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drawings/drawing1.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tables/table10.xml" ContentType="application/vnd.openxmlformats-officedocument.spreadsheetml.table+xml"/>
  <Override PartName="/xl/charts/chart9.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B:\Dropbox\Classes\Social Analytics\Social Analytics Book\Supporting Files\Data\For NodeXL Exercises\Exercises 1 and 2\"/>
    </mc:Choice>
  </mc:AlternateContent>
  <bookViews>
    <workbookView xWindow="0" yWindow="0" windowWidth="11640" windowHeight="7050"/>
  </bookViews>
  <sheets>
    <sheet name="Edges" sheetId="1" r:id="rId1"/>
    <sheet name="Vertices" sheetId="3" r:id="rId2"/>
    <sheet name="Do Not Delete" sheetId="4" state="hidden" r:id="rId3"/>
    <sheet name="Groups" sheetId="5" r:id="rId4"/>
    <sheet name="Group Vertices" sheetId="6" r:id="rId5"/>
    <sheet name="Overall Metrics" sheetId="7" r:id="rId6"/>
    <sheet name="Misc" sheetId="2" state="hidden" r:id="rId7"/>
  </sheets>
  <definedNames>
    <definedName name="BinDivisor">'Overall Metrics'!$X$2</definedName>
    <definedName name="DynamicFilterColumnName">'Overall Metrics'!#REF!</definedName>
    <definedName name="DynamicFilterForceCalculationRange">HistogramBins[[Dynamic Filter Bin]:[Dynamic Filter Frequency]]</definedName>
    <definedName name="DynamicFilterSourceColumnRange">'Overall Metrics'!$X$4</definedName>
    <definedName name="DynamicFilterTableName">'Overall Metrics'!#REF!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oMetricMessage">'Overall Metrics'!$X$3</definedName>
    <definedName name="NotAvailable">'Overall Metrics'!$X$2</definedName>
    <definedName name="ValidBooleansDefaultFalse">Misc!$G$2:$G$5</definedName>
    <definedName name="ValidEdgeStyles">Misc!$B$2:$B$11</definedName>
    <definedName name="ValidEdgeVisibilities">Misc!$A$2:$A$7</definedName>
    <definedName name="ValidGroupShapes">Misc!$E$2:$E$19</definedName>
    <definedName name="ValidGroupVisibilities">Misc!$F$2:$F$7</definedName>
    <definedName name="ValidVertexLabelPositions">Misc!$H$2:$H$21</definedName>
    <definedName name="ValidVertexShapes">Misc!$D$2:$D$23</definedName>
    <definedName name="ValidVertexVisibilities">Misc!$C$2:$C$9</definedName>
  </definedNames>
  <calcPr calcId="152511"/>
</workbook>
</file>

<file path=xl/calcChain.xml><?xml version="1.0" encoding="utf-8"?>
<calcChain xmlns="http://schemas.openxmlformats.org/spreadsheetml/2006/main">
  <c r="E34" i="7" l="1"/>
  <c r="G34" i="7"/>
  <c r="I34" i="7"/>
  <c r="K34" i="7"/>
  <c r="M34" i="7"/>
  <c r="O34" i="7"/>
  <c r="Q34" i="7"/>
  <c r="S34" i="7"/>
  <c r="U34" i="7"/>
  <c r="E35" i="7"/>
  <c r="G35" i="7"/>
  <c r="I35" i="7"/>
  <c r="K35" i="7"/>
  <c r="M35" i="7"/>
  <c r="O35" i="7"/>
  <c r="Q35" i="7"/>
  <c r="S35" i="7"/>
  <c r="U35" i="7"/>
  <c r="E36" i="7"/>
  <c r="G36" i="7"/>
  <c r="I36" i="7"/>
  <c r="K36" i="7"/>
  <c r="M36" i="7"/>
  <c r="O36" i="7"/>
  <c r="Q36" i="7"/>
  <c r="S36" i="7"/>
  <c r="U36" i="7"/>
  <c r="E37" i="7"/>
  <c r="G37" i="7"/>
  <c r="I37" i="7"/>
  <c r="K37" i="7"/>
  <c r="M37" i="7"/>
  <c r="O37" i="7"/>
  <c r="Q37" i="7"/>
  <c r="S37" i="7"/>
  <c r="U37" i="7"/>
  <c r="E29" i="7" l="1"/>
  <c r="G29" i="7"/>
  <c r="I29" i="7"/>
  <c r="K29" i="7"/>
  <c r="M29" i="7"/>
  <c r="O29" i="7"/>
  <c r="Q29" i="7"/>
  <c r="S29" i="7"/>
  <c r="U29" i="7"/>
  <c r="E30" i="7"/>
  <c r="G30" i="7"/>
  <c r="I30" i="7"/>
  <c r="K30" i="7"/>
  <c r="M30" i="7"/>
  <c r="O30" i="7"/>
  <c r="Q30" i="7"/>
  <c r="S30" i="7"/>
  <c r="U30" i="7"/>
  <c r="E31" i="7"/>
  <c r="G31" i="7"/>
  <c r="I31" i="7"/>
  <c r="K31" i="7"/>
  <c r="M31" i="7"/>
  <c r="O31" i="7"/>
  <c r="Q31" i="7"/>
  <c r="S31" i="7"/>
  <c r="U31" i="7"/>
  <c r="E32" i="7"/>
  <c r="G32" i="7"/>
  <c r="I32" i="7"/>
  <c r="K32" i="7"/>
  <c r="M32" i="7"/>
  <c r="O32" i="7"/>
  <c r="Q32" i="7"/>
  <c r="S32" i="7"/>
  <c r="U32" i="7"/>
  <c r="E33" i="7"/>
  <c r="G33" i="7"/>
  <c r="I33" i="7"/>
  <c r="K33" i="7"/>
  <c r="M33" i="7"/>
  <c r="O33" i="7"/>
  <c r="Q33" i="7"/>
  <c r="S33" i="7"/>
  <c r="U33" i="7"/>
  <c r="B140" i="7" l="1"/>
  <c r="B139" i="7"/>
  <c r="B142" i="7"/>
  <c r="B141" i="7"/>
  <c r="P57" i="7"/>
  <c r="Q57" i="7" s="1"/>
  <c r="P2" i="7"/>
  <c r="B154" i="7"/>
  <c r="B153" i="7"/>
  <c r="B156" i="7"/>
  <c r="B155" i="7"/>
  <c r="R57" i="7"/>
  <c r="S57" i="7" s="1"/>
  <c r="R2" i="7"/>
  <c r="B126" i="7"/>
  <c r="B125" i="7"/>
  <c r="B128" i="7"/>
  <c r="B127" i="7"/>
  <c r="N57" i="7"/>
  <c r="O57" i="7" s="1"/>
  <c r="N2" i="7"/>
  <c r="B112" i="7"/>
  <c r="B111" i="7"/>
  <c r="B98" i="7"/>
  <c r="B97" i="7"/>
  <c r="B114" i="7"/>
  <c r="B113" i="7"/>
  <c r="L57" i="7"/>
  <c r="M57" i="7" s="1"/>
  <c r="L2" i="7"/>
  <c r="B84" i="7"/>
  <c r="B83" i="7"/>
  <c r="B70" i="7"/>
  <c r="B69" i="7"/>
  <c r="B100" i="7"/>
  <c r="B99" i="7"/>
  <c r="J57" i="7"/>
  <c r="K57" i="7" s="1"/>
  <c r="J2" i="7"/>
  <c r="B86" i="7"/>
  <c r="B85" i="7"/>
  <c r="H57" i="7"/>
  <c r="I57" i="7" s="1"/>
  <c r="H2" i="7"/>
  <c r="B72" i="7"/>
  <c r="B71" i="7"/>
  <c r="F57" i="7"/>
  <c r="G57" i="7" s="1"/>
  <c r="F2" i="7"/>
  <c r="B56" i="7"/>
  <c r="B55" i="7"/>
  <c r="B58" i="7"/>
  <c r="B57" i="7"/>
  <c r="T2" i="7"/>
  <c r="T57" i="7"/>
  <c r="X2" i="7" l="1"/>
  <c r="P3" i="7" s="1"/>
  <c r="P4" i="7" s="1"/>
  <c r="P5" i="7" s="1"/>
  <c r="P6" i="7" s="1"/>
  <c r="P7" i="7" s="1"/>
  <c r="P8" i="7" s="1"/>
  <c r="P9" i="7" s="1"/>
  <c r="P10" i="7" s="1"/>
  <c r="P11" i="7" s="1"/>
  <c r="P12" i="7" s="1"/>
  <c r="P13" i="7" s="1"/>
  <c r="P14" i="7" s="1"/>
  <c r="P15" i="7" s="1"/>
  <c r="P16" i="7" s="1"/>
  <c r="P17" i="7" s="1"/>
  <c r="P18" i="7" s="1"/>
  <c r="P19" i="7" s="1"/>
  <c r="P20" i="7" s="1"/>
  <c r="P21" i="7" s="1"/>
  <c r="P22" i="7" s="1"/>
  <c r="P23" i="7" s="1"/>
  <c r="P24" i="7" s="1"/>
  <c r="P25" i="7" s="1"/>
  <c r="P26" i="7" s="1"/>
  <c r="P28" i="7" s="1"/>
  <c r="D57" i="7"/>
  <c r="E57" i="7" s="1"/>
  <c r="D2" i="7"/>
  <c r="U57" i="7"/>
  <c r="P40" i="7" l="1"/>
  <c r="Q39" i="7" s="1"/>
  <c r="Q27" i="7"/>
  <c r="Q3" i="7"/>
  <c r="Q2" i="7"/>
  <c r="R3" i="7"/>
  <c r="R4" i="7" s="1"/>
  <c r="S3" i="7" s="1"/>
  <c r="T3" i="7"/>
  <c r="L3" i="7"/>
  <c r="M2" i="7" s="1"/>
  <c r="N3" i="7"/>
  <c r="H3" i="7"/>
  <c r="J3" i="7"/>
  <c r="D3" i="7"/>
  <c r="D4" i="7" s="1"/>
  <c r="E3" i="7" s="1"/>
  <c r="F3" i="7"/>
  <c r="U2" i="7"/>
  <c r="P41" i="7" l="1"/>
  <c r="P42" i="7" s="1"/>
  <c r="P43" i="7" s="1"/>
  <c r="P44" i="7" s="1"/>
  <c r="P45" i="7" s="1"/>
  <c r="P46" i="7" s="1"/>
  <c r="P47" i="7" s="1"/>
  <c r="P48" i="7" s="1"/>
  <c r="P49" i="7" s="1"/>
  <c r="P50" i="7" s="1"/>
  <c r="P51" i="7" s="1"/>
  <c r="P52" i="7" s="1"/>
  <c r="P53" i="7" s="1"/>
  <c r="P54" i="7" s="1"/>
  <c r="P55" i="7" s="1"/>
  <c r="P56" i="7" s="1"/>
  <c r="Q38" i="7"/>
  <c r="Q5" i="7"/>
  <c r="Q4" i="7"/>
  <c r="S2" i="7"/>
  <c r="T4" i="7"/>
  <c r="R5" i="7"/>
  <c r="S4" i="7" s="1"/>
  <c r="N4" i="7"/>
  <c r="O2" i="7"/>
  <c r="L4" i="7"/>
  <c r="L5" i="7" s="1"/>
  <c r="L6" i="7" s="1"/>
  <c r="L7" i="7" s="1"/>
  <c r="L8" i="7" s="1"/>
  <c r="L9" i="7" s="1"/>
  <c r="L10" i="7" s="1"/>
  <c r="L11" i="7" s="1"/>
  <c r="L12" i="7" s="1"/>
  <c r="L13" i="7" s="1"/>
  <c r="L14" i="7" s="1"/>
  <c r="L15" i="7" s="1"/>
  <c r="L16" i="7" s="1"/>
  <c r="L17" i="7" s="1"/>
  <c r="L18" i="7" s="1"/>
  <c r="L19" i="7" s="1"/>
  <c r="L20" i="7" s="1"/>
  <c r="L21" i="7" s="1"/>
  <c r="L22" i="7" s="1"/>
  <c r="L23" i="7" s="1"/>
  <c r="L24" i="7" s="1"/>
  <c r="L25" i="7" s="1"/>
  <c r="L26" i="7" s="1"/>
  <c r="L28" i="7" s="1"/>
  <c r="I2" i="7"/>
  <c r="J4" i="7"/>
  <c r="K2" i="7"/>
  <c r="H4" i="7"/>
  <c r="H5" i="7" s="1"/>
  <c r="E2" i="7"/>
  <c r="F4" i="7"/>
  <c r="G2" i="7"/>
  <c r="D5" i="7"/>
  <c r="E4" i="7" s="1"/>
  <c r="U3" i="7"/>
  <c r="L40" i="7" l="1"/>
  <c r="M39" i="7" s="1"/>
  <c r="M27" i="7"/>
  <c r="Q6" i="7"/>
  <c r="T5" i="7"/>
  <c r="M3" i="7"/>
  <c r="R6" i="7"/>
  <c r="S5" i="7" s="1"/>
  <c r="I3" i="7"/>
  <c r="N5" i="7"/>
  <c r="O3" i="7"/>
  <c r="M4" i="7"/>
  <c r="M5" i="7"/>
  <c r="M6" i="7"/>
  <c r="J5" i="7"/>
  <c r="K3" i="7"/>
  <c r="H6" i="7"/>
  <c r="I5" i="7" s="1"/>
  <c r="I4" i="7"/>
  <c r="F5" i="7"/>
  <c r="G3" i="7"/>
  <c r="D6" i="7"/>
  <c r="E5" i="7" s="1"/>
  <c r="U4" i="7"/>
  <c r="L41" i="7" l="1"/>
  <c r="L42" i="7" s="1"/>
  <c r="L43" i="7" s="1"/>
  <c r="L44" i="7" s="1"/>
  <c r="L45" i="7" s="1"/>
  <c r="L46" i="7" s="1"/>
  <c r="L47" i="7" s="1"/>
  <c r="L48" i="7" s="1"/>
  <c r="L49" i="7" s="1"/>
  <c r="L50" i="7" s="1"/>
  <c r="L51" i="7" s="1"/>
  <c r="L52" i="7" s="1"/>
  <c r="L53" i="7" s="1"/>
  <c r="L54" i="7" s="1"/>
  <c r="L55" i="7" s="1"/>
  <c r="L56" i="7" s="1"/>
  <c r="M38" i="7"/>
  <c r="Q7" i="7"/>
  <c r="T6" i="7"/>
  <c r="R7" i="7"/>
  <c r="S6" i="7" s="1"/>
  <c r="N6" i="7"/>
  <c r="O4" i="7"/>
  <c r="M7" i="7"/>
  <c r="J6" i="7"/>
  <c r="K4" i="7"/>
  <c r="H7" i="7"/>
  <c r="I6" i="7" s="1"/>
  <c r="F6" i="7"/>
  <c r="G4" i="7"/>
  <c r="D7" i="7"/>
  <c r="E6" i="7" s="1"/>
  <c r="U5" i="7"/>
  <c r="T7" i="7" l="1"/>
  <c r="R8" i="7"/>
  <c r="N7" i="7"/>
  <c r="O5" i="7"/>
  <c r="M8" i="7"/>
  <c r="J7" i="7"/>
  <c r="K6" i="7" s="1"/>
  <c r="K5" i="7"/>
  <c r="H8" i="7"/>
  <c r="F7" i="7"/>
  <c r="G6" i="7" s="1"/>
  <c r="G5" i="7"/>
  <c r="D8" i="7"/>
  <c r="E7" i="7" s="1"/>
  <c r="U6" i="7"/>
  <c r="Q9" i="7" l="1"/>
  <c r="Q8" i="7"/>
  <c r="T8" i="7"/>
  <c r="R9" i="7"/>
  <c r="S7" i="7"/>
  <c r="N8" i="7"/>
  <c r="O6" i="7"/>
  <c r="M9" i="7"/>
  <c r="J8" i="7"/>
  <c r="K7" i="7" s="1"/>
  <c r="H9" i="7"/>
  <c r="I8" i="7" s="1"/>
  <c r="I7" i="7"/>
  <c r="F8" i="7"/>
  <c r="D9" i="7"/>
  <c r="E8" i="7" s="1"/>
  <c r="U7" i="7"/>
  <c r="Q10" i="7" l="1"/>
  <c r="T9" i="7"/>
  <c r="R10" i="7"/>
  <c r="S9" i="7" s="1"/>
  <c r="S8" i="7"/>
  <c r="N9" i="7"/>
  <c r="O8" i="7" s="1"/>
  <c r="O7" i="7"/>
  <c r="M10" i="7"/>
  <c r="J9" i="7"/>
  <c r="K8" i="7" s="1"/>
  <c r="H10" i="7"/>
  <c r="I9" i="7" s="1"/>
  <c r="F9" i="7"/>
  <c r="G8" i="7" s="1"/>
  <c r="G7" i="7"/>
  <c r="D10" i="7"/>
  <c r="E9" i="7" s="1"/>
  <c r="U8" i="7"/>
  <c r="Q11" i="7" l="1"/>
  <c r="T10" i="7"/>
  <c r="R11" i="7"/>
  <c r="S10" i="7" s="1"/>
  <c r="N10" i="7"/>
  <c r="O9" i="7" s="1"/>
  <c r="M11" i="7"/>
  <c r="J10" i="7"/>
  <c r="K9" i="7" s="1"/>
  <c r="H11" i="7"/>
  <c r="I10" i="7" s="1"/>
  <c r="F10" i="7"/>
  <c r="G9" i="7" s="1"/>
  <c r="D11" i="7"/>
  <c r="E10" i="7" s="1"/>
  <c r="U9" i="7"/>
  <c r="Q12" i="7" l="1"/>
  <c r="T11" i="7"/>
  <c r="R12" i="7"/>
  <c r="S11" i="7" s="1"/>
  <c r="N11" i="7"/>
  <c r="O10" i="7" s="1"/>
  <c r="M12" i="7"/>
  <c r="J11" i="7"/>
  <c r="K10" i="7" s="1"/>
  <c r="H12" i="7"/>
  <c r="I11" i="7" s="1"/>
  <c r="F11" i="7"/>
  <c r="G10" i="7" s="1"/>
  <c r="D12" i="7"/>
  <c r="E11" i="7" s="1"/>
  <c r="U10" i="7"/>
  <c r="Q13" i="7" l="1"/>
  <c r="T12" i="7"/>
  <c r="R13" i="7"/>
  <c r="S12" i="7" s="1"/>
  <c r="N12" i="7"/>
  <c r="O11" i="7" s="1"/>
  <c r="M13" i="7"/>
  <c r="J12" i="7"/>
  <c r="K11" i="7" s="1"/>
  <c r="H13" i="7"/>
  <c r="I12" i="7" s="1"/>
  <c r="F12" i="7"/>
  <c r="G11" i="7" s="1"/>
  <c r="D13" i="7"/>
  <c r="E12" i="7" s="1"/>
  <c r="U11" i="7"/>
  <c r="Q14" i="7" l="1"/>
  <c r="T13" i="7"/>
  <c r="R14" i="7"/>
  <c r="S13" i="7" s="1"/>
  <c r="N13" i="7"/>
  <c r="O12" i="7" s="1"/>
  <c r="M14" i="7"/>
  <c r="J13" i="7"/>
  <c r="K12" i="7" s="1"/>
  <c r="H14" i="7"/>
  <c r="I13" i="7" s="1"/>
  <c r="F13" i="7"/>
  <c r="G12" i="7" s="1"/>
  <c r="D14" i="7"/>
  <c r="E13" i="7" s="1"/>
  <c r="U12" i="7"/>
  <c r="Q15" i="7" l="1"/>
  <c r="T14" i="7"/>
  <c r="R15" i="7"/>
  <c r="N14" i="7"/>
  <c r="O13" i="7" s="1"/>
  <c r="M15" i="7"/>
  <c r="J14" i="7"/>
  <c r="K13" i="7" s="1"/>
  <c r="H15" i="7"/>
  <c r="I14" i="7" s="1"/>
  <c r="F14" i="7"/>
  <c r="G13" i="7" s="1"/>
  <c r="D15" i="7"/>
  <c r="E14" i="7" s="1"/>
  <c r="U13" i="7"/>
  <c r="Q16" i="7" l="1"/>
  <c r="T15" i="7"/>
  <c r="R16" i="7"/>
  <c r="S15" i="7" s="1"/>
  <c r="S14" i="7"/>
  <c r="N15" i="7"/>
  <c r="O14" i="7" s="1"/>
  <c r="M16" i="7"/>
  <c r="J15" i="7"/>
  <c r="K14" i="7" s="1"/>
  <c r="H16" i="7"/>
  <c r="I15" i="7" s="1"/>
  <c r="F15" i="7"/>
  <c r="G14" i="7" s="1"/>
  <c r="D16" i="7"/>
  <c r="E15" i="7" s="1"/>
  <c r="U14" i="7"/>
  <c r="Q17" i="7" l="1"/>
  <c r="T16" i="7"/>
  <c r="R17" i="7"/>
  <c r="N16" i="7"/>
  <c r="O15" i="7" s="1"/>
  <c r="M17" i="7"/>
  <c r="J16" i="7"/>
  <c r="K15" i="7" s="1"/>
  <c r="H17" i="7"/>
  <c r="I16" i="7" s="1"/>
  <c r="F16" i="7"/>
  <c r="G15" i="7" s="1"/>
  <c r="D17" i="7"/>
  <c r="E16" i="7" s="1"/>
  <c r="U15" i="7"/>
  <c r="Q18" i="7" l="1"/>
  <c r="T17" i="7"/>
  <c r="R18" i="7"/>
  <c r="S16" i="7"/>
  <c r="N17" i="7"/>
  <c r="O16" i="7" s="1"/>
  <c r="M18" i="7"/>
  <c r="J17" i="7"/>
  <c r="K16" i="7" s="1"/>
  <c r="H18" i="7"/>
  <c r="I17" i="7" s="1"/>
  <c r="F17" i="7"/>
  <c r="G16" i="7" s="1"/>
  <c r="D18" i="7"/>
  <c r="E17" i="7" s="1"/>
  <c r="U16" i="7"/>
  <c r="Q19" i="7" l="1"/>
  <c r="T18" i="7"/>
  <c r="R19" i="7"/>
  <c r="S18" i="7" s="1"/>
  <c r="S17" i="7"/>
  <c r="N18" i="7"/>
  <c r="O17" i="7" s="1"/>
  <c r="M19" i="7"/>
  <c r="J18" i="7"/>
  <c r="K17" i="7" s="1"/>
  <c r="H19" i="7"/>
  <c r="I18" i="7" s="1"/>
  <c r="F18" i="7"/>
  <c r="G17" i="7" s="1"/>
  <c r="D19" i="7"/>
  <c r="E18" i="7" s="1"/>
  <c r="U17" i="7"/>
  <c r="Q20" i="7" l="1"/>
  <c r="T19" i="7"/>
  <c r="R20" i="7"/>
  <c r="S19" i="7" s="1"/>
  <c r="N19" i="7"/>
  <c r="O18" i="7" s="1"/>
  <c r="M20" i="7"/>
  <c r="J19" i="7"/>
  <c r="K18" i="7" s="1"/>
  <c r="H20" i="7"/>
  <c r="I19" i="7" s="1"/>
  <c r="F19" i="7"/>
  <c r="G18" i="7" s="1"/>
  <c r="D20" i="7"/>
  <c r="E19" i="7" s="1"/>
  <c r="U18" i="7"/>
  <c r="Q21" i="7" l="1"/>
  <c r="T20" i="7"/>
  <c r="R21" i="7"/>
  <c r="S20" i="7" s="1"/>
  <c r="N20" i="7"/>
  <c r="O19" i="7" s="1"/>
  <c r="M21" i="7"/>
  <c r="J20" i="7"/>
  <c r="K19" i="7" s="1"/>
  <c r="H21" i="7"/>
  <c r="I20" i="7" s="1"/>
  <c r="F20" i="7"/>
  <c r="G19" i="7" s="1"/>
  <c r="D21" i="7"/>
  <c r="E20" i="7" s="1"/>
  <c r="U19" i="7"/>
  <c r="T21" i="7" l="1"/>
  <c r="R22" i="7"/>
  <c r="S21" i="7" s="1"/>
  <c r="N21" i="7"/>
  <c r="O20" i="7" s="1"/>
  <c r="M22" i="7"/>
  <c r="J21" i="7"/>
  <c r="K20" i="7" s="1"/>
  <c r="H22" i="7"/>
  <c r="I21" i="7" s="1"/>
  <c r="F21" i="7"/>
  <c r="G20" i="7" s="1"/>
  <c r="D22" i="7"/>
  <c r="E21" i="7" s="1"/>
  <c r="U20" i="7"/>
  <c r="Q22" i="7" l="1"/>
  <c r="T22" i="7"/>
  <c r="R23" i="7"/>
  <c r="S22" i="7" s="1"/>
  <c r="N22" i="7"/>
  <c r="O21" i="7" s="1"/>
  <c r="M23" i="7"/>
  <c r="J22" i="7"/>
  <c r="K21" i="7" s="1"/>
  <c r="H23" i="7"/>
  <c r="I22" i="7" s="1"/>
  <c r="F22" i="7"/>
  <c r="G21" i="7" s="1"/>
  <c r="D23" i="7"/>
  <c r="E22" i="7" s="1"/>
  <c r="U21" i="7"/>
  <c r="Q23" i="7" l="1"/>
  <c r="T23" i="7"/>
  <c r="R24" i="7"/>
  <c r="S23" i="7" s="1"/>
  <c r="N23" i="7"/>
  <c r="O22" i="7" s="1"/>
  <c r="M24" i="7"/>
  <c r="J23" i="7"/>
  <c r="K22" i="7" s="1"/>
  <c r="H24" i="7"/>
  <c r="I23" i="7" s="1"/>
  <c r="F23" i="7"/>
  <c r="G22" i="7" s="1"/>
  <c r="D24" i="7"/>
  <c r="E23" i="7" s="1"/>
  <c r="U22" i="7"/>
  <c r="Q24" i="7" l="1"/>
  <c r="T24" i="7"/>
  <c r="R25" i="7"/>
  <c r="S24" i="7" s="1"/>
  <c r="N24" i="7"/>
  <c r="O23" i="7" s="1"/>
  <c r="M25" i="7"/>
  <c r="J24" i="7"/>
  <c r="K23" i="7" s="1"/>
  <c r="H25" i="7"/>
  <c r="I24" i="7" s="1"/>
  <c r="F24" i="7"/>
  <c r="G23" i="7" s="1"/>
  <c r="D25" i="7"/>
  <c r="E24" i="7" s="1"/>
  <c r="U23" i="7"/>
  <c r="Q25" i="7" l="1"/>
  <c r="T25" i="7"/>
  <c r="R26" i="7"/>
  <c r="S25" i="7" s="1"/>
  <c r="N25" i="7"/>
  <c r="O24" i="7" s="1"/>
  <c r="M26" i="7"/>
  <c r="J25" i="7"/>
  <c r="K24" i="7" s="1"/>
  <c r="H26" i="7"/>
  <c r="I25" i="7" s="1"/>
  <c r="F25" i="7"/>
  <c r="G24" i="7" s="1"/>
  <c r="D26" i="7"/>
  <c r="E25" i="7" s="1"/>
  <c r="U24" i="7"/>
  <c r="Q26" i="7" l="1"/>
  <c r="T26" i="7"/>
  <c r="R28" i="7"/>
  <c r="N26" i="7"/>
  <c r="O25" i="7" s="1"/>
  <c r="M28" i="7"/>
  <c r="J26" i="7"/>
  <c r="K25" i="7" s="1"/>
  <c r="H28" i="7"/>
  <c r="F26" i="7"/>
  <c r="G25" i="7" s="1"/>
  <c r="D28" i="7"/>
  <c r="U25" i="7"/>
  <c r="I26" i="7" l="1"/>
  <c r="I27" i="7"/>
  <c r="S26" i="7"/>
  <c r="S27" i="7"/>
  <c r="E26" i="7"/>
  <c r="E27" i="7"/>
  <c r="Q28" i="7"/>
  <c r="T28" i="7"/>
  <c r="U27" i="7" s="1"/>
  <c r="R40" i="7"/>
  <c r="S39" i="7" s="1"/>
  <c r="N28" i="7"/>
  <c r="M40" i="7"/>
  <c r="J28" i="7"/>
  <c r="H40" i="7"/>
  <c r="I39" i="7" s="1"/>
  <c r="F28" i="7"/>
  <c r="D40" i="7"/>
  <c r="E39" i="7" s="1"/>
  <c r="I28" i="7" l="1"/>
  <c r="I38" i="7"/>
  <c r="E28" i="7"/>
  <c r="E38" i="7"/>
  <c r="S28" i="7"/>
  <c r="S38" i="7"/>
  <c r="K26" i="7"/>
  <c r="K27" i="7"/>
  <c r="G26" i="7"/>
  <c r="G27" i="7"/>
  <c r="O26" i="7"/>
  <c r="O27" i="7"/>
  <c r="Q40" i="7"/>
  <c r="T40" i="7"/>
  <c r="R41" i="7"/>
  <c r="S40" i="7" s="1"/>
  <c r="N40" i="7"/>
  <c r="O39" i="7" s="1"/>
  <c r="M41" i="7"/>
  <c r="J40" i="7"/>
  <c r="K39" i="7" s="1"/>
  <c r="H41" i="7"/>
  <c r="I40" i="7" s="1"/>
  <c r="F40" i="7"/>
  <c r="G39" i="7" s="1"/>
  <c r="D41" i="7"/>
  <c r="E40" i="7" s="1"/>
  <c r="U26" i="7"/>
  <c r="U38" i="7" l="1"/>
  <c r="U39" i="7"/>
  <c r="K28" i="7"/>
  <c r="K38" i="7"/>
  <c r="G28" i="7"/>
  <c r="G38" i="7"/>
  <c r="O28" i="7"/>
  <c r="O38" i="7"/>
  <c r="Q41" i="7"/>
  <c r="T41" i="7"/>
  <c r="R42" i="7"/>
  <c r="N41" i="7"/>
  <c r="O40" i="7" s="1"/>
  <c r="M42" i="7"/>
  <c r="J41" i="7"/>
  <c r="K40" i="7" s="1"/>
  <c r="H42" i="7"/>
  <c r="I41" i="7" s="1"/>
  <c r="F41" i="7"/>
  <c r="G40" i="7" s="1"/>
  <c r="D42" i="7"/>
  <c r="E41" i="7" s="1"/>
  <c r="U28" i="7"/>
  <c r="U40" i="7"/>
  <c r="Q42" i="7" l="1"/>
  <c r="T42" i="7"/>
  <c r="R43" i="7"/>
  <c r="S42" i="7" s="1"/>
  <c r="S41" i="7"/>
  <c r="N42" i="7"/>
  <c r="O41" i="7" s="1"/>
  <c r="M43" i="7"/>
  <c r="J42" i="7"/>
  <c r="K41" i="7" s="1"/>
  <c r="H43" i="7"/>
  <c r="I42" i="7" s="1"/>
  <c r="F42" i="7"/>
  <c r="G41" i="7" s="1"/>
  <c r="D43" i="7"/>
  <c r="E42" i="7" s="1"/>
  <c r="U41" i="7"/>
  <c r="Q43" i="7" l="1"/>
  <c r="T43" i="7"/>
  <c r="R44" i="7"/>
  <c r="S43" i="7" s="1"/>
  <c r="N43" i="7"/>
  <c r="O42" i="7" s="1"/>
  <c r="M44" i="7"/>
  <c r="J43" i="7"/>
  <c r="K42" i="7" s="1"/>
  <c r="H44" i="7"/>
  <c r="I43" i="7" s="1"/>
  <c r="F43" i="7"/>
  <c r="G42" i="7" s="1"/>
  <c r="D44" i="7"/>
  <c r="E43" i="7" s="1"/>
  <c r="U42" i="7"/>
  <c r="Q44" i="7" l="1"/>
  <c r="T44" i="7"/>
  <c r="R45" i="7"/>
  <c r="N44" i="7"/>
  <c r="O43" i="7" s="1"/>
  <c r="M45" i="7"/>
  <c r="J44" i="7"/>
  <c r="K43" i="7" s="1"/>
  <c r="H45" i="7"/>
  <c r="I44" i="7" s="1"/>
  <c r="F44" i="7"/>
  <c r="G43" i="7" s="1"/>
  <c r="D45" i="7"/>
  <c r="E44" i="7" s="1"/>
  <c r="U43" i="7"/>
  <c r="Q45" i="7" l="1"/>
  <c r="T45" i="7"/>
  <c r="R46" i="7"/>
  <c r="S45" i="7" s="1"/>
  <c r="S44" i="7"/>
  <c r="N45" i="7"/>
  <c r="O44" i="7" s="1"/>
  <c r="M46" i="7"/>
  <c r="J45" i="7"/>
  <c r="K44" i="7" s="1"/>
  <c r="H46" i="7"/>
  <c r="I45" i="7" s="1"/>
  <c r="F45" i="7"/>
  <c r="G44" i="7" s="1"/>
  <c r="D46" i="7"/>
  <c r="E45" i="7" s="1"/>
  <c r="U44" i="7"/>
  <c r="Q46" i="7" l="1"/>
  <c r="T46" i="7"/>
  <c r="R47" i="7"/>
  <c r="S46" i="7" s="1"/>
  <c r="N46" i="7"/>
  <c r="O45" i="7" s="1"/>
  <c r="M47" i="7"/>
  <c r="J46" i="7"/>
  <c r="K45" i="7" s="1"/>
  <c r="H47" i="7"/>
  <c r="I46" i="7" s="1"/>
  <c r="F46" i="7"/>
  <c r="G45" i="7" s="1"/>
  <c r="D47" i="7"/>
  <c r="E46" i="7" s="1"/>
  <c r="U45" i="7"/>
  <c r="Q47" i="7" l="1"/>
  <c r="T47" i="7"/>
  <c r="R48" i="7"/>
  <c r="S47" i="7" s="1"/>
  <c r="N47" i="7"/>
  <c r="O46" i="7" s="1"/>
  <c r="M48" i="7"/>
  <c r="J47" i="7"/>
  <c r="K46" i="7" s="1"/>
  <c r="H48" i="7"/>
  <c r="I47" i="7" s="1"/>
  <c r="F47" i="7"/>
  <c r="G46" i="7" s="1"/>
  <c r="D48" i="7"/>
  <c r="E47" i="7" s="1"/>
  <c r="U46" i="7"/>
  <c r="Q48" i="7" l="1"/>
  <c r="T48" i="7"/>
  <c r="R49" i="7"/>
  <c r="S48" i="7" s="1"/>
  <c r="N48" i="7"/>
  <c r="O47" i="7" s="1"/>
  <c r="M49" i="7"/>
  <c r="J48" i="7"/>
  <c r="K47" i="7" s="1"/>
  <c r="H49" i="7"/>
  <c r="I48" i="7" s="1"/>
  <c r="F48" i="7"/>
  <c r="G47" i="7" s="1"/>
  <c r="D49" i="7"/>
  <c r="E48" i="7" s="1"/>
  <c r="U47" i="7"/>
  <c r="Q49" i="7" l="1"/>
  <c r="T49" i="7"/>
  <c r="R50" i="7"/>
  <c r="S49" i="7" s="1"/>
  <c r="N49" i="7"/>
  <c r="O48" i="7" s="1"/>
  <c r="M50" i="7"/>
  <c r="J49" i="7"/>
  <c r="K48" i="7" s="1"/>
  <c r="H50" i="7"/>
  <c r="I49" i="7" s="1"/>
  <c r="F49" i="7"/>
  <c r="G48" i="7" s="1"/>
  <c r="D50" i="7"/>
  <c r="E49" i="7" s="1"/>
  <c r="U48" i="7"/>
  <c r="Q50" i="7" l="1"/>
  <c r="T50" i="7"/>
  <c r="R51" i="7"/>
  <c r="S50" i="7" s="1"/>
  <c r="N50" i="7"/>
  <c r="O49" i="7" s="1"/>
  <c r="M51" i="7"/>
  <c r="J50" i="7"/>
  <c r="K49" i="7" s="1"/>
  <c r="H51" i="7"/>
  <c r="I50" i="7" s="1"/>
  <c r="F50" i="7"/>
  <c r="G49" i="7" s="1"/>
  <c r="D51" i="7"/>
  <c r="E50" i="7" s="1"/>
  <c r="U49" i="7"/>
  <c r="Q51" i="7" l="1"/>
  <c r="T51" i="7"/>
  <c r="R52" i="7"/>
  <c r="S51" i="7" s="1"/>
  <c r="N51" i="7"/>
  <c r="O50" i="7" s="1"/>
  <c r="M52" i="7"/>
  <c r="J51" i="7"/>
  <c r="K50" i="7" s="1"/>
  <c r="H52" i="7"/>
  <c r="I51" i="7" s="1"/>
  <c r="F51" i="7"/>
  <c r="G50" i="7" s="1"/>
  <c r="D52" i="7"/>
  <c r="E51" i="7" s="1"/>
  <c r="U50" i="7"/>
  <c r="Q52" i="7" l="1"/>
  <c r="T52" i="7"/>
  <c r="R53" i="7"/>
  <c r="S52" i="7" s="1"/>
  <c r="N52" i="7"/>
  <c r="O51" i="7" s="1"/>
  <c r="M53" i="7"/>
  <c r="J52" i="7"/>
  <c r="K51" i="7" s="1"/>
  <c r="H53" i="7"/>
  <c r="I52" i="7" s="1"/>
  <c r="F52" i="7"/>
  <c r="G51" i="7" s="1"/>
  <c r="D53" i="7"/>
  <c r="E52" i="7" s="1"/>
  <c r="U51" i="7"/>
  <c r="Q53" i="7" l="1"/>
  <c r="T53" i="7"/>
  <c r="R54" i="7"/>
  <c r="S53" i="7" s="1"/>
  <c r="N53" i="7"/>
  <c r="O52" i="7" s="1"/>
  <c r="M54" i="7"/>
  <c r="J53" i="7"/>
  <c r="K52" i="7" s="1"/>
  <c r="H54" i="7"/>
  <c r="I53" i="7" s="1"/>
  <c r="F53" i="7"/>
  <c r="G52" i="7" s="1"/>
  <c r="D54" i="7"/>
  <c r="E53" i="7" s="1"/>
  <c r="U52" i="7"/>
  <c r="Q56" i="7" l="1"/>
  <c r="Q54" i="7"/>
  <c r="T54" i="7"/>
  <c r="R55" i="7"/>
  <c r="S54" i="7" s="1"/>
  <c r="N54" i="7"/>
  <c r="O53" i="7" s="1"/>
  <c r="M55" i="7"/>
  <c r="M56" i="7"/>
  <c r="J54" i="7"/>
  <c r="K53" i="7" s="1"/>
  <c r="H55" i="7"/>
  <c r="I54" i="7" s="1"/>
  <c r="F54" i="7"/>
  <c r="G53" i="7" s="1"/>
  <c r="D55" i="7"/>
  <c r="E54" i="7" s="1"/>
  <c r="U53" i="7"/>
  <c r="Q55" i="7" l="1"/>
  <c r="T55" i="7"/>
  <c r="R56" i="7"/>
  <c r="S56" i="7" s="1"/>
  <c r="N55" i="7"/>
  <c r="O54" i="7" s="1"/>
  <c r="J55" i="7"/>
  <c r="K54" i="7" s="1"/>
  <c r="H56" i="7"/>
  <c r="I56" i="7" s="1"/>
  <c r="F55" i="7"/>
  <c r="G54" i="7" s="1"/>
  <c r="D56" i="7"/>
  <c r="E56" i="7" s="1"/>
  <c r="U54" i="7"/>
  <c r="S55" i="7" l="1"/>
  <c r="T56" i="7"/>
  <c r="N56" i="7"/>
  <c r="O56" i="7" s="1"/>
  <c r="J56" i="7"/>
  <c r="K56" i="7" s="1"/>
  <c r="I55" i="7"/>
  <c r="F56" i="7"/>
  <c r="G56" i="7" s="1"/>
  <c r="E55" i="7"/>
  <c r="U56" i="7"/>
  <c r="O55" i="7" l="1"/>
  <c r="K55" i="7"/>
  <c r="G55" i="7"/>
  <c r="U55" i="7"/>
</calcChain>
</file>

<file path=xl/comments1.xml><?xml version="1.0" encoding="utf-8"?>
<comments xmlns="http://schemas.openxmlformats.org/spreadsheetml/2006/main">
  <authors>
    <author>TonyAdmin</author>
    <author>Tony</author>
    <author>Tony C.</author>
  </authors>
  <commentList>
    <comment ref="A2" authorId="0" shapeId="0">
      <text>
        <r>
          <rPr>
            <b/>
            <sz val="8"/>
            <color indexed="81"/>
            <rFont val="Tahoma"/>
            <family val="2"/>
          </rPr>
          <t xml:space="preserve">Vertex 1 Name
</t>
        </r>
        <r>
          <rPr>
            <sz val="8"/>
            <color indexed="81"/>
            <rFont val="Tahoma"/>
            <family val="2"/>
          </rPr>
          <t xml:space="preserve">
Enter the name of the edge's first vertex.
</t>
        </r>
        <r>
          <rPr>
            <u/>
            <sz val="8"/>
            <color indexed="81"/>
            <rFont val="Tahoma"/>
            <family val="2"/>
          </rPr>
          <t>Worksheet Overview</t>
        </r>
        <r>
          <rPr>
            <sz val="8"/>
            <color indexed="81"/>
            <rFont val="Tahoma"/>
            <family val="2"/>
          </rPr>
          <t xml:space="preserve">
To create a NodeXL graph in Excel 2007, enter the graph's edges on this worksheet, one row per edge.  The first two columns are required; the other columns can be used to customize the edge's appearance.
To customize the appearance of an individual vertex or add an isolated vertex not connected to an edge, click the "Vertices" tab near Excel's lower-left corner.
After you have entered the edges, click the "Show Graph" button in the NodeXL tab in Excel's Ribbon.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
</t>
        </r>
      </text>
    </comment>
    <comment ref="B2" authorId="0" shapeId="0">
      <text>
        <r>
          <rPr>
            <b/>
            <sz val="8"/>
            <color indexed="81"/>
            <rFont val="Tahoma"/>
            <family val="2"/>
          </rPr>
          <t xml:space="preserve">Vertex 2 Name
</t>
        </r>
        <r>
          <rPr>
            <sz val="8"/>
            <color indexed="81"/>
            <rFont val="Tahoma"/>
            <family val="2"/>
          </rPr>
          <t xml:space="preserve">
Enter the name of the edge's second vertex.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t>
        </r>
      </text>
    </comment>
    <comment ref="C2" authorId="0" shapeId="0">
      <text>
        <r>
          <rPr>
            <b/>
            <sz val="8"/>
            <color indexed="81"/>
            <rFont val="Tahoma"/>
            <family val="2"/>
          </rPr>
          <t xml:space="preserve">Edge Color
</t>
        </r>
        <r>
          <rPr>
            <sz val="8"/>
            <color indexed="81"/>
            <rFont val="Tahoma"/>
            <family val="2"/>
          </rPr>
          <t xml:space="preserve">
To select an optional edge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D2" authorId="0" shapeId="0">
      <text>
        <r>
          <rPr>
            <b/>
            <sz val="8"/>
            <color indexed="81"/>
            <rFont val="Tahoma"/>
            <family val="2"/>
          </rPr>
          <t xml:space="preserve">Edge Width
</t>
        </r>
        <r>
          <rPr>
            <sz val="8"/>
            <color indexed="81"/>
            <rFont val="Tahoma"/>
            <family val="2"/>
          </rPr>
          <t xml:space="preserve">
Enter an optional edge width between 1 and 10.</t>
        </r>
      </text>
    </comment>
    <comment ref="E2" authorId="1" shapeId="0">
      <text>
        <r>
          <rPr>
            <b/>
            <sz val="8"/>
            <color indexed="81"/>
            <rFont val="Tahoma"/>
            <family val="2"/>
          </rPr>
          <t>Edge Style</t>
        </r>
        <r>
          <rPr>
            <b/>
            <sz val="9"/>
            <color indexed="81"/>
            <rFont val="Tahoma"/>
            <family val="2"/>
          </rPr>
          <t xml:space="preserve">
</t>
        </r>
        <r>
          <rPr>
            <sz val="8"/>
            <color indexed="81"/>
            <rFont val="Tahoma"/>
            <family val="2"/>
          </rPr>
          <t xml:space="preserve">Select an optional edge style.
</t>
        </r>
        <r>
          <rPr>
            <u/>
            <sz val="8"/>
            <color indexed="81"/>
            <rFont val="Tahoma"/>
            <family val="2"/>
          </rPr>
          <t>Formulas</t>
        </r>
        <r>
          <rPr>
            <sz val="8"/>
            <color indexed="81"/>
            <rFont val="Tahoma"/>
            <family val="2"/>
          </rPr>
          <t xml:space="preserve">
If you are using Excel formulas to compute the styles, you may find it helpful to use the numerical options instead of text:
1 = Solid
2 = Dash
3 = Dot
4 = Dash Dot
5 = Dash Dot Dot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b/>
            <sz val="8"/>
            <color indexed="81"/>
            <rFont val="Tahoma"/>
            <family val="2"/>
          </rPr>
          <t xml:space="preserve">
</t>
        </r>
        <r>
          <rPr>
            <sz val="8"/>
            <color indexed="81"/>
            <rFont val="Tahoma"/>
            <family val="2"/>
          </rPr>
          <t xml:space="preserve">
</t>
        </r>
      </text>
    </comment>
    <comment ref="F2" authorId="0" shapeId="0">
      <text>
        <r>
          <rPr>
            <b/>
            <sz val="8"/>
            <color indexed="81"/>
            <rFont val="Tahoma"/>
            <family val="2"/>
          </rPr>
          <t xml:space="preserve">Edge Opacity
</t>
        </r>
        <r>
          <rPr>
            <sz val="8"/>
            <color indexed="81"/>
            <rFont val="Tahoma"/>
            <family val="2"/>
          </rPr>
          <t xml:space="preserve">
Enter an optional edge opacity between 0 (transparent) and 100 (opaque).</t>
        </r>
      </text>
    </comment>
    <comment ref="G2" authorId="0" shapeId="0">
      <text>
        <r>
          <rPr>
            <b/>
            <sz val="8"/>
            <color indexed="81"/>
            <rFont val="Tahoma"/>
            <family val="2"/>
          </rPr>
          <t xml:space="preserve">Edge Visibility
</t>
        </r>
        <r>
          <rPr>
            <sz val="8"/>
            <color indexed="81"/>
            <rFont val="Tahoma"/>
            <family val="2"/>
          </rPr>
          <t xml:space="preserve">
Select an optional edge visibility.
</t>
        </r>
        <r>
          <rPr>
            <b/>
            <sz val="8"/>
            <color indexed="81"/>
            <rFont val="Tahoma"/>
            <family val="2"/>
          </rPr>
          <t>Show</t>
        </r>
        <r>
          <rPr>
            <sz val="8"/>
            <color indexed="81"/>
            <rFont val="Tahoma"/>
            <family val="2"/>
          </rPr>
          <t xml:space="preserve">
Show the edge when the graph is refreshed.  This is the default.
</t>
        </r>
        <r>
          <rPr>
            <b/>
            <sz val="8"/>
            <color indexed="81"/>
            <rFont val="Tahoma"/>
            <family val="2"/>
          </rPr>
          <t>Skip</t>
        </r>
        <r>
          <rPr>
            <sz val="8"/>
            <color indexed="81"/>
            <rFont val="Tahoma"/>
            <family val="2"/>
          </rPr>
          <t xml:space="preserve">
Skip the edge row.
</t>
        </r>
        <r>
          <rPr>
            <b/>
            <sz val="8"/>
            <color indexed="81"/>
            <rFont val="Tahoma"/>
            <family val="2"/>
          </rPr>
          <t>Hide</t>
        </r>
        <r>
          <rPr>
            <sz val="8"/>
            <color indexed="81"/>
            <rFont val="Tahoma"/>
            <family val="2"/>
          </rPr>
          <t xml:space="preserve">
Use the edge when laying out the graph but then hide it.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2" shapeId="0">
      <text>
        <r>
          <rPr>
            <b/>
            <sz val="8"/>
            <color indexed="81"/>
            <rFont val="Tahoma"/>
            <family val="2"/>
          </rPr>
          <t xml:space="preserve">Edge Label
</t>
        </r>
        <r>
          <rPr>
            <sz val="8"/>
            <color indexed="81"/>
            <rFont val="Tahoma"/>
            <family val="2"/>
          </rPr>
          <t xml:space="preserve">Enter an optional edge label.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text>
    </comment>
    <comment ref="I2" authorId="1" shapeId="0">
      <text>
        <r>
          <rPr>
            <b/>
            <sz val="8"/>
            <color indexed="81"/>
            <rFont val="Tahoma"/>
            <family val="2"/>
          </rPr>
          <t xml:space="preserve">Edge Label Text Color
</t>
        </r>
        <r>
          <rPr>
            <sz val="8"/>
            <color indexed="81"/>
            <rFont val="Tahoma"/>
            <family val="2"/>
          </rPr>
          <t xml:space="preserve">
To select an optional label text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Edge Label Font Size
</t>
        </r>
        <r>
          <rPr>
            <sz val="8"/>
            <color indexed="81"/>
            <rFont val="Tahoma"/>
            <family val="2"/>
          </rPr>
          <t>Enter an optional label font size between 8 and 72.</t>
        </r>
        <r>
          <rPr>
            <b/>
            <sz val="8"/>
            <color indexed="81"/>
            <rFont val="Tahoma"/>
            <family val="2"/>
          </rPr>
          <t xml:space="preserve">
</t>
        </r>
      </text>
    </comment>
    <comment ref="K2" authorId="1" shapeId="0">
      <text>
        <r>
          <rPr>
            <b/>
            <sz val="8"/>
            <color indexed="81"/>
            <rFont val="Tahoma"/>
            <family val="2"/>
          </rPr>
          <t xml:space="preserve">Edge Reciprocated?
</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L2" authorId="0" shapeId="0">
      <text>
        <r>
          <rPr>
            <b/>
            <sz val="8"/>
            <color indexed="81"/>
            <rFont val="Tahoma"/>
            <family val="2"/>
          </rPr>
          <t xml:space="preserve">Edge ID
</t>
        </r>
        <r>
          <rPr>
            <sz val="8"/>
            <color indexed="81"/>
            <rFont val="Tahoma"/>
            <family val="2"/>
          </rPr>
          <t>This is a unique ID that gets filled in automatically.  Do not edit this column.</t>
        </r>
      </text>
    </comment>
    <comment ref="N2" authorId="0" shapeId="0">
      <text>
        <r>
          <rPr>
            <b/>
            <sz val="8"/>
            <color indexed="81"/>
            <rFont val="Tahoma"/>
            <family val="2"/>
          </rPr>
          <t xml:space="preserve">How to Add Your Own Columns
</t>
        </r>
        <r>
          <rPr>
            <sz val="8"/>
            <color indexed="81"/>
            <rFont val="Tahoma"/>
            <family val="2"/>
          </rPr>
          <t>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r>
          <rPr>
            <sz val="8"/>
            <color indexed="81"/>
            <rFont val="Tahoma"/>
            <family val="2"/>
          </rPr>
          <t xml:space="preserve">
</t>
        </r>
      </text>
    </comment>
  </commentList>
</comments>
</file>

<file path=xl/comments2.xml><?xml version="1.0" encoding="utf-8"?>
<comments xmlns="http://schemas.openxmlformats.org/spreadsheetml/2006/main">
  <authors>
    <author>TonyAdmin</author>
    <author>Tony C.</author>
    <author>Tony</author>
  </authors>
  <commentList>
    <comment ref="A2" authorId="0" shapeId="0">
      <text>
        <r>
          <rPr>
            <b/>
            <sz val="8"/>
            <color indexed="81"/>
            <rFont val="Tahoma"/>
            <family val="2"/>
          </rPr>
          <t xml:space="preserve">Vertex Name
</t>
        </r>
        <r>
          <rPr>
            <sz val="8"/>
            <color indexed="81"/>
            <rFont val="Tahoma"/>
            <family val="2"/>
          </rPr>
          <t xml:space="preserve">
Enter the name of the vertex.
</t>
        </r>
        <r>
          <rPr>
            <u/>
            <sz val="8"/>
            <color indexed="81"/>
            <rFont val="Tahoma"/>
            <family val="2"/>
          </rPr>
          <t>Worksheet Overview</t>
        </r>
        <r>
          <rPr>
            <sz val="8"/>
            <color indexed="81"/>
            <rFont val="Tahoma"/>
            <family val="2"/>
          </rPr>
          <t xml:space="preserve">
Use this worksheet to customize the appearance of the graph's vertices and to add isolated vertices that are not connected to edges.  You do not have to enter anything on this worksheet if you don't need either of these features.
</t>
        </r>
        <r>
          <rPr>
            <u/>
            <sz val="8"/>
            <color indexed="81"/>
            <rFont val="Tahoma"/>
            <family val="2"/>
          </rPr>
          <t>Isolated Vertices</t>
        </r>
        <r>
          <rPr>
            <sz val="8"/>
            <color indexed="81"/>
            <rFont val="Tahoma"/>
            <family val="2"/>
          </rPr>
          <t xml:space="preserve">
To add an isolated vertex that is not connected to any edges, enter it on this worksheet and set its Visibility cell to "Show."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t>
        </r>
        <r>
          <rPr>
            <sz val="8"/>
            <color indexed="81"/>
            <rFont val="Tahoma"/>
            <family val="2"/>
          </rPr>
          <t xml:space="preserve">
The Vertex column is frozen, meaning that it remains visible even if you scroll the worksheet to the right.  To unfreeze it,  use View, Freeze Panes, Unfreeze Panes in the Excel Ribbon.</t>
        </r>
      </text>
    </comment>
    <comment ref="B2" authorId="0" shapeId="0">
      <text>
        <r>
          <rPr>
            <b/>
            <sz val="8"/>
            <color indexed="81"/>
            <rFont val="Tahoma"/>
            <family val="2"/>
          </rPr>
          <t xml:space="preserve">Vertex Color
</t>
        </r>
        <r>
          <rPr>
            <sz val="8"/>
            <color indexed="81"/>
            <rFont val="Tahoma"/>
            <family val="2"/>
          </rPr>
          <t xml:space="preserve">
To select an optional vertex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
</t>
        </r>
      </text>
    </comment>
    <comment ref="C2" authorId="0" shapeId="0">
      <text>
        <r>
          <rPr>
            <b/>
            <sz val="8"/>
            <color indexed="81"/>
            <rFont val="Tahoma"/>
            <family val="2"/>
          </rPr>
          <t xml:space="preserve">Vertex Shape
</t>
        </r>
        <r>
          <rPr>
            <sz val="8"/>
            <color indexed="81"/>
            <rFont val="Tahoma"/>
            <family val="2"/>
          </rPr>
          <t xml:space="preserve">
Select an optional vertex shape.
</t>
        </r>
        <r>
          <rPr>
            <u/>
            <sz val="8"/>
            <color indexed="81"/>
            <rFont val="Tahoma"/>
            <family val="2"/>
          </rPr>
          <t>Formulas</t>
        </r>
        <r>
          <rPr>
            <sz val="8"/>
            <color indexed="81"/>
            <rFont val="Tahoma"/>
            <family val="2"/>
          </rPr>
          <t xml:space="preserve">
If you are using Excel formulas to compute the shapes, you may find it helpful to use the numerical options instead of text:
1 = Circle
2 = Disk
3 = Sphere
4 = Square
5 = Solid Square
6 = Diamond
7 = Solid Diamond
8 = Triangle
9 = Solid Triangle
10 = Label
11 = Image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D2" authorId="0" shapeId="0">
      <text>
        <r>
          <rPr>
            <b/>
            <sz val="8"/>
            <color indexed="81"/>
            <rFont val="Tahoma"/>
            <family val="2"/>
          </rPr>
          <t xml:space="preserve">Vertex Size
</t>
        </r>
        <r>
          <rPr>
            <sz val="8"/>
            <color indexed="81"/>
            <rFont val="Tahoma"/>
            <family val="2"/>
          </rPr>
          <t xml:space="preserve">
Enter an optional vertex size between 1 and 1,000.</t>
        </r>
      </text>
    </comment>
    <comment ref="E2" authorId="0" shapeId="0">
      <text>
        <r>
          <rPr>
            <b/>
            <sz val="8"/>
            <color indexed="81"/>
            <rFont val="Tahoma"/>
            <family val="2"/>
          </rPr>
          <t xml:space="preserve">Vertex Opacity
</t>
        </r>
        <r>
          <rPr>
            <sz val="8"/>
            <color indexed="81"/>
            <rFont val="Tahoma"/>
            <family val="2"/>
          </rPr>
          <t xml:space="preserve">
Enter an optional vertex opacity between 0 (transparent) and 100 (opaque).</t>
        </r>
      </text>
    </comment>
    <comment ref="F2" authorId="0" shapeId="0">
      <text>
        <r>
          <rPr>
            <b/>
            <sz val="8"/>
            <color indexed="81"/>
            <rFont val="Tahoma"/>
            <family val="2"/>
          </rPr>
          <t>Vertex Image File</t>
        </r>
        <r>
          <rPr>
            <sz val="8"/>
            <color indexed="81"/>
            <rFont val="Tahoma"/>
            <family val="2"/>
          </rPr>
          <t xml:space="preserve">
To show a vertex as an image, set the Shape to Image and enter one of the following into the Image File column:
* The full path to an image file on your computer or local network.  Example: "C:\MyImages\Image.jpg".
* If the workbook has been saved, a path that is relative to the saved workbook file.  Example: "Images\Image.jpg"
* An URL to an image on the Internet.  Example: "http://www.somesite.com/Image.jpg".</t>
        </r>
      </text>
    </comment>
    <comment ref="G2" authorId="0" shapeId="0">
      <text>
        <r>
          <rPr>
            <b/>
            <sz val="8"/>
            <color indexed="81"/>
            <rFont val="Tahoma"/>
            <family val="2"/>
          </rPr>
          <t xml:space="preserve">Vertex Visibility
</t>
        </r>
        <r>
          <rPr>
            <sz val="8"/>
            <color indexed="81"/>
            <rFont val="Tahoma"/>
            <family val="2"/>
          </rPr>
          <t xml:space="preserve">
Select an optional vertex visibility
</t>
        </r>
        <r>
          <rPr>
            <b/>
            <sz val="8"/>
            <color indexed="81"/>
            <rFont val="Tahoma"/>
            <family val="2"/>
          </rPr>
          <t>Show if in an Edge</t>
        </r>
        <r>
          <rPr>
            <sz val="8"/>
            <color indexed="81"/>
            <rFont val="Tahoma"/>
            <family val="2"/>
          </rPr>
          <t xml:space="preserve">
Show the vertex when the graph is refreshed if it is part of an edge.  Otherwise, ignore the vertex row.  This is the default.
</t>
        </r>
        <r>
          <rPr>
            <b/>
            <sz val="8"/>
            <color indexed="81"/>
            <rFont val="Tahoma"/>
            <family val="2"/>
          </rPr>
          <t>Skip</t>
        </r>
        <r>
          <rPr>
            <sz val="8"/>
            <color indexed="81"/>
            <rFont val="Tahoma"/>
            <family val="2"/>
          </rPr>
          <t xml:space="preserve">
Skip the vertex row and any edge rows that use the vertex.
</t>
        </r>
        <r>
          <rPr>
            <b/>
            <sz val="8"/>
            <color indexed="81"/>
            <rFont val="Tahoma"/>
            <family val="2"/>
          </rPr>
          <t>Hide</t>
        </r>
        <r>
          <rPr>
            <sz val="8"/>
            <color indexed="81"/>
            <rFont val="Tahoma"/>
            <family val="2"/>
          </rPr>
          <t xml:space="preserve">
If the vertex is part of an edge, use it when laying out the graph but then hide it.  Otherwise, ignore the vertex row.
</t>
        </r>
        <r>
          <rPr>
            <b/>
            <sz val="8"/>
            <color indexed="81"/>
            <rFont val="Tahoma"/>
            <family val="2"/>
          </rPr>
          <t>Show</t>
        </r>
        <r>
          <rPr>
            <sz val="8"/>
            <color indexed="81"/>
            <rFont val="Tahoma"/>
            <family val="2"/>
          </rPr>
          <t xml:space="preserve">
Show the vertex regardless of whether it is part of an edge.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if in an Edge
0 = Skip
2 = Hide
4 = Show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0" shapeId="0">
      <text>
        <r>
          <rPr>
            <b/>
            <sz val="8"/>
            <color indexed="81"/>
            <rFont val="Tahoma"/>
            <family val="2"/>
          </rPr>
          <t xml:space="preserve">Vertex Label
</t>
        </r>
        <r>
          <rPr>
            <sz val="8"/>
            <color indexed="81"/>
            <rFont val="Tahoma"/>
            <family val="2"/>
          </rPr>
          <t xml:space="preserve">
To show a vertex as a box containing text, set the Shape to Label and enter the text into the Label column.  To annotate another shape with text, set the Shape to something else and enter the annotation text into the Label column.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I2" authorId="0" shapeId="0">
      <text>
        <r>
          <rPr>
            <b/>
            <sz val="8"/>
            <color indexed="81"/>
            <rFont val="Tahoma"/>
            <family val="2"/>
          </rPr>
          <t xml:space="preserve">Vertex Label Fill Color
</t>
        </r>
        <r>
          <rPr>
            <sz val="8"/>
            <color indexed="81"/>
            <rFont val="Tahoma"/>
            <family val="2"/>
          </rPr>
          <t>To select an optional fill color for the Label shape,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Vertex Label Position
</t>
        </r>
        <r>
          <rPr>
            <sz val="8"/>
            <color indexed="81"/>
            <rFont val="Tahoma"/>
            <family val="2"/>
          </rPr>
          <t xml:space="preserve">Select an optional vertex label position.  This is used only when the label annotates the vertex, not when the vertex Shape is Label.  Hover the mouse over the Label column header for more details.
</t>
        </r>
        <r>
          <rPr>
            <u/>
            <sz val="8"/>
            <color indexed="81"/>
            <rFont val="Tahoma"/>
            <family val="2"/>
          </rPr>
          <t>Formulas</t>
        </r>
        <r>
          <rPr>
            <sz val="8"/>
            <color indexed="81"/>
            <rFont val="Tahoma"/>
            <family val="2"/>
          </rPr>
          <t xml:space="preserve">
If you are using Excel formulas to compute the positions, you may find it helpful to use the numerical options instead of text:
0 = Nowhere
1 = Top Left
2 = Top Center
3 = Top Right
4 = Middle Left
5 = Middle Center
6 = Middle Right
7 = Bottom Left
8 = Bottom Center
9 = Bottom Right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text>
    </comment>
    <comment ref="K2" authorId="0" shapeId="0">
      <text>
        <r>
          <rPr>
            <b/>
            <sz val="8"/>
            <color indexed="81"/>
            <rFont val="Tahoma"/>
            <family val="2"/>
          </rPr>
          <t xml:space="preserve">Vertex Tooltip
</t>
        </r>
        <r>
          <rPr>
            <sz val="8"/>
            <color indexed="81"/>
            <rFont val="Tahoma"/>
            <family val="2"/>
          </rPr>
          <t xml:space="preserve">
Enter optional text that will pop up when the mouse is hovered over the vertex in the graph pane.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L2" authorId="0" shapeId="0">
      <text>
        <r>
          <rPr>
            <b/>
            <sz val="8"/>
            <color indexed="81"/>
            <rFont val="Tahoma"/>
            <family val="2"/>
          </rPr>
          <t xml:space="preserve">Vertex Layout Order
</t>
        </r>
        <r>
          <rPr>
            <sz val="8"/>
            <color indexed="81"/>
            <rFont val="Tahoma"/>
            <family val="2"/>
          </rPr>
          <t xml:space="preserve">Enter an optional number to control the order in which the vertices are laid out in the graph when a geometric layout algorithm (Circle, Spiral and so on) is used.  This also controls the vertex stacking order when vertices overlap.  Vertices with larger numbers are stacked on top of vertices with smaller numbers.
</t>
        </r>
      </text>
    </comment>
    <comment ref="M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N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O2" authorId="0" shapeId="0">
      <text>
        <r>
          <rPr>
            <b/>
            <sz val="8"/>
            <color indexed="81"/>
            <rFont val="Tahoma"/>
            <family val="2"/>
          </rPr>
          <t xml:space="preserve">Vertex Locked?
</t>
        </r>
        <r>
          <rPr>
            <sz val="8"/>
            <color indexed="81"/>
            <rFont val="Tahoma"/>
            <family val="2"/>
          </rPr>
          <t xml:space="preserve">
Set to Yes to lock the vertex at its current location.
</t>
        </r>
        <r>
          <rPr>
            <u/>
            <sz val="8"/>
            <color indexed="81"/>
            <rFont val="Tahoma"/>
            <family val="2"/>
          </rPr>
          <t>Formulas</t>
        </r>
        <r>
          <rPr>
            <sz val="8"/>
            <color indexed="81"/>
            <rFont val="Tahoma"/>
            <family val="2"/>
          </rPr>
          <t xml:space="preserve">
If you are using Excel formulas to compute the locked values, you may find it helpful to use the numerical options instead of text:
0 = No
1 = Yes
</t>
        </r>
        <r>
          <rPr>
            <u/>
            <sz val="8"/>
            <color indexed="81"/>
            <rFont val="Tahoma"/>
            <family val="2"/>
          </rPr>
          <t xml:space="preserve">Pasting
</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P2" authorId="0" shapeId="0">
      <text>
        <r>
          <rPr>
            <b/>
            <sz val="8"/>
            <color indexed="81"/>
            <rFont val="Tahoma"/>
            <family val="2"/>
          </rPr>
          <t xml:space="preserve">Vertex Polar R
</t>
        </r>
        <r>
          <rPr>
            <sz val="8"/>
            <color indexed="81"/>
            <rFont val="Tahoma"/>
            <family val="2"/>
          </rPr>
          <t xml:space="preserve">
Enter an optional vertex polar radial coordinate.  This is used only when the Layout is set to Polar or Polar Absolute in the graph pane.
</t>
        </r>
        <r>
          <rPr>
            <u/>
            <sz val="8"/>
            <color indexed="81"/>
            <rFont val="Tahoma"/>
            <family val="2"/>
          </rPr>
          <t>For the Polar Layout</t>
        </r>
        <r>
          <rPr>
            <sz val="8"/>
            <color indexed="81"/>
            <rFont val="Tahoma"/>
            <family val="2"/>
          </rPr>
          <t xml:space="preserve">
0.0 represents the polar origin, which is the center of the graph pane, while 1.0 represents one-half the graph pane's width or height, whichever is smaller.
Polar R values less than 0.0 are allowed, but they have the same effect as the value 0.0.  Similarly, polar R values greater than 1.0 are allowed, but they have the same effect as the value 1.0.
Any vertex that is missing polar coordinates is placed at the polar origin.
</t>
        </r>
        <r>
          <rPr>
            <u/>
            <sz val="8"/>
            <color indexed="81"/>
            <rFont val="Tahoma"/>
            <family val="2"/>
          </rPr>
          <t>For the Polar Absolute Layout</t>
        </r>
        <r>
          <rPr>
            <sz val="8"/>
            <color indexed="81"/>
            <rFont val="Tahoma"/>
            <family val="2"/>
          </rPr>
          <t xml:space="preserve">
0.0 represents the polar origin, which is the center of the graph pane, while 1.0 represents an absolute distance of about 1/96 inch.
There are no limits on Polar R values when using the Polar Absolute layout.  Negative values have the effect of adding 180 degrees to the specified Polar Angle.
Any vertex that is missing polar coordinates is placed at the polar origin.
</t>
        </r>
      </text>
    </comment>
    <comment ref="Q2" authorId="0" shapeId="0">
      <text>
        <r>
          <rPr>
            <b/>
            <sz val="8"/>
            <color indexed="81"/>
            <rFont val="Tahoma"/>
            <family val="2"/>
          </rPr>
          <t xml:space="preserve">Vertex Polar Angle
</t>
        </r>
        <r>
          <rPr>
            <sz val="8"/>
            <color indexed="81"/>
            <rFont val="Tahoma"/>
            <family val="2"/>
          </rPr>
          <t>Enter an optional vertex polar angle coordinate, in degrees.  This is used only when the Layout is set to Polar or Polar Absolute in the graph pane.
0.0 degrees is to the right, 90.0 degrees is up, 180.0 degrees is to the left, and 270.0 degrees is down.  Angles less than 0 are allowed: -1.0 is the same as 359.0, for example.  Similarly, angles greater than 360.0 are allowed: 361.0 is the same as 1.0, for example.
Any vertex that is missing polar coordinates is placed at the polar origin.</t>
        </r>
        <r>
          <rPr>
            <b/>
            <sz val="8"/>
            <color indexed="81"/>
            <rFont val="Tahoma"/>
            <family val="2"/>
          </rPr>
          <t xml:space="preserve">
</t>
        </r>
      </text>
    </comment>
    <comment ref="R2" authorId="0" shapeId="0">
      <text>
        <r>
          <rPr>
            <b/>
            <sz val="8"/>
            <color indexed="81"/>
            <rFont val="Tahoma"/>
            <family val="2"/>
          </rPr>
          <t>Vertex Degree</t>
        </r>
        <r>
          <rPr>
            <sz val="8"/>
            <color indexed="81"/>
            <rFont val="Tahoma"/>
            <family val="2"/>
          </rPr>
          <t xml:space="preserve">
You can tell NodeXL to calculate this and other graph metrics by going to NodeXL, Analysis, Graph Metrics in the Ribbon.
</t>
        </r>
      </text>
    </comment>
    <comment ref="S2" authorId="0" shapeId="0">
      <text>
        <r>
          <rPr>
            <b/>
            <sz val="8"/>
            <color indexed="81"/>
            <rFont val="Tahoma"/>
            <family val="2"/>
          </rPr>
          <t xml:space="preserve">Vertex In-Degree
</t>
        </r>
        <r>
          <rPr>
            <sz val="8"/>
            <color indexed="81"/>
            <rFont val="Tahoma"/>
            <family val="2"/>
          </rPr>
          <t xml:space="preserve">You can tell NodeXL to calculate this and other graph metrics by going to NodeXL, Analysis, Graph Metrics in the Ribbon.
</t>
        </r>
      </text>
    </comment>
    <comment ref="T2" authorId="0" shapeId="0">
      <text>
        <r>
          <rPr>
            <b/>
            <sz val="8"/>
            <color indexed="81"/>
            <rFont val="Tahoma"/>
            <family val="2"/>
          </rPr>
          <t xml:space="preserve">Vertex Out-Degree
</t>
        </r>
        <r>
          <rPr>
            <sz val="8"/>
            <color indexed="81"/>
            <rFont val="Tahoma"/>
            <family val="2"/>
          </rPr>
          <t xml:space="preserve">You can tell NodeXL to calculate this and other graph metrics by going to NodeXL, Analysis, Graph Metrics in the Ribbon.
</t>
        </r>
      </text>
    </comment>
    <comment ref="U2" authorId="0" shapeId="0">
      <text>
        <r>
          <rPr>
            <b/>
            <sz val="8"/>
            <color indexed="81"/>
            <rFont val="Tahoma"/>
            <family val="2"/>
          </rPr>
          <t xml:space="preserve">Vertex Betweenness Centrality
</t>
        </r>
        <r>
          <rPr>
            <sz val="8"/>
            <color indexed="81"/>
            <rFont val="Tahoma"/>
            <family val="2"/>
          </rPr>
          <t xml:space="preserve">You can tell NodeXL to calculate this and other graph metrics by going to NodeXL, Analysis, Graph Metrics in the Ribbon.
</t>
        </r>
      </text>
    </comment>
    <comment ref="V2" authorId="0" shapeId="0">
      <text>
        <r>
          <rPr>
            <b/>
            <sz val="8"/>
            <color indexed="81"/>
            <rFont val="Tahoma"/>
            <family val="2"/>
          </rPr>
          <t xml:space="preserve">Vertex Closeness Centrality
</t>
        </r>
        <r>
          <rPr>
            <sz val="8"/>
            <color indexed="81"/>
            <rFont val="Tahoma"/>
            <family val="2"/>
          </rPr>
          <t xml:space="preserve">You can tell NodeXL to calculate this and other graph metrics by going to NodeXL, Analysis, Graph Metrics in the Ribbon.
</t>
        </r>
      </text>
    </comment>
    <comment ref="W2" authorId="0" shapeId="0">
      <text>
        <r>
          <rPr>
            <b/>
            <sz val="8"/>
            <color indexed="81"/>
            <rFont val="Tahoma"/>
            <family val="2"/>
          </rPr>
          <t xml:space="preserve">Vertex Eigenvector Centrality
</t>
        </r>
        <r>
          <rPr>
            <sz val="8"/>
            <color indexed="81"/>
            <rFont val="Tahoma"/>
            <family val="2"/>
          </rPr>
          <t xml:space="preserve">You can tell NodeXL to calculate this and other graph metrics by going to NodeXL, Analysis, Graph Metrics in the Ribbon.
</t>
        </r>
      </text>
    </comment>
    <comment ref="X2" authorId="2" shapeId="0">
      <text>
        <r>
          <rPr>
            <b/>
            <sz val="8"/>
            <color indexed="81"/>
            <rFont val="Tahoma"/>
            <family val="2"/>
          </rPr>
          <t xml:space="preserve">Vertex PageRank
</t>
        </r>
        <r>
          <rPr>
            <sz val="8"/>
            <color indexed="81"/>
            <rFont val="Tahoma"/>
            <family val="2"/>
          </rPr>
          <t>You can tell NodeXL to calculate this and other graph metrics by going to NodeXL, Analysis, Graph Metrics in the Ribbon.</t>
        </r>
      </text>
    </comment>
    <comment ref="Y2" authorId="0" shapeId="0">
      <text>
        <r>
          <rPr>
            <b/>
            <sz val="8"/>
            <color indexed="81"/>
            <rFont val="Tahoma"/>
            <family val="2"/>
          </rPr>
          <t xml:space="preserve">Vertex Clustering Coefficient
</t>
        </r>
        <r>
          <rPr>
            <sz val="8"/>
            <color indexed="81"/>
            <rFont val="Tahoma"/>
            <family val="2"/>
          </rPr>
          <t xml:space="preserve">You can tell NodeXL to calculate this and other graph metrics by going to NodeXL, Analysis, Graph Metrics in the Ribbon.
</t>
        </r>
      </text>
    </comment>
    <comment ref="Z2" authorId="2" shapeId="0">
      <text>
        <r>
          <rPr>
            <b/>
            <sz val="8"/>
            <color indexed="81"/>
            <rFont val="Tahoma"/>
            <family val="2"/>
          </rPr>
          <t>Vertex Reciprocated Pair Ratio</t>
        </r>
        <r>
          <rPr>
            <sz val="8"/>
            <color indexed="81"/>
            <rFont val="Tahoma"/>
            <family val="2"/>
          </rPr>
          <t xml:space="preserve">
You can tell NodeXL to calculate this and other graph metrics by going to NodeXL, Analysis, Graph Metrics in the Ribbon.</t>
        </r>
      </text>
    </comment>
    <comment ref="AA2" authorId="0" shapeId="0">
      <text>
        <r>
          <rPr>
            <b/>
            <sz val="8"/>
            <color indexed="81"/>
            <rFont val="Tahoma"/>
            <family val="2"/>
          </rPr>
          <t xml:space="preserve">Vertex ID
</t>
        </r>
        <r>
          <rPr>
            <sz val="8"/>
            <color indexed="81"/>
            <rFont val="Tahoma"/>
            <family val="2"/>
          </rPr>
          <t xml:space="preserve">
This is a unique ID that gets filled in automatically.  Do not edit this column.</t>
        </r>
      </text>
    </comment>
    <comment ref="AC2" authorId="0" shapeId="0">
      <text>
        <r>
          <rPr>
            <b/>
            <sz val="8"/>
            <color indexed="81"/>
            <rFont val="Tahoma"/>
            <family val="2"/>
          </rPr>
          <t>How to Add Your Own Columns</t>
        </r>
        <r>
          <rPr>
            <sz val="8"/>
            <color indexed="81"/>
            <rFont val="Tahoma"/>
            <family val="2"/>
          </rPr>
          <t xml:space="preserve">
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text>
    </comment>
  </commentList>
</comments>
</file>

<file path=xl/comments3.xml><?xml version="1.0" encoding="utf-8"?>
<comments xmlns="http://schemas.openxmlformats.org/spreadsheetml/2006/main">
  <authors>
    <author>TonyAdmin</author>
    <author>Tony</author>
  </authors>
  <commentList>
    <comment ref="A2"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
        </r>
        <r>
          <rPr>
            <u/>
            <sz val="8"/>
            <color indexed="81"/>
            <rFont val="Tahoma"/>
            <family val="2"/>
          </rPr>
          <t xml:space="preserve">
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2" authorId="0" shapeId="0">
      <text>
        <r>
          <rPr>
            <b/>
            <sz val="8"/>
            <color indexed="81"/>
            <rFont val="Tahoma"/>
            <family val="2"/>
          </rPr>
          <t xml:space="preserve">Group Vertex Color
</t>
        </r>
        <r>
          <rPr>
            <sz val="8"/>
            <color indexed="81"/>
            <rFont val="Tahoma"/>
            <family val="2"/>
          </rPr>
          <t xml:space="preserve">
(In most cases, you should not edit this worksheet.  Instead, use the items on the NodeXL, Analysis, Groups menu to create and work with groups.)
To select a color to use for all vertices in the group,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C2" authorId="0" shapeId="0">
      <text>
        <r>
          <rPr>
            <b/>
            <sz val="8"/>
            <color indexed="81"/>
            <rFont val="Tahoma"/>
            <family val="2"/>
          </rPr>
          <t>Group Vertex Shape</t>
        </r>
        <r>
          <rPr>
            <sz val="8"/>
            <color indexed="81"/>
            <rFont val="Tahoma"/>
            <family val="2"/>
          </rPr>
          <t xml:space="preserve">
(In most cases, you should not edit this worksheet.  Instead, use the items on the NodeXL, Analysis, Groups menu to create and work with groups.)
Select a shape to use for all vertices in the group.
</t>
        </r>
        <r>
          <rPr>
            <u/>
            <sz val="8"/>
            <color indexed="81"/>
            <rFont val="Tahoma"/>
            <family val="2"/>
          </rPr>
          <t>Pasting</t>
        </r>
        <r>
          <rPr>
            <sz val="8"/>
            <color indexed="81"/>
            <rFont val="Tahoma"/>
            <family val="2"/>
          </rPr>
          <t xml:space="preserve">
If you want to paste shapes into this column, do not use the standard Paste command (Ctrl-V).  The standard Paste command removes the shape drop-downs from the column.  Instead, use Home, Paste, Paste Values in the Excel Ribbon.</t>
        </r>
      </text>
    </comment>
    <comment ref="D2" authorId="1" shapeId="0">
      <text>
        <r>
          <rPr>
            <b/>
            <sz val="8"/>
            <color indexed="81"/>
            <rFont val="Tahoma"/>
            <family val="2"/>
          </rPr>
          <t>Group Visibility</t>
        </r>
        <r>
          <rPr>
            <sz val="8"/>
            <color indexed="81"/>
            <rFont val="Tahoma"/>
            <family val="2"/>
          </rPr>
          <t xml:space="preserve">
Select an optional group visibility.
</t>
        </r>
        <r>
          <rPr>
            <b/>
            <sz val="8"/>
            <color indexed="81"/>
            <rFont val="Tahoma"/>
            <family val="2"/>
          </rPr>
          <t>Show</t>
        </r>
        <r>
          <rPr>
            <sz val="8"/>
            <color indexed="81"/>
            <rFont val="Tahoma"/>
            <family val="2"/>
          </rPr>
          <t xml:space="preserve">
Show the group's vertices and edges when the graph is refreshed.  This is the default.
</t>
        </r>
        <r>
          <rPr>
            <b/>
            <sz val="8"/>
            <color indexed="81"/>
            <rFont val="Tahoma"/>
            <family val="2"/>
          </rPr>
          <t>Skip</t>
        </r>
        <r>
          <rPr>
            <sz val="8"/>
            <color indexed="81"/>
            <rFont val="Tahoma"/>
            <family val="2"/>
          </rPr>
          <t xml:space="preserve">
Skip the group's vertices and edges.
</t>
        </r>
        <r>
          <rPr>
            <b/>
            <sz val="8"/>
            <color indexed="81"/>
            <rFont val="Tahoma"/>
            <family val="2"/>
          </rPr>
          <t>Hide</t>
        </r>
        <r>
          <rPr>
            <sz val="8"/>
            <color indexed="81"/>
            <rFont val="Tahoma"/>
            <family val="2"/>
          </rPr>
          <t xml:space="preserve">
Use the group's vertices and edges when laying out the graph, but then hide the group's vertices and edges.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E2" authorId="1" shapeId="0">
      <text>
        <r>
          <rPr>
            <b/>
            <sz val="8"/>
            <color indexed="81"/>
            <rFont val="Tahoma"/>
            <family val="2"/>
          </rPr>
          <t xml:space="preserve">Group Collapsed?
</t>
        </r>
        <r>
          <rPr>
            <sz val="8"/>
            <color indexed="81"/>
            <rFont val="Tahoma"/>
            <family val="2"/>
          </rPr>
          <t>(In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 xml:space="preserve">Set to Yes to collapse the group.
</t>
        </r>
        <r>
          <rPr>
            <u/>
            <sz val="8"/>
            <color indexed="81"/>
            <rFont val="Tahoma"/>
            <family val="2"/>
          </rPr>
          <t>Formulas</t>
        </r>
        <r>
          <rPr>
            <sz val="8"/>
            <color indexed="81"/>
            <rFont val="Tahoma"/>
            <family val="2"/>
          </rPr>
          <t xml:space="preserve">
If you are using Excel formulas to compute the collapsed values, you may find it helpful to use the numerical options instead of text:
0 = No
1 = Yes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sz val="9"/>
            <color indexed="81"/>
            <rFont val="Tahoma"/>
            <family val="2"/>
          </rPr>
          <t xml:space="preserve">
</t>
        </r>
      </text>
    </comment>
    <comment ref="F2" authorId="1" shapeId="0">
      <text>
        <r>
          <rPr>
            <b/>
            <sz val="8"/>
            <color indexed="81"/>
            <rFont val="Tahoma"/>
            <family val="2"/>
          </rPr>
          <t>Group Label</t>
        </r>
        <r>
          <rPr>
            <sz val="8"/>
            <color indexed="81"/>
            <rFont val="Tahoma"/>
            <family val="2"/>
          </rPr>
          <t xml:space="preserve">
Enter an optional group label.
Group labels are used when you choose to lay out each of the graph's groups in its own box (NodeXL, Graph, Layout, Layout Options), and when you collapse a group (NodeXL, Analysis, Groups, Collapse Selected Groups).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r>
          <rPr>
            <sz val="9"/>
            <color indexed="81"/>
            <rFont val="Tahoma"/>
            <family val="2"/>
          </rPr>
          <t xml:space="preserve">
</t>
        </r>
      </text>
    </comment>
    <comment ref="G2" authorId="1" shapeId="0">
      <text>
        <r>
          <rPr>
            <b/>
            <sz val="8"/>
            <color indexed="81"/>
            <rFont val="Tahoma"/>
            <family val="2"/>
          </rPr>
          <t xml:space="preserve">Collapsed Location
</t>
        </r>
        <r>
          <rPr>
            <sz val="8"/>
            <color indexed="81"/>
            <rFont val="Tahoma"/>
            <family val="2"/>
          </rPr>
          <t xml:space="preserve">
(In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H2" authorId="1" shapeId="0">
      <text>
        <r>
          <rPr>
            <b/>
            <sz val="8"/>
            <color indexed="81"/>
            <rFont val="Tahoma"/>
            <family val="2"/>
          </rPr>
          <t xml:space="preserve">Collapsed Location
</t>
        </r>
        <r>
          <rPr>
            <sz val="8"/>
            <color indexed="81"/>
            <rFont val="Tahoma"/>
            <family val="2"/>
          </rPr>
          <t>(In most cases, you should not edit this worksheet.  Instead, use the items on the NodeXL, Analysis, Groups menu to create and work with groups.)
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K2" authorId="1" shapeId="0">
      <text>
        <r>
          <rPr>
            <b/>
            <sz val="8"/>
            <color indexed="81"/>
            <rFont val="Tahoma"/>
            <family val="2"/>
          </rPr>
          <t xml:space="preserve">Group Vertices
</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L2" authorId="1" shapeId="0">
      <text>
        <r>
          <rPr>
            <b/>
            <sz val="8"/>
            <color indexed="81"/>
            <rFont val="Tahoma"/>
            <family val="2"/>
          </rPr>
          <t>Group Unique Edges</t>
        </r>
        <r>
          <rPr>
            <sz val="8"/>
            <color indexed="81"/>
            <rFont val="Tahoma"/>
            <family val="2"/>
          </rPr>
          <t xml:space="preserve">
You can tell NodeXL to calculate this and other graph metrics by going to NodeXL, Analysis, Graph Metrics in the Ribbon.</t>
        </r>
      </text>
    </comment>
    <comment ref="M2" authorId="1" shapeId="0">
      <text>
        <r>
          <rPr>
            <b/>
            <sz val="8"/>
            <color indexed="81"/>
            <rFont val="Tahoma"/>
            <family val="2"/>
          </rPr>
          <t>Group Edges With Duplicates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N2" authorId="1" shapeId="0">
      <text>
        <r>
          <rPr>
            <b/>
            <sz val="8"/>
            <color indexed="81"/>
            <rFont val="Tahoma"/>
            <family val="2"/>
          </rPr>
          <t>Group Total Edges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O2" authorId="1" shapeId="0">
      <text>
        <r>
          <rPr>
            <b/>
            <sz val="8"/>
            <color indexed="81"/>
            <rFont val="Tahoma"/>
            <family val="2"/>
          </rPr>
          <t>Group Self-Loops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P2" authorId="1" shapeId="0">
      <text>
        <r>
          <rPr>
            <b/>
            <sz val="8"/>
            <color indexed="81"/>
            <rFont val="Tahoma"/>
            <family val="2"/>
          </rPr>
          <t xml:space="preserve">Group Reciprocated Vertex Pair Ratio
</t>
        </r>
        <r>
          <rPr>
            <sz val="8"/>
            <color indexed="81"/>
            <rFont val="Tahoma"/>
            <family val="2"/>
          </rPr>
          <t>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Q2" authorId="1" shapeId="0">
      <text>
        <r>
          <rPr>
            <b/>
            <sz val="8"/>
            <color indexed="81"/>
            <rFont val="Tahoma"/>
            <family val="2"/>
          </rPr>
          <t xml:space="preserve">Group Reciprocated Edge Ratio
</t>
        </r>
        <r>
          <rPr>
            <sz val="8"/>
            <color indexed="81"/>
            <rFont val="Tahoma"/>
            <family val="2"/>
          </rPr>
          <t>You can tell NodeXL to calculate this and other graph metrics by going to NodeXL, Analysis, Graph Metrics in the Ribbon.</t>
        </r>
      </text>
    </comment>
    <comment ref="R2" authorId="1" shapeId="0">
      <text>
        <r>
          <rPr>
            <b/>
            <sz val="8"/>
            <color indexed="81"/>
            <rFont val="Tahoma"/>
            <family val="2"/>
          </rPr>
          <t>Group Connected Components</t>
        </r>
        <r>
          <rPr>
            <sz val="8"/>
            <color indexed="81"/>
            <rFont val="Tahoma"/>
            <family val="2"/>
          </rPr>
          <t xml:space="preserve">
You can tell NodeXL to calculate this and other graph metrics by going to NodeXL, Analysis, Graph Metrics in the Ribbon.</t>
        </r>
        <r>
          <rPr>
            <b/>
            <sz val="8"/>
            <color indexed="81"/>
            <rFont val="Tahoma"/>
            <family val="2"/>
          </rPr>
          <t xml:space="preserve">
</t>
        </r>
      </text>
    </comment>
    <comment ref="S2" authorId="1" shapeId="0">
      <text>
        <r>
          <rPr>
            <b/>
            <sz val="8"/>
            <color indexed="81"/>
            <rFont val="Tahoma"/>
            <family val="2"/>
          </rPr>
          <t>Group Single-Vertex Connected Components</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T2" authorId="1" shapeId="0">
      <text>
        <r>
          <rPr>
            <b/>
            <sz val="8"/>
            <color indexed="81"/>
            <rFont val="Tahoma"/>
            <family val="2"/>
          </rPr>
          <t>Group Maximum Vertices in a Connected Component</t>
        </r>
        <r>
          <rPr>
            <sz val="8"/>
            <color indexed="81"/>
            <rFont val="Tahoma"/>
            <family val="2"/>
          </rPr>
          <t xml:space="preserve">
You can tell NodeXL to calculate this and other graph metrics by going to NodeXL, Analysis, Graph Metrics in the Ribbon.
</t>
        </r>
        <r>
          <rPr>
            <sz val="9"/>
            <color indexed="81"/>
            <rFont val="Tahoma"/>
            <family val="2"/>
          </rPr>
          <t xml:space="preserve">
</t>
        </r>
      </text>
    </comment>
    <comment ref="U2" authorId="1" shapeId="0">
      <text>
        <r>
          <rPr>
            <b/>
            <sz val="8"/>
            <color indexed="81"/>
            <rFont val="Tahoma"/>
            <family val="2"/>
          </rPr>
          <t>Group Maximum Edges in a Connected Component</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 ref="V2" authorId="1" shapeId="0">
      <text>
        <r>
          <rPr>
            <b/>
            <sz val="8"/>
            <color indexed="81"/>
            <rFont val="Tahoma"/>
            <family val="2"/>
          </rPr>
          <t>Group Maximum Geodesic Distance (Diameter)</t>
        </r>
        <r>
          <rPr>
            <sz val="8"/>
            <color indexed="81"/>
            <rFont val="Tahoma"/>
            <family val="2"/>
          </rPr>
          <t xml:space="preserve">
You can tell NodeXL to calculate this and other graph metrics by going to NodeXL, Analysis, Graph Metrics in the Ribbon.</t>
        </r>
      </text>
    </comment>
    <comment ref="W2" authorId="1" shapeId="0">
      <text>
        <r>
          <rPr>
            <b/>
            <sz val="8"/>
            <color indexed="81"/>
            <rFont val="Tahoma"/>
            <family val="2"/>
          </rPr>
          <t>Group Average Geodesic Distance</t>
        </r>
        <r>
          <rPr>
            <sz val="8"/>
            <color indexed="81"/>
            <rFont val="Tahoma"/>
            <family val="2"/>
          </rPr>
          <t xml:space="preserve">
You can tell NodeXL to calculate this and other graph metrics by going to NodeXL, Analysis, Graph Metrics in the Ribbon.</t>
        </r>
      </text>
    </comment>
    <comment ref="X2" authorId="1" shapeId="0">
      <text>
        <r>
          <rPr>
            <b/>
            <sz val="8"/>
            <color indexed="81"/>
            <rFont val="Tahoma"/>
            <family val="2"/>
          </rPr>
          <t>Group Graph Density</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List>
</comments>
</file>

<file path=xl/comments4.xml><?xml version="1.0" encoding="utf-8"?>
<comments xmlns="http://schemas.openxmlformats.org/spreadsheetml/2006/main">
  <authors>
    <author>TonyAdmin</author>
    <author>Tony</author>
  </authors>
  <commentList>
    <comment ref="A1"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The group name must also be entered on the Groups worksheet.
</t>
        </r>
        <r>
          <rPr>
            <u/>
            <sz val="8"/>
            <color indexed="81"/>
            <rFont val="Tahoma"/>
            <family val="2"/>
          </rPr>
          <t>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1" authorId="0" shapeId="0">
      <text>
        <r>
          <rPr>
            <b/>
            <sz val="8"/>
            <color indexed="81"/>
            <rFont val="Tahoma"/>
            <family val="2"/>
          </rPr>
          <t>Vertex Name</t>
        </r>
        <r>
          <rPr>
            <sz val="8"/>
            <color indexed="81"/>
            <rFont val="Tahoma"/>
            <family val="2"/>
          </rPr>
          <t xml:space="preserve">
(In most cases, you should not edit this worksheet.  Instead, use the items on the NodeXL, Analysis, Groups menu to create and work with groups.)
Enter the name of a vertex to include in this group.</t>
        </r>
      </text>
    </comment>
    <comment ref="C1" authorId="1" shapeId="0">
      <text>
        <r>
          <rPr>
            <b/>
            <sz val="8"/>
            <color indexed="81"/>
            <rFont val="Tahoma"/>
            <family val="2"/>
          </rPr>
          <t xml:space="preserve">Vertex ID
</t>
        </r>
        <r>
          <rPr>
            <sz val="8"/>
            <color indexed="81"/>
            <rFont val="Tahoma"/>
            <family val="2"/>
          </rPr>
          <t xml:space="preserve">
This gets filled in by the items on the NodeXL, Analysis, Groups menu.</t>
        </r>
        <r>
          <rPr>
            <b/>
            <sz val="9"/>
            <color indexed="81"/>
            <rFont val="Tahoma"/>
            <family val="2"/>
          </rPr>
          <t xml:space="preserve">
</t>
        </r>
        <r>
          <rPr>
            <sz val="9"/>
            <color indexed="81"/>
            <rFont val="Tahoma"/>
            <family val="2"/>
          </rPr>
          <t xml:space="preserve">
</t>
        </r>
      </text>
    </comment>
  </commentList>
</comments>
</file>

<file path=xl/comments5.xml><?xml version="1.0" encoding="utf-8"?>
<comments xmlns="http://schemas.openxmlformats.org/spreadsheetml/2006/main">
  <authors>
    <author>TonyAdmin</author>
  </authors>
  <commentList>
    <comment ref="A1" authorId="0" shapeId="0">
      <text>
        <r>
          <rPr>
            <b/>
            <sz val="8"/>
            <color indexed="81"/>
            <rFont val="Tahoma"/>
            <family val="2"/>
          </rPr>
          <t>Overall Metrics</t>
        </r>
        <r>
          <rPr>
            <sz val="8"/>
            <color indexed="81"/>
            <rFont val="Tahoma"/>
            <family val="2"/>
          </rPr>
          <t xml:space="preserve">
</t>
        </r>
        <r>
          <rPr>
            <u/>
            <sz val="8"/>
            <color indexed="81"/>
            <rFont val="Tahoma"/>
            <family val="2"/>
          </rPr>
          <t>Worksheet Overview</t>
        </r>
        <r>
          <rPr>
            <sz val="8"/>
            <color indexed="81"/>
            <rFont val="Tahoma"/>
            <family val="2"/>
          </rPr>
          <t xml:space="preserve">
This worksheet displays overall graph metrics, which can be calculated using NodeXL, Analysis, Graph Metrics in the Ribbon.  It also displays overall readability metrics, which can be calculated using NodeXL, Graph, Layout, Calculate Readability Metrics.</t>
        </r>
      </text>
    </comment>
  </commentList>
</comments>
</file>

<file path=xl/sharedStrings.xml><?xml version="1.0" encoding="utf-8"?>
<sst xmlns="http://schemas.openxmlformats.org/spreadsheetml/2006/main" count="69276" uniqueCount="32505">
  <si>
    <t>Vertex 1</t>
  </si>
  <si>
    <t>Vertex 2</t>
  </si>
  <si>
    <t>Color</t>
  </si>
  <si>
    <t>Width</t>
  </si>
  <si>
    <t>Opacity</t>
  </si>
  <si>
    <t>Vertex</t>
  </si>
  <si>
    <t>Valid Edge Visibilities</t>
  </si>
  <si>
    <t>Valid Vertex Visibilities</t>
  </si>
  <si>
    <t>Shape</t>
  </si>
  <si>
    <t>Valid Vertex Shapes</t>
  </si>
  <si>
    <t>Tooltip</t>
  </si>
  <si>
    <t>Visibility</t>
  </si>
  <si>
    <t>ID</t>
  </si>
  <si>
    <t>Locked?</t>
  </si>
  <si>
    <t>Valid Booleans Default False</t>
  </si>
  <si>
    <t>X</t>
  </si>
  <si>
    <t>Y</t>
  </si>
  <si>
    <t>Value</t>
  </si>
  <si>
    <t>Per-Workbook Setting</t>
  </si>
  <si>
    <t>Template Version</t>
  </si>
  <si>
    <t>Vertex Shape</t>
  </si>
  <si>
    <t>Vertex Color</t>
  </si>
  <si>
    <t>Table Name</t>
  </si>
  <si>
    <t>Column Name</t>
  </si>
  <si>
    <t>Selected Minimum</t>
  </si>
  <si>
    <t>Selected Maximum</t>
  </si>
  <si>
    <t>Add Your Own Columns Here</t>
  </si>
  <si>
    <t>Layout Order</t>
  </si>
  <si>
    <t>Polar R</t>
  </si>
  <si>
    <t>Polar Angle</t>
  </si>
  <si>
    <t>Graph Directedness</t>
  </si>
  <si>
    <t>Degree</t>
  </si>
  <si>
    <t>In-Degree</t>
  </si>
  <si>
    <t>Out-Degree</t>
  </si>
  <si>
    <t>Betweenness Centrality</t>
  </si>
  <si>
    <t>Closeness Centrality</t>
  </si>
  <si>
    <t>Eigenvector Centrality</t>
  </si>
  <si>
    <t>Clustering Coefficient</t>
  </si>
  <si>
    <t>Dynamic Filter</t>
  </si>
  <si>
    <t>Visual Properties</t>
  </si>
  <si>
    <t>Do Not Edit</t>
  </si>
  <si>
    <t>Other Columns</t>
  </si>
  <si>
    <t>Graph Metrics</t>
  </si>
  <si>
    <t>Labels</t>
  </si>
  <si>
    <t>Layout</t>
  </si>
  <si>
    <t>Size</t>
  </si>
  <si>
    <t>Label</t>
  </si>
  <si>
    <t>Label Fill Color</t>
  </si>
  <si>
    <t>Image File</t>
  </si>
  <si>
    <t>This worksheet is no longer used but is retained to allow older versions of NodeXL to open workbooks created with NodeXL version 1.0.1.96 or later.</t>
  </si>
  <si>
    <t>Do not delete this worksheet.</t>
  </si>
  <si>
    <t>Show</t>
  </si>
  <si>
    <t>Skip</t>
  </si>
  <si>
    <t>Hide</t>
  </si>
  <si>
    <t>Show if in an Edge</t>
  </si>
  <si>
    <t>Circle</t>
  </si>
  <si>
    <t>Disk</t>
  </si>
  <si>
    <t>Sphere</t>
  </si>
  <si>
    <t>Square</t>
  </si>
  <si>
    <t>Solid Square</t>
  </si>
  <si>
    <t>Diamond</t>
  </si>
  <si>
    <t>Solid Diamond</t>
  </si>
  <si>
    <t>Triangle</t>
  </si>
  <si>
    <t>Solid Triangle</t>
  </si>
  <si>
    <t>Image</t>
  </si>
  <si>
    <t>No</t>
  </si>
  <si>
    <t>Yes</t>
  </si>
  <si>
    <t>Valid Vertex Label Positions</t>
  </si>
  <si>
    <t>Top Left</t>
  </si>
  <si>
    <t>Top Center</t>
  </si>
  <si>
    <t>Top Right</t>
  </si>
  <si>
    <t>Middle Left</t>
  </si>
  <si>
    <t>Middle Center</t>
  </si>
  <si>
    <t>Middle Right</t>
  </si>
  <si>
    <t>Bottom Left</t>
  </si>
  <si>
    <t>Bottom Center</t>
  </si>
  <si>
    <t>Bottom Right</t>
  </si>
  <si>
    <t>Label Position</t>
  </si>
  <si>
    <t>Auto Layout on Open</t>
  </si>
  <si>
    <t>Degree Bin</t>
  </si>
  <si>
    <t>Degree Frequency</t>
  </si>
  <si>
    <t>Minimum Degree</t>
  </si>
  <si>
    <t>Maximum Degree</t>
  </si>
  <si>
    <t>Average Degree</t>
  </si>
  <si>
    <t>Median Degree</t>
  </si>
  <si>
    <t>Not Available</t>
  </si>
  <si>
    <t>In-Degree Bin</t>
  </si>
  <si>
    <t>In-Degree Frequency</t>
  </si>
  <si>
    <t>Minimum In-Degree</t>
  </si>
  <si>
    <t>Maximum In-Degree</t>
  </si>
  <si>
    <t>Average In-Degree</t>
  </si>
  <si>
    <t>Median In-Degree</t>
  </si>
  <si>
    <t>Out-Degree Bin</t>
  </si>
  <si>
    <t>Out-Degree Frequency</t>
  </si>
  <si>
    <t>Minimum Out-Degree</t>
  </si>
  <si>
    <t>Maximum Out-Degree</t>
  </si>
  <si>
    <t>Average Out-Degree</t>
  </si>
  <si>
    <t>Median Out-Degree</t>
  </si>
  <si>
    <t>Betweenness Centrality Bin</t>
  </si>
  <si>
    <t>Betweenness Centrality Frequency</t>
  </si>
  <si>
    <t>Minimum Betweenness Centrality</t>
  </si>
  <si>
    <t>Maximum Betweenness Centrality</t>
  </si>
  <si>
    <t>Average Betweenness Centrality</t>
  </si>
  <si>
    <t>Median Betweenness Centrality</t>
  </si>
  <si>
    <t>Closeness Centrality Bin</t>
  </si>
  <si>
    <t>Closeness Centrality Frequency</t>
  </si>
  <si>
    <t>Minimum Closeness Centrality</t>
  </si>
  <si>
    <t>Maximum Closeness Centrality</t>
  </si>
  <si>
    <t>Average Closeness Centrality</t>
  </si>
  <si>
    <t>Median Closeness Centrality</t>
  </si>
  <si>
    <t>Eigenvector Centrality Bin</t>
  </si>
  <si>
    <t>Eigenvector Centrality Frequency</t>
  </si>
  <si>
    <t>Minimum Eigenvector Centrality</t>
  </si>
  <si>
    <t>Maximum Eigenvector Centrality</t>
  </si>
  <si>
    <t>Average Eigenvector Centrality</t>
  </si>
  <si>
    <t>Median Eigenvector Centrality</t>
  </si>
  <si>
    <t>Clustering Coefficient Bin</t>
  </si>
  <si>
    <t>Clustering Coefficient Frequency</t>
  </si>
  <si>
    <t>Minimum Clustering Coefficient</t>
  </si>
  <si>
    <t>Maximum Clustering Coefficient</t>
  </si>
  <si>
    <t>Average Clustering Coefficient</t>
  </si>
  <si>
    <t>Median Clustering Coefficient</t>
  </si>
  <si>
    <t>Dynamic Filter Bin</t>
  </si>
  <si>
    <t>Dynamic Filter Frequency</t>
  </si>
  <si>
    <t>Bin Divisor</t>
  </si>
  <si>
    <t>No Metric Message</t>
  </si>
  <si>
    <t>Dynamic Filter Source Column Range</t>
  </si>
  <si>
    <t>Histogram Property</t>
  </si>
  <si>
    <t>TableName[ColumnName]</t>
  </si>
  <si>
    <t xml:space="preserve">The empty chart above is used to create histogram images for dynamic filters.  It is associated with two columns in the HistogramBins table on the Overall Metrics worksheet, and on the HistogramProperties table on that worksheet.  The chart is on this worksheet instead of the more logical Overall Metrics worksheet because the chart must be visible for a histogram image to be created.  If the chart where in Overall Metrics in a visible range the user would see it, whereas the user never sees this Misc worksheet because the entire worksheet is hidden. </t>
  </si>
  <si>
    <t>Style</t>
  </si>
  <si>
    <t>Valid Edge Styles</t>
  </si>
  <si>
    <t>Solid</t>
  </si>
  <si>
    <t>Dash</t>
  </si>
  <si>
    <t>Dot</t>
  </si>
  <si>
    <t>Dash Dot</t>
  </si>
  <si>
    <t>Dash Dot Dot</t>
  </si>
  <si>
    <t>PageRank</t>
  </si>
  <si>
    <t>PageRank Bin</t>
  </si>
  <si>
    <t>PageRank Frequency</t>
  </si>
  <si>
    <t>Minimum PageRank</t>
  </si>
  <si>
    <t>Maximum PageRank</t>
  </si>
  <si>
    <t>Average PageRank</t>
  </si>
  <si>
    <t>Median PageRank</t>
  </si>
  <si>
    <t>Group</t>
  </si>
  <si>
    <t>Collapsed?</t>
  </si>
  <si>
    <t>Vertices</t>
  </si>
  <si>
    <t>Vertex ID</t>
  </si>
  <si>
    <t>Unique Edges</t>
  </si>
  <si>
    <t>Edges With Duplicates</t>
  </si>
  <si>
    <t>Total Edges</t>
  </si>
  <si>
    <t>Self-Loops</t>
  </si>
  <si>
    <t>Connected Components</t>
  </si>
  <si>
    <t>Single-Vertex Connected Components</t>
  </si>
  <si>
    <t>Maximum Vertices in a Connected Component</t>
  </si>
  <si>
    <t>Maximum Edges in a Connected Component</t>
  </si>
  <si>
    <t>Maximum Geodesic Distance (Diameter)</t>
  </si>
  <si>
    <t>Average Geodesic Distance</t>
  </si>
  <si>
    <t>Graph Density</t>
  </si>
  <si>
    <t>Nowhere</t>
  </si>
  <si>
    <t>Label Text Color</t>
  </si>
  <si>
    <t>Label Font Size</t>
  </si>
  <si>
    <t>Graph Metric</t>
  </si>
  <si>
    <t>Readability Metric</t>
  </si>
  <si>
    <t>Valid Group Shapes</t>
  </si>
  <si>
    <t>Reciprocated?</t>
  </si>
  <si>
    <t>Collapsed Properties</t>
  </si>
  <si>
    <t>Collapsed X</t>
  </si>
  <si>
    <t>Collapsed Y</t>
  </si>
  <si>
    <t>Valid Group Visibilities</t>
  </si>
  <si>
    <t>Reciprocated Vertex Pair Ratio</t>
  </si>
  <si>
    <t>Reciprocated Edge Ratio</t>
  </si>
  <si>
    <t>Workbook Settings 1</t>
  </si>
  <si>
    <t>Workbook Settings Cell Count</t>
  </si>
  <si>
    <t>Autofill Workbook Results</t>
  </si>
  <si>
    <t>▓0▓0▓0▓True▓Black▓Black▓▓▓0▓0▓0▓0▓0▓False▓▓0▓0▓0▓0▓0▓False▓▓0▓0▓0▓True▓Black▓Black▓▓▓0▓0▓0▓0▓0▓False▓▓0▓0▓0▓0▓0▓False▓▓0▓0▓0▓0▓0▓False▓▓0▓0▓0▓0▓0▓False</t>
  </si>
  <si>
    <t>Graph History</t>
  </si>
  <si>
    <t>Relationship</t>
  </si>
  <si>
    <t>Relationship Date (UTC)</t>
  </si>
  <si>
    <t>Tweet</t>
  </si>
  <si>
    <t>URLs in Tweet</t>
  </si>
  <si>
    <t>Domains in Tweet</t>
  </si>
  <si>
    <t>Hashtags in Tweet</t>
  </si>
  <si>
    <t>Tweet Date (UTC)</t>
  </si>
  <si>
    <t>Twitter Page for Tweet</t>
  </si>
  <si>
    <t>Latitude</t>
  </si>
  <si>
    <t>Longitude</t>
  </si>
  <si>
    <t>Imported ID</t>
  </si>
  <si>
    <t>In-Reply-To Tweet ID</t>
  </si>
  <si>
    <t>Favorited</t>
  </si>
  <si>
    <t>Favorite Count</t>
  </si>
  <si>
    <t>In-Reply-To User ID</t>
  </si>
  <si>
    <t>Is Quote Status</t>
  </si>
  <si>
    <t>Language</t>
  </si>
  <si>
    <t>Possibly Sensitive</t>
  </si>
  <si>
    <t>Quoted Status ID</t>
  </si>
  <si>
    <t>Retweeted</t>
  </si>
  <si>
    <t>Retweet Count</t>
  </si>
  <si>
    <t>Retweet ID</t>
  </si>
  <si>
    <t>Source</t>
  </si>
  <si>
    <t>Truncated</t>
  </si>
  <si>
    <t>Unified Twitter ID</t>
  </si>
  <si>
    <t>Added By Extended Analysis</t>
  </si>
  <si>
    <t>Corrected By Extended Analysis</t>
  </si>
  <si>
    <t>Place Bounding Box</t>
  </si>
  <si>
    <t>Place Country</t>
  </si>
  <si>
    <t>Place Country Code</t>
  </si>
  <si>
    <t>Place Full Name</t>
  </si>
  <si>
    <t>Place ID</t>
  </si>
  <si>
    <t>Place Name</t>
  </si>
  <si>
    <t>Place Type</t>
  </si>
  <si>
    <t>Place URL</t>
  </si>
  <si>
    <t>mbrettrobinson</t>
  </si>
  <si>
    <t>lizp30</t>
  </si>
  <si>
    <t>sagam83220095</t>
  </si>
  <si>
    <t>chrisdaly96</t>
  </si>
  <si>
    <t>mumbikaptere</t>
  </si>
  <si>
    <t>frank_robusto</t>
  </si>
  <si>
    <t>diegoaaestevez</t>
  </si>
  <si>
    <t>tonyfearless</t>
  </si>
  <si>
    <t>sengoku_varsus</t>
  </si>
  <si>
    <t>belindageoly</t>
  </si>
  <si>
    <t>owillis</t>
  </si>
  <si>
    <t>nedelstein10</t>
  </si>
  <si>
    <t>topukbankingacc</t>
  </si>
  <si>
    <t>jpizz420</t>
  </si>
  <si>
    <t>theurbannewz</t>
  </si>
  <si>
    <t>garbsnob</t>
  </si>
  <si>
    <t>joemackenzie16</t>
  </si>
  <si>
    <t>elizalizie</t>
  </si>
  <si>
    <t>gap123</t>
  </si>
  <si>
    <t>nevofinancial</t>
  </si>
  <si>
    <t>currencycharts</t>
  </si>
  <si>
    <t>qarakoyunlu</t>
  </si>
  <si>
    <t>kidd_platinum</t>
  </si>
  <si>
    <t>islingtonlibdem</t>
  </si>
  <si>
    <t>libdem_zone</t>
  </si>
  <si>
    <t>oluwagbemigaso2</t>
  </si>
  <si>
    <t>easterkeaster21</t>
  </si>
  <si>
    <t>brianstwitfeed</t>
  </si>
  <si>
    <t>eliotsismeylund</t>
  </si>
  <si>
    <t>gweirydd</t>
  </si>
  <si>
    <t>sound_of_sirens</t>
  </si>
  <si>
    <t>victoriaxcarter</t>
  </si>
  <si>
    <t>nikirizzi</t>
  </si>
  <si>
    <t>netmnp</t>
  </si>
  <si>
    <t>alannahmcphee</t>
  </si>
  <si>
    <t>francisanderson</t>
  </si>
  <si>
    <t>junrussell</t>
  </si>
  <si>
    <t>joshidu1</t>
  </si>
  <si>
    <t>byayeshajaved</t>
  </si>
  <si>
    <t>kevinscholes18</t>
  </si>
  <si>
    <t>suomalainensk</t>
  </si>
  <si>
    <t>waugoola</t>
  </si>
  <si>
    <t>cathymiller1992</t>
  </si>
  <si>
    <t>markgoulart</t>
  </si>
  <si>
    <t>_uhgo_</t>
  </si>
  <si>
    <t>redbirdbray</t>
  </si>
  <si>
    <t>rog_anderson</t>
  </si>
  <si>
    <t>ausfan67</t>
  </si>
  <si>
    <t>alex_jamieson</t>
  </si>
  <si>
    <t>alterbollox</t>
  </si>
  <si>
    <t>microsofttime</t>
  </si>
  <si>
    <t>simonhu75996460</t>
  </si>
  <si>
    <t>dej388</t>
  </si>
  <si>
    <t>belfastjournal</t>
  </si>
  <si>
    <t>marargen</t>
  </si>
  <si>
    <t>digestecon</t>
  </si>
  <si>
    <t>seneddymchwil</t>
  </si>
  <si>
    <t>2016_noticias</t>
  </si>
  <si>
    <t>lutontweets</t>
  </si>
  <si>
    <t>skiggy123</t>
  </si>
  <si>
    <t>boersende</t>
  </si>
  <si>
    <t>warrs_</t>
  </si>
  <si>
    <t>trabajosenlondr</t>
  </si>
  <si>
    <t>marmos2</t>
  </si>
  <si>
    <t>jthlavery</t>
  </si>
  <si>
    <t>andbankes</t>
  </si>
  <si>
    <t>mypostcardhvn</t>
  </si>
  <si>
    <t>katunzemiriam</t>
  </si>
  <si>
    <t>numb_sailor</t>
  </si>
  <si>
    <t>celebs4indy</t>
  </si>
  <si>
    <t>cauknetworking</t>
  </si>
  <si>
    <t>lisahitchin</t>
  </si>
  <si>
    <t>carljohnson63</t>
  </si>
  <si>
    <t>hazelbagend</t>
  </si>
  <si>
    <t>shugshug</t>
  </si>
  <si>
    <t>ritareale2</t>
  </si>
  <si>
    <t>siomatonou1975</t>
  </si>
  <si>
    <t>briannabirds</t>
  </si>
  <si>
    <t>yeugkh</t>
  </si>
  <si>
    <t>vickylimbert</t>
  </si>
  <si>
    <t>lindatyler237</t>
  </si>
  <si>
    <t>mhmurtadha</t>
  </si>
  <si>
    <t>realviktoriya</t>
  </si>
  <si>
    <t>asilovski01</t>
  </si>
  <si>
    <t>akthrtdawal</t>
  </si>
  <si>
    <t>connield365d</t>
  </si>
  <si>
    <t>ctdalzell</t>
  </si>
  <si>
    <t>pwakeweightmans</t>
  </si>
  <si>
    <t>edwesternsnp</t>
  </si>
  <si>
    <t>tggleeson</t>
  </si>
  <si>
    <t>felixtomasaroc2</t>
  </si>
  <si>
    <t>aisling_pash</t>
  </si>
  <si>
    <t>daisygunn</t>
  </si>
  <si>
    <t>fabianzubicky</t>
  </si>
  <si>
    <t>fuckdarbz</t>
  </si>
  <si>
    <t>jillongovt</t>
  </si>
  <si>
    <t>hebrews12_123</t>
  </si>
  <si>
    <t>plumble89</t>
  </si>
  <si>
    <t>markagazzi</t>
  </si>
  <si>
    <t>pradita72</t>
  </si>
  <si>
    <t>pm_infra</t>
  </si>
  <si>
    <t>zackgreenock</t>
  </si>
  <si>
    <t>thankudnp</t>
  </si>
  <si>
    <t>merrymissy1</t>
  </si>
  <si>
    <t>saya_relativity</t>
  </si>
  <si>
    <t>c0l5hy69</t>
  </si>
  <si>
    <t>newsquebec</t>
  </si>
  <si>
    <t>ruff_lyf</t>
  </si>
  <si>
    <t>ufoparanormnews</t>
  </si>
  <si>
    <t>kevinheather8</t>
  </si>
  <si>
    <t>nw_kzimmerman</t>
  </si>
  <si>
    <t>js_ecoha</t>
  </si>
  <si>
    <t>whiteroseaccs</t>
  </si>
  <si>
    <t>helen_reinsure</t>
  </si>
  <si>
    <t>heydevina</t>
  </si>
  <si>
    <t>deityada</t>
  </si>
  <si>
    <t>darthvadertb</t>
  </si>
  <si>
    <t>terryturvey</t>
  </si>
  <si>
    <t>finnbob101</t>
  </si>
  <si>
    <t>save_democracy</t>
  </si>
  <si>
    <t>miroirdufou</t>
  </si>
  <si>
    <t>scoretrade</t>
  </si>
  <si>
    <t>csdiplonet</t>
  </si>
  <si>
    <t>mamapbee</t>
  </si>
  <si>
    <t>7penguin7</t>
  </si>
  <si>
    <t>lawscribes</t>
  </si>
  <si>
    <t>mulder1981</t>
  </si>
  <si>
    <t>hamzjah</t>
  </si>
  <si>
    <t>wherami</t>
  </si>
  <si>
    <t>sparkymate</t>
  </si>
  <si>
    <t>luisuarez82</t>
  </si>
  <si>
    <t>montaguebrench</t>
  </si>
  <si>
    <t>katees89</t>
  </si>
  <si>
    <t>ditayer</t>
  </si>
  <si>
    <t>polcostac</t>
  </si>
  <si>
    <t>shor512</t>
  </si>
  <si>
    <t>jeneeryancbs2</t>
  </si>
  <si>
    <t>sillybugs55</t>
  </si>
  <si>
    <t>thebrightonchap</t>
  </si>
  <si>
    <t>id_lingo</t>
  </si>
  <si>
    <t>spaceangel1964</t>
  </si>
  <si>
    <t>saraswatih</t>
  </si>
  <si>
    <t>jfcocr</t>
  </si>
  <si>
    <t>aaronporter</t>
  </si>
  <si>
    <t>doomsdaylibrary</t>
  </si>
  <si>
    <t>voinconmc</t>
  </si>
  <si>
    <t>export4growth</t>
  </si>
  <si>
    <t>clubtolu</t>
  </si>
  <si>
    <t>macberry</t>
  </si>
  <si>
    <t>andymillington</t>
  </si>
  <si>
    <t>kenwhistance</t>
  </si>
  <si>
    <t>wefollow4sure</t>
  </si>
  <si>
    <t>shill150</t>
  </si>
  <si>
    <t>graemehsm</t>
  </si>
  <si>
    <t>romeshnadir</t>
  </si>
  <si>
    <t>sanchauk</t>
  </si>
  <si>
    <t>kclibdems</t>
  </si>
  <si>
    <t>pcdriscoll</t>
  </si>
  <si>
    <t>sarahmccabe1</t>
  </si>
  <si>
    <t>dotit77</t>
  </si>
  <si>
    <t>greentaak</t>
  </si>
  <si>
    <t>filipsd10</t>
  </si>
  <si>
    <t>jastrych</t>
  </si>
  <si>
    <t>nlygo</t>
  </si>
  <si>
    <t>hillarykenyon</t>
  </si>
  <si>
    <t>angelus1701</t>
  </si>
  <si>
    <t>tweetonpolitics</t>
  </si>
  <si>
    <t>davidcmoulton</t>
  </si>
  <si>
    <t>seacroft55</t>
  </si>
  <si>
    <t>spain_tips</t>
  </si>
  <si>
    <t>oterorios4</t>
  </si>
  <si>
    <t>jivebristol</t>
  </si>
  <si>
    <t>stocknewswire</t>
  </si>
  <si>
    <t>ginafretter</t>
  </si>
  <si>
    <t>oldbeanstweets</t>
  </si>
  <si>
    <t>interakt_net</t>
  </si>
  <si>
    <t>gabrielquotes</t>
  </si>
  <si>
    <t>basiidon</t>
  </si>
  <si>
    <t>coughlanelaine</t>
  </si>
  <si>
    <t>albasfree</t>
  </si>
  <si>
    <t>rowena_kay</t>
  </si>
  <si>
    <t>staringatclouds</t>
  </si>
  <si>
    <t>hharpersonpie</t>
  </si>
  <si>
    <t>manuelidk</t>
  </si>
  <si>
    <t>cybersmonday</t>
  </si>
  <si>
    <t>authorriivaw</t>
  </si>
  <si>
    <t>mattblakemore_</t>
  </si>
  <si>
    <t>jimjamieson</t>
  </si>
  <si>
    <t>weltec2</t>
  </si>
  <si>
    <t>alfaroycalvo</t>
  </si>
  <si>
    <t>pmicarelli</t>
  </si>
  <si>
    <t>topphnygn</t>
  </si>
  <si>
    <t>ubinaryop</t>
  </si>
  <si>
    <t>cubasinfrontera</t>
  </si>
  <si>
    <t>uniteforeurope</t>
  </si>
  <si>
    <t>elenehtar</t>
  </si>
  <si>
    <t>eiv_bayreuth</t>
  </si>
  <si>
    <t>doublegonedod</t>
  </si>
  <si>
    <t>studio4news</t>
  </si>
  <si>
    <t>69gooner69</t>
  </si>
  <si>
    <t>brolaurie</t>
  </si>
  <si>
    <t>22carrots</t>
  </si>
  <si>
    <t>smoothfm953</t>
  </si>
  <si>
    <t>spain_travel_</t>
  </si>
  <si>
    <t>silvergold_news</t>
  </si>
  <si>
    <t>spainnoticias</t>
  </si>
  <si>
    <t>footsoccerball</t>
  </si>
  <si>
    <t>donhanzel</t>
  </si>
  <si>
    <t>wjusuf</t>
  </si>
  <si>
    <t>neurolawguy</t>
  </si>
  <si>
    <t>miholden</t>
  </si>
  <si>
    <t>squideyemagpie</t>
  </si>
  <si>
    <t>sharewithsajan</t>
  </si>
  <si>
    <t>diegooglenews</t>
  </si>
  <si>
    <t>pam55561059</t>
  </si>
  <si>
    <t>retropz</t>
  </si>
  <si>
    <t>ruthde</t>
  </si>
  <si>
    <t>_compo</t>
  </si>
  <si>
    <t>watchconflict</t>
  </si>
  <si>
    <t>stephenhigham</t>
  </si>
  <si>
    <t>spode411</t>
  </si>
  <si>
    <t>familylawd</t>
  </si>
  <si>
    <t>ogunsh4</t>
  </si>
  <si>
    <t>tapeparade</t>
  </si>
  <si>
    <t>shart1334</t>
  </si>
  <si>
    <t>reptoid_hunter</t>
  </si>
  <si>
    <t>quondamoptimist</t>
  </si>
  <si>
    <t>29gavin</t>
  </si>
  <si>
    <t>ucwnews</t>
  </si>
  <si>
    <t>nodbear</t>
  </si>
  <si>
    <t>enielkred</t>
  </si>
  <si>
    <t>thelocuspost</t>
  </si>
  <si>
    <t>blertahoti</t>
  </si>
  <si>
    <t>m_f_hand</t>
  </si>
  <si>
    <t>genesca_62</t>
  </si>
  <si>
    <t>frvision</t>
  </si>
  <si>
    <t>sherlockbbc258</t>
  </si>
  <si>
    <t>fmkoh</t>
  </si>
  <si>
    <t>freudianskippy</t>
  </si>
  <si>
    <t>wepayyourb1lls</t>
  </si>
  <si>
    <t>imusgrave</t>
  </si>
  <si>
    <t>breakingnewsnig</t>
  </si>
  <si>
    <t>kalisacosta</t>
  </si>
  <si>
    <t>je_suis_gemeaux</t>
  </si>
  <si>
    <t>julesmontero</t>
  </si>
  <si>
    <t>jasebrant</t>
  </si>
  <si>
    <t>davidcox65</t>
  </si>
  <si>
    <t>monalisazelf</t>
  </si>
  <si>
    <t>chris_pyak</t>
  </si>
  <si>
    <t>nick_boro1</t>
  </si>
  <si>
    <t>navarro_livre</t>
  </si>
  <si>
    <t>jrterriers</t>
  </si>
  <si>
    <t>middxtogether</t>
  </si>
  <si>
    <t>evierosseel</t>
  </si>
  <si>
    <t>jasonsalsaboy</t>
  </si>
  <si>
    <t>josejoasm</t>
  </si>
  <si>
    <t>rickterp</t>
  </si>
  <si>
    <t>thaisfvr</t>
  </si>
  <si>
    <t>petetog</t>
  </si>
  <si>
    <t>being_ramakant</t>
  </si>
  <si>
    <t>plalanda_ii</t>
  </si>
  <si>
    <t>lisaevans1973</t>
  </si>
  <si>
    <t>_sandraxo</t>
  </si>
  <si>
    <t>kevinpbreslin</t>
  </si>
  <si>
    <t>stormtroepen</t>
  </si>
  <si>
    <t>mac_balzac</t>
  </si>
  <si>
    <t>lrcn0cnnr</t>
  </si>
  <si>
    <t>ellieemberson</t>
  </si>
  <si>
    <t>homelesshorse</t>
  </si>
  <si>
    <t>kosekjr</t>
  </si>
  <si>
    <t>slickflairtm</t>
  </si>
  <si>
    <t>steve73755322</t>
  </si>
  <si>
    <t>kzootribune</t>
  </si>
  <si>
    <t>joesolomonstwit</t>
  </si>
  <si>
    <t>allyfogg</t>
  </si>
  <si>
    <t>dredekia</t>
  </si>
  <si>
    <t>symbol_fr</t>
  </si>
  <si>
    <t>rmcgreevy1301</t>
  </si>
  <si>
    <t>fourfoot</t>
  </si>
  <si>
    <t>sarahandrews77</t>
  </si>
  <si>
    <t>notken</t>
  </si>
  <si>
    <t>ljanstis</t>
  </si>
  <si>
    <t>brit_newsman</t>
  </si>
  <si>
    <t>julioeduardopro</t>
  </si>
  <si>
    <t>azzifitsme</t>
  </si>
  <si>
    <t>csol14441</t>
  </si>
  <si>
    <t>privacyminion</t>
  </si>
  <si>
    <t>mateiqwerty</t>
  </si>
  <si>
    <t>pauly</t>
  </si>
  <si>
    <t>swlbwales</t>
  </si>
  <si>
    <t>philipcjames</t>
  </si>
  <si>
    <t>gaurangmorjaria</t>
  </si>
  <si>
    <t>yescampaign2018</t>
  </si>
  <si>
    <t>muvaf</t>
  </si>
  <si>
    <t>ajdeho</t>
  </si>
  <si>
    <t>kovacicmlinar</t>
  </si>
  <si>
    <t>bigjackbrass</t>
  </si>
  <si>
    <t>garyjon62898614</t>
  </si>
  <si>
    <t>k69atie</t>
  </si>
  <si>
    <t>kriekstina</t>
  </si>
  <si>
    <t>pkf_littlejohn</t>
  </si>
  <si>
    <t>paddy_clark</t>
  </si>
  <si>
    <t>bbltweet</t>
  </si>
  <si>
    <t>untweetablethor</t>
  </si>
  <si>
    <t>uk200group</t>
  </si>
  <si>
    <t>sfall0n</t>
  </si>
  <si>
    <t>cazpegg</t>
  </si>
  <si>
    <t>hunglikeamidgie</t>
  </si>
  <si>
    <t>patc63316307</t>
  </si>
  <si>
    <t>lisa_berndle</t>
  </si>
  <si>
    <t>drpatfarrell</t>
  </si>
  <si>
    <t>verdglauc</t>
  </si>
  <si>
    <t>smileitskitan</t>
  </si>
  <si>
    <t>jzuazola</t>
  </si>
  <si>
    <t>jra_mills</t>
  </si>
  <si>
    <t>countyfermanagh</t>
  </si>
  <si>
    <t>astinuslorekeep</t>
  </si>
  <si>
    <t>riavdoetelaar</t>
  </si>
  <si>
    <t>nanonlineng</t>
  </si>
  <si>
    <t>emgee_s</t>
  </si>
  <si>
    <t>panarmenian_rus</t>
  </si>
  <si>
    <t>enidparry</t>
  </si>
  <si>
    <t>welsh_lisa2</t>
  </si>
  <si>
    <t>spainnewsdaily</t>
  </si>
  <si>
    <t>rodadams46</t>
  </si>
  <si>
    <t>china_welt_news</t>
  </si>
  <si>
    <t>wesupportthepm</t>
  </si>
  <si>
    <t>intelcrab</t>
  </si>
  <si>
    <t>kathryn_daye</t>
  </si>
  <si>
    <t>timbers_jim</t>
  </si>
  <si>
    <t>negativespacemn</t>
  </si>
  <si>
    <t>imujeebkhan</t>
  </si>
  <si>
    <t>mshcnn</t>
  </si>
  <si>
    <t>scherlitnet</t>
  </si>
  <si>
    <t>northbankboy</t>
  </si>
  <si>
    <t>fenetreeurope</t>
  </si>
  <si>
    <t>edzareh</t>
  </si>
  <si>
    <t>dailymail_diff</t>
  </si>
  <si>
    <t>ulsterlawclinic</t>
  </si>
  <si>
    <t>markysparky1901</t>
  </si>
  <si>
    <t>notebebe</t>
  </si>
  <si>
    <t>n0rnie</t>
  </si>
  <si>
    <t>mrdarcey0</t>
  </si>
  <si>
    <t>johnthejack</t>
  </si>
  <si>
    <t>bitgit</t>
  </si>
  <si>
    <t>alcastelli</t>
  </si>
  <si>
    <t>taxnerdoz</t>
  </si>
  <si>
    <t>sueberry1954</t>
  </si>
  <si>
    <t>resistingmgc</t>
  </si>
  <si>
    <t>katrin_milly</t>
  </si>
  <si>
    <t>evelyn5612</t>
  </si>
  <si>
    <t>timesofnewseu</t>
  </si>
  <si>
    <t>ysasantiago_</t>
  </si>
  <si>
    <t>levinovmisha</t>
  </si>
  <si>
    <t>trevdick</t>
  </si>
  <si>
    <t>s_i_clarke</t>
  </si>
  <si>
    <t>bharathiseo88</t>
  </si>
  <si>
    <t>enewspr_dk</t>
  </si>
  <si>
    <t>spainreport</t>
  </si>
  <si>
    <t>cafrailuk</t>
  </si>
  <si>
    <t>contabilidadtuy</t>
  </si>
  <si>
    <t>baachuworks</t>
  </si>
  <si>
    <t>techtalkwire</t>
  </si>
  <si>
    <t>munkeyboy7</t>
  </si>
  <si>
    <t>digitaljournal</t>
  </si>
  <si>
    <t>paddygaul</t>
  </si>
  <si>
    <t>raymondvadivel</t>
  </si>
  <si>
    <t>gotalklabs</t>
  </si>
  <si>
    <t>twiproquo</t>
  </si>
  <si>
    <t>redhotsquirrel</t>
  </si>
  <si>
    <t>evo_not_revo</t>
  </si>
  <si>
    <t>net____business</t>
  </si>
  <si>
    <t>pperrin</t>
  </si>
  <si>
    <t>g2rbl</t>
  </si>
  <si>
    <t>cek0001</t>
  </si>
  <si>
    <t>drivandalism</t>
  </si>
  <si>
    <t>socialnetworksg</t>
  </si>
  <si>
    <t>pilla_uk</t>
  </si>
  <si>
    <t>digitizesociety</t>
  </si>
  <si>
    <t>onecricketfan</t>
  </si>
  <si>
    <t>mechanima</t>
  </si>
  <si>
    <t>hugh_canning</t>
  </si>
  <si>
    <t>jwenbansmith</t>
  </si>
  <si>
    <t>reactnowsweden</t>
  </si>
  <si>
    <t>woo100</t>
  </si>
  <si>
    <t>helenmihell</t>
  </si>
  <si>
    <t>loganhops</t>
  </si>
  <si>
    <t>iamredbot</t>
  </si>
  <si>
    <t>rraku24</t>
  </si>
  <si>
    <t>mick_boss</t>
  </si>
  <si>
    <t>nickchurchill1</t>
  </si>
  <si>
    <t>kcbodbdf1</t>
  </si>
  <si>
    <t>herbiv4</t>
  </si>
  <si>
    <t>cassiuskerrigan</t>
  </si>
  <si>
    <t>buddy_hell</t>
  </si>
  <si>
    <t>katiefoody</t>
  </si>
  <si>
    <t>evanimpens</t>
  </si>
  <si>
    <t>lookgough</t>
  </si>
  <si>
    <t>jamesconwayrtfc</t>
  </si>
  <si>
    <t>pepeponte88</t>
  </si>
  <si>
    <t>pressgr_blog</t>
  </si>
  <si>
    <t>dgjeffery1969</t>
  </si>
  <si>
    <t>dmdarpizio</t>
  </si>
  <si>
    <t>ally_watp</t>
  </si>
  <si>
    <t>timeswhatever</t>
  </si>
  <si>
    <t>theeliteofsport</t>
  </si>
  <si>
    <t>drdavidmair</t>
  </si>
  <si>
    <t>satyanewshi</t>
  </si>
  <si>
    <t>berkleybearnews</t>
  </si>
  <si>
    <t>hugh_swindell</t>
  </si>
  <si>
    <t>pouceopposable</t>
  </si>
  <si>
    <t>disunomics</t>
  </si>
  <si>
    <t>kaiholloway</t>
  </si>
  <si>
    <t>andybate1</t>
  </si>
  <si>
    <t>news_today4</t>
  </si>
  <si>
    <t>derekkpara509th</t>
  </si>
  <si>
    <t>nbgbgb</t>
  </si>
  <si>
    <t>maavors</t>
  </si>
  <si>
    <t>pkbwood</t>
  </si>
  <si>
    <t>resp_finance</t>
  </si>
  <si>
    <t>fortinusglobal</t>
  </si>
  <si>
    <t>bourbon_brawler</t>
  </si>
  <si>
    <t>emsmiff</t>
  </si>
  <si>
    <t>citycv</t>
  </si>
  <si>
    <t>christhompson82</t>
  </si>
  <si>
    <t>cerijanegray</t>
  </si>
  <si>
    <t>obiwankhanobi</t>
  </si>
  <si>
    <t>rewardsandco</t>
  </si>
  <si>
    <t>briangriffin022</t>
  </si>
  <si>
    <t>brianharrisdh8</t>
  </si>
  <si>
    <t>wikifolio</t>
  </si>
  <si>
    <t>stoullieux</t>
  </si>
  <si>
    <t>alangriffith8</t>
  </si>
  <si>
    <t>biuk</t>
  </si>
  <si>
    <t>salihmohammadal</t>
  </si>
  <si>
    <t>liveeudebate</t>
  </si>
  <si>
    <t>alanmac9</t>
  </si>
  <si>
    <t>nr1habineza</t>
  </si>
  <si>
    <t>dnancy1</t>
  </si>
  <si>
    <t>margotljparker</t>
  </si>
  <si>
    <t>biuk_finance</t>
  </si>
  <si>
    <t>mbali_vilakazi</t>
  </si>
  <si>
    <t>altreconomia</t>
  </si>
  <si>
    <t>mscrow</t>
  </si>
  <si>
    <t>elmsplusplus</t>
  </si>
  <si>
    <t>bruegel_org</t>
  </si>
  <si>
    <t>norgeprivacy</t>
  </si>
  <si>
    <t>m0rpheouz</t>
  </si>
  <si>
    <t>rev962</t>
  </si>
  <si>
    <t>russianovosti</t>
  </si>
  <si>
    <t>palactnet</t>
  </si>
  <si>
    <t>song_title</t>
  </si>
  <si>
    <t>lianamurphy</t>
  </si>
  <si>
    <t>autotabulator</t>
  </si>
  <si>
    <t>irssnews</t>
  </si>
  <si>
    <t>nick_tesla_</t>
  </si>
  <si>
    <t>lesleymillercyp</t>
  </si>
  <si>
    <t>emsfront</t>
  </si>
  <si>
    <t>bossaleks</t>
  </si>
  <si>
    <t>biuk_politics</t>
  </si>
  <si>
    <t>r0bdavies</t>
  </si>
  <si>
    <t>tthleev</t>
  </si>
  <si>
    <t>jammajesty</t>
  </si>
  <si>
    <t>kandy20x</t>
  </si>
  <si>
    <t>fsoares1960</t>
  </si>
  <si>
    <t>urtrading</t>
  </si>
  <si>
    <t>world_vision_us</t>
  </si>
  <si>
    <t>astrobi7</t>
  </si>
  <si>
    <t>rosieandrollo</t>
  </si>
  <si>
    <t>hugo4de</t>
  </si>
  <si>
    <t>patricksamphire</t>
  </si>
  <si>
    <t>urbainidk</t>
  </si>
  <si>
    <t>pdpursell</t>
  </si>
  <si>
    <t>amandasome</t>
  </si>
  <si>
    <t>westham009</t>
  </si>
  <si>
    <t>lovejoyantiques</t>
  </si>
  <si>
    <t>sebastianidk</t>
  </si>
  <si>
    <t>jamesak47</t>
  </si>
  <si>
    <t>enablerbro1</t>
  </si>
  <si>
    <t>mehdimohaghegh</t>
  </si>
  <si>
    <t>sachaidk</t>
  </si>
  <si>
    <t>breakoutatari</t>
  </si>
  <si>
    <t>toom_b</t>
  </si>
  <si>
    <t>darwisyj_</t>
  </si>
  <si>
    <t>sam_l_shead</t>
  </si>
  <si>
    <t>shannaidk</t>
  </si>
  <si>
    <t>christiantoday</t>
  </si>
  <si>
    <t>cuteguy__</t>
  </si>
  <si>
    <t>mvanderkist</t>
  </si>
  <si>
    <t>batesey6</t>
  </si>
  <si>
    <t>kaffeeding</t>
  </si>
  <si>
    <t>abraham27414991</t>
  </si>
  <si>
    <t>dunsfordmage</t>
  </si>
  <si>
    <t>thespintoman</t>
  </si>
  <si>
    <t>pedrotrot</t>
  </si>
  <si>
    <t>ellimon_</t>
  </si>
  <si>
    <t>samiradkz</t>
  </si>
  <si>
    <t>daviddaymar</t>
  </si>
  <si>
    <t>lorna_acqua</t>
  </si>
  <si>
    <t>brexit_turds</t>
  </si>
  <si>
    <t>onewalshmeister</t>
  </si>
  <si>
    <t>lawsonsroomie</t>
  </si>
  <si>
    <t>moonblogssyb</t>
  </si>
  <si>
    <t>ofspub</t>
  </si>
  <si>
    <t>jimstaro</t>
  </si>
  <si>
    <t>stuartj77</t>
  </si>
  <si>
    <t>lovingcastiei</t>
  </si>
  <si>
    <t>annafbeswick</t>
  </si>
  <si>
    <t>featuredproduc</t>
  </si>
  <si>
    <t>h8modernlife</t>
  </si>
  <si>
    <t>binubharathan1</t>
  </si>
  <si>
    <t>l_idd</t>
  </si>
  <si>
    <t>itslambey</t>
  </si>
  <si>
    <t>gustavoelcotur</t>
  </si>
  <si>
    <t>roshbeth</t>
  </si>
  <si>
    <t>snp_tweets</t>
  </si>
  <si>
    <t>toddyrobson</t>
  </si>
  <si>
    <t>jjdgodwin</t>
  </si>
  <si>
    <t>anastasiavane</t>
  </si>
  <si>
    <t>sophaylavender</t>
  </si>
  <si>
    <t>stevenyoung27</t>
  </si>
  <si>
    <t>caramal_icandy</t>
  </si>
  <si>
    <t>nikisphere</t>
  </si>
  <si>
    <t>narnie4</t>
  </si>
  <si>
    <t>scinternacicnal</t>
  </si>
  <si>
    <t>phanitodafizzo</t>
  </si>
  <si>
    <t>david_colquhoun</t>
  </si>
  <si>
    <t>hikako_o</t>
  </si>
  <si>
    <t>dubplatedoris</t>
  </si>
  <si>
    <t>jimdandeo</t>
  </si>
  <si>
    <t>mae_carson2</t>
  </si>
  <si>
    <t>anibalgarzon</t>
  </si>
  <si>
    <t>markcanizarespm</t>
  </si>
  <si>
    <t>johnendowed</t>
  </si>
  <si>
    <t>lamhfada</t>
  </si>
  <si>
    <t>jammers04441678</t>
  </si>
  <si>
    <t>belliegoulding</t>
  </si>
  <si>
    <t>theotriangle</t>
  </si>
  <si>
    <t>geraintlewis</t>
  </si>
  <si>
    <t>parishatzi</t>
  </si>
  <si>
    <t>errrrdouglas</t>
  </si>
  <si>
    <t>carlosmoraes19</t>
  </si>
  <si>
    <t>morristhecat79</t>
  </si>
  <si>
    <t>dfrazerewis</t>
  </si>
  <si>
    <t>frankhankjr</t>
  </si>
  <si>
    <t>amnaeyes</t>
  </si>
  <si>
    <t>itslewisd</t>
  </si>
  <si>
    <t>rheydecker</t>
  </si>
  <si>
    <t>teajunkie1</t>
  </si>
  <si>
    <t>ezegoda</t>
  </si>
  <si>
    <t>reverenteater</t>
  </si>
  <si>
    <t>aloadoftwit</t>
  </si>
  <si>
    <t>jamesvickery13</t>
  </si>
  <si>
    <t>diamond_london</t>
  </si>
  <si>
    <t>jorgefavaloro</t>
  </si>
  <si>
    <t>moniscout</t>
  </si>
  <si>
    <t>russellrelliott</t>
  </si>
  <si>
    <t>gedrobinson</t>
  </si>
  <si>
    <t>bob_collis</t>
  </si>
  <si>
    <t>ms01979</t>
  </si>
  <si>
    <t>schmolik</t>
  </si>
  <si>
    <t>elboletinmadrid</t>
  </si>
  <si>
    <t>carlisdiezh</t>
  </si>
  <si>
    <t>23rapp</t>
  </si>
  <si>
    <t>dysonwinston</t>
  </si>
  <si>
    <t>lizzycampbell</t>
  </si>
  <si>
    <t>free2opine</t>
  </si>
  <si>
    <t>lopcute</t>
  </si>
  <si>
    <t>jackalltmel0w</t>
  </si>
  <si>
    <t>robjhutton</t>
  </si>
  <si>
    <t>kissfm_algarve</t>
  </si>
  <si>
    <t>simongrover</t>
  </si>
  <si>
    <t>eg0nz63</t>
  </si>
  <si>
    <t>zimmermann_st</t>
  </si>
  <si>
    <t>jeremyjjfox</t>
  </si>
  <si>
    <t>estherpadro</t>
  </si>
  <si>
    <t>news__eeuu</t>
  </si>
  <si>
    <t>intstrategist</t>
  </si>
  <si>
    <t>rachel5742</t>
  </si>
  <si>
    <t>chrissieoap</t>
  </si>
  <si>
    <t>linuspoint</t>
  </si>
  <si>
    <t>garethjanderson</t>
  </si>
  <si>
    <t>okechukwukelvi2</t>
  </si>
  <si>
    <t>swissclive</t>
  </si>
  <si>
    <t>justinamagdale1</t>
  </si>
  <si>
    <t>mgijzen63</t>
  </si>
  <si>
    <t>sanity76</t>
  </si>
  <si>
    <t>fasanomultibank</t>
  </si>
  <si>
    <t>rkrivofx</t>
  </si>
  <si>
    <t>sergeimelnik_uk</t>
  </si>
  <si>
    <t>markwrightuk88</t>
  </si>
  <si>
    <t>jmberry86</t>
  </si>
  <si>
    <t>sz_duras</t>
  </si>
  <si>
    <t>hey_its_lollie</t>
  </si>
  <si>
    <t>nypfjbb</t>
  </si>
  <si>
    <t>muck_ers</t>
  </si>
  <si>
    <t>msparsley</t>
  </si>
  <si>
    <t>jayfallon</t>
  </si>
  <si>
    <t>hassnainaraby</t>
  </si>
  <si>
    <t>tyifinanse</t>
  </si>
  <si>
    <t>saljahn</t>
  </si>
  <si>
    <t>politicalyeti</t>
  </si>
  <si>
    <t>nhoppo</t>
  </si>
  <si>
    <t>iesaparg</t>
  </si>
  <si>
    <t>mkassembly</t>
  </si>
  <si>
    <t>benhensley</t>
  </si>
  <si>
    <t>nickpdonovan</t>
  </si>
  <si>
    <t>y3w38</t>
  </si>
  <si>
    <t>shaik1066</t>
  </si>
  <si>
    <t>catchmy_breath_</t>
  </si>
  <si>
    <t>irish_biz</t>
  </si>
  <si>
    <t>antillanodiario</t>
  </si>
  <si>
    <t>knightangel45</t>
  </si>
  <si>
    <t>martinwillis61</t>
  </si>
  <si>
    <t>edglasgow59</t>
  </si>
  <si>
    <t>s0phieh</t>
  </si>
  <si>
    <t>needmoreloot</t>
  </si>
  <si>
    <t>alexillustrator</t>
  </si>
  <si>
    <t>myfreedomnews</t>
  </si>
  <si>
    <t>afarbell</t>
  </si>
  <si>
    <t>jonjamesjon1</t>
  </si>
  <si>
    <t>cassioholmes</t>
  </si>
  <si>
    <t>huxley48ers</t>
  </si>
  <si>
    <t>nedskib</t>
  </si>
  <si>
    <t>gr8mums</t>
  </si>
  <si>
    <t>naybarros08</t>
  </si>
  <si>
    <t>juliorafael354</t>
  </si>
  <si>
    <t>alicewoolley1</t>
  </si>
  <si>
    <t>retewebitalia</t>
  </si>
  <si>
    <t>ccujj</t>
  </si>
  <si>
    <t>roy__horn</t>
  </si>
  <si>
    <t>saint_granty</t>
  </si>
  <si>
    <t>brexitnutter</t>
  </si>
  <si>
    <t>niamh_hardiman</t>
  </si>
  <si>
    <t>daverussell</t>
  </si>
  <si>
    <t>romainribas</t>
  </si>
  <si>
    <t>liaquatalifaiz</t>
  </si>
  <si>
    <t>noreenr1</t>
  </si>
  <si>
    <t>worldusnews</t>
  </si>
  <si>
    <t>quaysrl</t>
  </si>
  <si>
    <t>ianmobsby</t>
  </si>
  <si>
    <t>bertacn</t>
  </si>
  <si>
    <t>rawlimark</t>
  </si>
  <si>
    <t>croftsolicitors</t>
  </si>
  <si>
    <t>wallaceme</t>
  </si>
  <si>
    <t>drcarlosgomezd</t>
  </si>
  <si>
    <t>thorntonniwot</t>
  </si>
  <si>
    <t>keithettem</t>
  </si>
  <si>
    <t>martin_mckane</t>
  </si>
  <si>
    <t>lostvirgochild</t>
  </si>
  <si>
    <t>sonic_screwup</t>
  </si>
  <si>
    <t>amparoeuropa</t>
  </si>
  <si>
    <t>westmonsteruk</t>
  </si>
  <si>
    <t>lilyallensnose</t>
  </si>
  <si>
    <t>harperkiwibird</t>
  </si>
  <si>
    <t>akazeeox</t>
  </si>
  <si>
    <t>roydarappah</t>
  </si>
  <si>
    <t>vida_public</t>
  </si>
  <si>
    <t>jornalmira</t>
  </si>
  <si>
    <t>thfcspurs1</t>
  </si>
  <si>
    <t>timleavy</t>
  </si>
  <si>
    <t>dremanueljewish</t>
  </si>
  <si>
    <t>galvinintl</t>
  </si>
  <si>
    <t>arzydel</t>
  </si>
  <si>
    <t>matttviews</t>
  </si>
  <si>
    <t>catethetwaate</t>
  </si>
  <si>
    <t>beardedbuddh</t>
  </si>
  <si>
    <t>doufous</t>
  </si>
  <si>
    <t>lambert______</t>
  </si>
  <si>
    <t>goumirlle</t>
  </si>
  <si>
    <t>neltomjac</t>
  </si>
  <si>
    <t>raymann</t>
  </si>
  <si>
    <t>snapdragon6469</t>
  </si>
  <si>
    <t>wendo_robbo</t>
  </si>
  <si>
    <t>kayamromuaythai</t>
  </si>
  <si>
    <t>devon4europe</t>
  </si>
  <si>
    <t>publiceyesuk</t>
  </si>
  <si>
    <t>expansioncom</t>
  </si>
  <si>
    <t>yagoferdx</t>
  </si>
  <si>
    <t>madashell518</t>
  </si>
  <si>
    <t>blacksuitlilo</t>
  </si>
  <si>
    <t>perthiemann</t>
  </si>
  <si>
    <t>crimson_peej</t>
  </si>
  <si>
    <t>markatansky</t>
  </si>
  <si>
    <t>quentinaries</t>
  </si>
  <si>
    <t>jamesedmondston</t>
  </si>
  <si>
    <t>dwilliam9940</t>
  </si>
  <si>
    <t>balbirnieangela</t>
  </si>
  <si>
    <t>i_amema</t>
  </si>
  <si>
    <t>stillyesscot</t>
  </si>
  <si>
    <t>cjterry</t>
  </si>
  <si>
    <t>nicolodidaria</t>
  </si>
  <si>
    <t>wanderervenom</t>
  </si>
  <si>
    <t>jemc0</t>
  </si>
  <si>
    <t>devonbloke</t>
  </si>
  <si>
    <t>pspkatarina</t>
  </si>
  <si>
    <t>reclaimocracy</t>
  </si>
  <si>
    <t>oakeswell</t>
  </si>
  <si>
    <t>trevorw1953</t>
  </si>
  <si>
    <t>smebrains</t>
  </si>
  <si>
    <t>_pluviophile</t>
  </si>
  <si>
    <t>adambanksdotcom</t>
  </si>
  <si>
    <t>geofficel</t>
  </si>
  <si>
    <t>nadeemplaza786</t>
  </si>
  <si>
    <t>poxo01</t>
  </si>
  <si>
    <t>johannnoel</t>
  </si>
  <si>
    <t>kale_fah</t>
  </si>
  <si>
    <t>pongodhall</t>
  </si>
  <si>
    <t>grahampointer72</t>
  </si>
  <si>
    <t>justis4u</t>
  </si>
  <si>
    <t>gileadslostson</t>
  </si>
  <si>
    <t>blacktaxicab</t>
  </si>
  <si>
    <t>ukfreenews</t>
  </si>
  <si>
    <t>2053pam</t>
  </si>
  <si>
    <t>jadwigajmvsolar</t>
  </si>
  <si>
    <t>kelvinjward</t>
  </si>
  <si>
    <t>eubiz</t>
  </si>
  <si>
    <t>henstridgesj</t>
  </si>
  <si>
    <t>riverboy15</t>
  </si>
  <si>
    <t>trumpgreatusa</t>
  </si>
  <si>
    <t>do_mck</t>
  </si>
  <si>
    <t>jm_arroyo</t>
  </si>
  <si>
    <t>therodcooper</t>
  </si>
  <si>
    <t>brexitblogs</t>
  </si>
  <si>
    <t>isatbytheriver</t>
  </si>
  <si>
    <t>dadik75</t>
  </si>
  <si>
    <t>mr_wayward_scot</t>
  </si>
  <si>
    <t>robinmarchesi</t>
  </si>
  <si>
    <t>mentallyunmabel</t>
  </si>
  <si>
    <t>dazzer27manc27</t>
  </si>
  <si>
    <t>neilca4</t>
  </si>
  <si>
    <t>forextradeclub</t>
  </si>
  <si>
    <t>elizabethregina</t>
  </si>
  <si>
    <t>noelclehane</t>
  </si>
  <si>
    <t>adamsonpaul</t>
  </si>
  <si>
    <t>pennyone</t>
  </si>
  <si>
    <t>jenmorgana</t>
  </si>
  <si>
    <t>arcticlass</t>
  </si>
  <si>
    <t>spcb61</t>
  </si>
  <si>
    <t>mynxvmarie</t>
  </si>
  <si>
    <t>martinmcauley</t>
  </si>
  <si>
    <t>shoolyboo</t>
  </si>
  <si>
    <t>steepedinsepia</t>
  </si>
  <si>
    <t>rights_info</t>
  </si>
  <si>
    <t>_yousefzakaria</t>
  </si>
  <si>
    <t>liamhatch97</t>
  </si>
  <si>
    <t>reganmartin27</t>
  </si>
  <si>
    <t>fundforosur</t>
  </si>
  <si>
    <t>samputterman</t>
  </si>
  <si>
    <t>tstcars</t>
  </si>
  <si>
    <t>roelsikkema</t>
  </si>
  <si>
    <t>darthpedar</t>
  </si>
  <si>
    <t>tninestein</t>
  </si>
  <si>
    <t>newstatesman</t>
  </si>
  <si>
    <t>lenge_man</t>
  </si>
  <si>
    <t>bbctalkback</t>
  </si>
  <si>
    <t>greenpartyni</t>
  </si>
  <si>
    <t>adamramsay</t>
  </si>
  <si>
    <t>nickreeves9876</t>
  </si>
  <si>
    <t>iphone5apple1</t>
  </si>
  <si>
    <t>nilda_ap</t>
  </si>
  <si>
    <t>farmersguardian</t>
  </si>
  <si>
    <t>strathyherald</t>
  </si>
  <si>
    <t>prashantrao</t>
  </si>
  <si>
    <t>alphastation1</t>
  </si>
  <si>
    <t>ndaktuell</t>
  </si>
  <si>
    <t>kingofjockistan</t>
  </si>
  <si>
    <t>ste_joanne</t>
  </si>
  <si>
    <t>labourparty_ni</t>
  </si>
  <si>
    <t>abiolahp</t>
  </si>
  <si>
    <t>stevemarkleroy</t>
  </si>
  <si>
    <t>emis_news</t>
  </si>
  <si>
    <t>rtkaleta</t>
  </si>
  <si>
    <t>weldingworld1</t>
  </si>
  <si>
    <t>mcgibbond</t>
  </si>
  <si>
    <t>paul2v</t>
  </si>
  <si>
    <t>gaenorbagley</t>
  </si>
  <si>
    <t>ingvald1</t>
  </si>
  <si>
    <t>dumbmongreldog</t>
  </si>
  <si>
    <t>onescapee</t>
  </si>
  <si>
    <t>challiso</t>
  </si>
  <si>
    <t>batmanthatman</t>
  </si>
  <si>
    <t>oddblk</t>
  </si>
  <si>
    <t>cataleeen</t>
  </si>
  <si>
    <t>reemsaied</t>
  </si>
  <si>
    <t>azhagi_</t>
  </si>
  <si>
    <t>stardustkatic</t>
  </si>
  <si>
    <t>ski95252</t>
  </si>
  <si>
    <t>bingeonsivan</t>
  </si>
  <si>
    <t>olga194811</t>
  </si>
  <si>
    <t>ivanvuckovic20</t>
  </si>
  <si>
    <t>scott_pryor</t>
  </si>
  <si>
    <t>jloresecha</t>
  </si>
  <si>
    <t>nmckay958</t>
  </si>
  <si>
    <t>kevvwill</t>
  </si>
  <si>
    <t>ieruk</t>
  </si>
  <si>
    <t>leblackwood</t>
  </si>
  <si>
    <t>rboucq</t>
  </si>
  <si>
    <t>meganmegamegme</t>
  </si>
  <si>
    <t>godwin_lives</t>
  </si>
  <si>
    <t>bettercallaxel</t>
  </si>
  <si>
    <t>saz_vincenzotti</t>
  </si>
  <si>
    <t>jobatch</t>
  </si>
  <si>
    <t>0463diamond</t>
  </si>
  <si>
    <t>wiseandy</t>
  </si>
  <si>
    <t>justthevax</t>
  </si>
  <si>
    <t>ryancorrigan73</t>
  </si>
  <si>
    <t>aldousgrundy</t>
  </si>
  <si>
    <t>thecamptwat</t>
  </si>
  <si>
    <t>diegosantiago</t>
  </si>
  <si>
    <t>londonyc</t>
  </si>
  <si>
    <t>mcrphil</t>
  </si>
  <si>
    <t>captivate</t>
  </si>
  <si>
    <t>wowcasanova</t>
  </si>
  <si>
    <t>samplex</t>
  </si>
  <si>
    <t>sarahcam3ron</t>
  </si>
  <si>
    <t>johnjprior</t>
  </si>
  <si>
    <t>paulnorwich</t>
  </si>
  <si>
    <t>harkaway</t>
  </si>
  <si>
    <t>nickbarreto</t>
  </si>
  <si>
    <t>caraallieray</t>
  </si>
  <si>
    <t>routledgelaw</t>
  </si>
  <si>
    <t>mpbarone911</t>
  </si>
  <si>
    <t>brexitwhatnext</t>
  </si>
  <si>
    <t>jerseylegalinfo</t>
  </si>
  <si>
    <t>adv_legal</t>
  </si>
  <si>
    <t>derbypa</t>
  </si>
  <si>
    <t>josh_iswriting</t>
  </si>
  <si>
    <t>tomaxwell</t>
  </si>
  <si>
    <t>aian</t>
  </si>
  <si>
    <t>joopb68lfc</t>
  </si>
  <si>
    <t>shirleykvchan</t>
  </si>
  <si>
    <t>johnobrien12</t>
  </si>
  <si>
    <t>asburyparkpress</t>
  </si>
  <si>
    <t>comtecgroup</t>
  </si>
  <si>
    <t>djgwild</t>
  </si>
  <si>
    <t>adrianspalinky</t>
  </si>
  <si>
    <t>rockthumper</t>
  </si>
  <si>
    <t>mingjingblog</t>
  </si>
  <si>
    <t>scotsangel1</t>
  </si>
  <si>
    <t>cp_072</t>
  </si>
  <si>
    <t>spoke_spider</t>
  </si>
  <si>
    <t>thesimpsonrfc</t>
  </si>
  <si>
    <t>slowestpoison</t>
  </si>
  <si>
    <t>eli_uria</t>
  </si>
  <si>
    <t>mayasdogue</t>
  </si>
  <si>
    <t>dakota16west</t>
  </si>
  <si>
    <t>davelink13</t>
  </si>
  <si>
    <t>nnwmedia</t>
  </si>
  <si>
    <t>chrisgabithomas</t>
  </si>
  <si>
    <t>tinygems</t>
  </si>
  <si>
    <t>pitch_talk</t>
  </si>
  <si>
    <t>digitalclusterz</t>
  </si>
  <si>
    <t>interimspace</t>
  </si>
  <si>
    <t>losvideos360</t>
  </si>
  <si>
    <t>buy_stocks_now</t>
  </si>
  <si>
    <t>flash96fm</t>
  </si>
  <si>
    <t>gotstocks</t>
  </si>
  <si>
    <t>serioustraders</t>
  </si>
  <si>
    <t>wimonwanwc</t>
  </si>
  <si>
    <t>wanegods87</t>
  </si>
  <si>
    <t>kata_basis</t>
  </si>
  <si>
    <t>pornpanic</t>
  </si>
  <si>
    <t>sgriffiths12</t>
  </si>
  <si>
    <t>cpbml</t>
  </si>
  <si>
    <t>munawar_mughal1</t>
  </si>
  <si>
    <t>mihe2000</t>
  </si>
  <si>
    <t>alemache1</t>
  </si>
  <si>
    <t>stockbeats</t>
  </si>
  <si>
    <t>shosam1</t>
  </si>
  <si>
    <t>alanjewell2</t>
  </si>
  <si>
    <t>popupcomedy</t>
  </si>
  <si>
    <t>redbreastedbird</t>
  </si>
  <si>
    <t>mj_trades</t>
  </si>
  <si>
    <t>euromediafocus</t>
  </si>
  <si>
    <t>trangpang</t>
  </si>
  <si>
    <t>terrificstocks</t>
  </si>
  <si>
    <t>ernestonodal</t>
  </si>
  <si>
    <t>rentonifyable</t>
  </si>
  <si>
    <t>colingreenld</t>
  </si>
  <si>
    <t>touchdownstocks</t>
  </si>
  <si>
    <t>actionstocks</t>
  </si>
  <si>
    <t>homerunstocks</t>
  </si>
  <si>
    <t>agressivestocks</t>
  </si>
  <si>
    <t>qstocks</t>
  </si>
  <si>
    <t>toutsheet</t>
  </si>
  <si>
    <t>mediashamehq</t>
  </si>
  <si>
    <t>denco4live</t>
  </si>
  <si>
    <t>claireritchie_</t>
  </si>
  <si>
    <t>defiantlionuk</t>
  </si>
  <si>
    <t>c_morrow40</t>
  </si>
  <si>
    <t>kenahodson</t>
  </si>
  <si>
    <t>marino29b</t>
  </si>
  <si>
    <t>ncconsultingllc</t>
  </si>
  <si>
    <t>englishabinitio</t>
  </si>
  <si>
    <t>larry_umn</t>
  </si>
  <si>
    <t>vresgr</t>
  </si>
  <si>
    <t>real_katharina</t>
  </si>
  <si>
    <t>iwdrew66</t>
  </si>
  <si>
    <t>rababsum</t>
  </si>
  <si>
    <t>ninjaying</t>
  </si>
  <si>
    <t>matt_xco</t>
  </si>
  <si>
    <t>betiforex_com</t>
  </si>
  <si>
    <t>danmatsuoka</t>
  </si>
  <si>
    <t>supershit555</t>
  </si>
  <si>
    <t>ukbondnetwork</t>
  </si>
  <si>
    <t>steve04018134</t>
  </si>
  <si>
    <t>cia262</t>
  </si>
  <si>
    <t>tv2000it</t>
  </si>
  <si>
    <t>sweetkittycats</t>
  </si>
  <si>
    <t>pleaseletmevote</t>
  </si>
  <si>
    <t>donmarkwell</t>
  </si>
  <si>
    <t>traidcraftdepth</t>
  </si>
  <si>
    <t>corecoalition</t>
  </si>
  <si>
    <t>mad_cyclist</t>
  </si>
  <si>
    <t>ilariadigioia03</t>
  </si>
  <si>
    <t>giovannimondo</t>
  </si>
  <si>
    <t>ni_oconnell</t>
  </si>
  <si>
    <t>mikecoulson48</t>
  </si>
  <si>
    <t>eelco_fiole</t>
  </si>
  <si>
    <t>rubyrubyrubyrt1</t>
  </si>
  <si>
    <t>carmen_ngkaman</t>
  </si>
  <si>
    <t>marcelo_tahuil</t>
  </si>
  <si>
    <t>digitalsilence1</t>
  </si>
  <si>
    <t>landandnewhomes</t>
  </si>
  <si>
    <t>raez07</t>
  </si>
  <si>
    <t>andymawby</t>
  </si>
  <si>
    <t>newsoneplace</t>
  </si>
  <si>
    <t>waxmanarchitect</t>
  </si>
  <si>
    <t>dukascopy_news</t>
  </si>
  <si>
    <t>ifri_</t>
  </si>
  <si>
    <t>saul42</t>
  </si>
  <si>
    <t>melodynebell</t>
  </si>
  <si>
    <t>peratallada</t>
  </si>
  <si>
    <t>smartwomentrump</t>
  </si>
  <si>
    <t>untothislast2</t>
  </si>
  <si>
    <t>fleurhitchcock</t>
  </si>
  <si>
    <t>yoanacarmo</t>
  </si>
  <si>
    <t>catopig</t>
  </si>
  <si>
    <t>mikerass</t>
  </si>
  <si>
    <t>obsessivelyme</t>
  </si>
  <si>
    <t>gabriellekamil</t>
  </si>
  <si>
    <t>magjam92</t>
  </si>
  <si>
    <t>tomgrif</t>
  </si>
  <si>
    <t>lydiaenigma</t>
  </si>
  <si>
    <t>sawyeradam</t>
  </si>
  <si>
    <t>kanal3_tv</t>
  </si>
  <si>
    <t>steviegowland</t>
  </si>
  <si>
    <t>healeyhouser</t>
  </si>
  <si>
    <t>willbe_group</t>
  </si>
  <si>
    <t>jansnapdragon</t>
  </si>
  <si>
    <t>miketaylor</t>
  </si>
  <si>
    <t>mmbangor</t>
  </si>
  <si>
    <t>andrew_waters_</t>
  </si>
  <si>
    <t>occupycorruptdc</t>
  </si>
  <si>
    <t>king__joy</t>
  </si>
  <si>
    <t>iris_elliott</t>
  </si>
  <si>
    <t>usaone0</t>
  </si>
  <si>
    <t>l0uisexox</t>
  </si>
  <si>
    <t>dannyjovicic</t>
  </si>
  <si>
    <t>deemem</t>
  </si>
  <si>
    <t>mostcertainty</t>
  </si>
  <si>
    <t>clan_macdonald</t>
  </si>
  <si>
    <t>izzyreal51</t>
  </si>
  <si>
    <t>l_charters</t>
  </si>
  <si>
    <t>g1</t>
  </si>
  <si>
    <t>caledonia_1</t>
  </si>
  <si>
    <t>phljns</t>
  </si>
  <si>
    <t>madelinemcow</t>
  </si>
  <si>
    <t>darrencowell</t>
  </si>
  <si>
    <t>dtrillustration</t>
  </si>
  <si>
    <t>mlmorel6</t>
  </si>
  <si>
    <t>littlegravitas</t>
  </si>
  <si>
    <t>julietmevans</t>
  </si>
  <si>
    <t>proud48percent</t>
  </si>
  <si>
    <t>missycilious</t>
  </si>
  <si>
    <t>funsoph</t>
  </si>
  <si>
    <t>libdemnewmember</t>
  </si>
  <si>
    <t>bnmrsl</t>
  </si>
  <si>
    <t>savages1</t>
  </si>
  <si>
    <t>domsandbrook</t>
  </si>
  <si>
    <t>chao2357</t>
  </si>
  <si>
    <t>bostock_liam</t>
  </si>
  <si>
    <t>peterdyneslpni</t>
  </si>
  <si>
    <t>caracal</t>
  </si>
  <si>
    <t>rtcviljoen</t>
  </si>
  <si>
    <t>ibtimesuk</t>
  </si>
  <si>
    <t>manueldalda</t>
  </si>
  <si>
    <t>thebellyofparis</t>
  </si>
  <si>
    <t>tylerleo22</t>
  </si>
  <si>
    <t>goddon00</t>
  </si>
  <si>
    <t>dancomida</t>
  </si>
  <si>
    <t>scottro2000</t>
  </si>
  <si>
    <t>lexhoogduin</t>
  </si>
  <si>
    <t>aquinaspols2</t>
  </si>
  <si>
    <t>canalbernard</t>
  </si>
  <si>
    <t>samsonatlantic</t>
  </si>
  <si>
    <t>writerdan12</t>
  </si>
  <si>
    <t>reuters_diff</t>
  </si>
  <si>
    <t>corbieresman</t>
  </si>
  <si>
    <t>gevlare</t>
  </si>
  <si>
    <t>kornishkel</t>
  </si>
  <si>
    <t>amitp327</t>
  </si>
  <si>
    <t>imincorrigible</t>
  </si>
  <si>
    <t>fosibd</t>
  </si>
  <si>
    <t>msflosh</t>
  </si>
  <si>
    <t>aakashswaroop</t>
  </si>
  <si>
    <t>wordsbymt</t>
  </si>
  <si>
    <t>jacquep</t>
  </si>
  <si>
    <t>walkthedoguk</t>
  </si>
  <si>
    <t>jarrrp</t>
  </si>
  <si>
    <t>repetitionme</t>
  </si>
  <si>
    <t>thellamagod</t>
  </si>
  <si>
    <t>cheesy_monkey</t>
  </si>
  <si>
    <t>ppp_left</t>
  </si>
  <si>
    <t>saintsalako</t>
  </si>
  <si>
    <t>marsh5marsh</t>
  </si>
  <si>
    <t>patdonahoearmy</t>
  </si>
  <si>
    <t>mavschefed</t>
  </si>
  <si>
    <t>nj_morrison</t>
  </si>
  <si>
    <t>ramonvnzla</t>
  </si>
  <si>
    <t>agiannoulou</t>
  </si>
  <si>
    <t>sheppard250</t>
  </si>
  <si>
    <t>ebnetboy</t>
  </si>
  <si>
    <t>tooppermann</t>
  </si>
  <si>
    <t>krkmz_s</t>
  </si>
  <si>
    <t>s_u_e_d_i_e</t>
  </si>
  <si>
    <t>lula7975</t>
  </si>
  <si>
    <t>soctty123</t>
  </si>
  <si>
    <t>sweenster74</t>
  </si>
  <si>
    <t>irelanduncut</t>
  </si>
  <si>
    <t>ihaveinmyhand</t>
  </si>
  <si>
    <t>fxsignals4pips</t>
  </si>
  <si>
    <t>drjagz</t>
  </si>
  <si>
    <t>sazmeister88</t>
  </si>
  <si>
    <t>jassbusiness</t>
  </si>
  <si>
    <t>rebelhq</t>
  </si>
  <si>
    <t>af_lawson</t>
  </si>
  <si>
    <t>ppublishingltd</t>
  </si>
  <si>
    <t>arishmaryshow</t>
  </si>
  <si>
    <t>raqueljustic</t>
  </si>
  <si>
    <t>juli_juil</t>
  </si>
  <si>
    <t>pawandurani</t>
  </si>
  <si>
    <t>thesecretdooruk</t>
  </si>
  <si>
    <t>earlwagneryo</t>
  </si>
  <si>
    <t>fleursecrivain</t>
  </si>
  <si>
    <t>im__sparticus</t>
  </si>
  <si>
    <t>scotsrepublic</t>
  </si>
  <si>
    <t>bill_weightman</t>
  </si>
  <si>
    <t>ara_mon</t>
  </si>
  <si>
    <t>robinmessick</t>
  </si>
  <si>
    <t>yolie_rios</t>
  </si>
  <si>
    <t>maxforrichmond</t>
  </si>
  <si>
    <t>yesrutherglen</t>
  </si>
  <si>
    <t>ethelmonster</t>
  </si>
  <si>
    <t>seth_frost</t>
  </si>
  <si>
    <t>agostinoburla</t>
  </si>
  <si>
    <t>mariawelsh43</t>
  </si>
  <si>
    <t>euronewsit</t>
  </si>
  <si>
    <t>jason_duncan01</t>
  </si>
  <si>
    <t>spectatormoney</t>
  </si>
  <si>
    <t>p25_fletch</t>
  </si>
  <si>
    <t>mike_bennett</t>
  </si>
  <si>
    <t>terencelane5</t>
  </si>
  <si>
    <t>rorchard_</t>
  </si>
  <si>
    <t>holyroodjenni</t>
  </si>
  <si>
    <t>chris_paul71</t>
  </si>
  <si>
    <t>patrickortegac</t>
  </si>
  <si>
    <t>tshep42</t>
  </si>
  <si>
    <t>otunbaharbytee</t>
  </si>
  <si>
    <t>undebplaidcymru</t>
  </si>
  <si>
    <t>viejomaracucho</t>
  </si>
  <si>
    <t>kazi_australia</t>
  </si>
  <si>
    <t>themanorhousebb</t>
  </si>
  <si>
    <t>penfold_thomas</t>
  </si>
  <si>
    <t>half98</t>
  </si>
  <si>
    <t>shodanalexm</t>
  </si>
  <si>
    <t>acarpendigital</t>
  </si>
  <si>
    <t>anangelofdeath</t>
  </si>
  <si>
    <t>nicola_ihnatz</t>
  </si>
  <si>
    <t>mklabourparty</t>
  </si>
  <si>
    <t>ferarciniega</t>
  </si>
  <si>
    <t>1234567891011go</t>
  </si>
  <si>
    <t>paremmar</t>
  </si>
  <si>
    <t>isabberry</t>
  </si>
  <si>
    <t>destradipopolo</t>
  </si>
  <si>
    <t>intheend929</t>
  </si>
  <si>
    <t>tonybirte</t>
  </si>
  <si>
    <t>notiven</t>
  </si>
  <si>
    <t>joanaamorais</t>
  </si>
  <si>
    <t>steadicampro2</t>
  </si>
  <si>
    <t>saturdayboy1965</t>
  </si>
  <si>
    <t>guillegro1</t>
  </si>
  <si>
    <t>tricky_1</t>
  </si>
  <si>
    <t>cnnnewsroom</t>
  </si>
  <si>
    <t>mikeroebuck53</t>
  </si>
  <si>
    <t>titovalexander</t>
  </si>
  <si>
    <t>sine_injuria</t>
  </si>
  <si>
    <t>nfusinbrussels</t>
  </si>
  <si>
    <t>drmaruko</t>
  </si>
  <si>
    <t>mr_big_peter</t>
  </si>
  <si>
    <t>rozdekett</t>
  </si>
  <si>
    <t>businessdeskwm</t>
  </si>
  <si>
    <t>raulmarmolejo</t>
  </si>
  <si>
    <t>ifri_energie</t>
  </si>
  <si>
    <t>economiaexp</t>
  </si>
  <si>
    <t>phantaxus</t>
  </si>
  <si>
    <t>soulseared</t>
  </si>
  <si>
    <t>rodyork</t>
  </si>
  <si>
    <t>jorco11</t>
  </si>
  <si>
    <t>breakingknowlez</t>
  </si>
  <si>
    <t>lucansp</t>
  </si>
  <si>
    <t>protradersnews</t>
  </si>
  <si>
    <t>skynews</t>
  </si>
  <si>
    <t>michaelscally</t>
  </si>
  <si>
    <t>takaashi_</t>
  </si>
  <si>
    <t>jenfrancephotos</t>
  </si>
  <si>
    <t>mariehelenetho2</t>
  </si>
  <si>
    <t>tre4tlr</t>
  </si>
  <si>
    <t>pabsd77</t>
  </si>
  <si>
    <t>entwanne</t>
  </si>
  <si>
    <t>lilywhite_21</t>
  </si>
  <si>
    <t>55krissi55</t>
  </si>
  <si>
    <t>hildreth_roger</t>
  </si>
  <si>
    <t>1sandymejia</t>
  </si>
  <si>
    <t>lmikuta</t>
  </si>
  <si>
    <t>commonsed</t>
  </si>
  <si>
    <t>adrianmulholla1</t>
  </si>
  <si>
    <t>elofabre</t>
  </si>
  <si>
    <t>newsheadlinesng</t>
  </si>
  <si>
    <t>taxfraudhunter</t>
  </si>
  <si>
    <t>one4news</t>
  </si>
  <si>
    <t>dickkraaij</t>
  </si>
  <si>
    <t>mfeukltd</t>
  </si>
  <si>
    <t>nprpopular</t>
  </si>
  <si>
    <t>jeremyrcass</t>
  </si>
  <si>
    <t>sandrym_1980</t>
  </si>
  <si>
    <t>kpmgsweden</t>
  </si>
  <si>
    <t>ejcruikshanks</t>
  </si>
  <si>
    <t>boufont_zak</t>
  </si>
  <si>
    <t>x_alan_thomas_x</t>
  </si>
  <si>
    <t>doan1935</t>
  </si>
  <si>
    <t>ljd1977</t>
  </si>
  <si>
    <t>johnconnor8jc</t>
  </si>
  <si>
    <t>steve4348</t>
  </si>
  <si>
    <t>thetortorian</t>
  </si>
  <si>
    <t>iam_heywunuga</t>
  </si>
  <si>
    <t>tundiihale</t>
  </si>
  <si>
    <t>cocamidemea</t>
  </si>
  <si>
    <t>djnicogomez2011</t>
  </si>
  <si>
    <t>solenedeplanche</t>
  </si>
  <si>
    <t>dozing827</t>
  </si>
  <si>
    <t>simongosden</t>
  </si>
  <si>
    <t>reportuk</t>
  </si>
  <si>
    <t>thetruth24uk</t>
  </si>
  <si>
    <t>jhonsu01</t>
  </si>
  <si>
    <t>lebaamrani</t>
  </si>
  <si>
    <t>dept_of_polis</t>
  </si>
  <si>
    <t>yoga_and_more</t>
  </si>
  <si>
    <t>fannicanelles</t>
  </si>
  <si>
    <t>kbkb15</t>
  </si>
  <si>
    <t>leswilce1266</t>
  </si>
  <si>
    <t>patriciaboaglio</t>
  </si>
  <si>
    <t>deniscoakley11</t>
  </si>
  <si>
    <t>garyhandley10</t>
  </si>
  <si>
    <t>coeurdelion87</t>
  </si>
  <si>
    <t>thedailyseeker</t>
  </si>
  <si>
    <t>ulexar</t>
  </si>
  <si>
    <t>isatabuas</t>
  </si>
  <si>
    <t>livlonanprsper</t>
  </si>
  <si>
    <t>lukecassells1</t>
  </si>
  <si>
    <t>john_northants</t>
  </si>
  <si>
    <t>sharkey_news</t>
  </si>
  <si>
    <t>elizabethsalt1</t>
  </si>
  <si>
    <t>roliyadav9661</t>
  </si>
  <si>
    <t>cribtonturner</t>
  </si>
  <si>
    <t>inderjeeth</t>
  </si>
  <si>
    <t>neilmrobinson</t>
  </si>
  <si>
    <t>andyklomeu</t>
  </si>
  <si>
    <t>andyklomhq</t>
  </si>
  <si>
    <t>djangoed2</t>
  </si>
  <si>
    <t>petrosfassoulas</t>
  </si>
  <si>
    <t>nicoheller</t>
  </si>
  <si>
    <t>mariastellabra</t>
  </si>
  <si>
    <t>vivachilegge</t>
  </si>
  <si>
    <t>mikerendle</t>
  </si>
  <si>
    <t>cloudwanderer3</t>
  </si>
  <si>
    <t>luta_e_vitoria</t>
  </si>
  <si>
    <t>cheshirejack</t>
  </si>
  <si>
    <t>grazynagintner</t>
  </si>
  <si>
    <t>gcs1943</t>
  </si>
  <si>
    <t>webmink</t>
  </si>
  <si>
    <t>capa_da_gaita</t>
  </si>
  <si>
    <t>mark24823687</t>
  </si>
  <si>
    <t>juliopzi</t>
  </si>
  <si>
    <t>hall_fern</t>
  </si>
  <si>
    <t>digitalwirral</t>
  </si>
  <si>
    <t>sheanderthal</t>
  </si>
  <si>
    <t>maelysdervenn</t>
  </si>
  <si>
    <t>artbyrichy</t>
  </si>
  <si>
    <t>bryanhobson</t>
  </si>
  <si>
    <t>jaff3</t>
  </si>
  <si>
    <t>getrealirishtou</t>
  </si>
  <si>
    <t>hm125</t>
  </si>
  <si>
    <t>policybristol</t>
  </si>
  <si>
    <t>stworg</t>
  </si>
  <si>
    <t>challenges</t>
  </si>
  <si>
    <t>giannicuomo</t>
  </si>
  <si>
    <t>robbingham</t>
  </si>
  <si>
    <t>openreport</t>
  </si>
  <si>
    <t>heavenkun</t>
  </si>
  <si>
    <t>sturdywendy</t>
  </si>
  <si>
    <t>taylavinny</t>
  </si>
  <si>
    <t>catch_frase</t>
  </si>
  <si>
    <t>thisisredflag</t>
  </si>
  <si>
    <t>clivealtair</t>
  </si>
  <si>
    <t>yfcupresident</t>
  </si>
  <si>
    <t>sarahcyeomans</t>
  </si>
  <si>
    <t>stanleytordiffe</t>
  </si>
  <si>
    <t>dracze</t>
  </si>
  <si>
    <t>andwarn</t>
  </si>
  <si>
    <t>davidheadviews</t>
  </si>
  <si>
    <t>marekmikamarek</t>
  </si>
  <si>
    <t>issirsa</t>
  </si>
  <si>
    <t>phstanton</t>
  </si>
  <si>
    <t>grahamelucas</t>
  </si>
  <si>
    <t>jason_pontin</t>
  </si>
  <si>
    <t>sechser1969</t>
  </si>
  <si>
    <t>_dpaj</t>
  </si>
  <si>
    <t>sallyspicer4</t>
  </si>
  <si>
    <t>nonezhu1</t>
  </si>
  <si>
    <t>patsydors</t>
  </si>
  <si>
    <t>pmunozlorite</t>
  </si>
  <si>
    <t>baddogotm</t>
  </si>
  <si>
    <t>jfr4ser</t>
  </si>
  <si>
    <t>rinconintlnews</t>
  </si>
  <si>
    <t>odin_of_old</t>
  </si>
  <si>
    <t>maryc2012</t>
  </si>
  <si>
    <t>loveenatandon</t>
  </si>
  <si>
    <t>andywartrol</t>
  </si>
  <si>
    <t>maltes93</t>
  </si>
  <si>
    <t>covwhite</t>
  </si>
  <si>
    <t>benswft</t>
  </si>
  <si>
    <t>grinditout</t>
  </si>
  <si>
    <t>aishlyny</t>
  </si>
  <si>
    <t>bcomininvisible</t>
  </si>
  <si>
    <t>urbanfox93</t>
  </si>
  <si>
    <t>james_1919</t>
  </si>
  <si>
    <t>joongwu</t>
  </si>
  <si>
    <t>goddess1345</t>
  </si>
  <si>
    <t>127den</t>
  </si>
  <si>
    <t>casperjohnson</t>
  </si>
  <si>
    <t>emaluax</t>
  </si>
  <si>
    <t>annenglishrose</t>
  </si>
  <si>
    <t>rpd4582</t>
  </si>
  <si>
    <t>research_trade</t>
  </si>
  <si>
    <t>0h_n0</t>
  </si>
  <si>
    <t>vestibulemarket</t>
  </si>
  <si>
    <t>dgoodliff12</t>
  </si>
  <si>
    <t>gowkytory</t>
  </si>
  <si>
    <t>sangudelle</t>
  </si>
  <si>
    <t>theboyjai</t>
  </si>
  <si>
    <t>loulou31799680</t>
  </si>
  <si>
    <t>enriquerguerrer</t>
  </si>
  <si>
    <t>89kasatkin</t>
  </si>
  <si>
    <t>independent</t>
  </si>
  <si>
    <t>hughjaeger</t>
  </si>
  <si>
    <t>meadowcottage13</t>
  </si>
  <si>
    <t>copernicus124</t>
  </si>
  <si>
    <t>sx200i</t>
  </si>
  <si>
    <t>pilarhluc</t>
  </si>
  <si>
    <t>bencobley</t>
  </si>
  <si>
    <t>artfor</t>
  </si>
  <si>
    <t>johnsteele83</t>
  </si>
  <si>
    <t>benefits_news</t>
  </si>
  <si>
    <t>davidakky71</t>
  </si>
  <si>
    <t>reuterslegal</t>
  </si>
  <si>
    <t>stephen_lufc</t>
  </si>
  <si>
    <t>chamindarana</t>
  </si>
  <si>
    <t>claudesuper</t>
  </si>
  <si>
    <t>j_sutherland2</t>
  </si>
  <si>
    <t>seanor7</t>
  </si>
  <si>
    <t>jenniferchelley</t>
  </si>
  <si>
    <t>simonquer</t>
  </si>
  <si>
    <t>bloggerbux</t>
  </si>
  <si>
    <t>peterr3001</t>
  </si>
  <si>
    <t>revolution_fr</t>
  </si>
  <si>
    <t>kongoecho</t>
  </si>
  <si>
    <t>yotakarageorge</t>
  </si>
  <si>
    <t>thomaskerr1027</t>
  </si>
  <si>
    <t>protagongr</t>
  </si>
  <si>
    <t>alesiabari</t>
  </si>
  <si>
    <t>sl_nathalia</t>
  </si>
  <si>
    <t>angrysalmond</t>
  </si>
  <si>
    <t>kevin_d_reid</t>
  </si>
  <si>
    <t>mcfeetersm</t>
  </si>
  <si>
    <t>carternotcarl</t>
  </si>
  <si>
    <t>berlinfraut</t>
  </si>
  <si>
    <t>s_manoel1</t>
  </si>
  <si>
    <t>nicolevifg</t>
  </si>
  <si>
    <t>screeninsight</t>
  </si>
  <si>
    <t>harryslaststand</t>
  </si>
  <si>
    <t>sarakarnthi</t>
  </si>
  <si>
    <t>jezkemp</t>
  </si>
  <si>
    <t>baldy_steve1</t>
  </si>
  <si>
    <t>brunnjimmy</t>
  </si>
  <si>
    <t>sarahgibblondon</t>
  </si>
  <si>
    <t>srta10rodrigues</t>
  </si>
  <si>
    <t>kl_muammer</t>
  </si>
  <si>
    <t>linesncircles</t>
  </si>
  <si>
    <t>greeni12</t>
  </si>
  <si>
    <t>ennui_viii</t>
  </si>
  <si>
    <t>ek_europeanmove</t>
  </si>
  <si>
    <t>kriskoles</t>
  </si>
  <si>
    <t>drleejones</t>
  </si>
  <si>
    <t>lightacandleotm</t>
  </si>
  <si>
    <t>vintagefairfan</t>
  </si>
  <si>
    <t>profinewsru</t>
  </si>
  <si>
    <t>jimrice_</t>
  </si>
  <si>
    <t>difarent</t>
  </si>
  <si>
    <t>sjanglim</t>
  </si>
  <si>
    <t>manominten</t>
  </si>
  <si>
    <t>infectiia</t>
  </si>
  <si>
    <t>eleazarjgomez</t>
  </si>
  <si>
    <t>todayrussia</t>
  </si>
  <si>
    <t>soapdoesit</t>
  </si>
  <si>
    <t>trovaweb</t>
  </si>
  <si>
    <t>granval04</t>
  </si>
  <si>
    <t>justinvillafane</t>
  </si>
  <si>
    <t>cllrjoeporter</t>
  </si>
  <si>
    <t>iffatmemon</t>
  </si>
  <si>
    <t>_ajit8_</t>
  </si>
  <si>
    <t>markemillward</t>
  </si>
  <si>
    <t>davidlance3</t>
  </si>
  <si>
    <t>andrew_loughlin</t>
  </si>
  <si>
    <t>davidlammy</t>
  </si>
  <si>
    <t>nick_reeve</t>
  </si>
  <si>
    <t>stvnews</t>
  </si>
  <si>
    <t>mtpennycook</t>
  </si>
  <si>
    <t>diegoaestevez</t>
  </si>
  <si>
    <t>longobardim</t>
  </si>
  <si>
    <t>skipai</t>
  </si>
  <si>
    <t>nytimes</t>
  </si>
  <si>
    <t>comendadormbf</t>
  </si>
  <si>
    <t>charles15858461</t>
  </si>
  <si>
    <t>tristandross</t>
  </si>
  <si>
    <t>itvnews</t>
  </si>
  <si>
    <t>trendinaliabr</t>
  </si>
  <si>
    <t>reuters</t>
  </si>
  <si>
    <t>ft</t>
  </si>
  <si>
    <t>dipajvaya</t>
  </si>
  <si>
    <t>thom_brooks</t>
  </si>
  <si>
    <t>uksupremecourt</t>
  </si>
  <si>
    <t>scottynational</t>
  </si>
  <si>
    <t>nigel_farage</t>
  </si>
  <si>
    <t>gmchamber</t>
  </si>
  <si>
    <t>markjhooper</t>
  </si>
  <si>
    <t>buzzfeedukpol</t>
  </si>
  <si>
    <t>bbcworld</t>
  </si>
  <si>
    <t>javed_kayani</t>
  </si>
  <si>
    <t>iandunt</t>
  </si>
  <si>
    <t>ameborworld_com</t>
  </si>
  <si>
    <t>business</t>
  </si>
  <si>
    <t>yleuutiset</t>
  </si>
  <si>
    <t>bbcbrasil</t>
  </si>
  <si>
    <t>lukeisnotsexy</t>
  </si>
  <si>
    <t>open_britain</t>
  </si>
  <si>
    <t>roostedbarnicle</t>
  </si>
  <si>
    <t>bbcphilipsim</t>
  </si>
  <si>
    <t>garwboy</t>
  </si>
  <si>
    <t>techuk</t>
  </si>
  <si>
    <t>aliciacastroar</t>
  </si>
  <si>
    <t>burberry</t>
  </si>
  <si>
    <t>theluxonomist</t>
  </si>
  <si>
    <t>bristolops</t>
  </si>
  <si>
    <t>david_meulemans</t>
  </si>
  <si>
    <t>c0nvey</t>
  </si>
  <si>
    <t>irishtimesoped</t>
  </si>
  <si>
    <t>fotoole</t>
  </si>
  <si>
    <t>bhangals</t>
  </si>
  <si>
    <t>matthewgreen02</t>
  </si>
  <si>
    <t>strutcakes</t>
  </si>
  <si>
    <t>englishscot4yes</t>
  </si>
  <si>
    <t>kittysull1</t>
  </si>
  <si>
    <t>bbcbreaking</t>
  </si>
  <si>
    <t>uklabour</t>
  </si>
  <si>
    <t>carolinelucas</t>
  </si>
  <si>
    <t>lindatheactor</t>
  </si>
  <si>
    <t>ranaharbi</t>
  </si>
  <si>
    <t>alrushaid_r</t>
  </si>
  <si>
    <t>jackposobiec</t>
  </si>
  <si>
    <t>chloem86</t>
  </si>
  <si>
    <t>weightmans</t>
  </si>
  <si>
    <t>joannaccherry</t>
  </si>
  <si>
    <t>bbc5live</t>
  </si>
  <si>
    <t>welshgasdoc</t>
  </si>
  <si>
    <t>youtube</t>
  </si>
  <si>
    <t>daniloc229</t>
  </si>
  <si>
    <t>ayrshiredaily_w</t>
  </si>
  <si>
    <t>nicolasturgeon</t>
  </si>
  <si>
    <t>thesnp</t>
  </si>
  <si>
    <t>gracecamp</t>
  </si>
  <si>
    <t>mylifemysay</t>
  </si>
  <si>
    <t>instituteforgov</t>
  </si>
  <si>
    <t>akashpaun</t>
  </si>
  <si>
    <t>j_manasa</t>
  </si>
  <si>
    <t>the_real_fly</t>
  </si>
  <si>
    <t>cnn</t>
  </si>
  <si>
    <t>pinsentmasons</t>
  </si>
  <si>
    <t>outlawnews</t>
  </si>
  <si>
    <t>fionnaighhessey</t>
  </si>
  <si>
    <t>easypoliticsuk</t>
  </si>
  <si>
    <t>flaganatas</t>
  </si>
  <si>
    <t>euvoteleave23rd</t>
  </si>
  <si>
    <t>cnnmoney</t>
  </si>
  <si>
    <t>zschneeweiss</t>
  </si>
  <si>
    <t>stespezzati</t>
  </si>
  <si>
    <t>anoojad</t>
  </si>
  <si>
    <t>bbcnews</t>
  </si>
  <si>
    <t>angiemeader</t>
  </si>
  <si>
    <t>georgeeaton</t>
  </si>
  <si>
    <t>traderjjs</t>
  </si>
  <si>
    <t>impaktermag</t>
  </si>
  <si>
    <t>andrewjfoote</t>
  </si>
  <si>
    <t>marcusjdl</t>
  </si>
  <si>
    <t>a_liberty_rebel</t>
  </si>
  <si>
    <t>arandaquim</t>
  </si>
  <si>
    <t>mrjamesob</t>
  </si>
  <si>
    <t>jennychapman</t>
  </si>
  <si>
    <t>alextaylornews</t>
  </si>
  <si>
    <t>roh_yakobi</t>
  </si>
  <si>
    <t>bbcmundo</t>
  </si>
  <si>
    <t>yorkjustine</t>
  </si>
  <si>
    <t>themarkromano</t>
  </si>
  <si>
    <t>davidschneider</t>
  </si>
  <si>
    <t>364690</t>
  </si>
  <si>
    <t>refugeeblueskp</t>
  </si>
  <si>
    <t>alison_mcentee</t>
  </si>
  <si>
    <t>scottishloon</t>
  </si>
  <si>
    <t>alexsalmond</t>
  </si>
  <si>
    <t>ilgiornale</t>
  </si>
  <si>
    <t>irishtimes</t>
  </si>
  <si>
    <t>newsmap_pl</t>
  </si>
  <si>
    <t>huffpostukpol</t>
  </si>
  <si>
    <t>ap</t>
  </si>
  <si>
    <t>steveparks</t>
  </si>
  <si>
    <t>pimlicoplumbers</t>
  </si>
  <si>
    <t>talkradio</t>
  </si>
  <si>
    <t>juliahb1</t>
  </si>
  <si>
    <t>aw_bell</t>
  </si>
  <si>
    <t>mollymep</t>
  </si>
  <si>
    <t>tonyparsonsuk</t>
  </si>
  <si>
    <t>gandjhogan</t>
  </si>
  <si>
    <t>patrickjenkins_</t>
  </si>
  <si>
    <t>citi</t>
  </si>
  <si>
    <t>partickfeargal</t>
  </si>
  <si>
    <t>urgentf24</t>
  </si>
  <si>
    <t>cnni</t>
  </si>
  <si>
    <t>another_europe</t>
  </si>
  <si>
    <t>breitbartlondon</t>
  </si>
  <si>
    <t>handelsblatt</t>
  </si>
  <si>
    <t>jamesmelville</t>
  </si>
  <si>
    <t>soverybrexit</t>
  </si>
  <si>
    <t>reutersuk</t>
  </si>
  <si>
    <t>thejournal_ie</t>
  </si>
  <si>
    <t>mailonline</t>
  </si>
  <si>
    <t>skynewsbreak</t>
  </si>
  <si>
    <t>southfronteng</t>
  </si>
  <si>
    <t>jolyonmaugham</t>
  </si>
  <si>
    <t>goodlawproject</t>
  </si>
  <si>
    <t>brexit</t>
  </si>
  <si>
    <t>bbcr2</t>
  </si>
  <si>
    <t>paulclark2005</t>
  </si>
  <si>
    <t>indyvoices</t>
  </si>
  <si>
    <t>allriffnoraff</t>
  </si>
  <si>
    <t>guardian</t>
  </si>
  <si>
    <t>sturdyalex</t>
  </si>
  <si>
    <t>mancman10</t>
  </si>
  <si>
    <t>cadoret</t>
  </si>
  <si>
    <t>drlorenzomeyer</t>
  </si>
  <si>
    <t>brexitjames</t>
  </si>
  <si>
    <t>law_and_policy</t>
  </si>
  <si>
    <t>mgarschagen</t>
  </si>
  <si>
    <t>libdems</t>
  </si>
  <si>
    <t>timfarron</t>
  </si>
  <si>
    <t>garryerrill</t>
  </si>
  <si>
    <t>insidegame</t>
  </si>
  <si>
    <t>lavanguardia</t>
  </si>
  <si>
    <t>katrinanation</t>
  </si>
  <si>
    <t>telegraph</t>
  </si>
  <si>
    <t>mohammadshaikh_</t>
  </si>
  <si>
    <t>investinmadrid</t>
  </si>
  <si>
    <t>dlacalle_ia</t>
  </si>
  <si>
    <t>robmcgregor35</t>
  </si>
  <si>
    <t>gibbonape</t>
  </si>
  <si>
    <t>stewarthosiesnp</t>
  </si>
  <si>
    <t>trobinsonnewera</t>
  </si>
  <si>
    <t>toryboypierce</t>
  </si>
  <si>
    <t>andycavster</t>
  </si>
  <si>
    <t>comwmu</t>
  </si>
  <si>
    <t>elliftaka</t>
  </si>
  <si>
    <t>tammy_wesa</t>
  </si>
  <si>
    <t>someotheralex</t>
  </si>
  <si>
    <t>alichat66</t>
  </si>
  <si>
    <t>bradendavy</t>
  </si>
  <si>
    <t>monidipafouzder</t>
  </si>
  <si>
    <t>jeremycorbyn</t>
  </si>
  <si>
    <t>owenjones84</t>
  </si>
  <si>
    <t>llhallj</t>
  </si>
  <si>
    <t>abermans</t>
  </si>
  <si>
    <t>laurenceevans1</t>
  </si>
  <si>
    <t>danlucas86</t>
  </si>
  <si>
    <t>pos</t>
  </si>
  <si>
    <t>spcwalks1</t>
  </si>
  <si>
    <t>johnnysrich</t>
  </si>
  <si>
    <t>grahambsi</t>
  </si>
  <si>
    <t>tonyblairoffice</t>
  </si>
  <si>
    <t>johnrentoul</t>
  </si>
  <si>
    <t>stevenagnew</t>
  </si>
  <si>
    <t>davidjo52951945</t>
  </si>
  <si>
    <t>rcorbettmep</t>
  </si>
  <si>
    <t>fmwales</t>
  </si>
  <si>
    <t>reutersbiz</t>
  </si>
  <si>
    <t>n0pun1ntend3d</t>
  </si>
  <si>
    <t>latribune</t>
  </si>
  <si>
    <t>npr</t>
  </si>
  <si>
    <t>bbcpolitics</t>
  </si>
  <si>
    <t>editorafunglode</t>
  </si>
  <si>
    <t>michelledewbs</t>
  </si>
  <si>
    <t>lughlightning</t>
  </si>
  <si>
    <t>govuk</t>
  </si>
  <si>
    <t>thomasbrake</t>
  </si>
  <si>
    <t>proudin2016</t>
  </si>
  <si>
    <t>rafay_alam</t>
  </si>
  <si>
    <t>legalcheek</t>
  </si>
  <si>
    <t>afpfr</t>
  </si>
  <si>
    <t>sdonnan</t>
  </si>
  <si>
    <t>redskinsfanuk</t>
  </si>
  <si>
    <t>bloke_on_a_bike</t>
  </si>
  <si>
    <t>youngian67</t>
  </si>
  <si>
    <t>sunny_hundal</t>
  </si>
  <si>
    <t>michaelkeegan14</t>
  </si>
  <si>
    <t>benpbradshaw</t>
  </si>
  <si>
    <t>malmstromeu</t>
  </si>
  <si>
    <t>nickeardleybbc</t>
  </si>
  <si>
    <t>sarionbowers</t>
  </si>
  <si>
    <t>borisjohnson</t>
  </si>
  <si>
    <t>george_osborne</t>
  </si>
  <si>
    <t>toiworld</t>
  </si>
  <si>
    <t>lemondefr</t>
  </si>
  <si>
    <t>natentnet</t>
  </si>
  <si>
    <t>redstatemojo</t>
  </si>
  <si>
    <t>missingsleep</t>
  </si>
  <si>
    <t>greenwichlibdem</t>
  </si>
  <si>
    <t>elena_gualtieri</t>
  </si>
  <si>
    <t>tobychopra</t>
  </si>
  <si>
    <t>lucan07</t>
  </si>
  <si>
    <t>brigethemidget</t>
  </si>
  <si>
    <t>ukipnfkn</t>
  </si>
  <si>
    <t>chukaumunna</t>
  </si>
  <si>
    <t>ripleyofalbion</t>
  </si>
  <si>
    <t>victorialive</t>
  </si>
  <si>
    <t>marcherlord1</t>
  </si>
  <si>
    <t>keir_starmer</t>
  </si>
  <si>
    <t>jayrobcar</t>
  </si>
  <si>
    <t>stifanovich</t>
  </si>
  <si>
    <t>efremga</t>
  </si>
  <si>
    <t>sz</t>
  </si>
  <si>
    <t>newsjunkiejon</t>
  </si>
  <si>
    <t>wendypettifer</t>
  </si>
  <si>
    <t>britishvogue</t>
  </si>
  <si>
    <t>2tweetaboutit</t>
  </si>
  <si>
    <t>ucl</t>
  </si>
  <si>
    <t>spectatorindex</t>
  </si>
  <si>
    <t>derekrootboy</t>
  </si>
  <si>
    <t>jeremycorbyn4pm</t>
  </si>
  <si>
    <t>faisalislam</t>
  </si>
  <si>
    <t>ucl_energy</t>
  </si>
  <si>
    <t>st_pye</t>
  </si>
  <si>
    <t>reutersindia</t>
  </si>
  <si>
    <t>biuk_tech</t>
  </si>
  <si>
    <t>captain_brexit</t>
  </si>
  <si>
    <t>jasesteve</t>
  </si>
  <si>
    <t>workingtitlenrw</t>
  </si>
  <si>
    <t>ajplus</t>
  </si>
  <si>
    <t>jackdelux</t>
  </si>
  <si>
    <t>afp_londres</t>
  </si>
  <si>
    <t>declan044</t>
  </si>
  <si>
    <t>baldnunn</t>
  </si>
  <si>
    <t>svinka_masha</t>
  </si>
  <si>
    <t>tettig</t>
  </si>
  <si>
    <t>moreyone</t>
  </si>
  <si>
    <t>tomfromthepool</t>
  </si>
  <si>
    <t>anderspfc</t>
  </si>
  <si>
    <t>marinsdad</t>
  </si>
  <si>
    <t>trussliz</t>
  </si>
  <si>
    <t>oconnoos</t>
  </si>
  <si>
    <t>keesdekortbnr</t>
  </si>
  <si>
    <t>ronsnewsfeed</t>
  </si>
  <si>
    <t>themomentumco</t>
  </si>
  <si>
    <t>magnacartarules</t>
  </si>
  <si>
    <t>paultwinn</t>
  </si>
  <si>
    <t>andyjones1105</t>
  </si>
  <si>
    <t>natalieben</t>
  </si>
  <si>
    <t>cathyby</t>
  </si>
  <si>
    <t>beccabeitris</t>
  </si>
  <si>
    <t>voxdotcom</t>
  </si>
  <si>
    <t>ivankatrump</t>
  </si>
  <si>
    <t>potus</t>
  </si>
  <si>
    <t>murffyjohn</t>
  </si>
  <si>
    <t>theresa_may</t>
  </si>
  <si>
    <t>labourlewis</t>
  </si>
  <si>
    <t>davidriddell</t>
  </si>
  <si>
    <t>timparamour</t>
  </si>
  <si>
    <t>paulbooth6969</t>
  </si>
  <si>
    <t>s_preval</t>
  </si>
  <si>
    <t>el_pais</t>
  </si>
  <si>
    <t>virgin</t>
  </si>
  <si>
    <t>_tonycloud_</t>
  </si>
  <si>
    <t>pierrepurseigle</t>
  </si>
  <si>
    <t>diariara</t>
  </si>
  <si>
    <t>margapayola</t>
  </si>
  <si>
    <t>llenguacat</t>
  </si>
  <si>
    <t>hannahb4livimp</t>
  </si>
  <si>
    <t>clougholive</t>
  </si>
  <si>
    <t>financialnews</t>
  </si>
  <si>
    <t>how_upsetting</t>
  </si>
  <si>
    <t>leannewood</t>
  </si>
  <si>
    <t>turingcop</t>
  </si>
  <si>
    <t>radiotaynews</t>
  </si>
  <si>
    <t>wsj</t>
  </si>
  <si>
    <t>38_degrees</t>
  </si>
  <si>
    <t>ilovepiesme</t>
  </si>
  <si>
    <t>cnnbrk</t>
  </si>
  <si>
    <t>mhairihunter</t>
  </si>
  <si>
    <t>brianspanner1</t>
  </si>
  <si>
    <t>clark_barrett84</t>
  </si>
  <si>
    <t>passiontimes</t>
  </si>
  <si>
    <t>drewjmcgowan</t>
  </si>
  <si>
    <t>ap_noticias</t>
  </si>
  <si>
    <t>lbassets</t>
  </si>
  <si>
    <t>reuterslobby</t>
  </si>
  <si>
    <t>fairdealexpats</t>
  </si>
  <si>
    <t>kmtildsley</t>
  </si>
  <si>
    <t>la</t>
  </si>
  <si>
    <t>jembendell</t>
  </si>
  <si>
    <t>elpais_inter</t>
  </si>
  <si>
    <t>theresamay</t>
  </si>
  <si>
    <t>cde_uspceu</t>
  </si>
  <si>
    <t>boysaboys</t>
  </si>
  <si>
    <t>davidyankovich</t>
  </si>
  <si>
    <t>gosbornegenius</t>
  </si>
  <si>
    <t>ostrov_a</t>
  </si>
  <si>
    <t>jnpaquet</t>
  </si>
  <si>
    <t>lbc</t>
  </si>
  <si>
    <t>womaninhavana</t>
  </si>
  <si>
    <t>terryserio</t>
  </si>
  <si>
    <t>bristol4europe</t>
  </si>
  <si>
    <t>amparopolo</t>
  </si>
  <si>
    <t>ancdinamarca</t>
  </si>
  <si>
    <t>dawn_alderson</t>
  </si>
  <si>
    <t>stirringtrouble</t>
  </si>
  <si>
    <t>ratillathehun</t>
  </si>
  <si>
    <t>shoaibkbhatti</t>
  </si>
  <si>
    <t>kevinmfeeney</t>
  </si>
  <si>
    <t>biagio960</t>
  </si>
  <si>
    <t>noelgallagher</t>
  </si>
  <si>
    <t>moansar</t>
  </si>
  <si>
    <t>tonysheps</t>
  </si>
  <si>
    <t>tenjeux</t>
  </si>
  <si>
    <t>rtenewsnow</t>
  </si>
  <si>
    <t>narahodge</t>
  </si>
  <si>
    <t>kthopkins</t>
  </si>
  <si>
    <t>amcwalkies</t>
  </si>
  <si>
    <t>richardaenorth</t>
  </si>
  <si>
    <t>petenorth303</t>
  </si>
  <si>
    <t>jjbax</t>
  </si>
  <si>
    <t>truemagic68</t>
  </si>
  <si>
    <t>gatestoneinst</t>
  </si>
  <si>
    <t>stevenerlanger</t>
  </si>
  <si>
    <t>catherinerusse2</t>
  </si>
  <si>
    <t>neilgraymp</t>
  </si>
  <si>
    <t>storyvilled</t>
  </si>
  <si>
    <t>derrynow</t>
  </si>
  <si>
    <t>reuterstv</t>
  </si>
  <si>
    <t>nick_clegg</t>
  </si>
  <si>
    <t>johnhyde1982</t>
  </si>
  <si>
    <t>tb_times</t>
  </si>
  <si>
    <t>smicht</t>
  </si>
  <si>
    <t>naebd</t>
  </si>
  <si>
    <t>stephenkb</t>
  </si>
  <si>
    <t>lselaw</t>
  </si>
  <si>
    <t>grobinsondup</t>
  </si>
  <si>
    <t>bbcfarmingtoday</t>
  </si>
  <si>
    <t>lammashow</t>
  </si>
  <si>
    <t>mayoroflondon</t>
  </si>
  <si>
    <t>ukhomeoffice</t>
  </si>
  <si>
    <t>pwc_uk</t>
  </si>
  <si>
    <t>puppygames</t>
  </si>
  <si>
    <t>infobaeamerica</t>
  </si>
  <si>
    <t>robdothutton</t>
  </si>
  <si>
    <t>ecoeurope</t>
  </si>
  <si>
    <t>_davidgoodman</t>
  </si>
  <si>
    <t>donflynnmrn</t>
  </si>
  <si>
    <t>anna_mazz</t>
  </si>
  <si>
    <t>rxtheatre</t>
  </si>
  <si>
    <t>mennewsdesk</t>
  </si>
  <si>
    <t>collisiontheo</t>
  </si>
  <si>
    <t>spiegelonline</t>
  </si>
  <si>
    <t>dailymailuk</t>
  </si>
  <si>
    <t>l</t>
  </si>
  <si>
    <t>plaid_cymru</t>
  </si>
  <si>
    <t>carole99897</t>
  </si>
  <si>
    <t>rossdpepper</t>
  </si>
  <si>
    <t>telepolitics</t>
  </si>
  <si>
    <t>xkysx</t>
  </si>
  <si>
    <t>tomashirstecon</t>
  </si>
  <si>
    <t>lawsocgazette</t>
  </si>
  <si>
    <t>jamieross7</t>
  </si>
  <si>
    <t>keyaki1117</t>
  </si>
  <si>
    <t>thesluis</t>
  </si>
  <si>
    <t>travolution</t>
  </si>
  <si>
    <t>homeaway</t>
  </si>
  <si>
    <t>fionacreynolds</t>
  </si>
  <si>
    <t>asmallamount</t>
  </si>
  <si>
    <t>paulwaugh</t>
  </si>
  <si>
    <t>lsepoliticsblog</t>
  </si>
  <si>
    <t>itxasdo</t>
  </si>
  <si>
    <t>brianhayesmep</t>
  </si>
  <si>
    <t>tony_bobfan</t>
  </si>
  <si>
    <t>libdempress</t>
  </si>
  <si>
    <t>neilwarner88</t>
  </si>
  <si>
    <t>b_hq</t>
  </si>
  <si>
    <t>paulnuttallukip</t>
  </si>
  <si>
    <t>zacnaloen</t>
  </si>
  <si>
    <t>pollytoynbee</t>
  </si>
  <si>
    <t>robertfulton78</t>
  </si>
  <si>
    <t>groovymand</t>
  </si>
  <si>
    <t>mikeh_pr</t>
  </si>
  <si>
    <t>goodclimate</t>
  </si>
  <si>
    <t>scenarieconomic</t>
  </si>
  <si>
    <t>richardwellings</t>
  </si>
  <si>
    <t>ezlusztig</t>
  </si>
  <si>
    <t>vilimsky</t>
  </si>
  <si>
    <t>cjdemooi</t>
  </si>
  <si>
    <t>luciobrunelli</t>
  </si>
  <si>
    <t>greenallianceuk</t>
  </si>
  <si>
    <t>frasernelson</t>
  </si>
  <si>
    <t>spectator</t>
  </si>
  <si>
    <t>bbcdaniels</t>
  </si>
  <si>
    <t>tjameswriter</t>
  </si>
  <si>
    <t>rodkelly50</t>
  </si>
  <si>
    <t>markpugh4</t>
  </si>
  <si>
    <t>nickkerr1961</t>
  </si>
  <si>
    <t>spazioeconomia</t>
  </si>
  <si>
    <t>gapheur</t>
  </si>
  <si>
    <t>architectsjrnal</t>
  </si>
  <si>
    <t>valor_economico</t>
  </si>
  <si>
    <t>markgsparrow</t>
  </si>
  <si>
    <t>cockney_atheist</t>
  </si>
  <si>
    <t>yorkspride</t>
  </si>
  <si>
    <t>davidf4444</t>
  </si>
  <si>
    <t>christianjmay</t>
  </si>
  <si>
    <t>dazalttheory</t>
  </si>
  <si>
    <t>samjordison</t>
  </si>
  <si>
    <t>diponte</t>
  </si>
  <si>
    <t>livesquawk</t>
  </si>
  <si>
    <t>actualidadrt</t>
  </si>
  <si>
    <t>jdr_tech</t>
  </si>
  <si>
    <t>steveharecfo</t>
  </si>
  <si>
    <t>altuncuserkan</t>
  </si>
  <si>
    <t>lindayueh</t>
  </si>
  <si>
    <t>irishtime</t>
  </si>
  <si>
    <t>aureliebonal</t>
  </si>
  <si>
    <t>ukip</t>
  </si>
  <si>
    <t>number10gov</t>
  </si>
  <si>
    <t>cityfalcon</t>
  </si>
  <si>
    <t>sebastianepayne</t>
  </si>
  <si>
    <t>lesoir</t>
  </si>
  <si>
    <t>daviddmacca</t>
  </si>
  <si>
    <t>petrolhedonist</t>
  </si>
  <si>
    <t>bharedogguy</t>
  </si>
  <si>
    <t>mattbakerfans</t>
  </si>
  <si>
    <t>headlinescomms</t>
  </si>
  <si>
    <t>guardianheather</t>
  </si>
  <si>
    <t>piersmorgan</t>
  </si>
  <si>
    <t>lealolivas</t>
  </si>
  <si>
    <t>afp</t>
  </si>
  <si>
    <t>dionsourl</t>
  </si>
  <si>
    <t>angrydadd</t>
  </si>
  <si>
    <t>kasrielyt</t>
  </si>
  <si>
    <t>goetageblatt</t>
  </si>
  <si>
    <t>rezimafia</t>
  </si>
  <si>
    <t>ukipealing</t>
  </si>
  <si>
    <t>m_andersonsf</t>
  </si>
  <si>
    <t>linkedin</t>
  </si>
  <si>
    <t>daily_politics</t>
  </si>
  <si>
    <t>p</t>
  </si>
  <si>
    <t>russellrooftile</t>
  </si>
  <si>
    <t>sergimulero</t>
  </si>
  <si>
    <t>darrellrhughs</t>
  </si>
  <si>
    <t>mrcharliemartin</t>
  </si>
  <si>
    <t>uk_must_remain</t>
  </si>
  <si>
    <t>peterhain</t>
  </si>
  <si>
    <t>holy</t>
  </si>
  <si>
    <t>holyrooddaily</t>
  </si>
  <si>
    <t>kerrymp</t>
  </si>
  <si>
    <t>paul_playwright</t>
  </si>
  <si>
    <t>scmprivate</t>
  </si>
  <si>
    <t>havina_giraffe</t>
  </si>
  <si>
    <t>freeradionews</t>
  </si>
  <si>
    <t>jjnorthbelfast</t>
  </si>
  <si>
    <t>bbcdomc</t>
  </si>
  <si>
    <t>giselastuart</t>
  </si>
  <si>
    <t>finanzasdigital</t>
  </si>
  <si>
    <t>alexicon83</t>
  </si>
  <si>
    <t>longwool</t>
  </si>
  <si>
    <t>danieljhannan</t>
  </si>
  <si>
    <t>spencermay</t>
  </si>
  <si>
    <t>dw_espanol</t>
  </si>
  <si>
    <t>ucc_energy</t>
  </si>
  <si>
    <t>europeenergy</t>
  </si>
  <si>
    <t>paulbranditv</t>
  </si>
  <si>
    <t>iblogbir</t>
  </si>
  <si>
    <t>ultimosegundo</t>
  </si>
  <si>
    <t>caioblinder</t>
  </si>
  <si>
    <t>folha</t>
  </si>
  <si>
    <t>jim_mtb81</t>
  </si>
  <si>
    <t>millsspm</t>
  </si>
  <si>
    <t>dartwalker</t>
  </si>
  <si>
    <t>foxnews</t>
  </si>
  <si>
    <t>ddstandaard</t>
  </si>
  <si>
    <t>thebarcouncil</t>
  </si>
  <si>
    <t>citizenship</t>
  </si>
  <si>
    <t>lizzieloubi</t>
  </si>
  <si>
    <t>nypost</t>
  </si>
  <si>
    <t>usatoday</t>
  </si>
  <si>
    <t>bluehand007</t>
  </si>
  <si>
    <t>hackneyabbott</t>
  </si>
  <si>
    <t>badga1966</t>
  </si>
  <si>
    <t>tel</t>
  </si>
  <si>
    <t>lsebrexitvote</t>
  </si>
  <si>
    <t>whypad</t>
  </si>
  <si>
    <t>l_dejonge</t>
  </si>
  <si>
    <t>juergenspohr</t>
  </si>
  <si>
    <t>vivaden3</t>
  </si>
  <si>
    <t>emergogroup</t>
  </si>
  <si>
    <t>mrchrisnewton</t>
  </si>
  <si>
    <t>peter_woods</t>
  </si>
  <si>
    <t>quigleyp</t>
  </si>
  <si>
    <t>mrmeeds</t>
  </si>
  <si>
    <t>eurireland</t>
  </si>
  <si>
    <t>pierremoscovici</t>
  </si>
  <si>
    <t>jo_</t>
  </si>
  <si>
    <t>eminternational</t>
  </si>
  <si>
    <t>britahirsch</t>
  </si>
  <si>
    <t>jilliancyork</t>
  </si>
  <si>
    <t>thomasevansgb</t>
  </si>
  <si>
    <t>ruthibrandt</t>
  </si>
  <si>
    <t>ukparliament</t>
  </si>
  <si>
    <t>norters</t>
  </si>
  <si>
    <t>steven_woolfe</t>
  </si>
  <si>
    <t>colinwright1959</t>
  </si>
  <si>
    <t>victorfleming16</t>
  </si>
  <si>
    <t>friendsofeurope</t>
  </si>
  <si>
    <t>piecrust33</t>
  </si>
  <si>
    <t>exunitatevires</t>
  </si>
  <si>
    <t>europeanyorks</t>
  </si>
  <si>
    <t>erik_boielle</t>
  </si>
  <si>
    <t>surreyscoopuk</t>
  </si>
  <si>
    <t>huffpostuk</t>
  </si>
  <si>
    <t>number10press</t>
  </si>
  <si>
    <t>ferrotv</t>
  </si>
  <si>
    <t>kevin_maguire</t>
  </si>
  <si>
    <t>the48andbeyond</t>
  </si>
  <si>
    <t>hotrockfour</t>
  </si>
  <si>
    <t>pimpmytweeting</t>
  </si>
  <si>
    <t>markets</t>
  </si>
  <si>
    <t>servaptnews</t>
  </si>
  <si>
    <t>unitedkdeplorab</t>
  </si>
  <si>
    <t>thesun</t>
  </si>
  <si>
    <t>brsmith909</t>
  </si>
  <si>
    <t>17jordani</t>
  </si>
  <si>
    <t>jseymourukip</t>
  </si>
  <si>
    <t>leaveeuofficial</t>
  </si>
  <si>
    <t>euroguido</t>
  </si>
  <si>
    <t>politicshome</t>
  </si>
  <si>
    <t>scienceisvital</t>
  </si>
  <si>
    <t>dennisnovy</t>
  </si>
  <si>
    <t>liamwardproud</t>
  </si>
  <si>
    <t>gfhay</t>
  </si>
  <si>
    <t>johnfraher</t>
  </si>
  <si>
    <t>scoopit</t>
  </si>
  <si>
    <t>tammytabby</t>
  </si>
  <si>
    <t>neilstockley</t>
  </si>
  <si>
    <t>fitzmp</t>
  </si>
  <si>
    <t>isabelhardman</t>
  </si>
  <si>
    <t>beardybiff</t>
  </si>
  <si>
    <t>momentsbrasil</t>
  </si>
  <si>
    <t>kateproctor</t>
  </si>
  <si>
    <t>nicholascecil</t>
  </si>
  <si>
    <t>currentmoment</t>
  </si>
  <si>
    <t>jacobfuredi</t>
  </si>
  <si>
    <t>kwasikwartengmp</t>
  </si>
  <si>
    <t>destandaard</t>
  </si>
  <si>
    <t>theadickinson</t>
  </si>
  <si>
    <t>conwayfor</t>
  </si>
  <si>
    <t>alexhern</t>
  </si>
  <si>
    <t>ajb1109</t>
  </si>
  <si>
    <t>Mentions</t>
  </si>
  <si>
    <t>Replies to</t>
  </si>
  <si>
    <t>RT @DavidLammy: A very important day for our democracy. We should all be grateful to Gina Miller, who took on the bullies and won. https://…</t>
  </si>
  <si>
    <t>RT @nick_reeve: I think we all need to step back from the news wires for a bit re: Supreme Court, Brexit, etc. https://t.co/emvfnTvcGy</t>
  </si>
  <si>
    <t>RT @STVNews: WATCH: The UK Supreme Court determines that the Scottish Parliament has no say in the triggering of Article 50. https://t.co/G…</t>
  </si>
  <si>
    <t>The british people voted to leave the eu why drag it on 
Dont think were going to get our brexit</t>
  </si>
  <si>
    <t>RT @mtpennycook: We therefore plan to table amendments to the Article 50 Bill in order to significantly increase Parliament's grip on the B…</t>
  </si>
  <si>
    <t>Quello che sta accadendo in UK è triste e pericoloso. Nonché antidemocratico. Rispettate il voto popolare! #brexit</t>
  </si>
  <si>
    <t>RT @LongobardiM: #Brexit @DiegoAEstevez "Tiene que ser consultado el parlamento" https://t.co/EvcCtNMv8l</t>
  </si>
  <si>
    <t>Esta noticia es histórica. La Corte Suprema de Reino Unido dictamina que el gobierno no puede activar el Brexit sin…https://t.co/4gnclTx6iu</t>
  </si>
  <si>
    <t>@skipai Ah, not the IP bill, Supreme Court appeal against Gina Millar's case that Parl must vote on Brexit.</t>
  </si>
  <si>
    <t>Nouvel obstacle sur la route du Brexit, les députés britanniques doivent donner leur feu vert https://t.co/xjJO0GsUCI</t>
  </si>
  <si>
    <t>UK seems to be doing everything possible to not really brexit https://t.co/4VADiLGzg9</t>
  </si>
  <si>
    <t>RT @nytimes: Britain's top court ruled that the government must get Parliament's approval before starting Brexit talks https://t.co/xpnxjSq…</t>
  </si>
  <si>
    <t>RT @ComendadorMBF: Will the UK Parliament vote In or Out?
#brexit #Article50 #Parliament #uk</t>
  </si>
  <si>
    <t>@Charles15858461 https://t.co/7AbRK53aSh</t>
  </si>
  <si>
    <t>Brexit: UK Supreme Court ruling the tip of the iceberg https://t.co/fqpn02m0OS https://t.co/UtfYNCV1NS</t>
  </si>
  <si>
    <t>RT @tristandross: you'll get your brexit...... if you can trigger article 50.... in THE HOUSE OF COMMONS https://t.co/ZWA86tbxO7</t>
  </si>
  <si>
    <t>RT @itvnews: Nicola Sturgeon says need for second Scottish indyref 'ever clearer' after Supreme Court's Brexit ruling https://t.co/QsaA6Gs8…</t>
  </si>
  <si>
    <t>RT @trendinaliaBR: ⒍ #FevereiroTaLogoAiEeu
⒎ JIMIN DE CABELO ROSA
⒏ Brexit
⒐ BANG DIRECTIONERS
⒑ Secretaria de Saúde
2017/1/24 09:56 BRST</t>
  </si>
  <si>
    <t>RT @Reuters: The Supreme Court says May must get parliament approval to trigger #Brexit https://t.co/yY1FAierYT https://t.co/3M4Djy2KyU</t>
  </si>
  <si>
    <t>Brexit Tracker: May’s Grand Plan, Big Banks, And Jamie Dimon Weighs In https://t.co/N43xFjLt8R #Payments</t>
  </si>
  <si>
    <t>#Financial Parliament must vote before UK can trigger Brexit, top court rules https://t.co/Fwjf5n6ctT #News https://t.co/mkhFc7X8B3</t>
  </si>
  <si>
    <t>RT @FT: The businesswoman who brought the Brexit legal case against the UK government welcomes the ruling. For more reaction https://t.co/0…</t>
  </si>
  <si>
    <t>RT @DipaJVaya: The Lib Dems have demanded a second EU referendum https://t.co/sGIgthXABU</t>
  </si>
  <si>
    <t>RT @thom_brooks: The @UKSupremeCourt upheld our constitution without stopping #Brexit Not "enemies of the people" but protectors of the rul…</t>
  </si>
  <si>
    <t>RT @ScottyNational: Brexit:Patrick Harvie says ruling makes Indyref2 necessary,in a statement written in Nicola Sturgeon's handwriting on a…</t>
  </si>
  <si>
    <t>RT @Nigel_Farage: The establishment are trying to delay the Brexit process. People are getting angry about it. https://t.co/ExeGKQfVwH</t>
  </si>
  <si>
    <t>RT @gmchamber: Chamber Comments on Supreme Court's Brexit Ruling: "This ends some of the uncertainty of the past few months" https://t.co/v…</t>
  </si>
  <si>
    <t>RT @markjhooper: No say over #Brexit, but powers likely to be granted over betting....... know your place, #Wales https://t.co/IFA8QM0yIQ</t>
  </si>
  <si>
    <t>RT @BuzzFeedUKPol: Gina Miller, who brought #Brexit case, says she was “shocked by levels of personal abuse” she received
https://t.co/o28h…</t>
  </si>
  <si>
    <t>RT @BBCWorld: UK government loses Brexit vote appeal https://t.co/bJFZ16dF6X</t>
  </si>
  <si>
    <t>RT @Javed_Kayani: Ruling of #UK Supreme Court:The government cannot trigger Article 50 without an act of Parliament https://t.co/cdc7UbrGpB…</t>
  </si>
  <si>
    <t>That legal judgement defies common sense, but at least it won't defer Brexit and Sturgeon has been put in her place. #Article50</t>
  </si>
  <si>
    <t>RT @UKSupremeCourt: Lord Neuberger's summary: judgment is not about whether Brexit should happen, but the lawful process to authorise it ht…</t>
  </si>
  <si>
    <t>IDS Mercilessly Tackled By Lawyer Over Supreme Court Brexit Ruling Comment: https://t.co/2mgHWGE8mt</t>
  </si>
  <si>
    <t>RT @IanDunt: Theresa May will be quietly pleased with the Supreme Court judgement https://t.co/5D7c0fSN6m</t>
  </si>
  <si>
    <t>[AW News] UK Supreme Court says PM May must get parliament approval to trigger Brexit via @ameborworld_com https://t.co/fX1eqarO2M</t>
  </si>
  <si>
    <t>U.K. Supreme Court rules that Theresa May needs parliamentary approval to trigger Brexit https://t.co/KVmaNunEeG via @business</t>
  </si>
  <si>
    <t>RT @yleuutiset: Reaktioita Britannian Brexit-ratkaisuun – Skotlanti haluaa sanoa sanansa https://t.co/4nl039Bxwv #yle</t>
  </si>
  <si>
    <t>UK MPs must vote on Brexit trigger, court rules https://t.co/ARYGg3dNne</t>
  </si>
  <si>
    <t>Brexit' Talks Can't Start Without Parliament, UK Supreme Court Rules - New York  https://t.co/qK3p03QaMf-</t>
  </si>
  <si>
    <t>RT @bbcbrasil: #URGENTE Suprema Corte britânica decide que governo precisa consultar Parlamento para iniciar processo de saída da União Eur…</t>
  </si>
  <si>
    <t>RT @LukeIsNotSexy: america elects a tangerine as president
britain torn over brexit
russia hacked the election
and then theres norway… htt…</t>
  </si>
  <si>
    <t>RT @Open_Britain: Parliament won't agree to a #Brexit deal that hurts the livelihoods &amp;amp; living standards of middle &amp;amp; lower income families,…</t>
  </si>
  <si>
    <t>RT @roostedbarnicle: Mrs Rooster finally agrees with me that independence is vital for Scotland after the A50 decision #Brexit #indyref2 ht…</t>
  </si>
  <si>
    <t>RT @BBCPhilipSim: Nicola Sturgeon says court was clear Brexit touches on devolved areas; "still a political obligation" for UKgov to listen…</t>
  </si>
  <si>
    <t>RT @garwboy: You know who I blame for all this mess, all the grim Brexit and Trump chaos going down lately? Simon Cowell. Honestly.</t>
  </si>
  <si>
    <t>The latest The Alternative Bollox Daily! https://t.co/XFEmlMDbkW #brexit #supremecourt</t>
  </si>
  <si>
    <t>Microsoft could axe UK expansion plans if there are post-Brexit trade tariffs - Business Insider UK https://t.co/rke0m2sgaG</t>
  </si>
  <si>
    <t>RT @techUK: As we wrap up #digitalafterbrexit, be sure to check out the report &amp;amp; our corresponding priorities document here: https://t.co/r…</t>
  </si>
  <si>
    <t>Brexit: UK government does not need Northern Ireland's permission to trigger Article 50: Ministers do not need to… https://t.co/i0BF2e4lpg</t>
  </si>
  <si>
    <t>RT @AliciaCastroAR: Lo mismo expresó el BREXIT: hartazgo de las mayorías de no ser escuchados y de que las decisiones las tomen otros, en o…</t>
  </si>
  <si>
    <t>British Supreme Court Rules MPs Must Vote on Triggering Brexit https://t.co/Sicptbl6dq #econ #mises #keynes</t>
  </si>
  <si>
    <t>Mae'r blog hwn (rhan 2) yn rhoi braslun o ymchwiliadau deddfwrfeydd y DU i oblygiadau amgylcheddol Brexit:… https://t.co/41L1GumEn5</t>
  </si>
  <si>
    <t>#Noticias May no podrá avanzar con el Brexit sin el apoyo del Parlamento https://t.co/p8IbD868Qq https://t.co/bqsb9vUnVJ</t>
  </si>
  <si>
    <t>#UKNews Reuters UK Parliament must vote before UK can trigger Brexit, top court rules Reuters…… https://t.co/1xfWxMuDQi</t>
  </si>
  <si>
    <t>They keep saying we didn't vote for a 'Hard Brexit', LISTEN STUPID REMOANERS, WE DID, REPEAT DID VOTE FOR A HARD BREXIT. A 100% BREAKAWAY!!!</t>
  </si>
  <si>
    <t>RT @skiggy123: They keep saying we didn't vote for a 'Hard Brexit', LISTEN STUPID REMOANERS, WE DID, REPEAT DID VOTE FOR A HARD BREXIT. A 1…</t>
  </si>
  <si>
    <t>📰  Top-Thema: Londoner Parlament darf bei Brexit-Antrag mitbestimmen: Der Oberste… https://t.co/RydzzYfWvK #TopThema ❚HANDELSBLATT</t>
  </si>
  <si>
    <t>🌏 MÄRKTE EUROPA/Kurse nach Gerichtsurteil zu Brexit etwas erholt:    Von Herbert Rude    FRANKFURT… https://t.co/C90BGVkHUb ❚FINANZEN.at</t>
  </si>
  <si>
    <t>Theresa May could always take it the the European Courts....#brexit</t>
  </si>
  <si>
    <t>RT @TheLuxonomist: .@Burberry esquiva (de momento) el Brexit https://t.co/pl377UJSOo por @marmos2 #economía https://t.co/dYifUcA62Y</t>
  </si>
  <si>
    <t>RT @WestmonsterUK: OUT: 63% back Brexit without a EU deal if the deal isn't good enough. https://t.co/zLbmRRtqtm</t>
  </si>
  <si>
    <t>Downing Street: nada ha cambiado y el #Brexit empezará en marzo https://t.co/v61GyA4bQu VÍA @expansioncom</t>
  </si>
  <si>
    <t>The latest The mel@mypostcardhvn™ Daily!! https://t.co/viMvlbenn1 Thanks to @david_meulemans @BristolOps #brexit #win</t>
  </si>
  <si>
    <t>Parliament must have vote on whether UK government can start Brexit process... https://t.co/aoHqQMxuyX by #FionaMullenCY via @c0nvey</t>
  </si>
  <si>
    <t>By the time I went to the post office in the city center :
The parliament refused the Brexit
The pound dropped
The Lib Dems asked a new vote</t>
  </si>
  <si>
    <t>RT @fotoole: Fintan O’Toole: Brexit resurrects the English cult of heroic failure https://t.co/k13aGPnuvz via @IrishTimesOpEd</t>
  </si>
  <si>
    <t>RT @Bhangals: IMF upgrades UK after better-than-expected growth following Brexit vote https://t.co/iFBXUXXWxV</t>
  </si>
  <si>
    <t>RT @MatthewGreen02: Vibrant democracy needs strong Parliament, independent judiciary, impartial Civil Service &amp;amp; people like Gina Miller.
ht…</t>
  </si>
  <si>
    <t>@strutcakes we haven't got that far.Only at triggering Brexit. Then negotiations can take place - remembering Eu will be making rules also.</t>
  </si>
  <si>
    <t>RT @EnglishScot4YES: As a non-partisan group we criticize SNP on occasion when merited.  But by God, today is not one of them.
SNP playing…</t>
  </si>
  <si>
    <t>I don't trust MPs to vote against their party whips &amp;amp; vote conscientiously regarding Brexit.</t>
  </si>
  <si>
    <t>RT @kittysull1: Big thank you to Gina Miller for taking brave stand to ensure lawful &amp;amp; democratic Brexit process in face of the most vile a…</t>
  </si>
  <si>
    <t>RT @BBCBreaking: "Today's decision has created legal certainty based on our democratic process", Gina Miller who brought #Brexit case https…</t>
  </si>
  <si>
    <t>#интересный СМИ назвали сроки публикации Лондоном законопроекта о процедуре Brexit</t>
  </si>
  <si>
    <t>RT @CarolineLucas: By guaranteeing Tories support @UKLabour writing a blank brexit cheque. Democracy isn't served well when official opposi…</t>
  </si>
  <si>
    <t>RT @Harkaway: How will we attract companies after Brexit? Jam? No. It will be with tax breaks and looser labour laws. Because we will have…</t>
  </si>
  <si>
    <t>RT @lindatheactor: Lord Neuberger: BBC News - Brexit: Supreme Court says Parliament must give Article 50 go-ahead https://t.co/GUJ9omfOkG #…</t>
  </si>
  <si>
    <t>Where are those Brexit banking jobs going? Try Wroclaw https://t.co/qoxDPTFfTx by #WSJ via @c0nvey</t>
  </si>
  <si>
    <t>RT @IanDunt: Most extraordinary part is how unnecessary it all is. May never needed this case. She always had support in Commons https://t.…</t>
  </si>
  <si>
    <t>RT @RanaHarbi: So um TPP is dead. TTIP already dead. Trump to discuss a post-Brexit trade deal with UK PM, says NATO is obsolete, attacks M…</t>
  </si>
  <si>
    <t>RT @alrushaid_r: Brexit: Supreme Court says Parliament must give Article 50 go-ahead https://t.co/zSW4UOAOIl</t>
  </si>
  <si>
    <t>RT @JackPosobiec: BREAKING: British Supreme Court rules that UK government cannot block Brexit</t>
  </si>
  <si>
    <t>@chloem86 You do realise that Brexit kills the fantasy of a United Ireland, the last chance of which was within a Federal Europe?</t>
  </si>
  <si>
    <t>RT @Weightmans: The Supreme Court has today decided that Parliament must vote on triggering Article 50 of the Lisbon Treaty #Brexit https:/…</t>
  </si>
  <si>
    <t>RT @bbc5live: #Brexit decision: @joannaccherry tells #5liveDaily Scotland's views need to be taken into account &amp;amp; they want to stay in the…</t>
  </si>
  <si>
    <t>RT @WelshGasDoc: **shuffles out**
**taps microphone**
“Brexit must be fair for all people and Labour will seek that”
**retreats to bunker…</t>
  </si>
  <si>
    <t>UK Supreme Court rules parliament must be consulted on Brexit https://t.co/uyaSRUrOwn vía @YouTube</t>
  </si>
  <si>
    <t>@AyrshireDaily_W @daniloc229 @theSNP @NicolaSturgeon Absolutely. (Full disclosure, I'm Irish, but #brexit impacts us brutally too).</t>
  </si>
  <si>
    <t>RT @mylifemysay: ⚡️  Theresa May and Amber Rudd, the faces of political rappire, do their own rendition of Shut Up by Stormzy by @GraceCamp…</t>
  </si>
  <si>
    <t>RT @BBCBreaking: Parliament must have vote on whether UK government can start Brexit process, Supreme Court rules https://t.co/3qDAemfxbg</t>
  </si>
  <si>
    <t>Anti-brexit tweets turn me on 💦</t>
  </si>
  <si>
    <t>RT @AkashPaun: How the UK and devolved govts should work together on Brexit. What we @instituteforgov argued in October https://t.co/gTvsfe…</t>
  </si>
  <si>
    <t>RT @J_Manasa: Gina Miller represents so many WoC who face threats and hatred to get the job done - often with little recognition. Hero. #Br…</t>
  </si>
  <si>
    <t>RT @The_Real_Fly: Good morning. BREXIT has been canceled by Gina Miller</t>
  </si>
  <si>
    <t>RT @CNN: 5 things for Tuesday:
- Donald Trump
- Trade
- Obamacare
- Brexit
- Weather
https://t.co/S616b7h5Jd https://t.co/yVV7BMxz4z</t>
  </si>
  <si>
    <t>RT @outlawnews: Government cannot trigger #Article50 without agreement of parliament, rules @UKSupremeCourt - @PinsentMasons comment https:…</t>
  </si>
  <si>
    <t>RT @FionnaighHessey: Remember This?
#Brexit https://t.co/CG31D5hsD4</t>
  </si>
  <si>
    <t>@easypoliticsUK  Jeez how do these thick idiots get anywhere near parliament. I'm for Brexit and this was absolutely the right decision.</t>
  </si>
  <si>
    <t>RT @SkyNews: Supreme Court rules that Government cannot trigger #Article50 without act of Parliament authorising it to do so https://t.co/8…</t>
  </si>
  <si>
    <t>RT @Flaganatas: Day 208 : You get the message yet? Voting is for slaves. #Brexit #Article50</t>
  </si>
  <si>
    <t>Premarket: U.S. dollar steadies, sterling rides out Brexit ruling https://t.co/PCG8geKyU1</t>
  </si>
  <si>
    <t>#TelegraphNews  Brexit ruling: The Supreme Court judgment in full https://t.co/09ctFizNRf</t>
  </si>
  <si>
    <t>RT @EUVoteLeave23rd: #richardbranson FUNDING ANTI #BREXIT! #BoycottVirgin #Branson #Brexit #LeaveEU #Article50 #GinaMiller https://t.co/0CU…</t>
  </si>
  <si>
    <t>Trump meets the Big 3; Earnings bonanza; Brexit ruling https://t.co/Av0aea5NZn via @CNNMoney</t>
  </si>
  <si>
    <t>RT @ZSchneeweiss: Pound falls as Supreme Court ruling seen as no brake on #Brexit https://t.co/oYr9TbnvbR via @anoojad @stespezzati https:/…</t>
  </si>
  <si>
    <t>New post: Poll: Is the Brexit vote forcing you to raise prices? https://t.co/T2X2OXCIRp</t>
  </si>
  <si>
    <t>And then this happened: Government loses #supremecourt appeal over #Brexit https://t.co/5vhFzZUJFD via @BBCNews</t>
  </si>
  <si>
    <t>g1: Brexit: o que derrota judicial de governo britânico significa para processo de saída da UE https://t.co/vVbxUhr36w …</t>
  </si>
  <si>
    <t>RT @AngieMeader: Brexit: #supremecourt rules government cannot trigger #article50 without act of parliament  https://t.co/zjpCTH4JmS</t>
  </si>
  <si>
    <t>So mps now get to have a 4th vote on #brexit</t>
  </si>
  <si>
    <t>@georgeeaton why no pols speaking up on post-Trump security implications of Brexit, given Russia/US attacks on NATO/EU @NicolaSturgeon ?</t>
  </si>
  <si>
    <t>RT @TraderJJS: Today's range expected ... FYI ... Supreme Court rules: The Government  cannot trigger article 50 (to start BRExit) without…</t>
  </si>
  <si>
    <t>RT @ImpakterMag: #Reading: "A Behavioural Approach to Democracy:  From #Brexit to Colombia &amp;amp; Trump" https://t.co/QzNNxrgI7R #Colombia #Peac…</t>
  </si>
  <si>
    <t>RT @AndrewJFoote: Iain Duncan Smith’s Supreme Court Brexit Ruling Response Rubbished By Secret Barrister | The Huffington Post
https://t.c…</t>
  </si>
  <si>
    <t>U.K. government must consult Parliament before triggering Brexit https://t.co/vig8Q6xQBn</t>
  </si>
  <si>
    <t>#EU #Brexit: UK Supreme Court rules govt cannot trigger #article50 without act of parliament – live https://t.co/stWL53amR3</t>
  </si>
  <si>
    <t>RT @wallaceme: Spoiler: it doesn't. (And "hard Brexit" isn't a thing, it's just Brexit.) https://t.co/ktkd9D0DAZ</t>
  </si>
  <si>
    <t>RT @marcusjdl: Wait till Brexit Barry and Send 'Em Back Sandra get hit with roaming charges for their trip to Spain https://t.co/7oFLB8JQCk</t>
  </si>
  <si>
    <t>RT @Flaganatas: Day 215: Don't mind me. #Brexit #Article50</t>
  </si>
  <si>
    <t>Uh-oh..here we go....BREXIT MEAN BREXIT...BREXIT MEAN BREXIT https://t.co/MNa5coo3iP</t>
  </si>
  <si>
    <t>El Supremo británico obliga a May a someter el Brexit a la aprobación del Parlamento https://t.co/JZy73DYhO0</t>
  </si>
  <si>
    <t>RT @A_Liberty_Rebel: The mask slips.
Miller in effect admits A 50 case not about Parl/legal process, but stopping Brexit.
https://t.co/9Boj…</t>
  </si>
  <si>
    <t>RT @SkyNews: The lawyer for an #Article50 Supreme Court claimant says the ruling is a "victory for democracy and rule of law" https://t.co/…</t>
  </si>
  <si>
    <t>Brexit ruling live: UK Government loses appeal to trigger Article 50 without parliamentary vote | The Independent https://t.co/6r1yPXON9k</t>
  </si>
  <si>
    <t>RT @ArandaQuim: El Brexit haurà de passar pel Parlament britànic https://t.co/MrWP3ZVbMI</t>
  </si>
  <si>
    <t>#Greece
Κομοτηνη
Σπυρος Ευαγγελατος
#radioarvyla
#Ελληνικο_CSI
#KaneMouLike
#Brexit
Eurogroup
#paspaok
βαγγελης παν… https://t.co/Wc87Aflsyi</t>
  </si>
  <si>
    <t>RT @mrjamesob: A big reason to continue highlighting lies told re Brexit &amp;amp; Trump is the belief that the people who tell them will come afte…</t>
  </si>
  <si>
    <t>RT @gaurangmorjaria: .@jennychapman Brilliant to see .@UKLabour fighting for best of both worlds scenario- #Brexit that works for the major…</t>
  </si>
  <si>
    <t>RT @AlexTaylorNews: Désormais Nicola Sturgeon, PM écossaise, indépendantiste et européenne convaincue!, devient la voix de l'opposition au…</t>
  </si>
  <si>
    <t>RT @Roh_Yakobi: Remember, a far right terrorist killed an MP last year. Threatening politicians has become mainstream. #Brexit https://t.co…</t>
  </si>
  <si>
    <t>RT @Independent: Supreme Court judges to deliver crucial ruling on Brexit https://t.co/rJYnehjfmR</t>
  </si>
  <si>
    <t>RT @bbcmundo: La Corte Suprema en el Reino Unido dictamina que el gobierno no puede activar el Brexit sin consultar al Parlamento https://t…</t>
  </si>
  <si>
    <t>.@YorkJustine, KPMG: "over 100 overseas campuses in Europe. 80% are US though. Largely for US students" #HEOFE… https://t.co/asAXyl4uUy</t>
  </si>
  <si>
    <t>BBC News - Brexit: Supreme Court says Parliament must give Article 50 go-ahead https://t.co/ychyYwFClQ</t>
  </si>
  <si>
    <t>RT @TheMarkRomano: Just as in the U.S., the U.K. is ruled by a tyrannical Supreme Court.
Brexit now in jeopardy after ruling.
Source: htt…</t>
  </si>
  <si>
    <t>Check out these useful resources for assessing the potential impact of Brexit https://t.co/zE1mpg4CTS https://t.co/lS7kWMovV9</t>
  </si>
  <si>
    <t>RT @SkyNews: "The referendum is of great political significance." President of Supreme Court Lord Neuberger #Brexit #Article50 https://t.co…</t>
  </si>
  <si>
    <t>RT @davidschneider: What a futile, costly, damaging waste of time the Supreme Court appeal has been, thus making it the perfect training fo…</t>
  </si>
  <si>
    <t>RT @pperrin: We elect MP's to 'represent us' - not to be our masters, nor to form a 'king by committee'.
#Brexit Now.</t>
  </si>
  <si>
    <t>@364690 #Brexit speed v #Trump speed: it's called "where there's a will, there's a way".</t>
  </si>
  <si>
    <t>Interesting times. https://t.co/f10VEk44Yj</t>
  </si>
  <si>
    <t>RT @RefugeeBluesKP: Someone please tell you R an Indian channel ! Plz mention #British #Parliament  its not that India is signing #Brexit h…</t>
  </si>
  <si>
    <t>@scottishloon @alison_mcentee @AlexSalmond @theSNP  SNP in checkmate; independence = out of EU; Union = out of EU. Hard or soft Brexit SNP?</t>
  </si>
  <si>
    <t>RT @adambanksdotcom: Will Brexiters listen when rich people literally tell them, "This is great for me, but it'll be awful for you"? https:…</t>
  </si>
  <si>
    <t>Citi's EMEA boss says international banks must decide in the first 6 months of 2017 where the move London operations post-Brexit #EFF2017</t>
  </si>
  <si>
    <t>RT @ilgiornale: I giudici allontanano ancora la #Brexit: "Deve votare il parlamento" https://t.co/bMzPylpbf0 https://t.co/jn0kRpfEVn</t>
  </si>
  <si>
    <t>@IrishTimes ' help ' seems to have crashed the north - NI  govt... https://t.co/b2RNrC7AQR #Brexit</t>
  </si>
  <si>
    <t>Răsturnare de situație la Londra Brexit, doar cu aprobarea Parlamentului: https://t.co/rT4ZpURl4T via @YouTube</t>
  </si>
  <si>
    <t>RT @newsmap_pl: #TheresaMay nie może rozpocząć #Brexit.u bez zgody parlamentu
#WielkaBrytania
https://t.co/kQPpNXfd6U https://t.co/pGkGzbHW…</t>
  </si>
  <si>
    <t>RT @HuffPostUKPol: IDS absolutely humiliated by lawyer over Supreme Court Brexit ruling comment https://t.co/9DK2NRJmZB https://t.co/pJ5Iru…</t>
  </si>
  <si>
    <t>RT @AP: Among #AP10ThingstoKnow: Busy slate for Trump on second full day; UK Supreme Court rules on Brexit terms. https://t.co/gm3EGykIBw</t>
  </si>
  <si>
    <t>New post: "Brexit claimant Gina Miller hopes court ruling ends abuse" https://t.co/mWMKClbRSy</t>
  </si>
  <si>
    <t>All the MPs who have indicated they will vote against triggering Article 50 https://t.co/w2TLLby9l1</t>
  </si>
  <si>
    <t>RT @steveparks: Interesting one for UK #uxresearch  folk - what do you get to if you apply 'jobs to be done' thinking to Brexit? What's the…</t>
  </si>
  <si>
    <t>RT @talkRADIO: LISTEN: @JuliaHB1 asks @PimlicoPlumbers after #Brexit ruling: "What gives you right to buy influence?" https://t.co/pYK0sh8Y…</t>
  </si>
  <si>
    <t>Expats living in LIMBO' Britons in Spain may be forced home as Brexit is 'crowning jewel' - https://t.co/eMtBEigJLF https://t.co/9zuo4hJqWi</t>
  </si>
  <si>
    <t>El Parlamento británico debe autorizar el brexit https://t.co/jqpHJWbyYw</t>
  </si>
  <si>
    <t>RT @aw_bell: @MollyMEP tells #Bristol  progressive MPs can't support triggering #Article50 while May pushes damaging hard #Brexit https://t…</t>
  </si>
  <si>
    <t>StockMarketWire UK government loses Brexit appeal https://t.co/eLol3fOofc https://t.co/GJtVCdlZFY</t>
  </si>
  <si>
    <t>Microsoft could axe UK expansion plans if there are post-Brexit trade tariffs https://t.co/DmqfQRHUlJ https://t.co/rLPMoQMCiq</t>
  </si>
  <si>
    <t>@gandjhogan @TonyParsonsUK Nonsense. It simply claried a piece of Constitutional uncertainty. It doesn't affect Brexit at all.</t>
  </si>
  <si>
    <t>#Brexit must be approved by #british #Parliament https://t.co/sMQYowafjc</t>
  </si>
  <si>
    <t>How would a sensible person grapple with this point one Twitterer made about Gina Miller? Check out my mythbuster:… https://t.co/JUQP1PV40s</t>
  </si>
  <si>
    <t>Parliament must vote on whether Brexit can start, rules Supreme Court https://t.co/CFDqLql6DZ #Basildon https://t.co/bpZtqvtWBU</t>
  </si>
  <si>
    <t>Great interview  @Citi ceo james cowles with @patrickjenkins_ great insight into citi Brexit plan +foresight picking Dublin #eff</t>
  </si>
  <si>
    <t>RT @PartickFeargal: Scotland told 'You've NO sovereignty' #eatyourcereal. Fully sovereign Ireland ready for Brexit spoils. #independence ht…</t>
  </si>
  <si>
    <t>RT @A_Liberty_Rebel: So #bbcdp has Shadow Brexit Sec Chapman (Labour Remainer) + Gethin (SNP Remainer) to discuss #SupremeCourt ruling.
“Ba…</t>
  </si>
  <si>
    <t>BBC Mundo La Corte Suprema de Reino Unido dictamina que el gobierno no puede activar el Brexit sin consultar al… https://t.co/YJAply0B9a</t>
  </si>
  <si>
    <t>SUMMARY: Gina Miller will be confident of victory as the Brexit legal https://t.co/2s5OqfHaPE #TrumpTransition #PresidentElectTrump #MAGA</t>
  </si>
  <si>
    <t>What the UK Supreme Court ruling means for Brexit https://t.co/HTYMKJ0v1h</t>
  </si>
  <si>
    <t>People criticising Corbyn are mad. He’s doing the right thing, again - follow the word of the Brexit vote but with Labour amendments.</t>
  </si>
  <si>
    <t>RT @EUVoteLeave23rd: #richardbranson &amp;amp; #virgin is funding the anti #brexit campaign &amp;amp; paying its #legal costs! #BOYCOTTVIRGIN! https://t.co…</t>
  </si>
  <si>
    <t>RT @business: Thanks to Brexit, Poland could attract as many as 30,000 new jobs this year https://t.co/UIOAWzeNnP https://t.co/zNJLgoBuNY</t>
  </si>
  <si>
    <t>RT @UrgentF24: #URGENT - Brexit : Theresa May devra solliciter l'accord du Parlement pour enclencher la procédure (Cour suprême) https://t.…</t>
  </si>
  <si>
    <t>RT @cnni: Britain's Supreme Court rules UK government must hold vote in parliament before beginning process of leaving the EU https://t.co/…</t>
  </si>
  <si>
    <t>‘Establishment delaying Brexit’: #Article50 ruling divides internet https://t.co/mmHHtWDT6O</t>
  </si>
  <si>
    <t>Scotland's Sturgeon says Brexit ruling shows devolution promises "worthless" https://t.co/GPl1Hp5791 #investment Retweet!</t>
  </si>
  <si>
    <t>Suprema corte britânica decide que é necessário aprovação do parlamento para iniciar Brexit https://t.co/UF0TZ3Tlfa</t>
  </si>
  <si>
    <t>RT @Another_Europe: "Our democracy has checks and balances. Make use of them." 
https://t.co/UuatvyXOS1</t>
  </si>
  <si>
    <t>RT @BreitbartLondon: BREAKING Supreme Court Rules Brexit Must Go To Parliament, Although British Voters Have Already Had Their Say https://…</t>
  </si>
  <si>
    <t>RT @handelsblatt: Video: Börse am Mittag: Britisches Parlament kann Brexit noch verhindern – Anleger unbeeindruckt https://t.co/u7oClEwOSc</t>
  </si>
  <si>
    <t>‘Establishment delaying Brexit’: #Article50 ruling divides internet: Britain’s Supreme Court ruling on how Theresa… https://t.co/lEz8IewjlC</t>
  </si>
  <si>
    <t>RT @WestmonsterUK: SNP now doing their best to derail Brexit. The Brexit blockers are on the march. https://t.co/IDH3y0TGPl</t>
  </si>
  <si>
    <t>#business #retail Microsoft could axe UK expansion plans if there are post-Brexit trade tariffs https://t.co/C4QleBBv5P</t>
  </si>
  <si>
    <t>#Brexit might not happen after all?! 🇬🇧❤️🇪🇺?
We'll have more for you in the morning! Sleep tight...</t>
  </si>
  <si>
    <t>Expats living in LIMBO' Britons in Spain may be forced home as Brexit is 'crowning jewel' - https://t.co/pLZwyPnkMb https://t.co/aLSfWuvXwI</t>
  </si>
  <si>
    <t>In an interesting move, the UK judiciary decides that Britain has a parliamentary democracy, not a presidential dic… https://t.co/wkAsnrMsBY</t>
  </si>
  <si>
    <t>La justicia obliga a May a pasar por el Parlamento para activar el ‘Brexit’ https://t.co/9bVruCAuIb #noticias</t>
  </si>
  <si>
    <t>@jamesmelville Didn’t the SNP happily campaign on not being involved in Intl affairs way back? #brexit</t>
  </si>
  <si>
    <t>RT @SoVeryBrexit: Ouch, that's one Brexit decision that's got to hurt. https://t.co/doEKW6F3tQ</t>
  </si>
  <si>
    <t>RT @AP: BREAKING: British Supreme Court rules that government cannot trigger Brexit without an act of parliament .</t>
  </si>
  <si>
    <t>Parliament must vote before UK can trigger Article 50 and Brexit, top court rules https://t.co/smtTauA5fu via @ReutersUK</t>
  </si>
  <si>
    <t>UK PM Theresa May's Brexit plans unlikely to be slowed by Article 50 defeat https://t.co/w83NCL3Kzz via @ReutersUK</t>
  </si>
  <si>
    <t>Just commented on @thejournal_ie: Explainer: What happens now the UK parliament will have to vote on Brexit? - https://t.co/pBR3KrB52F</t>
  </si>
  <si>
    <t>Lol, and I thought only the Indian Supreme Court over reaches! 😂😂 https://t.co/3OmAYyvhoL</t>
  </si>
  <si>
    <t>Britisches Parlament muss Brexit-Verfahren zustimmen - FAZ - Frankfurter Allgemeine Zeitung https://t.co/JRJP1i77Gg</t>
  </si>
  <si>
    <t>@RedHotSquirrel Still blows my mind that we actually have a Brexit Secretary.</t>
  </si>
  <si>
    <t>"Nicola Sturgeon loses battle to block Brexit" https://t.co/AktaLR0EOw via @MailOnline</t>
  </si>
  <si>
    <t>@SkyNewsBreak Hope all the people who voted Brexit lose their job and end up on the streets eating discarded Quavers.</t>
  </si>
  <si>
    <t>RT @southfronteng: Election of Trump &amp;amp; Brexit Are Only BEGINNING – Marine Le Pen https://t.co/jqsqY20RCp https://t.co/C6xbrZrQe3</t>
  </si>
  <si>
    <t>RT @GoodLawProject: Here's our blog, from our director @JolyonMaugham, on what the Gina Miller case means for you. https://t.co/HfBMkeKdIo</t>
  </si>
  <si>
    <t>RT @Brexit: Parliament could vote on Brexit as early as Monday, Labour MP John Mann tells Bloomberg https://t.co/VDrsddjQfx https://t.co/o5…</t>
  </si>
  <si>
    <t>#JeremyVine on @BBCR2 "we've had dozens of parliamentary debates on #Brexit" what parliament are you talking about mate coz we've had none</t>
  </si>
  <si>
    <t>RT @PaulClark2005: PAGE 2;- IN OTHER WORDS, HIGH COURT HAS IGNORED BREXIT EU REFERENDUM &amp;amp; HANDED CONTROL OF EU NEGOTIACIANS BACK TO REMAIN'…</t>
  </si>
  <si>
    <t>RT @IndyVoices: If they really want British businesses to thrive, our MPs should block Brexit https://t.co/yi6wWk1DdK</t>
  </si>
  <si>
    <t>#UCWRadio  Brexit: UK Supreme Court ruling the tip of the iceberg https://t.co/rFGvtCLOsr #news #finance</t>
  </si>
  <si>
    <t>RT @allriffnoraff: People aren’t angry that Gina Miller sought clarification on Brexit, they are angry at her lying over the real reasons s…</t>
  </si>
  <si>
    <t>RT @g1: Brexit: o que derrota judicial de governo britânico significa para processo de saída da UE https://t.co/wAuwrA1ECT #G1 https://t.co…</t>
  </si>
  <si>
    <t>British government must get Parliament’s approval on Brexit, top court rules | The Locus
https://t.co/sEE08iSbmO https://t.co/5UHpEbg8T7</t>
  </si>
  <si>
    <t>RT @guardian: Supreme court rules parliament must have vote on triggering article 50 https://t.co/1RRpq6vHAU</t>
  </si>
  <si>
    <t>RT @sturdyAlex: -I'm calling with an exciting offer
-It's not a good time
-Brexit could add va
-I'm not the owner
-Value to your pro
-LEAVE…</t>
  </si>
  <si>
    <t>Le #Parlement britannique devra approuver l'#activation du #Brexit #UE #socialmedia https://t.co/BTqyKM4I38 https://t.co/xHonv59CsX</t>
  </si>
  <si>
    <t>RT @Brexit: Pound falls as investors bet the Supreme Court ruling won't derail the Brexit process https://t.co/zGEsmCm5aT https://t.co/0y2a…</t>
  </si>
  <si>
    <t>RT @Cadoret: @Mancman10 And the £ went up after the decision. Brexit would be economic madness.</t>
  </si>
  <si>
    <t>Slovak artists paint giant Brexit 'goodbye' on frozen lake https://t.co/uzzZ82htCO</t>
  </si>
  <si>
    <t>RT @DrLorenzoMeyer: Ya hubo un Brexit, ahora se hablan de un Mexit. La diferencia: el primero fue voluntario, el segundo no. La diferencia…</t>
  </si>
  <si>
    <t>@BrexitJames @CarolineLucas Okay Billy Brexit 😂</t>
  </si>
  <si>
    <t>RT @Law_and_policy: Agreed - Gina Miller did more for the sovereignty of parliament, with this case, than any supporter of Brexit. https://…</t>
  </si>
  <si>
    <t>Ah well no brexit then, that's a shame, as you were.</t>
  </si>
  <si>
    <t>RT @mgarschagen: Nicola Sturgeon ziet dat "met de dag helderder wordt" dat er niet wordt geluisterd naar Schotse Brexit-belangen. Opmaat na…</t>
  </si>
  <si>
    <t>From an European perspective: UK is welcome to stay - but without any "extra sausages." You can't play games! @timfarron @LibDems #brexit</t>
  </si>
  <si>
    <t>RT @GarryErrill: @Nick_Boro1 - Brexit is good: He won't be bloody smiling! https://t.co/8m5c9pyEgE</t>
  </si>
  <si>
    <t>New post: "'Brexit': o que a derrota judicial do governo significa para a saída da UE" https://t.co/krNOMSDz5k</t>
  </si>
  <si>
    <t>Brexit: Supreme Court says Parliament must give Article 50 go-ahead https://t.co/wBWowXZqi4</t>
  </si>
  <si>
    <t>RT @insidegame: SUPREME COURT RULES BREXIT TRIGGER NEEDS PARLIAMENTARY VOTE.</t>
  </si>
  <si>
    <t>El Supremo del Reino Unido dictamina que el Parlamento debe autorizar el Brexit  @lavanguardia https://t.co/SGXcTecCVS</t>
  </si>
  <si>
    <t>RT @KatrinaNation: Godfather of ‘Brexit’ has lesson 4 Trump: "Never apologize," he told him."Facts are white noise..emotions rule." https:/…</t>
  </si>
  <si>
    <t>RT @Telegraph: Supreme Court rules against Theresa May by a majority of 8 to 3
The #Brexit judgment in full: https://t.co/ZFNKYS9Y3q</t>
  </si>
  <si>
    <t>RT @Independent: Nick Clegg’s predictions about Brexit keep coming true. Which is what makes his latest so worrying https://t.co/q6b6KY693r</t>
  </si>
  <si>
    <t>RT @mohammadshaikh_: #TuesdayMotivation For
Vine Prayers
"Chris Paul" Sprain
"LeBron James"smasher
Draymond mocks
"May's Brexit" Insight
Ca…</t>
  </si>
  <si>
    <t>To be taken into consideration: HSBC &amp;amp; UBS issue new warnings over Brexit jobs exodus https://t.co/vC3gEoAWPE c/@dlacalle_IA @investinmadrid</t>
  </si>
  <si>
    <t>RT @georgeeaton: No Scottish veto on Brexit, UK heading out of single market. Sturgeon's bluff has been called.</t>
  </si>
  <si>
    <t>RT @guardian: Gina Miller | The supreme court Brexit judgment isn’t a victory for me, but for our constitution https://t.co/7LXQAOfN5K http…</t>
  </si>
  <si>
    <t>British leadership can take a page out of Trump's action-oriented playbook by moving quickly now on Brexit. https://t.co/DOT6rAep0s</t>
  </si>
  <si>
    <t>RT @RobMcGregor35: Reminder: Jo Cox MP was shot last summer during the Brexit campaign. https://t.co/YhyWc0n3Yf</t>
  </si>
  <si>
    <t>RT @gibbonape: The Economist sums up #Brexit trade negotiating perfectly! Unfortunately. https://t.co/zPcwH3Mwwt</t>
  </si>
  <si>
    <t>RT @StewartHosieSNP: Another capitulation from Labour. No fight, no interest in defending ordinary people, no clue. #brexit https://t.co/4f…</t>
  </si>
  <si>
    <t>People Are Wearing Safety Pins In An Effort To Combat Post-Brexit Racism https://t.co/FNfKxmUwoM</t>
  </si>
  <si>
    <t>RT @TRobinsonNewEra: Brexit: Middle class liberals were only social group to emphatically back Remain, analysis shows https://t.co/Qfr7QOLi…</t>
  </si>
  <si>
    <t>RT @AndyCavster: @toryboypierce 
Given that May's version of #brexit doesn't have majority support in the country WTAF are you on about</t>
  </si>
  <si>
    <t>The latest The Kalamazoo Tribune Daily! https://t.co/g8gWfeLjMY Thanks to @tammy_wesa @ElliFtaka @comwmu #news #brexit</t>
  </si>
  <si>
    <t>South East offices take-up ‘higher than expected’ after Brexit vote British Property News https://t.co/oXtN5pXyay</t>
  </si>
  <si>
    <t>@someotheralex there will be no parliamentary vote on Hard vs Soft Brexit. Just Brexit, yes or no. That is what voters will judge on.</t>
  </si>
  <si>
    <t>so annoyed with the waste of time and money in court,because of a stupid woman and a hairdresser.Dam remoners! soft brexit is not brexit.</t>
  </si>
  <si>
    <t>Le #Parlement britannique devra approuver l'#activation du #Brexit #UE #socialmedia https://t.co/HiL8NdtkXH https://t.co/GzmRm4pGvu</t>
  </si>
  <si>
    <t>The cheek of the British judges upholding the law of the land. How dare they. https://t.co/pvOhTMwyZT</t>
  </si>
  <si>
    <t>@Alichat66 No, I think Britain will become one though. Our vote for Brexit was on entirely different foundations to Ireland's.</t>
  </si>
  <si>
    <t>RT @BradenDavy: One million Scots voted Leave, yet not one SNP MP is willing to stand up and represent us. #Brexit #Article50</t>
  </si>
  <si>
    <t>RT @MonidipaFouzder: Truss: mutual enforcement of judgments will be key part of our Brexit negotiations.</t>
  </si>
  <si>
    <t>Brexit: Supreme court rules government cannot trigger article 50 without act of parliament – live https://t.co/1ILX5iQRdx</t>
  </si>
  <si>
    <t>Notícias ao Minuto - Supremo decide quem avança com Brexit. May ou Parlamento, eis a questão https://t.co/oBKjUyrtJo</t>
  </si>
  <si>
    <t>RT @DavidHeadViews: We now know that by initially denying parliament a vote on #Article50, #TheresaMay was the enemy of the people. #Suprem…</t>
  </si>
  <si>
    <t>g1: Brexit: o que derrota judicial de governo britânico significa para processo de saída da UE … https://t.co/8WfQz9b31s</t>
  </si>
  <si>
    <t>#SupremeCourt confirmed #Brexit is a POLITICAL decision by Recep Theresa Erdogan; thus @JeremyCorbyn must OPPOSE #Art50 triggering
#BBCdp</t>
  </si>
  <si>
    <t>.@OwenJones84  Brilliant to see @UKLabour fighting for best of both worlds scenario- #Brexit that works for the majority not just the few!</t>
  </si>
  <si>
    <t>RT @LLHallJ: Ken Clarke is far too good for the modern Conservative party. #Brexit #SupremeCourt #Article50 https://t.co/2PxHpMmBcb</t>
  </si>
  <si>
    <t>"the biggest free trade deal ever created"
let that sink in, brexit people &amp;amp; admit you're just xenophobes. 
go on… https://t.co/K5jntLypcD</t>
  </si>
  <si>
    <t>Vrhovno sodišče ZK je danes potrdilo, da bo vlada za začetek postopka #brexit potrebovala tudi odobritev v parlamen… https://t.co/O4JsuStOxf</t>
  </si>
  <si>
    <t>@Harkaway I've seriously wondered if May wants to drop Brexit consequences in the lap of a Labour govt then watch them voted to oblivion.</t>
  </si>
  <si>
    <t>RT @abermans: On June 23rd 2016 I voted to LEAVE the #EU.
NOT for parliament diluted REMAIN in EU.
RETWEET if you your vote today got PISS…</t>
  </si>
  <si>
    <t>RT @laurenceevans1: .@K69atie Agreed
Frustrating but clever timetable
Events since 23/6 heavily in favour of Brexit&amp;amp;have swayed the more se…</t>
  </si>
  <si>
    <t>I knew I can rely on the Supreme Court!!!!! 🎉🎉🎉🍾🍾🍾👌🏽👌🏽👌🏽🙌🙌🙌 #Article50 #Brexit #SupremeCourt</t>
  </si>
  <si>
    <t>Get ready for Brexit 2 - Plan your response to the identified risks and opportunities #3StepstoBrexit https://t.co/yOWxB56ipo</t>
  </si>
  <si>
    <t>RT @DanLucas86: If the highest British Court upholding a 600-year-old British law isn't proof Brexit works then I don't know what is</t>
  </si>
  <si>
    <t>News: Parliament Approval Required Before UK Can Trigger Brexit, Top Court Rules https://t.co/ucVnKjMlYK</t>
  </si>
  <si>
    <t>RT @Harkaway: So: say it loud. Dear @UKLabour: WE NEED A LABOUR BREXIT MANIFESTO NOW. Before May can define terms.</t>
  </si>
  <si>
    <t>UK200Group news- #SupremeCourt Judgement is Unlikely to Delay Brexit Significantly @spcwalks1 @pos… https://t.co/FUNcTnUbgU</t>
  </si>
  <si>
    <t>BBC News - Brexit: Supreme Court says Parliament must give Article 50 go-ahead https://t.co/1IVoyTh5DT</t>
  </si>
  <si>
    <t>RT @JohnnySRich: What does the Supreme Court ruling mean for Brexit? As ever, @JolyonMaugham provides clarity https://t.co/03gl28vIm6</t>
  </si>
  <si>
    <t>RT @grahambsi: Wise words from Ken Clarke and a warning from Nissan. #Brexit would be a disaster for Britain. Thanks to @guardian for this…</t>
  </si>
  <si>
    <t>Government loses Brexit vote appeal - BBC News https://t.co/k6j7doWr2p</t>
  </si>
  <si>
    <t>El Supremo del Reino Unido dictamina que el Parlamento debe autorizar el 'brexit' https://t.co/Xez4ziiAO9</t>
  </si>
  <si>
    <t>@JohnRentoul @IndyVoices as soon as @tonyblairoffice makes a comeback Brexit will not happen</t>
  </si>
  <si>
    <t>RT @JohnRentoul: Supreme Court tomorrow ought to embarrass May but will expose Labour's split instead. My Sunday article @IndyVoices https:…</t>
  </si>
  <si>
    <t>RT @Law_and_policy: Had Theresa May just got on with Brexit after High Court defeat, she would have an A50 Act by now.
Only herself to bla…</t>
  </si>
  <si>
    <t>Retweeted Law and policy (@Law_and_policy):
Had Theresa May just got on with Brexit after High Court defeat, she... https://t.co/VxD1Jq9Iib</t>
  </si>
  <si>
    <t>RT @StevenAgnew: Despite Supreme Court ruling that UK Govt doesn't have to accept views of devolved regions, it both can and should #Brexit…</t>
  </si>
  <si>
    <t>Reaktioita Britannian Brexit-ratkaisuun – Skotlanti haluaa sanoa sanansa https://t.co/ml6yuUSF0Q
Monet tahot Britanniassa ja eri puolilla…</t>
  </si>
  <si>
    <t>RT @DavidJo52951945: The Supreme Court by ruling for remain will lead to a flood of legal cases by remainers to delay &amp;amp; water down Brexit,e…</t>
  </si>
  <si>
    <t>More hurdles for Brexit https://t.co/YFRpvup8CW https://t.co/gLl5wIjEL4</t>
  </si>
  <si>
    <t>RT @RCorbettMEP: Labour MP puts forward bill to allow a referendum on the final #Brexit deal, giving people the final say:
https://t.co/bUB…</t>
  </si>
  <si>
    <t>Верховный суд Британии запретил правительству запускать Brexit без согласия парламента https://t.co/eyWBKqPaQz</t>
  </si>
  <si>
    <t>RT @nickreeves9876: The #EURef didn't need a super-majority because it was advisory, but the government deceived people into believing it w…</t>
  </si>
  <si>
    <t>RT @fmwales: Together with the leader of Plaid Cymru Leanne Wood I have published a plan for Wales as UK plans to leave the EU https://t.co…</t>
  </si>
  <si>
    <t>Expats living in LIMBO' Britons in Spain may be forced home as Brexit is 'crowning jewel' - https://t.co/GwbXvvDFYl https://t.co/xtw1atlfjT</t>
  </si>
  <si>
    <t>RT @AngrySalmond: Who'd have guessed that a Brexit draped in Union Jacks, arrogance and stupidity would lead to a second Scottish independe…</t>
  </si>
  <si>
    <t>DAX am Mittag nach Brexit-Urteil im Plus https://t.co/BFKEuwjrGe https://t.co/GMOcVYIVww</t>
  </si>
  <si>
    <t>RT @ReutersBiz: BREAKING: UK Supreme Court rules that government requires parliamentary assent to start #Brexit process https://t.co/aRKayu…</t>
  </si>
  <si>
    <t>@n0pun1ntend3d @SkyNews what if Parliament decides against Brexit I.e not trickering article 50 ?</t>
  </si>
  <si>
    <t>New post: "Brexit claimant Gina Miller hopes court ruling ends abuse" https://t.co/dSHh8GIA5p</t>
  </si>
  <si>
    <t>Brexit : la Cour suprême a tranché, le Parlement devra être consulté https://t.co/c9aYMHib84 via @latribune #fese  #UE27</t>
  </si>
  <si>
    <t>RT @NPR: U.K. Parliament Must Trigger Brexit, High Court Says, Dealing Setback To May https://t.co/EyQbBo7es3</t>
  </si>
  <si>
    <t>Pounds falls after judges end prospect of Brexit block | Daily Mail Online https://t.co/er1AQnUMeN ➜… https://t.co/vTwQFPvU8z</t>
  </si>
  <si>
    <t>Nicola Sturgeon loses battle to block Brexit | Daily Mail Online https://t.co/3q44MD5Vr8 ➜ https://t.co/P0YQoiKvej https://t.co/n5RMhqBefl</t>
  </si>
  <si>
    <t>RT @UKSupremeCourt: If you are experiencing issues viewing today's Article 50 Brexit judgment &amp;amp; summary please try this link https://t.co/m…</t>
  </si>
  <si>
    <t>Nicola Sturgeon using Brexit to get another referendum,doesnt except brexit or no vote to separate Scotland vote, f*** y** bitch.</t>
  </si>
  <si>
    <t>Le #Parlement britannique devra approuver l'#activation du #Brexit #UE #socialmedia https://t.co/cBarf5l2Yo https://t.co/MBOFx0lO4h</t>
  </si>
  <si>
    <t>RT @BBCPolitics: Gina Miller on Brexit ruling: 'Parliament alone is sovereign' https://t.co/wvgsIzSHM5</t>
  </si>
  <si>
    <t>Brexit is a very long phoney war. Months arguing endlessly about process. #bbcdp</t>
  </si>
  <si>
    <t>RT @johnthejack: Brexit is a very long phoney war. Months arguing endlessly about process. #bbcdp</t>
  </si>
  <si>
    <t>RT @EditoraFUNGLODE: Con el #Brexit se debate la situación política de Europa. Bernard Cassen analiza las ventajas y desventajas de la UE h…</t>
  </si>
  <si>
    <t>Gina Miller, the lead claimant of the challenge against the government on Article 50, stated that Brexit… https://t.co/tRLWujRzDj #ausnews</t>
  </si>
  <si>
    <t>RT @MichelleDewbs: This #Brexit challenge shows how underprepared gov was for #Brexit. They didn't think it would happen. That ignorance in…</t>
  </si>
  <si>
    <t>Правительство Британии разочаровано решением Верховного суда по Brexit https://t.co/ruDljZwM5N</t>
  </si>
  <si>
    <t>RT @LughLightning: Labour join forces with the Tories to stop Holyrood from having a say over Brexit... https://t.co/LXuPLNm97q by #Deasbad…</t>
  </si>
  <si>
    <t>UK court says PM must get parliament approval to trigger Brexit - https://t.co/NSoLlRNfkZ #breakingnews</t>
  </si>
  <si>
    <t>Правительство Британии разочаровано решением Верховного суда по Brexit https://t.co/g0Q5eZNo2N</t>
  </si>
  <si>
    <t>RT @ProUdin2016: @thomasbrake @trevdick @GOVUK Majority of businesses wanted the UK to stay in. Pretending that #brexit is for business is…</t>
  </si>
  <si>
    <t>U.K. Government Loses Brexit Court Fight — Does it Matter? https://t.co/95Y4TyiPZ5</t>
  </si>
  <si>
    <t>Den britiske regering står fast på Brexit-start i marts https://t.co/rWostXVko7 #nyheder #News</t>
  </si>
  <si>
    <t>Expats living in LIMBO' Britons in Spain may be forced home as Brexit is 'crowning jewel' - https://t.co/hUNsFWVtYx https://t.co/E9Up1Wos98</t>
  </si>
  <si>
    <t>Government loses Brexit appeal and MPs must vote on Art 50.</t>
  </si>
  <si>
    <t>Supremo de Reino Unido decide que Brexit deberá ser aprobado por el Parlamento https://t.co/KPtnaoGD3C vía finanzasdigital</t>
  </si>
  <si>
    <t>https://t.co/3y8cbK2sQp</t>
  </si>
  <si>
    <t>Microsoft could axe UK expansion plans if there are post-Brexit trade tariffs https://t.co/UYdhbNIvfK</t>
  </si>
  <si>
    <t>Brexit: What we know, writes Dario Thuburn.  https://t.co/gA3fAaMLEd</t>
  </si>
  <si>
    <t>RT @rafay_alam: #Brexit judgment a victory for many, but also of British judiciary against immense media pressure. Lessons for all.
https:…</t>
  </si>
  <si>
    <t>+ its support for getting on with the process of Brexit to the timetable we have set out," spokesman said.  (2/2)</t>
  </si>
  <si>
    <t>RT @legalcheek: Brexit legal challenge: the Supreme Court has ruled IN FAVOUR of the claimants Gina Miller by majority of 8 to 3 🇪🇺</t>
  </si>
  <si>
    <t>Правительство Британии разочаровано решением Верховного суда по Brexit https://t.co/fJttyMet0Q</t>
  </si>
  <si>
    <t>Brexit secretary Rt Hon David Davis MP to speak in the Commons at 12:30.</t>
  </si>
  <si>
    <t>RT @RedHotSquirrel: Brexit secretary Rt Hon David Davis MP to speak in the Commons at 12:30.</t>
  </si>
  <si>
    <t>Supreme Court rules MPs must vote on triggering Brexit: Judges rule by 8 to 3 that parliament must be consulted… https://t.co/oRCNigxDHp</t>
  </si>
  <si>
    <t>#UKIP and its MEPs should be working flat out on reviewing the legislation covered by 'The Great Repeal Bill' (EU Continuity Bill). #brexit</t>
  </si>
  <si>
    <t>RT @afpfr: Un obstacle de plus sur la route du Brexit https://t.co/tvwCW6JADZ #AFP https://t.co/AcBaTL58T3</t>
  </si>
  <si>
    <t>@youngian67 @Bloke_On_A_Bike @redskinsfanuk @sdonnan @SkyNews Reform would have been preferable to Brexit. But EU has no appetite for reform</t>
  </si>
  <si>
    <t>RT @sunny_hundal: This is what Labour hopes to achieve with amendments to triggering of Article 50. Finally, some clarity https://t.co/l7vX…</t>
  </si>
  <si>
    <t>RT @michaelkeegan14: UK tech industry not immune to Brexit, trade group warns https://t.co/RziXJvlBct</t>
  </si>
  <si>
    <t>RT @techUK: Today techUK launches a major new report on the impact of Brexit alongside a set of priority asks to UK Government https://t.co…</t>
  </si>
  <si>
    <t>Brexit: Supreme Court says Parliament must give Article 50 go-ahead https://t.co/BqNLPQOcDm</t>
  </si>
  <si>
    <t>RT @Harryslaststand: Brexit: supreme court rules government cannot trigger article 50 without act of parliament – live https://t.co/SwvQfiz…</t>
  </si>
  <si>
    <t>RT @BenPBradshaw: I will not vote to destroy jobs and prosperity in #Exeter &amp;amp; the wider South West with a hard Tory #brexit. I will vote ag…</t>
  </si>
  <si>
    <t>.@MalmstromEU: "trade agreements take time"
#Brexit</t>
  </si>
  <si>
    <t>Un obstacle de plus sur la route du Brexit - https://t.co/GJaZBMfak1</t>
  </si>
  <si>
    <t>@LibDems What is the point of vote if everyone votes with govt? Clear as day that Brexit is not going to b good esp for places like Lincs</t>
  </si>
  <si>
    <t>Slovak artists paint giant Brexit 'goodbye' on frozen lake https://t.co/RaeizJbn5H</t>
  </si>
  <si>
    <t>The only downside to the #SupremeCourt ruling is it gives the vacuous talking heads more to witter on about #brexit #MoveOnNothingToSeeHere</t>
  </si>
  <si>
    <t>Правительство Британии разочаровано решением Верховного суда по Brexit</t>
  </si>
  <si>
    <t>@nickeardleybbc @NicolaSturgeon Why don't you do something positive Nicola and work towards stopping #Brexit happening across the UK?</t>
  </si>
  <si>
    <t>Fib-Dems helped tories drive down wages and conditions for 5 years - 16 million with less than £100 in the bank -… https://t.co/UHnoVYSx4j</t>
  </si>
  <si>
    <t>RT @cassiuskerrigan: Fib-Dems helped tories drive down wages and conditions for 5 years - 16 million with less than £100 in the bank -  the…</t>
  </si>
  <si>
    <t>UK government loses Brexit case, must consult Parliament on EU exit (from @AP) https://t.co/Bot53HDEcj</t>
  </si>
  <si>
    <t>RT @SarionBowers: Russell group takes more ERC funding than all of Germany #heofe #brexit https://t.co/He9BcmKSh6</t>
  </si>
  <si>
    <t>RT @jamesconwayrtfc: Supreme Court ruling
https://t.co/KYmo7hVtyh</t>
  </si>
  <si>
    <t>RT @jamesconwayrtfc: HARD BREXIT IS BREXIT.
SOFT BREXIT MEANS NOT LEAVING THE EU.
I KNOW WHAT THE CONTRACT I SIGNED ON JUNE 23rd SAID.
htt…</t>
  </si>
  <si>
    <t>Φρένο στο Brexit από το Ανώτατο Δικαστήριο της Βρετανίας - https://t.co/p9QypsUvqE https://t.co/RjV1karhjb</t>
  </si>
  <si>
    <t>@BorisJohnson 37% in an advisory referendum, that did not specify HARD/CLEAN Brexit is not the 'Will of the people. #brexitshambles</t>
  </si>
  <si>
    <t>BUM! #brexit https://t.co/jo6d4k99wD</t>
  </si>
  <si>
    <t>No comment by Sturgeon on GP shortages but her &amp;amp; her cronies going on about Brexit ruling, says it all about her st… https://t.co/qmOthDpckJ</t>
  </si>
  <si>
    <t>@George_Osborne  Brexit Stir fry on the menu</t>
  </si>
  <si>
    <t>UK: Brexit suit about legal process, not politics – Gina Miller after Supreme Court victory https://t.co/YQPyAnE301</t>
  </si>
  <si>
    <t>https://t.co/IWrV3Vprgu  Unhelpful use of language here:  'gloat' 'contempt' - so emotive, so divisive.</t>
  </si>
  <si>
    <t>UK Supreme Court says PM Theresa May must get parliament approval to trigger Brexit https://t.co/CWrQrCWYMD via @TOIWorld</t>
  </si>
  <si>
    <t>Britain tells EU: end-March deadline to trigger Brexit will stick - minister https://t.co/n6HogLsEhB</t>
  </si>
  <si>
    <t>RT @AlexTaylorNews: Énorme défaite pour Th May qui voulait imposer sa vision du Brexit sans les députés. 
La Cour Suprême vient d'en décide…</t>
  </si>
  <si>
    <t>RT @lemondefr: Le Parlement britannique devra être consulté sur l’activation du Brexit, confirme la Cour suprême https://t.co/D6YwFdKwkc</t>
  </si>
  <si>
    <t>UK: Brexit suit about legal process, not politics – Gina Miller after Supreme Court victory https://t.co/3pAV1kKRuO</t>
  </si>
  <si>
    <t>The most ridiculous thing I've ever heard...Lyanna's take on England's #BREXIT vote. https://t.co/cwyn4Da6Xm</t>
  </si>
  <si>
    <t>RT @BBCBreaking: .@LibDems say they'll oppose Article 50 legislation unless final #Brexit deal is put to public vote
https://t.co/e5Gs2Qwt…</t>
  </si>
  <si>
    <t>RT @NatEntNet: Promoting fair finance for a post Brexit economy – get inspired at @resp_finance 2017 in #Cardiff https://t.co/Xqnfwgkfq7</t>
  </si>
  <si>
    <t>RT @bbc5live: #Brexit decision: LibDem MP @thomasbrake tells #5liveDaily he will vote against Article 50 because he doesn't want to "damage…</t>
  </si>
  <si>
    <t>RT @RedStateMojo: Make Britain Great Again: Brexit Already. 🇬🇧  https://t.co/105JGKD92o</t>
  </si>
  <si>
    <t>RT @missingsleep: Worried about house prices after Brexit? https://t.co/KNp0vZgrmI</t>
  </si>
  <si>
    <t>Does today's #supremecourt ruling mean further delays for #Brexit? More short term uncertainty, at least https://t.co/mn7Ow9iPET #ukeconomy</t>
  </si>
  <si>
    <t>@UKLabour are you reading this? Have you gone into complete melt down? Wake up and offer a credible OPPOSITION! https://t.co/NkgSpTcvsd</t>
  </si>
  <si>
    <t>@TobyChopra @elena_gualtieri @GreenwichLibDem EU wants UK to cancel Brexit. If UK Parl asked them to stop a50 process surely they would?</t>
  </si>
  <si>
    <t>@brigethemidget @Lucan07 #Frexit #DeIslamise #Brexit Agreed, National Socialism, Socialism, Communism, are all the… https://t.co/in1YDfyz1L</t>
  </si>
  <si>
    <t>Ich mag das @YouTube-Video: https://t.co/jJjEl0RDsp https://t.co/1q2isJ2nVl Trader Hotspots: "Brexit" - war da was?</t>
  </si>
  <si>
    <t>UK government must seek vote in parliament before starting #Brexit process: Supreme Court https://t.co/jFwIgxzYFx</t>
  </si>
  <si>
    <t>@Open_Britain @UKIPNFKN @ChukaUmunna ANY Brexit deal will do that. So why go with A50? It's not rocket science.</t>
  </si>
  <si>
    <t>MPs react to Supreme Court ruling giving them veto powers over Brexit https://t.co/xJkTW5uiyj https://t.co/Ez07uXQtFv</t>
  </si>
  <si>
    <t>Parliament must have vote on whether UK government can start Brexit process... https://t.co/jBeM3bLfti by #BBCBreaking via @c0nvey</t>
  </si>
  <si>
    <t>RT @RipleyofAlbion: #Labour allowed mass immigration to secure their political base.They'll do anything to aid #EU negotiators &amp;amp; sabotage a…</t>
  </si>
  <si>
    <t>The Trump/Brexit camps seem to be the result of highly repressed people realising it's ok to have emotions, but no idea what to do with them</t>
  </si>
  <si>
    <t>Parliament must have vote on whether UK government can start Brexit process... https://t.co/dqMsWBWAQU by #dreynders via @c0nvey</t>
  </si>
  <si>
    <t>@VictoriaLIVE   brexit not poverty. LP are responsible for making sure ,using every possible strategy,  that the poor are not made poorer</t>
  </si>
  <si>
    <t>RT @MarcherLord1: Ken Clarke on #r4today: "Brexit will be forced on Parliament by the tyranny of the majority"
No Ken, it's called 'a demo…</t>
  </si>
  <si>
    <t>MPs react to Supreme Court ruling giving them veto powers over Brexit https://t.co/qH0ixmkUcV https://t.co/OXoMmLIkyQ</t>
  </si>
  <si>
    <t>brexit is so endlessly amusing ...</t>
  </si>
  <si>
    <t>#Trump, #Brexit e il “libero mercato” cinese segnano la fine della storia https://t.co/URIYpNnNvN https://t.co/EX76kb88Vx</t>
  </si>
  <si>
    <t>@Stifanovich @JayRobCar @Keir_Starmer piffle. Majority of labour members voted against Brexit.</t>
  </si>
  <si>
    <t>RT @EfremGa: Discussing with @MalmstromEU on #EUTrade #Brexit at @Bruegel_org https://t.co/e0wzcF4iVa</t>
  </si>
  <si>
    <t>Brexit - Britisches Parlament darf mitentscheiden - Politik - Süddeutsche.de https://t.co/ER8SB0VKSb via @SZ</t>
  </si>
  <si>
    <t>RT @NorgePrivacy: Brexit - Britisches Parlament darf mitentscheiden - Politik - Süddeutsche.de https://t.co/ER8SB0VKSb via @SZ</t>
  </si>
  <si>
    <t>#NEWS Government looses supreme court case over article 50 #Brexit 
https://t.co/ynLmNnjdJm</t>
  </si>
  <si>
    <t>Правительство Британии разочаровано решением Верховного суда по Brexit: Правительство Великобритании разочаровано решением… #НовостиРоссии</t>
  </si>
  <si>
    <t>RT @NewsJunkieJon: Sterling dips after UK Supreme Court rules on Brexit: LONDON, Jan 24 (Reuters) - Sterling f.. #hot #stocks #news https:/…</t>
  </si>
  <si>
    <t>RT @WendyPettifer: Yippee Supreme Court rules UK Parl must pass Act to trigger Brexit. Although only delays inevitable a stroke for democra…</t>
  </si>
  <si>
    <t>Supreme Court ruling: Will it mean a second referendum? https://t.co/xa3BGPdped</t>
  </si>
  <si>
    <t>RT @BritishVogue: Gina Miller explains what spurred her to pursue a legal challenge over who had the right to trigger Article 50: https://t…</t>
  </si>
  <si>
    <t>Brexit campaign at SOAS falters after first 946 leaflets distributed</t>
  </si>
  <si>
    <t>#News #MostRecent Brexit claimant Gina Miller hopes court ruling ends abuse https://t.co/qh7Qa0YDsZ via @CNN</t>
  </si>
  <si>
    <t>The comparisons of Trump and Brexit only go so far. https://t.co/fWkGpddDfp</t>
  </si>
  <si>
    <t>RT @Nigel_Farage: Is David Davis saying we will have free movement until 2021? If so, that is not acceptable. https://t.co/salg1DRHvB</t>
  </si>
  <si>
    <t>RT @DavidJo52951945: Britain doesn't care what the EU thinks or what it has to say anymore https://t.co/aZyYvTpaaL</t>
  </si>
  <si>
    <t>RT @2tweetaboutit: If we can cope with WW2 we can cope with Brexit, says David Davis  https://t.co/CBRCCE2jK8 via @MailOnline</t>
  </si>
  <si>
    <t>Oddiali sa brexit? A dá sa mu ešte zabrániť? (otázky a odpovede) https://t.co/wJTV9mIUOR</t>
  </si>
  <si>
    <t>Правительство Британии разочаровано решением Верховного суда по Brexit https://t.co/8CIXkyW6is</t>
  </si>
  <si>
    <t>MPs react to Supreme Court ruling giving them veto powers over Brexit https://t.co/ZnjQk6DqQk https://t.co/7Pq0GXjWDu</t>
  </si>
  <si>
    <t>RT @CommonsEd: Tomorrow we're at @ucl taking evidence on the impact of Brexit on higher education. Watch live from 9.15am here: https://t.c…</t>
  </si>
  <si>
    <t>Правительство Британии разочаровано решением Верховного суда по Brexit https://t.co/Ts46pv7B1U</t>
  </si>
  <si>
    <t>Brexit claimant Gina Miller hopes court ruling ends abuse https://t.co/tWDFvPdpEz #news</t>
  </si>
  <si>
    <t>RT @spectatorindex: BREAKING: UK Supreme Court rules that the government cannot initiate Brexit without parliament's approval</t>
  </si>
  <si>
    <t>Brexit claimant Gina Miller hopes court ruling ends abuse https://t.co/f8heQKFpxp https://t.co/ipwSffskYP</t>
  </si>
  <si>
    <t>@derekrootboy @faisalislam LP &amp;amp; Tories both split on Brexit but thought Keir Starmer was a @JeremyCorbyn4PM supporter so one of the goodies?</t>
  </si>
  <si>
    <t>@hugo4de We are not Brexit cats. We are European cats. Rosie and Rollo x https://t.co/G3pMcGYaZS</t>
  </si>
  <si>
    <t>RT @RosieandRollo: @hugo4de We are not Brexit cats. We are European cats. Rosie and Rollo x https://t.co/G3pMcGYaZS</t>
  </si>
  <si>
    <t>Rai News La Corte Suprema boccia la linea di Theresa May sulla Brexit: "Per uscire serve voto del Parlamento" Rai… https://t.co/SzWLUodsut</t>
  </si>
  <si>
    <t>askanews Corte suprema britannica: per la Brexit ci vuole il sì del Parlamento askanews Londra, 24 gen. (askanews)… https://t.co/V38LsGwXo9</t>
  </si>
  <si>
    <t>Brexit claimant Gina Miller hopes court ruling ends abuse https://t.co/PIFDGJlfwG https://t.co/qJxCTvCO6P</t>
  </si>
  <si>
    <t>I'd like a moratorium on the words/phrases 'establishment' 'out-of-touch' and 'unelected elite' - that schtik is getting old. #Brexit #leave</t>
  </si>
  <si>
    <t>LA NACION (Argentina) ¿Se retrasa el Brexit? Dictaminan que Theresa May no podrá avanzar sin el apoyo del… https://t.co/GSVZZkJdTD</t>
  </si>
  <si>
    <t>Ah John Whittingdale: yet another Tory who doesn't seem to like Parliamentary sovereignty or oversight. #Brexit… https://t.co/kgm2UA1PXz</t>
  </si>
  <si>
    <t>#IndyRef2 #SupremeCourt #Brexit #BrexitShambles #EVEL #BrexitMayhem #ScottishIndependence #AreYouYesYet… https://t.co/hyYKhcVXU3</t>
  </si>
  <si>
    <t>RT @st_pye: UCL-Ifri-UCC paper now out on energy-climate implications of #Brexit  https://t.co/R6MQLrCquj @UCL_Energy https://t.co/NndZ4chN…</t>
  </si>
  <si>
    <t>https://t.co/OFZY6x6WAz Labour Remainer Owen Smith vows that MPs are brave enough to STOP Brexit… https://t.co/z5iz3VYq79</t>
  </si>
  <si>
    <t>Labour Remainer Owen Smith vows that MPs are brave enough to STOP Brexit - https://t.co/POtZa53fEd https://t.co/ZmtzqFeftG</t>
  </si>
  <si>
    <t>ธนาคาร #HSBC ของ #อังกฤษ ประกาศจะปิดสาขาอีก 62 แห่งทั่วประเทศในปีนี้ หลังประกาศจะย้าย พนง ˜พันคนไปปารีสหลัง #Brexit https://t.co/eycqcBCJJr</t>
  </si>
  <si>
    <t>RT @ReutersIndia: BREAKING: UK government loses Brexit Article 50 case as Supreme Court dismisses its appeal</t>
  </si>
  <si>
    <t>Brexit tak jadi? Ke aku yang salah paham</t>
  </si>
  <si>
    <t>RT @BIUK_Tech: Microsoft could axe UK expansion plans if there are post-Brexit trade tariff https://t.co/DrM16LsLLp https://t.co/oWRafloNCu</t>
  </si>
  <si>
    <t>https://t.co/zkRdbSSKcA Labour Remainer Owen Smith vows that MPs are brave enough to STOP Brexit… https://t.co/DDzgwAkxjS</t>
  </si>
  <si>
    <t>Respect the people': Christian MPs give their verdict on the #SupremeCourt's Brexit ruling: https://t.co/eteZqeU8FQ https://t.co/6h091LM72w</t>
  </si>
  <si>
    <t>RT @jasesteve: @Captain_Brexit @mrjamesob yep. https://t.co/Q7JuwFPf2E</t>
  </si>
  <si>
    <t>"Who's in charge for the Brexit?" - "I don't know but Theresa may be".</t>
  </si>
  <si>
    <t>Just Pinned to NAIJA-SPACE: UK government loses Brexit court ruling - BBC News https://t.co/LoDTfmcXoy https://t.co/Ysg1ucj9OT</t>
  </si>
  <si>
    <t>RT @WorkingTitleNRW: We are trying our best to counter-act 'Brexit' but price increases have sadly already begun. It's so important that yo…</t>
  </si>
  <si>
    <t>RT @ajplus: European far-right leaders convened in Germany, praising Brexit and the election of President Donald Trump. https://t.co/bBvXut…</t>
  </si>
  <si>
    <t>@AFP_Londres @Jackdelux Après fermiers et politiques, Karine Le Marchand s'occupe du #Brexit et veut rabibocher UK et EU 😂 #ressemblance</t>
  </si>
  <si>
    <t>@declan044 Such a democratic result will lead to the break of UK itself. Brexit was a moment of anger because of growing radical Islamists</t>
  </si>
  <si>
    <t>RT @Telegraph: A clear warning shot that the PM does not intend to be blown off course by the Supreme Court ruling https://t.co/lk6OtvCouK…</t>
  </si>
  <si>
    <t>Public opinion #brexit #SupremeCourt #EU #judgment #Article50 #cake #protest #protester https://t.co/Byuk54u1gc</t>
  </si>
  <si>
    <t>@baldnunn ah the favourite retort of the brexiter. What don't I understand petal? That we've prevented the government doing this by itself?</t>
  </si>
  <si>
    <t>RT @jeremycorbyn: Labour will seek to amend the Article 50 Bill to prevent the Conservatives using Brexit to turn Britain into a bargain ba…</t>
  </si>
  <si>
    <t>If they really want British businesses to thrive, our MPs should block Brexit https://t.co/gJyF8k3N0o</t>
  </si>
  <si>
    <t>RT @Svinka_Masha: How to create #heatmap in #R(shows where #immigrants in #UK are)Which areas voted #Brexit again?https://t.co/saCJ72UaH6 #…</t>
  </si>
  <si>
    <t>British Supreme Court gives landmark ruling on "Brexit" https://t.co/f9G4XLYol7</t>
  </si>
  <si>
    <t>@tettig @jeremycorbyn And what should Labour MP's in #Brexit voting areas do? JC already tried to invoke 3-line whip not to oppose A50.</t>
  </si>
  <si>
    <t>RT @moreyone: QUENTIN LETTS on Richard Branson's Brexit-busting plans https://t.co/5c7gWF7L4x @MailOnline how can a tax exile be allowed to…</t>
  </si>
  <si>
    <t>RT @TomFromThePool: Press won't mention it, but Corbyn is playing an absolute blinder over Brexit. 4D chess! May is desperate to get Labour…</t>
  </si>
  <si>
    <t>@marinsdad @AndersPFC Brexit schmexit</t>
  </si>
  <si>
    <t>That'll go down well ... #Brexit https://t.co/DDHBfDBfVf</t>
  </si>
  <si>
    <t>RT @oconnoos: @joannaccherry highlights to @trussliz that triggering #art50 will have implications for rights and freedoms of people in Sco…</t>
  </si>
  <si>
    <t>RT @theSNP: 📝 A hard Tory #Brexit risks 80,000 jobs in Scotland. 
✍️ If you think Scotland's voice must be heard, sign here: https://t.co/…</t>
  </si>
  <si>
    <t>RT @keesdekortbnr: Die #Brexit wordt één grote chaos en gaat niet goed eindigen, voorspelt Kees de Kort in zijn column: https://t.co/eRYn8W…</t>
  </si>
  <si>
    <t>@jeremycorbyn please encourage MPs to vote against Article 50. The whole ref was a mess and the country was lied to. Brexit is a disaster.</t>
  </si>
  <si>
    <t>Brexit will destroy Britain. Brussels will make an example of us with shitty trade deals to warn others from leaving the EU #Article50</t>
  </si>
  <si>
    <t>RT @2053pam: #GinaMillar a rich foreigner and 8 elitist judges decide to ignore 17.4 million people who won the referendum, its time for ac…</t>
  </si>
  <si>
    <t>RT @RonsNewsFeed: BREXIT ON THE BRINK https://t.co/uYwe7LsRk3 https://t.co/WidCM0g1Pg</t>
  </si>
  <si>
    <t>RT trendinaliaBR: ⒍ #FevereiroTaLogoAiEeu
⒎ JIMIN DE CABELO ROSA
⒏ Brexit
⒐ BANG DIRECTIONERS
⒑ Secretaria de Saúde
2017/1/24 09:56 BRST</t>
  </si>
  <si>
    <t>RT @themomentumco: #TheMomentum ศาลสูงสุดของอังกฤษตัดสิน การเจรจา #Brexit ต้องได้รับการอนุมัติจากรัฐสภาก่อน https://t.co/Zn89Ycy4IA https:/…</t>
  </si>
  <si>
    <t>@MagnaCartaRules I'm a scientist, and see the huge harm #brexit is doing to our future, I'll vote for anyone who opposes the madness</t>
  </si>
  <si>
    <t>"Brexit claimant Gina Miller hopes court ruling ends abuse"The London-based businesswoman who won a landmark Brexi… https://t.co/UGDzIfmsQE</t>
  </si>
  <si>
    <t>RT @PaulTwinn: Labour say it will try to amend the Article 50 Bill to prevent the Gov't turning Brexit "into a bargain basement tax haven"…</t>
  </si>
  <si>
    <t>@andyjones1105 Supreme Court confirmed sovereignty of Parliament. Did not rule on Brexit. Leavers called for sovereignty yet still moaning.</t>
  </si>
  <si>
    <t>En Estado Plurinacional se construye futuro contando con todas las naciones. Reino Unido excluye en BREXIT a Escocia, Gales y Norte Irlanda</t>
  </si>
  <si>
    <t>Supreme Court rules MPs must vote on triggering Brexit https://t.co/NjNN2FjiJ2 via @FT</t>
  </si>
  <si>
    <t>RT @natalieben: #Brexit Judges have defended our right to #takebackcontrol-not leave it to undemocratic government with 24% support https:/…</t>
  </si>
  <si>
    <t>Why's brexit trending again?</t>
  </si>
  <si>
    <t>@cathyby be any punishment involved.  The EU is on very shaky ground. Causing fuss over #Brexit when there's no need is too dangerous.</t>
  </si>
  <si>
    <t>Slovak artists paint giant Brexit 'goodbye' on frozen lake
https://t.co/AEKkhtZOAZ</t>
  </si>
  <si>
    <t>Brexit: Αντιδράσεις από τη Σκωτία για την απόφαση του Ανώτατου Δικαστηρίου https://t.co/QLP8N5GlYC</t>
  </si>
  <si>
    <t>RT @beccabeitris: "We might have won Eurovision if it weren't for that pesky Brexit!" *shakes fist*</t>
  </si>
  <si>
    <t>RT @abermans: #Farage believes establishment wouldn't dare vote against leaving.
Why? Today we seen what #Brexit sabotage looks like!
Expe…</t>
  </si>
  <si>
    <t>RT @ReportUK: "Just ACCEPT it!" Moaning Nick Clegg told to move on as he bashes Brexit in BBC interview. https://t.co/c6GG8TTrqD</t>
  </si>
  <si>
    <t>RT @voxdotcom: How racism and immigration gave us Trump, Brexit, and a whole new kind of politics: https://t.co/wBSkxrwcdR</t>
  </si>
  <si>
    <t>RT @VictoriaLIVE: Government loses its challenge, by majority of 8 to 3, &amp;amp; cannot trigger Brexit without Parliament
Here’s the announcemen…</t>
  </si>
  <si>
    <t>RT @MurffyJohn: @POTUS LET @theresa_may visit include how to set Biafra #referendum from Nigeria #Brexit=Biafrexit #freeBiafra @IvankaTrump…</t>
  </si>
  <si>
    <t>Someone put Farron and Clegg in the middle of an ocean take EU lover Miller with them .Getting on my fucking nerves those 3 twats #brexit</t>
  </si>
  <si>
    <t>RT @labourlewis: I'm in Brussels today to make sure the government doesn't sell out on workers' rights in the Brexit negotiations. Hear mor…</t>
  </si>
  <si>
    <t>• "Even government is subject to the rule of law" That's all this is about, don't get ur hopes up for an overturning https://t.co/5vwUxZWOdz</t>
  </si>
  <si>
    <t>LongobardiM : #Brexit DiegoAEstevez "Tiene que ser consultado el parlamento" https://t.co/9GO7JbKPE3</t>
  </si>
  <si>
    <t>RT @JorgeFavaloro: LongobardiM : #Brexit DiegoAEstevez "Tiene que ser consultado el parlamento" https://t.co/9GO7JbKPE3</t>
  </si>
  <si>
    <t>RT @s_preval: @RussellRElliott @paulbooth6969 @timparamour @davidriddell The referendum is not binding. We have already seen damage that Br…</t>
  </si>
  <si>
    <t>2. Today Theresa May tried to stop Brexit coming under Parliamentary scrutiny. 
Does she actually believe in parliamentary democracy?</t>
  </si>
  <si>
    <t>RT @gedrobinson: 2. Today Theresa May tried to stop Brexit coming under Parliamentary scrutiny. 
Does she actually believe in parliamentar…</t>
  </si>
  <si>
    <t>all the other political parties are trying to change the result of brexit because they didn't like the result</t>
  </si>
  <si>
    <t>Gina Miller: the Brexit judgment isn’t a victory for me, but for our constitution https://t.co/wAlQsyhdCi</t>
  </si>
  <si>
    <t>El Supremo británico obliga a May a someter el Brexit a la aprobación del Parlamento https://t.co/VAaIw9sJ82</t>
  </si>
  <si>
    <t>RT @elboletinmadrid: El Supremo británico obliga a May a someter el Brexit a la aprobación del Parlamento https://t.co/VAaIw9sJ82</t>
  </si>
  <si>
    <t>RT @el_pais: Última hora |El Supremo británico decide que el Parlamento debe autorizar la activación del 'Brexit' https://t.co/GComwVF5YG</t>
  </si>
  <si>
    <t>@BBCBreaking So what? The protesters want to stop the democratic process where the majority voted and the courts are helping stall brexit?</t>
  </si>
  <si>
    <t>RT @_tonycloud_: To the 17.5million taxpayers who voted to #LeaveEU, Don't buy @Virgin. #DontBuyVirgin. #Brexit https://t.co/qhi3r4TuOh ple…</t>
  </si>
  <si>
    <t>#KissNews
#Brexit #UK https://t.co/AlpGhFDMg1</t>
  </si>
  <si>
    <t>RT @CarolineLucas: My response to the #SupremeCourt judgement. A blow for the Govt, and now down to opposition parties to stop an extreme B…</t>
  </si>
  <si>
    <t>RT @pierrepurseigle: #Brexit: Berlin business leaders unimpressed with UK's message https://t.co/5Ei0H5whjd</t>
  </si>
  <si>
    <t>RT @llenguacat: "Trump, #Brexit i el català al Parlament Europeu" l'article de @margapayola al blog del @diariARA https://t.co/ExtFIUXuyJ h…</t>
  </si>
  <si>
    <t>Britain tells EU: end-March deadline to trigger Brexit will stick - minister https://t.co/lngvegn3gb https://t.co/Wp1DzHQVy8</t>
  </si>
  <si>
    <t>Gina Miller: The woman behind the Brexit case https://t.co/9Vda9sdncD https://t.co/m6HBZBzQaO</t>
  </si>
  <si>
    <t>Brexit claimant Gina Miller hopes court ruling ends abuse https://t.co/MCUTcPSTq1 https://t.co/ZoWPIpTSI6</t>
  </si>
  <si>
    <t>Britain tells EU: end-March deadline to trigger Brexit will stick - minister https://t.co/4PBuuQjxpB</t>
  </si>
  <si>
    <t>RT @Brexit: There's little doubt that Article 50 will be triggered by Parliament, Hillary Benn says https://t.co/zYuyPmd1Wy https://t.co/Uu…</t>
  </si>
  <si>
    <t>RT @HannahB4LiviMP: If you want to express your opposition to Brexit and support for Scotland’s voice to be heard, sign here https://t.co/h…</t>
  </si>
  <si>
    <t>"But this is unelected judges stopping Brexit" 
That's just wrong. It's not true. https://t.co/karHdAUC7X</t>
  </si>
  <si>
    <t>[AW News] UK Supreme Court says PM May must get parliament approval to trigger Brexit via @ameborworld_com https://t.co/q7iSnt0Z46</t>
  </si>
  <si>
    <t>Brexit it will never happen, hard nor soft. The Parliament is going to have a free vote IMHO. That means they wouldn't exit. Media happy.</t>
  </si>
  <si>
    <t>RT @BBCNews: UK government doesn't need to consult Scotland, Wales or Northern Ireland on triggering #Brexit, Supreme Court rules https://t…</t>
  </si>
  <si>
    <t>RT @abermans: 54% of British adults felt that the decision to trigger Article 50, should rest with the PM.
#SupremeCourt #Brexit
https://…</t>
  </si>
  <si>
    <t>RT @CloughOlive: .
We Win!
The Supreme Court has shone a light on a dark Brexit.
Thank you. Thank you. Thank you.
https://t.co/OAuRRMS273</t>
  </si>
  <si>
    <t>#Pound bounces after #Brexit ruling https://t.co/vHExHEa5aV via @FinancialNews #Currency #Trading #Forex #UK</t>
  </si>
  <si>
    <t>@How_Upsetting i do suspect some tories are not for a hard brexit either and would consider voting it down</t>
  </si>
  <si>
    <t>RT @NicolaSturgeon: Serious contribution to the #Brexit debate from @LeanneWood and @fmwales https://t.co/POWY48kplb</t>
  </si>
  <si>
    <t>RT @DavidJo52951945: Scotland is dependent on the UK,almost 70% of Scottish exports go to the UK not to mention 800,000 Scots live here htt…</t>
  </si>
  <si>
    <t>RT @turingcop: Now Corbyn should stop being a government collaborator, or just stop #brexit</t>
  </si>
  <si>
    <t>RT @RadioTayNews: The Supreme Court has ruled that the UK Governement cannot trigger Article 50 to start #Brexit without a vote in Parliame…</t>
  </si>
  <si>
    <t>The latest The NYPOLFED Daily! https://t.co/Qogh92KK8Y #brexit</t>
  </si>
  <si>
    <t>RT @matttviews: Imbecile Dimwit Smith being rolled out as if in some way he represents "the people" when he hardly qualifies as a person hi…</t>
  </si>
  <si>
    <t>The UK government cannot trigger Brexit without an authorising act of parliament. https://t.co/Kz6XFjlhQD</t>
  </si>
  <si>
    <t>RT @BBCBreaking: UK government "disappointed" but will comply with Supreme Court #Brexit ruling, Britain's attorney general says https://t.…</t>
  </si>
  <si>
    <t>RT @WSJ: Where are those Brexit banking jobs going? Try Wroclaw https://t.co/q6TmbgAZoQ</t>
  </si>
  <si>
    <t>RT @38_degrees: 38 Degrees members have given their own ideas about what #Brexit should look like, read more here: https://t.co/33FvGxfhXy…</t>
  </si>
  <si>
    <t>I am in Scotland. The streets have erupted with fury over the Supreme Court saying Holyrood can't block Brexit… https://t.co/ccSanAumb2</t>
  </si>
  <si>
    <t>@ilovepiesme stuff like "If that £350m doesn’t go to the NHS, I will go mad. That’s why I voted to come out" https://t.co/pez9ErgOZ1</t>
  </si>
  <si>
    <t>LongobardiM: #Brexit DiegoAEstevez "Tiene que ser consultado el parlamento" https://t.co/RqIxACoAHK</t>
  </si>
  <si>
    <t>https://t.co/v5G3gWzXh8 Brexit: What are our demands? With guest speaker Lindsey German.10am Saturday 11th Feb, Wolverton.</t>
  </si>
  <si>
    <t>RT @cnnbrk: Britain's Supreme Court rules UK government must hold vote in parliament before beginning process of leaving the EU https://t.c…</t>
  </si>
  <si>
    <t>Gina Miller vindicated today.  As proud Brit (and someone with lots of Guyanese-British relatives) - thank you. https://t.co/u8JaZfbuhU</t>
  </si>
  <si>
    <t>RT @VictoriaLIVE: “I have been shocked by levels of personal abuse… for simply asking a legitimate question” – Gina Miller, who brought Bre…</t>
  </si>
  <si>
    <t>Pound ‘under some selling pressure’ following Brexit ruling https://t.co/zoWKHo8A0J #Irishbiz #Ireland</t>
  </si>
  <si>
    <t>El Parlamento británico debe autorizar el “brexit” https://t.co/mmFjcV458p #mundiales #portada</t>
  </si>
  <si>
    <t>RT @MhairiHunter: SNP Gov will continue to have a say on brexit via Joint Ministerial Committee. Today's decision just means the rest of Sc…</t>
  </si>
  <si>
    <t>So the Lib Dems are trying to force a second Brexit referendum  lol..... thankfully they have NO political power in this country ? lol 😂</t>
  </si>
  <si>
    <t>RT @BrianSpanner1: SNP Brexit Article Amendments.
50 Shades of Keech.</t>
  </si>
  <si>
    <t>referendum to confirm brexit terms might be a good idea? forces all sides to either pick terms that work or drop it https://t.co/8DO4l3kOMp</t>
  </si>
  <si>
    <t>RT @S0phieH: referendum to confirm brexit terms might be a good idea? forces all sides to either pick terms that work or drop it https://t.…</t>
  </si>
  <si>
    <t>RT @Clark_Barrett84: Should #Article50 legislation be opposed if the #Brexit deal is not put to a public vote?
*Please vote and RT, debate…</t>
  </si>
  <si>
    <t>Slovak artists paint giant Brexit 'goodbye' on frozen lake https://t.co/pytxFggLUw https://t.co/O4FEOYC0hN</t>
  </si>
  <si>
    <t>RT @MyFreedomNews: Slovak artists paint giant Brexit 'goodbye' on frozen lake https://t.co/pytxFggLUw https://t.co/O4FEOYC0hN</t>
  </si>
  <si>
    <t>RT @Passiontimes: 英國最高法院駁回政府上訴　啟動脫歐須先經國會批准 https://t.co/xrg1tENkTj #Brexit https://t.co/71RZ1J3jwY</t>
  </si>
  <si>
    <t>Due to #brexit Poland is trying to steal business from UK due to a united EU tackling the USA. https://t.co/OhcQxGFsyq</t>
  </si>
  <si>
    <t>RT @DrewJMcGowan: .@AlexSalmond: "Make no mistake. If @Theresa_May throws down the gauntlet [on #Brexit], @NicolaSturgeon will pick it up.…</t>
  </si>
  <si>
    <t>RT @AP_Noticias: #ULTIMAHORA: Corte Suprema británica dice que el gobierno no puede activar el Brexit sin un acto del Parlamento</t>
  </si>
  <si>
    <t>RT @lbassets: Mi artículo  sobre Trump y el Brexit: El quinto jinete del apocalipsis europeo; https://t.co/ji8FOJk4vV via @el_pais</t>
  </si>
  <si>
    <t>RT @simonquer: #bbcdp Gethins and the Jock Nats will do ALL it can to stop ANY Brexit! Scum of the highlands</t>
  </si>
  <si>
    <t>RT @EUVoteLeave23rd: #Boycott all #Virgin #companies! #RICHARDBRANSON IS TRYING TO DESTROY #BREXIT! UTTER #SCUM! https://t.co/46ieRmvIlk #B…</t>
  </si>
  <si>
    <t>RT @EUVoteLeave23rd: #TaxEVADER #RichardBranson saved millions in #tax by surrendering his #UK residency! NOW TRYING TO STOP #BREXIT! https…</t>
  </si>
  <si>
    <t>😆😆😆 ON A CONSTITUENCY BASIS IT WAS A BREXIT LANDSLIDE... M.P`S WILL VOTE TO EITHER  LEAVE THE E.U .....OR LEAVE WES… https://t.co/Nk3HNtl6hJ</t>
  </si>
  <si>
    <t>Now parliament, do your job! https://t.co/0cm6RoGEUc</t>
  </si>
  <si>
    <t>RT @AngieMeader: #Brexit ruling: The #SupremeCourt judgment in full' | via @telegraph https://t.co/4ZUfwNslRB</t>
  </si>
  <si>
    <t>#Brexit la Cour suprême du Royaume-Uni exige un vote du Parlement avant de décider de sortir de l'Union Européenne.</t>
  </si>
  <si>
    <t>Follow the Supreme Court judgement on Brexit live here https://t.co/uY69zkCB4J</t>
  </si>
  <si>
    <t>https://t.co/LLHHWUQCiR UK Supreme Court: Parliament Must Approve Brexit #allPolitics</t>
  </si>
  <si>
    <t>#fakenews #brexit https://t.co/pdpzDIVGoB</t>
  </si>
  <si>
    <t>Wrote this in way to help me gather all my thinking and feeling for the last 6 months and what it means for those... https://t.co/7KMpAYqoNu</t>
  </si>
  <si>
    <t>RT @ReutersLobby: ANALYSIS: Brexit plans unlikely to be slowed by Article 50 defeat https://t.co/q9Oth1AWzZ @miholden #SupremeCourt #art50…</t>
  </si>
  <si>
    <t>RT @ReutersLobby: UK Supreme Court says PM May must get parliament approval to trigger Brexit https://t.co/jDgEIsNNtC #SupremeCourt #Articl…</t>
  </si>
  <si>
    <t>#Article50 Brexit Challenge @CroftSolicitors delighted to win #SupremeCourt case @fairdealexpats… https://t.co/7hoXNzbPfb</t>
  </si>
  <si>
    <t>RT @kmtildsley: @wallaceme @Alichat66 Clearly there's a need for a Mohs-Brexit scale</t>
  </si>
  <si>
    <t>The Supreme Court just derailed Theresa May's Brexit plans https://t.co/vb4qEGSnMe</t>
  </si>
  <si>
    <t>RT @jembendell: Experts' verdict on UK's new Industrial Strategy? 
Window dressing. A bigger vision needed. 
https://t.co/MkrIEXHj52
@la…</t>
  </si>
  <si>
    <t>RT @CDE_USPCEU: La justicia obliga a @TheresaMay a pasar por el Parlamento para activar el #Brexit https://t.co/TExR0tPSaW vía @elpais_inter</t>
  </si>
  <si>
    <t>@WestmonsterUK ... #Article50 was and is a distraction. #EEA Act 1972 is surely way to go.
#brexit</t>
  </si>
  <si>
    <t>RT @boysaboys: You'll get your brexit, calm your tits, it'll take time to do properly, so stop calling everyone enemy of the people or othe…</t>
  </si>
  <si>
    <t>This. Plus... the Tories facilitated Brexit, ruining the very STEM subjects they favoured over the beleaguered Arts. https://t.co/flBNE0KqD0</t>
  </si>
  <si>
    <t>RT @DavidYankovich: I hope everyone is putting the pieces together.
Russia wanted Brexit to destabilize EU.
Russia wants US out of UN/NATO…</t>
  </si>
  <si>
    <t>THREAD -&amp;gt; #iainduncansmith is a lying liar who continues to Willfully mislead the public over #A50 #brexit… https://t.co/yxFyRK7w10</t>
  </si>
  <si>
    <t>Supremo Britânico: Brexit tem de ser desencadeado pelo Parlamento https://t.co/J6dmfslcXT</t>
  </si>
  <si>
    <t>@GOsborneGenius @Nigel_Farage No, we don't like the fact Parliament is full MPs that will use any opportunity to block Brexit!</t>
  </si>
  <si>
    <t>If the lords jobs depended on being voted in we'd had a different #Article50 #brexit ruling. No point showing how they voted. Can't get rid.</t>
  </si>
  <si>
    <t>RT @Ostrov_A: Last I checked, the Parliament serves at the will of the people, not other way around. The people had their say in the Refere…</t>
  </si>
  <si>
    <t>Thinking about establishing in the EU after Brexit? Read our opinion here:
 https://t.co/cwLqlsoeCO</t>
  </si>
  <si>
    <t>RT @jnpaquet: Wise MP Ken Clarke on #Article50 bill, today on BBC's @VictoriaLIVE, after decision of Supreme Court vs Gov.
#Brexit #Supreme…</t>
  </si>
  <si>
    <t>IDS was part of a government that passed legislation for an advisory referendum, so maybe go fuck yourself, Iain. 
#Article50 #Brexit</t>
  </si>
  <si>
    <t>History Tells Us What Will Happen Next With Brexit And Trump | The Huffington Post https://t.co/DnLeAWmwtL</t>
  </si>
  <si>
    <t>RT @EnglishScot4YES: It's either #indyref2 or #udi 
Those are the only options now. We have no consultation in UK. Only 1 MP out of 59 will…</t>
  </si>
  <si>
    <t>RT @LBC: This Leave voter wants MPs to vote for Brexit, even if it will harm their constituents. @mrjamesob has some thoughts https://t.co/…</t>
  </si>
  <si>
    <t>RT @WomaninHavana: Huge respect for Gina Miller, standing up to death threats &amp;amp; hatred. Here's her dignified response to SC jmnt.  https://…</t>
  </si>
  <si>
    <t>Bam, #Brexit https://t.co/5eAlejImHc</t>
  </si>
  <si>
    <t>RT @TerrySerio: Brexit ruling: Supreme Court judges defy Government and hand power to Parliament https://t.co/YqTIS4HmdP</t>
  </si>
  <si>
    <t>RT @Bristol4Europe: Well done sir. No mandate for hard Brexit. https://t.co/RwlyGnGGco</t>
  </si>
  <si>
    <t>Downing Street: nada ha cambiado y el Brexit empezará en marzo https://t.co/xcIdxZ4fSU informa @Amparopolo https://t.co/GSZnR13Nt3</t>
  </si>
  <si>
    <t>RT @expansioncom: Downing Street: nada ha cambiado y el Brexit empezará en marzo https://t.co/xcIdxZ4fSU informa @Amparopolo https://t.co/G…</t>
  </si>
  <si>
    <t>@ANCDinamarca Desværre, jeg er sat til at dække den britiske højesteretsafgørelse om Brexit. Men spændende afstemning!</t>
  </si>
  <si>
    <t>#Brexit Michel Barnier is chatting now with David Davis on the Supreme Court ruling (EC source). No Juncker / May phone call expected.</t>
  </si>
  <si>
    <t>@Ratillathehun @StirringTrouble @dawn_alderson Brexit is not enough. EU must be collapsed. Join with almost anyone to see it break up.</t>
  </si>
  <si>
    <t>RT @shoaibkbhatti: What was point of this going to the #SupremeCourt if labour aren't going to oppose it. How much money was wasted on this…</t>
  </si>
  <si>
    <t>@KevinMFeeney Oh I'm sure they have *ideas*, in the way that the man down the pub has some thoughts on negotiating Brexit.</t>
  </si>
  <si>
    <t>RT @Biagio960: Brexit 
In estrema sintesi
Una legge nazionale (o referendum)
non può modificare i Trattati internazionali
senza il voto…</t>
  </si>
  <si>
    <t>https://t.co/D0LCdLvyGv</t>
  </si>
  <si>
    <t>Lawyers; a hard left Marxist clique intent on undermining a govt with overwhelming 24% support
Heil Brexit  https://t.co/9Mpu3w0QCQ</t>
  </si>
  <si>
    <t>RT @PSPKatarina: Lawyers; a hard left Marxist clique intent on undermining a govt with overwhelming 24% support
Heil Brexit  https://t.co/…</t>
  </si>
  <si>
    <t>The #Brexit decision should have been left to the politicians in the first place. That's what they're paid for. @NoelGallagher was right.</t>
  </si>
  <si>
    <t>Poll: Is the Brexit vote forcing you to raise prices? https://t.co/E1VWRfm7Lw</t>
  </si>
  <si>
    <t>@adambanksdotcom the % saying there should be no Brexit at all is minuscule.</t>
  </si>
  <si>
    <t>@AllyFogg Half the electorate would be glad to avoid Brexit. Many others can be persuaded. You don't think economic crisis aids fascism too?</t>
  </si>
  <si>
    <t>@AllyFogg Why did 48% of those who voted opt for no Brexit at all then? They're suddenly persuaded by all the positive news and reactions?!</t>
  </si>
  <si>
    <t>RT @SkyNews: The Supreme Court says @theresa_may can't start #Brexit without asking parliament first https://t.co/XaYBawwvPO</t>
  </si>
  <si>
    <t>RT @MoAnsar: Huge questions yet to resolve. Scotland. Northern Ireland. Terms for Brexit. Do we now live with the lies and racism that trig…</t>
  </si>
  <si>
    <t>RT @tonysheps: Shall we just have another Brexit referendum? Maybe we could play rock, paper, scissors to decide. #Article50</t>
  </si>
  <si>
    <t>RT @TEnjeux: La Cour suprême britannique décrète que le vote du parlement sera nécessaire pour autoriser le Brexit https://t.co/iNZ8oIHJh9</t>
  </si>
  <si>
    <t>[AW News] UK Supreme Court says PM May must get parliament approval to trigger Brexit via @ameborworld_com https://t.co/QOKWyLqxBK</t>
  </si>
  <si>
    <t>Brexit tops European Financial Forum's agenda via @RTENewsNow LOUD APPLAUSE FOR KENNY💐 RIGHTS FOR EXPATS IMPORTANT  https://t.co/SUFfD0l6E8</t>
  </si>
  <si>
    <t>RT @NaraHodge: The sovereign British parliament taking back control should be hailed. Parliamentary authorisation will only increase legiti…</t>
  </si>
  <si>
    <t>@Theresa_May must be laughing her head off at the #Brexit campaigners as she got what she wanted from #SupremeCourt https://t.co/eoYtrop464</t>
  </si>
  <si>
    <t>RT @KTHopkins: Fifteen minutes until we get to find out where British sovereignty lies. The 12 or the 17.4 million #Brexit https://t.co/ch3…</t>
  </si>
  <si>
    <t>We are perfectly capable of picking crops. #BRexit #UK #UKyouth #CatholicYouth #ChristianYouth ALL faiths - JOBS #environment ✅</t>
  </si>
  <si>
    <t>And we are MORE than happy to reduce shipping, air &amp;amp; land fuel expenditure #waste. #sustainability #BRexit #UK MOVING forward. HARVESTING ✅</t>
  </si>
  <si>
    <t>RT @2tweetaboutit: SNP vow 50 amendments to Brexit bill as Supreme Court rules 'no need to consult Scotland' https://t.co/aDbdeCFrNB</t>
  </si>
  <si>
    <t>Interesting article - how university marketing is evolving post-Brexit. Some good points made.  https://t.co/8prWGS8kBg #LoveHE #HEmarketing</t>
  </si>
  <si>
    <t>UK government loses court challenge over Brexit vote https://t.co/H3VduBmgM8 #Eurobiz #Europe</t>
  </si>
  <si>
    <t>RT @nickreeves9876: #Brexit is helping Putin in his hybrid war against the EU &amp;amp; Western democracy.
Why is the government helping our countr…</t>
  </si>
  <si>
    <t>Sturgeon says SNP shld have a say on Brexit well you have and will.BUT no one has to listen and won't#SNP</t>
  </si>
  <si>
    <t>RT @AMcwalkies: Red-White and Blue Brexit? Just another reminder that Wales - the poorest country in the UK - is not represented in that fl…</t>
  </si>
  <si>
    <t>RT @RichardAENorth: Brexit: of customs, chickens and roosts - one of the much under-rated problems ... https://t.co/Wl1lWMl0X7 #Brexit
. ht…</t>
  </si>
  <si>
    <t>RT @PeteNorth303: It's the systems, stupid. 
https://t.co/UOHhqxjNQn
#Brexit https://t.co/H9SfNhOp5e</t>
  </si>
  <si>
    <t>RT @AngrySalmond: No Scottish veto on Brexit. UK heading out of the single market. Sturgeon threatened #IndyRef2 under such circumstances..…</t>
  </si>
  <si>
    <t>@jjbax The majority in the #referendum voted 4 #Brexit if the #SupremeCourt supported that democratic process it would not need ratification</t>
  </si>
  <si>
    <t>RT @truemagic68: A wonderful piece by Quentin Letts in the Mail ripping into Sir Richard Branson's subversive activity of financing a rever…</t>
  </si>
  <si>
    <t>@GatestoneInst @dazzer27manc27 no surprises there then.👻"Islamification of the World" objective continues despite Trump +BREXIT.🤔</t>
  </si>
  <si>
    <t>#trading #forex #binaryoptions #Pound bounces after #Brexit ruling  via @FinancialNews #Currency #Trading #Fore... - https://t.co/KtUbVhq2nB</t>
  </si>
  <si>
    <t>Be careful drawing extreme conclusions from narrow outcomes says @StevenErlanger of @nytimes #ESharpLive #brexit #USPresident @AdamsonPaul</t>
  </si>
  <si>
    <t>RT @NoelClehane: Be careful drawing extreme conclusions from narrow outcomes says @StevenErlanger of @nytimes #ESharpLive #brexit #USPresid…</t>
  </si>
  <si>
    <t>Local elections will tell how much the people are against their current MPs voting against Brexit. https://t.co/34ZUS4LiOV</t>
  </si>
  <si>
    <t>RT @catherinerusse2: Well done #SupremeCourt 👏🏼Now you really can have a say @ChukaUmunna There is hope! #brexit #Remain</t>
  </si>
  <si>
    <t>RT @NeilGrayMP: .@joannaccherry fantastic in articulating @theSNP position in reaction to #SupremeCourt decision on #brexit on @SkyNews wit…</t>
  </si>
  <si>
    <t>RT @storyvilled: For those who missed this article first time round, Gina Miller is a pretty damn impressive woman: https://t.co/n4MAoW38f3</t>
  </si>
  <si>
    <t>RT @DerryNow: SDLP Leader Colum Eastwood says Sinn Fein MPs should take their seats in Parliament to vote against Brexit https://t.co/A0mE9…</t>
  </si>
  <si>
    <t>RT @ReutersTV: British Supreme Court to rule on Brexit trigger https://t.co/OVDsDzdhyj https://t.co/ZKgNlComAZ</t>
  </si>
  <si>
    <t>New: The Supreme Court’s Brexit ruling explained in plain English https://t.co/C0A7N9dfav https://t.co/YFRl3XHEHC</t>
  </si>
  <si>
    <t>RT @rights_info: The @UKSupremeCourt will give its ruling in the Brexit case this morning. Here's the case explained in plain English https…</t>
  </si>
  <si>
    <t>Haha! So apparently UK's Supreme Court believes in second chances!
#BREXIT</t>
  </si>
  <si>
    <t>@nick_clegg It is good that we are following the path of further parliament sovereignty, as someone who support brexit I'm not complaining.</t>
  </si>
  <si>
    <t>RT @JohnHyde1982: I suspect the response to today's Supreme Court Brexit judgment will only highlight the need for more public legal educat…</t>
  </si>
  <si>
    <t>Corte Suprema de #ReinoUnido dictamina que el gobierno no puede activar el #Brexit sin consultar al Parlamento:… https://t.co/S5njSWvDGa</t>
  </si>
  <si>
    <t>UK government loses Brexit case, must consult Parliament https://t.co/uaCGSeLPWy via @TB_Times</t>
  </si>
  <si>
    <t>Court rules against government on Brexit - So what was achieved by having a Democratic Vote...  https://t.co/La2RNlt6xg</t>
  </si>
  <si>
    <t>Brexit kan vertraging oplopen. #ndnl https://t.co/5865suui9d</t>
  </si>
  <si>
    <t>LIVE: PM must seek MPs&amp;amp;#8217; approval to trigger Brexit  https://t.co/SkVYMgOFyq</t>
  </si>
  <si>
    <t>https://t.co/NQGvFGLCNG</t>
  </si>
  <si>
    <t>@naebD @Smicht Unless Brexit damages (middle) Scotland I can't see a yes majority. But it can take years for any ne… https://t.co/g8QsMIwGuw</t>
  </si>
  <si>
    <t>Supreme Court gives MPs a vote on Brexit – but who are the real winners, asks @stephenkb https://t.co/7TK9KdLHSY https://t.co/j3nrWiojTU</t>
  </si>
  <si>
    <t>We're talking to @StevenAgnew @GRobinsonDUP &amp;amp; @LSELaw about today's #SupremeCourt decision and what that could mean… https://t.co/B8IZeOLMC9</t>
  </si>
  <si>
    <t>RT @BBCTalkback: We're talking to @StevenAgnew @GRobinsonDUP &amp;amp; @LSELaw about today's #SupremeCourt decision and what that could mean for #B…</t>
  </si>
  <si>
    <t>RT @AnnEnglishRose: Theresa May 'interfered with crucial immigration report to play up benefits tourism' against all evidence https://t.co/…</t>
  </si>
  <si>
    <t>Brexit: o que derrota judicial de governo britânico significa para processo de saída da UE… https://t.co/YPJBr1HFuO</t>
  </si>
  <si>
    <t>RT @lammashow: Farmers at #LAMMA17 had the chance to give their view to @BBCFarmingToday on the Future After #Brexit - Listen again https:/…</t>
  </si>
  <si>
    <t>Shape Your Farming Future Campaign 
Take our survey and have your say! #Brexit #shapeyourfarmingfuture… https://t.co/wn6YGPvVpZ</t>
  </si>
  <si>
    <t>Badenoch and Strathspey MP welcomes Brexit ruling https://t.co/1t71tHDoyV</t>
  </si>
  <si>
    <t>Dublin is making a hard push to be a winner from Brexit https://t.co/LYi2pK6Unv</t>
  </si>
  <si>
    <t>Brexit judgment live: Supreme Court rules against Theresa May on Article 50 by a majority of 8 to 3 https://t.co/PbGxXQPGXt</t>
  </si>
  <si>
    <t>Almost £7bn wiped off BT's value on Italian accounting scandal; pound skids below $1.25 on Brexit ruling https://t.co/jFFEghpfjH</t>
  </si>
  <si>
    <t>Nicola Sturgeon nach #Brexit-Urteil: Immer klarer, dass Schottland Zukunft »in die eigene Hand nehmen muss«. https://t.co/woEMcECwLm</t>
  </si>
  <si>
    <t>Get your Yoon crash helmets on, its getting interesting. #SupremeCourt #Brexit  #sewel #indyref2</t>
  </si>
  <si>
    <t>#Brexit: Supreme Court says Parliament must give Article 50 go-ahead  https://t.co/hJe9HXAt2g</t>
  </si>
  <si>
    <t>@The_Real_Fly raise your game or go home  McFly.....Brexit here we come!! Freedom!!!</t>
  </si>
  <si>
    <t>Brexit: Supreme Court says Parliament must give Article 50 go-ahead https://t.co/MtQvUaR9pC</t>
  </si>
  <si>
    <t>#Poland expects to host some 30,000 #UKjobs amid #Brexit uncertainty. #emergingmarkets #employment #jobs #EU #news… https://t.co/ZaiNODKioB</t>
  </si>
  <si>
    <t>@ukhomeoffice @MayorofLondon The metal cage inside is offensive - immigration ≠ crime! Change language or use polic… https://t.co/phBAmelm4z</t>
  </si>
  <si>
    <t>Firms are 100% committed to Brexit… Read the full story here: https://t.co/zDQ2ZeFV6s</t>
  </si>
  <si>
    <t>RT @PwC_UK: #Brexit: What are the main issues you should be thinking about for your business? Join our webcast at 3pm today https://t.co/ly…</t>
  </si>
  <si>
    <t>Brexit: Supreme Court says Parliament must give Article 50 go-ahead https://t.co/bpys24ttIZ</t>
  </si>
  <si>
    <t>RT @Law_and_policy: Well said, from a Brexit supporter. https://t.co/8Vl935VI7e</t>
  </si>
  <si>
    <t>RT @puppygames: Any MPs listening? I'm voting in the next general election for whoever votes against #Brexit. Got that?</t>
  </si>
  <si>
    <t>and PARLIAMENT can REJECT #brexit referendum as the campaign was full of misinformation https://t.co/fNGx6TxgcZ</t>
  </si>
  <si>
    <t>RT @InfobaeAmerica: La Corte Suprema del Reino Unido dictaminó que el Parlamento debe aprobar el Brexit antes de aplicarlo https://t.co/zZU…</t>
  </si>
  <si>
    <t>RT @guardian: The supreme court Brexit judgment isn’t a victory for me, but for our constitution | Gina Miller https://t.co/qDbYdaQv9N</t>
  </si>
  <si>
    <t>RT @ecoeurope: What does the UK ruling mean for #Brexit and what comes next? https://t.co/CDXHtiujNR via @RobDotHutton https://t.co/QPghonD…</t>
  </si>
  <si>
    <t>RT @_DavidGoodman: Pound Falls as Supreme Court Ruling Seen as No Brake on Brexit https://t.co/JrRZAKfi1p via @stespezzati and @anoojad htt…</t>
  </si>
  <si>
    <t>@donflynnmrn 'Migrant exploitation and community resistance' #Migration after #Brexit event, London 15th March https://t.co/9mNgX2k44c</t>
  </si>
  <si>
    <t>RT @Anna_Mazz: Huge respect to Gina Miller who has endured months of death threats and racism for her decision to challenge the legal basis…</t>
  </si>
  <si>
    <t>J'adore avoir raison. Le #Brexit n'aura pas lieu... la décision était prévisible. La suite des événements le sera t… https://t.co/DYOfiW3eCN</t>
  </si>
  <si>
    <t>RT @collisiontheo: Crackin' afternoon with @MENnewsdesk setting out our demands for #Brexit. Thanks to @rxtheatre for being so welcoming. #…</t>
  </si>
  <si>
    <t>RT @SPIEGELONLINE: #Brexit: Das Parlament muss über die Austrittserklärung aus der EU abstimmen. Das hat der Supreme Court entschieden: htt…</t>
  </si>
  <si>
    <t>as the risks and costs of brexit become increasingly clear, this is the truly democratic option https://t.co/Mv2fEueJAF</t>
  </si>
  <si>
    <t>Labour, in desperate bid not to lose more voters, is guaranteeing that Brexit will hurt. Strong opposition needed t… https://t.co/CI2snpTXLV</t>
  </si>
  <si>
    <t>RT @WomaninHavana: Labour MP calls for referendum on UK’s exit from EU before May triggers #Art50. https://t.co/ApkSZ3hstW</t>
  </si>
  <si>
    <t>RT @DavidJo52951945: The SNP working with the EU against the UK should be treated as treason, withdraw the Barnett formula https://t.co/X6Q…</t>
  </si>
  <si>
    <t>RT @DavidJo52951945: The SNP endlessly moan about Brexit but export 4 times more to the UK than they do to the EU &amp;amp; an independent Scotland…</t>
  </si>
  <si>
    <t>So @DailyMailUK it turns out Gina Miller is true 'Iron Lady', facing down death threats and abuse to fight for genuine UK democracy #brexit</t>
  </si>
  <si>
    <t>RT @Plaid_Cymru: "2.6% of Welsh population are EU migrants . 80% in work, others are students. Immigration is not the root of all ills." @L…</t>
  </si>
  <si>
    <t>RT @carole99897: As suspected, Gina Miller, the woman who took the government to The High Court in order to stall Brexit, is a George Soros…</t>
  </si>
  <si>
    <t>RT @RossDPepper: https://t.co/u6UuRHOvPl</t>
  </si>
  <si>
    <t>RT @TelePolitics: Gordon Rayner looks into the three Justices who did not back the overall verdict to rule against the Government https://t…</t>
  </si>
  <si>
    <t>MPs cannot state what people voted for in the ref. when voters, even #Leave voters, had such varied reasons.
#Brexit has no definitive path!</t>
  </si>
  <si>
    <t>The UK's top court ruled that parliament must approve any Brexit plan. https://t.co/QIFUbhdayY</t>
  </si>
  <si>
    <t>RT @Independent: The Lib Dems have demanded a second EU referendum https://t.co/qvPnGxJRrC</t>
  </si>
  <si>
    <t>@DavidJo52951945 @XKysx referendum was not a general election. Now you set about translating Brexit proposals into an electable political</t>
  </si>
  <si>
    <t>So: say it loud. Dear @UKLabour: WE NEED A LABOUR BREXIT MANIFESTO NOW. Before May can define terms.</t>
  </si>
  <si>
    <t>RT @tomashirstecon: Judgement means parliament can set meaningful constraints on executive in Brexit negotiations. Make sure your MP has to…</t>
  </si>
  <si>
    <t>What does 'Brexit means #Brexit' mean after the #SupremeCourt ruling today? Find out w/ King's Law Jrnl… https://t.co/AjNit7AK2i</t>
  </si>
  <si>
    <t>Brexit: Supreme Court says Parliament must give Article 50 go-ahead https://t.co/8Z63u3Bn6g</t>
  </si>
  <si>
    <t>Brexit trigger confirmation provides 'welcome certainty' for ... #Regrexit https://t.co/aWatT3qsoq https://t.co/UcNGXzXmYR</t>
  </si>
  <si>
    <t>UK: Prime Minister Sets Out The United Kingdom's Brexit Negotiation Objectives https://t.co/FPowt0i8e7</t>
  </si>
  <si>
    <t>Truss seeks to head off attacks on judiciary after Brexit ruling via  @lawsocgazette https://t.co/7SNBsOaPaK</t>
  </si>
  <si>
    <t>Waiting for the inevitable headlines. #brexit #SupremeCourt https://t.co/5ClSj0nAhj</t>
  </si>
  <si>
    <t>RT @JamieRoss7: Nicola Sturgeon says it's "becoming clearer by the day" that Scotland is not being listened to on Brexit. #Article50 https:…</t>
  </si>
  <si>
    <t>RT @keyaki1117: 今朝のトランプ主催の自動車エグゼクティブ朝食会には
トヨタ、ホンダ、日産、ヒュンダイの三社は招かれていない。
https://t.co/hq2Z8wy7QN</t>
  </si>
  <si>
    <t>RT @thesluis: Voorlopig geen Brexit, aldus Hoge Raad VK. Evt Brexit eerst via Parlement.
#ActOfParliament needed prior to #Brexit
https://t…</t>
  </si>
  <si>
    <t>Pounds falls after Supreme Court ends prospect of Brexit being blocked https://t.co/kZVYkSkUaV via @MailOnline</t>
  </si>
  <si>
    <t>British court rules Parliament must have say on Brexit law https://t.co/p9T1FmoQW7</t>
  </si>
  <si>
    <t>@homeaway confident about UK market’s prospects despite rising costs concerns #travel #brexit @travolution https://t.co/OZ48ifDn8Q</t>
  </si>
  <si>
    <t>RT @ASmallAMount: Environmental protection cd be "at the heart of the whole #Brexit proposition" -inspiring words from @fionacreynolds http…</t>
  </si>
  <si>
    <t>The Lib Dems have demanded a second EU referendum https://t.co/B2VLGfevXS</t>
  </si>
  <si>
    <t>英国最高法院裁定脱欧须经议会批准 https://t.co/gkrN06aZrX https://t.co/eTvOc58FQ0</t>
  </si>
  <si>
    <t>RT @paulwaugh: BREXIT news: Supreme Court rules that Parliament has to trigger Article 50, not Theresa May using Royal Prerogative. 8-3 maj…</t>
  </si>
  <si>
    <t>5 things for Tuesday, January 24, 2017: Donald Trump, Obamacare, Brexit https://t.co/ifgOs0osg0</t>
  </si>
  <si>
    <t>Brexit claimant Gina Miller hopes court ruling ends abuse https://t.co/xK4qQA17bU</t>
  </si>
  <si>
    <t>RT @itxasdo: Genius - Article 50 case explained in sticky notes. https://t.co/uGCU7WSCMu via @LSEpoliticsblog https://t.co/Pso8G6EwnT</t>
  </si>
  <si>
    <t>@Tony_bobfan @brianhayesMEP I still think the Judges are anti #Brexit but Thank You for you're comment though Tony 👍🏻</t>
  </si>
  <si>
    <t>@LibDemPress This ruling means that elected representatives of everyone in UK will get to shape Brexit, not just minority hard brexiteers</t>
  </si>
  <si>
    <t>World Equities Drift as Europe Considers Brexit Ruling and Asia Ponders Fate of Future Exports... https://t.co/tYA0rzfztU</t>
  </si>
  <si>
    <t>@NeilWarner88 Jeremy Corbyn must rot in jail. He's the most corrupt man in UK. More than Ms Merkel is in the entire UN.#SavingEurope #Brexit</t>
  </si>
  <si>
    <t>World Equities Drift as Europe Considers Brexit Ruling and Asia Ponders Fate of Future Exports... https://t.co/s7z7xi7ARe</t>
  </si>
  <si>
    <t>Could Theresa May's 'modern' industrial strategy be a post-Brexit boon for the UK's creative and tech industries? https://t.co/8K3HJCIAni</t>
  </si>
  <si>
    <t>5 things for Tuesday:
- Donald Trump
- Trade
- Obamacare
- Brexit
- Weather
https://t.co/l8Lwd4uAt5 https://t.co/hahFcB90F6</t>
  </si>
  <si>
    <t>RT @B_HQ: This must be the best news of @paulnuttallukip 's life
#Brexitruling
#Brexit
#Remoanerowngoal
https://t.co/aKb8Dvykes</t>
  </si>
  <si>
    <t>leonoticias_: EUROPA  Gran Bretaña no tendrá que consultar a Escocia, Gales e Irlanda del Norte sobre el 'Brexit'  https://t.co/Eh53gzCcJJ</t>
  </si>
  <si>
    <t>World Equities Drift as Europe Considers Brexit Ruling and Asia Ponders Fate of Future Exports... https://t.co/ATRWnVOEF7</t>
  </si>
  <si>
    <t>Μέι: Το χρονοδιάγραμμα για το Brexit δεν αλλάζει - https://t.co/OkNjMltUZo https://t.co/themUoRZXb</t>
  </si>
  <si>
    <t>World Equities Drift as Europe Considers Brexit Ruling and Asia Ponders Fate of Future Exports... https://t.co/EZ8DH8O2wB</t>
  </si>
  <si>
    <t>World Equities Drift as Europe Considers Brexit Ruling and Asia Ponders Fate of Future Exports... https://t.co/5F8Rk9zWAI</t>
  </si>
  <si>
    <t>Британский ВС не разрешил запускать Brexit без одобрения парламента</t>
  </si>
  <si>
    <t>@PornPanic @Zacnaloen so - again - how the fuck did this become about Trump and Brexit?</t>
  </si>
  <si>
    <t>@Kata_basis @Zacnaloen Trump is authoritarian to the core. He promised Internet censorship. And Brexit loses us EU net neutrality protection</t>
  </si>
  <si>
    <t>Another Brexit opportunity - the railways https://t.co/GTuFlVUjqV #rail</t>
  </si>
  <si>
    <t>😩 Supreme Court Brexit ruling: supreme court announces its article 50 judgment ... ⚡🌟➡️  https://t.co/7TCvYpq1yr</t>
  </si>
  <si>
    <t>World Equities Drift as Europe Considers Brexit Ruling and Asia Ponders Fate of Future Exports... https://t.co/DIgbDnl5fA</t>
  </si>
  <si>
    <t>RT @pollytoynbee: Read this! Jonathan Steele is spot on - Brexit Article 50 is NOT irrevocable. Keep all options open. Nil desperandum
http…</t>
  </si>
  <si>
    <t>RT @TelePolitics: Despite economic concerns, 74% of Brits want EU immigration control &amp;amp; 57% want to leave single market after #Brexit https…</t>
  </si>
  <si>
    <t>@RobertFulton78 good job there was no Brexit White paper or info ? No lies told during Brexit ? Brexit will kill UK because of the lies</t>
  </si>
  <si>
    <t>Excellent. If you've got views on the kind of Brexit you want, write to your MP or call them now. https://t.co/QhZfr8yRqG</t>
  </si>
  <si>
    <t>Another opportunity for people to blame Brexit… https://t.co/1YM4nCFuNi</t>
  </si>
  <si>
    <t>World Equities Drift as Europe Considers Brexit Ruling and Asia Ponders Fate of Future Exports... https://t.co/VABCoHPpZJ</t>
  </si>
  <si>
    <t>Deadline: Brexit: UK Supreme Court Rules Government Can’t Trigger Without Parliamentary Vote … https://t.co/VySunA1VQH</t>
  </si>
  <si>
    <t>RT @groovymand: Great job #GinaMiller. A brave woman that didn't let the bullies perturb her! #SupremeCourt #Remain #brexit 💪🏻
 https://t.c…</t>
  </si>
  <si>
    <t>Parliament will vote on Article 50.  Not enough Tories will vote for Brexit. They'll need Lab votes. Brexit is now Labour’s choice.</t>
  </si>
  <si>
    <t>World Equities Drift as Europe Considers Brexit Ruling and Asia Ponders Fate of Future Exports... https://t.co/w8ReJRQEEk</t>
  </si>
  <si>
    <t>World Equities Drift as Europe Considers Brexit Ruling and Asia Ponders Fate of Future Exports... https://t.co/BX4gpOvFed</t>
  </si>
  <si>
    <t>World Equities Drift as Europe Considers Brexit Ruling and Asia Ponders Fate of Future Exports... https://t.co/slMfqFSIv2</t>
  </si>
  <si>
    <t>World Equities Drift as Europe Considers Brexit Ruling and Asia Ponders Fate of Future Exports... https://t.co/AqAOvIAzr9</t>
  </si>
  <si>
    <t>World Equities Drift as Europe Considers Brexit Ruling and Asia Ponders Fate of Future Exports... https://t.co/oEVzGfanpA</t>
  </si>
  <si>
    <t>World Equities Drift as Europe Considers Brexit Ruling and Asia Ponders Fate of Future Exports... https://t.co/t5qdDSDTbG</t>
  </si>
  <si>
    <t>Supreme Court not about parliamentary sovereignty. B4 #brexit video reveals the agressive remainer Gina Miller: https://t.co/kWSYgfeSJG</t>
  </si>
  <si>
    <t>I think she made that clear. Nothing has changed Brexit will happen. @C_Morrow40 @MikeH_PR</t>
  </si>
  <si>
    <t>@DefiantLionUK @MikeH_PR 
But May better get a good deal.
Today's case &amp;amp; Dublin case may allow people to change mind on Brexit</t>
  </si>
  <si>
    <t>@DefiantLionUK @MikeH_PR 
Link? Her Lancaster house speech indicated very hard Brexit.</t>
  </si>
  <si>
    <t>@mrjamesob @goodclimate 'the elite show their contempt for Brexit voters......remain campaigners gloat'. Current DM headline</t>
  </si>
  <si>
    <t>RT @scenarieconomic: BREAKING NEWS: LA CORTE SUPREMA INGLESE HA DECISO CHE IL BREXIT NECESSITERA’ UN VOTO PARLAMENTARE. https://t.co/8W8WW5…</t>
  </si>
  <si>
    <t>Parliament could vote on Brexit as early as Monday, Labour MP John Mann tells... https://t.co/Ctmxykz8E9 by #business via @c0nvey</t>
  </si>
  <si>
    <t>RT @RichardWellings: Yet again the elite show their contempt for Brexit voters https://t.co/DAZsFbhpV2 #Brexit</t>
  </si>
  <si>
    <t>RT @ezlusztig: Read this thread and tell me today's ruling doesn't massively complicate the Brexit plan. (As someone just did.) https://t.c…</t>
  </si>
  <si>
    <t>Βρετανία: Για το Brexit θα αποφασίσει οριστικά η Βουλή #pesgr https://t.co/cMu9ERxGGw</t>
  </si>
  <si>
    <t>RT @vilimsky: EU-Austritt: May muss vor Brexit-Antrag britisches Parlament fragen - Kommt dann der Exit vom Brexit? https://t.co/SSxs3lKDQ0</t>
  </si>
  <si>
    <t>https://t.co/CWxIPxMeYb | Brexit voters shocked at sovereignty being given to British parliament... Oh the irony.</t>
  </si>
  <si>
    <t>RT @Reuters: Britain's Brexit plans unlikely to be slowed by Article 50 defeat https://t.co/n14Ku7nfvo</t>
  </si>
  <si>
    <t>Sterling Hits Day’s Low of $1.2456 After Supreme Court Finishes Reading Decision on Brexit Rights
STERLING HITS DAY'S LOW OF $1.2456 AFT...</t>
  </si>
  <si>
    <t>@cjdemooi The same percentage as the Brexit vote.</t>
  </si>
  <si>
    <t>Read our CEO Christopher Maule’s take on #Brexit and its effect on the UK’s burgeoning #fintech scene:… https://t.co/hVHVijZ7uy</t>
  </si>
  <si>
    <t>La #Brexit rallenta. 
Corte Suprema britannica: serve il voto del Parlamento
https://t.co/DdIpHPaa4o
@luciobrunelli</t>
  </si>
  <si>
    <t>Supreme court rules parliament must have vote to trigger article 50 https://t.co/iCErlemRG2</t>
  </si>
  <si>
    <t>Gina Miller: the Brexit judgment isn’t a victory for me, but for our constitution https://t.co/pF8gY51nCU</t>
  </si>
  <si>
    <t>RT @corecoalition: Matt Grady from @TraidcraftDepth talks about Brexit impacts on developing world - CORE AGM https://t.co/VLh965iya5</t>
  </si>
  <si>
    <t>Matt Grady from @TraidcraftDepth talks about Brexit impacts on developing world - CORE AGM https://t.co/VLh965iya5</t>
  </si>
  <si>
    <t>Thanks to @ASmallAMount for sharing @GreenAllianceUK work on Brexit</t>
  </si>
  <si>
    <t>RT @spectator: The Supreme Court ruling, like the Brexit vote, has defended the sovereignty of parliament, says @FraserNelson https://t.co/…</t>
  </si>
  <si>
    <t>RT @BBCDanielS: The key #brexit sentence (3/3): "... made in the only way in which the UK constitution permits, namely through Parliamentar…</t>
  </si>
  <si>
    <t>@TJamesWriter The #Brexit referendum was an advisory referendum, nothing more.  Whereas, British parliamentary law is sovereign</t>
  </si>
  <si>
    <t>RT @rodkelly50: Whatever ur #Brexit view, we're lucky we live somewhere government are beholden to law. Something UKIP ALREADY want to erod…</t>
  </si>
  <si>
    <t>RT @MarkPugh4: Ignites Europe - Brexit, cyber security top concerns for 2017 in UK https://t.co/7vElHVpa6C</t>
  </si>
  <si>
    <t>RT @nickkerr1961: I 💖Gina miller . If our rights are being taken away I want parliament fully involved. Don't trust tory  #Article50 
https…</t>
  </si>
  <si>
    <t>RT @nickkerr1961: I am not Scottish but I hope you get your  independence after this disaster. Spread your wings and fly 💥 #indyref2 #brexit</t>
  </si>
  <si>
    <t>RT @SpazioEconomia: L'ALTA #CORTE #BRITANNICA HA DECISO: PER RATIFICARE LA #BREXIT DOVRA' VOTARE IL #PARLAMENTO!
 https://t.co/Dfk8ElbMtX</t>
  </si>
  <si>
    <t>Time to move on from ridiculous Brexit fears – haart https://t.co/3fHbEOtKFW https://t.co/y4UinaK2dj</t>
  </si>
  <si>
    <t>RT @Gapheur: .@lemondefr ca me rappelle un referendum FR qui avait été contredit par le parlement...finalement ils sont comme nous les angl…</t>
  </si>
  <si>
    <t>(International Business Times):Jeremy Corbyn, Paul Nuttall and MPs react to #Supreme #Court's Brexit judgement.. https://t.co/Kk74VUTUM4</t>
  </si>
  <si>
    <t>Architects must make their voices heard in Brexit negotiations - Read more @ArchitectsJrnal  https://t.co/MJp6Kej9y3</t>
  </si>
  <si>
    <t>Brexit would be irreversible https://t.co/P55bsmTmiE #fx #forex #finance</t>
  </si>
  <si>
    <t>#Britain reaping benefits of #Brexit; Manufacturing activity surges to highest level in 25 years https://t.co/dDdsg1XELT</t>
  </si>
  <si>
    <t>RT @valor_economico: Suprema Corte decide que Brexit depende de aval do Parlamento https://t.co/ZiHNHG6MHf</t>
  </si>
  <si>
    <t>Britain's Brexit plans unlikely to be slowed by Article 50 defeat https://t.co/A3pbkNcv4j</t>
  </si>
  <si>
    <t>Top-Thema: Londoner Parlament darf bei Brexit-Antrag mitbestimmen https://t.co/N3sqNeMMkm #Geld #Finanzen</t>
  </si>
  <si>
    <t>RT @Markgsparrow: Never mind Brexit and Article 50... our roast potatoes are being threatened and not one politician has lifted a finger to…</t>
  </si>
  <si>
    <t>RT @Cockney_Atheist: How would you vote if a snap election was called #Brexit</t>
  </si>
  <si>
    <t>Британският върховен съд: Правителството на Тереза Мей ще почака с #Brexit - първо парламентът трябва да го одобри
https://t.co/yCVWlsr4P0</t>
  </si>
  <si>
    <t>The insufferable @DailyMailUK - who gloated after Brexit - complain of Remain gloating. Brilliant Journalism https://t.co/JvVpYeQQU4</t>
  </si>
  <si>
    <t>RT @Reuters: Supreme Court says May must get parliament approval to trigger #Brexit: https://t.co/2LHUCU4Dle https://t.co/aNTX1HsHmd</t>
  </si>
  <si>
    <t>RT @Challenges: Le parlement britannique devra approuver l'activation du Brexit https://t.co/IJRg2wflUW</t>
  </si>
  <si>
    <t>RT @LBC: .@mrjamesob on how Britain is becoming a “juggernaut of self-destruction” as we leave the EU https://t.co/Gxsq8nB8DC</t>
  </si>
  <si>
    <t>if third country equivalence was agreed upon, it would impinge on the regulatory independence of the UK in future, a…https://t.co/41JGvHX1Lf</t>
  </si>
  <si>
    <t>RT @yorkspride: We will trigger Article 50 on June 24 if the majority vote leave-David Cameron._x000D__x000D_He lied. You've been betrayed._x000D__x000D_Vote #UKIP…</t>
  </si>
  <si>
    <t>Crucial decision regarding powers of #Scotland #Wales #Cymru #NorthernIreland to halt #Brexit by @UKSupremeCourt https://t.co/aGr92dTTPj</t>
  </si>
  <si>
    <t>RT @davidf4444: Brexit is done just like Trump is now President. We must purge the NWO globalist corruption in US, EU &amp;amp; UK governments incl…</t>
  </si>
  <si>
    <t>RT @ChristianJMay: Chuka says on Brexit "you can't negotiate by issuing threats." Try negotiating without them and see how seriously you're…</t>
  </si>
  <si>
    <t>RT @EUVoteLeave23rd: #SCUMBAG #RichardBranson in it for himself! does not live in the #UK &amp;amp; is a #TAX evader! #BREXIT #BBC #SKY #ITV #RT #N…</t>
  </si>
  <si>
    <t>Brexit: o que derrota judicial de governo britânico significa para processo de saída da UE https://t.co/wAuwrA1ECT… https://t.co/KD6M9YY8a9</t>
  </si>
  <si>
    <t>@DazAltTheory What does brexit mean?</t>
  </si>
  <si>
    <t>Parliament Approval Required Before UK Can Trigger Brexit, Top Court Rules https://t.co/HQFuruk2Ah https://t.co/o80gl4f76k</t>
  </si>
  <si>
    <t>While I agree with the suggestion of holding an affirmative referendum, I am less than convinced that the Lib... https://t.co/9MAESuWIQC</t>
  </si>
  <si>
    <t>RT @samjordison: Brexit mentality summed up in one death-threating tweet. https://t.co/pVF0GMVFSe</t>
  </si>
  <si>
    <t>.@diponte @JolyonMaugham I suppt that case fully. But we won't have #CJEU outcome this side of #Art50 trigger dec'n. https://t.co/u3r68l0F8h</t>
  </si>
  <si>
    <t>It will be "un be livable" in the Uk after brexit! https://t.co/RpET2dTpB1</t>
  </si>
  <si>
    <t>https://t.co/0wOJvwR6MJ</t>
  </si>
  <si>
    <t>RT @JulietMEvans: https://t.co/0wOJvwR6MJ</t>
  </si>
  <si>
    <t>The Supreme Court says theresa_may can't start #Brexit without asking parliament first https://t.co/LpyrKj3g6D</t>
  </si>
  <si>
    <t>Brian Eno "pleased" with Trump &amp;amp; Brexit? You better hope Wallpaper* &amp;amp; Taschen aren't as well otherwise your boyfriend will be distraught</t>
  </si>
  <si>
    <t>RT @Livesquawk: UK Govt Loses Brexit Appeal Over Article-50 Vote; 8-3 Majority</t>
  </si>
  <si>
    <t>Theresa May's Brexit speech: what the national newspapers say - The Guardian https://t.co/QYzRsN7rIq</t>
  </si>
  <si>
    <t>RT @ActualidadRT: El Supremo dictamina que May no puede iniciar el 'Brexit' sin la aprobación del Parlamento  https://t.co/iVatzl4rml https…</t>
  </si>
  <si>
    <t>Let's be clear, if you don't agree with the #SupremeCourt judgement, you're a fucking idiot. #brexit</t>
  </si>
  <si>
    <t>#bbcnews interpreting #SupremeCourt ruling as excuse to only interview pro-#Brexit &amp;amp; #Tory politicians
#bias
#Remain #EUref</t>
  </si>
  <si>
    <t>RT @stevehareCFO: No sector's more dynamic,more innovative,more resilient than #tech-  But needs skilled workers post Brexit @JdR_Tech http…</t>
  </si>
  <si>
    <t>Crest Nicholson hikes dividend despite Brexit wobble
https://t.co/QqfFEIxGBK</t>
  </si>
  <si>
    <t>El camino hacia el #Brexit seguido de cerca https://t.co/Q71FayVoJo</t>
  </si>
  <si>
    <t>RT @altuncuserkan: #İngiltere'de Yüksek Mahkeme #Brexit için parlamento onayının alınmasına karar verdi
Halka sizi tanımıyoruz diyorlar
Nas…</t>
  </si>
  <si>
    <t>Brexit: o que derrota judicial de governo britânico significa para processo de saída da UE https://t.co/SwF4Ncegjb</t>
  </si>
  <si>
    <t>RT @lindayueh: SNP to put forward amendments to #Brexit bill, incl a requirement that PM seek the devolved administrations’ consent https:/…</t>
  </si>
  <si>
    <t>RT @AurelieBonal: Excellent piece by @fotoole : Brexit resurrects the English cult of heroic failure https://t.co/LibJ3gA7N7 via @IrishTime…</t>
  </si>
  <si>
    <t>Brexit:échec + succès pour Th.May.Elle devra consulter le Parlement mais pourra engager en mars le divorce avec l'UE.https://t.co/BE0XU61I7q</t>
  </si>
  <si>
    <t>Good chart in article laying out #brexit process: Article 50: Court gives parliament Brexit vote @CNNI https://t.co/q7lDKsCPCt</t>
  </si>
  <si>
    <t>Glad about the Brexit ruling but dreading having to call up Nick Clegg and convince him to vote it down/stand up for something</t>
  </si>
  <si>
    <t>Parliament must vote before UK can trigger Brexit, top court rules | Reuters https://t.co/acGbMV9aJs ➜… https://t.co/qefShpNg1E</t>
  </si>
  <si>
    <t>.@libdemsinfrance fully support .@timfarron Take note .@Number10gov .@UKIP https://t.co/xbjiWHkAwB</t>
  </si>
  <si>
    <t>RT @CityFalcon: Parliamentary approval required to trigger #Brexit,rules #UKSupreme Court.$GBPUSD dips to $1.2436 following decision
https:…</t>
  </si>
  <si>
    <t>RT @SebastianEPayne: The one thing you need to know today: #SupremeCourt ruling is *not* blocking Brexit or the will of the people. It is p…</t>
  </si>
  <si>
    <t>@mrjamesob Can't wait to see tomorrow's front page of the @DailyMailUK #brexit #Brexitruling #Article50 #SupremeCourt</t>
  </si>
  <si>
    <t>The audacity of dope
#IDS
#Article50 #Brexit @lbc #bbcdp https://t.co/36g0zYLCWI</t>
  </si>
  <si>
    <t>Parliament Approval Required Before UK Can Trigger Brexit, Top Court Rules https://t.co/4BfzKYMc1q</t>
  </si>
  <si>
    <t>RT @lesoir: Officiel: le Brexit ne pourra pas se faire sans consulter le Parlement britannique https://t.co/vEG0w4MqDW https://t.co/rDcxy1k…</t>
  </si>
  <si>
    <t>Pound Falls as Supreme Court Ruling Seen as No Brake on Brexit https://t.co/uWWCscB8J2</t>
  </si>
  <si>
    <t>@petrolhedonist @DavidDmacca @BBCBreaking People saying the UK is surviving Brexit miss the point that it hasn't actually started yet</t>
  </si>
  <si>
    <t>Foreign workers out? Really?
So how will you get me out of here, after all, I am not a celebrity 
#brexit… https://t.co/zRKfrxKwps</t>
  </si>
  <si>
    <t>The latest WTD news ! https://t.co/TR2RdeTUap Thanks to @HeadlinesComms @mattbakerfans @bharedogguy #brexit #lost</t>
  </si>
  <si>
    <t>It's been a good day for we "remoaners." #Brexit https://t.co/io5mOzGZfl</t>
  </si>
  <si>
    <t>Rejected petition: 'Support us in boycotting any business that threatens to relocate post Brexit.' https://t.co/kQoorlz7P9</t>
  </si>
  <si>
    <t>RT @GuardianHeather: This string of tweets from @mtpennycook, in Labour Brexit team, explains party's position v clearly... https://t.co/1R…</t>
  </si>
  <si>
    <t>RT @bcomininvisible: No, Supreme Court tells @theresa_may she's not the queen, she's not an absolute ruler &amp;amp; this is a democracy
#Brexit #A…</t>
  </si>
  <si>
    <t>[AW News] UK Supreme Court says PM May must get parliament approval to trigger Brexit via @ameborworld_com https://t.co/XvLLhxkLnV</t>
  </si>
  <si>
    <t>https://t.co/hZiPHmsncW</t>
  </si>
  <si>
    <t>RT @spectatorindex: BREAKING: British PM's office says Supreme Court ruling will not change the timetable for Brexit</t>
  </si>
  <si>
    <t>@piersmorgan  Friday for inauguration. You can spin any way you like. Doesn't change facts. Don't you have a Brexit vote to cover</t>
  </si>
  <si>
    <t>UK parliament must approve start of #Brexit process: Supreme Court - @AFP latest + pics by @lealolivas… https://t.co/mJ2O7ZvIyc</t>
  </si>
  <si>
    <t>El Tribunal Supremo británico fuerza que el Brexit se vote en el Parlamento https://t.co/PZJRB80Ipn</t>
  </si>
  <si>
    <t>RT @dionsourl: Ανώτατο Δικαστήριο Βρετανίας:η Βουλή θα αποφασίσει το #Brexit ! 
Δεν τους γαμείς τους πολίτες;  Καμιά χούντα χωρίς δικαστικ…</t>
  </si>
  <si>
    <t>@angrydadd @theresa_may It does not matter on votes, if UKIP was in power and if Parliament votes against Brexit, too bad.</t>
  </si>
  <si>
    <t>@angrydadd @theresa_may UKIP needs to argue the case in Parliament for Brexit like any other party and try to get enough votes on it</t>
  </si>
  <si>
    <t>@KasrielYT brexit</t>
  </si>
  <si>
    <t>RT @goetageblatt: Supreme Court: Parlament muss über #Brexit abstimmen https://t.co/y2bhAPu7CX https://t.co/JGeC4OEkrQ</t>
  </si>
  <si>
    <t>@ReziMafia Das Parlament muss dem Brexit zustimmen, das heißt, die Regierung muss sich alles erst absegnen lassen.</t>
  </si>
  <si>
    <t>RT @UKIPEaling: Supreme Court ruling means that if you want #Brexit to mean #Brexit vote UKIP in Stoke on Trent. Remain backing MPs won't r…</t>
  </si>
  <si>
    <t>RT @M_AndersonSF: If the Supreme Court rules today that the North is entitle to vote on #BREXIT Article 50 - Sinn Féin &amp;amp; anti Brexit partie…</t>
  </si>
  <si>
    <t>Wake up smell the coffee Brexit was a democratic vote undemocratically held up</t>
  </si>
  <si>
    <t>Scotland's Sturgeon says Brexit ruling shows devolution promises "worthless" https://t.co/Ym6zIDJCfk #trading #forex</t>
  </si>
  <si>
    <t>BREXIT " https://t.co/cJUmx4AoNW on @LinkedIn</t>
  </si>
  <si>
    <t>@daily_politics "democracy doesn't begin and end in Parliament'?  Sorry, it starts and end with the people and we voted Leave #Brexit</t>
  </si>
  <si>
    <t>RT @RussellRoofTile: It's great that the #roofing industry is performing well post-Brexit. 610 firms have a strong rating according to a @P…</t>
  </si>
  <si>
    <t>‘Establishment delaying Brexit’: #Article50 ruling divides internet https://t.co/AaMKPyBsLk https://t.co/jK0Llnv7lF</t>
  </si>
  <si>
    <t>El Tribunal Supremo británico fuerza que el Brexit se vote en el Parlamento https://t.co/4kNopd5LUY</t>
  </si>
  <si>
    <t>RT @sergimulero: ÚLTIMA HORA L'activació del Brexit haurà de passar abans pel Parlament britànic, segons ha decidit el Tribunal Suprem del…</t>
  </si>
  <si>
    <t>https://t.co/2Ow1yejMcN #RecklessBrexit averted</t>
  </si>
  <si>
    <t>Periodistas argentinos hablando del Brexit son como yo hablando de la política en Tuvalu</t>
  </si>
  <si>
    <t>RT @DarrellRHughs: SUCKERED,Referendum is OPINION ! GOV,never had plan to leave,SOCIALIST T. MAY ANTI-BREXIT,NOT ELECTED,Now just excuse to…</t>
  </si>
  <si>
    <t>Is it fair to say that #brexit vote was contrived to keep the Windsors in power?</t>
  </si>
  <si>
    <t>RT @mrcharliemartin: I FIND IT AMAZING HOW QUICKLY THE JUDGES JUMPED ON THE INQUIRY INTO BREXIT - BUT NONE HAVE ON THE INQUIRY INTO PEDOPHI…</t>
  </si>
  <si>
    <t>El Parlament britànic tindrà l'última paraula pel Brexit, explica @ArandaQuim https://t.co/xYBBasSWSf https://t.co/lZUnsWeSOw</t>
  </si>
  <si>
    <t>RT @Independent: The Supreme Court ruling means the Government will probably publish a Brexit bill tomorrow https://t.co/0OxF7ZBejh</t>
  </si>
  <si>
    <t>Congratulations to #GinaMiller for using her own money to successfully hold the government to account over #Brexit procedures. #Article50</t>
  </si>
  <si>
    <t>Brexit, la Corte suprema dà torto a May: voti il Parlamento https://t.co/AupbVSo1Lc</t>
  </si>
  <si>
    <t>Brexit, verdetto della Corte Suprema: il governo deve sottoporsi al voto del Parlamento https://t.co/Q7gOjlTs3n https://t.co/rnzfScrpCf</t>
  </si>
  <si>
    <t>Don’t blame Brexit: the vote to leave the EU has had little effect on the housing market. Today's Money blog https://t.co/q40P0cnj0h</t>
  </si>
  <si>
    <t>RT @UK_Must_Remain: UK launches Brexit Airlines ✈️ Flights to global destinations (except Europe). Tickets will be v. expensive - available…</t>
  </si>
  <si>
    <t>.@labourlewis  Brilliant to see @UKLabour fighting for best of both worlds scenario- #Brexit that works for the majority not just the few!</t>
  </si>
  <si>
    <t>RT @labourlewis: Nissan to review its Sunderland plant after Brexit in light of PMs recent brexit speech&amp;gt;A crystal ball wasn't needed
https…</t>
  </si>
  <si>
    <t>UK Supreme Court rules MPs must vote on triggering Brexit https://t.co/cgFI0bmlA6 via @FT</t>
  </si>
  <si>
    <t>RT @PeterHain: As I've recently said I will vote against the extreme right deregulation #Brexit now pledged by Tories and never promised at…</t>
  </si>
  <si>
    <t>RT @HolyroodDaily: Exclusive interview with Keith Brown on the risks and opportunities brought by Brexit https://t.co/APFGMWWeEN - by @Holy…</t>
  </si>
  <si>
    <t>RT @HolyroodDaily: SNP vows to amend Brexit legislation after Supreme Court rules Scottish Parliament approval not required to leave EU htt…</t>
  </si>
  <si>
    <t>@KerryMP But isn't this more fundamental?  How can Lab support a Brexit fuelled by lies that is likely to be catastrophic for the economy?</t>
  </si>
  <si>
    <t>El Tribunal Supremo británico fuerza que el Brexit se vote en el Parlamento https://t.co/8KE4GygzpO</t>
  </si>
  <si>
    <t>RT @Paul_playwright: The lights haven't gone out in Britain just yet.
#GinaMiller has shone the torch,
it's up to you to keep it shining.
h…</t>
  </si>
  <si>
    <t>RT @havina_giraffe: Very grateful to Gina Miller. A strong woman holding those in power to account @SCMPrivate #brexit</t>
  </si>
  <si>
    <t>@freeradionews Result of Hard Brexit</t>
  </si>
  <si>
    <t>El Tribunal Supremo británico fuerza que el Brexit se vote en el Parlamento https://t.co/cGHA2TzTqz</t>
  </si>
  <si>
    <t>⭐️ #News • ‘Establishment delaying Brexit’: #Article50 ruling divides internet: Britain’s Supreme Court ruling on…… https://t.co/mNSBHuOGa2</t>
  </si>
  <si>
    <t>RT @Telegraph: Gina Miller and the #Brexit legal battle - in 60 seconds https://t.co/sqNyVoMXD8</t>
  </si>
  <si>
    <t>RT @jjnorthbelfast: Coffee up 17% since Brexit that 2p to 3p a cup remember that if DUP/PBP call to you door &amp;amp; hard border food prices up h…</t>
  </si>
  <si>
    <t>RT @BBCDomC: Important on Northern Ireland &amp;amp; Brexit. Supreme Court says Good Friday Agreement covers NI's place in UK, not NI's place in EU…</t>
  </si>
  <si>
    <t>Today's blogpost: Brexit and the tectonic plates of geopolitics https://t.co/cdEBgrBxW4 (On discourse, context, wisdom &amp;amp; courage)</t>
  </si>
  <si>
    <t>RT @ShodanAlexM: Today's blogpost: Brexit and the tectonic plates of geopolitics https://t.co/cdEBgrBxW4 (On discourse, context, wisdom &amp;amp; c…</t>
  </si>
  <si>
    <t>@Independent Way to go British Parliament!!!! #Brexit</t>
  </si>
  <si>
    <t>RT @WomaninHavana: My snap early thoughts on Supreme Court #Art50 decision for @guardian with @pollytoynbee @wallaceme &amp;amp; @GiselaStuart. htt…</t>
  </si>
  <si>
    <t>Theresa May and her colleagues have chosen to delay by 80+ days for the supreme court judgement rather than getting on with #BREXIT debate.</t>
  </si>
  <si>
    <t>Brexit: Supreme Court's Lord Neuberger announces decision https://t.co/15z7ngOwJv</t>
  </si>
  <si>
    <t>The reason politicians weren't allowed a say in #Brexit, is because they are corrupt and or can be corrupted to vot… https://t.co/p0rwzvRJ4K</t>
  </si>
  <si>
    <t>#brexit Judges dont care that the law is open to the rich, they care more about protecting them and stopping brexit. Goes to show us aye</t>
  </si>
  <si>
    <t>How embarrassing must it be to have voted Brexit</t>
  </si>
  <si>
    <t>E ANCHE OGGI #TheresaMay  VINCE IN TRIBUNALE DOMANI https://t.co/xRIt4jPaj2 #brexit https://t.co/Ut7zIZlVrY</t>
  </si>
  <si>
    <t>-The Gina Miller Case and Its Impacts on Brexit - The Good Law Project https://t.co/0KI7kWsU3w</t>
  </si>
  <si>
    <t>RT: @finanzasdigital :Supremo de Reino Unido decide que Brexit deberá ser aprobado por el Parlamento https://t.co/k0ik9QwQqs vía @finanzasdi</t>
  </si>
  <si>
    <t>...And this, by far, is the best news in the last 6 months. https://t.co/L9kxouDIWZ</t>
  </si>
  <si>
    <t>5 things for Tuesday:
- Donald Trump
- Trade
- Obamacare
- Brexit
- Weather
https://t.co/Z8nht8rgqI</t>
  </si>
  <si>
    <t>RT @BBCBreaking: .@theSNP say they'll table 50 "serious &amp;amp; substantive" amendments to Article 50 after Supreme Court #Brexit ruling https://…</t>
  </si>
  <si>
    <t>RT @BBCBreaking: .@UKLabour says won't "frustrate" triggering of Article 50 but will seek "meaningful vote" on final #Brexit deal
https://…</t>
  </si>
  <si>
    <t>Great victory for the Parliamentary sovereignty today but it's largely irrelevant to the actual Brexit. Since the... https://t.co/ffLDYbb6rP</t>
  </si>
  <si>
    <t>RT @Alexicon83: So its still true - everyone gets one vote*
*except MPs who get two
Attorney General Supreme Court #Brexit Government</t>
  </si>
  <si>
    <t>RT @Longwool: Heading up to London for lunch with 20 MP's putting the case for British Farming post Brexit</t>
  </si>
  <si>
    <t>The consequences of #brexit! https://t.co/Xh3pWP2PZs</t>
  </si>
  <si>
    <t>@spencermay @DanielJHannan No, these are not yesterday's arguments. They determine the shape of Brexit.</t>
  </si>
  <si>
    <t>@spencermay @DanielJHannan So you'd rather Brexit at any cost? That's insane, ideological extremism, essentially.</t>
  </si>
  <si>
    <t>Thank you @LibDems @timfarron @nick_clegg https://t.co/uINhWPaa3w</t>
  </si>
  <si>
    <t>Constitutional victory for campaigners as Supreme Court delivers Brexit verdict
https://t.co/aG1SmtRMsu https://t.co/i5Qepwhip2</t>
  </si>
  <si>
    <t>RT @dw_espanol: El Parlamento británico debe autorizar el "brexit", dictamina la Corte Suprema. https://t.co/XK2GtDxbGL</t>
  </si>
  <si>
    <t>RT @EuropeEnergy: New paper on the implications of Brexit on the energy sector! @Ifri_energie @UCL_Energy @UCC_Energy Have a look! https://…</t>
  </si>
  <si>
    <t>Downing Street: nada ha cambiado y el Brexit empezará en marzo https://t.co/hcyhepiNry informa @Amparopolo https://t.co/YKn8ZOrCGJ</t>
  </si>
  <si>
    <t>@SkyNews People voted for Brexit based on £350M a week for NHS and less immigration that was overturned the morning after by the Brexiteers</t>
  </si>
  <si>
    <t>RT @PaulBrandITV: BREAKING: Supreme Court rules MPs WILL have vote on whether to trigger Article 50 and begin Brexit, i.e. MPs could frustr…</t>
  </si>
  <si>
    <t>BBC News - Gina Miller on Brexit ruling: 'Parliament alone is sovereign' https://t.co/0UcuuAmhqH</t>
  </si>
  <si>
    <t>Nick Clegg’s predictions about Brexit keep coming true. Which is what makes his latest so worrying https://t.co/MbGtT3mGEH</t>
  </si>
  <si>
    <t>The Lib Dems have demanded a second EU referendum https://t.co/g85vlGvBio</t>
  </si>
  <si>
    <t>The Supreme Court just derailed Theresa May's Brexit plans https://t.co/YcvouWl9on</t>
  </si>
  <si>
    <t>The UK Supreme Court has ruled parliament must hold a vote on Brexit https://t.co/l7vM4OekPh</t>
  </si>
  <si>
    <t>Government loses Brexit battle at Supreme Court https://t.co/zsGj0ZdnX0</t>
  </si>
  <si>
    <t>Brexit ruling 'a matter of life or death' for five million people https://t.co/rvAML4Stbz</t>
  </si>
  <si>
    <t>UK Government Loses Brexit Case, Must Consult Parliament - NDTV https://t.co/T0Y2oxtqUF @iblogbir</t>
  </si>
  <si>
    <t>RT @ultimosegundo: Suprema corte britânica decide que parlamento deverá autorizar o Brexit → https://t.co/zfcE43sbHF https://t.co/dgZ3s2w5zj</t>
  </si>
  <si>
    <t>RT @caioblinder: Para deixar claro: parlamentares britânicos têm palavra final (por Corte Suprema), mas anteciparam que respeitarão voto po…</t>
  </si>
  <si>
    <t>RT @folha: 'Brexit': o que a derrota judicial do governo significa para a saída da UE https://t.co/V3MtC4xJOV</t>
  </si>
  <si>
    <t>$ENX:
BlackRock’s Hildebrand sees euro clearing leaving London post-Brexit:
https://t.co/GZqCzoVIW8</t>
  </si>
  <si>
    <t>The Supreme Court says @theresa_may can't start #Brexit without asking parliament first https://t.co/XaYBawwvPO</t>
  </si>
  <si>
    <t>BBC News - Brexit: Supreme Court says Parliament must give Article 50 go-ahead https://t.co/nSAJGgLdvZ
イギリスのEU離脱手続についての最高裁判決が出ましたな。</t>
  </si>
  <si>
    <t>A glimmer of hope? 'UK citizens will get individual opt-in to remain EU citizens, Guy Verhofstadt confirms' https://t.co/GEcULOdFNP</t>
  </si>
  <si>
    <t>RT @jenfrancephotos: A glimmer of hope? 'UK citizens will get individual opt-in to remain EU citizens, Guy Verhofstadt confirms' https://t.…</t>
  </si>
  <si>
    <t>If this mornings ruling was about following legal and constitutional process, how come it was an 8 to 3 descision?  #brexit #news</t>
  </si>
  <si>
    <t>#democracy
Who rules? Majority in Scotland, or Wales, or Ireland, or in North/South or majority in UK overall ?
#brexit has divided &amp;amp; ruled</t>
  </si>
  <si>
    <t>RT @jim_mtb81: Now Toblerones will be back to normal. Phew #brexit</t>
  </si>
  <si>
    <t>El Tribunal Supremo británico fuerza que el Brexit se vote en el Parlamento: La activación del decisivo artículo 50… https://t.co/W4HcY6GsgL</t>
  </si>
  <si>
    <t>Tomorrow we're at @ucl taking evidence on the impact of Brexit on higher education. Watch live from 9.15am here:… https://t.co/qszJRxtpYu</t>
  </si>
  <si>
    <t>More hurdles for Brexit READ MORE https://t.co/VZGB8il1v3</t>
  </si>
  <si>
    <t>RT @dartwalker: @MillsSpm  No it won't because it never tried to. About making Brexit enacted constitutionally.</t>
  </si>
  <si>
    <t>RT @FoxNews: UK Supreme Court rules parliamentary approval needed before Brexit start https://t.co/BfTm7SLeuZ</t>
  </si>
  <si>
    <t>RT @DDStandaard: Brits Hooggerechtshof heeft lak aan referendumuitslag, eist dat parlement Brexit goedkeurt https://t.co/AUjvALibX6</t>
  </si>
  <si>
    <t>Our parliamentry system is outdated, self serving  and does not listen to the people. Why did we have the referendum? #Brexit</t>
  </si>
  <si>
    <t>U.K. Parliament Must Trigger Brexit, Highest Court Says, Dealing Setback To May https://t.co/yUTPMNM9J7</t>
  </si>
  <si>
    <t>Trenden höll i sig under #WEF - Kina, Trump &amp;amp; Brexit bland veckans hetaste samtalsämnen https://t.co/wMrhcPN89E #WEF365</t>
  </si>
  <si>
    <t>#brexit #eu #politics Prime Minister and ALL 3 Leave- Leaders have been caught planning to Brexit illegally !</t>
  </si>
  <si>
    <t>RT @lizzieloubi: Quick plug for @citizenship and their work with @thebarcouncil on #Brexit case https://t.co/44b8HPYixE</t>
  </si>
  <si>
    <t>RT @nypost: She said she would trigger Brexit before the end of March but she will now have to seek consent of lawmakers first https://t.co…</t>
  </si>
  <si>
    <t>RT @Brexit: - Supreme Court ruling
- Government defeated
- Judges decide by 8-3
- Parliament must vote
https://t.co/zYuyPmd1Wy https://t.c…</t>
  </si>
  <si>
    <t>RT @USATODAY: Britain's top court: The government can't leave the EU without a vote in Parliament https://t.co/LW7ti8f9kS #Article50 #brexi…</t>
  </si>
  <si>
    <t>RT @bluehand007: Gina Miller the most hated woman in Britain complains about abuse she has had for stalling #Brexit.. imagine that.. #Blueh…</t>
  </si>
  <si>
    <t>[AW News] UK Supreme Court says PM May must get parliament approval to trigger Brexit via @ameborworld_com https://t.co/E55HqLYY2g</t>
  </si>
  <si>
    <t>@jeremycorbyn @HackneyAbbott Young people will not forgive Labour for not blocking Brexit. They wont take anything else.</t>
  </si>
  <si>
    <t>@badga1966 He needs also to take into consideration existing members that are pro Brexit. Its not that easy as it sounds.</t>
  </si>
  <si>
    <t>El Tribunal Supremo británico fuerza que el Brexit se vote en el Parlamento https://t.co/6n86eL3Nvy</t>
  </si>
  <si>
    <t>Slovak artists paint giant Brexit 'goodbye' on frozen lake
https://t.co/MZ8XouVJJl</t>
  </si>
  <si>
    <t>RT @lsebrexitvote: Brexit judgment live: Supreme Court rules against Theresa May by a majority of 8 to 3 https://t.co/5GzwPoqneT przez @tel…</t>
  </si>
  <si>
    <t>RT @whypad: RT @SimonGosden: A victory for democracy, parliament is sovereign and must remain so. #brexit 
https://t.co/BjzDrXQNkk
There…</t>
  </si>
  <si>
    <t>"Just ACCEPT it!" Moaning Clegg told to move on as he bashes Brexit in BBC interview. https://t.co/pRACarUbxk</t>
  </si>
  <si>
    <t>RT @ReportUK: "Just ACCEPT it!" Moaning Clegg told to move on as he bashes Brexit in BBC interview. https://t.co/pRACarUbxk</t>
  </si>
  <si>
    <t>‘Establishment delaying Brexit’: #Article50 ruling divides internet https://t.co/MKo0eBJOCL https://t.co/V6jpL11bDm</t>
  </si>
  <si>
    <t>RT @L_deJonge: My thoughts on #Brexit, #Trump and #populism "What is populism and how might we address it?" https://t.co/SiZSk6tpfU</t>
  </si>
  <si>
    <t>RT @JuergenSpohr: Supreme Court: May muss vor Brexit-Antrag Parlament fragen https://t.co/7F3CMu0Ul5 via @SPIEGELONLINE</t>
  </si>
  <si>
    <t>RT @fannicanelles: #Trump and #Putin think they can dominate the #world thanks to #Brexit and #PostTruth. #AntiTrump #TrumpProtest https://…</t>
  </si>
  <si>
    <t>@vivaden3 @leswilce1266 
Brexit had nothing to do with courts in first place.</t>
  </si>
  <si>
    <t>Hard Brexit and its Effects on Medical Device Companies 
https://t.co/gMc2lhuFxx via @emergogroup</t>
  </si>
  <si>
    <t>RT @truemagic68: There's Nick Clegg pontificating on BBC Breakfast - We've heard it all before - Be graceful &amp;amp; help to make BREXIT work. St…</t>
  </si>
  <si>
    <t>Time for British people to stand up for democracy, the Supreme Court has opposed the will of the people &amp;gt; Revolution &amp;amp; Brexit Marches in air</t>
  </si>
  <si>
    <t>Brexit: Supreme Court says Parliament must give Article 50 go-ahead https://t.co/IeqRpSM5KJ</t>
  </si>
  <si>
    <t>#SupremeCourt  says No! (Cough) #Brexit https://t.co/8X8WJXdE2Q</t>
  </si>
  <si>
    <t>@mrchrisnewton Pretty clear MPs are going to vote for Brexit against all the evidence It ill harm the country</t>
  </si>
  <si>
    <t>RT @Independent: All the MPs who have indicated they will vote against Article 50 https://t.co/AKHDmQsj7b</t>
  </si>
  <si>
    <t>UK Government loses Brexit appeal and MPS must vote on Art 50 trigger.</t>
  </si>
  <si>
    <t>RT @Sharkey_News: UK Government loses Brexit appeal and MPS must vote on Art 50 trigger.</t>
  </si>
  <si>
    <t>RT @peter_woods: EU chief in SHOCK admission: Brussels' Single Market ‘does NOT function properly’ for UK https://t.co/vgaxKUeTr7</t>
  </si>
  <si>
    <t>RT @quigleyp: If Parliament even remotely tampers with the Will of the British People then Parliament itself will have gone rogue
https://…</t>
  </si>
  <si>
    <t>@BorisJohnson : Up to now, #BREXIT is quite illegal!</t>
  </si>
  <si>
    <t>@MrMeeds too bad you still lost and brexit is still happening :)</t>
  </si>
  <si>
    <t>@pierremoscovici meeting Irish social partners &amp;amp; stakeholder organisations today in Dublin @eurireland to discuss t… https://t.co/yRt16Tl0BQ</t>
  </si>
  <si>
    <t>RT @AndyKlomEU: @pierremoscovici meeting Irish social partners &amp;amp; stakeholder organisations today in Dublin @eurireland to discuss taxation,…</t>
  </si>
  <si>
    <t>@IanDunt The problem is the only people who say Brexit will be fine are those with ulterior motives and those who don't understand it.</t>
  </si>
  <si>
    <t>RT @EMInternational: We have a long negotiation ahead of us | @UKSupremeCourt decision | https://t.co/tpLRAgRtPt #Brexit #Article50
w/ @jo_…</t>
  </si>
  <si>
    <t>RT @EMInternational: UK Supreme Court decision is a victory for common sense | https://t.co/w2r1qLLBBH #Brexit #Article50
w/ @RuchEuropejsk…</t>
  </si>
  <si>
    <t>RT @EMInternational: A Britain committed to a stronger Europe will always be a welcome partner | https://t.co/ihmR8e4Pot #Brexit #Article50…</t>
  </si>
  <si>
    <t>Most MPs voted for #remain. Now it is down to them to do the right thing. Will they stay true to their convictions? https://t.co/sRlgJ00XbB</t>
  </si>
  <si>
    <t>RT @NicoHeller: Most MPs voted for #remain. Now it is down to them to do the right thing. Will they stay true to their convictions? https:/…</t>
  </si>
  <si>
    <t>Et voilà la decisione della Corte Suprema UK sulla necessaria autorizzazione del Parlamento per Brexit. https://t.co/kDyr4eNbf2</t>
  </si>
  <si>
    <t>RT @GreenPartyNI: .@StevenAgnew joins @BBCTalkback to discuss #Brexit Supreme Court judgement earlier today. We're calling for NI status to…</t>
  </si>
  <si>
    <t>"#Brexit most divisive issue of a generation" https://t.co/kLhNkTdr1I https://t.co/XlLI8jjgoF</t>
  </si>
  <si>
    <t>The Supreme Court just derailed Theresa May's Brexit plans https://t.co/ojL3rvKR9g</t>
  </si>
  <si>
    <t>RT @BritaHirsch: Respect and thanks to #GinaMiller and other claimants for winning back parliamentary sovereignity for #ThePeople https://t…</t>
  </si>
  <si>
    <t>LIVE: PM must seek MPs&amp;amp;#8217; approval to trigger Brexit  https://t.co/QAB9mt4R20
Do we really need Peers ... jokes all at public expense</t>
  </si>
  <si>
    <t>@jilliancyork That is certainly what the UK government wanted to believe about Brexit.</t>
  </si>
  <si>
    <t>g1: Brexit: o que derrota judicial de governo britânico significa para processo de saída da UE … https://t.co/wovg7V8qQz</t>
  </si>
  <si>
    <t>RT @ThomasEvansGB: Value of £ increases by 4% since PM's Brexit speech.
Supreme Court puts brakes on process &amp;amp; £ starts to fall again!
Well…</t>
  </si>
  <si>
    <t>#MetroNews Is Brexit actually going to happen? - Read the full story https://t.co/TczTRIrRwk</t>
  </si>
  <si>
    <t>RT @RuthiBrandt: Please sign this petition, started by @MollyMEP: Stop a race to the bottom on #CorporationTax https://t.co/awIi2c0e51 #Not…</t>
  </si>
  <si>
    <t>Our MPs now need to consider what's best for *all* #UK citizens, not just the 25.1% of the population that voted to leave the #EU. #Brexit</t>
  </si>
  <si>
    <t>RT @bryanhobson: Our MPs now need to consider what's best for *all* #UK citizens, not just the 25.1% of the population that voted to leave…</t>
  </si>
  <si>
    <t>IrishMirror.ie What does the Brexit Supreme Court decision mean for triggering Article 50? https://t.co/IsCRW7bMhu</t>
  </si>
  <si>
    <t>So @UKParliament MPs and Lords must vote on whether the Government can start #Article50 #Brexit #PolicyToWatch https://t.co/BiSZKbIQqV</t>
  </si>
  <si>
    <t>RT @PolicyBristol: So @UKParliament MPs and Lords must vote on whether the Government can start #Article50 #Brexit #PolicyToWatch https://t…</t>
  </si>
  <si>
    <t>Le parlement britannique devra approuver l'activation du Brexit https://t.co/IJRg2wflUW</t>
  </si>
  <si>
    <t>@norters They can try.  https://t.co/D3XMoQNgBx</t>
  </si>
  <si>
    <t>DAX am Mittag nach Brexit-Urteil im Plus - Frankfurter Wertpapierbörse - Foto über dts Nachrichtenagentur (dts ... https://t.co/R5bclHi6IQ</t>
  </si>
  <si>
    <t>RT @Steven_Woolfe: If you voted Brexit - keep a very close eye on your MP and how they vote.</t>
  </si>
  <si>
    <t>@victorfleming16 @colinwright1959 
This is brexit in action..it's all above board and as the British constitution allows.</t>
  </si>
  <si>
    <t>RT @IrishTimes: Michael Noonan tells #ITtaxsummit Brexit process could take ‘at least six years’
https://t.co/gA4rumkqOq</t>
  </si>
  <si>
    <t>‘Establishment delaying Brexit’: #Article50 ruling divides internet https://t.co/gjo6sITgsD https://t.co/mRPaj1XcIX</t>
  </si>
  <si>
    <t>RT @FriendsofEurope: UK Supreme Court rules that Parliament must authorise triggering of #Article50
https://t.co/QvdI6W11fR
#Brexit</t>
  </si>
  <si>
    <t>#economicupdate https://t.co/UkaWOqZh8d | What does UK ruling mean for Brexit and what comes next? https://t.co/0Vl1RoiXpX</t>
  </si>
  <si>
    <t>#SupremeCourt  glad to see democracy has been upheld &amp;amp; that May's car crash Brexit will come under some scrutiny</t>
  </si>
  <si>
    <t>RT @ExUnitateVires: Who cares what the people want?  https://t.co/ypSr5gzQLa @piecrust33</t>
  </si>
  <si>
    <t>RT @EuropeanYorks: The abuse sent to Gina Miller speaks volumes for Brexit. The fact the PM wanted to just steamroll Brexit through, speaks…</t>
  </si>
  <si>
    <t>RT @stephenkb: As the verdict will barely delay, let alone stop, Brexit, I can only assume that those angry about it just don't like judici…</t>
  </si>
  <si>
    <t>@Erik_Boielle @JuliaHB1 Surely you're pleased? The whole point of Brexit was sovereignty, and in our system sovereignty is in parliament.</t>
  </si>
  <si>
    <t>Judges fire starting gun on Brexit battle - Parliament must now be consulted on triggering the Brexit process https://t.co/ekqLSP6E1T</t>
  </si>
  <si>
    <t>Pound slips back after Brexit court ruling - Pounds https://t.co/QMGnvJNcdh</t>
  </si>
  <si>
    <t>#HuffingtonPost 11 Brexiteers Who Have Fundamentally Misunderstood The Supreme Court Brexit Ruling https://t.co/zoTrbFMTan</t>
  </si>
  <si>
    <t>Labour Ready To Block A 'Bad' Brexit Deal, Even Though It Won't Stop Article 50 https://t.co/ecdvRnF3D6 ^Huffington… https://t.co/xBDPEiTZ6K</t>
  </si>
  <si>
    <t>11 Brexiteers Who Have Fundamentally Misunderstood The Supreme Court Brexit Ruling https://t.co/k2BWA7A0Su ^Huffing… https://t.co/NrJxhHp8YU</t>
  </si>
  <si>
    <t>Is Brexit actually going to happen? https://t.co/84EPoa5H9S ^Metro https://t.co/VFKryANyhL</t>
  </si>
  <si>
    <t>#Sabias El Gobierno británico mantiene planes de activar el Brexit a finales de marzo https://t.co/G2fyjdGus7</t>
  </si>
  <si>
    <t>RT @SurreyScoopUK: Supreme Court Brexit decision to be written on the side of a bus  #Humor #Funny #LOL https://t.co/luyz0vIdIE</t>
  </si>
  <si>
    <t>RT @HuffPostUK: Corbyn says Labour won't back a 'bad' Brexit. 
This could get tasty..
https://t.co/z13XaGoB3B</t>
  </si>
  <si>
    <t>Supreme Court rules MPs must vote on triggering Brexit - Judges rule by 8 to 3 that parliament must be consulte... https://t.co/PTvA8NaVMP</t>
  </si>
  <si>
    <t>RT @BBCPhilipSim: Meanwhile Willie Rennie says Lib Dems will vote against triggering Article 50 unless there is a referendum on the final B…</t>
  </si>
  <si>
    <t>Brexit: UK Supreme Court ruling the tip of the iceberg https://t.co/eZe7ssuV0E</t>
  </si>
  <si>
    <t>@DailyMailUK Another Brexit announcement, another HSBC announcement. Its as if its almost planned 😉</t>
  </si>
  <si>
    <t>UK Supreme Court rules parliamentary approval needed before Brexit start https://t.co/v6lVlJEtmE via the @FoxNews Android app</t>
  </si>
  <si>
    <t>#SupremeCourt rules against the @Number10press! HouseofCommons 2 vote on #Brexit n it's never ending saga continues so does uncertainty</t>
  </si>
  <si>
    <t>Equal partners.... https://t.co/EdiVnHbtLF #brexit #indyref2</t>
  </si>
  <si>
    <t>El Tribunal Supremo británico fuerza que el Brexit se vote en el Parlamento https://t.co/J9Lx1cDHY5</t>
  </si>
  <si>
    <t>RT @JeremyCorbyn4PM: Statement from @jeremycorbyn on the PM's defeat in Supreme Court: https://t.co/RxKu4wGEXl #SupremeCourt</t>
  </si>
  <si>
    <t>RT @FerroTV: If the supreme court rules against the government #Brexit</t>
  </si>
  <si>
    <t>Really informative article, pls read!
#Article50 
Why today's Supreme Court judgement on #Brexit is so important
https://t.co/xEWOESbtoz</t>
  </si>
  <si>
    <t>RT @Kevin_Maguire: I'll enjoy watching the Brexit elite frothing if UK judges uphold UK law and the UK Parliament's sovereignty. Which they…</t>
  </si>
  <si>
    <t>RT @GiselaStuart: Panel verdict: the supreme court decision on article 50 https://t.co/W5rmgoPy0w</t>
  </si>
  <si>
    <t>Lawyers warn May against short Brexit bill if supreme court says vote is needed https://t.co/FkBYPlCXLW</t>
  </si>
  <si>
    <t>RT @hotrockfour: @the48andbeyond @faisalislam @ChukaUmunna trouble with that is once Brexit done and economy wrecked govt won't have that e…</t>
  </si>
  <si>
    <t>RT @paulnuttallukip: I will be appearing on the @BBCNews channel at around 11.15 to discuss the Supreme Court #Brexit Judgement</t>
  </si>
  <si>
    <t>RT @pimpmytweeting: Any concerns about the legitimacy of  #Brexit should have been raised BEFORE the referendum.
Not used afterwards as a…</t>
  </si>
  <si>
    <t>RT @EUVoteLeave23rd: #SCUMBAG #RichardBranson Bids to Block #Brexit. https://t.co/8x9uuNKwKI #BOYCOTTVIRGIN #BBC #SKY #ITV #CNN #FOX #VIRGI…</t>
  </si>
  <si>
    <t>RT @EUVoteLeave23rd: #BOYCOTTVIRGIN TODAY! Let make sure this Arrogant SCUMBAG #RICHARDBRANSON runs out of money to fund ANTI #BREXIT #CAMP…</t>
  </si>
  <si>
    <t>RT @sunny_hundal: Douglas Carswell is still claiming on Sky News that Labour leadership want to stop Brexit (we wish!). Goes unchallenged</t>
  </si>
  <si>
    <t>Pound Falls as Supreme Court Ruling Seen as No Brake on Brexit https://t.co/R319rAmgWp via @markets</t>
  </si>
  <si>
    <t>Most common #Brexit myths on EU tariffs in one quiz. Test you knowledge! https://t.co/Jgn8ZVbq67 https://t.co/Wa7IrddCXi</t>
  </si>
  <si>
    <t>RT @research_trade: Most common #Brexit myths on EU tariffs in one quiz. Test you knowledge! https://t.co/Jgn8ZVbq67 https://t.co/Wa7IrddCXi</t>
  </si>
  <si>
    <t>1 in 6 corporate travel buyers are reporting price increases as a result of #Brexit already - https://t.co/UBYzuP3dBL via @ServAptNews</t>
  </si>
  <si>
    <t>RT @UnitedKDeplorab: It is now essential the Conservatives win Copeland and UKIP win Stoke for the #Brexit cause #bbcdp</t>
  </si>
  <si>
    <t>RT @ScottyNational: Brexit Act : SNP threatening to raise more ammendments than a Derek Mackay budget statement</t>
  </si>
  <si>
    <t>At least one good thing has come out of Brexit and Trump. The world is now seeing how evil and controlling the left really are🖕</t>
  </si>
  <si>
    <t>La justicia obliga a May a pasar por el Parlamento para activar el ‘Brexit’ https://t.co/6LnDXyzh3a</t>
  </si>
  <si>
    <t>Лейбористы требуют выяснения статуса граждан ЕС до переговоров по Brexit - РИА Новости https://t.co/HWF6jjkz5P</t>
  </si>
  <si>
    <t>All the MPs who have indicated they will vote against Article 50 https://t.co/AKHDmQsj7b</t>
  </si>
  <si>
    <t>RT @Independent: Brexit will cause a 30 per cent drop in wages, says boss of one of Europe's largest private equity firms https://t.co/kles…</t>
  </si>
  <si>
    <t>Weiß man schon, was @TheSun titelt, wenn von EU-Seite harte Bedingungen an ein EU-#UK-Freihandelsabkommen geknüpft werden...? #Brexit</t>
  </si>
  <si>
    <t>@brsmith909 @HuffPostUK @HuffPostUKPol Because LP need to speak for all. Or electoral oblivion. Brexit is happening. Great Reform bill key</t>
  </si>
  <si>
    <t>RT @17jordani: #TrumpaÑam4  El hermano de un acusado en 'Gürtel' firmó los amaños de la Fórmula 
#OlvidadosM4
Periodistas
Brexit
https://t.…</t>
  </si>
  <si>
    <t>On Brexit and the arts: https://t.co/iT2DLxTXA9 https://t.co/7rsIlChoNB</t>
  </si>
  <si>
    <t>And parliament is filled  with lip sucking  anti brexit fucknuts. 😠😡 https://t.co/eeHHsYz3cn</t>
  </si>
  <si>
    <t>SCOTLAND MPs MUST HAVE A SAY!! 
#Article50 #Brexit #SNP Supreme Court 
They voted, are part of UK, belong in Westminster too.
(Not Scottish)</t>
  </si>
  <si>
    <t>RT @JSeymourUKIP: So now we have the court's decision on the Brexit legal rules - let's get on with it, and give the people what they voted…</t>
  </si>
  <si>
    <t>@EuroGuido @LeaveEUOfficial @theSNP @LibDems  MPs voting against Brexit will enable UKIP to fill those seats and honour will of the people.</t>
  </si>
  <si>
    <t>Parliament must vote before UK can trigger #Brexit, top court rules https://t.co/cD15ZE0uR8 https://t.co/rIX7quI7GW</t>
  </si>
  <si>
    <t>So the Supreme Court rules that just over 500 MP'S now need to ratify what millions of people voted for? Makes sense.... #brexit #bbcnews</t>
  </si>
  <si>
    <t>Deloitte helped set up Brexit department at time of leaked memo https://t.co/c4hW9gg1xo</t>
  </si>
  <si>
    <t>RT @gaurangmorjaria: .@daily_politics Brilliant to see .@UKLabour fighting for a best of both worlds scenario- #Brexit that works for major…</t>
  </si>
  <si>
    <t>RT @politicshome: Jeremy Corbyn: MPs must have power to reject 'unsatisfactory' Brexit deal https://t.co/DJXriAVQ7U https://t.co/DbTXru07TI</t>
  </si>
  <si>
    <t>@SkyNewsBreak I blame Brexit, Trump, Farage and the russians👍🏻</t>
  </si>
  <si>
    <t>#bbcdp Gethins and the Jock Nats will do ALL it can to stop ANY Brexit! Scum of the highlands</t>
  </si>
  <si>
    <t>#bbcdp #snp  the Jock Nats are only interested in scuppering any Brexit.</t>
  </si>
  <si>
    <t>Brexit' Talks Can't Start Without Parliament, UK Supreme Court Rules - New York Times https://t.co/b0LIFFyYhX</t>
  </si>
  <si>
    <t>RT @ScienceIsVital: T-minus one week until we go to Parliament to talk to MPs about Brexit. Have you contacted yours? Do it now! https://t.…</t>
  </si>
  <si>
    <t>RT @DennisNovy: Brexit: German business unimpressed with UK's message. Single Market is more important than free trade with the UK. 
https:…</t>
  </si>
  <si>
    <t>RT @guardian: Brexit ruling: why the supreme court decided Scotland, Wales and N Ireland don't get a veto - live updates https://t.co/mNnxv…</t>
  </si>
  <si>
    <t>RT @gfhay: Brexit sceptics win battle but will lose the war: Breakingviews column on the Article 50 bunfight by @LiamWardProud: https://t.c…</t>
  </si>
  <si>
    <t>RT @johnfraher: This graf explains why the #Brexit court ruling makes life harder for Theresa May https://t.co/MkfCP4HHev From @RobDotHutto…</t>
  </si>
  <si>
    <t>This is actually the most significant aspect of today's #Brexit ruling in UK Supreme Court https://t.co/ZF8TcG8EfQ</t>
  </si>
  <si>
    <t>https://t.co/u1qHQ9Msp6</t>
  </si>
  <si>
    <t>Φέρχοφσταντ: Το Brexit «ευκαιρία για ενοποίηση της Ευρώπης»  
https://t.co/jNiBNXlkvG https://t.co/rcPBRK5MGP</t>
  </si>
  <si>
    <t>RT @protagongr: Φέρχοφσταντ: Το Brexit «ευκαιρία για ενοποίηση της Ευρώπης»  
https://t.co/jNiBNXlkvG https://t.co/rcPBRK5MGP</t>
  </si>
  <si>
    <t>Brexit: o que derrota judicial de governo britânico significa para processo de saída da UE https://t.co/iObCktodcN https://t.co/habjf9MwsI</t>
  </si>
  <si>
    <t>No Scottish veto on Brexit. UK heading out of the single market. Sturgeon threatened #IndyRef2 under such circumsta… https://t.co/NoMUkA2zZa</t>
  </si>
  <si>
    <t>Government loses Brexit vote appeal - BBC News | @scoopit https://t.co/P4LTvaILVR</t>
  </si>
  <si>
    <t>Brexit: Ministers 'not legally compelled' to consult AMs - BBC News | @scoopit https://t.co/3FArXKltsg</t>
  </si>
  <si>
    <t>U.K. Supreme Court rules Theresa May must consult Parliament before starting Brexit https://t.co/TWiIQfUkMU via @WSJ</t>
  </si>
  <si>
    <t>RT @tammytabby: Parliament must vote before UK can trigger Brexit, top court rules
https://t.co/Ybbiygrr1w</t>
  </si>
  <si>
    <t>RT @NeilStockley: After the #SupremeCourt ruling on #Article50, how can MPs influence the #Brexit deal? Useful from @instituteforgov https:…</t>
  </si>
  <si>
    <t>Now, right now, is when - to retain any integrity - Cameron needs to openly apologise for his decision to call for a referendum. #brexit</t>
  </si>
  <si>
    <t>MPs need to be let off the hook so that they can comfortably vote to REMAIN. May needs to clarify how immigration won't change via Brexit</t>
  </si>
  <si>
    <t>Brexit: supreme court rules government cannot trigger article 50 without act of parliament – live https://t.co/SwvQfizrNa</t>
  </si>
  <si>
    <t>Just called @FitzMP asking him to vote against #Article50 to protect constituents and fight for causes of #WomensMarch #Brexit #TowerHamlets</t>
  </si>
  <si>
    <t>You can call your MP here https://t.co/DPizLeXAq0 &amp;amp;remind them #Brexit will hurt their poorest constituents the most #sovereignty #Article50</t>
  </si>
  <si>
    <t>RT @IsabelHardman: Also something odd about those whose position on Brexit was partly that the UK Parliament should be trusted now getting…</t>
  </si>
  <si>
    <t>@BeardyBiff we will leave, and what a stupid comparative, will you cry when we brexit?</t>
  </si>
  <si>
    <t>RT @ChukaUmunna: Myself &amp;amp; over 40 Labour MPs oppose Theresa's plans to turn the UK into a giant tax haven and Europe's sweatshop https://t.…</t>
  </si>
  <si>
    <t>RT @momentsbrasil: AGORA: Governo britânico precisará aprovar lei no Parlamento para dar sequência ao #Brexit #Moments⚡️ https://t.co/v9zTS…</t>
  </si>
  <si>
    <t>Brexit'e mahkeme engeli! AB'den çıkma sürecini Parlamento görüşecek https://t.co/aLwgkzqyKh</t>
  </si>
  <si>
    <t>24th January 2017 the day Democracy died in the UK #brexit</t>
  </si>
  <si>
    <t>RT @nicholascecil: Labour and SNP MPs vow to re-write Government's Brexit bill - @kateproctor speaks to Brexit rebels https://t.co/vVQta1o2…</t>
  </si>
  <si>
    <t>@DrLeeJones @jacobfuredi @CurrentMoment Now that UK voters have clear idea of what Brexit actually means, Remain vote would B landslide win.</t>
  </si>
  <si>
    <t>@KrisKoles @jacobfuredi Lies were told on both sides and equally disbelieved. See https://t.co/Je4XvJI2G4</t>
  </si>
  <si>
    <t>RT @lightacandleOTM: Think one condition that should be met before triggering of #Article50 is that all Brexit lies should be addressed &amp;amp; c…</t>
  </si>
  <si>
    <t>Лейбористы требуют выяснения статуса граждан ЕС до переговоров по Brexit #в_мире
https://t.co/fEOIC590CE https://t.co/q3lscxVA3O</t>
  </si>
  <si>
    <t>@KwasiKwartengMP is right. This won't derail Brexit, but it has set a potentially extremely dangerous precedent.</t>
  </si>
  <si>
    <t>@KwasiKwartengMP is right. This won't derail Brexit but it does set a potentially very dangerous precedent.</t>
  </si>
  <si>
    <t>RT @destandaard: Brits parlement moet toestemming geven voor Brexit https://t.co/mBAfPVnpLm https://t.co/0168xgDqtU</t>
  </si>
  <si>
    <t>RT @DavidJo52951945: Supreme Court rules the UK government does NOT have to consult devolved Parliaments. THANK GOD FOR THAT, SNP&amp;amp; Sinn Fei…</t>
  </si>
  <si>
    <t>R.UNIDO BREXIT - El Gobierno británico mantiene sus planes de activar el "brexit" a final de marzo https://t.co/S4Aty5xBlN</t>
  </si>
  <si>
    <t>‘Establishment delaying Brexit’: #Article50 ruling divides internet https://t.co/lqptMgwmEP https://t.co/wPWBq9rDT3</t>
  </si>
  <si>
    <t>RT @TodayRussia: ‘Establishment delaying Brexit’: #Article50 ruling divides internet https://t.co/lqptMgwmEP https://t.co/wPWBq9rDT3</t>
  </si>
  <si>
    <t>#insiderpro #news #trovaweb https://t.co/DsiWytsg4O</t>
  </si>
  <si>
    <t>Thanks for showing me @ConWayFor office @TheaDickinson!! Literally #Thatcher everywhere!! #Forward #Brexit #Reagan… https://t.co/XNAsrulQ52</t>
  </si>
  <si>
    <t>Brexit: supreme court rules government cannot trigger article 50 without act of parliament – live https://t.co/UVlQ8exkdh</t>
  </si>
  <si>
    <t>The terms of brexit need scrutiny. But the Green position is "in opposition" to democracy, frankly. I feel patronised.</t>
  </si>
  <si>
    <t>401/632 constituencies voted Brexit. How many of the 401 will vote against #Article50. #VivaLaRevolucion</t>
  </si>
  <si>
    <t>RT @alexhern: At some point it’s got to start being embarrassing for the government that the pound reliably tracks Brexit chances https://t…</t>
  </si>
  <si>
    <t>@ajb1109 @jeremycorbyn giving an opinion on brexit would have been useful too eh</t>
  </si>
  <si>
    <t>http://marcelolongobardi.radiomitre.com.ar/nota/22167-diego-estevez-tiene-que-ser-consultado-el-parlamento/</t>
  </si>
  <si>
    <t>https://www.linkedin.com/slink?code=emWQ4wU</t>
  </si>
  <si>
    <t>http://www.lalibre.be/actu/international/nouvel-obstacle-sur-la-route-du-brexit-les-deputes-britanniques-doivent-donner-leur-feu-vert-5887219acd70ff671dcce166#.WIdEiRmOAes.twitter</t>
  </si>
  <si>
    <t>https://twitter.com/bbcbreaking/status/823829186741534726</t>
  </si>
  <si>
    <t>http://www.dailymail.co.uk/video/news/video-1332053/Obama-Brexit-warning-Britain-queue.html</t>
  </si>
  <si>
    <t>http://www.cnbc.com/2017/01/23/brexit-uk-supreme-court-ruling-the-tip-of-the-iceberg.html?utm_source=dlvr.it&amp;utm_medium=twitter</t>
  </si>
  <si>
    <t>http://trib.al/GqmxEOF</t>
  </si>
  <si>
    <t>http://www.pymnts.com/brexit/2017/brexit-tracker-mays-grand-plan-big-bank-exodus-and-jamie-dimon-weighs-in/?utm_source=dlvr.it&amp;utm_medium=twitter</t>
  </si>
  <si>
    <t>http://www.stock-exchange.ch/news/parliament-must-vote-before-uk-can-trigger-brexit-top-court-rules?uid=21049&amp;utm_source=dlvr.it&amp;utm_medium=twitter</t>
  </si>
  <si>
    <t>http://www.independent.co.uk/news/uk/politics/brexit-latest-news-second-eu-referendum-liberal-democrats-tim-farron-nick-clegg-a7542976.html</t>
  </si>
  <si>
    <t>http://www.bbc.co.uk/news/uk-wales-politics-38723347</t>
  </si>
  <si>
    <t>http://trib.al/W8r0jHl</t>
  </si>
  <si>
    <t>https://www.nytimes.com/2017/01/24/world/europe/theresa-may-brexit-vote-article-50.html?smid=tw-share</t>
  </si>
  <si>
    <t>http://www.huffingtonpost.co.uk/entry/iain-duncan-smith-supreme-court-brexit-ruling-response_uk_588731bce4b0f94bb304ccce</t>
  </si>
  <si>
    <t>http://www.politics.co.uk/blogs/2017/01/24/may-will-be-pleased-with-the-supreme-court-brexit-judgement</t>
  </si>
  <si>
    <t>http://ameborworld.com/2017/01/24/aw-news-uk-supreme-court-says-pm-may-must-get-parliament-approval-to-trigger-brexit-via-ameborworld_com/</t>
  </si>
  <si>
    <t>https://www.bloomberg.com/news/articles/2017-01-24/supreme-court-rules-brexit-trigger-needs-parliamentary-vote-iybc3nlt</t>
  </si>
  <si>
    <t>http://yle.fi/uutiset/3-9420671</t>
  </si>
  <si>
    <t>https://euobserver.com/tickers/136646</t>
  </si>
  <si>
    <t>http://www.google.com/url?sa=t&amp;fd=R&amp;ct2=us&amp;usg=AFQjCNH8xkxo65mCZbD-J3nStCLOY7ZCQg&amp;clid=c3a7d30bb8a4878e06b80cf16b898331&amp;cid=52779357780703&amp;ei=o0OHWJChD4i_8QXAib_YCQ&amp;url=https://www.nytimes.com/2017/01/24/world/europe/theresa-may-brexit-vote-article</t>
  </si>
  <si>
    <t>http://paper.li/alterbollox/1315177976?edition_id=63c95250-e22e-11e6-bf70-002590a5ba2d</t>
  </si>
  <si>
    <t>http://news.google.com/news/url?sa=t&amp;fd=R&amp;ct2=us&amp;usg=AFQjCNFLULuBEWuC7RYzY6eeU8Y9rg3pgA&amp;clid=c3a7d30bb8a4878e06b80cf16b898331&amp;cid=52779358527086&amp;ei=k0SHWNDqNcKNhAGOrrXgAw&amp;url=http%3A%2F%2Fuk.businessinsider.com%2Fmicrosoft-owen-larter-post-brexit-trade-tariffs-uk-data-centre-plans-transfers-immigration-2017-1&amp;utm_source=dlvr.it&amp;utm_medium=twitter</t>
  </si>
  <si>
    <t>http://dlvr.it/NBXyXR</t>
  </si>
  <si>
    <t>http://www.economicpolicyjournal.com/2017/01/british-supreme-court-rules-mps-must.html?utm_source=dlvr.it&amp;utm_medium=twitter</t>
  </si>
  <si>
    <t>https://twitter.com/i/web/status/823866097233461248</t>
  </si>
  <si>
    <t>http://www.elpais.com.uy/mundo/may-avanzar-brexit-parlamento.html?utm_source=dlvr.it&amp;utm_medium=twitter</t>
  </si>
  <si>
    <t>https://twitter.com/i/web/status/823866101293428736</t>
  </si>
  <si>
    <t>http://www.handelsblatt.com/video/finanzen/boersen-news/top-thema/top-thema-londoner-parlament-darf-bei-brexit-antrag-mitbestimmen-/19296346.html</t>
  </si>
  <si>
    <t>http://www.finanzen.at/nachrichten/aktien/MAeRKTE-EUROPA-Kurse-nach-Gerichtsurteil-zu-Brexit-etwas-erholt-1001688746</t>
  </si>
  <si>
    <t>http://www.theluxonomist.es/2017/01/24/burberry-esquiva-de-momento-el-brexit/marcos-mosteiro?utm_content=buffer8abae&amp;utm_medium=social&amp;utm_source=twitter.com&amp;utm_campaign=buffer</t>
  </si>
  <si>
    <t>http://www.westmonster.com/poll-brits-back-full-brexit-little-support-for-second-referendum/</t>
  </si>
  <si>
    <t>http://www.expansion.com/economia/2017/01/24/588737afca474128568b460a.html</t>
  </si>
  <si>
    <t>http://paper.li/mypostcardhvn/1336399985?edition_id=66eab690-e22e-11e6-bf70-002590a5ba2d</t>
  </si>
  <si>
    <t>http://linkis.com/wr5Tz</t>
  </si>
  <si>
    <t>http://www.irishtimes.com/opinion/fintan-o-toole-brexit-resurrects-the-english-cult-of-heroic-failure-1.2947706#.WIb2ksXtPGg.twitter</t>
  </si>
  <si>
    <t>http://news.sky.com/story/imf-upgrades-uk-after-better-than-expected-growth-following-brexit-vote-10731194</t>
  </si>
  <si>
    <t>http://www.bbc.co.uk/news/uk-politics-38720320</t>
  </si>
  <si>
    <t>http://linkis.com/17sTF</t>
  </si>
  <si>
    <t>https://www.youtube.com/watch?v=szPW5Pu3FBA&amp;feature=youtu.be</t>
  </si>
  <si>
    <t>http://trib.al/HRavd4g</t>
  </si>
  <si>
    <t>http://www.cnn.com/2017/01/24/us/five-things-tuesday-trnd/index.html?sr=twCNN012417five-things-tuesday-trnd1207PMVODtopLink&amp;linkId=33715490</t>
  </si>
  <si>
    <t>http://newsquebec.ca/?p=2328536</t>
  </si>
  <si>
    <t>http://www.telegraph.co.uk/news/2017/01/24/brexit-ruling-supreme-court-judgment-full/</t>
  </si>
  <si>
    <t>http://money.cnn.com/2017/01/24/investing/premarket-stocks-trading/index.html</t>
  </si>
  <si>
    <t>https://www.bloomberg.com/news/articles/2017-01-24/pound-falls-as-supreme-court-ruling-seen-as-no-brake-on-brexit</t>
  </si>
  <si>
    <t>http://whiteroseaccountants.com/poll-is-the-brexit-vote-forcing-you-to-raise-prices</t>
  </si>
  <si>
    <t>http://www.bbc.co.uk/news/live/uk-politics-38723261?ns_mchannel=social&amp;ns_source=twitter&amp;ns_campaign=bbc_live&amp;ns_linkname=588741b8e4b03b348c490c85%26Recap:%20What's%20happened%20so%20far%20today%26&amp;ns_fee=0#post_588741b8e4b03b348c490c85</t>
  </si>
  <si>
    <t>https://t.co/wAuwrA1ECT%E2%80%A6</t>
  </si>
  <si>
    <t>https://www.theguardian.com/politics/blog/live/2017/jan/24/supreme-court-article-50-judgement-announces-its-article-50-judgment-politics-live</t>
  </si>
  <si>
    <t>http://impakter.com/heuristics-biases-and-democracy/?utm_content=buffera9735&amp;utm_medium=social&amp;utm_source=twitter.com&amp;utm_campaign=buffer</t>
  </si>
  <si>
    <t>http://www.cbc.ca/news/world/u-k-government-must-consult-parliament-before-triggering-brexit-1.3949442</t>
  </si>
  <si>
    <t>https://www.theguardian.com/politics/blog/live/2017/jan/24/supreme-court-article-50-judgement-announces-its-article-50-judgment-politics-live?CMP=share_btn_tw</t>
  </si>
  <si>
    <t>https://twitter.com/TheStaggers/status/823859231250059264</t>
  </si>
  <si>
    <t>https://twitter.com/eulondonrep/status/823821487236874240</t>
  </si>
  <si>
    <t>http://www.elboletin.com/internacional/144691/supremo-britanico-may-brexit-parlamento.html</t>
  </si>
  <si>
    <t>http://www.independent.co.uk/news/uk/politics/brexit-supreme-court-ruling-live-latest-news-updates-uk-eu-article-50-vote-theresa-may-a7542436.html</t>
  </si>
  <si>
    <t>http://www.ara.cat/_671803d8</t>
  </si>
  <si>
    <t>https://twitter.com/i/web/status/823866180985298945</t>
  </si>
  <si>
    <t>https://twitter.com/i/web/status/823866185204793344</t>
  </si>
  <si>
    <t>http://www.bbc.com/news/uk-politics-38720320</t>
  </si>
  <si>
    <t>http://opentoexport.com/article/useful-resources-for-assessing-the-potential-impact-of-brexit/?utm_source=Open+to+Export+(Master)&amp;utm_campaign=b3969cd832-Jan_Newsletter_EMAIL_CAMPAIGN_2017_1_18&amp;utm_medium=email&amp;utm_term=0_b283505a55-b3969cd832-95832349</t>
  </si>
  <si>
    <t>https://www.theguardian.com/politics/2017/jan/24/what-happens-next-supreme-court-brexit-ruling?CMP=share_btn_fb</t>
  </si>
  <si>
    <t>http://www.ilgiornale.it/news/mondo/i-giudici-allontanano-ancora-brexit-deve-votare-parlamento-1355182.html</t>
  </si>
  <si>
    <t>https://twitter.com/greentaak/status/816970600291901440</t>
  </si>
  <si>
    <t>https://www.youtube.com/watch?v=P8Ttj_Txtgk&amp;feature=youtu.be&amp;a</t>
  </si>
  <si>
    <t>http://newsmap.pl/news/do-rozpoczecia-brexitu-konieczna-jest-zgoda-parlamentu/</t>
  </si>
  <si>
    <t>http://trib.al/TBM4Ifu</t>
  </si>
  <si>
    <t>http://trib.al/W4hHWvU</t>
  </si>
  <si>
    <t>http://www.cnn.com/2017/01/24/europe/gina-miller-brexit-threats/index.html</t>
  </si>
  <si>
    <t>http://www.independent.co.uk/news/uk/politics/brexit-latest-news-all-mps-trigger-article-50-indicate-vote-against-ken-clarke-nick-clegg-leave-eu-a7543131.html?utm_source=dlvr.it&amp;utm_medium=twitter</t>
  </si>
  <si>
    <t>http://www.express.co.uk/ http://news.google.com/news/url?sa=t&amp;fd=R&amp;ct2=us&amp;usg=AFQjCNFx_vUvLaz-4yFlTPlHr9L4RL4Ocw&amp;clid=c3a7d30bb8a4878e06b80cf16b898331&amp;cid=52779358506276&amp;ei=vkSHWMDPJISChQH7jqe4BA&amp;url=http%3A%2F%2Fwww.express.co.uk%2Fnews%2Fuk%2F758152%2Fbrexit-brits-expats-spain-britain-eu-citizenship-residents-healthcare&amp;utm_source=dlvr.it&amp;utm_medium=twitter</t>
  </si>
  <si>
    <t>http://elnuevodia.com/noticias/internacionales/nota/elparlamentobritanicodebeautorizarelbrexit-2283996/?utm_source=dlvr.it&amp;utm_medium=twitter</t>
  </si>
  <si>
    <t>http://www.stockmarketwire.com/article/5484461/UK-government-loses-Brexit-appeal.html?utm_source=dlvr.it&amp;utm_medium=twitter http://www.stockmarketwire.com/</t>
  </si>
  <si>
    <t>http://www.businessinsider.com/microsoft-owen-larter-post-brexit-trade-tariffs-uk-data-centre-plans-transfers-immigration-2017-1?utm_source=dlvr.it&amp;utm_medium=twitter</t>
  </si>
  <si>
    <t>https://twitter.com/groovymand/status/823861461332217856</t>
  </si>
  <si>
    <t>https://twitter.com/i/web/status/823866211893215234</t>
  </si>
  <si>
    <t>http://www.basildonstandard.co.uk/news/15043377.Parliament_must_vote_on_whether_Brexit_can_start__rules_Supreme_Court/?ref=rss&amp;utm_source=dlvr.it&amp;utm_medium=twitter</t>
  </si>
  <si>
    <t>http://news.google.com/news/url?sa=t&amp;fd=R&amp;ct2=es_us&amp;usg=AFQjCNGbgcZxjZw8JFT1uhgo36PVxzbekw&amp;clid=c3a7d30bb8a4878e06b80cf16b898331&amp;cid=52779905635333&amp;ei=skSHWKDaFo_RhQHXq5yABg&amp;url=http%3A%2F%2Fwww.bbc.com%2Fmundo%2Fnoticias-internacional-38729981&amp;utm_source=dlvr.it&amp;utm_medium=twitter</t>
  </si>
  <si>
    <t>http://adnil.site/summary-gina-miller-will-be-confident-of-victory-as-the-brexit-legal-case-comes-to-an-end/?utm_source=ReviveOldPost&amp;utm_medium=social&amp;utm_campaign=ReviveOldPost</t>
  </si>
  <si>
    <t>http://www.apnewsarchive.com/2017/Britain-s-Supreme-Court-has-ruled-that-parliamentary-approval-is-needed-before-the-government-can-trigger-the-process-of-taking-Britain-out-of-the-European-Union/id-86040056304746c1b685117993e86137</t>
  </si>
  <si>
    <t>http://trib.al/APziKPs</t>
  </si>
  <si>
    <t>https://www.rt.com/uk/374899-social-media-reacts-brexit/?utm_source=dlvr.it&amp;utm_medium=twitter&amp;utm_campaign=RSS</t>
  </si>
  <si>
    <t>http://www.reuters.com/article/britain-eu-article50-scotland-idUSL5N1EB3UA?feedType=RSS&amp;feedName=usDollarRpt</t>
  </si>
  <si>
    <t>http://g1.globo.com/mundo/noticia/suprema-corte-britanica-decide-que-e-necessario-aprovacao-do-parlamento-para-iniciar-brexit.ghtml?utm_source=twitter&amp;utm_medium=share-bar-desktop&amp;utm_campaign=share-bar</t>
  </si>
  <si>
    <t>https://www.theguardian.com/commentisfree/2017/jan/23/leave-vote-labour-brexit-referendum-result</t>
  </si>
  <si>
    <t>http://www.handelsblatt.com/video/finanzen/boersen-news/boerse-am-mittag-britisches-parlament-kann-brexit-noch-verhindern-anleger-unbeeindruckt/19296080.html</t>
  </si>
  <si>
    <t>http://www.westmonster.com/crackers-snp-planning-50-amendments-to-article-50-bill/</t>
  </si>
  <si>
    <t>http://www.businessinsider.com/microsoft-owen-larter-post-brexit-trade-tariffs-uk-data-centre-plans-transfers-immigration-2017-1</t>
  </si>
  <si>
    <t>https://twitter.com/i/web/status/823866232030068740</t>
  </si>
  <si>
    <t>http://internacional.elpais.com/internacional/2017/01/24/actualidad/1485243765_899159.html?utm_source=dlvr.it&amp;utm_medium=twitter</t>
  </si>
  <si>
    <t>http://uk.reuters.com/article/uk-britain-eu-article-idUKKBN1571H5</t>
  </si>
  <si>
    <t>http://uk.reuters.com/article/uk-britain-eu-article50-impact-analysis-idUKKBN15812F</t>
  </si>
  <si>
    <t>http://www.thejournal.ie/?p=3201973&amp;utm_source=shortlink</t>
  </si>
  <si>
    <t>https://twitter.com/Brexit/status/823835375474855937</t>
  </si>
  <si>
    <t>http://feeds.feedburner.com/~r/google/QTIO/~3/-H6ddw-dJSw/url?utm_source=feedburner&amp;utm_medium=twitter&amp;utm_campaign=DieGoogleNews</t>
  </si>
  <si>
    <t>http://www.dailymail.co.uk/news/article-4151306/Nicola-Sturgeon-loses-battle-block-Brexit.html</t>
  </si>
  <si>
    <t>https://southfront.org/election-of-trump-brexit-are-only-beginning-marine-le-pen/?utm_source=dlvr.it&amp;utm_medium=twitter</t>
  </si>
  <si>
    <t>https://goodlawproject.org/news-item/gina-miller-case-impacts-brexit/</t>
  </si>
  <si>
    <t>http://www.bloomberg.com/news/videos/2017-01-24/u-k-s-mann-parliament-brexit-vote-as-early-as-monday</t>
  </si>
  <si>
    <t>http://www.independent.co.uk/voices/brexit-supreme-court-industry-british-businesses-strategy-block-europe-a7543246.html</t>
  </si>
  <si>
    <t>http://g1.globo.com/mundo/noticia/brexit-o-que-derrota-judicial-de-governo-britanico-significa-para-processo-de-saida-da-ue.ghtml</t>
  </si>
  <si>
    <t>http://www.the-locus.com/british-government-must-get-parliaments-approval-on-brexit-top-court-rules/</t>
  </si>
  <si>
    <t>https://www.theguardian.com/politics/2017/jan/24/supreme-court-brexit-ruling-parliament-vote-article-50?CMP=twt_gu</t>
  </si>
  <si>
    <t>http://fr.azvision.az/Le-Parlement-britannique-devra--33401-xeber.html#.WIdEwB8l8c8.twitter</t>
  </si>
  <si>
    <t>http://trib.al/5iyO8D5</t>
  </si>
  <si>
    <t>http://www.dailymail.co.uk/news/article-4151578/Slovak-artists-paint-giant-Brexit-goodbye-frozen-lake.html?ITO=1490&amp;ns_mchannel=rss&amp;ns_campaign=1490&amp;utm_source=dlvr.it&amp;utm_medium=twitter</t>
  </si>
  <si>
    <t>http://redir.folha.com.br/redir/online/emcimadahora/rss091/*http://www1.folha.uol.com.br/mundo/2017/01/1852589-brexit-o-que-a-derrota-judicial-do-governo-significa-para-a-saida-da-ue.shtml</t>
  </si>
  <si>
    <t>http://www.lavanguardia.com/internacional/20170124/413650884452/tribunal-supremo-reino-unido-brexit.html?utm_campaign=botones_sociales&amp;utm_source=twitter&amp;utm_medium=social</t>
  </si>
  <si>
    <t>http://www.independent.co.uk/news/uk/politics/brexit-theresa-may-donald-trump-talks-unwitting-tool-hardline-nationalists-destroying-european-union-a7542676.html</t>
  </si>
  <si>
    <t>http://news.sky.com/story/hsbc-and-ubs-issue-new-warnings-over-brexit-jobs-exodus-10733728</t>
  </si>
  <si>
    <t>https://www.theguardian.com/commentisfree/2017/jan/24/supreme-court-brexit-judgment-constitution-gina-miller?CMP=twt_gu</t>
  </si>
  <si>
    <t>https://twitter.com/TiceRichard/status/823830944276742144</t>
  </si>
  <si>
    <t>https://twitter.com/JuliaHB1/status/823828063154798592</t>
  </si>
  <si>
    <t>http://urlolz.com/01828ac0601ce4?BLo</t>
  </si>
  <si>
    <t>http://paper.li/kzootribune/1346386440?edition_id=82024a60-e22e-11e6-bf70-002590a5ba2d</t>
  </si>
  <si>
    <t>http://www.dailymail.co.uk/news/article-4150822/Judges-ruling-PM-executive-powers-trigger-Brexit.html</t>
  </si>
  <si>
    <t>https://www.noticiasaominuto.com/mundo/728025/supremo-decide-quem-avanca-com-brexit-may-ou-parlamento-eis-a-questao</t>
  </si>
  <si>
    <t>https://twitter.com/i/web/status/823865438878789632</t>
  </si>
  <si>
    <t>https://twitter.com/i/web/status/823866322727694336</t>
  </si>
  <si>
    <t>https://twitter.com/i/web/status/823866322937319424</t>
  </si>
  <si>
    <t>http://www.pkf-littlejohn.com/sites/default/files/media/documents/brexit_pdf.pdf</t>
  </si>
  <si>
    <t>http://www.huffingtonpost.com/2017/01/24/brexit-parliament-approval_n_14357642.html</t>
  </si>
  <si>
    <t>https://twitter.com/i/web/status/823866330969493504</t>
  </si>
  <si>
    <t>http://www.bbc.com/news/live/uk-politics-38723261</t>
  </si>
  <si>
    <t>http://www.20minutos.es/noticia/2941539/0/supremo-britanico-dictamina-parlamento-debe-autorizar-brexit/</t>
  </si>
  <si>
    <t>https://www.facebook.com/jorge.zuazola.5/posts/1180867205366843</t>
  </si>
  <si>
    <t>http://yle.fi/uutiset/3-9420671?origin=rss</t>
  </si>
  <si>
    <t>http://www.nan.ng/news/more-hurdles-for-brexit/?utm_source=dlvr.it&amp;utm_medium=twitter</t>
  </si>
  <si>
    <t>http://www.panarmenian.net/rus/news/230792/?utm_source=dlvr.it&amp;utm_medium=twitter</t>
  </si>
  <si>
    <t>http://www.express.co.uk/ http://news.google.com/news/url?sa=t&amp;fd=R&amp;ct2=us&amp;usg=AFQjCNFx_vUvLaz-4yFlTPlHr9L4RL4Ocw&amp;clid=c3a7d30bb8a4878e06b80cf16b898331&amp;cid=52779358506276&amp;ei=40SHWMC6K8KThAGRkYOwDw&amp;url=http%3A%2F%2Fwww.express.co.uk%2Fnews%2Fuk%2F758152%2Fbrexit-brits-expats-spain-britain-eu-citizenship-residents-healthcare&amp;utm_source=dlvr.it&amp;utm_medium=twitter</t>
  </si>
  <si>
    <t>http://www.epochtimes.de/wirtschaft/boerse/dax-am-mittag-nach-brexit-urteil-im-plus-a2032053.html?utm_source=dlvr.it&amp;utm_medium=twitter</t>
  </si>
  <si>
    <t>http://www.latribune.fr/economie/international/brexit-la-cour-supreme-a-tranche-le-parlement-devra-etre-consulte-632798.html</t>
  </si>
  <si>
    <t>http://www.npr.org/sections/thetwo-way/2017/01/24/511367997/u-k-parliament-must-trigger-brexit-high-court-says-dealing-setback-to-may?utm_source=twitter.com&amp;utm_campaign=npr&amp;utm_medium=social&amp;utm_term=nprnews</t>
  </si>
  <si>
    <t>https://wayback.archive.org/web/20170124114241/http://www.dailymail.co.uk/news/article-4151462/Pounds-falls-judges-end-prospect-Brexit-block.html?ITO=1490&amp;ns_mchannel=rss&amp;ns_campaign=1490 https://twitter.com/i/web/status/823866221351288832</t>
  </si>
  <si>
    <t>https://wayback.archive.org/web/20170124114318/http://www.dailymail.co.uk/news/article-4151306/Nicola-Sturgeon-loses-battle-block-Brexit.html?ITO=1490&amp;ns_mchannel=rss&amp;ns_campaign=1490 https://wayback.archive.org/web/20170124121335/http://www.dailymail.co.uk/news/article-4151306/Nicola-Sturgeon-loses-battle-block-Brexit.html?ITO=1490&amp;ns_mchannel=rss&amp;ns_campaign=1490</t>
  </si>
  <si>
    <t>http://trib.al/HUGFGg5</t>
  </si>
  <si>
    <t>http://www.news.com.au/video/id-M1MDA2OTE6U6BJU2c4KGRosPG6SsE-X0/UK-Brexit-suit-about-legal-process-not-politics-Gina-Miller-after-Supreme-Court-victory?utm_source=dlvr.it&amp;utm_medium=twitter</t>
  </si>
  <si>
    <t>https://news.yandex.ru/yandsearch?cl4url=ria.ru%2Fworld%2F20170124%2F1486349658.html&amp;utm_source=dlvr.it&amp;utm_medium=twitter</t>
  </si>
  <si>
    <t>http://linkis.com/Ae4hR</t>
  </si>
  <si>
    <t>http://austria.timesofnews.com/uk-court-says-pm-must-get-parliament-approval-to-trigger-brexit.html</t>
  </si>
  <si>
    <t>http://feeds.feedburner.com/~r/nbcnews/hOcG/~3/KlCDY2x_lWU/britain-reveals-brexit-plan-what-hard-brexit-what-s-next-n706541?utm_source=feedburner&amp;utm_medium=twitter&amp;utm_campaign=bharathiseo88</t>
  </si>
  <si>
    <t>http://www.b.dk/globalt/den-britiske-regering-staar-fast-paa-brexit-start-i-marts?referrer=RSS</t>
  </si>
  <si>
    <t>http://www.finanzasdigital.com/2017/01/supremo-de-reino-unido-decide-que-brexit-debera-ser-aprobado-por-el-parlamento/</t>
  </si>
  <si>
    <t>https://www.theguardian.com/politics/2017/jan/24/brexit-weekly-briefing-battle-lines-harden-after-article-50-ruling?utm_source=esp&amp;utm_medium=Email&amp;utm_campaign=Brexit+briefing+2016&amp;utm_term=209927&amp;subid=19799077&amp;CMP=ema-3239</t>
  </si>
  <si>
    <t>http://www.digitaljournal.com/news/world/brexit-what-we-know/article/484300#.WIdE4SCnb6E.twitter</t>
  </si>
  <si>
    <t>http://freehealthnsurance.ml/Yok</t>
  </si>
  <si>
    <t>http://www.lalibre.be/dernieres-depeches/afp/un-obstacle-de-plus-sur-la-route-du-brexit-588735a3cd70ff671dccf41f</t>
  </si>
  <si>
    <t>https://www.theguardian.com/politics/2017/jan/24/uk-tech-industry-not-immune-to-brexit-trade-group-warns?CMP=share_btn_tw</t>
  </si>
  <si>
    <t>http://www.liberation.fr/planete/2017/01/24/un-obstacle-de-plus-sur-la-route-du-brexit_1543672</t>
  </si>
  <si>
    <t>http://www.dailymail.co.uk/news/article-4151578/Slovak-artists-paint-giant-Brexit-goodbye-frozen-lake.html?ITO=1490&amp;ns_mchannel=rss&amp;ns_campaign=1490</t>
  </si>
  <si>
    <t>https://twitter.com/i/web/status/823866302871826436</t>
  </si>
  <si>
    <t>https://apnews.com/c1e5195bcde941fb941e27b1c2b9f10f</t>
  </si>
  <si>
    <t>https://www.supremecourt.uk/news/article-50-brexit-appeal.html</t>
  </si>
  <si>
    <t>http://www.press-gr.com/2017/01/brexit_24.html</t>
  </si>
  <si>
    <t>http://www.repubblica.it/esteri/2017/01/24/news/brexit_respinto_il_ricorso_del_governo_may_deve_votare_il_parlamento_-156742092/</t>
  </si>
  <si>
    <t>https://twitter.com/i/web/status/823866405250592768</t>
  </si>
  <si>
    <t>http://linkis.com/indiatimes.com/UkvxG</t>
  </si>
  <si>
    <t>http://news.yahoo.com/britain-tells-eu-end-march-deadline-trigger-brexit-114352588.html?utm_source=dlvr.it&amp;utm_medium=twitter</t>
  </si>
  <si>
    <t>http://www.lemonde.fr/referendum-sur-le-brexit/article/2017/01/24/le-parlement-britannique-devra-etre-consulte-sur-l-activation-du-brexit_5068069_4872498.html</t>
  </si>
  <si>
    <t>https://twitter.com/targaryenlyanna/status/823852700962082816</t>
  </si>
  <si>
    <t>http://responsiblefinance.org.uk/events/responsible-finance-2017/</t>
  </si>
  <si>
    <t>http://www.reallymissingsleep.com/2017/01/worried-about-house-prices-after-brexit.html</t>
  </si>
  <si>
    <t>https://www.theguardian.com/politics/blog/live/2017/jan/24/supreme-court-article-50-judgement-announces-its-article-50-judgment-politics-live?utm_content=bufferb0175&amp;utm_medium=social&amp;utm_source=twitter.com&amp;utm_campaign=buffer</t>
  </si>
  <si>
    <t>https://www.theguardian.com/commentisfree/2017/jan/23/leave-vote-labour-brexit-referendum-result?CMP=share_btn_tw</t>
  </si>
  <si>
    <t>https://twitter.com/i/web/status/823866433067188225</t>
  </si>
  <si>
    <t>https://www.youtube.com/watch?v=hEwK7MzpoN0&amp;feature=youtu.be&amp;a https://wikifolio.com/</t>
  </si>
  <si>
    <t>http://www.cnbc.com/2017/01/24/uk-government-must-seek-vote-in-parliament-before-starting-brexit-process-supreme-court.html</t>
  </si>
  <si>
    <t>http://uk.businessinsider.com/reaction-to-supreme-court-article-50-brexit-ruling-2017-1</t>
  </si>
  <si>
    <t>http://linkis.com/CA1CD</t>
  </si>
  <si>
    <t>http://linkis.com/YWTLB</t>
  </si>
  <si>
    <t>https://altreconomia.it/trump-brexit-fine-della-storia/</t>
  </si>
  <si>
    <t>http://www.sueddeutsche.de/politik/eil-britisches-parlament-darf-bei-brexit-mitentscheiden-1.3346819</t>
  </si>
  <si>
    <t>http://www.revolution962.com/news/revolution-uk-news/government-loses-supreme-court-case-over-article-50/</t>
  </si>
  <si>
    <t>http://www.chroniclelive.co.uk/news/north-east-news/supreme-courts-brexit-ruling-mean-12498369#ICID=sharebar_twitter</t>
  </si>
  <si>
    <t>http://www.cnn.com/2017/01/24/europe/gina-miller-brexit-threats/index.html?utm_source=dlvr.it&amp;utm_medium=twitter</t>
  </si>
  <si>
    <t>http://www.treehugger.com/environmental-policy/post-brexit-britain-pinning-its-future-clean-tech.html?utm_source=dlvr.it&amp;utm_medium=twitter</t>
  </si>
  <si>
    <t>https://www.thesun.co.uk/news/2649437/migrants-tide-may-continue-for-two-years-after-britain-leaves-eu-says-brexit-secretary-david-davis/</t>
  </si>
  <si>
    <t>http://www.telegraph.co.uk/news/2017/01/18/david-davis-parliament-will-not-block-brexit/</t>
  </si>
  <si>
    <t>http://www.dailymail.co.uk/news/article-4131160/MPs-block-Brexit-don-t-like-final-deal-David-Davis.html</t>
  </si>
  <si>
    <t>http://s.sme.sk/r-rss/20441441/svet.sme.sk/oddiali-sa-brexit-a-da-sa-mu-este-zabranit-otazky-a-odpovede.html?utm_source=dlvr.it&amp;utm_medium=twitter</t>
  </si>
  <si>
    <t>http://news.google.com/news/url?sa=t&amp;fd=R&amp;ct2=it&amp;usg=AFQjCNGUrD246irPCvMnlPEN-Gm-nPj6Tw&amp;clid=c3a7d30bb8a4878e06b80cf16b898331&amp;cid=52780233877792&amp;ei=BUWHWLDbBsGOhQGz_aDwDw&amp;url=http%3A%2F%2Fwww.rainews.it%2Fdl%2Frainews%2Farticoli%2FBrexit-Corte-Suprema-boccia-la-linea-di-Theresa-May-per-avviare-negoziati-uscita-da-UE-serve-voto-del-Parlamento-176a1f07-f706-409a-9f29-c82fb75b9650.html&amp;utm_source=dlvr.it&amp;utm_medium=twitter</t>
  </si>
  <si>
    <t>http://news.google.com/news/url?sa=t&amp;fd=R&amp;ct2=it&amp;usg=AFQjCNGwe-E6QV16jY1p-1303ZEdVyBv-g&amp;clid=c3a7d30bb8a4878e06b80cf16b898331&amp;cid=52780233877792&amp;ei=BUWHWLDbBsGOhQGz_aDwDw&amp;url=http%3A%2F%2Fwww.askanews.it%2Ftop-10%2Fcorte-suprema-britannica-per-la-brexit-ci-vuole-il-si-del-parlamento_711989451.htm&amp;utm_source=dlvr.it&amp;utm_medium=twitter</t>
  </si>
  <si>
    <t>http://viid.me/qfszUU</t>
  </si>
  <si>
    <t>http://news.google.com/news/url?sa=t&amp;fd=R&amp;ct2=es_ar&amp;usg=AFQjCNFC9PNPxpUqoNtjQklEOoc01a6o7w&amp;clid=c3a7d30bb8a4878e06b80cf16b898331&amp;cid=52779905635333&amp;ei=BUWHWIjBIcbchAGwwaeQCg&amp;url=http%3A%2F%2Fwww.lanacion.com.ar%2F1978499-brexit-theresa-may-reino-unido-salida-union-europeo-parlamento&amp;utm_source=dlvr.it&amp;utm_medium=twitter</t>
  </si>
  <si>
    <t>https://twitter.com/i/web/status/823866484619411456</t>
  </si>
  <si>
    <t>https://twitter.com/i/web/status/823866484942340098</t>
  </si>
  <si>
    <t>http://www.insightenergy.org/system/publication_files/files/000/000/059/original/HET20_Brexit.pdf?1485191816</t>
  </si>
  <si>
    <t>http://www.express.co.uk/ http://news.google.com/news/url?sa=t&amp;fd=R&amp;ct2=uk&amp;usg=AFQjCNFWjz1S01L942hK9-D-Mb_lRRu5MA&amp;clid=c3a7d30bb8a4878e06b80cf16b898331&amp;cid=52779358535979&amp;ei=BUWHWNimL4nlhAGt3rCIBQ&amp;url=http%3A%2F%2Fwww.express.co.uk%2Fnews%2Fuk%2F758157%2Flabour-remainer-owen-smith-mps-brave-enough-stop-brexit&amp;utm_source=dlvr.it&amp;utm_medium=twitter</t>
  </si>
  <si>
    <t>http://www.express.co.uk/ http://news.google.com/news/url?sa=t&amp;fd=R&amp;ct2=uk&amp;usg=AFQjCNFWjz1S01L942hK9-D-Mb_lRRu5MA&amp;clid=c3a7d30bb8a4878e06b80cf16b898331&amp;cid=52779358535979&amp;ei=EkWHWJnfMc6jzQLCk73ABw&amp;url=http://www.express.co.uk/news/uk/758157/labour-remainer-owen-smith-mps-brave-enough-stop-brexit</t>
  </si>
  <si>
    <t>https://twitter.com/SkyNewsBreak/status/823865980258549760</t>
  </si>
  <si>
    <t>http://uk.businessinsider.com/microsoft-owen-larter-post-brexit-trade-tariffs-uk-data-centre-plans-transfers-immigration-2017-1</t>
  </si>
  <si>
    <t>http://www.christiantoday.com/article/respect.the.people.christian.mps.give.verdict.on.supreme.courts.brexit.ruling/104126.htm</t>
  </si>
  <si>
    <t>https://www.pinterest.com/pin/351562314647343055</t>
  </si>
  <si>
    <t>http://www.telegraph.co.uk/news/2017/01/24/supreme-court-article-50-brexit-judgment-ruling-live/</t>
  </si>
  <si>
    <t>http://feeds.feedburner.com/~r/Moonblogsfromsyb/~3/MWE3BGhzgKk/?utm_source=feedburner&amp;utm_medium=twitter&amp;utm_campaign=moonblogssyb</t>
  </si>
  <si>
    <t>https://mzakharova.wordpress.com/2016/12/01/first-blog-post/</t>
  </si>
  <si>
    <t>http://www.cbsnews.com/news/brexit-article-50-parliament-vote-british-supreme-court-theresa-may-government/</t>
  </si>
  <si>
    <t>http://www.dailymail.co.uk/debate/article-4150322/QUENTIN-LETTS-Richard-Branson-s-Brexit-busting-plans.html</t>
  </si>
  <si>
    <t>https://twitter.com/WomaninHavana/status/823865651009912833</t>
  </si>
  <si>
    <t>http://www.bbc.com/news/uk-politics-38720320?utm_source=dlvr.it&amp;utm_medium=twitter</t>
  </si>
  <si>
    <t>http://themomentum.co/momentum-hotmoment-brexit-supreme-court-rules-government-cannot-trigger-article-50-without-act-of-parliament</t>
  </si>
  <si>
    <t>http://www.ft.com/cms/s/0/af707ac0-e216-11e6-8405-9e5580d6e5fb.html</t>
  </si>
  <si>
    <t>http://news.in.gr/world/article/?aid=1500126608</t>
  </si>
  <si>
    <t>http://reportuk.org/?p=158915</t>
  </si>
  <si>
    <t>http://www.vox.com/2016/9/19/12933072/far-right-white-riot-trump-brexit?utm_campaign=vox.social&amp;utm_medium=social&amp;utm_content=voxdotcom&amp;utm_source=twitter</t>
  </si>
  <si>
    <t>http://www.itv.com/news/2017-01-24/supreme-court-ruling-on-brexit-challenge/</t>
  </si>
  <si>
    <t>https://www.theguardian.com/commentisfree/2017/jan/24/supreme-court-brexit-judgment-constitution-gina-miller?CMP=share_btn_tw</t>
  </si>
  <si>
    <t>http://internacional.elpais.com/internacional/2017/01/24/actualidad/1485243765_899159.html?id_externo_rsoc=TW_CM</t>
  </si>
  <si>
    <t>http://www.kissfm.pt/index.php?q=C%2FNEWSSHOW%2F25919</t>
  </si>
  <si>
    <t>http://www.bbc.co.uk/news/business-38707997</t>
  </si>
  <si>
    <t>http://blogspersonals.ara.cat/elcatalasuma/2017/01/24/el-catala-al-parlament-europeu/?platform=hootsuite</t>
  </si>
  <si>
    <t>http://viid.me/qfszY8</t>
  </si>
  <si>
    <t>http://viid.me/qfszFr</t>
  </si>
  <si>
    <t>http://viid.me/qfszZX</t>
  </si>
  <si>
    <t>http://uk.reuters.com/article/uk-britain-eu-article50-malta-idUKKBN1581F2</t>
  </si>
  <si>
    <t>http://trib.al/ZyCKk6p</t>
  </si>
  <si>
    <t>https://www.supremecourt.uk/live/court-01.html</t>
  </si>
  <si>
    <t>https://www.fnlondon.com/articles/ftse-100-edges-up-ahead-of-supreme-courts-article-50-ruling-20170124</t>
  </si>
  <si>
    <t>https://twitter.com/leannewood/status/823481276019654656</t>
  </si>
  <si>
    <t>http://paper.li/NYPFJBB/1345958070?edition_id=06e93da0-e20d-11e6-97d6-002590a5ba2d</t>
  </si>
  <si>
    <t>https://www.theguardian.com/politics/2017/jan/24/article-50-judgment-key-points-supreme-court-ruling?CMP=share_btn_tw</t>
  </si>
  <si>
    <t>http://trib.al/tkxJy6U</t>
  </si>
  <si>
    <t>http://diybrexit.38degrees.org.uk/</t>
  </si>
  <si>
    <t>https://twitter.com/i/web/status/823866579729448963</t>
  </si>
  <si>
    <t>https://www.theguardian.com/uk-news/2016/aug/09/post-brexit-sunderland-if-this-money-doesnt-go-to-the-nhs-i-will-go-mad</t>
  </si>
  <si>
    <t>http://us10.campaign-archive2.com/?u=8d3fed8c28ae6960415af1104&amp;id=ff21665342</t>
  </si>
  <si>
    <t>https://www.theguardian.com/commentisfree/2017/jan/24/supreme-court-brexit-judgment-constitution-gina-miller</t>
  </si>
  <si>
    <t>http://feeds.breakingnews.ie/~r/bnbusiness/~3/5KZN6FqiuiU/pound-under-some-selling-pressure-following-brexit-ruling-773810.html</t>
  </si>
  <si>
    <t>http://feeds.feedburner.com/~r/DiarioAntillano/~3/vQ2aZxsomZs/?utm_source=feedburner&amp;utm_medium=twitter&amp;utm_campaign=antillanodiario</t>
  </si>
  <si>
    <t>http://www.independent.co.uk/news/uk/home-news/labour-mp-geraint-davies-referendum-brexit-a7542621.html</t>
  </si>
  <si>
    <t>http://www.passiontimes.hk/article/01-24-2017/35473?utm_content=bufferad381&amp;utm_medium=social&amp;utm_source=twitter.com&amp;utm_campaign=buffer</t>
  </si>
  <si>
    <t>https://twitter.com/WSJ/status/823860341536915457</t>
  </si>
  <si>
    <t>http://internacional.elpais.com/internacional/2017/01/24/actualidad/1485250681_671668.html?id_externo_rsoc=TW_CC</t>
  </si>
  <si>
    <t>https://twitter.com/i/web/status/823866607504150529</t>
  </si>
  <si>
    <t>https://www.theguardian.com/politics/2017/jan/24/supreme-court-brexit-ruling-parliament-vote-article-50?CMP=Share_iOSApp_Other</t>
  </si>
  <si>
    <t>https://www.readfulapp.com/site/allPolitics/?tag=News&amp;item=58873b1ac63fe8b2193d3824</t>
  </si>
  <si>
    <t>https://twitter.com/pa/status/823865447556743169</t>
  </si>
  <si>
    <t>http://stlukespeckham.co.uk/reflections-on-post-truth-brexit-and-trump-as-signs-of-pain-and-disappointment-in-our-humanity-in-a-post-christian-age/</t>
  </si>
  <si>
    <t>http://uk.reuters.com/article/us-britain-eu-article-idUKKBN1580NY</t>
  </si>
  <si>
    <t>https://twitter.com/i/web/status/823866614210854912</t>
  </si>
  <si>
    <t>http://www.independent.co.uk/news/uk/politics/brexit-supreme-court-ruling-judges-defy-theresa-may-and-hand-power-to-parliament-a7542406.html</t>
  </si>
  <si>
    <t>https://www.theguardian.com/politics/2017/jan/23/may-vows-to-create-conditions-for-business-to-grow-after-brexit?CMP=Share_AndroidApp_Tweet</t>
  </si>
  <si>
    <t>http://internacional.elpais.com/internacional/2017/01/24/actualidad/1485243765_899159.html</t>
  </si>
  <si>
    <t>http://www.bbc.co.uk/news/education-38723070</t>
  </si>
  <si>
    <t>https://twitter.com/i/web/status/823866622247059456</t>
  </si>
  <si>
    <t>http://miraonline.pt/supremo-britanico-brexit-tem-de-ser-desencadeado-pelo-parlamento/</t>
  </si>
  <si>
    <t>http://opentoexport.com/questions/should-a-business-with-existing-eu-trade-now-consider-establishing-a-limited-liability-company-within-the-eu-and-if-so-where/?request_url=%252F</t>
  </si>
  <si>
    <t>http://m.huffpost.com/us/entry/11179774</t>
  </si>
  <si>
    <t>https://twitter.com/BenPBradshaw/status/823851433355341824</t>
  </si>
  <si>
    <t>http://www.cnn.com/2017/01/24/europe/brexit-article-50-supreme-court-ruling/index.html</t>
  </si>
  <si>
    <t>https://twitter.com/barristersecret/status/823854576004636672</t>
  </si>
  <si>
    <t>https://www.theguardian.com/small-business-network/2017/jan/24/poll-brexit-vote-forcing-raise-prices-referendum</t>
  </si>
  <si>
    <t>http://news.sky.com/story/government-loses-supreme-court-case-over-article-50-10740799?dcmp=snt-sf-twitter</t>
  </si>
  <si>
    <t>https://twitter.com/BBCBreaking/status/823827489436868608</t>
  </si>
  <si>
    <t>http://www.rte.ie/news/business/2017/0124/847262-brexit-to-top-european-financial-forums-agenda/</t>
  </si>
  <si>
    <t>https://twitter.com/AngieMeader/status/823865310008791040</t>
  </si>
  <si>
    <t>http://www.express.co.uk/news/uk/758109/Supreme-Court-Brexit-ruling-Scotland-Wales-Northern-Ireland</t>
  </si>
  <si>
    <t>https://www.marketingweek.com/2017/01/23/marketing-millennials-university-sector/</t>
  </si>
  <si>
    <t>http://rss.cnn.com/~r/rss/edition_europe/~3/9NEQdFRi0jw/index.html</t>
  </si>
  <si>
    <t>http://www.eureferendum.com/blogview.aspx?blogno=86355</t>
  </si>
  <si>
    <t>http://peterjnorth.blogspot.co.uk/2017/01/brexit-its-systems-stupid.html</t>
  </si>
  <si>
    <t>http://www.theforextradingclub.com/pound-bounces-after-brexit-ruling-via-financialnews-currency-trading-fore/</t>
  </si>
  <si>
    <t>https://www.theguardian.com/politics/2016/nov/11/article-50-claimant-gina-miller-safe-outside-brexit?CMP=share_btn_tw</t>
  </si>
  <si>
    <t>http://trib.al/J4ShSI7</t>
  </si>
  <si>
    <t>http://rightsinfo.org/brexit-plain-english/</t>
  </si>
  <si>
    <t>https://twitter.com/i/web/status/823866692975599616</t>
  </si>
  <si>
    <t>http://www.tampabay.com/news/world/uk-government-loses-brexit-case-must-consult-parliament/2310627</t>
  </si>
  <si>
    <t>http://www.bbc.co.uk/news/uk-politics-38720320?ns_mchannel=social&amp;ns_source=twitter&amp;ns_campaign=bbc_live&amp;ns_linkname=38720320%26Court%20rules%20against%20government%20on%20Brexit%26&amp;ns_fee=0</t>
  </si>
  <si>
    <t>https://www.nd.nl/nieuws/buitenland/hooggerechtshof-parlement-beslist-mee-over-brexit.3.2481060.lynkx</t>
  </si>
  <si>
    <t>http://news.sky.com/story/live-pm-must-seek-mps8217-approval-to-trigger-brexit-10740738</t>
  </si>
  <si>
    <t>https://twitter.com/i/web/status/823866694519193607</t>
  </si>
  <si>
    <t>http://www.newstatesman.com/politics/staggers/2017/01/supreme-court-gives-mps-vote-brexit-who-are-real-winners</t>
  </si>
  <si>
    <t>https://twitter.com/i/web/status/823866165344792577</t>
  </si>
  <si>
    <t>http://feeds.feedburner.com/~r/com/Zxsd/~3/8dWdayaloT8/url?utm_source=feedburner&amp;utm_medium=twitter&amp;utm_campaign=nilda_ap</t>
  </si>
  <si>
    <t>https://twitter.com/i/web/status/823866696645545986</t>
  </si>
  <si>
    <t>http://www.strathspey-herald.co.uk/News/Badenoch-and-Strathspey-MP-welcomes-Brexit-ruling-24012017.htm</t>
  </si>
  <si>
    <t>https://www.ft.com/content/bd1ba3fe-c3b5-11e6-81c2-f57d90f6741a</t>
  </si>
  <si>
    <t>http://www.telegraph.co.uk/business/2017/01/24/ftse-100-rises-pound-nears-six-week-high-traders-bet-government/</t>
  </si>
  <si>
    <t>http://www.neues-deutschland.de/artikel/1039565.html</t>
  </si>
  <si>
    <t>https://twitter.com/i/web/status/823866703834738688</t>
  </si>
  <si>
    <t>https://twitter.com/i/web/status/823866705189502979</t>
  </si>
  <si>
    <t>http://welding-world.com/assets/cbi-chief-on-brexit.pdf</t>
  </si>
  <si>
    <t>https://twitter.com/iainmartin1/status/823853496004997120</t>
  </si>
  <si>
    <t>https://www.bloomberg.com/politics/articles/2017-01-24/how-u-k-parliament-might-vote-on-article-50-if-court-orders-it</t>
  </si>
  <si>
    <t>http://www.ier.org.uk/events/migration-after-brexit-challenge-labour-standards-2017-0</t>
  </si>
  <si>
    <t>https://twitter.com/i/web/status/823866719844311040</t>
  </si>
  <si>
    <t>https://twitter.com/i/web/status/823866723036229632</t>
  </si>
  <si>
    <t>http://www.usatoday.com/story/news/world/2017/01/24/british-court-rule-who-has-power-start-brexit/96980622/</t>
  </si>
  <si>
    <t>https://twitter.com/i/web/status/823866736315400192</t>
  </si>
  <si>
    <t>http://brexitwhatnext.com/2017/01/brexit-trigger-confirmation-provides-welcome-certainty-for-beginning-of-talks/</t>
  </si>
  <si>
    <t>http://www.mondaq.com/article.asp?articleid=561140&amp;email_access=on&amp;chk=1924774&amp;q=1363634</t>
  </si>
  <si>
    <t>https://www.lawgazette.co.uk/law/truss-seeks-to-head-off-attacks-on-judiciary-after-brexit-ruling/5059518.article#.WIc3ODLY74w.twitter</t>
  </si>
  <si>
    <t>http://www.kitv.com/story/34329380/trump-meets-the-big-3-earnings-bonanza-brexit-ruling</t>
  </si>
  <si>
    <t>http://www.dailymail.co.uk/news/article-4151462/Pounds-falls-judges-end-prospect-Brexit-block.html</t>
  </si>
  <si>
    <t>http://www.app.com/story/news/world/2017/01/24/british-court-rule-who-has-power-start-brexit/96980622?hootPostID=0e30596e044918d096bea17f8d927c14</t>
  </si>
  <si>
    <t>http://www.travolution.com/articles/101349/homeaway-confident-about-uk-markets-prospects-despite-rising-costs-concerns</t>
  </si>
  <si>
    <t>http://www.voachinese.com/a/news-brexit-ruling-20170124/3689277.html?utm_source=dlvr.it&amp;utm_medium=twitter</t>
  </si>
  <si>
    <t>http://www.cnn.com/2017/01/24/us/five-things-tuesday-trnd/index.html?utm_source=dlvr.it&amp;utm_medium=twitter</t>
  </si>
  <si>
    <t>http://blogs.lse.ac.uk/brexit/2017/01/20/the-article-50-case-explained-in-sticky-notes/</t>
  </si>
  <si>
    <t>http://nnw.fm/Enhh0</t>
  </si>
  <si>
    <t>http://money.cnn.com/data/world_markets/europe/</t>
  </si>
  <si>
    <t>http://www.thedrum.com/news/2017/01/23/could-theresa-mays-modern-industrial-strategy-be-post-brexit-boon-the-uks-creative</t>
  </si>
  <si>
    <t>http://www.bbc.co.uk/news/live/uk-politics-38723261</t>
  </si>
  <si>
    <t>http://www.leonoticias.com/internacional/union-europea/201701/24/gran-bretana-tendra-consultar-20170124122954-rc.html</t>
  </si>
  <si>
    <t>http://www.flash96.gr/mei-chronodiagramma-gia-brexit-den-allazi/</t>
  </si>
  <si>
    <t>https://www.cpbml.org.uk/news/another-brexit-opportunity-railways</t>
  </si>
  <si>
    <t>http://s8000367.ferozo.com/tws/alemache1</t>
  </si>
  <si>
    <t>https://twitter.com/guardian/status/823831736866009089</t>
  </si>
  <si>
    <t>https://twitter.com/skynewsbreak/status/823865980258549760</t>
  </si>
  <si>
    <t>https://www.youtube.com/watch?v=2MSM4h_NrP8&amp;feature=youtu.be</t>
  </si>
  <si>
    <t>http://linkis.com/1eHDr</t>
  </si>
  <si>
    <t>http://www.pes.gr/%ce%b2%cf%81%ce%b5%cf%84%ce%b1%ce%bd%ce%af%ce%b1-%ce%b3%ce%b9%ce%b1-%cf%84%ce%bf-brexit-%ce%b8%ce%b1-%ce%b1%cf%80%ce%bf%cf%86%ce%b1%cf%83%ce%af%cf%83%ce%b5%ce%b9-%ce%bf%cf%81%ce%b9%cf%83%cf%84%ce%b9/</t>
  </si>
  <si>
    <t>https://www.welt.de/politik/ausland/article161454331/May-muss-vor-Brexit-Antrag-britisches-Parlament-fragen.html?utm_content=bufferf6097&amp;utm_medium=social&amp;utm_source=twitter.com&amp;utm_campaign=buffer</t>
  </si>
  <si>
    <t>http://trib.al/VImoHGh</t>
  </si>
  <si>
    <t>https://twitter.com/i/web/status/823866783845203970</t>
  </si>
  <si>
    <t>https://www.youtube.com/watch?v=mN_YPmQOfFk&amp;feature=youtu.be</t>
  </si>
  <si>
    <t>https://gu.com/p/5n66p?CMP=Share_iOSApp_Other</t>
  </si>
  <si>
    <t>https://gu.com/p/5n66c?CMP=Share_iOSApp_Other</t>
  </si>
  <si>
    <t>http://igniteseurope.com/c/1547473/179453/brexit_cyber_security_concerns?referrer_module=Twitter&amp;campcode=Twitter</t>
  </si>
  <si>
    <t>http://www.dagospia.com/rubrica-3/politica/flash-alta-corte-britannica-ha-deciso-notifica-dell-articolo-50-139963.htm</t>
  </si>
  <si>
    <t>http://www.mortgageintroducer.com/time-move-ridiculous-brexit-fears-haart/#.WH_acLF0dE4</t>
  </si>
  <si>
    <t>https://www.newsoneplace.com/article/8977511612/jeremy-corbyn-paul-nuttall-mps-supreme-court-brexit-judgement</t>
  </si>
  <si>
    <t>https://www.architectsjournal.co.uk/opinion/architects-must-make-their-voices-heard-in-brexit-negotiations/10016523.article?blocktitle=opinion&amp;contentID=13629</t>
  </si>
  <si>
    <t>https://www.dukascopy.com/MNA/70905</t>
  </si>
  <si>
    <t>http://tacticalinvestor.com/brexit-success-manufacturing-activity-surges-to-25-year-high/</t>
  </si>
  <si>
    <t>http://www.valor.com.br/internacional/4845812/suprema-corte-decide-que-brexit-depende-de-aval-do-parlamento</t>
  </si>
  <si>
    <t>http://www.reuters.com/article/us-britain-eu-article50-impact-analysis-idUSKBN15811R</t>
  </si>
  <si>
    <t>http://kanal3.bg/news/world/europe/46783-Britanskiyat-varhoven-sad%253A-Pravitelstvoto-na-Tereza-Mey-shte-pochaka-s-Brexit---parvo-parlamentat-tryabva-da-go-odobri</t>
  </si>
  <si>
    <t>http://trib.al/egkmu09</t>
  </si>
  <si>
    <t>http://www.challenges.fr/monde/europe/le-parlement-britannique-devra-approuver-l-activation-du-brexit_449989?xtor=RSS-20&amp;utm_content=buffer083ff&amp;utm_medium=social&amp;utm_source=twitter.com&amp;utm_campaign=buffer</t>
  </si>
  <si>
    <t>http://po.st/scms/OrMCe04Lcp0lOFmbgto_1_NzxJwaCzOdZ_17ikELcp0/KCV8tg</t>
  </si>
  <si>
    <t>https://www.linkedin.com/slink?code=gzKktwR</t>
  </si>
  <si>
    <t>https://twitter.com/uksupremecourt/status/823828167668314113</t>
  </si>
  <si>
    <t>http://g1.globo.com/mundo/noticia/brexit-o-que-derrota-judicial-de-governo-britanico-significa-para-processo-de-saida-da-ue.ghtml https://twitter.com/i/web/status/823866836114669569</t>
  </si>
  <si>
    <t>http://www.huffingtonpost.com/2017/01/24/brexit-parliament-approval_n_14357642.html http://www.huffingtonpost.com/2017/01/24/brexit-parliament-approval_n_14357642.html</t>
  </si>
  <si>
    <t>https://twitter.com/alecr1952/status/823844991432880128</t>
  </si>
  <si>
    <t>http://feeds.feedburner.com/~r/DominicSandbrook-GoogleNews/~3/I4m09qyyyCo/url?utm_source=feedburner&amp;utm_medium=twitter&amp;utm_campaign=DomSandbrook</t>
  </si>
  <si>
    <t>https://actualidad.rt.com/shortcode/4wxh</t>
  </si>
  <si>
    <t>http://trib.al/SBGQrLH</t>
  </si>
  <si>
    <t>http://g1.globo.com/mundo/noticia/brexit-o-que-derrota-judicial-de-governo-britanico-significa-para-processo-de-saida-da-ue.ghtml?utm_source=twitter&amp;utm_medium=share-bar-desktop&amp;utm_campaign=share-bar</t>
  </si>
  <si>
    <t>http://www.irishtimes.com/opinion/fintan-o-toole-brexit-resurrects-the-english-cult-of-heroic-failure-1.2947706#.WIcnzNmVEQs.twitter</t>
  </si>
  <si>
    <t>http://edition.cnn.com/2017/01/24/europe/brexit-article-50-supreme-court-ruling/index.html</t>
  </si>
  <si>
    <t>https://wayback.archive.org/web/20170124101534/http://www.reuters.com/article/us-britain-eu-article-idUSKBN1580NY?feedType=RSS&amp;feedName=topNews https://twitter.com/i/web/status/823866859200139264</t>
  </si>
  <si>
    <t>https://twitter.com/BarristerSecret/status/823854576004636672</t>
  </si>
  <si>
    <t>https://neoworldnews.000webhostapp.com/parliament-approval-required-before-uk-can-trigger-brexit-top-court-rules</t>
  </si>
  <si>
    <t>http://www.lesoir.be/1423825/article/actualite/union-europeenne/2017-01-24/parlement-britannique-devra-donner-son-feu-vert-avant-l-activation-du-brex</t>
  </si>
  <si>
    <t>http://www.bloomberg.com/news/articles/2017-01-24/pound-falls-as-supreme-court-ruling-seen-as-no-brake-on-brexit</t>
  </si>
  <si>
    <t>https://twitter.com/i/web/status/823866864820482053</t>
  </si>
  <si>
    <t>http://paper.li/WalktheDoguk/1398168936?edition_id=d0f97080-e22e-11e6-bf70-002590a5ba2d</t>
  </si>
  <si>
    <t>http://repetition.me/petition/support-us-in-boycotting-any-business-that-threatens-to-relocate-post-brexit-178176</t>
  </si>
  <si>
    <t>https://www.politicshome.com/news/europe/eu-policy-agenda/brexit/news/82663/live-supreme-court-ruling-article-50</t>
  </si>
  <si>
    <t>https://twitter.com/i/web/status/823866870226972673</t>
  </si>
  <si>
    <t>http://www.periodistadigital.com/mundo/europa/2017/01/24/el-tribunal-supremo-britanico-fuerza-que-el-brexit-se-vote-en-el-parlamento.shtml?utm_source=dlvr.it&amp;utm_medium=twitter</t>
  </si>
  <si>
    <t>http://www.goettinger-tageblatt.de/Welt/Wirtschaft/Weltweit/Supreme-Court-Parlament-muss-ueber-Brexit-abstimmen</t>
  </si>
  <si>
    <t>https://www.linkedin.com/pulse/jas-solutions-business-jass-perspectives-global-uk-within-anderson</t>
  </si>
  <si>
    <t>http://dlvr.it/NBY1gW</t>
  </si>
  <si>
    <t>http://www.ara.cat/_671803d8?s=</t>
  </si>
  <si>
    <t>http://www.independent.co.uk/voices/supreme-court-ruling-brexit-block-parliament-theresa-may-bill-labour-jeremy-corbyn-keir-starmer-a7542741.html</t>
  </si>
  <si>
    <t>http://www.ilsole24ore.com/art/mondo/2017-01-24/la-corte-suprema-da-torto-governo-may-brexit-voti-parlamento--104632.shtml?uuid=AExqtjG</t>
  </si>
  <si>
    <t>http://it.euronews.com/2017/01/24/brexit-verdetto-della-corte-suprema-il-governo-di-theresa-may-deve-sottoporsi-al-voto-del-parlamento-prima-di-notificare-l-articolo-50-del-trattato-di-lisbona?utm_medium=Social&amp;utm_campaign=Echobox&amp;utm_source=Twitter&amp;utm_term=Autofeed#link_time=1485258419</t>
  </si>
  <si>
    <t>http://blogs.spectator.co.uk/2017/01/house-prices-brexit-london/</t>
  </si>
  <si>
    <t>https://www.ft.com/content/af707ac0-e216-11e6-8405-9e5580d6e5fb</t>
  </si>
  <si>
    <t>http://www.holyrood.com/articles/inside-politics/keith-brown-risks-and-opportunities-brought-brexit</t>
  </si>
  <si>
    <t>https://twitter.com/i/web/status/823866914896113664</t>
  </si>
  <si>
    <t>http://www.alexsarchives.org/2017/01/on-brexit-and-the-tectonic-plates-of-geopolitics/</t>
  </si>
  <si>
    <t>http://www.bbc.co.uk/news/uk-politics-38729019</t>
  </si>
  <si>
    <t>https://twitter.com/i/web/status/823866302649499648</t>
  </si>
  <si>
    <t>http://www.destradipopolo.net/?p=30391</t>
  </si>
  <si>
    <t>http://linkis.com/bit.ly/dtSM9</t>
  </si>
  <si>
    <t>https://www.facebook.com/alex.s.titov/posts/1443910905619498</t>
  </si>
  <si>
    <t>https://twitter.com/bbcbenthompson/status/823790085573345280</t>
  </si>
  <si>
    <t>http://www.thebusinessdesk.com/westmidlands/news/745042-constitutional-victory-for-campaigners-as-supreme-court-delivers-brexit-verdict.html?news_section=19009</t>
  </si>
  <si>
    <t>http://www.bbc.co.uk/news/uk-politics-38729021</t>
  </si>
  <si>
    <t>http://www.independent.co.uk/news/uk/politics/brexit-theresa-may-donald-trump-talks-unwitting-tool-hardline-nationalists-destroying-european-union-a7542676.html?cmpid=facebook-post</t>
  </si>
  <si>
    <t>http://on.ft.com/2jrYu8y</t>
  </si>
  <si>
    <t>http://metro.co.uk/2017/01/24/supreme-court-rules-theresa-may-cannot-trigger-brexit-without-parliaments-backing-6401939/?ito=facebook</t>
  </si>
  <si>
    <t>http://www.independent.co.uk/news/uk/politics/brexit-supreme-court-eu-ruling-britain-uk-life-or-death-expatriates-a7542916.html</t>
  </si>
  <si>
    <t>http://feeds.feedburner.com/~r/googletop/~3/M58OoQa9tnI/url?utm_source=feedburner&amp;utm_medium=twitter&amp;utm_campaign=breakingknowlez</t>
  </si>
  <si>
    <t>http://ultimosegundo.ig.com.br/mundo/2017-01-24/brexit.html</t>
  </si>
  <si>
    <t>http://shortcuts.folha.com.br/shortcut/no1852589</t>
  </si>
  <si>
    <t>http://www.StockNewsWires.com/2017/01/24/enx-blackrocks-hildebrand-sees-euro-clearing-leaving-london-post-brexit/</t>
  </si>
  <si>
    <t>http://www.belfasttelegraph.co.uk/news/brexit/uk-citizens-will-get-individual-optin-to-remain-eu-citizens-chief-negotiator-guy-verhofstadt-confirms-35281613.html</t>
  </si>
  <si>
    <t>https://twitter.com/i/web/status/823866962899914752</t>
  </si>
  <si>
    <t>https://twitter.com/i/web/status/823866136760557568</t>
  </si>
  <si>
    <t>http://www.newsheadlines.com.ng/nan-nigeria-news-agency/2017/01/24/more-hurdles-for-brexit/</t>
  </si>
  <si>
    <t>http://www.foxnews.com/world/2017/01/24/uk-supreme-court-rules-parliamentary-approval-needed-before-brexit-start.html</t>
  </si>
  <si>
    <t>http://www.dagelijksestandaard.nl/2017/01/wow-brits-hooggerechtshof-heeft-lak-aan-referendumuitslag-eist-dat-parlement-brexit-goedkeurt/</t>
  </si>
  <si>
    <t>http://www.npr.org/sections/thetwo-way/2017/01/24/511367997/u-k-parliament-must-trigger-brexit-high-court-says-dealing-setback-to-may?utm_medium=twitter&amp;utm_campaign=storiesfromnpr&amp;utm_source=dlvr.it</t>
  </si>
  <si>
    <t>https://home.kpmg.com/se/sv/home/nyheter-rapporter/2017/01/se-news-trump-och-kina-dominerade-diskussionen-i-davos.html</t>
  </si>
  <si>
    <t>https://twitter.com/thebarcouncil/status/823813617158123520</t>
  </si>
  <si>
    <t>http://www.usatoday.com/story/news/world/2017/01/24/british-court-rule-who-has-power-start-brexit/96980622?hootPostID=278548c79274e5a4c85fa49e5f38a0df</t>
  </si>
  <si>
    <t>http://www.telegraph.co.uk/news/2017/01/24/supreme-court-article-50-brexit-judgment-ruling-live/?WT.mc_id=tmg_share_tw</t>
  </si>
  <si>
    <t>http://reportuk.org/?p=158910</t>
  </si>
  <si>
    <t>http://viid.me/qfsckB</t>
  </si>
  <si>
    <t>http://www.cam.ac.uk/research/discussion/first-brexit-and-now-trump-what-is-populism-and-how-might-we-view-it</t>
  </si>
  <si>
    <t>http://www.spiegel.de/artikel/a-1131397.html</t>
  </si>
  <si>
    <t>https://www.emergogroup.com/blog/2017/01/hard-brexit-and-its-effects-medical-device-companies</t>
  </si>
  <si>
    <t>http://www.bbc.com/news/uk-politics-38720320?ocid=socialflow_facebook&amp;ns_mchannel=social&amp;ns_campaign=bbcnews&amp;ns_source=facebook</t>
  </si>
  <si>
    <t>http://www.independent.co.uk/news/uk/politics/brexit-latest-news-all-mps-trigger-article-50-indicate-vote-against-ken-clarke-nick-clegg-leave-eu-a7543131.html</t>
  </si>
  <si>
    <t>http://www.express.co.uk/news/politics/753275/Single-Market-EU-finance-chief-economy-services-Brexit-news</t>
  </si>
  <si>
    <t>https://twitter.com/i/web/status/823866936765411329</t>
  </si>
  <si>
    <t>http://europeanmovement.eu/press_release/uk-supreme-court-decision-is-a-victory-for-common-sense/?utm_content=buffer0ee12&amp;utm_medium=social&amp;utm_source=twitter.com&amp;utm_campaign=buffer</t>
  </si>
  <si>
    <t>http://europeanmovement.eu/press_release/uk-supreme-court-decision-is-a-victory-for-common-sense/?utm_content=buffer53630&amp;utm_medium=social&amp;utm_source=twitter.com&amp;utm_campaign=buffer</t>
  </si>
  <si>
    <t>http://europeanmovement.eu/press_release/uk-supreme-court-decision-is-a-victory-for-common-sense/?utm_content=buffer4c207&amp;utm_medium=social&amp;utm_source=twitter.com&amp;utm_campaign=buffer</t>
  </si>
  <si>
    <t>https://www.theguardian.com/politics/2017/jan/24/supreme-court-brexit-ruling-parliament-vote-article-50?CMP=share_btn_tw</t>
  </si>
  <si>
    <t>https://www.supremecourt.uk/cases/docs/uksc-2016-0196-judgment.pdf</t>
  </si>
  <si>
    <t>http://www.youtube.com/watch?v=aKTNOWBJp84&amp;utm_source=dlvr.it&amp;utm_medium=twitter</t>
  </si>
  <si>
    <t>https://twitter.com/i/web/status/823866836114669569</t>
  </si>
  <si>
    <t>http://metro.co.uk/2017/01/24/is-brexit-actually-going-to-happen-6402383/</t>
  </si>
  <si>
    <t>https://petition.parliament.uk/petitions/178170</t>
  </si>
  <si>
    <t>http://www.irishmirror.ie/news/world-news/what-brexit-supreme-court-decision-9681801</t>
  </si>
  <si>
    <t>https://twitter.com/PolicyBristol/status/794132045219987456</t>
  </si>
  <si>
    <t>https://politicalscrapbook.net/2017/01/these-are-some-of-the-amendments-labour-is-planning-for-when-brexit-is-triggered/</t>
  </si>
  <si>
    <t>http://www.open-report.de/351431/dax-am-mittag-nach-brexit-urteil-im-plus/</t>
  </si>
  <si>
    <t>http://www.irishtimes.com/business/economy/brexit-process-could-take-at-least-six-years-says-noonan-1.2948918</t>
  </si>
  <si>
    <t>http://www.snappytv.com/tc/3759340/2236609</t>
  </si>
  <si>
    <t>http://www.fin24.com/ http://www.fin24.com/Economy/what-does-uk-ruling-mean-for-brexit-and-what-comes-next-20170124</t>
  </si>
  <si>
    <t>https://www.rt.com/uk/374880-may-trigger-brexit-supreme/</t>
  </si>
  <si>
    <t>http://news.sky.com/story/supreme-court-fires-starting-gun-on-parliamentary-brexit-battle-10740838</t>
  </si>
  <si>
    <t>http://news.sky.com/story/pound-slips-back-as-markets-react-to-brexit-court-ruling-10740822</t>
  </si>
  <si>
    <t>http://www.huffingtonpost.co.uk/2017/01/24/brexiteers-supreme-court-ruling_n_14357184.html?utm_hp_ref=uk&amp;ir=UK</t>
  </si>
  <si>
    <t>http://www.huffingtonpost.co.uk/2017/01/24/jeremy-corbyn-keir-starmer-signal-labour-to-block-a-bad-brexit-deal-but-agree-article-50_n_14356368.html?utm_hp_ref=uk&amp;ir=UK&amp;utm_source=dlvr.it&amp;utm_medium=twitter https://twitter.com/i/web/status/823866187419250688</t>
  </si>
  <si>
    <t>http://www.huffingtonpost.co.uk/2017/01/24/brexiteers-supreme-court-ruling_n_14357184.html?utm_hp_ref=uk&amp;ir=UK&amp;utm_source=dlvr.it&amp;utm_medium=twitter https://twitter.com/i/web/status/823866195690409985</t>
  </si>
  <si>
    <t>http://metro.co.uk/2017/01/24/is-brexit-actually-going-to-happen-6402383/?utm_source=dlvr.it&amp;utm_medium=twitter</t>
  </si>
  <si>
    <t>http://www.elcomercio.com/actualidad/gobierno-reinounido-brexit-unioneuropea-parlamento.html</t>
  </si>
  <si>
    <t>http://buff.ly/2jMt8dH</t>
  </si>
  <si>
    <t>http://www.huffingtonpost.co.uk/entry/jeremy-corbyn-keir-starmer-signal-labour-to-block-a-bad-brexit-deal-but-agree-article-50_uk_58873441e4b0b8867de8d6a5?1lkwhzbcuktricnmi</t>
  </si>
  <si>
    <t>http://www.ft.com/cms/s/0/af707ac0-e216-11e6-8405-9e5580d6e5fb.html?ftcamp=published_links%2Frss%2Fhome_uk%2Ffeed%2F%2Fproduct</t>
  </si>
  <si>
    <t>http://rincon-intlnews.com/2017/01/24/brexit-uk-supreme-court-ruling-the-tip-of-the-iceberg/?utm_campaign=twitter&amp;utm_medium=twitter&amp;utm_source=twitter</t>
  </si>
  <si>
    <t>http://www.periodistadigital.com/mundo/europa/2017/01/24/el-tribunal-supremo-britanico-fuerza-que-el-brexit-se-vote-en-el-parlamento.shtml</t>
  </si>
  <si>
    <t>http://labourlist.org/2017/01/corbyn-labour-will-try-to-amend-article-50-to-prevent-the-tories-using-brexit-to-turn-britain-into-a-bargain-basement-tax-haven/</t>
  </si>
  <si>
    <t>http://www.independent.co.uk/voices/brexit-supreme-court-article-50-judgment-result-government-loses-democracy-david-lammy-a7542856.html</t>
  </si>
  <si>
    <t>https://www.theguardian.com/commentisfree/2017/jan/24/supreme-court-decision-article-50-triggered-parliament-brexit?CMP=share_btn_tw</t>
  </si>
  <si>
    <t>https://www.theguardian.com/law/2017/jan/23/lawyers-warn-may-against-short-brexit-bill-if-supreme-court-says-vote-is-needed?CMP=share_btn_tw</t>
  </si>
  <si>
    <t>http://www.westmonster.com/branson-launches-bid-to-block-brexit/</t>
  </si>
  <si>
    <t>https://www.proprofs.com/quiz-school/story.php?title=mtgxntc2naeemd</t>
  </si>
  <si>
    <t>http://www.servicedapartmentnews.com/home/news/2017/1/23/prospect-of-brexit-forcing-uk-business-travel-costs-upwards/</t>
  </si>
  <si>
    <t>http://elpais.com/internacional/2017/01/24/actualidad/1485243765_899159.html</t>
  </si>
  <si>
    <t>http://feeds.feedburner.com/~r/google/ESGY/~3/UItb-rpb7wg/url?utm_source=feedburner&amp;utm_medium=twitter&amp;utm_campaign=89kasatkin</t>
  </si>
  <si>
    <t>http://afreeleftblog.blogspot.co.uk/2017/01/brexit-and-arts-reflections-on-bbc.html</t>
  </si>
  <si>
    <t>https://twitter.com/SkyNews/status/823866582384410631</t>
  </si>
  <si>
    <t>http://www.reuters.com/article/us-britain-eu-article-idUSKBN1580NY</t>
  </si>
  <si>
    <t>https://www.theguardian.com/business/2017/jan/22/deloitte-helped-set-up-brexit-department-at-time-of-leaked-memo-david-davis?CMP=share_btn_tw</t>
  </si>
  <si>
    <t>https://www.politicshome.com/news/europe/eu-policy-agenda/brexit/news/82669/jeremy-corbyn-mps-must-have-power-reject</t>
  </si>
  <si>
    <t>http://news.google.com/news/url?sa=t&amp;fd=R&amp;ct2=us&amp;usg=AFQjCNH8xkxo65mCZbD-J3nStCLOY7ZCQg&amp;clid=c3a7d30bb8a4878e06b80cf16b898331&amp;cid=52779357780703&amp;ei=kEWHWKifDYHKzALDibTAAw&amp;url=https://www.nytimes.com/2017/01/24/world/europe/theresa-may-brexit-vote-article-50.html</t>
  </si>
  <si>
    <t>https://twitter.com/BrexitCentral/status/823828593209970688</t>
  </si>
  <si>
    <t>https://cdn.ampproject.org/c/s/amp.cnn.com/cnn/2017/01/24/europe/brexit-article-50-supreme-court-ruling/index.html</t>
  </si>
  <si>
    <t>http://www.protagon.gr/epikairotita/ferxofstant-to-brexit-efkairia-gia-mia-pragmatiki-kyvernisi-stin-evrwpi-44341331301</t>
  </si>
  <si>
    <t>https://t.co/wAuwrA1ECT%E2%80%A6 https://twitter.com/i/web/status/823866836114669569</t>
  </si>
  <si>
    <t>https://twitter.com/i/web/status/823866465526943744</t>
  </si>
  <si>
    <t>http://www.scoop.it/t/gop-austerity-supporters-vs-the-progression-of-the-rest-of-us/p/4074413892/2017/01/24/government-loses-brexit-vote-appeal-bbc-news?utm_medium=social&amp;utm_source=twitter</t>
  </si>
  <si>
    <t>http://www.scoop.it/t/gop-austerity-supporters-vs-the-progression-of-the-rest-of-us/p/4074415369/2017/01/24/brexit-ministers-not-legally-compelled-to-consult-ams-bbc-news?utm_medium=social&amp;utm_source=twitter</t>
  </si>
  <si>
    <t>http://www.wsj.com/articles/u-k-supreme-court-rules-theresa-may-must-consult-parliament-before-starting-brexit-1485251024</t>
  </si>
  <si>
    <t>http://www.parliament.uk/mps-lords-and-offices/mps/</t>
  </si>
  <si>
    <t>http://www.kanalahaber.com/haber/dunya/brexite-mahkeme-engeli-abden-cikma-surecini-parlamento-gorusecek-341304/</t>
  </si>
  <si>
    <t>https://thecurrentmoment.wordpress.com/2016/09/12/misinformed-voters-another-brexit-myth-that-refuses-to-die/</t>
  </si>
  <si>
    <t>http://profi-news.ru/world/20170124/406174/</t>
  </si>
  <si>
    <t>http://www.standaard.be/cnt/dmf20170124_02691776?utm_source=twitter&amp;utm_medium=dlvr&amp;utm_campaign=twitterfeed</t>
  </si>
  <si>
    <t>http://www.efe.com/efe/america/mundo/el-gobierno-britanico-mantiene-sus-planes-de-activar-brexit-a-final-marzo/20000012-3157850?utm_source=wwwefecom&amp;utm_medium=rss&amp;utm_campaign=rss</t>
  </si>
  <si>
    <t>http://ow.ly/2uMv508Txpe</t>
  </si>
  <si>
    <t>https://twitter.com/i/web/status/823867096442568704</t>
  </si>
  <si>
    <t>https://www.theguardian.com/politics/blog/live/2017/jan/24/supreme-court-article-50-judgement-announces-its-article-50-judgment-politics-live?CMP=Share_iOSApp_Other</t>
  </si>
  <si>
    <t>com.ar</t>
  </si>
  <si>
    <t>linkedin.com</t>
  </si>
  <si>
    <t>lalibre.be</t>
  </si>
  <si>
    <t>twitter.com</t>
  </si>
  <si>
    <t>co.uk</t>
  </si>
  <si>
    <t>cnbc.com</t>
  </si>
  <si>
    <t>trib.al</t>
  </si>
  <si>
    <t>pymnts.com</t>
  </si>
  <si>
    <t>stock-exchange.ch</t>
  </si>
  <si>
    <t>nytimes.com</t>
  </si>
  <si>
    <t>ameborworld.com</t>
  </si>
  <si>
    <t>bloomberg.com</t>
  </si>
  <si>
    <t>yle.fi</t>
  </si>
  <si>
    <t>euobserver.com</t>
  </si>
  <si>
    <t>google.com</t>
  </si>
  <si>
    <t>paper.li</t>
  </si>
  <si>
    <t>dlvr.it</t>
  </si>
  <si>
    <t>economicpolicyjournal.com</t>
  </si>
  <si>
    <t>com.uy</t>
  </si>
  <si>
    <t>handelsblatt.com</t>
  </si>
  <si>
    <t>finanzen.at</t>
  </si>
  <si>
    <t>theluxonomist.es</t>
  </si>
  <si>
    <t>westmonster.com</t>
  </si>
  <si>
    <t>expansion.com</t>
  </si>
  <si>
    <t>linkis.com</t>
  </si>
  <si>
    <t>irishtimes.com</t>
  </si>
  <si>
    <t>sky.com</t>
  </si>
  <si>
    <t>youtube.com</t>
  </si>
  <si>
    <t>cnn.com</t>
  </si>
  <si>
    <t>newsquebec.ca</t>
  </si>
  <si>
    <t>whiteroseaccountants.com</t>
  </si>
  <si>
    <t>t.co</t>
  </si>
  <si>
    <t>theguardian.com</t>
  </si>
  <si>
    <t>impakter.com</t>
  </si>
  <si>
    <t>cbc.ca</t>
  </si>
  <si>
    <t>elboletin.com</t>
  </si>
  <si>
    <t>ara.cat</t>
  </si>
  <si>
    <t>bbc.com</t>
  </si>
  <si>
    <t>opentoexport.com</t>
  </si>
  <si>
    <t>ilgiornale.it</t>
  </si>
  <si>
    <t>newsmap.pl</t>
  </si>
  <si>
    <t>co.uk google.com</t>
  </si>
  <si>
    <t>elnuevodia.com</t>
  </si>
  <si>
    <t>stockmarketwire.com stockmarketwire.com</t>
  </si>
  <si>
    <t>businessinsider.com</t>
  </si>
  <si>
    <t>adnil.site</t>
  </si>
  <si>
    <t>apnewsarchive.com</t>
  </si>
  <si>
    <t>rt.com</t>
  </si>
  <si>
    <t>reuters.com</t>
  </si>
  <si>
    <t>globo.com</t>
  </si>
  <si>
    <t>elpais.com</t>
  </si>
  <si>
    <t>thejournal.ie</t>
  </si>
  <si>
    <t>feedburner.com</t>
  </si>
  <si>
    <t>southfront.org</t>
  </si>
  <si>
    <t>goodlawproject.org</t>
  </si>
  <si>
    <t>the-locus.com</t>
  </si>
  <si>
    <t>azvision.az</t>
  </si>
  <si>
    <t>com.br</t>
  </si>
  <si>
    <t>lavanguardia.com</t>
  </si>
  <si>
    <t>urlolz.com</t>
  </si>
  <si>
    <t>noticiasaominuto.com</t>
  </si>
  <si>
    <t>pkf-littlejohn.com</t>
  </si>
  <si>
    <t>huffingtonpost.com</t>
  </si>
  <si>
    <t>20minutos.es</t>
  </si>
  <si>
    <t>facebook.com</t>
  </si>
  <si>
    <t>nan.ng</t>
  </si>
  <si>
    <t>panarmenian.net</t>
  </si>
  <si>
    <t>epochtimes.de</t>
  </si>
  <si>
    <t>latribune.fr</t>
  </si>
  <si>
    <t>npr.org</t>
  </si>
  <si>
    <t>archive.org twitter.com</t>
  </si>
  <si>
    <t>archive.org archive.org</t>
  </si>
  <si>
    <t>com.au</t>
  </si>
  <si>
    <t>yandex.ru</t>
  </si>
  <si>
    <t>timesofnews.com</t>
  </si>
  <si>
    <t>b.dk</t>
  </si>
  <si>
    <t>finanzasdigital.com</t>
  </si>
  <si>
    <t>digitaljournal.com</t>
  </si>
  <si>
    <t>freehealthnsurance.ml</t>
  </si>
  <si>
    <t>liberation.fr</t>
  </si>
  <si>
    <t>apnews.com</t>
  </si>
  <si>
    <t>supremecourt.uk</t>
  </si>
  <si>
    <t>press-gr.com</t>
  </si>
  <si>
    <t>repubblica.it</t>
  </si>
  <si>
    <t>yahoo.com</t>
  </si>
  <si>
    <t>lemonde.fr</t>
  </si>
  <si>
    <t>org.uk</t>
  </si>
  <si>
    <t>reallymissingsleep.com</t>
  </si>
  <si>
    <t>youtube.com wikifolio.com</t>
  </si>
  <si>
    <t>altreconomia.it</t>
  </si>
  <si>
    <t>sueddeutsche.de</t>
  </si>
  <si>
    <t>revolution962.com</t>
  </si>
  <si>
    <t>treehugger.com</t>
  </si>
  <si>
    <t>sme.sk</t>
  </si>
  <si>
    <t>viid.me</t>
  </si>
  <si>
    <t>insightenergy.org</t>
  </si>
  <si>
    <t>christiantoday.com</t>
  </si>
  <si>
    <t>pinterest.com</t>
  </si>
  <si>
    <t>wordpress.com</t>
  </si>
  <si>
    <t>cbsnews.com</t>
  </si>
  <si>
    <t>themomentum.co</t>
  </si>
  <si>
    <t>ft.com</t>
  </si>
  <si>
    <t>in.gr</t>
  </si>
  <si>
    <t>reportuk.org</t>
  </si>
  <si>
    <t>vox.com</t>
  </si>
  <si>
    <t>itv.com</t>
  </si>
  <si>
    <t>kissfm.pt</t>
  </si>
  <si>
    <t>fnlondon.com</t>
  </si>
  <si>
    <t>campaign-archive2.com</t>
  </si>
  <si>
    <t>breakingnews.ie</t>
  </si>
  <si>
    <t>passiontimes.hk</t>
  </si>
  <si>
    <t>readfulapp.com</t>
  </si>
  <si>
    <t>miraonline.pt</t>
  </si>
  <si>
    <t>huffpost.com</t>
  </si>
  <si>
    <t>rte.ie</t>
  </si>
  <si>
    <t>marketingweek.com</t>
  </si>
  <si>
    <t>eureferendum.com</t>
  </si>
  <si>
    <t>theforextradingclub.com</t>
  </si>
  <si>
    <t>rightsinfo.org</t>
  </si>
  <si>
    <t>tampabay.com</t>
  </si>
  <si>
    <t>nd.nl</t>
  </si>
  <si>
    <t>newstatesman.com</t>
  </si>
  <si>
    <t>neues-deutschland.de</t>
  </si>
  <si>
    <t>welding-world.com</t>
  </si>
  <si>
    <t>usatoday.com</t>
  </si>
  <si>
    <t>brexitwhatnext.com</t>
  </si>
  <si>
    <t>mondaq.com</t>
  </si>
  <si>
    <t>kitv.com</t>
  </si>
  <si>
    <t>app.com</t>
  </si>
  <si>
    <t>travolution.com</t>
  </si>
  <si>
    <t>voachinese.com</t>
  </si>
  <si>
    <t>ac.uk</t>
  </si>
  <si>
    <t>nnw.fm</t>
  </si>
  <si>
    <t>thedrum.com</t>
  </si>
  <si>
    <t>leonoticias.com</t>
  </si>
  <si>
    <t>flash96.gr</t>
  </si>
  <si>
    <t>ferozo.com</t>
  </si>
  <si>
    <t>pes.gr</t>
  </si>
  <si>
    <t>welt.de</t>
  </si>
  <si>
    <t>gu.com</t>
  </si>
  <si>
    <t>igniteseurope.com</t>
  </si>
  <si>
    <t>dagospia.com</t>
  </si>
  <si>
    <t>mortgageintroducer.com</t>
  </si>
  <si>
    <t>newsoneplace.com</t>
  </si>
  <si>
    <t>dukascopy.com</t>
  </si>
  <si>
    <t>tacticalinvestor.com</t>
  </si>
  <si>
    <t>kanal3.bg</t>
  </si>
  <si>
    <t>challenges.fr</t>
  </si>
  <si>
    <t>po.st</t>
  </si>
  <si>
    <t>globo.com twitter.com</t>
  </si>
  <si>
    <t>huffingtonpost.com huffingtonpost.com</t>
  </si>
  <si>
    <t>000webhostapp.com</t>
  </si>
  <si>
    <t>lesoir.be</t>
  </si>
  <si>
    <t>repetition.me</t>
  </si>
  <si>
    <t>politicshome.com</t>
  </si>
  <si>
    <t>periodistadigital.com</t>
  </si>
  <si>
    <t>goettinger-tageblatt.de</t>
  </si>
  <si>
    <t>ilsole24ore.com</t>
  </si>
  <si>
    <t>euronews.com</t>
  </si>
  <si>
    <t>holyrood.com</t>
  </si>
  <si>
    <t>alexsarchives.org</t>
  </si>
  <si>
    <t>destradipopolo.net</t>
  </si>
  <si>
    <t>thebusinessdesk.com</t>
  </si>
  <si>
    <t>stocknewswires.com</t>
  </si>
  <si>
    <t>com.ng</t>
  </si>
  <si>
    <t>foxnews.com</t>
  </si>
  <si>
    <t>dagelijksestandaard.nl</t>
  </si>
  <si>
    <t>kpmg.com</t>
  </si>
  <si>
    <t>spiegel.de</t>
  </si>
  <si>
    <t>emergogroup.com</t>
  </si>
  <si>
    <t>europeanmovement.eu</t>
  </si>
  <si>
    <t>parliament.uk</t>
  </si>
  <si>
    <t>irishmirror.ie</t>
  </si>
  <si>
    <t>politicalscrapbook.net</t>
  </si>
  <si>
    <t>open-report.de</t>
  </si>
  <si>
    <t>snappytv.com</t>
  </si>
  <si>
    <t>fin24.com fin24.com</t>
  </si>
  <si>
    <t>co.uk twitter.com</t>
  </si>
  <si>
    <t>elcomercio.com</t>
  </si>
  <si>
    <t>buff.ly</t>
  </si>
  <si>
    <t>rincon-intlnews.com</t>
  </si>
  <si>
    <t>labourlist.org</t>
  </si>
  <si>
    <t>proprofs.com</t>
  </si>
  <si>
    <t>servicedapartmentnews.com</t>
  </si>
  <si>
    <t>ampproject.org</t>
  </si>
  <si>
    <t>protagon.gr</t>
  </si>
  <si>
    <t>t.co twitter.com</t>
  </si>
  <si>
    <t>scoop.it</t>
  </si>
  <si>
    <t>wsj.com</t>
  </si>
  <si>
    <t>kanalahaber.com</t>
  </si>
  <si>
    <t>profi-news.ru</t>
  </si>
  <si>
    <t>standaard.be</t>
  </si>
  <si>
    <t>efe.com</t>
  </si>
  <si>
    <t>ow.ly</t>
  </si>
  <si>
    <t>brexit article50 parliament uk</t>
  </si>
  <si>
    <t>fevereirotalogoaieeu</t>
  </si>
  <si>
    <t>payments</t>
  </si>
  <si>
    <t>financial news</t>
  </si>
  <si>
    <t>brexit wales</t>
  </si>
  <si>
    <t>uk</t>
  </si>
  <si>
    <t>article50</t>
  </si>
  <si>
    <t>yle</t>
  </si>
  <si>
    <t>urgente</t>
  </si>
  <si>
    <t>brexit indyref2</t>
  </si>
  <si>
    <t>brexit supremecourt</t>
  </si>
  <si>
    <t>digitalafterbrexit</t>
  </si>
  <si>
    <t>econ mises keynes</t>
  </si>
  <si>
    <t>noticias</t>
  </si>
  <si>
    <t>uknews</t>
  </si>
  <si>
    <t>topthema</t>
  </si>
  <si>
    <t>economía</t>
  </si>
  <si>
    <t>brexit win</t>
  </si>
  <si>
    <t>fionamullency</t>
  </si>
  <si>
    <t>интересный</t>
  </si>
  <si>
    <t>brexit 5livedaily</t>
  </si>
  <si>
    <t>brexit article50</t>
  </si>
  <si>
    <t>telegraphnews</t>
  </si>
  <si>
    <t>richardbranson brexit boycottvirgin branson brexit leaveeu article50 ginamiller</t>
  </si>
  <si>
    <t>supremecourt brexit</t>
  </si>
  <si>
    <t>supremecourt article50</t>
  </si>
  <si>
    <t>reading brexit colombia</t>
  </si>
  <si>
    <t>eu brexit article50</t>
  </si>
  <si>
    <t>greece radioarvyla ελληνικο_csi kanemoulike brexit paspaok</t>
  </si>
  <si>
    <t>heofe</t>
  </si>
  <si>
    <t>brexit trump</t>
  </si>
  <si>
    <t>british parliament brexit</t>
  </si>
  <si>
    <t>eff2017</t>
  </si>
  <si>
    <t>theresamay brexit wielkabrytania</t>
  </si>
  <si>
    <t>ap10thingstoknow</t>
  </si>
  <si>
    <t>uxresearch</t>
  </si>
  <si>
    <t>bristol article50 brexit</t>
  </si>
  <si>
    <t>brexit british parliament</t>
  </si>
  <si>
    <t>basildon</t>
  </si>
  <si>
    <t>eff</t>
  </si>
  <si>
    <t>eatyourcereal independence</t>
  </si>
  <si>
    <t>bbcdp supremecourt</t>
  </si>
  <si>
    <t>trumptransition presidentelecttrump maga</t>
  </si>
  <si>
    <t>richardbranson virgin brexit legal boycottvirgin</t>
  </si>
  <si>
    <t>urgent</t>
  </si>
  <si>
    <t>investment</t>
  </si>
  <si>
    <t>business retail</t>
  </si>
  <si>
    <t>jeremyvine brexit</t>
  </si>
  <si>
    <t>ucwradio news finance</t>
  </si>
  <si>
    <t>parlement activation brexit ue socialmedia</t>
  </si>
  <si>
    <t>tuesdaymotivation</t>
  </si>
  <si>
    <t>news brexit</t>
  </si>
  <si>
    <t>article50 theresamay</t>
  </si>
  <si>
    <t>supremecourt brexit art50 bbcdp</t>
  </si>
  <si>
    <t>brexit supremecourt article50</t>
  </si>
  <si>
    <t>eu</t>
  </si>
  <si>
    <t>article50 brexit supremecourt</t>
  </si>
  <si>
    <t>3stepstobrexit</t>
  </si>
  <si>
    <t>supremecourt</t>
  </si>
  <si>
    <t>euref</t>
  </si>
  <si>
    <t>fese ue27</t>
  </si>
  <si>
    <t>bbcdp</t>
  </si>
  <si>
    <t>ausnews</t>
  </si>
  <si>
    <t>brexit brexit</t>
  </si>
  <si>
    <t>deasbad</t>
  </si>
  <si>
    <t>breakingnews</t>
  </si>
  <si>
    <t>nyheder news</t>
  </si>
  <si>
    <t>ukip brexit</t>
  </si>
  <si>
    <t>exeter brexit</t>
  </si>
  <si>
    <t>supremecourt brexit moveonnothingtoseehere</t>
  </si>
  <si>
    <t>heofe brexit</t>
  </si>
  <si>
    <t>brexitshambles</t>
  </si>
  <si>
    <t>cardiff</t>
  </si>
  <si>
    <t>supremecourt brexit ukeconomy</t>
  </si>
  <si>
    <t>frexit deislamise brexit</t>
  </si>
  <si>
    <t>labour eu</t>
  </si>
  <si>
    <t>dreynders</t>
  </si>
  <si>
    <t>r4today</t>
  </si>
  <si>
    <t>trump brexit</t>
  </si>
  <si>
    <t>eutrade brexit</t>
  </si>
  <si>
    <t>новостироссии</t>
  </si>
  <si>
    <t>hot stocks news</t>
  </si>
  <si>
    <t>news mostrecent</t>
  </si>
  <si>
    <t>news</t>
  </si>
  <si>
    <t>brexit leave</t>
  </si>
  <si>
    <t>indyref2 supremecourt brexit brexitshambles evel brexitmayhem scottishindependence areyouyesyet</t>
  </si>
  <si>
    <t>hsbc อังกฤษ brexit</t>
  </si>
  <si>
    <t>brexit ressemblance</t>
  </si>
  <si>
    <t>brexit supremecourt eu judgment article50 cake protest protester</t>
  </si>
  <si>
    <t>heatmap r immigrants uk brexit</t>
  </si>
  <si>
    <t>art50</t>
  </si>
  <si>
    <t>ginamillar</t>
  </si>
  <si>
    <t>themomentum brexit</t>
  </si>
  <si>
    <t>brexit takebackcontrol</t>
  </si>
  <si>
    <t>farage brexit</t>
  </si>
  <si>
    <t>referendum brexit freebiafra</t>
  </si>
  <si>
    <t>leaveeu dontbuyvirgin brexit</t>
  </si>
  <si>
    <t>kissnews brexit uk</t>
  </si>
  <si>
    <t>pound brexit currency trading forex uk</t>
  </si>
  <si>
    <t>irishbiz ireland</t>
  </si>
  <si>
    <t>mundiales portada</t>
  </si>
  <si>
    <t>article50 brexit</t>
  </si>
  <si>
    <t>ultimahora</t>
  </si>
  <si>
    <t>boycott virgin companies richardbranson brexit scum</t>
  </si>
  <si>
    <t>taxevader richardbranson tax uk brexit</t>
  </si>
  <si>
    <t>allpolitics</t>
  </si>
  <si>
    <t>fakenews brexit</t>
  </si>
  <si>
    <t>supremecourt art50</t>
  </si>
  <si>
    <t>article50 supremecourt</t>
  </si>
  <si>
    <t>article50 eea brexit</t>
  </si>
  <si>
    <t>iainduncansmith a50 brexit</t>
  </si>
  <si>
    <t>indyref2 udi</t>
  </si>
  <si>
    <t>brexit uk ukyouth catholicyouth christianyouth environment</t>
  </si>
  <si>
    <t>waste sustainability brexit uk</t>
  </si>
  <si>
    <t>lovehe hemarketing</t>
  </si>
  <si>
    <t>eurobiz europe</t>
  </si>
  <si>
    <t>indyref2</t>
  </si>
  <si>
    <t>referendum brexit supremecourt</t>
  </si>
  <si>
    <t>trading forex binaryoptions pound brexit currency trading fore</t>
  </si>
  <si>
    <t>esharplive brexit uspresident</t>
  </si>
  <si>
    <t>esharplive brexit</t>
  </si>
  <si>
    <t>supremecourt brexit remain</t>
  </si>
  <si>
    <t>reinounido brexit</t>
  </si>
  <si>
    <t>ndnl</t>
  </si>
  <si>
    <t>lamma17 brexit</t>
  </si>
  <si>
    <t>brexit shapeyourfarmingfuture</t>
  </si>
  <si>
    <t>supremecourt brexit sewel indyref2</t>
  </si>
  <si>
    <t>poland ukjobs brexit emergingmarkets employment jobs eu news</t>
  </si>
  <si>
    <t>migration brexit</t>
  </si>
  <si>
    <t>leave brexit</t>
  </si>
  <si>
    <t>regrexit</t>
  </si>
  <si>
    <t>actofparliament brexit</t>
  </si>
  <si>
    <t>travel brexit</t>
  </si>
  <si>
    <t>savingeurope brexit</t>
  </si>
  <si>
    <t>brexitruling brexit remoanerowngoal</t>
  </si>
  <si>
    <t>rail</t>
  </si>
  <si>
    <t>ginamiller supremecourt remain brexit</t>
  </si>
  <si>
    <t>pesgr</t>
  </si>
  <si>
    <t>brexit fintech</t>
  </si>
  <si>
    <t>indyref2 brexit</t>
  </si>
  <si>
    <t>corte britannica brexit parlamento</t>
  </si>
  <si>
    <t>supreme court</t>
  </si>
  <si>
    <t>fx forex finance</t>
  </si>
  <si>
    <t>britain brexit</t>
  </si>
  <si>
    <t>geld finanzen</t>
  </si>
  <si>
    <t>scotland wales cymru northernireland brexit</t>
  </si>
  <si>
    <t>scumbag richardbranson uk tax brexit bbc sky itv rt</t>
  </si>
  <si>
    <t>cjeu art50</t>
  </si>
  <si>
    <t>bbcnews supremecourt brexit tory bias remain euref</t>
  </si>
  <si>
    <t>tech</t>
  </si>
  <si>
    <t>ingiltere brexit</t>
  </si>
  <si>
    <t>brexit uksupreme</t>
  </si>
  <si>
    <t>brexit brexitruling article50 supremecourt</t>
  </si>
  <si>
    <t>ids article50 brexit bbcdp</t>
  </si>
  <si>
    <t>brexit lost</t>
  </si>
  <si>
    <t>trading forex</t>
  </si>
  <si>
    <t>roofing</t>
  </si>
  <si>
    <t>recklessbrexit</t>
  </si>
  <si>
    <t>ginamiller brexit article50</t>
  </si>
  <si>
    <t>ginamiller</t>
  </si>
  <si>
    <t>news article50</t>
  </si>
  <si>
    <t>theresamay brexit</t>
  </si>
  <si>
    <t>brexit news</t>
  </si>
  <si>
    <t>democracy brexit</t>
  </si>
  <si>
    <t>wef wef365</t>
  </si>
  <si>
    <t>brexit eu politics</t>
  </si>
  <si>
    <t>brexit trump populism</t>
  </si>
  <si>
    <t>trump putin world brexit posttruth antitrump trumpprotest</t>
  </si>
  <si>
    <t>remain</t>
  </si>
  <si>
    <t>ginamiller thepeople</t>
  </si>
  <si>
    <t>metronews</t>
  </si>
  <si>
    <t>corporationtax</t>
  </si>
  <si>
    <t>uk eu brexit</t>
  </si>
  <si>
    <t>article50 brexit policytowatch</t>
  </si>
  <si>
    <t>ittaxsummit</t>
  </si>
  <si>
    <t>economicupdate</t>
  </si>
  <si>
    <t>huffingtonpost</t>
  </si>
  <si>
    <t>sabias</t>
  </si>
  <si>
    <t>humor funny lol</t>
  </si>
  <si>
    <t>scumbag richardbranson brexit boycottvirgin bbc sky itv cnn fox</t>
  </si>
  <si>
    <t>boycottvirgin richardbranson brexit</t>
  </si>
  <si>
    <t>brexit bbcdp</t>
  </si>
  <si>
    <t>uk brexit</t>
  </si>
  <si>
    <t>trumpañam4 olvidadosm4</t>
  </si>
  <si>
    <t>article50 brexit snp</t>
  </si>
  <si>
    <t>brexit bbcnews</t>
  </si>
  <si>
    <t>bbcdp snp</t>
  </si>
  <si>
    <t>supremecourt article50 brexit</t>
  </si>
  <si>
    <t>article50 womensmarch brexit towerhamlets</t>
  </si>
  <si>
    <t>brexit sovereignty article50</t>
  </si>
  <si>
    <t>brexit moments</t>
  </si>
  <si>
    <t>в_мире</t>
  </si>
  <si>
    <t>insiderpro news trovaweb</t>
  </si>
  <si>
    <t>thatcher forward brexit reagan</t>
  </si>
  <si>
    <t>article50 vivalarevolucion</t>
  </si>
  <si>
    <t>https://twitter.com/#!/mbrettrobinson/status/823866019907334144</t>
  </si>
  <si>
    <t>https://twitter.com/#!/lizp30/status/823866022189010947</t>
  </si>
  <si>
    <t>https://twitter.com/#!/sagam83220095/status/823866023531061249</t>
  </si>
  <si>
    <t>https://twitter.com/#!/chrisdaly96/status/823866023602487296</t>
  </si>
  <si>
    <t>https://twitter.com/#!/mumbikaptere/status/823866026865684482</t>
  </si>
  <si>
    <t>https://twitter.com/#!/frank_robusto/status/823866026974707714</t>
  </si>
  <si>
    <t>https://twitter.com/#!/diegoaaestevez/status/823866027691884544</t>
  </si>
  <si>
    <t>https://twitter.com/#!/tonyfearless/status/823866028488802304</t>
  </si>
  <si>
    <t>https://twitter.com/#!/sengoku_varsus/status/823866028786589696</t>
  </si>
  <si>
    <t>https://twitter.com/#!/belindageoly/status/823866029646417920</t>
  </si>
  <si>
    <t>https://twitter.com/#!/owillis/status/823866030376255488</t>
  </si>
  <si>
    <t>https://twitter.com/#!/nedelstein10/status/823866030434959360</t>
  </si>
  <si>
    <t>https://twitter.com/#!/topukbankingacc/status/823866033417154561</t>
  </si>
  <si>
    <t>https://twitter.com/#!/jpizz420/status/823866034692231168</t>
  </si>
  <si>
    <t>https://twitter.com/#!/theurbannewz/status/823866035027611648</t>
  </si>
  <si>
    <t>https://twitter.com/#!/garbsnob/status/823866035401093121</t>
  </si>
  <si>
    <t>https://twitter.com/#!/joemackenzie16/status/823866036760023040</t>
  </si>
  <si>
    <t>https://twitter.com/#!/elizalizie/status/823866036864897024</t>
  </si>
  <si>
    <t>https://twitter.com/#!/gap123/status/823866038173450241</t>
  </si>
  <si>
    <t>https://twitter.com/#!/nevofinancial/status/823866040304037888</t>
  </si>
  <si>
    <t>https://twitter.com/#!/currencycharts/status/823866040362729472</t>
  </si>
  <si>
    <t>https://twitter.com/#!/qarakoyunlu/status/823866041436545024</t>
  </si>
  <si>
    <t>https://twitter.com/#!/kidd_platinum/status/823866043651211264</t>
  </si>
  <si>
    <t>https://twitter.com/#!/islingtonlibdem/status/823866044876001283</t>
  </si>
  <si>
    <t>https://twitter.com/#!/libdem_zone/status/823866046067175428</t>
  </si>
  <si>
    <t>https://twitter.com/#!/oluwagbemigaso2/status/823866049460338691</t>
  </si>
  <si>
    <t>https://twitter.com/#!/easterkeaster21/status/823866051754622976</t>
  </si>
  <si>
    <t>https://twitter.com/#!/brianstwitfeed/status/823866053293932544</t>
  </si>
  <si>
    <t>https://twitter.com/#!/eliotsismeylund/status/823866054363463682</t>
  </si>
  <si>
    <t>https://twitter.com/#!/gweirydd/status/823866059333791745</t>
  </si>
  <si>
    <t>https://twitter.com/#!/sound_of_sirens/status/823866060139069444</t>
  </si>
  <si>
    <t>https://twitter.com/#!/victoriaxcarter/status/823866061812596737</t>
  </si>
  <si>
    <t>https://twitter.com/#!/nikirizzi/status/823866062492016641</t>
  </si>
  <si>
    <t>https://twitter.com/#!/netmnp/status/823866062689026048</t>
  </si>
  <si>
    <t>https://twitter.com/#!/alannahmcphee/status/823866062932475905</t>
  </si>
  <si>
    <t>https://twitter.com/#!/francisanderson/status/823866063821606912</t>
  </si>
  <si>
    <t>https://twitter.com/#!/junrussell/status/823866064534700032</t>
  </si>
  <si>
    <t>https://twitter.com/#!/joshidu1/status/823866069244870656</t>
  </si>
  <si>
    <t>https://twitter.com/#!/byayeshajaved/status/823866069328789505</t>
  </si>
  <si>
    <t>https://twitter.com/#!/kevinscholes18/status/823866074449879040</t>
  </si>
  <si>
    <t>https://twitter.com/#!/suomalainensk/status/823866074907242498</t>
  </si>
  <si>
    <t>https://twitter.com/#!/waugoola/status/823866075158745090</t>
  </si>
  <si>
    <t>https://twitter.com/#!/cathymiller1992/status/823866075188072448</t>
  </si>
  <si>
    <t>https://twitter.com/#!/markgoulart/status/823866077964746753</t>
  </si>
  <si>
    <t>https://twitter.com/#!/_uhgo_/status/823866078921195520</t>
  </si>
  <si>
    <t>https://twitter.com/#!/redbirdbray/status/823866080225542145</t>
  </si>
  <si>
    <t>https://twitter.com/#!/rog_anderson/status/823866082066886662</t>
  </si>
  <si>
    <t>https://twitter.com/#!/ausfan67/status/823866083140636672</t>
  </si>
  <si>
    <t>https://twitter.com/#!/alex_jamieson/status/823866084302458880</t>
  </si>
  <si>
    <t>https://twitter.com/#!/alterbollox/status/823866088496754688</t>
  </si>
  <si>
    <t>https://twitter.com/#!/microsofttime/status/823866089683595264</t>
  </si>
  <si>
    <t>https://twitter.com/#!/simonhu75996460/status/823866090132566016</t>
  </si>
  <si>
    <t>https://twitter.com/#!/dej388/status/823866090732351488</t>
  </si>
  <si>
    <t>https://twitter.com/#!/belfastjournal/status/823866091311013888</t>
  </si>
  <si>
    <t>https://twitter.com/#!/marargen/status/823866096331657216</t>
  </si>
  <si>
    <t>https://twitter.com/#!/digestecon/status/823866096654524416</t>
  </si>
  <si>
    <t>https://twitter.com/#!/seneddymchwil/status/823866097233461248</t>
  </si>
  <si>
    <t>https://twitter.com/#!/2016_noticias/status/823866101213708288</t>
  </si>
  <si>
    <t>https://twitter.com/#!/lutontweets/status/823866101293428736</t>
  </si>
  <si>
    <t>https://twitter.com/#!/skiggy123/status/823866072688427008</t>
  </si>
  <si>
    <t>https://twitter.com/#!/skiggy123/status/823866102216359942</t>
  </si>
  <si>
    <t>https://twitter.com/#!/boersende/status/823866095266185216</t>
  </si>
  <si>
    <t>https://twitter.com/#!/boersende/status/823866102958596096</t>
  </si>
  <si>
    <t>https://twitter.com/#!/warrs_/status/823866103436898304</t>
  </si>
  <si>
    <t>https://twitter.com/#!/trabajosenlondr/status/823866106746208257</t>
  </si>
  <si>
    <t>https://twitter.com/#!/marmos2/status/823866106867777536</t>
  </si>
  <si>
    <t>https://twitter.com/#!/jthlavery/status/823866108348403715</t>
  </si>
  <si>
    <t>https://twitter.com/#!/andbankes/status/823866109149511681</t>
  </si>
  <si>
    <t>https://twitter.com/#!/mypostcardhvn/status/823866109426335744</t>
  </si>
  <si>
    <t>https://twitter.com/#!/katunzemiriam/status/823866110311366657</t>
  </si>
  <si>
    <t>https://twitter.com/#!/numb_sailor/status/823866111427051522</t>
  </si>
  <si>
    <t>https://twitter.com/#!/celebs4indy/status/823866112534335488</t>
  </si>
  <si>
    <t>https://twitter.com/#!/cauknetworking/status/823866113129910272</t>
  </si>
  <si>
    <t>https://twitter.com/#!/lisahitchin/status/823866113419251712</t>
  </si>
  <si>
    <t>https://twitter.com/#!/carljohnson63/status/823866114170060803</t>
  </si>
  <si>
    <t>https://twitter.com/#!/hazelbagend/status/823866115860398080</t>
  </si>
  <si>
    <t>https://twitter.com/#!/shugshug/status/823866116535648256</t>
  </si>
  <si>
    <t>https://twitter.com/#!/ritareale2/status/823866118121066496</t>
  </si>
  <si>
    <t>https://twitter.com/#!/ritareale2/status/823866068187877376</t>
  </si>
  <si>
    <t>https://twitter.com/#!/siomatonou1975/status/823866118314061824</t>
  </si>
  <si>
    <t>https://twitter.com/#!/briannabirds/status/823866118590894080</t>
  </si>
  <si>
    <t>https://twitter.com/#!/yeugkh/status/823866118699970561</t>
  </si>
  <si>
    <t>https://twitter.com/#!/vickylimbert/status/823866119031242754</t>
  </si>
  <si>
    <t>https://twitter.com/#!/lindatyler237/status/823866119790456833</t>
  </si>
  <si>
    <t>https://twitter.com/#!/mhmurtadha/status/823866119845015555</t>
  </si>
  <si>
    <t>https://twitter.com/#!/realviktoriya/status/823866121061330944</t>
  </si>
  <si>
    <t>https://twitter.com/#!/asilovski01/status/823866122634194944</t>
  </si>
  <si>
    <t>https://twitter.com/#!/akthrtdawal/status/823866124412604416</t>
  </si>
  <si>
    <t>https://twitter.com/#!/connield365d/status/823866124811042816</t>
  </si>
  <si>
    <t>https://twitter.com/#!/ctdalzell/status/823866125746315264</t>
  </si>
  <si>
    <t>https://twitter.com/#!/pwakeweightmans/status/823866125972897792</t>
  </si>
  <si>
    <t>https://twitter.com/#!/edwesternsnp/status/823866129118543872</t>
  </si>
  <si>
    <t>https://twitter.com/#!/tggleeson/status/823866129546440704</t>
  </si>
  <si>
    <t>https://twitter.com/#!/felixtomasaroc2/status/823866131823947776</t>
  </si>
  <si>
    <t>https://twitter.com/#!/aisling_pash/status/823866132138434560</t>
  </si>
  <si>
    <t>https://twitter.com/#!/daisygunn/status/823866132805419008</t>
  </si>
  <si>
    <t>https://twitter.com/#!/fabianzubicky/status/823866133216378880</t>
  </si>
  <si>
    <t>https://twitter.com/#!/fuckdarbz/status/823866138715160577</t>
  </si>
  <si>
    <t>https://twitter.com/#!/jillongovt/status/823866140367749120</t>
  </si>
  <si>
    <t>https://twitter.com/#!/hebrews12_123/status/823866142099914753</t>
  </si>
  <si>
    <t>https://twitter.com/#!/plumble89/status/823866142112575489</t>
  </si>
  <si>
    <t>https://twitter.com/#!/markagazzi/status/823866143979016192</t>
  </si>
  <si>
    <t>https://twitter.com/#!/pradita72/status/823866150257917952</t>
  </si>
  <si>
    <t>https://twitter.com/#!/pm_infra/status/823866150857666560</t>
  </si>
  <si>
    <t>https://twitter.com/#!/zackgreenock/status/823866151868465152</t>
  </si>
  <si>
    <t>https://twitter.com/#!/thankudnp/status/823866153344733184</t>
  </si>
  <si>
    <t>https://twitter.com/#!/merrymissy1/status/823866153516879877</t>
  </si>
  <si>
    <t>https://twitter.com/#!/saya_relativity/status/823866153806266368</t>
  </si>
  <si>
    <t>https://twitter.com/#!/c0l5hy69/status/823866153927905281</t>
  </si>
  <si>
    <t>https://twitter.com/#!/newsquebec/status/823866154347151360</t>
  </si>
  <si>
    <t>https://twitter.com/#!/ruff_lyf/status/823866159829291008</t>
  </si>
  <si>
    <t>https://twitter.com/#!/ufoparanormnews/status/823866161653776384</t>
  </si>
  <si>
    <t>https://twitter.com/#!/kevinheather8/status/823866163448971264</t>
  </si>
  <si>
    <t>https://twitter.com/#!/nw_kzimmerman/status/823866164141035520</t>
  </si>
  <si>
    <t>https://twitter.com/#!/js_ecoha/status/823866164161970176</t>
  </si>
  <si>
    <t>https://twitter.com/#!/whiteroseaccs/status/823866164426240000</t>
  </si>
  <si>
    <t>https://twitter.com/#!/helen_reinsure/status/823866165378289664</t>
  </si>
  <si>
    <t>https://twitter.com/#!/heydevina/status/823866165575426050</t>
  </si>
  <si>
    <t>https://twitter.com/#!/deityada/status/823866166175289344</t>
  </si>
  <si>
    <t>https://twitter.com/#!/darthvadertb/status/823866169786597376</t>
  </si>
  <si>
    <t>https://twitter.com/#!/terryturvey/status/823866171132878848</t>
  </si>
  <si>
    <t>https://twitter.com/#!/finnbob101/status/823866171346878464</t>
  </si>
  <si>
    <t>https://twitter.com/#!/save_democracy/status/823866173183770625</t>
  </si>
  <si>
    <t>https://twitter.com/#!/miroirdufou/status/823866174098251780</t>
  </si>
  <si>
    <t>https://twitter.com/#!/scoretrade/status/823866174224105472</t>
  </si>
  <si>
    <t>https://twitter.com/#!/csdiplonet/status/823866174475829248</t>
  </si>
  <si>
    <t>https://twitter.com/#!/mamapbee/status/823866175243354116</t>
  </si>
  <si>
    <t>https://twitter.com/#!/7penguin7/status/823866175268548608</t>
  </si>
  <si>
    <t>https://twitter.com/#!/lawscribes/status/823866175457230849</t>
  </si>
  <si>
    <t>https://twitter.com/#!/mulder1981/status/823866175520129025</t>
  </si>
  <si>
    <t>https://twitter.com/#!/hamzjah/status/823866176237436929</t>
  </si>
  <si>
    <t>https://twitter.com/#!/wherami/status/823866177688637441</t>
  </si>
  <si>
    <t>https://twitter.com/#!/sparkymate/status/823866177743097858</t>
  </si>
  <si>
    <t>https://twitter.com/#!/luisuarez82/status/823866177906765824</t>
  </si>
  <si>
    <t>https://twitter.com/#!/montaguebrench/status/823866178229731328</t>
  </si>
  <si>
    <t>https://twitter.com/#!/katees89/status/823866179043360768</t>
  </si>
  <si>
    <t>https://twitter.com/#!/ditayer/status/823866179072692224</t>
  </si>
  <si>
    <t>https://twitter.com/#!/polcostac/status/823866179089563648</t>
  </si>
  <si>
    <t>https://twitter.com/#!/shor512/status/823866180985298945</t>
  </si>
  <si>
    <t>https://twitter.com/#!/jeneeryancbs2/status/823866181996122113</t>
  </si>
  <si>
    <t>https://twitter.com/#!/sillybugs55/status/823866182033899520</t>
  </si>
  <si>
    <t>https://twitter.com/#!/thebrightonchap/status/823866182579036161</t>
  </si>
  <si>
    <t>https://twitter.com/#!/id_lingo/status/823866182973456385</t>
  </si>
  <si>
    <t>https://twitter.com/#!/spaceangel1964/status/823866183741014016</t>
  </si>
  <si>
    <t>https://twitter.com/#!/saraswatih/status/823866184340832259</t>
  </si>
  <si>
    <t>https://twitter.com/#!/jfcocr/status/823866184869130240</t>
  </si>
  <si>
    <t>https://twitter.com/#!/aaronporter/status/823866185204793344</t>
  </si>
  <si>
    <t>https://twitter.com/#!/doomsdaylibrary/status/823866186869985280</t>
  </si>
  <si>
    <t>https://twitter.com/#!/voinconmc/status/823866187968811008</t>
  </si>
  <si>
    <t>https://twitter.com/#!/export4growth/status/823866190393180160</t>
  </si>
  <si>
    <t>https://twitter.com/#!/clubtolu/status/823866190497976320</t>
  </si>
  <si>
    <t>https://twitter.com/#!/macberry/status/823866191781494784</t>
  </si>
  <si>
    <t>https://twitter.com/#!/andymillington/status/823866192607793153</t>
  </si>
  <si>
    <t>https://twitter.com/#!/kenwhistance/status/823866192863428609</t>
  </si>
  <si>
    <t>https://twitter.com/#!/wefollow4sure/status/823866193094344705</t>
  </si>
  <si>
    <t>https://twitter.com/#!/shill150/status/823866194608476161</t>
  </si>
  <si>
    <t>https://twitter.com/#!/graemehsm/status/823866195678035969</t>
  </si>
  <si>
    <t>https://twitter.com/#!/romeshnadir/status/823866195678035970</t>
  </si>
  <si>
    <t>https://twitter.com/#!/sanchauk/status/823866197057949696</t>
  </si>
  <si>
    <t>https://twitter.com/#!/kclibdems/status/823866197389221888</t>
  </si>
  <si>
    <t>https://twitter.com/#!/pcdriscoll/status/823866198563651584</t>
  </si>
  <si>
    <t>https://twitter.com/#!/sarahmccabe1/status/823866199083745280</t>
  </si>
  <si>
    <t>https://twitter.com/#!/dotit77/status/823866202023804928</t>
  </si>
  <si>
    <t>https://twitter.com/#!/greentaak/status/823866202112098304</t>
  </si>
  <si>
    <t>https://twitter.com/#!/filipsd10/status/823866202699268096</t>
  </si>
  <si>
    <t>https://twitter.com/#!/jastrych/status/823866203663978496</t>
  </si>
  <si>
    <t>https://twitter.com/#!/nlygo/status/823866205375201281</t>
  </si>
  <si>
    <t>https://twitter.com/#!/hillarykenyon/status/823866205635231746</t>
  </si>
  <si>
    <t>https://twitter.com/#!/angelus1701/status/823866205756911616</t>
  </si>
  <si>
    <t>https://twitter.com/#!/tweetonpolitics/status/823866206293626880</t>
  </si>
  <si>
    <t>https://twitter.com/#!/davidcmoulton/status/823866207912738816</t>
  </si>
  <si>
    <t>https://twitter.com/#!/seacroft55/status/823866208927830017</t>
  </si>
  <si>
    <t>https://twitter.com/#!/spain_tips/status/823866209116356608</t>
  </si>
  <si>
    <t>https://twitter.com/#!/oterorios4/status/823866209401643008</t>
  </si>
  <si>
    <t>https://twitter.com/#!/jivebristol/status/823866209410097152</t>
  </si>
  <si>
    <t>https://twitter.com/#!/stocknewswire/status/823866209527468037</t>
  </si>
  <si>
    <t>https://twitter.com/#!/ginafretter/status/823866209653297152</t>
  </si>
  <si>
    <t>https://twitter.com/#!/oldbeanstweets/status/823866210026737664</t>
  </si>
  <si>
    <t>https://twitter.com/#!/interakt_net/status/823866210060210178</t>
  </si>
  <si>
    <t>https://twitter.com/#!/gabrielquotes/status/823866211893215234</t>
  </si>
  <si>
    <t>https://twitter.com/#!/basiidon/status/823866212044062721</t>
  </si>
  <si>
    <t>https://twitter.com/#!/coughlanelaine/status/823866212140679168</t>
  </si>
  <si>
    <t>https://twitter.com/#!/albasfree/status/823866212903960576</t>
  </si>
  <si>
    <t>https://twitter.com/#!/rowena_kay/status/823866213726044160</t>
  </si>
  <si>
    <t>https://twitter.com/#!/staringatclouds/status/823866026152562688</t>
  </si>
  <si>
    <t>https://twitter.com/#!/staringatclouds/status/823866214397202432</t>
  </si>
  <si>
    <t>https://twitter.com/#!/hharpersonpie/status/823866217068920835</t>
  </si>
  <si>
    <t>https://twitter.com/#!/manuelidk/status/823866217312047104</t>
  </si>
  <si>
    <t>https://twitter.com/#!/cybersmonday/status/823866219174342656</t>
  </si>
  <si>
    <t>https://twitter.com/#!/authorriivaw/status/823866220764155904</t>
  </si>
  <si>
    <t>https://twitter.com/#!/mattblakemore_/status/823866220822859778</t>
  </si>
  <si>
    <t>https://twitter.com/#!/jimjamieson/status/823866221435224072</t>
  </si>
  <si>
    <t>https://twitter.com/#!/weltec2/status/823866221611261952</t>
  </si>
  <si>
    <t>https://twitter.com/#!/alfaroycalvo/status/823866221791739904</t>
  </si>
  <si>
    <t>https://twitter.com/#!/pmicarelli/status/823866201877204992</t>
  </si>
  <si>
    <t>https://twitter.com/#!/pmicarelli/status/823866222769016832</t>
  </si>
  <si>
    <t>https://twitter.com/#!/topphnygn/status/823866223599329281</t>
  </si>
  <si>
    <t>https://twitter.com/#!/ubinaryop/status/823866223817621508</t>
  </si>
  <si>
    <t>https://twitter.com/#!/cubasinfrontera/status/823866224799076352</t>
  </si>
  <si>
    <t>https://twitter.com/#!/uniteforeurope/status/823866224878743553</t>
  </si>
  <si>
    <t>https://twitter.com/#!/elenehtar/status/823866225537191937</t>
  </si>
  <si>
    <t>https://twitter.com/#!/eiv_bayreuth/status/823866225755377665</t>
  </si>
  <si>
    <t>https://twitter.com/#!/doublegonedod/status/823866227068174341</t>
  </si>
  <si>
    <t>https://twitter.com/#!/studio4news/status/823866228611481600</t>
  </si>
  <si>
    <t>https://twitter.com/#!/69gooner69/status/823866229630836737</t>
  </si>
  <si>
    <t>https://twitter.com/#!/brolaurie/status/823866230444589056</t>
  </si>
  <si>
    <t>https://twitter.com/#!/22carrots/status/823866230960427008</t>
  </si>
  <si>
    <t>https://twitter.com/#!/smoothfm953/status/823866230993928193</t>
  </si>
  <si>
    <t>https://twitter.com/#!/spain_travel_/status/823866231371374593</t>
  </si>
  <si>
    <t>https://twitter.com/#!/silvergold_news/status/823866232030068740</t>
  </si>
  <si>
    <t>https://twitter.com/#!/spainnoticias/status/823866233892139008</t>
  </si>
  <si>
    <t>https://twitter.com/#!/footsoccerball/status/823866234781442048</t>
  </si>
  <si>
    <t>https://twitter.com/#!/donhanzel/status/823866234857000960</t>
  </si>
  <si>
    <t>https://twitter.com/#!/wjusuf/status/823866239424434178</t>
  </si>
  <si>
    <t>https://twitter.com/#!/neurolawguy/status/823866240372539393</t>
  </si>
  <si>
    <t>https://twitter.com/#!/miholden/status/823866072927522816</t>
  </si>
  <si>
    <t>https://twitter.com/#!/miholden/status/823866241538551809</t>
  </si>
  <si>
    <t>https://twitter.com/#!/squideyemagpie/status/823866241689522176</t>
  </si>
  <si>
    <t>https://twitter.com/#!/sharewithsajan/status/823866242436124672</t>
  </si>
  <si>
    <t>https://twitter.com/#!/diegooglenews/status/823866242654208001</t>
  </si>
  <si>
    <t>https://twitter.com/#!/pam55561059/status/823866242872254464</t>
  </si>
  <si>
    <t>https://twitter.com/#!/retropz/status/823866245044899841</t>
  </si>
  <si>
    <t>https://twitter.com/#!/ruthde/status/823866246357721088</t>
  </si>
  <si>
    <t>https://twitter.com/#!/_compo/status/823866246382940160</t>
  </si>
  <si>
    <t>https://twitter.com/#!/watchconflict/status/823866247364354048</t>
  </si>
  <si>
    <t>https://twitter.com/#!/stephenhigham/status/823866248702337024</t>
  </si>
  <si>
    <t>https://twitter.com/#!/spode411/status/823866249025384449</t>
  </si>
  <si>
    <t>https://twitter.com/#!/familylawd/status/823866249205706753</t>
  </si>
  <si>
    <t>https://twitter.com/#!/ogunsh4/status/823866249289539584</t>
  </si>
  <si>
    <t>https://twitter.com/#!/tapeparade/status/823866250174533634</t>
  </si>
  <si>
    <t>https://twitter.com/#!/shart1334/status/823866251437109250</t>
  </si>
  <si>
    <t>https://twitter.com/#!/reptoid_hunter/status/823866252124950528</t>
  </si>
  <si>
    <t>https://twitter.com/#!/quondamoptimist/status/823866200845385728</t>
  </si>
  <si>
    <t>https://twitter.com/#!/quondamoptimist/status/823866253819383808</t>
  </si>
  <si>
    <t>https://twitter.com/#!/29gavin/status/823866254146568192</t>
  </si>
  <si>
    <t>https://twitter.com/#!/ucwnews/status/823866254188417025</t>
  </si>
  <si>
    <t>https://twitter.com/#!/nodbear/status/823866254222102528</t>
  </si>
  <si>
    <t>https://twitter.com/#!/enielkred/status/823866254427648000</t>
  </si>
  <si>
    <t>https://twitter.com/#!/thelocuspost/status/823866258999410688</t>
  </si>
  <si>
    <t>https://twitter.com/#!/blertahoti/status/823866259011997696</t>
  </si>
  <si>
    <t>https://twitter.com/#!/m_f_hand/status/823866261411155968</t>
  </si>
  <si>
    <t>https://twitter.com/#!/genesca_62/status/823866263273410564</t>
  </si>
  <si>
    <t>https://twitter.com/#!/frvision/status/823866265290899456</t>
  </si>
  <si>
    <t>https://twitter.com/#!/sherlockbbc258/status/823866266310025217</t>
  </si>
  <si>
    <t>https://twitter.com/#!/fmkoh/status/823866267161546753</t>
  </si>
  <si>
    <t>https://twitter.com/#!/freudianskippy/status/823866267937423360</t>
  </si>
  <si>
    <t>https://twitter.com/#!/wepayyourb1lls/status/823866268994441216</t>
  </si>
  <si>
    <t>https://twitter.com/#!/imusgrave/status/823866269296369664</t>
  </si>
  <si>
    <t>https://twitter.com/#!/breakingnewsnig/status/823866271254970368</t>
  </si>
  <si>
    <t>https://twitter.com/#!/kalisacosta/status/823866272265879552</t>
  </si>
  <si>
    <t>https://twitter.com/#!/je_suis_gemeaux/status/823866274312810496</t>
  </si>
  <si>
    <t>https://twitter.com/#!/julesmontero/status/823866276674228224</t>
  </si>
  <si>
    <t>https://twitter.com/#!/jasebrant/status/823866277085270020</t>
  </si>
  <si>
    <t>https://twitter.com/#!/davidcox65/status/823866277978636289</t>
  </si>
  <si>
    <t>https://twitter.com/#!/monalisazelf/status/823866279882878977</t>
  </si>
  <si>
    <t>https://twitter.com/#!/chris_pyak/status/823866280478408704</t>
  </si>
  <si>
    <t>https://twitter.com/#!/nick_boro1/status/823866280662929408</t>
  </si>
  <si>
    <t>https://twitter.com/#!/navarro_livre/status/823866280776241152</t>
  </si>
  <si>
    <t>https://twitter.com/#!/jrterriers/status/823866281648619520</t>
  </si>
  <si>
    <t>https://twitter.com/#!/middxtogether/status/823866282403594240</t>
  </si>
  <si>
    <t>https://twitter.com/#!/evierosseel/status/823866282797891586</t>
  </si>
  <si>
    <t>https://twitter.com/#!/jasonsalsaboy/status/823866285725319168</t>
  </si>
  <si>
    <t>https://twitter.com/#!/josejoasm/status/823866286828560384</t>
  </si>
  <si>
    <t>https://twitter.com/#!/rickterp/status/823866288753803264</t>
  </si>
  <si>
    <t>https://twitter.com/#!/thaisfvr/status/823866288925802497</t>
  </si>
  <si>
    <t>https://twitter.com/#!/petetog/status/823866290855145472</t>
  </si>
  <si>
    <t>https://twitter.com/#!/being_ramakant/status/823866292016812032</t>
  </si>
  <si>
    <t>https://twitter.com/#!/plalanda_ii/status/823866293724004353</t>
  </si>
  <si>
    <t>https://twitter.com/#!/lisaevans1973/status/823866293803749376</t>
  </si>
  <si>
    <t>https://twitter.com/#!/_sandraxo/status/823866294621601792</t>
  </si>
  <si>
    <t>https://twitter.com/#!/kevinpbreslin/status/823866294835548161</t>
  </si>
  <si>
    <t>https://twitter.com/#!/stormtroepen/status/823866296437735426</t>
  </si>
  <si>
    <t>https://twitter.com/#!/mac_balzac/status/823866297796718592</t>
  </si>
  <si>
    <t>https://twitter.com/#!/lrcn0cnnr/status/823866300753645568</t>
  </si>
  <si>
    <t>https://twitter.com/#!/ellieemberson/status/823866302418841600</t>
  </si>
  <si>
    <t>https://twitter.com/#!/homelesshorse/status/823866268583424000</t>
  </si>
  <si>
    <t>https://twitter.com/#!/homelesshorse/status/823866302431371265</t>
  </si>
  <si>
    <t>https://twitter.com/#!/kosekjr/status/823866303706329088</t>
  </si>
  <si>
    <t>https://twitter.com/#!/slickflairtm/status/823866304264359937</t>
  </si>
  <si>
    <t>https://twitter.com/#!/steve73755322/status/823866305270939648</t>
  </si>
  <si>
    <t>https://twitter.com/#!/kzootribune/status/823866305522634752</t>
  </si>
  <si>
    <t>https://twitter.com/#!/joesolomonstwit/status/823866306298580992</t>
  </si>
  <si>
    <t>https://twitter.com/#!/allyfogg/status/823866160210997249</t>
  </si>
  <si>
    <t>https://twitter.com/#!/dredekia/status/823866307527507968</t>
  </si>
  <si>
    <t>https://twitter.com/#!/symbol_fr/status/823866307544281090</t>
  </si>
  <si>
    <t>https://twitter.com/#!/rmcgreevy1301/status/823866308940992512</t>
  </si>
  <si>
    <t>https://twitter.com/#!/fourfoot/status/823866309930864640</t>
  </si>
  <si>
    <t>https://twitter.com/#!/sarahandrews77/status/823866311646257153</t>
  </si>
  <si>
    <t>https://twitter.com/#!/notken/status/823866312153792512</t>
  </si>
  <si>
    <t>https://twitter.com/#!/ljanstis/status/823866313718267908</t>
  </si>
  <si>
    <t>https://twitter.com/#!/brit_newsman/status/823866314699706368</t>
  </si>
  <si>
    <t>https://twitter.com/#!/julioeduardopro/status/823866314838183936</t>
  </si>
  <si>
    <t>https://twitter.com/#!/azzifitsme/status/823866315320475649</t>
  </si>
  <si>
    <t>https://twitter.com/#!/csol14441/status/823866316608118786</t>
  </si>
  <si>
    <t>https://twitter.com/#!/privacyminion/status/823866317749059584</t>
  </si>
  <si>
    <t>https://twitter.com/#!/mateiqwerty/status/823866317774213120</t>
  </si>
  <si>
    <t>https://twitter.com/#!/pauly/status/823866318797541376</t>
  </si>
  <si>
    <t>https://twitter.com/#!/swlbwales/status/823866320152391680</t>
  </si>
  <si>
    <t>https://twitter.com/#!/philipcjames/status/823866320664010752</t>
  </si>
  <si>
    <t>https://twitter.com/#!/gaurangmorjaria/status/823866321309995008</t>
  </si>
  <si>
    <t>https://twitter.com/#!/yescampaign2018/status/823866322505334784</t>
  </si>
  <si>
    <t>https://twitter.com/#!/muvaf/status/823866322698334209</t>
  </si>
  <si>
    <t>https://twitter.com/#!/ajdeho/status/823866322727694336</t>
  </si>
  <si>
    <t>https://twitter.com/#!/kovacicmlinar/status/823866322937319424</t>
  </si>
  <si>
    <t>https://twitter.com/#!/bigjackbrass/status/823866323650433029</t>
  </si>
  <si>
    <t>https://twitter.com/#!/garyjon62898614/status/823866325772673024</t>
  </si>
  <si>
    <t>https://twitter.com/#!/k69atie/status/823866327031025664</t>
  </si>
  <si>
    <t>https://twitter.com/#!/kriekstina/status/823866327169376256</t>
  </si>
  <si>
    <t>https://twitter.com/#!/pkf_littlejohn/status/823866327475646464</t>
  </si>
  <si>
    <t>https://twitter.com/#!/paddy_clark/status/823866330428407814</t>
  </si>
  <si>
    <t>https://twitter.com/#!/bbltweet/status/823866330726154240</t>
  </si>
  <si>
    <t>https://twitter.com/#!/untweetablethor/status/823866330738737153</t>
  </si>
  <si>
    <t>https://twitter.com/#!/uk200group/status/823866330969493504</t>
  </si>
  <si>
    <t>https://twitter.com/#!/sfall0n/status/823866333360050176</t>
  </si>
  <si>
    <t>https://twitter.com/#!/cazpegg/status/823866333364449281</t>
  </si>
  <si>
    <t>https://twitter.com/#!/hunglikeamidgie/status/823866333934874624</t>
  </si>
  <si>
    <t>https://twitter.com/#!/patc63316307/status/823866335667122176</t>
  </si>
  <si>
    <t>https://twitter.com/#!/lisa_berndle/status/823866335948132352</t>
  </si>
  <si>
    <t>https://twitter.com/#!/drpatfarrell/status/823866336166244356</t>
  </si>
  <si>
    <t>https://twitter.com/#!/verdglauc/status/823866336313036800</t>
  </si>
  <si>
    <t>https://twitter.com/#!/smileitskitan/status/823866338833760260</t>
  </si>
  <si>
    <t>https://twitter.com/#!/jzuazola/status/823866339962089473</t>
  </si>
  <si>
    <t>https://twitter.com/#!/jzuazola/status/823866235809136640</t>
  </si>
  <si>
    <t>https://twitter.com/#!/jzuazola/status/823866029847748614</t>
  </si>
  <si>
    <t>https://twitter.com/#!/jzuazola/status/823866039763091456</t>
  </si>
  <si>
    <t>https://twitter.com/#!/jra_mills/status/823866340222136320</t>
  </si>
  <si>
    <t>https://twitter.com/#!/countyfermanagh/status/823866194688143360</t>
  </si>
  <si>
    <t>https://twitter.com/#!/countyfermanagh/status/823866341815910400</t>
  </si>
  <si>
    <t>https://twitter.com/#!/astinuslorekeep/status/823866342168293377</t>
  </si>
  <si>
    <t>https://twitter.com/#!/riavdoetelaar/status/823866343229390848</t>
  </si>
  <si>
    <t>https://twitter.com/#!/nanonlineng/status/823866343669698560</t>
  </si>
  <si>
    <t>https://twitter.com/#!/emgee_s/status/823866343757934593</t>
  </si>
  <si>
    <t>https://twitter.com/#!/panarmenian_rus/status/823866344412049409</t>
  </si>
  <si>
    <t>https://twitter.com/#!/enidparry/status/823866344500293634</t>
  </si>
  <si>
    <t>https://twitter.com/#!/welsh_lisa2/status/823866347767693314</t>
  </si>
  <si>
    <t>https://twitter.com/#!/spainnewsdaily/status/823866348073676800</t>
  </si>
  <si>
    <t>https://twitter.com/#!/rodadams46/status/823866348073811969</t>
  </si>
  <si>
    <t>https://twitter.com/#!/china_welt_news/status/823866348484710402</t>
  </si>
  <si>
    <t>https://twitter.com/#!/wesupportthepm/status/823866349944508416</t>
  </si>
  <si>
    <t>https://twitter.com/#!/intelcrab/status/823866351035052033</t>
  </si>
  <si>
    <t>https://twitter.com/#!/kathryn_daye/status/823866351584497664</t>
  </si>
  <si>
    <t>https://twitter.com/#!/timbers_jim/status/823866352205234176</t>
  </si>
  <si>
    <t>https://twitter.com/#!/negativespacemn/status/823866352238817280</t>
  </si>
  <si>
    <t>https://twitter.com/#!/imujeebkhan/status/823866352742137864</t>
  </si>
  <si>
    <t>https://twitter.com/#!/mshcnn/status/823866353417338881</t>
  </si>
  <si>
    <t>https://twitter.com/#!/scherlitnet/status/823866354537267200</t>
  </si>
  <si>
    <t>https://twitter.com/#!/northbankboy/status/823866354562371584</t>
  </si>
  <si>
    <t>https://twitter.com/#!/fenetreeurope/status/823866354562375680</t>
  </si>
  <si>
    <t>https://twitter.com/#!/edzareh/status/823866354734350336</t>
  </si>
  <si>
    <t>https://twitter.com/#!/dailymail_diff/status/823866221351288832</t>
  </si>
  <si>
    <t>https://twitter.com/#!/dailymail_diff/status/823866355514540033</t>
  </si>
  <si>
    <t>https://twitter.com/#!/ulsterlawclinic/status/823866357653655552</t>
  </si>
  <si>
    <t>https://twitter.com/#!/markysparky1901/status/823866357842345984</t>
  </si>
  <si>
    <t>https://twitter.com/#!/notebebe/status/823866358081396737</t>
  </si>
  <si>
    <t>https://twitter.com/#!/n0rnie/status/823866359360712704</t>
  </si>
  <si>
    <t>https://twitter.com/#!/mrdarcey0/status/823866361013272576</t>
  </si>
  <si>
    <t>https://twitter.com/#!/johnthejack/status/823866268059111425</t>
  </si>
  <si>
    <t>https://twitter.com/#!/bitgit/status/823866361558470660</t>
  </si>
  <si>
    <t>https://twitter.com/#!/alcastelli/status/823866364716871680</t>
  </si>
  <si>
    <t>https://twitter.com/#!/taxnerdoz/status/823866365010329600</t>
  </si>
  <si>
    <t>https://twitter.com/#!/sueberry1954/status/823866365194932224</t>
  </si>
  <si>
    <t>https://twitter.com/#!/resistingmgc/status/823866365496934401</t>
  </si>
  <si>
    <t>https://twitter.com/#!/katrin_milly/status/823866365773631488</t>
  </si>
  <si>
    <t>https://twitter.com/#!/evelyn5612/status/823866366541385728</t>
  </si>
  <si>
    <t>https://twitter.com/#!/timesofnewseu/status/823866366801285120</t>
  </si>
  <si>
    <t>https://twitter.com/#!/ysasantiago_/status/823866366897848321</t>
  </si>
  <si>
    <t>https://twitter.com/#!/levinovmisha/status/823866368042803202</t>
  </si>
  <si>
    <t>https://twitter.com/#!/trevdick/status/823866217979150336</t>
  </si>
  <si>
    <t>https://twitter.com/#!/s_i_clarke/status/823866368370024448</t>
  </si>
  <si>
    <t>https://twitter.com/#!/bharathiseo88/status/823866369326403584</t>
  </si>
  <si>
    <t>https://twitter.com/#!/enewspr_dk/status/823866369468928000</t>
  </si>
  <si>
    <t>https://twitter.com/#!/spainreport/status/823866370295144448</t>
  </si>
  <si>
    <t>https://twitter.com/#!/cafrailuk/status/823866370525904896</t>
  </si>
  <si>
    <t>https://twitter.com/#!/contabilidadtuy/status/823866370924355584</t>
  </si>
  <si>
    <t>https://twitter.com/#!/baachuworks/status/823866371209621504</t>
  </si>
  <si>
    <t>https://twitter.com/#!/techtalkwire/status/823866371947765760</t>
  </si>
  <si>
    <t>https://twitter.com/#!/munkeyboy7/status/823866373717852161</t>
  </si>
  <si>
    <t>https://twitter.com/#!/digitaljournal/status/823866374825119744</t>
  </si>
  <si>
    <t>https://twitter.com/#!/paddygaul/status/823866375655591936</t>
  </si>
  <si>
    <t>https://twitter.com/#!/raymondvadivel/status/823866376334942209</t>
  </si>
  <si>
    <t>https://twitter.com/#!/gotalklabs/status/823866376561508352</t>
  </si>
  <si>
    <t>https://twitter.com/#!/twiproquo/status/823866376729161729</t>
  </si>
  <si>
    <t>https://twitter.com/#!/redhotsquirrel/status/823866073015582721</t>
  </si>
  <si>
    <t>https://twitter.com/#!/evo_not_revo/status/823866376871956480</t>
  </si>
  <si>
    <t>https://twitter.com/#!/net____business/status/823866377144451072</t>
  </si>
  <si>
    <t>https://twitter.com/#!/pperrin/status/823866377358442497</t>
  </si>
  <si>
    <t>https://twitter.com/#!/g2rbl/status/823866377660469248</t>
  </si>
  <si>
    <t>https://twitter.com/#!/cek0001/status/823866379497443328</t>
  </si>
  <si>
    <t>https://twitter.com/#!/drivandalism/status/823866187146821633</t>
  </si>
  <si>
    <t>https://twitter.com/#!/drivandalism/status/823866381557002240</t>
  </si>
  <si>
    <t>https://twitter.com/#!/socialnetworksg/status/823866382840315905</t>
  </si>
  <si>
    <t>https://twitter.com/#!/pilla_uk/status/823866383272386561</t>
  </si>
  <si>
    <t>https://twitter.com/#!/digitizesociety/status/823866319867117568</t>
  </si>
  <si>
    <t>https://twitter.com/#!/digitizesociety/status/823866383490514944</t>
  </si>
  <si>
    <t>https://twitter.com/#!/onecricketfan/status/823866383834484736</t>
  </si>
  <si>
    <t>https://twitter.com/#!/mechanima/status/823866384153198592</t>
  </si>
  <si>
    <t>https://twitter.com/#!/hugh_canning/status/823866384526491648</t>
  </si>
  <si>
    <t>https://twitter.com/#!/jwenbansmith/status/823866385210241024</t>
  </si>
  <si>
    <t>https://twitter.com/#!/reactnowsweden/status/823866386602749953</t>
  </si>
  <si>
    <t>https://twitter.com/#!/woo100/status/823866386640470017</t>
  </si>
  <si>
    <t>https://twitter.com/#!/helenmihell/status/823866388943175681</t>
  </si>
  <si>
    <t>https://twitter.com/#!/loganhops/status/823866389706502144</t>
  </si>
  <si>
    <t>https://twitter.com/#!/iamredbot/status/823866391161778178</t>
  </si>
  <si>
    <t>https://twitter.com/#!/rraku24/status/823866391161958401</t>
  </si>
  <si>
    <t>https://twitter.com/#!/mick_boss/status/823866391266791424</t>
  </si>
  <si>
    <t>https://twitter.com/#!/nickchurchill1/status/823866391556198400</t>
  </si>
  <si>
    <t>https://twitter.com/#!/kcbodbdf1/status/823866392503984128</t>
  </si>
  <si>
    <t>https://twitter.com/#!/herbiv4/status/823866392562769920</t>
  </si>
  <si>
    <t>https://twitter.com/#!/cassiuskerrigan/status/823866302871826436</t>
  </si>
  <si>
    <t>https://twitter.com/#!/buddy_hell/status/823866394534092800</t>
  </si>
  <si>
    <t>https://twitter.com/#!/katiefoody/status/823866394534117377</t>
  </si>
  <si>
    <t>https://twitter.com/#!/evanimpens/status/823866394726912000</t>
  </si>
  <si>
    <t>https://twitter.com/#!/lookgough/status/823866394882228224</t>
  </si>
  <si>
    <t>https://twitter.com/#!/jamesconwayrtfc/status/823866314548772864</t>
  </si>
  <si>
    <t>https://twitter.com/#!/jamesconwayrtfc/status/823866397084237824</t>
  </si>
  <si>
    <t>https://twitter.com/#!/pepeponte88/status/823866398376132609</t>
  </si>
  <si>
    <t>https://twitter.com/#!/pressgr_blog/status/823866399202430979</t>
  </si>
  <si>
    <t>https://twitter.com/#!/dgjeffery1969/status/823866401802846208</t>
  </si>
  <si>
    <t>https://twitter.com/#!/dmdarpizio/status/823866403287658497</t>
  </si>
  <si>
    <t>https://twitter.com/#!/ally_watp/status/823866405250592768</t>
  </si>
  <si>
    <t>https://twitter.com/#!/timeswhatever/status/823866405644894209</t>
  </si>
  <si>
    <t>https://twitter.com/#!/theeliteofsport/status/823866410975666176</t>
  </si>
  <si>
    <t>https://twitter.com/#!/drdavidmair/status/823866411084824577</t>
  </si>
  <si>
    <t>https://twitter.com/#!/satyanewshi/status/823866411986591744</t>
  </si>
  <si>
    <t>https://twitter.com/#!/berkleybearnews/status/823866412305235968</t>
  </si>
  <si>
    <t>https://twitter.com/#!/hugh_swindell/status/823866412808683520</t>
  </si>
  <si>
    <t>https://twitter.com/#!/pouceopposable/status/823866384476241920</t>
  </si>
  <si>
    <t>https://twitter.com/#!/pouceopposable/status/823866413500825601</t>
  </si>
  <si>
    <t>https://twitter.com/#!/disunomics/status/823866413974753280</t>
  </si>
  <si>
    <t>https://twitter.com/#!/kaiholloway/status/823866415891566592</t>
  </si>
  <si>
    <t>https://twitter.com/#!/andybate1/status/823866416294199298</t>
  </si>
  <si>
    <t>https://twitter.com/#!/news_today4/status/823866416428249088</t>
  </si>
  <si>
    <t>https://twitter.com/#!/derekkpara509th/status/823866416751411200</t>
  </si>
  <si>
    <t>https://twitter.com/#!/nbgbgb/status/823866417267281920</t>
  </si>
  <si>
    <t>https://twitter.com/#!/maavors/status/823866418617810949</t>
  </si>
  <si>
    <t>https://twitter.com/#!/pkbwood/status/823866419569893377</t>
  </si>
  <si>
    <t>https://twitter.com/#!/resp_finance/status/823866420261953536</t>
  </si>
  <si>
    <t>https://twitter.com/#!/fortinusglobal/status/823866420782125056</t>
  </si>
  <si>
    <t>https://twitter.com/#!/bourbon_brawler/status/823866425521553408</t>
  </si>
  <si>
    <t>https://twitter.com/#!/emsmiff/status/823866426280640514</t>
  </si>
  <si>
    <t>https://twitter.com/#!/citycv/status/823866426880655360</t>
  </si>
  <si>
    <t>https://twitter.com/#!/christhompson82/status/823866427950137345</t>
  </si>
  <si>
    <t>https://twitter.com/#!/cerijanegray/status/823866430152200192</t>
  </si>
  <si>
    <t>https://twitter.com/#!/obiwankhanobi/status/823866430764544001</t>
  </si>
  <si>
    <t>https://twitter.com/#!/rewardsandco/status/823866431897042944</t>
  </si>
  <si>
    <t>https://twitter.com/#!/briangriffin022/status/823866433067188225</t>
  </si>
  <si>
    <t>https://twitter.com/#!/brianharrisdh8/status/823866433213972481</t>
  </si>
  <si>
    <t>https://twitter.com/#!/wikifolio/status/823866434774323200</t>
  </si>
  <si>
    <t>https://twitter.com/#!/stoullieux/status/823866435298594816</t>
  </si>
  <si>
    <t>https://twitter.com/#!/alangriffith8/status/823866437831892992</t>
  </si>
  <si>
    <t>https://twitter.com/#!/biuk/status/823866439220215808</t>
  </si>
  <si>
    <t>https://twitter.com/#!/salihmohammadal/status/823866439547424769</t>
  </si>
  <si>
    <t>https://twitter.com/#!/liveeudebate/status/823866445083922433</t>
  </si>
  <si>
    <t>https://twitter.com/#!/alanmac9/status/823866448040886273</t>
  </si>
  <si>
    <t>https://twitter.com/#!/nr1habineza/status/823866448200290305</t>
  </si>
  <si>
    <t>https://twitter.com/#!/dnancy1/status/823866448237957122</t>
  </si>
  <si>
    <t>https://twitter.com/#!/margotljparker/status/823866452231028738</t>
  </si>
  <si>
    <t>https://twitter.com/#!/biuk_finance/status/823866454848192512</t>
  </si>
  <si>
    <t>https://twitter.com/#!/mbali_vilakazi/status/823866455150227456</t>
  </si>
  <si>
    <t>https://twitter.com/#!/altreconomia/status/823866456316276736</t>
  </si>
  <si>
    <t>https://twitter.com/#!/mscrow/status/823866458568527873</t>
  </si>
  <si>
    <t>https://twitter.com/#!/elmsplusplus/status/823866459172589568</t>
  </si>
  <si>
    <t>https://twitter.com/#!/bruegel_org/status/823866460250447872</t>
  </si>
  <si>
    <t>https://twitter.com/#!/norgeprivacy/status/823866157174292481</t>
  </si>
  <si>
    <t>https://twitter.com/#!/m0rpheouz/status/823866461076803584</t>
  </si>
  <si>
    <t>https://twitter.com/#!/rev962/status/823866461525540865</t>
  </si>
  <si>
    <t>https://twitter.com/#!/russianovosti/status/823866461697380353</t>
  </si>
  <si>
    <t>https://twitter.com/#!/palactnet/status/823866051112955904</t>
  </si>
  <si>
    <t>https://twitter.com/#!/palactnet/status/823866221938569216</t>
  </si>
  <si>
    <t>https://twitter.com/#!/palactnet/status/823866462112772096</t>
  </si>
  <si>
    <t>https://twitter.com/#!/song_title/status/823866462133768192</t>
  </si>
  <si>
    <t>https://twitter.com/#!/lianamurphy/status/823866464142786560</t>
  </si>
  <si>
    <t>https://twitter.com/#!/autotabulator/status/823866465493385219</t>
  </si>
  <si>
    <t>https://twitter.com/#!/irssnews/status/823866466319486976</t>
  </si>
  <si>
    <t>https://twitter.com/#!/nick_tesla_/status/823866467917565952</t>
  </si>
  <si>
    <t>https://twitter.com/#!/lesleymillercyp/status/823866368978255872</t>
  </si>
  <si>
    <t>https://twitter.com/#!/lesleymillercyp/status/823866422224887808</t>
  </si>
  <si>
    <t>https://twitter.com/#!/lesleymillercyp/status/823866467951276033</t>
  </si>
  <si>
    <t>https://twitter.com/#!/emsfront/status/823866468282400770</t>
  </si>
  <si>
    <t>https://twitter.com/#!/bossaleks/status/823866468789932033</t>
  </si>
  <si>
    <t>https://twitter.com/#!/biuk_politics/status/823866469268287489</t>
  </si>
  <si>
    <t>https://twitter.com/#!/r0bdavies/status/823866470262259714</t>
  </si>
  <si>
    <t>https://twitter.com/#!/tthleev/status/823866470383792128</t>
  </si>
  <si>
    <t>https://twitter.com/#!/jammajesty/status/823866470874677248</t>
  </si>
  <si>
    <t>https://twitter.com/#!/kandy20x/status/823866471767937024</t>
  </si>
  <si>
    <t>https://twitter.com/#!/fsoares1960/status/823866473038970881</t>
  </si>
  <si>
    <t>https://twitter.com/#!/urtrading/status/823866474607603713</t>
  </si>
  <si>
    <t>https://twitter.com/#!/world_vision_us/status/823866475375050752</t>
  </si>
  <si>
    <t>https://twitter.com/#!/astrobi7/status/823866475836481536</t>
  </si>
  <si>
    <t>https://twitter.com/#!/rosieandrollo/status/823866430315786241</t>
  </si>
  <si>
    <t>https://twitter.com/#!/hugo4de/status/823866477010964480</t>
  </si>
  <si>
    <t>https://twitter.com/#!/patricksamphire/status/823866477099053058</t>
  </si>
  <si>
    <t>https://twitter.com/#!/urbainidk/status/823866468584464384</t>
  </si>
  <si>
    <t>https://twitter.com/#!/urbainidk/status/823866477564416000</t>
  </si>
  <si>
    <t>https://twitter.com/#!/pdpursell/status/823866480533991426</t>
  </si>
  <si>
    <t>https://twitter.com/#!/amandasome/status/823866480940851201</t>
  </si>
  <si>
    <t>https://twitter.com/#!/westham009/status/823866483545665537</t>
  </si>
  <si>
    <t>https://twitter.com/#!/lovejoyantiques/status/823866484174835713</t>
  </si>
  <si>
    <t>https://twitter.com/#!/sebastianidk/status/823866484204048384</t>
  </si>
  <si>
    <t>https://twitter.com/#!/jamesak47/status/823866484619411456</t>
  </si>
  <si>
    <t>https://twitter.com/#!/enablerbro1/status/823866484942340098</t>
  </si>
  <si>
    <t>https://twitter.com/#!/mehdimohaghegh/status/823866484963287040</t>
  </si>
  <si>
    <t>https://twitter.com/#!/sachaidk/status/823866485206487040</t>
  </si>
  <si>
    <t>https://twitter.com/#!/breakoutatari/status/823866485470883840</t>
  </si>
  <si>
    <t>https://twitter.com/#!/toom_b/status/823866485475053569</t>
  </si>
  <si>
    <t>https://twitter.com/#!/darwisyj_/status/823866417577459713</t>
  </si>
  <si>
    <t>https://twitter.com/#!/darwisyj_/status/823866486183772164</t>
  </si>
  <si>
    <t>https://twitter.com/#!/sam_l_shead/status/823866486334877696</t>
  </si>
  <si>
    <t>https://twitter.com/#!/shannaidk/status/823866487140028416</t>
  </si>
  <si>
    <t>https://twitter.com/#!/christiantoday/status/823866488520146945</t>
  </si>
  <si>
    <t>https://twitter.com/#!/cuteguy__/status/823866489287610368</t>
  </si>
  <si>
    <t>https://twitter.com/#!/mvanderkist/status/823866489988141059</t>
  </si>
  <si>
    <t>https://twitter.com/#!/batesey6/status/823866493247045632</t>
  </si>
  <si>
    <t>https://twitter.com/#!/kaffeeding/status/823866493477785601</t>
  </si>
  <si>
    <t>https://twitter.com/#!/abraham27414991/status/823866493624578048</t>
  </si>
  <si>
    <t>https://twitter.com/#!/dunsfordmage/status/823866494824157184</t>
  </si>
  <si>
    <t>https://twitter.com/#!/thespintoman/status/823866495205867522</t>
  </si>
  <si>
    <t>https://twitter.com/#!/pedrotrot/status/823866495667212289</t>
  </si>
  <si>
    <t>https://twitter.com/#!/ellimon_/status/823866496204099584</t>
  </si>
  <si>
    <t>https://twitter.com/#!/samiradkz/status/823866498531938304</t>
  </si>
  <si>
    <t>https://twitter.com/#!/daviddaymar/status/823866498796191744</t>
  </si>
  <si>
    <t>https://twitter.com/#!/lorna_acqua/status/823866498993319936</t>
  </si>
  <si>
    <t>https://twitter.com/#!/brexit_turds/status/823866500222226432</t>
  </si>
  <si>
    <t>https://twitter.com/#!/onewalshmeister/status/823866500310306816</t>
  </si>
  <si>
    <t>https://twitter.com/#!/lawsonsroomie/status/823866500318633984</t>
  </si>
  <si>
    <t>https://twitter.com/#!/moonblogssyb/status/823866502759804930</t>
  </si>
  <si>
    <t>https://twitter.com/#!/ofspub/status/823866502944346112</t>
  </si>
  <si>
    <t>https://twitter.com/#!/jimstaro/status/823866503850328065</t>
  </si>
  <si>
    <t>https://twitter.com/#!/stuartj77/status/823866505238560768</t>
  </si>
  <si>
    <t>https://twitter.com/#!/lovingcastiei/status/823866505578287104</t>
  </si>
  <si>
    <t>https://twitter.com/#!/annafbeswick/status/823866505687343104</t>
  </si>
  <si>
    <t>https://twitter.com/#!/featuredproduc/status/823866506043916289</t>
  </si>
  <si>
    <t>https://twitter.com/#!/h8modernlife/status/823866506333343744</t>
  </si>
  <si>
    <t>https://twitter.com/#!/binubharathan1/status/823866506400428033</t>
  </si>
  <si>
    <t>https://twitter.com/#!/l_idd/status/823866506924724225</t>
  </si>
  <si>
    <t>https://twitter.com/#!/itslambey/status/823866507767726083</t>
  </si>
  <si>
    <t>https://twitter.com/#!/gustavoelcotur/status/823866508917043200</t>
  </si>
  <si>
    <t>https://twitter.com/#!/roshbeth/status/823866509357367296</t>
  </si>
  <si>
    <t>https://twitter.com/#!/snp_tweets/status/823866460879618048</t>
  </si>
  <si>
    <t>https://twitter.com/#!/snp_tweets/status/823866499777576960</t>
  </si>
  <si>
    <t>https://twitter.com/#!/snp_tweets/status/823866510028505090</t>
  </si>
  <si>
    <t>https://twitter.com/#!/toddyrobson/status/823866512876376065</t>
  </si>
  <si>
    <t>https://twitter.com/#!/jjdgodwin/status/823866513446891525</t>
  </si>
  <si>
    <t>https://twitter.com/#!/anastasiavane/status/823866514256302080</t>
  </si>
  <si>
    <t>https://twitter.com/#!/sophaylavender/status/823866141294624769</t>
  </si>
  <si>
    <t>https://twitter.com/#!/sophaylavender/status/823866514487083008</t>
  </si>
  <si>
    <t>https://twitter.com/#!/stevenyoung27/status/823866514977726464</t>
  </si>
  <si>
    <t>https://twitter.com/#!/caramal_icandy/status/823866515732709376</t>
  </si>
  <si>
    <t>https://twitter.com/#!/nikisphere/status/823866516122828800</t>
  </si>
  <si>
    <t>https://twitter.com/#!/narnie4/status/823866518014464000</t>
  </si>
  <si>
    <t>https://twitter.com/#!/scinternacicnal/status/823866518312255488</t>
  </si>
  <si>
    <t>https://twitter.com/#!/phanitodafizzo/status/823866518731534338</t>
  </si>
  <si>
    <t>https://twitter.com/#!/david_colquhoun/status/823866519260110848</t>
  </si>
  <si>
    <t>https://twitter.com/#!/hikako_o/status/823866519822237696</t>
  </si>
  <si>
    <t>https://twitter.com/#!/dubplatedoris/status/823866520359096320</t>
  </si>
  <si>
    <t>https://twitter.com/#!/jimdandeo/status/823866520359108608</t>
  </si>
  <si>
    <t>https://twitter.com/#!/mae_carson2/status/823866208244088836</t>
  </si>
  <si>
    <t>https://twitter.com/#!/mae_carson2/status/823866520375885825</t>
  </si>
  <si>
    <t>https://twitter.com/#!/anibalgarzon/status/823866522745630720</t>
  </si>
  <si>
    <t>https://twitter.com/#!/markcanizarespm/status/823866523223658497</t>
  </si>
  <si>
    <t>https://twitter.com/#!/johnendowed/status/823866524888944641</t>
  </si>
  <si>
    <t>https://twitter.com/#!/lamhfada/status/823866525832581120</t>
  </si>
  <si>
    <t>https://twitter.com/#!/jammers04441678/status/823866526432370689</t>
  </si>
  <si>
    <t>https://twitter.com/#!/belliegoulding/status/823866526457614338</t>
  </si>
  <si>
    <t>https://twitter.com/#!/theotriangle/status/823866526520451072</t>
  </si>
  <si>
    <t>https://twitter.com/#!/geraintlewis/status/823866527954993152</t>
  </si>
  <si>
    <t>https://twitter.com/#!/parishatzi/status/823866047753240576</t>
  </si>
  <si>
    <t>https://twitter.com/#!/parishatzi/status/823866528311480320</t>
  </si>
  <si>
    <t>https://twitter.com/#!/errrrdouglas/status/823866529771126786</t>
  </si>
  <si>
    <t>https://twitter.com/#!/carlosmoraes19/status/823866531406811136</t>
  </si>
  <si>
    <t>https://twitter.com/#!/morristhecat79/status/823866532828770304</t>
  </si>
  <si>
    <t>https://twitter.com/#!/dfrazerewis/status/823866031722688512</t>
  </si>
  <si>
    <t>https://twitter.com/#!/dfrazerewis/status/823866533080342529</t>
  </si>
  <si>
    <t>https://twitter.com/#!/frankhankjr/status/823866533281677313</t>
  </si>
  <si>
    <t>https://twitter.com/#!/amnaeyes/status/823866533562748929</t>
  </si>
  <si>
    <t>https://twitter.com/#!/itslewisd/status/823866534586105856</t>
  </si>
  <si>
    <t>https://twitter.com/#!/rheydecker/status/823866535961890816</t>
  </si>
  <si>
    <t>https://twitter.com/#!/teajunkie1/status/823866536419094528</t>
  </si>
  <si>
    <t>https://twitter.com/#!/ezegoda/status/823866538033750017</t>
  </si>
  <si>
    <t>https://twitter.com/#!/reverenteater/status/823866538121973760</t>
  </si>
  <si>
    <t>https://twitter.com/#!/aloadoftwit/status/823866539661266944</t>
  </si>
  <si>
    <t>https://twitter.com/#!/jamesvickery13/status/823866540927938561</t>
  </si>
  <si>
    <t>https://twitter.com/#!/diamond_london/status/823866541016043520</t>
  </si>
  <si>
    <t>https://twitter.com/#!/jorgefavaloro/status/823866212245499906</t>
  </si>
  <si>
    <t>https://twitter.com/#!/moniscout/status/823866541175349248</t>
  </si>
  <si>
    <t>https://twitter.com/#!/russellrelliott/status/823866541196406785</t>
  </si>
  <si>
    <t>https://twitter.com/#!/gedrobinson/status/823866437076926465</t>
  </si>
  <si>
    <t>https://twitter.com/#!/bob_collis/status/823866541364154370</t>
  </si>
  <si>
    <t>https://twitter.com/#!/ms01979/status/823866541972320256</t>
  </si>
  <si>
    <t>https://twitter.com/#!/schmolik/status/823866542572138496</t>
  </si>
  <si>
    <t>https://twitter.com/#!/elboletinmadrid/status/823866067613270016</t>
  </si>
  <si>
    <t>https://twitter.com/#!/carlisdiezh/status/823866542794403840</t>
  </si>
  <si>
    <t>https://twitter.com/#!/23rapp/status/823866543499071488</t>
  </si>
  <si>
    <t>https://twitter.com/#!/dysonwinston/status/823866544203722752</t>
  </si>
  <si>
    <t>https://twitter.com/#!/lizzycampbell/status/823866544254029824</t>
  </si>
  <si>
    <t>https://twitter.com/#!/free2opine/status/823866358127529987</t>
  </si>
  <si>
    <t>https://twitter.com/#!/free2opine/status/823866544992190464</t>
  </si>
  <si>
    <t>https://twitter.com/#!/lopcute/status/823866547810734080</t>
  </si>
  <si>
    <t>https://twitter.com/#!/jackalltmel0w/status/823866549031288832</t>
  </si>
  <si>
    <t>https://twitter.com/#!/robjhutton/status/823866549245276160</t>
  </si>
  <si>
    <t>https://twitter.com/#!/kissfm_algarve/status/823866552344788994</t>
  </si>
  <si>
    <t>https://twitter.com/#!/simongrover/status/823866552864874496</t>
  </si>
  <si>
    <t>https://twitter.com/#!/eg0nz63/status/823866553238167553</t>
  </si>
  <si>
    <t>https://twitter.com/#!/zimmermann_st/status/823866554538401793</t>
  </si>
  <si>
    <t>https://twitter.com/#!/jeremyjjfox/status/823866554542596096</t>
  </si>
  <si>
    <t>https://twitter.com/#!/estherpadro/status/823866554718846976</t>
  </si>
  <si>
    <t>https://twitter.com/#!/news__eeuu/status/823866475454701572</t>
  </si>
  <si>
    <t>https://twitter.com/#!/news__eeuu/status/823866511152427008</t>
  </si>
  <si>
    <t>https://twitter.com/#!/news__eeuu/status/823866556228587520</t>
  </si>
  <si>
    <t>https://twitter.com/#!/intstrategist/status/823866556375502848</t>
  </si>
  <si>
    <t>https://twitter.com/#!/rachel5742/status/823866556509814785</t>
  </si>
  <si>
    <t>https://twitter.com/#!/chrissieoap/status/823866556778156032</t>
  </si>
  <si>
    <t>https://twitter.com/#!/linuspoint/status/823866557558390785</t>
  </si>
  <si>
    <t>https://twitter.com/#!/garethjanderson/status/823866559307378688</t>
  </si>
  <si>
    <t>https://twitter.com/#!/okechukwukelvi2/status/823866561228378113</t>
  </si>
  <si>
    <t>https://twitter.com/#!/swissclive/status/823866561773572096</t>
  </si>
  <si>
    <t>https://twitter.com/#!/justinamagdale1/status/823866562012659712</t>
  </si>
  <si>
    <t>https://twitter.com/#!/mgijzen63/status/823866562541223936</t>
  </si>
  <si>
    <t>https://twitter.com/#!/sanity76/status/823866566781628416</t>
  </si>
  <si>
    <t>https://twitter.com/#!/fasanomultibank/status/823866567268204544</t>
  </si>
  <si>
    <t>https://twitter.com/#!/rkrivofx/status/823866567272398848</t>
  </si>
  <si>
    <t>https://twitter.com/#!/sergeimelnik_uk/status/823866567943483393</t>
  </si>
  <si>
    <t>https://twitter.com/#!/markwrightuk88/status/823866571131064326</t>
  </si>
  <si>
    <t>https://twitter.com/#!/jmberry86/status/823866571684802560</t>
  </si>
  <si>
    <t>https://twitter.com/#!/jmberry86/status/823866448233791488</t>
  </si>
  <si>
    <t>https://twitter.com/#!/sz_duras/status/823866573098274817</t>
  </si>
  <si>
    <t>https://twitter.com/#!/hey_its_lollie/status/823866573215543296</t>
  </si>
  <si>
    <t>https://twitter.com/#!/nypfjbb/status/823866573215690752</t>
  </si>
  <si>
    <t>https://twitter.com/#!/muck_ers/status/823866573316300800</t>
  </si>
  <si>
    <t>https://twitter.com/#!/msparsley/status/823866573643534336</t>
  </si>
  <si>
    <t>https://twitter.com/#!/jayfallon/status/823866573773533184</t>
  </si>
  <si>
    <t>https://twitter.com/#!/hassnainaraby/status/823866576160034817</t>
  </si>
  <si>
    <t>https://twitter.com/#!/tyifinanse/status/823866577875509248</t>
  </si>
  <si>
    <t>https://twitter.com/#!/saljahn/status/823866577976225793</t>
  </si>
  <si>
    <t>https://twitter.com/#!/politicalyeti/status/823866579729448963</t>
  </si>
  <si>
    <t>https://twitter.com/#!/nhoppo/status/823866580639641600</t>
  </si>
  <si>
    <t>https://twitter.com/#!/iesaparg/status/823866580702494720</t>
  </si>
  <si>
    <t>https://twitter.com/#!/mkassembly/status/823866581394616321</t>
  </si>
  <si>
    <t>https://twitter.com/#!/benhensley/status/823866581432279040</t>
  </si>
  <si>
    <t>https://twitter.com/#!/nickpdonovan/status/823866581927202817</t>
  </si>
  <si>
    <t>https://twitter.com/#!/y3w38/status/823866582170554371</t>
  </si>
  <si>
    <t>https://twitter.com/#!/shaik1066/status/823866582615134208</t>
  </si>
  <si>
    <t>https://twitter.com/#!/catchmy_breath_/status/823866584905252866</t>
  </si>
  <si>
    <t>https://twitter.com/#!/irish_biz/status/823866586113122304</t>
  </si>
  <si>
    <t>https://twitter.com/#!/antillanodiario/status/823866586855510016</t>
  </si>
  <si>
    <t>https://twitter.com/#!/knightangel45/status/823866220944457728</t>
  </si>
  <si>
    <t>https://twitter.com/#!/knightangel45/status/823866587375665152</t>
  </si>
  <si>
    <t>https://twitter.com/#!/martinwillis61/status/823866587581136897</t>
  </si>
  <si>
    <t>https://twitter.com/#!/edglasgow59/status/823866589321789440</t>
  </si>
  <si>
    <t>https://twitter.com/#!/s0phieh/status/823866220516610048</t>
  </si>
  <si>
    <t>https://twitter.com/#!/needmoreloot/status/823866589674110976</t>
  </si>
  <si>
    <t>https://twitter.com/#!/alexillustrator/status/823866591121174528</t>
  </si>
  <si>
    <t>https://twitter.com/#!/myfreedomnews/status/823866427257929729</t>
  </si>
  <si>
    <t>https://twitter.com/#!/afarbell/status/823866593096728576</t>
  </si>
  <si>
    <t>https://twitter.com/#!/jonjamesjon1/status/823866595114123264</t>
  </si>
  <si>
    <t>https://twitter.com/#!/cassioholmes/status/823866595260841985</t>
  </si>
  <si>
    <t>https://twitter.com/#!/huxley48ers/status/823866331044966402</t>
  </si>
  <si>
    <t>https://twitter.com/#!/huxley48ers/status/823866596062068737</t>
  </si>
  <si>
    <t>https://twitter.com/#!/nedskib/status/823866599467794432</t>
  </si>
  <si>
    <t>https://twitter.com/#!/gr8mums/status/823866600055042049</t>
  </si>
  <si>
    <t>https://twitter.com/#!/naybarros08/status/823866600109592577</t>
  </si>
  <si>
    <t>https://twitter.com/#!/juliorafael354/status/823866602139566080</t>
  </si>
  <si>
    <t>https://twitter.com/#!/alicewoolley1/status/823866602605068289</t>
  </si>
  <si>
    <t>https://twitter.com/#!/retewebitalia/status/823866603158781952</t>
  </si>
  <si>
    <t>https://twitter.com/#!/ccujj/status/823866603796332544</t>
  </si>
  <si>
    <t>https://twitter.com/#!/roy__horn/status/823866605750931456</t>
  </si>
  <si>
    <t>https://twitter.com/#!/saint_granty/status/823866404243968001</t>
  </si>
  <si>
    <t>https://twitter.com/#!/saint_granty/status/823866607042785280</t>
  </si>
  <si>
    <t>https://twitter.com/#!/brexitnutter/status/823866607504150529</t>
  </si>
  <si>
    <t>https://twitter.com/#!/niamh_hardiman/status/823866607772598272</t>
  </si>
  <si>
    <t>https://twitter.com/#!/daverussell/status/823866609592922117</t>
  </si>
  <si>
    <t>https://twitter.com/#!/romainribas/status/823866609899077633</t>
  </si>
  <si>
    <t>https://twitter.com/#!/liaquatalifaiz/status/823866611127959553</t>
  </si>
  <si>
    <t>https://twitter.com/#!/noreenr1/status/823866611291553792</t>
  </si>
  <si>
    <t>https://twitter.com/#!/worldusnews/status/823866612314935297</t>
  </si>
  <si>
    <t>https://twitter.com/#!/quaysrl/status/823866612315025410</t>
  </si>
  <si>
    <t>https://twitter.com/#!/ianmobsby/status/823866612986105856</t>
  </si>
  <si>
    <t>https://twitter.com/#!/bertacn/status/823866613434896385</t>
  </si>
  <si>
    <t>https://twitter.com/#!/rawlimark/status/823866613443264512</t>
  </si>
  <si>
    <t>https://twitter.com/#!/rawlimark/status/823866521961238529</t>
  </si>
  <si>
    <t>https://twitter.com/#!/croftsolicitors/status/823866614210854912</t>
  </si>
  <si>
    <t>https://twitter.com/#!/wallaceme/status/823866615422926850</t>
  </si>
  <si>
    <t>https://twitter.com/#!/drcarlosgomezd/status/823866616089903105</t>
  </si>
  <si>
    <t>https://twitter.com/#!/thorntonniwot/status/823866616190500866</t>
  </si>
  <si>
    <t>https://twitter.com/#!/keithettem/status/823866616681205761</t>
  </si>
  <si>
    <t>https://twitter.com/#!/martin_mckane/status/823866617176133634</t>
  </si>
  <si>
    <t>https://twitter.com/#!/lostvirgochild/status/823866618325434371</t>
  </si>
  <si>
    <t>https://twitter.com/#!/sonic_screwup/status/823866620162560000</t>
  </si>
  <si>
    <t>https://twitter.com/#!/amparoeuropa/status/823866620477050880</t>
  </si>
  <si>
    <t>https://twitter.com/#!/westmonsteruk/status/823866089327173634</t>
  </si>
  <si>
    <t>https://twitter.com/#!/lilyallensnose/status/823866620498116608</t>
  </si>
  <si>
    <t>https://twitter.com/#!/harperkiwibird/status/823866264263135232</t>
  </si>
  <si>
    <t>https://twitter.com/#!/harperkiwibird/status/823866621361987584</t>
  </si>
  <si>
    <t>https://twitter.com/#!/akazeeox/status/823866621735432192</t>
  </si>
  <si>
    <t>https://twitter.com/#!/roydarappah/status/823866621911584769</t>
  </si>
  <si>
    <t>https://twitter.com/#!/vida_public/status/823866622247059456</t>
  </si>
  <si>
    <t>https://twitter.com/#!/jornalmira/status/823866622293278721</t>
  </si>
  <si>
    <t>https://twitter.com/#!/thfcspurs1/status/823866622591008768</t>
  </si>
  <si>
    <t>https://twitter.com/#!/timleavy/status/823866622758809600</t>
  </si>
  <si>
    <t>https://twitter.com/#!/dremanueljewish/status/823866623245156352</t>
  </si>
  <si>
    <t>https://twitter.com/#!/galvinintl/status/823866623513821184</t>
  </si>
  <si>
    <t>https://twitter.com/#!/arzydel/status/823866623534698496</t>
  </si>
  <si>
    <t>https://twitter.com/#!/matttviews/status/823866314208976896</t>
  </si>
  <si>
    <t>https://twitter.com/#!/catethetwaate/status/823866624440672258</t>
  </si>
  <si>
    <t>https://twitter.com/#!/beardedbuddh/status/823866624558190592</t>
  </si>
  <si>
    <t>https://twitter.com/#!/doufous/status/823866624952467456</t>
  </si>
  <si>
    <t>https://twitter.com/#!/lambert______/status/823866628882526208</t>
  </si>
  <si>
    <t>https://twitter.com/#!/goumirlle/status/823866629054402560</t>
  </si>
  <si>
    <t>https://twitter.com/#!/neltomjac/status/823866629859803136</t>
  </si>
  <si>
    <t>https://twitter.com/#!/raymann/status/823866632636350465</t>
  </si>
  <si>
    <t>https://twitter.com/#!/snapdragon6469/status/823866633055834116</t>
  </si>
  <si>
    <t>https://twitter.com/#!/wendo_robbo/status/823866633345077248</t>
  </si>
  <si>
    <t>https://twitter.com/#!/kayamromuaythai/status/823866633525559296</t>
  </si>
  <si>
    <t>https://twitter.com/#!/devon4europe/status/823866543335501824</t>
  </si>
  <si>
    <t>https://twitter.com/#!/devon4europe/status/823866633525624832</t>
  </si>
  <si>
    <t>https://twitter.com/#!/publiceyesuk/status/823866634226073601</t>
  </si>
  <si>
    <t>https://twitter.com/#!/expansioncom/status/823866444689604608</t>
  </si>
  <si>
    <t>https://twitter.com/#!/yagoferdx/status/823866634842554368</t>
  </si>
  <si>
    <t>https://twitter.com/#!/madashell518/status/823866635295617029</t>
  </si>
  <si>
    <t>https://twitter.com/#!/blacksuitlilo/status/823866635379503106</t>
  </si>
  <si>
    <t>https://twitter.com/#!/perthiemann/status/823866638172823553</t>
  </si>
  <si>
    <t>https://twitter.com/#!/crimson_peej/status/823866638256717824</t>
  </si>
  <si>
    <t>https://twitter.com/#!/markatansky/status/823866639041130496</t>
  </si>
  <si>
    <t>https://twitter.com/#!/quentinaries/status/823866639674408960</t>
  </si>
  <si>
    <t>https://twitter.com/#!/jamesedmondston/status/823866641385746433</t>
  </si>
  <si>
    <t>https://twitter.com/#!/dwilliam9940/status/823866642010669056</t>
  </si>
  <si>
    <t>https://twitter.com/#!/balbirnieangela/status/823866643684225025</t>
  </si>
  <si>
    <t>https://twitter.com/#!/i_amema/status/823866644611076096</t>
  </si>
  <si>
    <t>https://twitter.com/#!/stillyesscot/status/823866644963459072</t>
  </si>
  <si>
    <t>https://twitter.com/#!/cjterry/status/823866645064073217</t>
  </si>
  <si>
    <t>https://twitter.com/#!/nicolodidaria/status/823866646527963137</t>
  </si>
  <si>
    <t>https://twitter.com/#!/wanderervenom/status/823866646804758528</t>
  </si>
  <si>
    <t>https://twitter.com/#!/jemc0/status/823866647475875840</t>
  </si>
  <si>
    <t>https://twitter.com/#!/devonbloke/status/823866648314703873</t>
  </si>
  <si>
    <t>https://twitter.com/#!/pspkatarina/status/823866267824177152</t>
  </si>
  <si>
    <t>https://twitter.com/#!/reclaimocracy/status/823866648457281536</t>
  </si>
  <si>
    <t>https://twitter.com/#!/oakeswell/status/823866648834650113</t>
  </si>
  <si>
    <t>https://twitter.com/#!/trevorw1953/status/823866516307382272</t>
  </si>
  <si>
    <t>https://twitter.com/#!/trevorw1953/status/823866583311405056</t>
  </si>
  <si>
    <t>https://twitter.com/#!/trevorw1953/status/823866651619819520</t>
  </si>
  <si>
    <t>https://twitter.com/#!/smebrains/status/823866652710305792</t>
  </si>
  <si>
    <t>https://twitter.com/#!/_pluviophile/status/823866653578588160</t>
  </si>
  <si>
    <t>https://twitter.com/#!/allyfogg/status/823866306374017024</t>
  </si>
  <si>
    <t>https://twitter.com/#!/adambanksdotcom/status/823866039423430659</t>
  </si>
  <si>
    <t>https://twitter.com/#!/adambanksdotcom/status/823866653826052097</t>
  </si>
  <si>
    <t>https://twitter.com/#!/geofficel/status/823866654824267776</t>
  </si>
  <si>
    <t>https://twitter.com/#!/nadeemplaza786/status/823866657206599680</t>
  </si>
  <si>
    <t>https://twitter.com/#!/poxo01/status/823866659198865408</t>
  </si>
  <si>
    <t>https://twitter.com/#!/johannnoel/status/823866660155232257</t>
  </si>
  <si>
    <t>https://twitter.com/#!/kale_fah/status/823866660478222336</t>
  </si>
  <si>
    <t>https://twitter.com/#!/pongodhall/status/823866661048582144</t>
  </si>
  <si>
    <t>https://twitter.com/#!/grahampointer72/status/823866661895868420</t>
  </si>
  <si>
    <t>https://twitter.com/#!/justis4u/status/823866664534081536</t>
  </si>
  <si>
    <t>https://twitter.com/#!/gileadslostson/status/823866664995459073</t>
  </si>
  <si>
    <t>https://twitter.com/#!/blacktaxicab/status/823866666383765504</t>
  </si>
  <si>
    <t>https://twitter.com/#!/blacktaxicab/status/823866550327398400</t>
  </si>
  <si>
    <t>https://twitter.com/#!/ukfreenews/status/823866077478289409</t>
  </si>
  <si>
    <t>https://twitter.com/#!/ukfreenews/status/823866666656350209</t>
  </si>
  <si>
    <t>https://twitter.com/#!/2053pam/status/823866666798944256</t>
  </si>
  <si>
    <t>https://twitter.com/#!/jadwigajmvsolar/status/823866667386150912</t>
  </si>
  <si>
    <t>https://twitter.com/#!/kelvinjward/status/823866670183809024</t>
  </si>
  <si>
    <t>https://twitter.com/#!/eubiz/status/823866672306130945</t>
  </si>
  <si>
    <t>https://twitter.com/#!/henstridgesj/status/823866672461254657</t>
  </si>
  <si>
    <t>https://twitter.com/#!/riverboy15/status/823866672939495425</t>
  </si>
  <si>
    <t>https://twitter.com/#!/trumpgreatusa/status/823866676181602306</t>
  </si>
  <si>
    <t>https://twitter.com/#!/do_mck/status/823866677884551168</t>
  </si>
  <si>
    <t>https://twitter.com/#!/jm_arroyo/status/823866677960015872</t>
  </si>
  <si>
    <t>https://twitter.com/#!/therodcooper/status/823866678140370944</t>
  </si>
  <si>
    <t>https://twitter.com/#!/brexitblogs/status/823866610805051392</t>
  </si>
  <si>
    <t>https://twitter.com/#!/brexitblogs/status/823866678282952704</t>
  </si>
  <si>
    <t>https://twitter.com/#!/isatbytheriver/status/823866678421417984</t>
  </si>
  <si>
    <t>https://twitter.com/#!/dadik75/status/823866678815629312</t>
  </si>
  <si>
    <t>https://twitter.com/#!/mr_wayward_scot/status/823866679407022081</t>
  </si>
  <si>
    <t>https://twitter.com/#!/robinmarchesi/status/823866679822315521</t>
  </si>
  <si>
    <t>https://twitter.com/#!/mentallyunmabel/status/823866681630007297</t>
  </si>
  <si>
    <t>https://twitter.com/#!/dazzer27manc27/status/823866486649487361</t>
  </si>
  <si>
    <t>https://twitter.com/#!/neilca4/status/823866682229817344</t>
  </si>
  <si>
    <t>https://twitter.com/#!/forextradeclub/status/823866682238259200</t>
  </si>
  <si>
    <t>https://twitter.com/#!/elizabethregina/status/823866682313687042</t>
  </si>
  <si>
    <t>https://twitter.com/#!/noelclehane/status/823866440445001737</t>
  </si>
  <si>
    <t>https://twitter.com/#!/adamsonpaul/status/823866682775076864</t>
  </si>
  <si>
    <t>https://twitter.com/#!/pennyone/status/823866375089299456</t>
  </si>
  <si>
    <t>https://twitter.com/#!/pennyone/status/823866685056811008</t>
  </si>
  <si>
    <t>https://twitter.com/#!/jenmorgana/status/823866685107138560</t>
  </si>
  <si>
    <t>https://twitter.com/#!/arcticlass/status/823866685404966912</t>
  </si>
  <si>
    <t>https://twitter.com/#!/spcb61/status/823866686994575364</t>
  </si>
  <si>
    <t>https://twitter.com/#!/mynxvmarie/status/823866687552421888</t>
  </si>
  <si>
    <t>https://twitter.com/#!/martinmcauley/status/823866688320012289</t>
  </si>
  <si>
    <t>https://twitter.com/#!/shoolyboo/status/823866489430282240</t>
  </si>
  <si>
    <t>https://twitter.com/#!/shoolyboo/status/823866401505079296</t>
  </si>
  <si>
    <t>https://twitter.com/#!/shoolyboo/status/823866688458424320</t>
  </si>
  <si>
    <t>https://twitter.com/#!/steepedinsepia/status/823866341203460096</t>
  </si>
  <si>
    <t>https://twitter.com/#!/rights_info/status/823866280478470144</t>
  </si>
  <si>
    <t>https://twitter.com/#!/steepedinsepia/status/823866689632636928</t>
  </si>
  <si>
    <t>https://twitter.com/#!/_yousefzakaria/status/823866690647769088</t>
  </si>
  <si>
    <t>https://twitter.com/#!/liamhatch97/status/823866692346531840</t>
  </si>
  <si>
    <t>https://twitter.com/#!/reganmartin27/status/823866692501700608</t>
  </si>
  <si>
    <t>https://twitter.com/#!/fundforosur/status/823866692975599616</t>
  </si>
  <si>
    <t>https://twitter.com/#!/samputterman/status/823866693059510276</t>
  </si>
  <si>
    <t>https://twitter.com/#!/tstcars/status/823866693986484224</t>
  </si>
  <si>
    <t>https://twitter.com/#!/roelsikkema/status/823866694288470016</t>
  </si>
  <si>
    <t>https://twitter.com/#!/darthpedar/status/823866561890959361</t>
  </si>
  <si>
    <t>https://twitter.com/#!/darthpedar/status/823866694443507712</t>
  </si>
  <si>
    <t>https://twitter.com/#!/tninestein/status/823866694519193607</t>
  </si>
  <si>
    <t>https://twitter.com/#!/newstatesman/status/823866694527553537</t>
  </si>
  <si>
    <t>https://twitter.com/#!/lenge_man/status/823866695479676928</t>
  </si>
  <si>
    <t>https://twitter.com/#!/bbctalkback/status/823866165344792577</t>
  </si>
  <si>
    <t>https://twitter.com/#!/bbctalkback/status/823866470371328002</t>
  </si>
  <si>
    <t>https://twitter.com/#!/greenpartyni/status/823866498863235073</t>
  </si>
  <si>
    <t>https://twitter.com/#!/adamramsay/status/823866695609565185</t>
  </si>
  <si>
    <t>https://twitter.com/#!/nickreeves9876/status/823866695873953792</t>
  </si>
  <si>
    <t>https://twitter.com/#!/iphone5apple1/status/823866695957835777</t>
  </si>
  <si>
    <t>https://twitter.com/#!/nilda_ap/status/823866695982923776</t>
  </si>
  <si>
    <t>https://twitter.com/#!/farmersguardian/status/823866260643598337</t>
  </si>
  <si>
    <t>https://twitter.com/#!/farmersguardian/status/823866696645545986</t>
  </si>
  <si>
    <t>https://twitter.com/#!/strathyherald/status/823866696888971268</t>
  </si>
  <si>
    <t>https://twitter.com/#!/prashantrao/status/823866697668968449</t>
  </si>
  <si>
    <t>https://twitter.com/#!/alphastation1/status/823866563640131584</t>
  </si>
  <si>
    <t>https://twitter.com/#!/alphastation1/status/823866697799110656</t>
  </si>
  <si>
    <t>https://twitter.com/#!/ndaktuell/status/823866698403024896</t>
  </si>
  <si>
    <t>https://twitter.com/#!/kingofjockistan/status/823866698809929728</t>
  </si>
  <si>
    <t>https://twitter.com/#!/ste_joanne/status/823866533520830464</t>
  </si>
  <si>
    <t>https://twitter.com/#!/ste_joanne/status/823866699778822144</t>
  </si>
  <si>
    <t>https://twitter.com/#!/labourparty_ni/status/823866700655431681</t>
  </si>
  <si>
    <t>https://twitter.com/#!/abiolahp/status/823866702446338052</t>
  </si>
  <si>
    <t>https://twitter.com/#!/stevemarkleroy/status/823866702958104578</t>
  </si>
  <si>
    <t>https://twitter.com/#!/emis_news/status/823866703834738688</t>
  </si>
  <si>
    <t>https://twitter.com/#!/rtkaleta/status/823866705189502979</t>
  </si>
  <si>
    <t>https://twitter.com/#!/weldingworld1/status/823866706082795521</t>
  </si>
  <si>
    <t>https://twitter.com/#!/mcgibbond/status/823866707718639618</t>
  </si>
  <si>
    <t>https://twitter.com/#!/paul2v/status/823866707802517509</t>
  </si>
  <si>
    <t>https://twitter.com/#!/gaenorbagley/status/823866707907383297</t>
  </si>
  <si>
    <t>https://twitter.com/#!/ingvald1/status/823866708284809217</t>
  </si>
  <si>
    <t>https://twitter.com/#!/dumbmongreldog/status/823866597454520321</t>
  </si>
  <si>
    <t>https://twitter.com/#!/dumbmongreldog/status/823866691969024002</t>
  </si>
  <si>
    <t>https://twitter.com/#!/dumbmongreldog/status/823866709245366272</t>
  </si>
  <si>
    <t>https://twitter.com/#!/onescapee/status/823866710998532096</t>
  </si>
  <si>
    <t>https://twitter.com/#!/challiso/status/823866713485824003</t>
  </si>
  <si>
    <t>https://twitter.com/#!/batmanthatman/status/823866713825361921</t>
  </si>
  <si>
    <t>https://twitter.com/#!/oddblk/status/823866714144260099</t>
  </si>
  <si>
    <t>https://twitter.com/#!/cataleeen/status/823866714400100353</t>
  </si>
  <si>
    <t>https://twitter.com/#!/reemsaied/status/823866714404352000</t>
  </si>
  <si>
    <t>https://twitter.com/#!/azhagi_/status/823866714651820032</t>
  </si>
  <si>
    <t>https://twitter.com/#!/stardustkatic/status/823866715117387776</t>
  </si>
  <si>
    <t>https://twitter.com/#!/ski95252/status/823866715222118400</t>
  </si>
  <si>
    <t>https://twitter.com/#!/bingeonsivan/status/823866715238825984</t>
  </si>
  <si>
    <t>https://twitter.com/#!/olga194811/status/823866715859783681</t>
  </si>
  <si>
    <t>https://twitter.com/#!/ivanvuckovic20/status/823866715989745664</t>
  </si>
  <si>
    <t>https://twitter.com/#!/scott_pryor/status/823866716149190656</t>
  </si>
  <si>
    <t>https://twitter.com/#!/jloresecha/status/823866318076133377</t>
  </si>
  <si>
    <t>https://twitter.com/#!/jloresecha/status/823866716472143873</t>
  </si>
  <si>
    <t>https://twitter.com/#!/jloresecha/status/823866458388201473</t>
  </si>
  <si>
    <t>https://twitter.com/#!/nmckay958/status/823866716707028992</t>
  </si>
  <si>
    <t>https://twitter.com/#!/kevvwill/status/823866716899966977</t>
  </si>
  <si>
    <t>https://twitter.com/#!/ieruk/status/823866717533245440</t>
  </si>
  <si>
    <t>https://twitter.com/#!/leblackwood/status/823866718124703744</t>
  </si>
  <si>
    <t>https://twitter.com/#!/leblackwood/status/823866609731334146</t>
  </si>
  <si>
    <t>https://twitter.com/#!/rboucq/status/823866719844311040</t>
  </si>
  <si>
    <t>https://twitter.com/#!/meganmegamegme/status/823866720771330050</t>
  </si>
  <si>
    <t>https://twitter.com/#!/godwin_lives/status/823866720855134208</t>
  </si>
  <si>
    <t>https://twitter.com/#!/bettercallaxel/status/823866721404645376</t>
  </si>
  <si>
    <t>https://twitter.com/#!/saz_vincenzotti/status/823866721681440768</t>
  </si>
  <si>
    <t>https://twitter.com/#!/jobatch/status/823866721702440961</t>
  </si>
  <si>
    <t>https://twitter.com/#!/0463diamond/status/823866722545451012</t>
  </si>
  <si>
    <t>https://twitter.com/#!/wiseandy/status/823866363609542656</t>
  </si>
  <si>
    <t>https://twitter.com/#!/wiseandy/status/823866723036229632</t>
  </si>
  <si>
    <t>https://twitter.com/#!/justthevax/status/823866627741675521</t>
  </si>
  <si>
    <t>https://twitter.com/#!/justthevax/status/823866723778592772</t>
  </si>
  <si>
    <t>https://twitter.com/#!/ryancorrigan73/status/823866591230197760</t>
  </si>
  <si>
    <t>https://twitter.com/#!/ryancorrigan73/status/823866724739141632</t>
  </si>
  <si>
    <t>https://twitter.com/#!/aldousgrundy/status/823866724852318211</t>
  </si>
  <si>
    <t>https://twitter.com/#!/thecamptwat/status/823866725238181889</t>
  </si>
  <si>
    <t>https://twitter.com/#!/diegosantiago/status/823866726005829637</t>
  </si>
  <si>
    <t>https://twitter.com/#!/londonyc/status/823866036000792578</t>
  </si>
  <si>
    <t>https://twitter.com/#!/londonyc/status/823866535898923009</t>
  </si>
  <si>
    <t>https://twitter.com/#!/londonyc/status/823866726626590724</t>
  </si>
  <si>
    <t>https://twitter.com/#!/mcrphil/status/823866728295841792</t>
  </si>
  <si>
    <t>https://twitter.com/#!/captivate/status/823866729608675330</t>
  </si>
  <si>
    <t>https://twitter.com/#!/wowcasanova/status/823866648172130304</t>
  </si>
  <si>
    <t>https://twitter.com/#!/wowcasanova/status/823866729981943808</t>
  </si>
  <si>
    <t>https://twitter.com/#!/samplex/status/823866730158112768</t>
  </si>
  <si>
    <t>https://twitter.com/#!/sarahcam3ron/status/823866730523070464</t>
  </si>
  <si>
    <t>https://twitter.com/#!/johnjprior/status/823866732498612224</t>
  </si>
  <si>
    <t>https://twitter.com/#!/paulnorwich/status/823866733291274240</t>
  </si>
  <si>
    <t>https://twitter.com/#!/harkaway/status/823866137343655936</t>
  </si>
  <si>
    <t>https://twitter.com/#!/nickbarreto/status/823866733651959808</t>
  </si>
  <si>
    <t>https://twitter.com/#!/caraallieray/status/823866734213996545</t>
  </si>
  <si>
    <t>https://twitter.com/#!/routledgelaw/status/823866736315400192</t>
  </si>
  <si>
    <t>https://twitter.com/#!/mpbarone911/status/823866737183621120</t>
  </si>
  <si>
    <t>https://twitter.com/#!/brexitwhatnext/status/823866737221337090</t>
  </si>
  <si>
    <t>https://twitter.com/#!/jerseylegalinfo/status/823866737795993602</t>
  </si>
  <si>
    <t>https://twitter.com/#!/adv_legal/status/823866737963700225</t>
  </si>
  <si>
    <t>https://twitter.com/#!/derbypa/status/823866738299256832</t>
  </si>
  <si>
    <t>https://twitter.com/#!/josh_iswriting/status/823866738584485889</t>
  </si>
  <si>
    <t>https://twitter.com/#!/tomaxwell/status/823866741143076864</t>
  </si>
  <si>
    <t>https://twitter.com/#!/aian/status/823866741566488576</t>
  </si>
  <si>
    <t>https://twitter.com/#!/joopb68lfc/status/823866743156260864</t>
  </si>
  <si>
    <t>https://twitter.com/#!/shirleykvchan/status/823866744896831488</t>
  </si>
  <si>
    <t>https://twitter.com/#!/johnobrien12/status/823866745509265408</t>
  </si>
  <si>
    <t>https://twitter.com/#!/asburyparkpress/status/823866745563779072</t>
  </si>
  <si>
    <t>https://twitter.com/#!/comtecgroup/status/823866745593143300</t>
  </si>
  <si>
    <t>https://twitter.com/#!/djgwild/status/823866746050330624</t>
  </si>
  <si>
    <t>https://twitter.com/#!/adrianspalinky/status/823866747145035777</t>
  </si>
  <si>
    <t>https://twitter.com/#!/rockthumper/status/823866747245600768</t>
  </si>
  <si>
    <t>https://twitter.com/#!/mingjingblog/status/823866747962867712</t>
  </si>
  <si>
    <t>https://twitter.com/#!/scotsangel1/status/823866748306944000</t>
  </si>
  <si>
    <t>https://twitter.com/#!/cp_072/status/823866748810199041</t>
  </si>
  <si>
    <t>https://twitter.com/#!/spoke_spider/status/823866748906639361</t>
  </si>
  <si>
    <t>https://twitter.com/#!/thesimpsonrfc/status/823866750345289730</t>
  </si>
  <si>
    <t>https://twitter.com/#!/slowestpoison/status/823866745303670786</t>
  </si>
  <si>
    <t>https://twitter.com/#!/slowestpoison/status/823866750647169024</t>
  </si>
  <si>
    <t>https://twitter.com/#!/eli_uria/status/823866751431639042</t>
  </si>
  <si>
    <t>https://twitter.com/#!/mayasdogue/status/823866751666552832</t>
  </si>
  <si>
    <t>https://twitter.com/#!/dakota16west/status/823866752333467648</t>
  </si>
  <si>
    <t>https://twitter.com/#!/davelink13/status/823866752442449922</t>
  </si>
  <si>
    <t>https://twitter.com/#!/nnwmedia/status/823866753348435968</t>
  </si>
  <si>
    <t>https://twitter.com/#!/chrisgabithomas/status/823866753809842176</t>
  </si>
  <si>
    <t>https://twitter.com/#!/tinygems/status/823866753952448512</t>
  </si>
  <si>
    <t>https://twitter.com/#!/pitch_talk/status/823866754090860546</t>
  </si>
  <si>
    <t>https://twitter.com/#!/digitalclusterz/status/823866754329956352</t>
  </si>
  <si>
    <t>https://twitter.com/#!/interimspace/status/823866754589921280</t>
  </si>
  <si>
    <t>https://twitter.com/#!/losvideos360/status/823866755474919425</t>
  </si>
  <si>
    <t>https://twitter.com/#!/buy_stocks_now/status/823866755739160576</t>
  </si>
  <si>
    <t>https://twitter.com/#!/flash96fm/status/823866756108324865</t>
  </si>
  <si>
    <t>https://twitter.com/#!/gotstocks/status/823866756146065408</t>
  </si>
  <si>
    <t>https://twitter.com/#!/serioustraders/status/823866756255141888</t>
  </si>
  <si>
    <t>https://twitter.com/#!/wimonwanwc/status/823866757081243648</t>
  </si>
  <si>
    <t>https://twitter.com/#!/wanegods87/status/823866757697994752</t>
  </si>
  <si>
    <t>https://twitter.com/#!/kata_basis/status/823866489635766274</t>
  </si>
  <si>
    <t>https://twitter.com/#!/pornpanic/status/823866758373249024</t>
  </si>
  <si>
    <t>https://twitter.com/#!/sgriffiths12/status/823866758851334148</t>
  </si>
  <si>
    <t>https://twitter.com/#!/cpbml/status/823866759002419200</t>
  </si>
  <si>
    <t>https://twitter.com/#!/munawar_mughal1/status/823866649359032320</t>
  </si>
  <si>
    <t>https://twitter.com/#!/munawar_mughal1/status/823866704237395968</t>
  </si>
  <si>
    <t>https://twitter.com/#!/munawar_mughal1/status/823866759149142016</t>
  </si>
  <si>
    <t>https://twitter.com/#!/mihe2000/status/823866759417630721</t>
  </si>
  <si>
    <t>https://twitter.com/#!/alemache1/status/823866759837061121</t>
  </si>
  <si>
    <t>https://twitter.com/#!/stockbeats/status/823866761225322497</t>
  </si>
  <si>
    <t>https://twitter.com/#!/shosam1/status/823866762081005568</t>
  </si>
  <si>
    <t>https://twitter.com/#!/alanjewell2/status/823866762232025088</t>
  </si>
  <si>
    <t>https://twitter.com/#!/popupcomedy/status/823866762315857920</t>
  </si>
  <si>
    <t>https://twitter.com/#!/redbreastedbird/status/823866762387144704</t>
  </si>
  <si>
    <t>https://twitter.com/#!/mj_trades/status/823866762898927617</t>
  </si>
  <si>
    <t>https://twitter.com/#!/euromediafocus/status/823866763624509440</t>
  </si>
  <si>
    <t>https://twitter.com/#!/trangpang/status/823866763779670016</t>
  </si>
  <si>
    <t>https://twitter.com/#!/terrificstocks/status/823866764132057088</t>
  </si>
  <si>
    <t>https://twitter.com/#!/ernestonodal/status/823866764534620161</t>
  </si>
  <si>
    <t>https://twitter.com/#!/rentonifyable/status/823866544056832000</t>
  </si>
  <si>
    <t>https://twitter.com/#!/rentonifyable/status/823866764639477761</t>
  </si>
  <si>
    <t>https://twitter.com/#!/colingreenld/status/823866764786364416</t>
  </si>
  <si>
    <t>https://twitter.com/#!/touchdownstocks/status/823866765180538880</t>
  </si>
  <si>
    <t>https://twitter.com/#!/actionstocks/status/823866765306380288</t>
  </si>
  <si>
    <t>https://twitter.com/#!/homerunstocks/status/823866765902024704</t>
  </si>
  <si>
    <t>https://twitter.com/#!/agressivestocks/status/823866766048821249</t>
  </si>
  <si>
    <t>https://twitter.com/#!/qstocks/status/823866766698958848</t>
  </si>
  <si>
    <t>https://twitter.com/#!/toutsheet/status/823866766963146752</t>
  </si>
  <si>
    <t>https://twitter.com/#!/mediashamehq/status/823866767382630401</t>
  </si>
  <si>
    <t>https://twitter.com/#!/denco4live/status/823866768238252037</t>
  </si>
  <si>
    <t>https://twitter.com/#!/claireritchie_/status/823866768431218689</t>
  </si>
  <si>
    <t>https://twitter.com/#!/defiantlionuk/status/823866614214959104</t>
  </si>
  <si>
    <t>https://twitter.com/#!/c_morrow40/status/823866174933008385</t>
  </si>
  <si>
    <t>https://twitter.com/#!/c_morrow40/status/823866768821223424</t>
  </si>
  <si>
    <t>https://twitter.com/#!/kenahodson/status/823866770138263552</t>
  </si>
  <si>
    <t>https://twitter.com/#!/marino29b/status/823866770687741954</t>
  </si>
  <si>
    <t>https://twitter.com/#!/ncconsultingllc/status/823866770788405248</t>
  </si>
  <si>
    <t>https://twitter.com/#!/englishabinitio/status/823866771673415680</t>
  </si>
  <si>
    <t>https://twitter.com/#!/larry_umn/status/823866771933368320</t>
  </si>
  <si>
    <t>https://twitter.com/#!/vresgr/status/823866772432519168</t>
  </si>
  <si>
    <t>https://twitter.com/#!/real_katharina/status/823866772453552130</t>
  </si>
  <si>
    <t>https://twitter.com/#!/iwdrew66/status/823866774189961216</t>
  </si>
  <si>
    <t>https://twitter.com/#!/rababsum/status/823866774403870721</t>
  </si>
  <si>
    <t>https://twitter.com/#!/ninjaying/status/823866780439482368</t>
  </si>
  <si>
    <t>https://twitter.com/#!/matt_xco/status/823866780628172801</t>
  </si>
  <si>
    <t>https://twitter.com/#!/betiforex_com/status/823866780951212034</t>
  </si>
  <si>
    <t>https://twitter.com/#!/danmatsuoka/status/823866782016487424</t>
  </si>
  <si>
    <t>https://twitter.com/#!/supershit555/status/823866783442595873</t>
  </si>
  <si>
    <t>https://twitter.com/#!/ukbondnetwork/status/823866783845203970</t>
  </si>
  <si>
    <t>https://twitter.com/#!/steve04018134/status/823866784264712194</t>
  </si>
  <si>
    <t>https://twitter.com/#!/cia262/status/823866784751251456</t>
  </si>
  <si>
    <t>https://twitter.com/#!/tv2000it/status/823866786902839296</t>
  </si>
  <si>
    <t>https://twitter.com/#!/sweetkittycats/status/823866788341485568</t>
  </si>
  <si>
    <t>https://twitter.com/#!/pleaseletmevote/status/823866675275632640</t>
  </si>
  <si>
    <t>https://twitter.com/#!/pleaseletmevote/status/823866788513542144</t>
  </si>
  <si>
    <t>https://twitter.com/#!/donmarkwell/status/823866790459543552</t>
  </si>
  <si>
    <t>https://twitter.com/#!/traidcraftdepth/status/823866616647741440</t>
  </si>
  <si>
    <t>https://twitter.com/#!/corecoalition/status/823866141923831808</t>
  </si>
  <si>
    <t>https://twitter.com/#!/corecoalition/status/823866790610685953</t>
  </si>
  <si>
    <t>https://twitter.com/#!/mad_cyclist/status/823866790916849664</t>
  </si>
  <si>
    <t>https://twitter.com/#!/ilariadigioia03/status/823866791432769536</t>
  </si>
  <si>
    <t>https://twitter.com/#!/giovannimondo/status/823866791906734080</t>
  </si>
  <si>
    <t>https://twitter.com/#!/ni_oconnell/status/823866792179286016</t>
  </si>
  <si>
    <t>https://twitter.com/#!/mikecoulson48/status/823866792426831872</t>
  </si>
  <si>
    <t>https://twitter.com/#!/eelco_fiole/status/823866797908557824</t>
  </si>
  <si>
    <t>https://twitter.com/#!/rubyrubyrubyrt1/status/823866780808544257</t>
  </si>
  <si>
    <t>https://twitter.com/#!/rubyrubyrubyrt1/status/823866799280295936</t>
  </si>
  <si>
    <t>https://twitter.com/#!/carmen_ngkaman/status/823866800475607042</t>
  </si>
  <si>
    <t>https://twitter.com/#!/marcelo_tahuil/status/823866800840404994</t>
  </si>
  <si>
    <t>https://twitter.com/#!/digitalsilence1/status/823866801029259268</t>
  </si>
  <si>
    <t>https://twitter.com/#!/landandnewhomes/status/823866803558432769</t>
  </si>
  <si>
    <t>https://twitter.com/#!/raez07/status/823866803940196353</t>
  </si>
  <si>
    <t>https://twitter.com/#!/andymawby/status/823866804435120128</t>
  </si>
  <si>
    <t>https://twitter.com/#!/newsoneplace/status/823866804439224320</t>
  </si>
  <si>
    <t>https://twitter.com/#!/waxmanarchitect/status/823866804858654720</t>
  </si>
  <si>
    <t>https://twitter.com/#!/dukascopy_news/status/823866805223563264</t>
  </si>
  <si>
    <t>https://twitter.com/#!/ifri_/status/823866805550743553</t>
  </si>
  <si>
    <t>https://twitter.com/#!/saul42/status/823866806515470336</t>
  </si>
  <si>
    <t>https://twitter.com/#!/melodynebell/status/823866806553243648</t>
  </si>
  <si>
    <t>https://twitter.com/#!/peratallada/status/823866809023627264</t>
  </si>
  <si>
    <t>https://twitter.com/#!/peratallada/status/823866499832180737</t>
  </si>
  <si>
    <t>https://twitter.com/#!/smartwomentrump/status/823866810021937152</t>
  </si>
  <si>
    <t>https://twitter.com/#!/untothislast2/status/823866512238845954</t>
  </si>
  <si>
    <t>https://twitter.com/#!/untothislast2/status/823866545550016512</t>
  </si>
  <si>
    <t>https://twitter.com/#!/untothislast2/status/823866810592358400</t>
  </si>
  <si>
    <t>https://twitter.com/#!/fleurhitchcock/status/823866815797456896</t>
  </si>
  <si>
    <t>https://twitter.com/#!/yoanacarmo/status/823866816338464768</t>
  </si>
  <si>
    <t>https://twitter.com/#!/catopig/status/823866817450049536</t>
  </si>
  <si>
    <t>https://twitter.com/#!/mikerass/status/823866817538125824</t>
  </si>
  <si>
    <t>https://twitter.com/#!/obsessivelyme/status/823866818494398464</t>
  </si>
  <si>
    <t>https://twitter.com/#!/gabriellekamil/status/823866818985082881</t>
  </si>
  <si>
    <t>https://twitter.com/#!/magjam92/status/823866819308032000</t>
  </si>
  <si>
    <t>https://twitter.com/#!/tomgrif/status/823866819907817472</t>
  </si>
  <si>
    <t>https://twitter.com/#!/lydiaenigma/status/823866822047006720</t>
  </si>
  <si>
    <t>https://twitter.com/#!/sawyeradam/status/823866822424457216</t>
  </si>
  <si>
    <t>https://twitter.com/#!/kanal3_tv/status/823866823984709632</t>
  </si>
  <si>
    <t>https://twitter.com/#!/steviegowland/status/823866824286760961</t>
  </si>
  <si>
    <t>https://twitter.com/#!/healeyhouser/status/823866826195079168</t>
  </si>
  <si>
    <t>https://twitter.com/#!/willbe_group/status/823866827138863104</t>
  </si>
  <si>
    <t>https://twitter.com/#!/jansnapdragon/status/823866827193352192</t>
  </si>
  <si>
    <t>https://twitter.com/#!/miketaylor/status/823866827696668672</t>
  </si>
  <si>
    <t>https://twitter.com/#!/mmbangor/status/823866828145496066</t>
  </si>
  <si>
    <t>https://twitter.com/#!/andrew_waters_/status/823866828405415936</t>
  </si>
  <si>
    <t>https://twitter.com/#!/occupycorruptdc/status/823866828481056768</t>
  </si>
  <si>
    <t>https://twitter.com/#!/king__joy/status/823866829709934592</t>
  </si>
  <si>
    <t>https://twitter.com/#!/iris_elliott/status/823866831517716480</t>
  </si>
  <si>
    <t>https://twitter.com/#!/usaone0/status/823866831597436929</t>
  </si>
  <si>
    <t>https://twitter.com/#!/l0uisexox/status/823866832469762048</t>
  </si>
  <si>
    <t>https://twitter.com/#!/dannyjovicic/status/823866832994074624</t>
  </si>
  <si>
    <t>https://twitter.com/#!/deemem/status/823866833296039936</t>
  </si>
  <si>
    <t>https://twitter.com/#!/mostcertainty/status/823866517129465856</t>
  </si>
  <si>
    <t>https://twitter.com/#!/mostcertainty/status/823866833472286722</t>
  </si>
  <si>
    <t>https://twitter.com/#!/clan_macdonald/status/823866834269196289</t>
  </si>
  <si>
    <t>https://twitter.com/#!/izzyreal51/status/823866834931716096</t>
  </si>
  <si>
    <t>https://twitter.com/#!/l_charters/status/823866835976060931</t>
  </si>
  <si>
    <t>https://twitter.com/#!/g1/status/823866836114669569</t>
  </si>
  <si>
    <t>https://twitter.com/#!/caledonia_1/status/823866836773208064</t>
  </si>
  <si>
    <t>https://twitter.com/#!/phljns/status/823866838148845568</t>
  </si>
  <si>
    <t>https://twitter.com/#!/madelinemcow/status/823866838765408256</t>
  </si>
  <si>
    <t>https://twitter.com/#!/darrencowell/status/823866838975180801</t>
  </si>
  <si>
    <t>https://twitter.com/#!/dtrillustration/status/823866839444951040</t>
  </si>
  <si>
    <t>https://twitter.com/#!/mlmorel6/status/823866840929751040</t>
  </si>
  <si>
    <t>https://twitter.com/#!/littlegravitas/status/823866841219088384</t>
  </si>
  <si>
    <t>https://twitter.com/#!/julietmevans/status/823866156163497984</t>
  </si>
  <si>
    <t>https://twitter.com/#!/julietmevans/status/823866543096348672</t>
  </si>
  <si>
    <t>https://twitter.com/#!/proud48percent/status/823866842238349312</t>
  </si>
  <si>
    <t>https://twitter.com/#!/missycilious/status/823866842548752384</t>
  </si>
  <si>
    <t>https://twitter.com/#!/funsoph/status/823866843828027392</t>
  </si>
  <si>
    <t>https://twitter.com/#!/libdemnewmember/status/823866843882541056</t>
  </si>
  <si>
    <t>https://twitter.com/#!/bnmrsl/status/823866843932790785</t>
  </si>
  <si>
    <t>https://twitter.com/#!/savages1/status/823866843991592960</t>
  </si>
  <si>
    <t>https://twitter.com/#!/domsandbrook/status/823866844360704000</t>
  </si>
  <si>
    <t>https://twitter.com/#!/chao2357/status/823866845128261632</t>
  </si>
  <si>
    <t>https://twitter.com/#!/bostock_liam/status/823866845166010368</t>
  </si>
  <si>
    <t>https://twitter.com/#!/peterdyneslpni/status/823866845182758913</t>
  </si>
  <si>
    <t>https://twitter.com/#!/caracal/status/823866845866459136</t>
  </si>
  <si>
    <t>https://twitter.com/#!/rtcviljoen/status/823866845920948224</t>
  </si>
  <si>
    <t>https://twitter.com/#!/ibtimesuk/status/823866846894030848</t>
  </si>
  <si>
    <t>https://twitter.com/#!/manueldalda/status/823866847103750144</t>
  </si>
  <si>
    <t>https://twitter.com/#!/thebellyofparis/status/823866847623839744</t>
  </si>
  <si>
    <t>https://twitter.com/#!/tylerleo22/status/823866848345260032</t>
  </si>
  <si>
    <t>https://twitter.com/#!/goddon00/status/823866849834188801</t>
  </si>
  <si>
    <t>https://twitter.com/#!/dancomida/status/823866851822288896</t>
  </si>
  <si>
    <t>https://twitter.com/#!/scottro2000/status/823866853730775040</t>
  </si>
  <si>
    <t>https://twitter.com/#!/lexhoogduin/status/823866854238257154</t>
  </si>
  <si>
    <t>https://twitter.com/#!/aquinaspols2/status/823866856285028352</t>
  </si>
  <si>
    <t>https://twitter.com/#!/canalbernard/status/823866856738013184</t>
  </si>
  <si>
    <t>https://twitter.com/#!/canalbernard/status/823866341362962432</t>
  </si>
  <si>
    <t>https://twitter.com/#!/samsonatlantic/status/823866857782439940</t>
  </si>
  <si>
    <t>https://twitter.com/#!/writerdan12/status/823866859116171264</t>
  </si>
  <si>
    <t>https://twitter.com/#!/reuters_diff/status/823866859200139264</t>
  </si>
  <si>
    <t>https://twitter.com/#!/corbieresman/status/823866859753705475</t>
  </si>
  <si>
    <t>https://twitter.com/#!/gevlare/status/823866859825090562</t>
  </si>
  <si>
    <t>https://twitter.com/#!/kornishkel/status/823866860357689344</t>
  </si>
  <si>
    <t>https://twitter.com/#!/amitp327/status/823866860408045568</t>
  </si>
  <si>
    <t>https://twitter.com/#!/imincorrigible/status/823866861678919682</t>
  </si>
  <si>
    <t>https://twitter.com/#!/fosibd/status/823866862404505601</t>
  </si>
  <si>
    <t>https://twitter.com/#!/msflosh/status/823866862723276801</t>
  </si>
  <si>
    <t>https://twitter.com/#!/aakashswaroop/status/823866863834656768</t>
  </si>
  <si>
    <t>https://twitter.com/#!/wordsbymt/status/823866864463790084</t>
  </si>
  <si>
    <t>https://twitter.com/#!/jacquep/status/823866864820482053</t>
  </si>
  <si>
    <t>https://twitter.com/#!/walkthedoguk/status/823866865105637377</t>
  </si>
  <si>
    <t>https://twitter.com/#!/jarrrp/status/823866284840517633</t>
  </si>
  <si>
    <t>https://twitter.com/#!/jarrrp/status/823866865604841472</t>
  </si>
  <si>
    <t>https://twitter.com/#!/repetitionme/status/823866867009851392</t>
  </si>
  <si>
    <t>https://twitter.com/#!/thellamagod/status/823866867353874434</t>
  </si>
  <si>
    <t>https://twitter.com/#!/cheesy_monkey/status/823866867794124800</t>
  </si>
  <si>
    <t>https://twitter.com/#!/ppp_left/status/823866867873882112</t>
  </si>
  <si>
    <t>https://twitter.com/#!/saintsalako/status/823866869660655616</t>
  </si>
  <si>
    <t>https://twitter.com/#!/marsh5marsh/status/823866869937541120</t>
  </si>
  <si>
    <t>https://twitter.com/#!/patdonahoearmy/status/823866869983703042</t>
  </si>
  <si>
    <t>https://twitter.com/#!/patdonahoearmy/status/823866855769174016</t>
  </si>
  <si>
    <t>https://twitter.com/#!/mavschefed/status/823866870184951809</t>
  </si>
  <si>
    <t>https://twitter.com/#!/nj_morrison/status/823866870226972673</t>
  </si>
  <si>
    <t>https://twitter.com/#!/ramonvnzla/status/823866870470098944</t>
  </si>
  <si>
    <t>https://twitter.com/#!/agiannoulou/status/823866870625423361</t>
  </si>
  <si>
    <t>https://twitter.com/#!/sheppard250/status/823866681483264000</t>
  </si>
  <si>
    <t>https://twitter.com/#!/sheppard250/status/823866871392927744</t>
  </si>
  <si>
    <t>https://twitter.com/#!/ebnetboy/status/823866871749472258</t>
  </si>
  <si>
    <t>https://twitter.com/#!/tooppermann/status/823866872085053440</t>
  </si>
  <si>
    <t>https://twitter.com/#!/krkmz_s/status/823866872235982848</t>
  </si>
  <si>
    <t>https://twitter.com/#!/s_u_e_d_i_e/status/823866872621912064</t>
  </si>
  <si>
    <t>https://twitter.com/#!/lula7975/status/823866109631795200</t>
  </si>
  <si>
    <t>https://twitter.com/#!/lula7975/status/823866782356307968</t>
  </si>
  <si>
    <t>https://twitter.com/#!/lula7975/status/823866873162977285</t>
  </si>
  <si>
    <t>https://twitter.com/#!/soctty123/status/823866873506856960</t>
  </si>
  <si>
    <t>https://twitter.com/#!/sweenster74/status/823866874173779970</t>
  </si>
  <si>
    <t>https://twitter.com/#!/irelanduncut/status/823866874698022912</t>
  </si>
  <si>
    <t>https://twitter.com/#!/ihaveinmyhand/status/823866875671179265</t>
  </si>
  <si>
    <t>https://twitter.com/#!/fxsignals4pips/status/823866875872415746</t>
  </si>
  <si>
    <t>https://twitter.com/#!/drjagz/status/823866876405182464</t>
  </si>
  <si>
    <t>https://twitter.com/#!/sazmeister88/status/823866876623208449</t>
  </si>
  <si>
    <t>https://twitter.com/#!/jassbusiness/status/823866876707110912</t>
  </si>
  <si>
    <t>https://twitter.com/#!/rebelhq/status/823866879290867712</t>
  </si>
  <si>
    <t>https://twitter.com/#!/af_lawson/status/823866880670703616</t>
  </si>
  <si>
    <t>https://twitter.com/#!/ppublishingltd/status/823866883556470785</t>
  </si>
  <si>
    <t>https://twitter.com/#!/arishmaryshow/status/823866883606605825</t>
  </si>
  <si>
    <t>https://twitter.com/#!/raqueljustic/status/823866883971526656</t>
  </si>
  <si>
    <t>https://twitter.com/#!/juli_juil/status/823866884563103744</t>
  </si>
  <si>
    <t>https://twitter.com/#!/pawandurani/status/823866884831510528</t>
  </si>
  <si>
    <t>https://twitter.com/#!/thesecretdooruk/status/823866885666127872</t>
  </si>
  <si>
    <t>https://twitter.com/#!/earlwagneryo/status/823866886475628545</t>
  </si>
  <si>
    <t>https://twitter.com/#!/fleursecrivain/status/823866888044376064</t>
  </si>
  <si>
    <t>https://twitter.com/#!/im__sparticus/status/823866888757411840</t>
  </si>
  <si>
    <t>https://twitter.com/#!/scotsrepublic/status/823866889109651456</t>
  </si>
  <si>
    <t>https://twitter.com/#!/bill_weightman/status/823866889390714881</t>
  </si>
  <si>
    <t>https://twitter.com/#!/ara_mon/status/823866890745499649</t>
  </si>
  <si>
    <t>https://twitter.com/#!/robinmessick/status/823866890841788416</t>
  </si>
  <si>
    <t>https://twitter.com/#!/yolie_rios/status/823866891101962241</t>
  </si>
  <si>
    <t>https://twitter.com/#!/maxforrichmond/status/823866891974443008</t>
  </si>
  <si>
    <t>https://twitter.com/#!/yesrutherglen/status/823866893295616000</t>
  </si>
  <si>
    <t>https://twitter.com/#!/ethelmonster/status/823866894121832448</t>
  </si>
  <si>
    <t>https://twitter.com/#!/seth_frost/status/823866900040060928</t>
  </si>
  <si>
    <t>https://twitter.com/#!/agostinoburla/status/823866903160557568</t>
  </si>
  <si>
    <t>https://twitter.com/#!/mariawelsh43/status/823866862912028672</t>
  </si>
  <si>
    <t>https://twitter.com/#!/mariawelsh43/status/823866905052188672</t>
  </si>
  <si>
    <t>https://twitter.com/#!/euronewsit/status/823866905089937408</t>
  </si>
  <si>
    <t>https://twitter.com/#!/jason_duncan01/status/823866905429766145</t>
  </si>
  <si>
    <t>https://twitter.com/#!/spectatormoney/status/823866906847379461</t>
  </si>
  <si>
    <t>https://twitter.com/#!/p25_fletch/status/823866432236777472</t>
  </si>
  <si>
    <t>https://twitter.com/#!/gaurangmorjaria/status/823866208269336577</t>
  </si>
  <si>
    <t>https://twitter.com/#!/p25_fletch/status/823866907086487552</t>
  </si>
  <si>
    <t>https://twitter.com/#!/mike_bennett/status/823866907933732864</t>
  </si>
  <si>
    <t>https://twitter.com/#!/terencelane5/status/823866908021817344</t>
  </si>
  <si>
    <t>https://twitter.com/#!/rorchard_/status/823866909292724225</t>
  </si>
  <si>
    <t>https://twitter.com/#!/holyroodjenni/status/823866910622171136</t>
  </si>
  <si>
    <t>https://twitter.com/#!/holyroodjenni/status/823866214976028672</t>
  </si>
  <si>
    <t>https://twitter.com/#!/chris_paul71/status/823866910639030277</t>
  </si>
  <si>
    <t>https://twitter.com/#!/patrickortegac/status/823866911721070592</t>
  </si>
  <si>
    <t>https://twitter.com/#!/tshep42/status/823866155932807168</t>
  </si>
  <si>
    <t>https://twitter.com/#!/tshep42/status/823866889130622976</t>
  </si>
  <si>
    <t>https://twitter.com/#!/tshep42/status/823866107002028032</t>
  </si>
  <si>
    <t>https://twitter.com/#!/tshep42/status/823866183401271297</t>
  </si>
  <si>
    <t>https://twitter.com/#!/tshep42/status/823866202338500609</t>
  </si>
  <si>
    <t>https://twitter.com/#!/tshep42/status/823866912513949696</t>
  </si>
  <si>
    <t>https://twitter.com/#!/otunbaharbytee/status/823866913050816513</t>
  </si>
  <si>
    <t>https://twitter.com/#!/undebplaidcymru/status/823866914187382785</t>
  </si>
  <si>
    <t>https://twitter.com/#!/viejomaracucho/status/823866914606698496</t>
  </si>
  <si>
    <t>https://twitter.com/#!/kazi_australia/status/823866914896113664</t>
  </si>
  <si>
    <t>https://twitter.com/#!/themanorhousebb/status/823866889466212352</t>
  </si>
  <si>
    <t>https://twitter.com/#!/themanorhousebb/status/823866915118522368</t>
  </si>
  <si>
    <t>https://twitter.com/#!/penfold_thomas/status/823866915571507200</t>
  </si>
  <si>
    <t>https://twitter.com/#!/half98/status/823866229760860161</t>
  </si>
  <si>
    <t>https://twitter.com/#!/half98/status/823866915617701889</t>
  </si>
  <si>
    <t>https://twitter.com/#!/shodanalexm/status/823866409885331460</t>
  </si>
  <si>
    <t>https://twitter.com/#!/acarpendigital/status/823866917035409408</t>
  </si>
  <si>
    <t>https://twitter.com/#!/anangelofdeath/status/823866917928706048</t>
  </si>
  <si>
    <t>https://twitter.com/#!/nicola_ihnatz/status/823866920671780864</t>
  </si>
  <si>
    <t>https://twitter.com/#!/mklabourparty/status/823866921640742912</t>
  </si>
  <si>
    <t>https://twitter.com/#!/ferarciniega/status/823866925189099520</t>
  </si>
  <si>
    <t>https://twitter.com/#!/1234567891011go/status/823866302649499648</t>
  </si>
  <si>
    <t>https://twitter.com/#!/1234567891011go/status/823866925323341824</t>
  </si>
  <si>
    <t>https://twitter.com/#!/paremmar/status/823866926854180865</t>
  </si>
  <si>
    <t>https://twitter.com/#!/isabberry/status/823866927374336002</t>
  </si>
  <si>
    <t>https://twitter.com/#!/destradipopolo/status/823866928162869248</t>
  </si>
  <si>
    <t>https://twitter.com/#!/intheend929/status/823866928645160961</t>
  </si>
  <si>
    <t>https://twitter.com/#!/tonybirte/status/823866929425350656</t>
  </si>
  <si>
    <t>https://twitter.com/#!/notiven/status/823866929937055744</t>
  </si>
  <si>
    <t>https://twitter.com/#!/joanaamorais/status/823866930037719041</t>
  </si>
  <si>
    <t>https://twitter.com/#!/steadicampro2/status/823866930608140288</t>
  </si>
  <si>
    <t>https://twitter.com/#!/saturdayboy1965/status/823866934567505920</t>
  </si>
  <si>
    <t>https://twitter.com/#!/guillegro1/status/823866935268048896</t>
  </si>
  <si>
    <t>https://twitter.com/#!/tricky_1/status/823866349382500352</t>
  </si>
  <si>
    <t>https://twitter.com/#!/tricky_1/status/823866938195673089</t>
  </si>
  <si>
    <t>https://twitter.com/#!/cnnnewsroom/status/823866938371751936</t>
  </si>
  <si>
    <t>https://twitter.com/#!/mikeroebuck53/status/823866909514956800</t>
  </si>
  <si>
    <t>https://twitter.com/#!/mikeroebuck53/status/823866939982434305</t>
  </si>
  <si>
    <t>https://twitter.com/#!/titovalexander/status/823866941102243840</t>
  </si>
  <si>
    <t>https://twitter.com/#!/sine_injuria/status/823866942188584961</t>
  </si>
  <si>
    <t>https://twitter.com/#!/nfusinbrussels/status/823866942788435968</t>
  </si>
  <si>
    <t>https://twitter.com/#!/drmaruko/status/823866942868062208</t>
  </si>
  <si>
    <t>https://twitter.com/#!/mr_big_peter/status/823866629633220608</t>
  </si>
  <si>
    <t>https://twitter.com/#!/mr_big_peter/status/823866944617119744</t>
  </si>
  <si>
    <t>https://twitter.com/#!/rozdekett/status/823866944818446336</t>
  </si>
  <si>
    <t>https://twitter.com/#!/rozdekett/status/823866365333401601</t>
  </si>
  <si>
    <t>https://twitter.com/#!/businessdeskwm/status/823866945997078529</t>
  </si>
  <si>
    <t>https://twitter.com/#!/raulmarmolejo/status/823866946013851648</t>
  </si>
  <si>
    <t>https://twitter.com/#!/ifri_energie/status/823866908726398977</t>
  </si>
  <si>
    <t>https://twitter.com/#!/ifri_energie/status/823866946412220416</t>
  </si>
  <si>
    <t>https://twitter.com/#!/economiaexp/status/823866947007746049</t>
  </si>
  <si>
    <t>https://twitter.com/#!/phantaxus/status/823866947913781248</t>
  </si>
  <si>
    <t>https://twitter.com/#!/soulseared/status/823866948048089088</t>
  </si>
  <si>
    <t>https://twitter.com/#!/rodyork/status/823866948798844929</t>
  </si>
  <si>
    <t>https://twitter.com/#!/jorco11/status/823866190921695232</t>
  </si>
  <si>
    <t>https://twitter.com/#!/jorco11/status/823866271523622912</t>
  </si>
  <si>
    <t>https://twitter.com/#!/jorco11/status/823866465178845184</t>
  </si>
  <si>
    <t>https://twitter.com/#!/jorco11/status/823866586922680321</t>
  </si>
  <si>
    <t>https://twitter.com/#!/jorco11/status/823866636788789248</t>
  </si>
  <si>
    <t>https://twitter.com/#!/jorco11/status/823866948958228480</t>
  </si>
  <si>
    <t>https://twitter.com/#!/breakingknowlez/status/823866950061264898</t>
  </si>
  <si>
    <t>https://twitter.com/#!/lucansp/status/823866213797396480</t>
  </si>
  <si>
    <t>https://twitter.com/#!/lucansp/status/823866796650496000</t>
  </si>
  <si>
    <t>https://twitter.com/#!/lucansp/status/823866952733093888</t>
  </si>
  <si>
    <t>https://twitter.com/#!/protradersnews/status/823866955069145093</t>
  </si>
  <si>
    <t>https://twitter.com/#!/skynews/status/823866582384410631</t>
  </si>
  <si>
    <t>https://twitter.com/#!/michaelscally/status/823866955958460417</t>
  </si>
  <si>
    <t>https://twitter.com/#!/takaashi_/status/823866956235165696</t>
  </si>
  <si>
    <t>https://twitter.com/#!/jenfrancephotos/status/823866256503795714</t>
  </si>
  <si>
    <t>https://twitter.com/#!/mariehelenetho2/status/823866957208424448</t>
  </si>
  <si>
    <t>https://twitter.com/#!/tre4tlr/status/823866958449876993</t>
  </si>
  <si>
    <t>https://twitter.com/#!/pabsd77/status/823866958693199872</t>
  </si>
  <si>
    <t>https://twitter.com/#!/entwanne/status/823866958877720576</t>
  </si>
  <si>
    <t>https://twitter.com/#!/lilywhite_21/status/823866959464894465</t>
  </si>
  <si>
    <t>https://twitter.com/#!/55krissi55/status/823866959552974850</t>
  </si>
  <si>
    <t>https://twitter.com/#!/hildreth_roger/status/823866960911994880</t>
  </si>
  <si>
    <t>https://twitter.com/#!/1sandymejia/status/823866962899914752</t>
  </si>
  <si>
    <t>https://twitter.com/#!/lmikuta/status/823866963093032962</t>
  </si>
  <si>
    <t>https://twitter.com/#!/commonsed/status/823866136760557568</t>
  </si>
  <si>
    <t>https://twitter.com/#!/adrianmulholla1/status/823866963118190592</t>
  </si>
  <si>
    <t>https://twitter.com/#!/elofabre/status/823866963147558913</t>
  </si>
  <si>
    <t>https://twitter.com/#!/newsheadlinesng/status/823866963751485440</t>
  </si>
  <si>
    <t>https://twitter.com/#!/taxfraudhunter/status/823866964422565888</t>
  </si>
  <si>
    <t>https://twitter.com/#!/one4news/status/823866964892352512</t>
  </si>
  <si>
    <t>https://twitter.com/#!/dickkraaij/status/823866965878042625</t>
  </si>
  <si>
    <t>https://twitter.com/#!/mfeukltd/status/823866966146510849</t>
  </si>
  <si>
    <t>https://twitter.com/#!/nprpopular/status/823866966221799424</t>
  </si>
  <si>
    <t>https://twitter.com/#!/jeremyrcass/status/823866966624473093</t>
  </si>
  <si>
    <t>https://twitter.com/#!/sandrym_1980/status/823866967836737536</t>
  </si>
  <si>
    <t>https://twitter.com/#!/kpmgsweden/status/823866968264626176</t>
  </si>
  <si>
    <t>https://twitter.com/#!/ejcruikshanks/status/823866969208320002</t>
  </si>
  <si>
    <t>https://twitter.com/#!/boufont_zak/status/823866970508525568</t>
  </si>
  <si>
    <t>https://twitter.com/#!/x_alan_thomas_x/status/823866970743390209</t>
  </si>
  <si>
    <t>https://twitter.com/#!/doan1935/status/823866971510996992</t>
  </si>
  <si>
    <t>https://twitter.com/#!/ljd1977/status/823866971708096513</t>
  </si>
  <si>
    <t>https://twitter.com/#!/johnconnor8jc/status/823866761753821184</t>
  </si>
  <si>
    <t>https://twitter.com/#!/johnconnor8jc/status/823866971808813056</t>
  </si>
  <si>
    <t>https://twitter.com/#!/johnconnor8jc/status/823866626344910849</t>
  </si>
  <si>
    <t>https://twitter.com/#!/johnconnor8jc/status/823866798978244608</t>
  </si>
  <si>
    <t>https://twitter.com/#!/steve4348/status/823866972085616640</t>
  </si>
  <si>
    <t>https://twitter.com/#!/thetortorian/status/823866972144332800</t>
  </si>
  <si>
    <t>https://twitter.com/#!/iam_heywunuga/status/823866973704585216</t>
  </si>
  <si>
    <t>https://twitter.com/#!/tundiihale/status/823866975218712576</t>
  </si>
  <si>
    <t>https://twitter.com/#!/cocamidemea/status/823866462431539200</t>
  </si>
  <si>
    <t>https://twitter.com/#!/cocamidemea/status/823866975306862594</t>
  </si>
  <si>
    <t>https://twitter.com/#!/djnicogomez2011/status/823866975403114496</t>
  </si>
  <si>
    <t>https://twitter.com/#!/solenedeplanche/status/823866975659163649</t>
  </si>
  <si>
    <t>https://twitter.com/#!/dozing827/status/823866975969415168</t>
  </si>
  <si>
    <t>https://twitter.com/#!/simongosden/status/823866976506413058</t>
  </si>
  <si>
    <t>https://twitter.com/#!/reportuk/status/823866975432638471</t>
  </si>
  <si>
    <t>https://twitter.com/#!/thetruth24uk/status/823866976959393792</t>
  </si>
  <si>
    <t>https://twitter.com/#!/jhonsu01/status/823866978020433921</t>
  </si>
  <si>
    <t>https://twitter.com/#!/lebaamrani/status/823866978301607936</t>
  </si>
  <si>
    <t>https://twitter.com/#!/dept_of_polis/status/823866978561654785</t>
  </si>
  <si>
    <t>https://twitter.com/#!/yoga_and_more/status/823866978997825536</t>
  </si>
  <si>
    <t>https://twitter.com/#!/fannicanelles/status/823866979153022976</t>
  </si>
  <si>
    <t>https://twitter.com/#!/kbkb15/status/823866980147036160</t>
  </si>
  <si>
    <t>https://twitter.com/#!/leswilce1266/status/823866980386144256</t>
  </si>
  <si>
    <t>https://twitter.com/#!/patriciaboaglio/status/823866981967392772</t>
  </si>
  <si>
    <t>https://twitter.com/#!/deniscoakley11/status/823866983259238400</t>
  </si>
  <si>
    <t>https://twitter.com/#!/garyhandley10/status/823866983359873024</t>
  </si>
  <si>
    <t>https://twitter.com/#!/coeurdelion87/status/823866475672981508</t>
  </si>
  <si>
    <t>https://twitter.com/#!/coeurdelion87/status/823866983632474112</t>
  </si>
  <si>
    <t>https://twitter.com/#!/thedailyseeker/status/823866983963852800</t>
  </si>
  <si>
    <t>https://twitter.com/#!/ulexar/status/823866984966197248</t>
  </si>
  <si>
    <t>https://twitter.com/#!/isatabuas/status/823866985234788352</t>
  </si>
  <si>
    <t>https://twitter.com/#!/livlonanprsper/status/823866986811813888</t>
  </si>
  <si>
    <t>https://twitter.com/#!/lukecassells1/status/823866987071860738</t>
  </si>
  <si>
    <t>https://twitter.com/#!/john_northants/status/823866987977777153</t>
  </si>
  <si>
    <t>https://twitter.com/#!/sharkey_news/status/823866767638413313</t>
  </si>
  <si>
    <t>https://twitter.com/#!/sharkey_news/status/823866988485345280</t>
  </si>
  <si>
    <t>https://twitter.com/#!/elizabethsalt1/status/823866988929945600</t>
  </si>
  <si>
    <t>https://twitter.com/#!/roliyadav9661/status/823866989206704128</t>
  </si>
  <si>
    <t>https://twitter.com/#!/cribtonturner/status/823866990339166208</t>
  </si>
  <si>
    <t>https://twitter.com/#!/inderjeeth/status/823866991534542848</t>
  </si>
  <si>
    <t>https://twitter.com/#!/neilmrobinson/status/823866991828238336</t>
  </si>
  <si>
    <t>https://twitter.com/#!/andyklomeu/status/823866936765411329</t>
  </si>
  <si>
    <t>https://twitter.com/#!/andyklomhq/status/823866992398569472</t>
  </si>
  <si>
    <t>https://twitter.com/#!/djangoed2/status/823866992709029888</t>
  </si>
  <si>
    <t>https://twitter.com/#!/petrosfassoulas/status/823866926959132672</t>
  </si>
  <si>
    <t>https://twitter.com/#!/petrosfassoulas/status/823866945242021888</t>
  </si>
  <si>
    <t>https://twitter.com/#!/petrosfassoulas/status/823866993380098049</t>
  </si>
  <si>
    <t>https://twitter.com/#!/nicoheller/status/823866399101779968</t>
  </si>
  <si>
    <t>https://twitter.com/#!/mariastellabra/status/823866993459757056</t>
  </si>
  <si>
    <t>https://twitter.com/#!/vivachilegge/status/823866994084761601</t>
  </si>
  <si>
    <t>https://twitter.com/#!/mikerendle/status/823866994420305920</t>
  </si>
  <si>
    <t>https://twitter.com/#!/cloudwanderer3/status/823866994491588608</t>
  </si>
  <si>
    <t>https://twitter.com/#!/cloudwanderer3/status/823866677624455169</t>
  </si>
  <si>
    <t>https://twitter.com/#!/cloudwanderer3/status/823866740224442369</t>
  </si>
  <si>
    <t>https://twitter.com/#!/luta_e_vitoria/status/823866994562711552</t>
  </si>
  <si>
    <t>https://twitter.com/#!/cheshirejack/status/823866994663522304</t>
  </si>
  <si>
    <t>https://twitter.com/#!/grazynagintner/status/823866997150728192</t>
  </si>
  <si>
    <t>https://twitter.com/#!/gcs1943/status/823866997414891522</t>
  </si>
  <si>
    <t>https://twitter.com/#!/webmink/status/823866468169293826</t>
  </si>
  <si>
    <t>https://twitter.com/#!/webmink/status/823866997855440899</t>
  </si>
  <si>
    <t>https://twitter.com/#!/capa_da_gaita/status/823866997909946369</t>
  </si>
  <si>
    <t>https://twitter.com/#!/mark24823687/status/823866997993836544</t>
  </si>
  <si>
    <t>https://twitter.com/#!/juliopzi/status/823866998237040640</t>
  </si>
  <si>
    <t>https://twitter.com/#!/hall_fern/status/823867000111984640</t>
  </si>
  <si>
    <t>https://twitter.com/#!/digitalwirral/status/823867000195809284</t>
  </si>
  <si>
    <t>https://twitter.com/#!/sheanderthal/status/823866548746145792</t>
  </si>
  <si>
    <t>https://twitter.com/#!/sheanderthal/status/823867001395351553</t>
  </si>
  <si>
    <t>https://twitter.com/#!/maelysdervenn/status/823866547831795712</t>
  </si>
  <si>
    <t>https://twitter.com/#!/maelysdervenn/status/823867002280431616</t>
  </si>
  <si>
    <t>https://twitter.com/#!/artbyrichy/status/823867002427240448</t>
  </si>
  <si>
    <t>https://twitter.com/#!/bryanhobson/status/823866728472080384</t>
  </si>
  <si>
    <t>https://twitter.com/#!/jaff3/status/823867004910190593</t>
  </si>
  <si>
    <t>https://twitter.com/#!/getrealirishtou/status/823867005044408320</t>
  </si>
  <si>
    <t>https://twitter.com/#!/hm125/status/823867005090418688</t>
  </si>
  <si>
    <t>https://twitter.com/#!/policybristol/status/823866729218670593</t>
  </si>
  <si>
    <t>https://twitter.com/#!/stworg/status/823867005405110272</t>
  </si>
  <si>
    <t>https://twitter.com/#!/challenges/status/823866745844887554</t>
  </si>
  <si>
    <t>https://twitter.com/#!/giannicuomo/status/823867006256578560</t>
  </si>
  <si>
    <t>https://twitter.com/#!/robbingham/status/823867006508273664</t>
  </si>
  <si>
    <t>https://twitter.com/#!/openreport/status/823867007389040642</t>
  </si>
  <si>
    <t>https://twitter.com/#!/heavenkun/status/823867007389093889</t>
  </si>
  <si>
    <t>https://twitter.com/#!/sturdywendy/status/823867008261431296</t>
  </si>
  <si>
    <t>https://twitter.com/#!/taylavinny/status/823867010840985600</t>
  </si>
  <si>
    <t>https://twitter.com/#!/catch_frase/status/823867011310690304</t>
  </si>
  <si>
    <t>https://twitter.com/#!/thisisredflag/status/823867012233461761</t>
  </si>
  <si>
    <t>https://twitter.com/#!/clivealtair/status/823867013210607617</t>
  </si>
  <si>
    <t>https://twitter.com/#!/yfcupresident/status/823867016591396864</t>
  </si>
  <si>
    <t>https://twitter.com/#!/sarahcyeomans/status/823867017526738944</t>
  </si>
  <si>
    <t>https://twitter.com/#!/stanleytordiffe/status/823867018646523904</t>
  </si>
  <si>
    <t>https://twitter.com/#!/dracze/status/823867019162505220</t>
  </si>
  <si>
    <t>https://twitter.com/#!/andwarn/status/823866501149167616</t>
  </si>
  <si>
    <t>https://twitter.com/#!/davidheadviews/status/823867000741130240</t>
  </si>
  <si>
    <t>https://twitter.com/#!/andwarn/status/823866681822953473</t>
  </si>
  <si>
    <t>https://twitter.com/#!/andwarn/status/823866716614754304</t>
  </si>
  <si>
    <t>https://twitter.com/#!/andwarn/status/823867019305029635</t>
  </si>
  <si>
    <t>https://twitter.com/#!/andwarn/status/823866736801890304</t>
  </si>
  <si>
    <t>https://twitter.com/#!/marekmikamarek/status/823867020861145089</t>
  </si>
  <si>
    <t>https://twitter.com/#!/issirsa/status/823867020982808576</t>
  </si>
  <si>
    <t>https://twitter.com/#!/phstanton/status/823867021762981888</t>
  </si>
  <si>
    <t>https://twitter.com/#!/grahamelucas/status/823866036487409665</t>
  </si>
  <si>
    <t>https://twitter.com/#!/grahamelucas/status/823866171330088960</t>
  </si>
  <si>
    <t>https://twitter.com/#!/grahamelucas/status/823866759593754626</t>
  </si>
  <si>
    <t>https://twitter.com/#!/grahamelucas/status/823866873997619201</t>
  </si>
  <si>
    <t>https://twitter.com/#!/grahamelucas/status/823866225113628672</t>
  </si>
  <si>
    <t>https://twitter.com/#!/grahamelucas/status/823866721543090177</t>
  </si>
  <si>
    <t>https://twitter.com/#!/grahamelucas/status/823866968562368513</t>
  </si>
  <si>
    <t>https://twitter.com/#!/grahamelucas/status/823867021947502592</t>
  </si>
  <si>
    <t>https://twitter.com/#!/jason_pontin/status/823867026594668544</t>
  </si>
  <si>
    <t>https://twitter.com/#!/sechser1969/status/823867026976493568</t>
  </si>
  <si>
    <t>https://twitter.com/#!/sechser1969/status/823867027026747392</t>
  </si>
  <si>
    <t>https://twitter.com/#!/_dpaj/status/823866044234264576</t>
  </si>
  <si>
    <t>https://twitter.com/#!/_dpaj/status/823866187419250688</t>
  </si>
  <si>
    <t>https://twitter.com/#!/_dpaj/status/823866195690409985</t>
  </si>
  <si>
    <t>https://twitter.com/#!/_dpaj/status/823867027869704192</t>
  </si>
  <si>
    <t>https://twitter.com/#!/sallyspicer4/status/823867030499536900</t>
  </si>
  <si>
    <t>https://twitter.com/#!/nonezhu1/status/823867030789124096</t>
  </si>
  <si>
    <t>https://twitter.com/#!/patsydors/status/823867031653117952</t>
  </si>
  <si>
    <t>https://twitter.com/#!/patsydors/status/823866960710602753</t>
  </si>
  <si>
    <t>https://twitter.com/#!/pmunozlorite/status/823867032424894464</t>
  </si>
  <si>
    <t>https://twitter.com/#!/baddogotm/status/823867032819159040</t>
  </si>
  <si>
    <t>https://twitter.com/#!/jfr4ser/status/823867034257723392</t>
  </si>
  <si>
    <t>https://twitter.com/#!/rinconintlnews/status/823867035314581504</t>
  </si>
  <si>
    <t>https://twitter.com/#!/odin_of_old/status/823867035453104128</t>
  </si>
  <si>
    <t>https://twitter.com/#!/maryc2012/status/823867038653358080</t>
  </si>
  <si>
    <t>https://twitter.com/#!/loveenatandon/status/823867040574435332</t>
  </si>
  <si>
    <t>https://twitter.com/#!/andywartrol/status/823867041388044288</t>
  </si>
  <si>
    <t>https://twitter.com/#!/maltes93/status/823867042310815746</t>
  </si>
  <si>
    <t>https://twitter.com/#!/covwhite/status/823866786412199936</t>
  </si>
  <si>
    <t>https://twitter.com/#!/covwhite/status/823867042688274432</t>
  </si>
  <si>
    <t>https://twitter.com/#!/benswft/status/823867043602714624</t>
  </si>
  <si>
    <t>https://twitter.com/#!/grinditout/status/823867044584112129</t>
  </si>
  <si>
    <t>https://twitter.com/#!/aishlyny/status/823867044672208897</t>
  </si>
  <si>
    <t>https://twitter.com/#!/bcomininvisible/status/823867044751884288</t>
  </si>
  <si>
    <t>https://twitter.com/#!/urbanfox93/status/823867045116780544</t>
  </si>
  <si>
    <t>https://twitter.com/#!/james_1919/status/823867045628547073</t>
  </si>
  <si>
    <t>https://twitter.com/#!/joongwu/status/823867045888610304</t>
  </si>
  <si>
    <t>https://twitter.com/#!/goddess1345/status/823867046689652736</t>
  </si>
  <si>
    <t>https://twitter.com/#!/127den/status/823866779428671490</t>
  </si>
  <si>
    <t>https://twitter.com/#!/127den/status/823867047310426113</t>
  </si>
  <si>
    <t>https://twitter.com/#!/casperjohnson/status/823866127361130496</t>
  </si>
  <si>
    <t>https://twitter.com/#!/casperjohnson/status/823866227516993536</t>
  </si>
  <si>
    <t>https://twitter.com/#!/casperjohnson/status/823866312594223104</t>
  </si>
  <si>
    <t>https://twitter.com/#!/casperjohnson/status/823866349399277569</t>
  </si>
  <si>
    <t>https://twitter.com/#!/casperjohnson/status/823866644602748928</t>
  </si>
  <si>
    <t>https://twitter.com/#!/casperjohnson/status/823866714731507712</t>
  </si>
  <si>
    <t>https://twitter.com/#!/casperjohnson/status/823866745119277056</t>
  </si>
  <si>
    <t>https://twitter.com/#!/casperjohnson/status/823866818657980417</t>
  </si>
  <si>
    <t>https://twitter.com/#!/casperjohnson/status/823867047637610496</t>
  </si>
  <si>
    <t>https://twitter.com/#!/emaluax/status/823867048430305280</t>
  </si>
  <si>
    <t>https://twitter.com/#!/annenglishrose/status/823866647064838148</t>
  </si>
  <si>
    <t>https://twitter.com/#!/annenglishrose/status/823867048442953730</t>
  </si>
  <si>
    <t>https://twitter.com/#!/rpd4582/status/823867048577159170</t>
  </si>
  <si>
    <t>https://twitter.com/#!/research_trade/status/823866989378760705</t>
  </si>
  <si>
    <t>https://twitter.com/#!/0h_n0/status/823867048581328896</t>
  </si>
  <si>
    <t>https://twitter.com/#!/vestibulemarket/status/823867049684430848</t>
  </si>
  <si>
    <t>https://twitter.com/#!/dgoodliff12/status/823867050477101056</t>
  </si>
  <si>
    <t>https://twitter.com/#!/gowkytory/status/823866948861751296</t>
  </si>
  <si>
    <t>https://twitter.com/#!/gowkytory/status/823867050783309824</t>
  </si>
  <si>
    <t>https://twitter.com/#!/sangudelle/status/823867050925887492</t>
  </si>
  <si>
    <t>https://twitter.com/#!/theboyjai/status/823867051181805568</t>
  </si>
  <si>
    <t>https://twitter.com/#!/loulou31799680/status/823867051366318080</t>
  </si>
  <si>
    <t>https://twitter.com/#!/enriquerguerrer/status/823867051886395393</t>
  </si>
  <si>
    <t>https://twitter.com/#!/89kasatkin/status/823867052247105536</t>
  </si>
  <si>
    <t>https://twitter.com/#!/independent/status/823866716979625984</t>
  </si>
  <si>
    <t>https://twitter.com/#!/hughjaeger/status/823867053278949376</t>
  </si>
  <si>
    <t>https://twitter.com/#!/meadowcottage13/status/823867053987741697</t>
  </si>
  <si>
    <t>https://twitter.com/#!/copernicus124/status/823867054826651648</t>
  </si>
  <si>
    <t>https://twitter.com/#!/sx200i/status/823867055501967362</t>
  </si>
  <si>
    <t>https://twitter.com/#!/pilarhluc/status/823867056173051904</t>
  </si>
  <si>
    <t>https://twitter.com/#!/bencobley/status/823867056693149696</t>
  </si>
  <si>
    <t>https://twitter.com/#!/artfor/status/823867057796218881</t>
  </si>
  <si>
    <t>https://twitter.com/#!/johnsteele83/status/823867058194677760</t>
  </si>
  <si>
    <t>https://twitter.com/#!/benefits_news/status/823867059230670848</t>
  </si>
  <si>
    <t>https://twitter.com/#!/davidakky71/status/823866172328251392</t>
  </si>
  <si>
    <t>https://twitter.com/#!/davidakky71/status/823867059641712641</t>
  </si>
  <si>
    <t>https://twitter.com/#!/reuterslegal/status/823867060312739840</t>
  </si>
  <si>
    <t>https://twitter.com/#!/stephen_lufc/status/823867060367269888</t>
  </si>
  <si>
    <t>https://twitter.com/#!/chamindarana/status/823866940527624192</t>
  </si>
  <si>
    <t>https://twitter.com/#!/chamindarana/status/823866950795296768</t>
  </si>
  <si>
    <t>https://twitter.com/#!/chamindarana/status/823867062292508673</t>
  </si>
  <si>
    <t>https://twitter.com/#!/claudesuper/status/823867062909026304</t>
  </si>
  <si>
    <t>https://twitter.com/#!/j_sutherland2/status/823866865432850432</t>
  </si>
  <si>
    <t>https://twitter.com/#!/j_sutherland2/status/823867063609491456</t>
  </si>
  <si>
    <t>https://twitter.com/#!/seanor7/status/823867064205053953</t>
  </si>
  <si>
    <t>https://twitter.com/#!/jenniferchelley/status/823867064456777728</t>
  </si>
  <si>
    <t>https://twitter.com/#!/simonquer/status/823866385155571714</t>
  </si>
  <si>
    <t>https://twitter.com/#!/simonquer/status/823867064720838656</t>
  </si>
  <si>
    <t>https://twitter.com/#!/bloggerbux/status/823867066956546048</t>
  </si>
  <si>
    <t>https://twitter.com/#!/peterr3001/status/823867067698999297</t>
  </si>
  <si>
    <t>https://twitter.com/#!/revolution_fr/status/823866338988949504</t>
  </si>
  <si>
    <t>https://twitter.com/#!/revolution_fr/status/823866688198344705</t>
  </si>
  <si>
    <t>https://twitter.com/#!/revolution_fr/status/823866840455716864</t>
  </si>
  <si>
    <t>https://twitter.com/#!/revolution_fr/status/823867067778629634</t>
  </si>
  <si>
    <t>https://twitter.com/#!/revolution_fr/status/823866392332107776</t>
  </si>
  <si>
    <t>https://twitter.com/#!/kongoecho/status/823867068692971520</t>
  </si>
  <si>
    <t>https://twitter.com/#!/yotakarageorge/status/823867069141839874</t>
  </si>
  <si>
    <t>https://twitter.com/#!/thomaskerr1027/status/823867069552848896</t>
  </si>
  <si>
    <t>https://twitter.com/#!/protagongr/status/823866950224904192</t>
  </si>
  <si>
    <t>https://twitter.com/#!/alesiabari/status/823867071025049602</t>
  </si>
  <si>
    <t>https://twitter.com/#!/sl_nathalia/status/823867071167692800</t>
  </si>
  <si>
    <t>https://twitter.com/#!/angrysalmond/status/823866465526943744</t>
  </si>
  <si>
    <t>https://twitter.com/#!/kevin_d_reid/status/823867071863934977</t>
  </si>
  <si>
    <t>https://twitter.com/#!/mcfeetersm/status/823866664617988096</t>
  </si>
  <si>
    <t>https://twitter.com/#!/mcfeetersm/status/823867072337891330</t>
  </si>
  <si>
    <t>https://twitter.com/#!/carternotcarl/status/823867072417591297</t>
  </si>
  <si>
    <t>https://twitter.com/#!/berlinfraut/status/823867073977872384</t>
  </si>
  <si>
    <t>https://twitter.com/#!/s_manoel1/status/823867074674036736</t>
  </si>
  <si>
    <t>https://twitter.com/#!/nicolevifg/status/823867075001204736</t>
  </si>
  <si>
    <t>https://twitter.com/#!/screeninsight/status/823866699288035328</t>
  </si>
  <si>
    <t>https://twitter.com/#!/screeninsight/status/823867075475210242</t>
  </si>
  <si>
    <t>https://twitter.com/#!/harryslaststand/status/823866161532112896</t>
  </si>
  <si>
    <t>https://twitter.com/#!/sarakarnthi/status/823867075986788352</t>
  </si>
  <si>
    <t>https://twitter.com/#!/jezkemp/status/823866079919349761</t>
  </si>
  <si>
    <t>https://twitter.com/#!/jezkemp/status/823867076041383936</t>
  </si>
  <si>
    <t>https://twitter.com/#!/baldy_steve1/status/823867077052289024</t>
  </si>
  <si>
    <t>https://twitter.com/#!/brunnjimmy/status/823867078369300482</t>
  </si>
  <si>
    <t>https://twitter.com/#!/sarahgibblondon/status/823867079552102404</t>
  </si>
  <si>
    <t>https://twitter.com/#!/srta10rodrigues/status/823867080290291713</t>
  </si>
  <si>
    <t>https://twitter.com/#!/kl_muammer/status/823867080864919552</t>
  </si>
  <si>
    <t>https://twitter.com/#!/linesncircles/status/823867084417462272</t>
  </si>
  <si>
    <t>https://twitter.com/#!/greeni12/status/823867084702679040</t>
  </si>
  <si>
    <t>https://twitter.com/#!/ennui_viii/status/823867084954365952</t>
  </si>
  <si>
    <t>https://twitter.com/#!/ek_europeanmove/status/823867086602731521</t>
  </si>
  <si>
    <t>https://twitter.com/#!/kriskoles/status/823867086875160578</t>
  </si>
  <si>
    <t>https://twitter.com/#!/drleejones/status/823866338775023617</t>
  </si>
  <si>
    <t>https://twitter.com/#!/lightacandleotm/status/823866685878923264</t>
  </si>
  <si>
    <t>https://twitter.com/#!/vintagefairfan/status/823867089001844736</t>
  </si>
  <si>
    <t>https://twitter.com/#!/profinewsru/status/823867089148461056</t>
  </si>
  <si>
    <t>https://twitter.com/#!/jimrice_/status/823867091421798402</t>
  </si>
  <si>
    <t>https://twitter.com/#!/difarent/status/823867092625739776</t>
  </si>
  <si>
    <t>https://twitter.com/#!/sjanglim/status/823866535114579968</t>
  </si>
  <si>
    <t>https://twitter.com/#!/sjanglim/status/823867092696965120</t>
  </si>
  <si>
    <t>https://twitter.com/#!/manominten/status/823867092986368000</t>
  </si>
  <si>
    <t>https://twitter.com/#!/infectiia/status/823867093951123457</t>
  </si>
  <si>
    <t>https://twitter.com/#!/infectiia/status/823866663376457728</t>
  </si>
  <si>
    <t>https://twitter.com/#!/eleazarjgomez/status/823867094261526528</t>
  </si>
  <si>
    <t>https://twitter.com/#!/todayrussia/status/823866898513203201</t>
  </si>
  <si>
    <t>https://twitter.com/#!/soapdoesit/status/823867094328610817</t>
  </si>
  <si>
    <t>https://twitter.com/#!/trovaweb/status/823867094680895488</t>
  </si>
  <si>
    <t>https://twitter.com/#!/granval04/status/823867094903226369</t>
  </si>
  <si>
    <t>https://twitter.com/#!/justinvillafane/status/823867095620403200</t>
  </si>
  <si>
    <t>https://twitter.com/#!/cllrjoeporter/status/823867096442568704</t>
  </si>
  <si>
    <t>https://twitter.com/#!/iffatmemon/status/823867098917195776</t>
  </si>
  <si>
    <t>https://twitter.com/#!/_ajit8_/status/823867099659534337</t>
  </si>
  <si>
    <t>https://twitter.com/#!/markemillward/status/823867100146057216</t>
  </si>
  <si>
    <t>https://twitter.com/#!/davidlance3/status/823867101064687623</t>
  </si>
  <si>
    <t>https://twitter.com/#!/andrew_loughlin/status/823867101081464833</t>
  </si>
  <si>
    <t>823866019907334144</t>
  </si>
  <si>
    <t>823866022189010947</t>
  </si>
  <si>
    <t>823866023531061249</t>
  </si>
  <si>
    <t>823866023602487296</t>
  </si>
  <si>
    <t>823866026865684482</t>
  </si>
  <si>
    <t>823866026974707714</t>
  </si>
  <si>
    <t>823866027691884544</t>
  </si>
  <si>
    <t>823866028488802304</t>
  </si>
  <si>
    <t>823866028786589696</t>
  </si>
  <si>
    <t>823866029646417920</t>
  </si>
  <si>
    <t>823866030376255488</t>
  </si>
  <si>
    <t>823866030434959360</t>
  </si>
  <si>
    <t>823866033417154561</t>
  </si>
  <si>
    <t>823866034692231168</t>
  </si>
  <si>
    <t>823866035027611648</t>
  </si>
  <si>
    <t>823866035401093121</t>
  </si>
  <si>
    <t>823866036760023040</t>
  </si>
  <si>
    <t>823866036864897024</t>
  </si>
  <si>
    <t>823866038173450241</t>
  </si>
  <si>
    <t>823866040304037888</t>
  </si>
  <si>
    <t>823866040362729472</t>
  </si>
  <si>
    <t>823866041436545024</t>
  </si>
  <si>
    <t>823866043651211264</t>
  </si>
  <si>
    <t>823866044876001283</t>
  </si>
  <si>
    <t>823866046067175428</t>
  </si>
  <si>
    <t>823866049460338691</t>
  </si>
  <si>
    <t>823866051754622976</t>
  </si>
  <si>
    <t>823866053293932544</t>
  </si>
  <si>
    <t>823866054363463682</t>
  </si>
  <si>
    <t>823866059333791745</t>
  </si>
  <si>
    <t>823866060139069444</t>
  </si>
  <si>
    <t>823866061812596737</t>
  </si>
  <si>
    <t>823866062492016641</t>
  </si>
  <si>
    <t>823866062689026048</t>
  </si>
  <si>
    <t>823866062932475905</t>
  </si>
  <si>
    <t>823866063821606912</t>
  </si>
  <si>
    <t>823866064534700032</t>
  </si>
  <si>
    <t>823866069244870656</t>
  </si>
  <si>
    <t>823866069328789505</t>
  </si>
  <si>
    <t>823866074449879040</t>
  </si>
  <si>
    <t>823866074907242498</t>
  </si>
  <si>
    <t>823866075158745090</t>
  </si>
  <si>
    <t>823866075188072448</t>
  </si>
  <si>
    <t>823866077964746753</t>
  </si>
  <si>
    <t>823866078921195520</t>
  </si>
  <si>
    <t>823866080225542145</t>
  </si>
  <si>
    <t>823866082066886662</t>
  </si>
  <si>
    <t>823866083140636672</t>
  </si>
  <si>
    <t>823866084302458880</t>
  </si>
  <si>
    <t>823866088496754688</t>
  </si>
  <si>
    <t>823866089683595264</t>
  </si>
  <si>
    <t>823866090132566016</t>
  </si>
  <si>
    <t>823866090732351488</t>
  </si>
  <si>
    <t>823866091311013888</t>
  </si>
  <si>
    <t>823866096331657216</t>
  </si>
  <si>
    <t>823866096654524416</t>
  </si>
  <si>
    <t>823866097233461248</t>
  </si>
  <si>
    <t>823866101213708288</t>
  </si>
  <si>
    <t>823866101293428736</t>
  </si>
  <si>
    <t>823866072688427008</t>
  </si>
  <si>
    <t>823866102216359942</t>
  </si>
  <si>
    <t>823866095266185216</t>
  </si>
  <si>
    <t>823866102958596096</t>
  </si>
  <si>
    <t>823866103436898304</t>
  </si>
  <si>
    <t>823866106746208257</t>
  </si>
  <si>
    <t>823866106867777536</t>
  </si>
  <si>
    <t>823866108348403715</t>
  </si>
  <si>
    <t>823866109149511681</t>
  </si>
  <si>
    <t>823866109426335744</t>
  </si>
  <si>
    <t>823866110311366657</t>
  </si>
  <si>
    <t>823866111427051522</t>
  </si>
  <si>
    <t>823866112534335488</t>
  </si>
  <si>
    <t>823866113129910272</t>
  </si>
  <si>
    <t>823866113419251712</t>
  </si>
  <si>
    <t>823866114170060803</t>
  </si>
  <si>
    <t>823866115860398080</t>
  </si>
  <si>
    <t>823866116535648256</t>
  </si>
  <si>
    <t>823866118121066496</t>
  </si>
  <si>
    <t>823866068187877376</t>
  </si>
  <si>
    <t>823866118314061824</t>
  </si>
  <si>
    <t>823866118590894080</t>
  </si>
  <si>
    <t>823866118699970561</t>
  </si>
  <si>
    <t>823866119031242754</t>
  </si>
  <si>
    <t>823866119790456833</t>
  </si>
  <si>
    <t>823866119845015555</t>
  </si>
  <si>
    <t>823866121061330944</t>
  </si>
  <si>
    <t>823866122634194944</t>
  </si>
  <si>
    <t>823866124412604416</t>
  </si>
  <si>
    <t>823866124811042816</t>
  </si>
  <si>
    <t>823866125746315264</t>
  </si>
  <si>
    <t>823866125972897792</t>
  </si>
  <si>
    <t>823866129118543872</t>
  </si>
  <si>
    <t>823866129546440704</t>
  </si>
  <si>
    <t>823866131823947776</t>
  </si>
  <si>
    <t>823866132138434560</t>
  </si>
  <si>
    <t>823866132805419008</t>
  </si>
  <si>
    <t>823866133216378880</t>
  </si>
  <si>
    <t>823866138715160577</t>
  </si>
  <si>
    <t>823866140367749120</t>
  </si>
  <si>
    <t>823866142099914753</t>
  </si>
  <si>
    <t>823866142112575489</t>
  </si>
  <si>
    <t>823866143979016192</t>
  </si>
  <si>
    <t>823866150257917952</t>
  </si>
  <si>
    <t>823866150857666560</t>
  </si>
  <si>
    <t>823866151868465152</t>
  </si>
  <si>
    <t>823866153344733184</t>
  </si>
  <si>
    <t>823866153516879877</t>
  </si>
  <si>
    <t>823866153806266368</t>
  </si>
  <si>
    <t>823866153927905281</t>
  </si>
  <si>
    <t>823866154347151360</t>
  </si>
  <si>
    <t>823866159829291008</t>
  </si>
  <si>
    <t>823866161653776384</t>
  </si>
  <si>
    <t>823866163448971264</t>
  </si>
  <si>
    <t>823866164141035520</t>
  </si>
  <si>
    <t>823866164161970176</t>
  </si>
  <si>
    <t>823866164426240000</t>
  </si>
  <si>
    <t>823866165378289664</t>
  </si>
  <si>
    <t>823866165575426050</t>
  </si>
  <si>
    <t>823866166175289344</t>
  </si>
  <si>
    <t>823866169786597376</t>
  </si>
  <si>
    <t>823866171132878848</t>
  </si>
  <si>
    <t>823866171346878464</t>
  </si>
  <si>
    <t>823866173183770625</t>
  </si>
  <si>
    <t>823866174098251780</t>
  </si>
  <si>
    <t>823866174224105472</t>
  </si>
  <si>
    <t>823866174475829248</t>
  </si>
  <si>
    <t>823866175243354116</t>
  </si>
  <si>
    <t>823866175268548608</t>
  </si>
  <si>
    <t>823866175457230849</t>
  </si>
  <si>
    <t>823866175520129025</t>
  </si>
  <si>
    <t>823866176237436929</t>
  </si>
  <si>
    <t>823866177688637441</t>
  </si>
  <si>
    <t>823866177743097858</t>
  </si>
  <si>
    <t>823866177906765824</t>
  </si>
  <si>
    <t>823866178229731328</t>
  </si>
  <si>
    <t>823866179043360768</t>
  </si>
  <si>
    <t>823866179072692224</t>
  </si>
  <si>
    <t>823866179089563648</t>
  </si>
  <si>
    <t>823866180985298945</t>
  </si>
  <si>
    <t>823866181996122113</t>
  </si>
  <si>
    <t>823866182033899520</t>
  </si>
  <si>
    <t>823866182579036161</t>
  </si>
  <si>
    <t>823866182973456385</t>
  </si>
  <si>
    <t>823866183741014016</t>
  </si>
  <si>
    <t>823866184340832259</t>
  </si>
  <si>
    <t>823866184869130240</t>
  </si>
  <si>
    <t>823866185204793344</t>
  </si>
  <si>
    <t>823866186869985280</t>
  </si>
  <si>
    <t>823866187968811008</t>
  </si>
  <si>
    <t>823866190393180160</t>
  </si>
  <si>
    <t>823866190497976320</t>
  </si>
  <si>
    <t>823866191781494784</t>
  </si>
  <si>
    <t>823866192607793153</t>
  </si>
  <si>
    <t>823866192863428609</t>
  </si>
  <si>
    <t>823866193094344705</t>
  </si>
  <si>
    <t>823866194608476161</t>
  </si>
  <si>
    <t>823866195678035969</t>
  </si>
  <si>
    <t>823866195678035970</t>
  </si>
  <si>
    <t>823866197057949696</t>
  </si>
  <si>
    <t>823866197389221888</t>
  </si>
  <si>
    <t>823866198563651584</t>
  </si>
  <si>
    <t>823866199083745280</t>
  </si>
  <si>
    <t>823866202023804928</t>
  </si>
  <si>
    <t>823866202112098304</t>
  </si>
  <si>
    <t>823866202699268096</t>
  </si>
  <si>
    <t>823866203663978496</t>
  </si>
  <si>
    <t>823866205375201281</t>
  </si>
  <si>
    <t>823866205635231746</t>
  </si>
  <si>
    <t>823866205756911616</t>
  </si>
  <si>
    <t>823866206293626880</t>
  </si>
  <si>
    <t>823866207912738816</t>
  </si>
  <si>
    <t>823866208927830017</t>
  </si>
  <si>
    <t>823866209116356608</t>
  </si>
  <si>
    <t>823866209401643008</t>
  </si>
  <si>
    <t>823866209410097152</t>
  </si>
  <si>
    <t>823866209527468037</t>
  </si>
  <si>
    <t>823866209653297152</t>
  </si>
  <si>
    <t>823866210026737664</t>
  </si>
  <si>
    <t>823866210060210178</t>
  </si>
  <si>
    <t>823866211893215234</t>
  </si>
  <si>
    <t>823866212044062721</t>
  </si>
  <si>
    <t>823866212140679168</t>
  </si>
  <si>
    <t>823866212903960576</t>
  </si>
  <si>
    <t>823866213726044160</t>
  </si>
  <si>
    <t>823866026152562688</t>
  </si>
  <si>
    <t>823866214397202432</t>
  </si>
  <si>
    <t>823866217068920835</t>
  </si>
  <si>
    <t>823866217312047104</t>
  </si>
  <si>
    <t>823866219174342656</t>
  </si>
  <si>
    <t>823866220764155904</t>
  </si>
  <si>
    <t>823866220822859778</t>
  </si>
  <si>
    <t>823866221435224072</t>
  </si>
  <si>
    <t>823866221611261952</t>
  </si>
  <si>
    <t>823866221791739904</t>
  </si>
  <si>
    <t>823866201877204992</t>
  </si>
  <si>
    <t>823866222769016832</t>
  </si>
  <si>
    <t>823866223599329281</t>
  </si>
  <si>
    <t>823866223817621508</t>
  </si>
  <si>
    <t>823866224799076352</t>
  </si>
  <si>
    <t>823866224878743553</t>
  </si>
  <si>
    <t>823866225537191937</t>
  </si>
  <si>
    <t>823866225755377665</t>
  </si>
  <si>
    <t>823866227068174341</t>
  </si>
  <si>
    <t>823866228611481600</t>
  </si>
  <si>
    <t>823866229630836737</t>
  </si>
  <si>
    <t>823866230444589056</t>
  </si>
  <si>
    <t>823866230960427008</t>
  </si>
  <si>
    <t>823866230993928193</t>
  </si>
  <si>
    <t>823866231371374593</t>
  </si>
  <si>
    <t>823866232030068740</t>
  </si>
  <si>
    <t>823866233892139008</t>
  </si>
  <si>
    <t>823866234781442048</t>
  </si>
  <si>
    <t>823866234857000960</t>
  </si>
  <si>
    <t>823866239424434178</t>
  </si>
  <si>
    <t>823866240372539393</t>
  </si>
  <si>
    <t>823866072927522816</t>
  </si>
  <si>
    <t>823866241538551809</t>
  </si>
  <si>
    <t>823866241689522176</t>
  </si>
  <si>
    <t>823866242436124672</t>
  </si>
  <si>
    <t>823866242654208001</t>
  </si>
  <si>
    <t>823866242872254464</t>
  </si>
  <si>
    <t>823866245044899841</t>
  </si>
  <si>
    <t>823866246357721088</t>
  </si>
  <si>
    <t>823866246382940160</t>
  </si>
  <si>
    <t>823866247364354048</t>
  </si>
  <si>
    <t>823866248702337024</t>
  </si>
  <si>
    <t>823866249025384449</t>
  </si>
  <si>
    <t>823866249205706753</t>
  </si>
  <si>
    <t>823866249289539584</t>
  </si>
  <si>
    <t>823866250174533634</t>
  </si>
  <si>
    <t>823866251437109250</t>
  </si>
  <si>
    <t>823866252124950528</t>
  </si>
  <si>
    <t>823866200845385728</t>
  </si>
  <si>
    <t>823866253819383808</t>
  </si>
  <si>
    <t>823866254146568192</t>
  </si>
  <si>
    <t>823866254188417025</t>
  </si>
  <si>
    <t>823866254222102528</t>
  </si>
  <si>
    <t>823866254427648000</t>
  </si>
  <si>
    <t>823866258999410688</t>
  </si>
  <si>
    <t>823866259011997696</t>
  </si>
  <si>
    <t>823866261411155968</t>
  </si>
  <si>
    <t>823866263273410564</t>
  </si>
  <si>
    <t>823866265290899456</t>
  </si>
  <si>
    <t>823866266310025217</t>
  </si>
  <si>
    <t>823866267161546753</t>
  </si>
  <si>
    <t>823866267937423360</t>
  </si>
  <si>
    <t>823866268994441216</t>
  </si>
  <si>
    <t>823866269296369664</t>
  </si>
  <si>
    <t>823866271254970368</t>
  </si>
  <si>
    <t>823866272265879552</t>
  </si>
  <si>
    <t>823866274312810496</t>
  </si>
  <si>
    <t>823866276674228224</t>
  </si>
  <si>
    <t>823866277085270020</t>
  </si>
  <si>
    <t>823866277978636289</t>
  </si>
  <si>
    <t>823866279882878977</t>
  </si>
  <si>
    <t>823866280478408704</t>
  </si>
  <si>
    <t>823866280662929408</t>
  </si>
  <si>
    <t>823866280776241152</t>
  </si>
  <si>
    <t>823866281648619520</t>
  </si>
  <si>
    <t>823866282403594240</t>
  </si>
  <si>
    <t>823866282797891586</t>
  </si>
  <si>
    <t>823866285725319168</t>
  </si>
  <si>
    <t>823866286828560384</t>
  </si>
  <si>
    <t>823866288753803264</t>
  </si>
  <si>
    <t>823866288925802497</t>
  </si>
  <si>
    <t>823866290855145472</t>
  </si>
  <si>
    <t>823866292016812032</t>
  </si>
  <si>
    <t>823866293724004353</t>
  </si>
  <si>
    <t>823866293803749376</t>
  </si>
  <si>
    <t>823866294621601792</t>
  </si>
  <si>
    <t>823866294835548161</t>
  </si>
  <si>
    <t>823866296437735426</t>
  </si>
  <si>
    <t>823866297796718592</t>
  </si>
  <si>
    <t>823866300753645568</t>
  </si>
  <si>
    <t>823866302418841600</t>
  </si>
  <si>
    <t>823866268583424000</t>
  </si>
  <si>
    <t>823866302431371265</t>
  </si>
  <si>
    <t>823866303706329088</t>
  </si>
  <si>
    <t>823866304264359937</t>
  </si>
  <si>
    <t>823866305270939648</t>
  </si>
  <si>
    <t>823866305522634752</t>
  </si>
  <si>
    <t>823866306298580992</t>
  </si>
  <si>
    <t>823866160210997249</t>
  </si>
  <si>
    <t>823866307527507968</t>
  </si>
  <si>
    <t>823866307544281090</t>
  </si>
  <si>
    <t>823866308940992512</t>
  </si>
  <si>
    <t>823866309930864640</t>
  </si>
  <si>
    <t>823866311646257153</t>
  </si>
  <si>
    <t>823866312153792512</t>
  </si>
  <si>
    <t>823866313718267908</t>
  </si>
  <si>
    <t>823866314699706368</t>
  </si>
  <si>
    <t>823866314838183936</t>
  </si>
  <si>
    <t>823866315320475649</t>
  </si>
  <si>
    <t>823866316608118786</t>
  </si>
  <si>
    <t>823866317749059584</t>
  </si>
  <si>
    <t>823866317774213120</t>
  </si>
  <si>
    <t>823866318797541376</t>
  </si>
  <si>
    <t>823866320152391680</t>
  </si>
  <si>
    <t>823866320664010752</t>
  </si>
  <si>
    <t>823866321309995008</t>
  </si>
  <si>
    <t>823866322505334784</t>
  </si>
  <si>
    <t>823866322698334209</t>
  </si>
  <si>
    <t>823866322727694336</t>
  </si>
  <si>
    <t>823866322937319424</t>
  </si>
  <si>
    <t>823866323650433029</t>
  </si>
  <si>
    <t>823866325772673024</t>
  </si>
  <si>
    <t>823866327031025664</t>
  </si>
  <si>
    <t>823866327169376256</t>
  </si>
  <si>
    <t>823866327475646464</t>
  </si>
  <si>
    <t>823866330428407814</t>
  </si>
  <si>
    <t>823866330726154240</t>
  </si>
  <si>
    <t>823866330738737153</t>
  </si>
  <si>
    <t>823866330969493504</t>
  </si>
  <si>
    <t>823866333360050176</t>
  </si>
  <si>
    <t>823866333364449281</t>
  </si>
  <si>
    <t>823866333934874624</t>
  </si>
  <si>
    <t>823866335667122176</t>
  </si>
  <si>
    <t>823866335948132352</t>
  </si>
  <si>
    <t>823866336166244356</t>
  </si>
  <si>
    <t>823866336313036800</t>
  </si>
  <si>
    <t>823866338833760260</t>
  </si>
  <si>
    <t>823866339962089473</t>
  </si>
  <si>
    <t>823866235809136640</t>
  </si>
  <si>
    <t>823866029847748614</t>
  </si>
  <si>
    <t>823866039763091456</t>
  </si>
  <si>
    <t>823866340222136320</t>
  </si>
  <si>
    <t>823866194688143360</t>
  </si>
  <si>
    <t>823866341815910400</t>
  </si>
  <si>
    <t>823866342168293377</t>
  </si>
  <si>
    <t>823866343229390848</t>
  </si>
  <si>
    <t>823866343669698560</t>
  </si>
  <si>
    <t>823866343757934593</t>
  </si>
  <si>
    <t>823866344412049409</t>
  </si>
  <si>
    <t>823866344500293634</t>
  </si>
  <si>
    <t>823866347767693314</t>
  </si>
  <si>
    <t>823866348073676800</t>
  </si>
  <si>
    <t>823866348073811969</t>
  </si>
  <si>
    <t>823866348484710402</t>
  </si>
  <si>
    <t>823866349944508416</t>
  </si>
  <si>
    <t>823866351035052033</t>
  </si>
  <si>
    <t>823866351584497664</t>
  </si>
  <si>
    <t>823866352205234176</t>
  </si>
  <si>
    <t>823866352238817280</t>
  </si>
  <si>
    <t>823866352742137864</t>
  </si>
  <si>
    <t>823866353417338881</t>
  </si>
  <si>
    <t>823866354537267200</t>
  </si>
  <si>
    <t>823866354562371584</t>
  </si>
  <si>
    <t>823866354562375680</t>
  </si>
  <si>
    <t>823866354734350336</t>
  </si>
  <si>
    <t>823866221351288832</t>
  </si>
  <si>
    <t>823866355514540033</t>
  </si>
  <si>
    <t>823866357653655552</t>
  </si>
  <si>
    <t>823866357842345984</t>
  </si>
  <si>
    <t>823866358081396737</t>
  </si>
  <si>
    <t>823866359360712704</t>
  </si>
  <si>
    <t>823866361013272576</t>
  </si>
  <si>
    <t>823866268059111425</t>
  </si>
  <si>
    <t>823866361558470660</t>
  </si>
  <si>
    <t>823866364716871680</t>
  </si>
  <si>
    <t>823866365010329600</t>
  </si>
  <si>
    <t>823866365194932224</t>
  </si>
  <si>
    <t>823866365496934401</t>
  </si>
  <si>
    <t>823866365773631488</t>
  </si>
  <si>
    <t>823866366541385728</t>
  </si>
  <si>
    <t>823866366801285120</t>
  </si>
  <si>
    <t>823866366897848321</t>
  </si>
  <si>
    <t>823866368042803202</t>
  </si>
  <si>
    <t>823866217979150336</t>
  </si>
  <si>
    <t>823866368370024448</t>
  </si>
  <si>
    <t>823866369326403584</t>
  </si>
  <si>
    <t>823866369468928000</t>
  </si>
  <si>
    <t>823866370295144448</t>
  </si>
  <si>
    <t>823866370525904896</t>
  </si>
  <si>
    <t>823866370924355584</t>
  </si>
  <si>
    <t>823866371209621504</t>
  </si>
  <si>
    <t>823866371947765760</t>
  </si>
  <si>
    <t>823866373717852161</t>
  </si>
  <si>
    <t>823866374825119744</t>
  </si>
  <si>
    <t>823866375655591936</t>
  </si>
  <si>
    <t>823866376334942209</t>
  </si>
  <si>
    <t>823866376561508352</t>
  </si>
  <si>
    <t>823866376729161729</t>
  </si>
  <si>
    <t>823866073015582721</t>
  </si>
  <si>
    <t>823866376871956480</t>
  </si>
  <si>
    <t>823866377144451072</t>
  </si>
  <si>
    <t>823866377358442497</t>
  </si>
  <si>
    <t>823866377660469248</t>
  </si>
  <si>
    <t>823866379497443328</t>
  </si>
  <si>
    <t>823866187146821633</t>
  </si>
  <si>
    <t>823866381557002240</t>
  </si>
  <si>
    <t>823866382840315905</t>
  </si>
  <si>
    <t>823866383272386561</t>
  </si>
  <si>
    <t>823866319867117568</t>
  </si>
  <si>
    <t>823866383490514944</t>
  </si>
  <si>
    <t>823866383834484736</t>
  </si>
  <si>
    <t>823866384153198592</t>
  </si>
  <si>
    <t>823866384526491648</t>
  </si>
  <si>
    <t>823866385210241024</t>
  </si>
  <si>
    <t>823866386602749953</t>
  </si>
  <si>
    <t>823866386640470017</t>
  </si>
  <si>
    <t>823866388943175681</t>
  </si>
  <si>
    <t>823866389706502144</t>
  </si>
  <si>
    <t>823866391161778178</t>
  </si>
  <si>
    <t>823866391161958401</t>
  </si>
  <si>
    <t>823866391266791424</t>
  </si>
  <si>
    <t>823866391556198400</t>
  </si>
  <si>
    <t>823866392503984128</t>
  </si>
  <si>
    <t>823866392562769920</t>
  </si>
  <si>
    <t>823866302871826436</t>
  </si>
  <si>
    <t>823866394534092800</t>
  </si>
  <si>
    <t>823866394534117377</t>
  </si>
  <si>
    <t>823866394726912000</t>
  </si>
  <si>
    <t>823866394882228224</t>
  </si>
  <si>
    <t>823866314548772864</t>
  </si>
  <si>
    <t>823866397084237824</t>
  </si>
  <si>
    <t>823866398376132609</t>
  </si>
  <si>
    <t>823866399202430979</t>
  </si>
  <si>
    <t>823866401802846208</t>
  </si>
  <si>
    <t>823866403287658497</t>
  </si>
  <si>
    <t>823866405250592768</t>
  </si>
  <si>
    <t>823866405644894209</t>
  </si>
  <si>
    <t>823866410975666176</t>
  </si>
  <si>
    <t>823866411084824577</t>
  </si>
  <si>
    <t>823866411986591744</t>
  </si>
  <si>
    <t>823866412305235968</t>
  </si>
  <si>
    <t>823866412808683520</t>
  </si>
  <si>
    <t>823866384476241920</t>
  </si>
  <si>
    <t>823866413500825601</t>
  </si>
  <si>
    <t>823866413974753280</t>
  </si>
  <si>
    <t>823866415891566592</t>
  </si>
  <si>
    <t>823866416294199298</t>
  </si>
  <si>
    <t>823866416428249088</t>
  </si>
  <si>
    <t>823866416751411200</t>
  </si>
  <si>
    <t>823866417267281920</t>
  </si>
  <si>
    <t>823866418617810949</t>
  </si>
  <si>
    <t>823866419569893377</t>
  </si>
  <si>
    <t>823866420261953536</t>
  </si>
  <si>
    <t>823866420782125056</t>
  </si>
  <si>
    <t>823866425521553408</t>
  </si>
  <si>
    <t>823866426280640514</t>
  </si>
  <si>
    <t>823866426880655360</t>
  </si>
  <si>
    <t>823866427950137345</t>
  </si>
  <si>
    <t>823866430152200192</t>
  </si>
  <si>
    <t>823866430764544001</t>
  </si>
  <si>
    <t>823866431897042944</t>
  </si>
  <si>
    <t>823866433067188225</t>
  </si>
  <si>
    <t>823866433213972481</t>
  </si>
  <si>
    <t>823866434774323200</t>
  </si>
  <si>
    <t>823866435298594816</t>
  </si>
  <si>
    <t>823866437831892992</t>
  </si>
  <si>
    <t>823866439220215808</t>
  </si>
  <si>
    <t>823866439547424769</t>
  </si>
  <si>
    <t>823866445083922433</t>
  </si>
  <si>
    <t>823866448040886273</t>
  </si>
  <si>
    <t>823866448200290305</t>
  </si>
  <si>
    <t>823866448237957122</t>
  </si>
  <si>
    <t>823866452231028738</t>
  </si>
  <si>
    <t>823866454848192512</t>
  </si>
  <si>
    <t>823866455150227456</t>
  </si>
  <si>
    <t>823866456316276736</t>
  </si>
  <si>
    <t>823866458568527873</t>
  </si>
  <si>
    <t>823866459172589568</t>
  </si>
  <si>
    <t>823866460250447872</t>
  </si>
  <si>
    <t>823866157174292481</t>
  </si>
  <si>
    <t>823866461076803584</t>
  </si>
  <si>
    <t>823866461525540865</t>
  </si>
  <si>
    <t>823866461697380353</t>
  </si>
  <si>
    <t>823866051112955904</t>
  </si>
  <si>
    <t>823866221938569216</t>
  </si>
  <si>
    <t>823866462112772096</t>
  </si>
  <si>
    <t>823866462133768192</t>
  </si>
  <si>
    <t>823866464142786560</t>
  </si>
  <si>
    <t>823866465493385219</t>
  </si>
  <si>
    <t>823866466319486976</t>
  </si>
  <si>
    <t>823866467917565952</t>
  </si>
  <si>
    <t>823866368978255872</t>
  </si>
  <si>
    <t>823866422224887808</t>
  </si>
  <si>
    <t>823866467951276033</t>
  </si>
  <si>
    <t>823866468282400770</t>
  </si>
  <si>
    <t>823866468789932033</t>
  </si>
  <si>
    <t>823866469268287489</t>
  </si>
  <si>
    <t>823866470262259714</t>
  </si>
  <si>
    <t>823866470383792128</t>
  </si>
  <si>
    <t>823866470874677248</t>
  </si>
  <si>
    <t>823866471767937024</t>
  </si>
  <si>
    <t>823866473038970881</t>
  </si>
  <si>
    <t>823866474607603713</t>
  </si>
  <si>
    <t>823866475375050752</t>
  </si>
  <si>
    <t>823866475836481536</t>
  </si>
  <si>
    <t>823866430315786241</t>
  </si>
  <si>
    <t>823866477010964480</t>
  </si>
  <si>
    <t>823866477099053058</t>
  </si>
  <si>
    <t>823866468584464384</t>
  </si>
  <si>
    <t>823866477564416000</t>
  </si>
  <si>
    <t>823866480533991426</t>
  </si>
  <si>
    <t>823866480940851201</t>
  </si>
  <si>
    <t>823866483545665537</t>
  </si>
  <si>
    <t>823866484174835713</t>
  </si>
  <si>
    <t>823866484204048384</t>
  </si>
  <si>
    <t>823866484619411456</t>
  </si>
  <si>
    <t>823866484942340098</t>
  </si>
  <si>
    <t>823866484963287040</t>
  </si>
  <si>
    <t>823866485206487040</t>
  </si>
  <si>
    <t>823866485470883840</t>
  </si>
  <si>
    <t>823866485475053569</t>
  </si>
  <si>
    <t>823866417577459713</t>
  </si>
  <si>
    <t>823866486183772164</t>
  </si>
  <si>
    <t>823866486334877696</t>
  </si>
  <si>
    <t>823866487140028416</t>
  </si>
  <si>
    <t>823866488520146945</t>
  </si>
  <si>
    <t>823866489287610368</t>
  </si>
  <si>
    <t>823866489988141059</t>
  </si>
  <si>
    <t>823866493247045632</t>
  </si>
  <si>
    <t>823866493477785601</t>
  </si>
  <si>
    <t>823866493624578048</t>
  </si>
  <si>
    <t>823866494824157184</t>
  </si>
  <si>
    <t>823866495205867522</t>
  </si>
  <si>
    <t>823866495667212289</t>
  </si>
  <si>
    <t>823866496204099584</t>
  </si>
  <si>
    <t>823866498531938304</t>
  </si>
  <si>
    <t>823866498796191744</t>
  </si>
  <si>
    <t>823866498993319936</t>
  </si>
  <si>
    <t>823866500222226432</t>
  </si>
  <si>
    <t>823866500310306816</t>
  </si>
  <si>
    <t>823866500318633984</t>
  </si>
  <si>
    <t>823866502759804930</t>
  </si>
  <si>
    <t>823866502944346112</t>
  </si>
  <si>
    <t>823866503850328065</t>
  </si>
  <si>
    <t>823866505238560768</t>
  </si>
  <si>
    <t>823866505578287104</t>
  </si>
  <si>
    <t>823866505687343104</t>
  </si>
  <si>
    <t>823866506043916289</t>
  </si>
  <si>
    <t>823866506333343744</t>
  </si>
  <si>
    <t>823866506400428033</t>
  </si>
  <si>
    <t>823866506924724225</t>
  </si>
  <si>
    <t>823866507767726083</t>
  </si>
  <si>
    <t>823866508917043200</t>
  </si>
  <si>
    <t>823866509357367296</t>
  </si>
  <si>
    <t>823866460879618048</t>
  </si>
  <si>
    <t>823866499777576960</t>
  </si>
  <si>
    <t>823866510028505090</t>
  </si>
  <si>
    <t>823866512876376065</t>
  </si>
  <si>
    <t>823866513446891525</t>
  </si>
  <si>
    <t>823866514256302080</t>
  </si>
  <si>
    <t>823866141294624769</t>
  </si>
  <si>
    <t>823866514487083008</t>
  </si>
  <si>
    <t>823866514977726464</t>
  </si>
  <si>
    <t>823866515732709376</t>
  </si>
  <si>
    <t>823866516122828800</t>
  </si>
  <si>
    <t>823866518014464000</t>
  </si>
  <si>
    <t>823866518312255488</t>
  </si>
  <si>
    <t>823866518731534338</t>
  </si>
  <si>
    <t>823866519260110848</t>
  </si>
  <si>
    <t>823866519822237696</t>
  </si>
  <si>
    <t>823866520359096320</t>
  </si>
  <si>
    <t>823866520359108608</t>
  </si>
  <si>
    <t>823866208244088836</t>
  </si>
  <si>
    <t>823866520375885825</t>
  </si>
  <si>
    <t>823866522745630720</t>
  </si>
  <si>
    <t>823866523223658497</t>
  </si>
  <si>
    <t>823866524888944641</t>
  </si>
  <si>
    <t>823866525832581120</t>
  </si>
  <si>
    <t>823866526432370689</t>
  </si>
  <si>
    <t>823866526457614338</t>
  </si>
  <si>
    <t>823866526520451072</t>
  </si>
  <si>
    <t>823866527954993152</t>
  </si>
  <si>
    <t>823866047753240576</t>
  </si>
  <si>
    <t>823866528311480320</t>
  </si>
  <si>
    <t>823866529771126786</t>
  </si>
  <si>
    <t>823866531406811136</t>
  </si>
  <si>
    <t>823866532828770304</t>
  </si>
  <si>
    <t>823866031722688512</t>
  </si>
  <si>
    <t>823866533080342529</t>
  </si>
  <si>
    <t>823866533281677313</t>
  </si>
  <si>
    <t>823866533562748929</t>
  </si>
  <si>
    <t>823866534586105856</t>
  </si>
  <si>
    <t>823866535961890816</t>
  </si>
  <si>
    <t>823866536419094528</t>
  </si>
  <si>
    <t>823866538033750017</t>
  </si>
  <si>
    <t>823866538121973760</t>
  </si>
  <si>
    <t>823866539661266944</t>
  </si>
  <si>
    <t>823866540927938561</t>
  </si>
  <si>
    <t>823866541016043520</t>
  </si>
  <si>
    <t>823866212245499906</t>
  </si>
  <si>
    <t>823866541175349248</t>
  </si>
  <si>
    <t>823866541196406785</t>
  </si>
  <si>
    <t>823866437076926465</t>
  </si>
  <si>
    <t>823866541364154370</t>
  </si>
  <si>
    <t>823866541972320256</t>
  </si>
  <si>
    <t>823866542572138496</t>
  </si>
  <si>
    <t>823866067613270016</t>
  </si>
  <si>
    <t>823866542794403840</t>
  </si>
  <si>
    <t>823866543499071488</t>
  </si>
  <si>
    <t>823866544203722752</t>
  </si>
  <si>
    <t>823866544254029824</t>
  </si>
  <si>
    <t>823866358127529987</t>
  </si>
  <si>
    <t>823866544992190464</t>
  </si>
  <si>
    <t>823866547810734080</t>
  </si>
  <si>
    <t>823866549031288832</t>
  </si>
  <si>
    <t>823866549245276160</t>
  </si>
  <si>
    <t>823866552344788994</t>
  </si>
  <si>
    <t>823866552864874496</t>
  </si>
  <si>
    <t>823866553238167553</t>
  </si>
  <si>
    <t>823866554538401793</t>
  </si>
  <si>
    <t>823866554542596096</t>
  </si>
  <si>
    <t>823866554718846976</t>
  </si>
  <si>
    <t>823866475454701572</t>
  </si>
  <si>
    <t>823866511152427008</t>
  </si>
  <si>
    <t>823866556228587520</t>
  </si>
  <si>
    <t>823866556375502848</t>
  </si>
  <si>
    <t>823866556509814785</t>
  </si>
  <si>
    <t>823866556778156032</t>
  </si>
  <si>
    <t>823866557558390785</t>
  </si>
  <si>
    <t>823866559307378688</t>
  </si>
  <si>
    <t>823866561228378113</t>
  </si>
  <si>
    <t>823866561773572096</t>
  </si>
  <si>
    <t>823866562012659712</t>
  </si>
  <si>
    <t>823866562541223936</t>
  </si>
  <si>
    <t>823866566781628416</t>
  </si>
  <si>
    <t>823866567268204544</t>
  </si>
  <si>
    <t>823866567272398848</t>
  </si>
  <si>
    <t>823866567943483393</t>
  </si>
  <si>
    <t>823866571131064326</t>
  </si>
  <si>
    <t>823866571684802560</t>
  </si>
  <si>
    <t>823866448233791488</t>
  </si>
  <si>
    <t>823866573098274817</t>
  </si>
  <si>
    <t>823866573215543296</t>
  </si>
  <si>
    <t>823866573215690752</t>
  </si>
  <si>
    <t>823866573316300800</t>
  </si>
  <si>
    <t>823866573643534336</t>
  </si>
  <si>
    <t>823866573773533184</t>
  </si>
  <si>
    <t>823866576160034817</t>
  </si>
  <si>
    <t>823866577875509248</t>
  </si>
  <si>
    <t>823866577976225793</t>
  </si>
  <si>
    <t>823866579729448963</t>
  </si>
  <si>
    <t>823866580639641600</t>
  </si>
  <si>
    <t>823866580702494720</t>
  </si>
  <si>
    <t>823866581394616321</t>
  </si>
  <si>
    <t>823866581432279040</t>
  </si>
  <si>
    <t>823866581927202817</t>
  </si>
  <si>
    <t>823866582170554371</t>
  </si>
  <si>
    <t>823866582615134208</t>
  </si>
  <si>
    <t>823866584905252866</t>
  </si>
  <si>
    <t>823866586113122304</t>
  </si>
  <si>
    <t>823866586855510016</t>
  </si>
  <si>
    <t>823866220944457728</t>
  </si>
  <si>
    <t>823866587375665152</t>
  </si>
  <si>
    <t>823866587581136897</t>
  </si>
  <si>
    <t>823866589321789440</t>
  </si>
  <si>
    <t>823866220516610048</t>
  </si>
  <si>
    <t>823866589674110976</t>
  </si>
  <si>
    <t>823866591121174528</t>
  </si>
  <si>
    <t>823866427257929729</t>
  </si>
  <si>
    <t>823866593096728576</t>
  </si>
  <si>
    <t>823866595114123264</t>
  </si>
  <si>
    <t>823866595260841985</t>
  </si>
  <si>
    <t>823866331044966402</t>
  </si>
  <si>
    <t>823866596062068737</t>
  </si>
  <si>
    <t>823866599467794432</t>
  </si>
  <si>
    <t>823866600055042049</t>
  </si>
  <si>
    <t>823866600109592577</t>
  </si>
  <si>
    <t>823866602139566080</t>
  </si>
  <si>
    <t>823866602605068289</t>
  </si>
  <si>
    <t>823866603158781952</t>
  </si>
  <si>
    <t>823866603796332544</t>
  </si>
  <si>
    <t>823866605750931456</t>
  </si>
  <si>
    <t>823866404243968001</t>
  </si>
  <si>
    <t>823866607042785280</t>
  </si>
  <si>
    <t>823866607504150529</t>
  </si>
  <si>
    <t>823866607772598272</t>
  </si>
  <si>
    <t>823866609592922117</t>
  </si>
  <si>
    <t>823866609899077633</t>
  </si>
  <si>
    <t>823866611127959553</t>
  </si>
  <si>
    <t>823866611291553792</t>
  </si>
  <si>
    <t>823866612314935297</t>
  </si>
  <si>
    <t>823866612315025410</t>
  </si>
  <si>
    <t>823866612986105856</t>
  </si>
  <si>
    <t>823866613434896385</t>
  </si>
  <si>
    <t>823866613443264512</t>
  </si>
  <si>
    <t>823866521961238529</t>
  </si>
  <si>
    <t>823866614210854912</t>
  </si>
  <si>
    <t>823866615422926850</t>
  </si>
  <si>
    <t>823866616089903105</t>
  </si>
  <si>
    <t>823866616190500866</t>
  </si>
  <si>
    <t>823866616681205761</t>
  </si>
  <si>
    <t>823866617176133634</t>
  </si>
  <si>
    <t>823866618325434371</t>
  </si>
  <si>
    <t>823866620162560000</t>
  </si>
  <si>
    <t>823866620477050880</t>
  </si>
  <si>
    <t>823866089327173634</t>
  </si>
  <si>
    <t>823866620498116608</t>
  </si>
  <si>
    <t>823866264263135232</t>
  </si>
  <si>
    <t>823866621361987584</t>
  </si>
  <si>
    <t>823866621735432192</t>
  </si>
  <si>
    <t>823866621911584769</t>
  </si>
  <si>
    <t>823866622247059456</t>
  </si>
  <si>
    <t>823866622293278721</t>
  </si>
  <si>
    <t>823866622591008768</t>
  </si>
  <si>
    <t>823866622758809600</t>
  </si>
  <si>
    <t>823866623245156352</t>
  </si>
  <si>
    <t>823866623513821184</t>
  </si>
  <si>
    <t>823866623534698496</t>
  </si>
  <si>
    <t>823866314208976896</t>
  </si>
  <si>
    <t>823866624440672258</t>
  </si>
  <si>
    <t>823866624558190592</t>
  </si>
  <si>
    <t>823866624952467456</t>
  </si>
  <si>
    <t>823866628882526208</t>
  </si>
  <si>
    <t>823866629054402560</t>
  </si>
  <si>
    <t>823866629859803136</t>
  </si>
  <si>
    <t>823866632636350465</t>
  </si>
  <si>
    <t>823866633055834116</t>
  </si>
  <si>
    <t>823866633345077248</t>
  </si>
  <si>
    <t>823866633525559296</t>
  </si>
  <si>
    <t>823866543335501824</t>
  </si>
  <si>
    <t>823866633525624832</t>
  </si>
  <si>
    <t>823866634226073601</t>
  </si>
  <si>
    <t>823866444689604608</t>
  </si>
  <si>
    <t>823866634842554368</t>
  </si>
  <si>
    <t>823866635295617029</t>
  </si>
  <si>
    <t>823866635379503106</t>
  </si>
  <si>
    <t>823866638172823553</t>
  </si>
  <si>
    <t>823866638256717824</t>
  </si>
  <si>
    <t>823866639041130496</t>
  </si>
  <si>
    <t>823866639674408960</t>
  </si>
  <si>
    <t>823866641385746433</t>
  </si>
  <si>
    <t>823866642010669056</t>
  </si>
  <si>
    <t>823866643684225025</t>
  </si>
  <si>
    <t>823866644611076096</t>
  </si>
  <si>
    <t>823866644963459072</t>
  </si>
  <si>
    <t>823866645064073217</t>
  </si>
  <si>
    <t>823866646527963137</t>
  </si>
  <si>
    <t>823866646804758528</t>
  </si>
  <si>
    <t>823866647475875840</t>
  </si>
  <si>
    <t>823866648314703873</t>
  </si>
  <si>
    <t>823866267824177152</t>
  </si>
  <si>
    <t>823866648457281536</t>
  </si>
  <si>
    <t>823866648834650113</t>
  </si>
  <si>
    <t>823866516307382272</t>
  </si>
  <si>
    <t>823866583311405056</t>
  </si>
  <si>
    <t>823866651619819520</t>
  </si>
  <si>
    <t>823866652710305792</t>
  </si>
  <si>
    <t>823866653578588160</t>
  </si>
  <si>
    <t>823866306374017024</t>
  </si>
  <si>
    <t>823866039423430659</t>
  </si>
  <si>
    <t>823866653826052097</t>
  </si>
  <si>
    <t>823866654824267776</t>
  </si>
  <si>
    <t>823866657206599680</t>
  </si>
  <si>
    <t>823866659198865408</t>
  </si>
  <si>
    <t>823866660155232257</t>
  </si>
  <si>
    <t>823866660478222336</t>
  </si>
  <si>
    <t>823866661048582144</t>
  </si>
  <si>
    <t>823866661895868420</t>
  </si>
  <si>
    <t>823866664534081536</t>
  </si>
  <si>
    <t>823866664995459073</t>
  </si>
  <si>
    <t>823866666383765504</t>
  </si>
  <si>
    <t>823866550327398400</t>
  </si>
  <si>
    <t>823866077478289409</t>
  </si>
  <si>
    <t>823866666656350209</t>
  </si>
  <si>
    <t>823866666798944256</t>
  </si>
  <si>
    <t>823866667386150912</t>
  </si>
  <si>
    <t>823866670183809024</t>
  </si>
  <si>
    <t>823866672306130945</t>
  </si>
  <si>
    <t>823866672461254657</t>
  </si>
  <si>
    <t>823866672939495425</t>
  </si>
  <si>
    <t>823866676181602306</t>
  </si>
  <si>
    <t>823866677884551168</t>
  </si>
  <si>
    <t>823866677960015872</t>
  </si>
  <si>
    <t>823866678140370944</t>
  </si>
  <si>
    <t>823866610805051392</t>
  </si>
  <si>
    <t>823866678282952704</t>
  </si>
  <si>
    <t>823866678421417984</t>
  </si>
  <si>
    <t>823866678815629312</t>
  </si>
  <si>
    <t>823866679407022081</t>
  </si>
  <si>
    <t>823866679822315521</t>
  </si>
  <si>
    <t>823866681630007297</t>
  </si>
  <si>
    <t>823866486649487361</t>
  </si>
  <si>
    <t>823866682229817344</t>
  </si>
  <si>
    <t>823866682238259200</t>
  </si>
  <si>
    <t>823866682313687042</t>
  </si>
  <si>
    <t>823866440445001737</t>
  </si>
  <si>
    <t>823866682775076864</t>
  </si>
  <si>
    <t>823866375089299456</t>
  </si>
  <si>
    <t>823866685056811008</t>
  </si>
  <si>
    <t>823866685107138560</t>
  </si>
  <si>
    <t>823866685404966912</t>
  </si>
  <si>
    <t>823866686994575364</t>
  </si>
  <si>
    <t>823866687552421888</t>
  </si>
  <si>
    <t>823866688320012289</t>
  </si>
  <si>
    <t>823866489430282240</t>
  </si>
  <si>
    <t>823866401505079296</t>
  </si>
  <si>
    <t>823866688458424320</t>
  </si>
  <si>
    <t>823866341203460096</t>
  </si>
  <si>
    <t>823866280478470144</t>
  </si>
  <si>
    <t>823866689632636928</t>
  </si>
  <si>
    <t>823866690647769088</t>
  </si>
  <si>
    <t>823866692346531840</t>
  </si>
  <si>
    <t>823866692501700608</t>
  </si>
  <si>
    <t>823866692975599616</t>
  </si>
  <si>
    <t>823866693059510276</t>
  </si>
  <si>
    <t>823866693986484224</t>
  </si>
  <si>
    <t>823866694288470016</t>
  </si>
  <si>
    <t>823866561890959361</t>
  </si>
  <si>
    <t>823866694443507712</t>
  </si>
  <si>
    <t>823866694519193607</t>
  </si>
  <si>
    <t>823866694527553537</t>
  </si>
  <si>
    <t>823866695479676928</t>
  </si>
  <si>
    <t>823866165344792577</t>
  </si>
  <si>
    <t>823866470371328002</t>
  </si>
  <si>
    <t>823866498863235073</t>
  </si>
  <si>
    <t>823866695609565185</t>
  </si>
  <si>
    <t>823866695873953792</t>
  </si>
  <si>
    <t>823866695957835777</t>
  </si>
  <si>
    <t>823866695982923776</t>
  </si>
  <si>
    <t>823866260643598337</t>
  </si>
  <si>
    <t>823866696645545986</t>
  </si>
  <si>
    <t>823866696888971268</t>
  </si>
  <si>
    <t>823866697668968449</t>
  </si>
  <si>
    <t>823866563640131584</t>
  </si>
  <si>
    <t>823866697799110656</t>
  </si>
  <si>
    <t>823866698403024896</t>
  </si>
  <si>
    <t>823866698809929728</t>
  </si>
  <si>
    <t>823866533520830464</t>
  </si>
  <si>
    <t>823866699778822144</t>
  </si>
  <si>
    <t>823866700655431681</t>
  </si>
  <si>
    <t>823866702446338052</t>
  </si>
  <si>
    <t>823866702958104578</t>
  </si>
  <si>
    <t>823866703834738688</t>
  </si>
  <si>
    <t>823866705189502979</t>
  </si>
  <si>
    <t>823866706082795521</t>
  </si>
  <si>
    <t>823866707718639618</t>
  </si>
  <si>
    <t>823866707802517509</t>
  </si>
  <si>
    <t>823866707907383297</t>
  </si>
  <si>
    <t>823866708284809217</t>
  </si>
  <si>
    <t>823866597454520321</t>
  </si>
  <si>
    <t>823866691969024002</t>
  </si>
  <si>
    <t>823866709245366272</t>
  </si>
  <si>
    <t>823866710998532096</t>
  </si>
  <si>
    <t>823866713485824003</t>
  </si>
  <si>
    <t>823866713825361921</t>
  </si>
  <si>
    <t>823866714144260099</t>
  </si>
  <si>
    <t>823866714400100353</t>
  </si>
  <si>
    <t>823866714404352000</t>
  </si>
  <si>
    <t>823866714651820032</t>
  </si>
  <si>
    <t>823866715117387776</t>
  </si>
  <si>
    <t>823866715222118400</t>
  </si>
  <si>
    <t>823866715238825984</t>
  </si>
  <si>
    <t>823866715859783681</t>
  </si>
  <si>
    <t>823866715989745664</t>
  </si>
  <si>
    <t>823866716149190656</t>
  </si>
  <si>
    <t>823866318076133377</t>
  </si>
  <si>
    <t>823866716472143873</t>
  </si>
  <si>
    <t>823866458388201473</t>
  </si>
  <si>
    <t>823866716707028992</t>
  </si>
  <si>
    <t>823866716899966977</t>
  </si>
  <si>
    <t>823866717533245440</t>
  </si>
  <si>
    <t>823866718124703744</t>
  </si>
  <si>
    <t>823866609731334146</t>
  </si>
  <si>
    <t>823866719844311040</t>
  </si>
  <si>
    <t>823866720771330050</t>
  </si>
  <si>
    <t>823866720855134208</t>
  </si>
  <si>
    <t>823866721404645376</t>
  </si>
  <si>
    <t>823866721681440768</t>
  </si>
  <si>
    <t>823866721702440961</t>
  </si>
  <si>
    <t>823866722545451012</t>
  </si>
  <si>
    <t>823866363609542656</t>
  </si>
  <si>
    <t>823866723036229632</t>
  </si>
  <si>
    <t>823866627741675521</t>
  </si>
  <si>
    <t>823866723778592772</t>
  </si>
  <si>
    <t>823866591230197760</t>
  </si>
  <si>
    <t>823866724739141632</t>
  </si>
  <si>
    <t>823866724852318211</t>
  </si>
  <si>
    <t>823866725238181889</t>
  </si>
  <si>
    <t>823866726005829637</t>
  </si>
  <si>
    <t>823866036000792578</t>
  </si>
  <si>
    <t>823866535898923009</t>
  </si>
  <si>
    <t>823866726626590724</t>
  </si>
  <si>
    <t>823866728295841792</t>
  </si>
  <si>
    <t>823866729608675330</t>
  </si>
  <si>
    <t>823866648172130304</t>
  </si>
  <si>
    <t>823866729981943808</t>
  </si>
  <si>
    <t>823866730158112768</t>
  </si>
  <si>
    <t>823866730523070464</t>
  </si>
  <si>
    <t>823866732498612224</t>
  </si>
  <si>
    <t>823866733291274240</t>
  </si>
  <si>
    <t>823866137343655936</t>
  </si>
  <si>
    <t>823866733651959808</t>
  </si>
  <si>
    <t>823866734213996545</t>
  </si>
  <si>
    <t>823866736315400192</t>
  </si>
  <si>
    <t>823866737183621120</t>
  </si>
  <si>
    <t>823866737221337090</t>
  </si>
  <si>
    <t>823866737795993602</t>
  </si>
  <si>
    <t>823866737963700225</t>
  </si>
  <si>
    <t>823866738299256832</t>
  </si>
  <si>
    <t>823866738584485889</t>
  </si>
  <si>
    <t>823866741143076864</t>
  </si>
  <si>
    <t>823866741566488576</t>
  </si>
  <si>
    <t>823866743156260864</t>
  </si>
  <si>
    <t>823866744896831488</t>
  </si>
  <si>
    <t>823866745509265408</t>
  </si>
  <si>
    <t>823866745563779072</t>
  </si>
  <si>
    <t>823866745593143300</t>
  </si>
  <si>
    <t>823866746050330624</t>
  </si>
  <si>
    <t>823866747145035777</t>
  </si>
  <si>
    <t>823866747245600768</t>
  </si>
  <si>
    <t>823866747962867712</t>
  </si>
  <si>
    <t>823866748306944000</t>
  </si>
  <si>
    <t>823866748810199041</t>
  </si>
  <si>
    <t>823866748906639361</t>
  </si>
  <si>
    <t>823866750345289730</t>
  </si>
  <si>
    <t>823866745303670786</t>
  </si>
  <si>
    <t>823866750647169024</t>
  </si>
  <si>
    <t>823866751431639042</t>
  </si>
  <si>
    <t>823866751666552832</t>
  </si>
  <si>
    <t>823866752333467648</t>
  </si>
  <si>
    <t>823866752442449922</t>
  </si>
  <si>
    <t>823866753348435968</t>
  </si>
  <si>
    <t>823866753809842176</t>
  </si>
  <si>
    <t>823866753952448512</t>
  </si>
  <si>
    <t>823866754090860546</t>
  </si>
  <si>
    <t>823866754329956352</t>
  </si>
  <si>
    <t>823866754589921280</t>
  </si>
  <si>
    <t>823866755474919425</t>
  </si>
  <si>
    <t>823866755739160576</t>
  </si>
  <si>
    <t>823866756108324865</t>
  </si>
  <si>
    <t>823866756146065408</t>
  </si>
  <si>
    <t>823866756255141888</t>
  </si>
  <si>
    <t>823866757081243648</t>
  </si>
  <si>
    <t>823866757697994752</t>
  </si>
  <si>
    <t>823866489635766274</t>
  </si>
  <si>
    <t>823866758373249024</t>
  </si>
  <si>
    <t>823866758851334148</t>
  </si>
  <si>
    <t>823866759002419200</t>
  </si>
  <si>
    <t>823866649359032320</t>
  </si>
  <si>
    <t>823866704237395968</t>
  </si>
  <si>
    <t>823866759149142016</t>
  </si>
  <si>
    <t>823866759417630721</t>
  </si>
  <si>
    <t>823866759837061121</t>
  </si>
  <si>
    <t>823866761225322497</t>
  </si>
  <si>
    <t>823866762081005568</t>
  </si>
  <si>
    <t>823866762232025088</t>
  </si>
  <si>
    <t>823866762315857920</t>
  </si>
  <si>
    <t>823866762387144704</t>
  </si>
  <si>
    <t>823866762898927617</t>
  </si>
  <si>
    <t>823866763624509440</t>
  </si>
  <si>
    <t>823866763779670016</t>
  </si>
  <si>
    <t>823866764132057088</t>
  </si>
  <si>
    <t>823866764534620161</t>
  </si>
  <si>
    <t>823866544056832000</t>
  </si>
  <si>
    <t>823866764639477761</t>
  </si>
  <si>
    <t>823866764786364416</t>
  </si>
  <si>
    <t>823866765180538880</t>
  </si>
  <si>
    <t>823866765306380288</t>
  </si>
  <si>
    <t>823866765902024704</t>
  </si>
  <si>
    <t>823866766048821249</t>
  </si>
  <si>
    <t>823866766698958848</t>
  </si>
  <si>
    <t>823866766963146752</t>
  </si>
  <si>
    <t>823866767382630401</t>
  </si>
  <si>
    <t>823866768238252037</t>
  </si>
  <si>
    <t>823866768431218689</t>
  </si>
  <si>
    <t>823866614214959104</t>
  </si>
  <si>
    <t>823866174933008385</t>
  </si>
  <si>
    <t>823866768821223424</t>
  </si>
  <si>
    <t>823866770138263552</t>
  </si>
  <si>
    <t>823866770687741954</t>
  </si>
  <si>
    <t>823866770788405248</t>
  </si>
  <si>
    <t>823866771673415680</t>
  </si>
  <si>
    <t>823866771933368320</t>
  </si>
  <si>
    <t>823866772432519168</t>
  </si>
  <si>
    <t>823866772453552130</t>
  </si>
  <si>
    <t>823866774189961216</t>
  </si>
  <si>
    <t>823866774403870721</t>
  </si>
  <si>
    <t>823866780439482368</t>
  </si>
  <si>
    <t>823866780628172801</t>
  </si>
  <si>
    <t>823866780951212034</t>
  </si>
  <si>
    <t>823866782016487424</t>
  </si>
  <si>
    <t>823866783442595873</t>
  </si>
  <si>
    <t>823866783845203970</t>
  </si>
  <si>
    <t>823866784264712194</t>
  </si>
  <si>
    <t>823866784751251456</t>
  </si>
  <si>
    <t>823866786902839296</t>
  </si>
  <si>
    <t>823866788341485568</t>
  </si>
  <si>
    <t>823866675275632640</t>
  </si>
  <si>
    <t>823866788513542144</t>
  </si>
  <si>
    <t>823866790459543552</t>
  </si>
  <si>
    <t>823866616647741440</t>
  </si>
  <si>
    <t>823866141923831808</t>
  </si>
  <si>
    <t>823866790610685953</t>
  </si>
  <si>
    <t>823866790916849664</t>
  </si>
  <si>
    <t>823866791432769536</t>
  </si>
  <si>
    <t>823866791906734080</t>
  </si>
  <si>
    <t>823866792179286016</t>
  </si>
  <si>
    <t>823866792426831872</t>
  </si>
  <si>
    <t>823866797908557824</t>
  </si>
  <si>
    <t>823866780808544257</t>
  </si>
  <si>
    <t>823866799280295936</t>
  </si>
  <si>
    <t>823866800475607042</t>
  </si>
  <si>
    <t>823866800840404994</t>
  </si>
  <si>
    <t>823866801029259268</t>
  </si>
  <si>
    <t>823866803558432769</t>
  </si>
  <si>
    <t>823866803940196353</t>
  </si>
  <si>
    <t>823866804435120128</t>
  </si>
  <si>
    <t>823866804439224320</t>
  </si>
  <si>
    <t>823866804858654720</t>
  </si>
  <si>
    <t>823866805223563264</t>
  </si>
  <si>
    <t>823866805550743553</t>
  </si>
  <si>
    <t>823866806515470336</t>
  </si>
  <si>
    <t>823866806553243648</t>
  </si>
  <si>
    <t>823866809023627264</t>
  </si>
  <si>
    <t>823866499832180737</t>
  </si>
  <si>
    <t>823866810021937152</t>
  </si>
  <si>
    <t>823866512238845954</t>
  </si>
  <si>
    <t>823866545550016512</t>
  </si>
  <si>
    <t>823866810592358400</t>
  </si>
  <si>
    <t>823866815797456896</t>
  </si>
  <si>
    <t>823866816338464768</t>
  </si>
  <si>
    <t>823866817450049536</t>
  </si>
  <si>
    <t>823866817538125824</t>
  </si>
  <si>
    <t>823866818494398464</t>
  </si>
  <si>
    <t>823866818985082881</t>
  </si>
  <si>
    <t>823866819308032000</t>
  </si>
  <si>
    <t>823866819907817472</t>
  </si>
  <si>
    <t>823866822047006720</t>
  </si>
  <si>
    <t>823866822424457216</t>
  </si>
  <si>
    <t>823866823984709632</t>
  </si>
  <si>
    <t>823866824286760961</t>
  </si>
  <si>
    <t>823866826195079168</t>
  </si>
  <si>
    <t>823866827138863104</t>
  </si>
  <si>
    <t>823866827193352192</t>
  </si>
  <si>
    <t>823866827696668672</t>
  </si>
  <si>
    <t>823866828145496066</t>
  </si>
  <si>
    <t>823866828405415936</t>
  </si>
  <si>
    <t>823866828481056768</t>
  </si>
  <si>
    <t>823866829709934592</t>
  </si>
  <si>
    <t>823866831517716480</t>
  </si>
  <si>
    <t>823866831597436929</t>
  </si>
  <si>
    <t>823866832469762048</t>
  </si>
  <si>
    <t>823866832994074624</t>
  </si>
  <si>
    <t>823866833296039936</t>
  </si>
  <si>
    <t>823866517129465856</t>
  </si>
  <si>
    <t>823866833472286722</t>
  </si>
  <si>
    <t>823866834269196289</t>
  </si>
  <si>
    <t>823866834931716096</t>
  </si>
  <si>
    <t>823866835976060931</t>
  </si>
  <si>
    <t>823866836114669569</t>
  </si>
  <si>
    <t>823866836773208064</t>
  </si>
  <si>
    <t>823866838148845568</t>
  </si>
  <si>
    <t>823866838765408256</t>
  </si>
  <si>
    <t>823866838975180801</t>
  </si>
  <si>
    <t>823866839444951040</t>
  </si>
  <si>
    <t>823866840929751040</t>
  </si>
  <si>
    <t>823866841219088384</t>
  </si>
  <si>
    <t>823866156163497984</t>
  </si>
  <si>
    <t>823866543096348672</t>
  </si>
  <si>
    <t>823866842238349312</t>
  </si>
  <si>
    <t>823866842548752384</t>
  </si>
  <si>
    <t>823866843828027392</t>
  </si>
  <si>
    <t>823866843882541056</t>
  </si>
  <si>
    <t>823866843932790785</t>
  </si>
  <si>
    <t>823866843991592960</t>
  </si>
  <si>
    <t>823866844360704000</t>
  </si>
  <si>
    <t>823866845128261632</t>
  </si>
  <si>
    <t>823866845166010368</t>
  </si>
  <si>
    <t>823866845182758913</t>
  </si>
  <si>
    <t>823866845866459136</t>
  </si>
  <si>
    <t>823866845920948224</t>
  </si>
  <si>
    <t>823866846894030848</t>
  </si>
  <si>
    <t>823866847103750144</t>
  </si>
  <si>
    <t>823866847623839744</t>
  </si>
  <si>
    <t>823866848345260032</t>
  </si>
  <si>
    <t>823866849834188801</t>
  </si>
  <si>
    <t>823866851822288896</t>
  </si>
  <si>
    <t>823866853730775040</t>
  </si>
  <si>
    <t>823866854238257154</t>
  </si>
  <si>
    <t>823866856285028352</t>
  </si>
  <si>
    <t>823866856738013184</t>
  </si>
  <si>
    <t>823866341362962432</t>
  </si>
  <si>
    <t>823866857782439940</t>
  </si>
  <si>
    <t>823866859116171264</t>
  </si>
  <si>
    <t>823866859200139264</t>
  </si>
  <si>
    <t>823866859753705475</t>
  </si>
  <si>
    <t>823866859825090562</t>
  </si>
  <si>
    <t>823866860357689344</t>
  </si>
  <si>
    <t>823866860408045568</t>
  </si>
  <si>
    <t>823866861678919682</t>
  </si>
  <si>
    <t>823866862404505601</t>
  </si>
  <si>
    <t>823866862723276801</t>
  </si>
  <si>
    <t>823866863834656768</t>
  </si>
  <si>
    <t>823866864463790084</t>
  </si>
  <si>
    <t>823866864820482053</t>
  </si>
  <si>
    <t>823866865105637377</t>
  </si>
  <si>
    <t>823866284840517633</t>
  </si>
  <si>
    <t>823866865604841472</t>
  </si>
  <si>
    <t>823866867009851392</t>
  </si>
  <si>
    <t>823866867353874434</t>
  </si>
  <si>
    <t>823866867794124800</t>
  </si>
  <si>
    <t>823866867873882112</t>
  </si>
  <si>
    <t>823866869660655616</t>
  </si>
  <si>
    <t>823866869937541120</t>
  </si>
  <si>
    <t>823866869983703042</t>
  </si>
  <si>
    <t>823866855769174016</t>
  </si>
  <si>
    <t>823866870184951809</t>
  </si>
  <si>
    <t>823866870226972673</t>
  </si>
  <si>
    <t>823866870470098944</t>
  </si>
  <si>
    <t>823866870625423361</t>
  </si>
  <si>
    <t>823866681483264000</t>
  </si>
  <si>
    <t>823866871392927744</t>
  </si>
  <si>
    <t>823866871749472258</t>
  </si>
  <si>
    <t>823866872085053440</t>
  </si>
  <si>
    <t>823866872235982848</t>
  </si>
  <si>
    <t>823866872621912064</t>
  </si>
  <si>
    <t>823866109631795200</t>
  </si>
  <si>
    <t>823866782356307968</t>
  </si>
  <si>
    <t>823866873162977285</t>
  </si>
  <si>
    <t>823866873506856960</t>
  </si>
  <si>
    <t>823866874173779970</t>
  </si>
  <si>
    <t>823866874698022912</t>
  </si>
  <si>
    <t>823866875671179265</t>
  </si>
  <si>
    <t>823866875872415746</t>
  </si>
  <si>
    <t>823866876405182464</t>
  </si>
  <si>
    <t>823866876623208449</t>
  </si>
  <si>
    <t>823866876707110912</t>
  </si>
  <si>
    <t>823866879290867712</t>
  </si>
  <si>
    <t>823866880670703616</t>
  </si>
  <si>
    <t>823866883556470785</t>
  </si>
  <si>
    <t>823866883606605825</t>
  </si>
  <si>
    <t>823866883971526656</t>
  </si>
  <si>
    <t>823866884563103744</t>
  </si>
  <si>
    <t>823866884831510528</t>
  </si>
  <si>
    <t>823866885666127872</t>
  </si>
  <si>
    <t>823866886475628545</t>
  </si>
  <si>
    <t>823866888044376064</t>
  </si>
  <si>
    <t>823866888757411840</t>
  </si>
  <si>
    <t>823866889109651456</t>
  </si>
  <si>
    <t>823866889390714881</t>
  </si>
  <si>
    <t>823866890745499649</t>
  </si>
  <si>
    <t>823866890841788416</t>
  </si>
  <si>
    <t>823866891101962241</t>
  </si>
  <si>
    <t>823866891974443008</t>
  </si>
  <si>
    <t>823866893295616000</t>
  </si>
  <si>
    <t>823866894121832448</t>
  </si>
  <si>
    <t>823866900040060928</t>
  </si>
  <si>
    <t>823866903160557568</t>
  </si>
  <si>
    <t>823866862912028672</t>
  </si>
  <si>
    <t>823866905052188672</t>
  </si>
  <si>
    <t>823866905089937408</t>
  </si>
  <si>
    <t>823866905429766145</t>
  </si>
  <si>
    <t>823866906847379461</t>
  </si>
  <si>
    <t>823866432236777472</t>
  </si>
  <si>
    <t>823866208269336577</t>
  </si>
  <si>
    <t>823866907086487552</t>
  </si>
  <si>
    <t>823866907933732864</t>
  </si>
  <si>
    <t>823866908021817344</t>
  </si>
  <si>
    <t>823866909292724225</t>
  </si>
  <si>
    <t>823866910622171136</t>
  </si>
  <si>
    <t>823866214976028672</t>
  </si>
  <si>
    <t>823866910639030277</t>
  </si>
  <si>
    <t>823866911721070592</t>
  </si>
  <si>
    <t>823866155932807168</t>
  </si>
  <si>
    <t>823866889130622976</t>
  </si>
  <si>
    <t>823866107002028032</t>
  </si>
  <si>
    <t>823866183401271297</t>
  </si>
  <si>
    <t>823866202338500609</t>
  </si>
  <si>
    <t>823866912513949696</t>
  </si>
  <si>
    <t>823866913050816513</t>
  </si>
  <si>
    <t>823866914187382785</t>
  </si>
  <si>
    <t>823866914606698496</t>
  </si>
  <si>
    <t>823866914896113664</t>
  </si>
  <si>
    <t>823866889466212352</t>
  </si>
  <si>
    <t>823866915118522368</t>
  </si>
  <si>
    <t>823866915571507200</t>
  </si>
  <si>
    <t>823866229760860161</t>
  </si>
  <si>
    <t>823866915617701889</t>
  </si>
  <si>
    <t>823866409885331460</t>
  </si>
  <si>
    <t>823866917035409408</t>
  </si>
  <si>
    <t>823866917928706048</t>
  </si>
  <si>
    <t>823866920671780864</t>
  </si>
  <si>
    <t>823866921640742912</t>
  </si>
  <si>
    <t>823866925189099520</t>
  </si>
  <si>
    <t>823866302649499648</t>
  </si>
  <si>
    <t>823866925323341824</t>
  </si>
  <si>
    <t>823866926854180865</t>
  </si>
  <si>
    <t>823866927374336002</t>
  </si>
  <si>
    <t>823866928162869248</t>
  </si>
  <si>
    <t>823866928645160961</t>
  </si>
  <si>
    <t>823866929425350656</t>
  </si>
  <si>
    <t>823866929937055744</t>
  </si>
  <si>
    <t>823866930037719041</t>
  </si>
  <si>
    <t>823866930608140288</t>
  </si>
  <si>
    <t>823866934567505920</t>
  </si>
  <si>
    <t>823866935268048896</t>
  </si>
  <si>
    <t>823866349382500352</t>
  </si>
  <si>
    <t>823866938195673089</t>
  </si>
  <si>
    <t>823866938371751936</t>
  </si>
  <si>
    <t>823866909514956800</t>
  </si>
  <si>
    <t>823866939982434305</t>
  </si>
  <si>
    <t>823866941102243840</t>
  </si>
  <si>
    <t>823866942188584961</t>
  </si>
  <si>
    <t>823866942788435968</t>
  </si>
  <si>
    <t>823866942868062208</t>
  </si>
  <si>
    <t>823866629633220608</t>
  </si>
  <si>
    <t>823866944617119744</t>
  </si>
  <si>
    <t>823866944818446336</t>
  </si>
  <si>
    <t>823866365333401601</t>
  </si>
  <si>
    <t>823866945997078529</t>
  </si>
  <si>
    <t>823866946013851648</t>
  </si>
  <si>
    <t>823866908726398977</t>
  </si>
  <si>
    <t>823866946412220416</t>
  </si>
  <si>
    <t>823866947007746049</t>
  </si>
  <si>
    <t>823866947913781248</t>
  </si>
  <si>
    <t>823866948048089088</t>
  </si>
  <si>
    <t>823866948798844929</t>
  </si>
  <si>
    <t>823866190921695232</t>
  </si>
  <si>
    <t>823866271523622912</t>
  </si>
  <si>
    <t>823866465178845184</t>
  </si>
  <si>
    <t>823866586922680321</t>
  </si>
  <si>
    <t>823866636788789248</t>
  </si>
  <si>
    <t>823866948958228480</t>
  </si>
  <si>
    <t>823866950061264898</t>
  </si>
  <si>
    <t>823866213797396480</t>
  </si>
  <si>
    <t>823866796650496000</t>
  </si>
  <si>
    <t>823866952733093888</t>
  </si>
  <si>
    <t>823866955069145093</t>
  </si>
  <si>
    <t>823866582384410631</t>
  </si>
  <si>
    <t>823866955958460417</t>
  </si>
  <si>
    <t>823866956235165696</t>
  </si>
  <si>
    <t>823866256503795714</t>
  </si>
  <si>
    <t>823866957208424448</t>
  </si>
  <si>
    <t>823866958449876993</t>
  </si>
  <si>
    <t>823866958693199872</t>
  </si>
  <si>
    <t>823866958877720576</t>
  </si>
  <si>
    <t>823866959464894465</t>
  </si>
  <si>
    <t>823866959552974850</t>
  </si>
  <si>
    <t>823866960911994880</t>
  </si>
  <si>
    <t>823866962899914752</t>
  </si>
  <si>
    <t>823866963093032962</t>
  </si>
  <si>
    <t>823866136760557568</t>
  </si>
  <si>
    <t>823866963118190592</t>
  </si>
  <si>
    <t>823866963147558913</t>
  </si>
  <si>
    <t>823866963751485440</t>
  </si>
  <si>
    <t>823866964422565888</t>
  </si>
  <si>
    <t>823866964892352512</t>
  </si>
  <si>
    <t>823866965878042625</t>
  </si>
  <si>
    <t>823866966146510849</t>
  </si>
  <si>
    <t>823866966221799424</t>
  </si>
  <si>
    <t>823866966624473093</t>
  </si>
  <si>
    <t>823866967836737536</t>
  </si>
  <si>
    <t>823866968264626176</t>
  </si>
  <si>
    <t>823866969208320002</t>
  </si>
  <si>
    <t>823866970508525568</t>
  </si>
  <si>
    <t>823866970743390209</t>
  </si>
  <si>
    <t>823866971510996992</t>
  </si>
  <si>
    <t>823866971708096513</t>
  </si>
  <si>
    <t>823866761753821184</t>
  </si>
  <si>
    <t>823866971808813056</t>
  </si>
  <si>
    <t>823866626344910849</t>
  </si>
  <si>
    <t>823866798978244608</t>
  </si>
  <si>
    <t>823866972085616640</t>
  </si>
  <si>
    <t>823866972144332800</t>
  </si>
  <si>
    <t>823866973704585216</t>
  </si>
  <si>
    <t>823866975218712576</t>
  </si>
  <si>
    <t>823866462431539200</t>
  </si>
  <si>
    <t>823866975306862594</t>
  </si>
  <si>
    <t>823866975403114496</t>
  </si>
  <si>
    <t>823866975659163649</t>
  </si>
  <si>
    <t>823866975969415168</t>
  </si>
  <si>
    <t>823866976506413058</t>
  </si>
  <si>
    <t>823866975432638471</t>
  </si>
  <si>
    <t>823866976959393792</t>
  </si>
  <si>
    <t>823866978020433921</t>
  </si>
  <si>
    <t>823866978301607936</t>
  </si>
  <si>
    <t>823866978561654785</t>
  </si>
  <si>
    <t>823866978997825536</t>
  </si>
  <si>
    <t>823866979153022976</t>
  </si>
  <si>
    <t>823866980147036160</t>
  </si>
  <si>
    <t>823866980386144256</t>
  </si>
  <si>
    <t>823866981967392772</t>
  </si>
  <si>
    <t>823866983259238400</t>
  </si>
  <si>
    <t>823866983359873024</t>
  </si>
  <si>
    <t>823866475672981508</t>
  </si>
  <si>
    <t>823866983632474112</t>
  </si>
  <si>
    <t>823866983963852800</t>
  </si>
  <si>
    <t>823866984966197248</t>
  </si>
  <si>
    <t>823866985234788352</t>
  </si>
  <si>
    <t>823866986811813888</t>
  </si>
  <si>
    <t>823866987071860738</t>
  </si>
  <si>
    <t>823866987977777153</t>
  </si>
  <si>
    <t>823866767638413313</t>
  </si>
  <si>
    <t>823866988485345280</t>
  </si>
  <si>
    <t>823866988929945600</t>
  </si>
  <si>
    <t>823866989206704128</t>
  </si>
  <si>
    <t>823866990339166208</t>
  </si>
  <si>
    <t>823866991534542848</t>
  </si>
  <si>
    <t>823866991828238336</t>
  </si>
  <si>
    <t>823866936765411329</t>
  </si>
  <si>
    <t>823866992398569472</t>
  </si>
  <si>
    <t>823866992709029888</t>
  </si>
  <si>
    <t>823866926959132672</t>
  </si>
  <si>
    <t>823866945242021888</t>
  </si>
  <si>
    <t>823866993380098049</t>
  </si>
  <si>
    <t>823866399101779968</t>
  </si>
  <si>
    <t>823866993459757056</t>
  </si>
  <si>
    <t>823866994084761601</t>
  </si>
  <si>
    <t>823866994420305920</t>
  </si>
  <si>
    <t>823866994491588608</t>
  </si>
  <si>
    <t>823866677624455169</t>
  </si>
  <si>
    <t>823866740224442369</t>
  </si>
  <si>
    <t>823866994562711552</t>
  </si>
  <si>
    <t>823866994663522304</t>
  </si>
  <si>
    <t>823866997150728192</t>
  </si>
  <si>
    <t>823866997414891522</t>
  </si>
  <si>
    <t>823866468169293826</t>
  </si>
  <si>
    <t>823866997855440899</t>
  </si>
  <si>
    <t>823866997909946369</t>
  </si>
  <si>
    <t>823866997993836544</t>
  </si>
  <si>
    <t>823866998237040640</t>
  </si>
  <si>
    <t>823867000111984640</t>
  </si>
  <si>
    <t>823867000195809284</t>
  </si>
  <si>
    <t>823866548746145792</t>
  </si>
  <si>
    <t>823867001395351553</t>
  </si>
  <si>
    <t>823866547831795712</t>
  </si>
  <si>
    <t>823867002280431616</t>
  </si>
  <si>
    <t>823867002427240448</t>
  </si>
  <si>
    <t>823866728472080384</t>
  </si>
  <si>
    <t>823867004910190593</t>
  </si>
  <si>
    <t>823867005044408320</t>
  </si>
  <si>
    <t>823867005090418688</t>
  </si>
  <si>
    <t>823866729218670593</t>
  </si>
  <si>
    <t>823867005405110272</t>
  </si>
  <si>
    <t>823866745844887554</t>
  </si>
  <si>
    <t>823867006256578560</t>
  </si>
  <si>
    <t>823867006508273664</t>
  </si>
  <si>
    <t>823867007389040642</t>
  </si>
  <si>
    <t>823867007389093889</t>
  </si>
  <si>
    <t>823867008261431296</t>
  </si>
  <si>
    <t>823867010840985600</t>
  </si>
  <si>
    <t>823867011310690304</t>
  </si>
  <si>
    <t>823867012233461761</t>
  </si>
  <si>
    <t>823867013210607617</t>
  </si>
  <si>
    <t>823867016591396864</t>
  </si>
  <si>
    <t>823867017526738944</t>
  </si>
  <si>
    <t>823867018646523904</t>
  </si>
  <si>
    <t>823867019162505220</t>
  </si>
  <si>
    <t>823866501149167616</t>
  </si>
  <si>
    <t>823867000741130240</t>
  </si>
  <si>
    <t>823866681822953473</t>
  </si>
  <si>
    <t>823866716614754304</t>
  </si>
  <si>
    <t>823867019305029635</t>
  </si>
  <si>
    <t>823866736801890304</t>
  </si>
  <si>
    <t>823867020861145089</t>
  </si>
  <si>
    <t>823867020982808576</t>
  </si>
  <si>
    <t>823867021762981888</t>
  </si>
  <si>
    <t>823866036487409665</t>
  </si>
  <si>
    <t>823866171330088960</t>
  </si>
  <si>
    <t>823866759593754626</t>
  </si>
  <si>
    <t>823866873997619201</t>
  </si>
  <si>
    <t>823866225113628672</t>
  </si>
  <si>
    <t>823866721543090177</t>
  </si>
  <si>
    <t>823866968562368513</t>
  </si>
  <si>
    <t>823867021947502592</t>
  </si>
  <si>
    <t>823867026594668544</t>
  </si>
  <si>
    <t>823867026976493568</t>
  </si>
  <si>
    <t>823867027026747392</t>
  </si>
  <si>
    <t>823866044234264576</t>
  </si>
  <si>
    <t>823866187419250688</t>
  </si>
  <si>
    <t>823866195690409985</t>
  </si>
  <si>
    <t>823867027869704192</t>
  </si>
  <si>
    <t>823867030499536900</t>
  </si>
  <si>
    <t>823867030789124096</t>
  </si>
  <si>
    <t>823867031653117952</t>
  </si>
  <si>
    <t>823866960710602753</t>
  </si>
  <si>
    <t>823867032424894464</t>
  </si>
  <si>
    <t>823867032819159040</t>
  </si>
  <si>
    <t>823867034257723392</t>
  </si>
  <si>
    <t>823867035314581504</t>
  </si>
  <si>
    <t>823867035453104128</t>
  </si>
  <si>
    <t>823867038653358080</t>
  </si>
  <si>
    <t>823867040574435332</t>
  </si>
  <si>
    <t>823867041388044288</t>
  </si>
  <si>
    <t>823867042310815746</t>
  </si>
  <si>
    <t>823866786412199936</t>
  </si>
  <si>
    <t>823867042688274432</t>
  </si>
  <si>
    <t>823867043602714624</t>
  </si>
  <si>
    <t>823867044584112129</t>
  </si>
  <si>
    <t>823867044672208897</t>
  </si>
  <si>
    <t>823867044751884288</t>
  </si>
  <si>
    <t>823867045116780544</t>
  </si>
  <si>
    <t>823867045628547073</t>
  </si>
  <si>
    <t>823867045888610304</t>
  </si>
  <si>
    <t>823867046689652736</t>
  </si>
  <si>
    <t>823866779428671490</t>
  </si>
  <si>
    <t>823867047310426113</t>
  </si>
  <si>
    <t>823866127361130496</t>
  </si>
  <si>
    <t>823866227516993536</t>
  </si>
  <si>
    <t>823866312594223104</t>
  </si>
  <si>
    <t>823866349399277569</t>
  </si>
  <si>
    <t>823866644602748928</t>
  </si>
  <si>
    <t>823866714731507712</t>
  </si>
  <si>
    <t>823866745119277056</t>
  </si>
  <si>
    <t>823866818657980417</t>
  </si>
  <si>
    <t>823867047637610496</t>
  </si>
  <si>
    <t>823867048430305280</t>
  </si>
  <si>
    <t>823866647064838148</t>
  </si>
  <si>
    <t>823867048442953730</t>
  </si>
  <si>
    <t>823867048577159170</t>
  </si>
  <si>
    <t>823866989378760705</t>
  </si>
  <si>
    <t>823867048581328896</t>
  </si>
  <si>
    <t>823867049684430848</t>
  </si>
  <si>
    <t>823867050477101056</t>
  </si>
  <si>
    <t>823866948861751296</t>
  </si>
  <si>
    <t>823867050783309824</t>
  </si>
  <si>
    <t>823867050925887492</t>
  </si>
  <si>
    <t>823867051181805568</t>
  </si>
  <si>
    <t>823867051366318080</t>
  </si>
  <si>
    <t>823867051886395393</t>
  </si>
  <si>
    <t>823867052247105536</t>
  </si>
  <si>
    <t>823866716979625984</t>
  </si>
  <si>
    <t>823867053278949376</t>
  </si>
  <si>
    <t>823867053987741697</t>
  </si>
  <si>
    <t>823867054826651648</t>
  </si>
  <si>
    <t>823867055501967362</t>
  </si>
  <si>
    <t>823867056173051904</t>
  </si>
  <si>
    <t>823867056693149696</t>
  </si>
  <si>
    <t>823867057796218881</t>
  </si>
  <si>
    <t>823867058194677760</t>
  </si>
  <si>
    <t>823867059230670848</t>
  </si>
  <si>
    <t>823866172328251392</t>
  </si>
  <si>
    <t>823867059641712641</t>
  </si>
  <si>
    <t>823867060312739840</t>
  </si>
  <si>
    <t>823867060367269888</t>
  </si>
  <si>
    <t>823866940527624192</t>
  </si>
  <si>
    <t>823866950795296768</t>
  </si>
  <si>
    <t>823867062292508673</t>
  </si>
  <si>
    <t>823867062909026304</t>
  </si>
  <si>
    <t>823866865432850432</t>
  </si>
  <si>
    <t>823867063609491456</t>
  </si>
  <si>
    <t>823867064205053953</t>
  </si>
  <si>
    <t>823867064456777728</t>
  </si>
  <si>
    <t>823866385155571714</t>
  </si>
  <si>
    <t>823867064720838656</t>
  </si>
  <si>
    <t>823867066956546048</t>
  </si>
  <si>
    <t>823867067698999297</t>
  </si>
  <si>
    <t>823866338988949504</t>
  </si>
  <si>
    <t>823866688198344705</t>
  </si>
  <si>
    <t>823866840455716864</t>
  </si>
  <si>
    <t>823867067778629634</t>
  </si>
  <si>
    <t>823866392332107776</t>
  </si>
  <si>
    <t>823867068692971520</t>
  </si>
  <si>
    <t>823867069141839874</t>
  </si>
  <si>
    <t>823867069552848896</t>
  </si>
  <si>
    <t>823866950224904192</t>
  </si>
  <si>
    <t>823867071025049602</t>
  </si>
  <si>
    <t>823867071167692800</t>
  </si>
  <si>
    <t>823866465526943744</t>
  </si>
  <si>
    <t>823867071863934977</t>
  </si>
  <si>
    <t>823866664617988096</t>
  </si>
  <si>
    <t>823867072337891330</t>
  </si>
  <si>
    <t>823867072417591297</t>
  </si>
  <si>
    <t>823867073977872384</t>
  </si>
  <si>
    <t>823867074674036736</t>
  </si>
  <si>
    <t>823867075001204736</t>
  </si>
  <si>
    <t>823866699288035328</t>
  </si>
  <si>
    <t>823867075475210242</t>
  </si>
  <si>
    <t>823866161532112896</t>
  </si>
  <si>
    <t>823867075986788352</t>
  </si>
  <si>
    <t>823866079919349761</t>
  </si>
  <si>
    <t>823867076041383936</t>
  </si>
  <si>
    <t>823867077052289024</t>
  </si>
  <si>
    <t>823867078369300482</t>
  </si>
  <si>
    <t>823867079552102404</t>
  </si>
  <si>
    <t>823867080290291713</t>
  </si>
  <si>
    <t>823867080864919552</t>
  </si>
  <si>
    <t>823867084417462272</t>
  </si>
  <si>
    <t>823867084702679040</t>
  </si>
  <si>
    <t>823867084954365952</t>
  </si>
  <si>
    <t>823867086602731521</t>
  </si>
  <si>
    <t>823867086875160578</t>
  </si>
  <si>
    <t>823866338775023617</t>
  </si>
  <si>
    <t>823866685878923264</t>
  </si>
  <si>
    <t>823867089001844736</t>
  </si>
  <si>
    <t>823867089148461056</t>
  </si>
  <si>
    <t>823867091421798402</t>
  </si>
  <si>
    <t>823867092625739776</t>
  </si>
  <si>
    <t>823866535114579968</t>
  </si>
  <si>
    <t>823867092696965120</t>
  </si>
  <si>
    <t>823867092986368000</t>
  </si>
  <si>
    <t>823867093951123457</t>
  </si>
  <si>
    <t>823866663376457728</t>
  </si>
  <si>
    <t>823867094261526528</t>
  </si>
  <si>
    <t>823866898513203201</t>
  </si>
  <si>
    <t>823867094328610817</t>
  </si>
  <si>
    <t>823867094680895488</t>
  </si>
  <si>
    <t>823867094903226369</t>
  </si>
  <si>
    <t>823867095620403200</t>
  </si>
  <si>
    <t>823867096442568704</t>
  </si>
  <si>
    <t>823867098917195776</t>
  </si>
  <si>
    <t>823867099659534337</t>
  </si>
  <si>
    <t>823867100146057216</t>
  </si>
  <si>
    <t>823867101064687623</t>
  </si>
  <si>
    <t>823867101081464833</t>
  </si>
  <si>
    <t>823865711751741441</t>
  </si>
  <si>
    <t>823853412840337408</t>
  </si>
  <si>
    <t>823861183031681025</t>
  </si>
  <si>
    <t>823841578095611904</t>
  </si>
  <si>
    <t>823865386428940288</t>
  </si>
  <si>
    <t>823841612648378368</t>
  </si>
  <si>
    <t>823865146649022465</t>
  </si>
  <si>
    <t>823833666346483712</t>
  </si>
  <si>
    <t>823864526915469313</t>
  </si>
  <si>
    <t>823865688007839744</t>
  </si>
  <si>
    <t>823864853442002944</t>
  </si>
  <si>
    <t>823845833435217920</t>
  </si>
  <si>
    <t>823857676870438912</t>
  </si>
  <si>
    <t>823865980258549760</t>
  </si>
  <si>
    <t>823865287057481728</t>
  </si>
  <si>
    <t>823831480803725312</t>
  </si>
  <si>
    <t>823865822116515840</t>
  </si>
  <si>
    <t>823860175798960128</t>
  </si>
  <si>
    <t>823865428510437376</t>
  </si>
  <si>
    <t>823445820397748224</t>
  </si>
  <si>
    <t>823828956700934145</t>
  </si>
  <si>
    <t>823865990022709248</t>
  </si>
  <si>
    <t>823831245436096512</t>
  </si>
  <si>
    <t>823865506293841920</t>
  </si>
  <si>
    <t>823844616571064320</t>
  </si>
  <si>
    <t>823632997266190336</t>
  </si>
  <si>
    <t>823861494832041984</t>
  </si>
  <si>
    <t>823858699575947265</t>
  </si>
  <si>
    <t>823859026215706624</t>
  </si>
  <si>
    <t>823848743191486465</t>
  </si>
  <si>
    <t>823834152411729920</t>
  </si>
  <si>
    <t>823864696952553472</t>
  </si>
  <si>
    <t>823851665975603200</t>
  </si>
  <si>
    <t>823862191040430081</t>
  </si>
  <si>
    <t>823865966052474880</t>
  </si>
  <si>
    <t>823865750792339457</t>
  </si>
  <si>
    <t>823865793490329600</t>
  </si>
  <si>
    <t>823866036743180288</t>
  </si>
  <si>
    <t>823845507520987136</t>
  </si>
  <si>
    <t>823822614804230144</t>
  </si>
  <si>
    <t>823864991883427840</t>
  </si>
  <si>
    <t>823833991186771972</t>
  </si>
  <si>
    <t>823865714721357824</t>
  </si>
  <si>
    <t>823865357274402817</t>
  </si>
  <si>
    <t>823865044815507456</t>
  </si>
  <si>
    <t>823827832908500992</t>
  </si>
  <si>
    <t>823827914429005825</t>
  </si>
  <si>
    <t>823810130185691136</t>
  </si>
  <si>
    <t>823865525344366592</t>
  </si>
  <si>
    <t>823866017864708097</t>
  </si>
  <si>
    <t>823863253994446849</t>
  </si>
  <si>
    <t>823865442129375235</t>
  </si>
  <si>
    <t>823539372859518976</t>
  </si>
  <si>
    <t>823841211442151424</t>
  </si>
  <si>
    <t>823861784499126273</t>
  </si>
  <si>
    <t>823866343371968512</t>
  </si>
  <si>
    <t>823831958107160580</t>
  </si>
  <si>
    <t>823862486906662912</t>
  </si>
  <si>
    <t>823858952416952321</t>
  </si>
  <si>
    <t>805047303744745472</t>
  </si>
  <si>
    <t>823866387298914304</t>
  </si>
  <si>
    <t>823865445036019712</t>
  </si>
  <si>
    <t>823864679500025856</t>
  </si>
  <si>
    <t>823865669783613440</t>
  </si>
  <si>
    <t>823856361196965888</t>
  </si>
  <si>
    <t>823483267022258176</t>
  </si>
  <si>
    <t>823866544354631681</t>
  </si>
  <si>
    <t>823866738962001922</t>
  </si>
  <si>
    <t>823865456939429888</t>
  </si>
  <si>
    <t>823832255915114498</t>
  </si>
  <si>
    <t>823863720715702272</t>
  </si>
  <si>
    <t>823865591182323712</t>
  </si>
  <si>
    <t>823866742648803328</t>
  </si>
  <si>
    <t>823866133287763969</t>
  </si>
  <si>
    <t>823832759374381056</t>
  </si>
  <si>
    <t>823866652534116352</t>
  </si>
  <si>
    <t>823865077359120384</t>
  </si>
  <si>
    <t>823837344449044480</t>
  </si>
  <si>
    <t>823866739293356033</t>
  </si>
  <si>
    <t>823864737138143232</t>
  </si>
  <si>
    <t>823862643521949696</t>
  </si>
  <si>
    <t>823866282617540608</t>
  </si>
  <si>
    <t>823850374222278656</t>
  </si>
  <si>
    <t>823866408278888448</t>
  </si>
  <si>
    <t>823854134306676736</t>
  </si>
  <si>
    <t>823855521535029248</t>
  </si>
  <si>
    <t>823866375051558914</t>
  </si>
  <si>
    <t>823863379932672001</t>
  </si>
  <si>
    <t>823830577627484160</t>
  </si>
  <si>
    <t>823833373609181184</t>
  </si>
  <si>
    <t>823863685160390658</t>
  </si>
  <si>
    <t>823853427625259008</t>
  </si>
  <si>
    <t/>
  </si>
  <si>
    <t>570806580</t>
  </si>
  <si>
    <t>1868922018</t>
  </si>
  <si>
    <t>72073123</t>
  </si>
  <si>
    <t>38700878</t>
  </si>
  <si>
    <t>3008709345</t>
  </si>
  <si>
    <t>2814758262</t>
  </si>
  <si>
    <t>20668369</t>
  </si>
  <si>
    <t>1112618556</t>
  </si>
  <si>
    <t>65890688</t>
  </si>
  <si>
    <t>786871131114528769</t>
  </si>
  <si>
    <t>921401671</t>
  </si>
  <si>
    <t>219383811</t>
  </si>
  <si>
    <t>20675681</t>
  </si>
  <si>
    <t>555370896</t>
  </si>
  <si>
    <t>87416722</t>
  </si>
  <si>
    <t>818158145264615424</t>
  </si>
  <si>
    <t>80021045</t>
  </si>
  <si>
    <t>3041284826</t>
  </si>
  <si>
    <t>1425679045</t>
  </si>
  <si>
    <t>14223960</t>
  </si>
  <si>
    <t>14085096</t>
  </si>
  <si>
    <t>2369666164</t>
  </si>
  <si>
    <t>1545351774</t>
  </si>
  <si>
    <t>5680622</t>
  </si>
  <si>
    <t>23691974</t>
  </si>
  <si>
    <t>3131144855</t>
  </si>
  <si>
    <t>1225696320</t>
  </si>
  <si>
    <t>14291684</t>
  </si>
  <si>
    <t>145351358</t>
  </si>
  <si>
    <t>548684837</t>
  </si>
  <si>
    <t>3342929843</t>
  </si>
  <si>
    <t>3082499172</t>
  </si>
  <si>
    <t>132494354</t>
  </si>
  <si>
    <t>35585695</t>
  </si>
  <si>
    <t>1974823152</t>
  </si>
  <si>
    <t>4170538709</t>
  </si>
  <si>
    <t>2272092601</t>
  </si>
  <si>
    <t>47612846</t>
  </si>
  <si>
    <t>25276598</t>
  </si>
  <si>
    <t>23824074</t>
  </si>
  <si>
    <t>117777690</t>
  </si>
  <si>
    <t>731111234284716032</t>
  </si>
  <si>
    <t>771108000513818624</t>
  </si>
  <si>
    <t>106382065</t>
  </si>
  <si>
    <t>19682709</t>
  </si>
  <si>
    <t>5402612</t>
  </si>
  <si>
    <t>430694849</t>
  </si>
  <si>
    <t>21855139</t>
  </si>
  <si>
    <t>3147974369</t>
  </si>
  <si>
    <t>801446214784925696</t>
  </si>
  <si>
    <t>524160210</t>
  </si>
  <si>
    <t>2400476947</t>
  </si>
  <si>
    <t>2366083352</t>
  </si>
  <si>
    <t>165743260</t>
  </si>
  <si>
    <t>22988800</t>
  </si>
  <si>
    <t>338606601</t>
  </si>
  <si>
    <t>747807250819981312</t>
  </si>
  <si>
    <t>26331517</t>
  </si>
  <si>
    <t>131249283</t>
  </si>
  <si>
    <t>15010349</t>
  </si>
  <si>
    <t>394006113</t>
  </si>
  <si>
    <t>15079601</t>
  </si>
  <si>
    <t>138037459</t>
  </si>
  <si>
    <t>62958239</t>
  </si>
  <si>
    <t>1125937411</t>
  </si>
  <si>
    <t>11383742</t>
  </si>
  <si>
    <t>247949611</t>
  </si>
  <si>
    <t>61430988</t>
  </si>
  <si>
    <t>45218255</t>
  </si>
  <si>
    <t>1552668896</t>
  </si>
  <si>
    <t>38501837</t>
  </si>
  <si>
    <t>2215592295</t>
  </si>
  <si>
    <t>335183086</t>
  </si>
  <si>
    <t>782303490</t>
  </si>
  <si>
    <t>152656121</t>
  </si>
  <si>
    <t>234425830</t>
  </si>
  <si>
    <t>400580205</t>
  </si>
  <si>
    <t>602910095</t>
  </si>
  <si>
    <t>123584805</t>
  </si>
  <si>
    <t>20026541</t>
  </si>
  <si>
    <t>216299334</t>
  </si>
  <si>
    <t>999641286</t>
  </si>
  <si>
    <t>2341998785</t>
  </si>
  <si>
    <t>910216374</t>
  </si>
  <si>
    <t>22473844</t>
  </si>
  <si>
    <t>18099795</t>
  </si>
  <si>
    <t>2385578222</t>
  </si>
  <si>
    <t>16973333</t>
  </si>
  <si>
    <t>18758789</t>
  </si>
  <si>
    <t>391967381</t>
  </si>
  <si>
    <t>7587032</t>
  </si>
  <si>
    <t>790185823</t>
  </si>
  <si>
    <t>753904169870827520</t>
  </si>
  <si>
    <t>190751640</t>
  </si>
  <si>
    <t>120920505</t>
  </si>
  <si>
    <t>28565356</t>
  </si>
  <si>
    <t>21202851</t>
  </si>
  <si>
    <t>14048901</t>
  </si>
  <si>
    <t>24754677</t>
  </si>
  <si>
    <t>771211433954594817</t>
  </si>
  <si>
    <t>3814660097</t>
  </si>
  <si>
    <t>111556423</t>
  </si>
  <si>
    <t>2529501576</t>
  </si>
  <si>
    <t>3899497877</t>
  </si>
  <si>
    <t>43859905</t>
  </si>
  <si>
    <t>143381698</t>
  </si>
  <si>
    <t>212886713</t>
  </si>
  <si>
    <t>30788083</t>
  </si>
  <si>
    <t>707967655031005186</t>
  </si>
  <si>
    <t>118504508</t>
  </si>
  <si>
    <t>en</t>
  </si>
  <si>
    <t>it</t>
  </si>
  <si>
    <t>es</t>
  </si>
  <si>
    <t>fr</t>
  </si>
  <si>
    <t>und</t>
  </si>
  <si>
    <t>fi</t>
  </si>
  <si>
    <t>pt</t>
  </si>
  <si>
    <t>cy</t>
  </si>
  <si>
    <t>de</t>
  </si>
  <si>
    <t>ru</t>
  </si>
  <si>
    <t>el</t>
  </si>
  <si>
    <t>ro</t>
  </si>
  <si>
    <t>pl</t>
  </si>
  <si>
    <t>nl</t>
  </si>
  <si>
    <t>sl</t>
  </si>
  <si>
    <t>da</t>
  </si>
  <si>
    <t>th</t>
  </si>
  <si>
    <t>in</t>
  </si>
  <si>
    <t>zh</t>
  </si>
  <si>
    <t>ja</t>
  </si>
  <si>
    <t>bg</t>
  </si>
  <si>
    <t>tr</t>
  </si>
  <si>
    <t>sv</t>
  </si>
  <si>
    <t>823829186741534726</t>
  </si>
  <si>
    <t>823863536648654848</t>
  </si>
  <si>
    <t>823861139046039552</t>
  </si>
  <si>
    <t>823859231250059264</t>
  </si>
  <si>
    <t>823821487236874240</t>
  </si>
  <si>
    <t>823828063154798592</t>
  </si>
  <si>
    <t>823830892145737728</t>
  </si>
  <si>
    <t>816970600291901440</t>
  </si>
  <si>
    <t>823861461332217856</t>
  </si>
  <si>
    <t>823835375474855937</t>
  </si>
  <si>
    <t>823858076814020608</t>
  </si>
  <si>
    <t>823568054244311041</t>
  </si>
  <si>
    <t>823834012804349952</t>
  </si>
  <si>
    <t>823830944276742144</t>
  </si>
  <si>
    <t>823836160883621890</t>
  </si>
  <si>
    <t>823862478757097472</t>
  </si>
  <si>
    <t>823827471665655809</t>
  </si>
  <si>
    <t>823856715334635520</t>
  </si>
  <si>
    <t>823802513300328449</t>
  </si>
  <si>
    <t>823852700962082816</t>
  </si>
  <si>
    <t>753547932587159552</t>
  </si>
  <si>
    <t>823865664532283392</t>
  </si>
  <si>
    <t>823865651009912833</t>
  </si>
  <si>
    <t>823481276019654656</t>
  </si>
  <si>
    <t>823860341536915457</t>
  </si>
  <si>
    <t>823855349597929472</t>
  </si>
  <si>
    <t>823865447556743169</t>
  </si>
  <si>
    <t>823854576004636672</t>
  </si>
  <si>
    <t>823860493622378496</t>
  </si>
  <si>
    <t>823862321344876544</t>
  </si>
  <si>
    <t>823851433355341824</t>
  </si>
  <si>
    <t>823827489436868608</t>
  </si>
  <si>
    <t>823865310008791040</t>
  </si>
  <si>
    <t>823853496004997120</t>
  </si>
  <si>
    <t>823843039755915266</t>
  </si>
  <si>
    <t>823829136024211456</t>
  </si>
  <si>
    <t>823831736866009089</t>
  </si>
  <si>
    <t>823828844536807424</t>
  </si>
  <si>
    <t>823828167668314113</t>
  </si>
  <si>
    <t>823852220680650752</t>
  </si>
  <si>
    <t>823844991432880128</t>
  </si>
  <si>
    <t>823827682127413248</t>
  </si>
  <si>
    <t>823860588824633344</t>
  </si>
  <si>
    <t>823834160754204672</t>
  </si>
  <si>
    <t>821386618720370693</t>
  </si>
  <si>
    <t>823837041725243393</t>
  </si>
  <si>
    <t>823790085573345280</t>
  </si>
  <si>
    <t>823813617158123520</t>
  </si>
  <si>
    <t>794132045219987456</t>
  </si>
  <si>
    <t>823828593209970688</t>
  </si>
  <si>
    <t>823827476426162176</t>
  </si>
  <si>
    <t>823863351268802561</t>
  </si>
  <si>
    <t>823851373473054720</t>
  </si>
  <si>
    <t>823828429216817153</t>
  </si>
  <si>
    <t>823865880262090752</t>
  </si>
  <si>
    <t>823831340982398976</t>
  </si>
  <si>
    <t>823864851495796736</t>
  </si>
  <si>
    <t>794122610510589952</t>
  </si>
  <si>
    <t>823865250399272960</t>
  </si>
  <si>
    <t>823862894840270850</t>
  </si>
  <si>
    <t>823844544286490624</t>
  </si>
  <si>
    <t>823860535200452608</t>
  </si>
  <si>
    <t>823861358080966656</t>
  </si>
  <si>
    <t>823845963643162624</t>
  </si>
  <si>
    <t>823865109885976576</t>
  </si>
  <si>
    <t>823826365560553472</t>
  </si>
  <si>
    <t>823864204029530116</t>
  </si>
  <si>
    <t>823858910268424193</t>
  </si>
  <si>
    <t>823858447796076544</t>
  </si>
  <si>
    <t>823830640604938240</t>
  </si>
  <si>
    <t>823852743228063744</t>
  </si>
  <si>
    <t>823859546594693120</t>
  </si>
  <si>
    <t>823863728143745029</t>
  </si>
  <si>
    <t>823865209701957633</t>
  </si>
  <si>
    <t>823828759329509376</t>
  </si>
  <si>
    <t>823854357225443328</t>
  </si>
  <si>
    <t>823864625309552640</t>
  </si>
  <si>
    <t>823864924476674048</t>
  </si>
  <si>
    <t>823857110106652673</t>
  </si>
  <si>
    <t>823840046553894913</t>
  </si>
  <si>
    <t>823864802497982464</t>
  </si>
  <si>
    <t>823834267448934400</t>
  </si>
  <si>
    <t>823811731495546881</t>
  </si>
  <si>
    <t>823782202928406528</t>
  </si>
  <si>
    <t>823136921195081728</t>
  </si>
  <si>
    <t>823682191284731905</t>
  </si>
  <si>
    <t>823862407256834049</t>
  </si>
  <si>
    <t>823830203709407232</t>
  </si>
  <si>
    <t>823834365973118976</t>
  </si>
  <si>
    <t>823863735794143233</t>
  </si>
  <si>
    <t>823865095675670529</t>
  </si>
  <si>
    <t>823865113824423936</t>
  </si>
  <si>
    <t>823587125711040512</t>
  </si>
  <si>
    <t>823862067832782848</t>
  </si>
  <si>
    <t>823859396279234560</t>
  </si>
  <si>
    <t>823847646062379009</t>
  </si>
  <si>
    <t>823840517167448064</t>
  </si>
  <si>
    <t>823837612209217536</t>
  </si>
  <si>
    <t>823663705913171968</t>
  </si>
  <si>
    <t>823865771893944320</t>
  </si>
  <si>
    <t>823830138240569344</t>
  </si>
  <si>
    <t>823863857219334144</t>
  </si>
  <si>
    <t>823864681630666753</t>
  </si>
  <si>
    <t>823856847664939009</t>
  </si>
  <si>
    <t>823863273934258176</t>
  </si>
  <si>
    <t>823828734641782785</t>
  </si>
  <si>
    <t>821347056396726274</t>
  </si>
  <si>
    <t>823138634719227904</t>
  </si>
  <si>
    <t>823864204155297793</t>
  </si>
  <si>
    <t>823828354965131264</t>
  </si>
  <si>
    <t>823743396984614912</t>
  </si>
  <si>
    <t>823864754364157952</t>
  </si>
  <si>
    <t>823860457610080256</t>
  </si>
  <si>
    <t>823864737649885184</t>
  </si>
  <si>
    <t>823864605579612160</t>
  </si>
  <si>
    <t>823859100006031360</t>
  </si>
  <si>
    <t>823830855529349122</t>
  </si>
  <si>
    <t>823837544827809792</t>
  </si>
  <si>
    <t>823572383776776197</t>
  </si>
  <si>
    <t>823866000412176385</t>
  </si>
  <si>
    <t>823865917868281857</t>
  </si>
  <si>
    <t>823850644616384513</t>
  </si>
  <si>
    <t>823796810963632128</t>
  </si>
  <si>
    <t>823828910962044928</t>
  </si>
  <si>
    <t>823860517118869506</t>
  </si>
  <si>
    <t>823829320833454080</t>
  </si>
  <si>
    <t>823828643751350272</t>
  </si>
  <si>
    <t>823864217535188992</t>
  </si>
  <si>
    <t>823859704573075456</t>
  </si>
  <si>
    <t>823856570119364608</t>
  </si>
  <si>
    <t>823864292554502144</t>
  </si>
  <si>
    <t>823862923533484032</t>
  </si>
  <si>
    <t>823861662209994752</t>
  </si>
  <si>
    <t>823859176493502464</t>
  </si>
  <si>
    <t>823860743791644672</t>
  </si>
  <si>
    <t>823861883883155457</t>
  </si>
  <si>
    <t>823864737771483136</t>
  </si>
  <si>
    <t>823845057807716352</t>
  </si>
  <si>
    <t>823865997492965376</t>
  </si>
  <si>
    <t>823134917857071105</t>
  </si>
  <si>
    <t>823792892032548864</t>
  </si>
  <si>
    <t>823829748795047937</t>
  </si>
  <si>
    <t>823828443674673152</t>
  </si>
  <si>
    <t>823842476960129025</t>
  </si>
  <si>
    <t>823830290594484224</t>
  </si>
  <si>
    <t>823859370744279040</t>
  </si>
  <si>
    <t>823841006240067585</t>
  </si>
  <si>
    <t>823862320174612480</t>
  </si>
  <si>
    <t>823828204020531200</t>
  </si>
  <si>
    <t>823838411400187905</t>
  </si>
  <si>
    <t>823843887827578880</t>
  </si>
  <si>
    <t>823851729041047552</t>
  </si>
  <si>
    <t>823859831081680896</t>
  </si>
  <si>
    <t>823865878517346304</t>
  </si>
  <si>
    <t>823865075215859712</t>
  </si>
  <si>
    <t>823865438878789632</t>
  </si>
  <si>
    <t>823827960323014656</t>
  </si>
  <si>
    <t>823569605784387586</t>
  </si>
  <si>
    <t>823861974828273664</t>
  </si>
  <si>
    <t>823863000608153600</t>
  </si>
  <si>
    <t>823630953364869121</t>
  </si>
  <si>
    <t>823855081581932545</t>
  </si>
  <si>
    <t>823863600435658753</t>
  </si>
  <si>
    <t>823831517147316225</t>
  </si>
  <si>
    <t>823827367722422272</t>
  </si>
  <si>
    <t>823554306964094976</t>
  </si>
  <si>
    <t>823832939414818816</t>
  </si>
  <si>
    <t>823809662944419840</t>
  </si>
  <si>
    <t>821243501249708032</t>
  </si>
  <si>
    <t>823830103469785089</t>
  </si>
  <si>
    <t>823843945264381954</t>
  </si>
  <si>
    <t>823448279551803392</t>
  </si>
  <si>
    <t>823838358598258688</t>
  </si>
  <si>
    <t>823854298895384576</t>
  </si>
  <si>
    <t>823854289508503552</t>
  </si>
  <si>
    <t>823831525271732224</t>
  </si>
  <si>
    <t>823865071336099841</t>
  </si>
  <si>
    <t>823851883911663618</t>
  </si>
  <si>
    <t>823862321298677760</t>
  </si>
  <si>
    <t>823827470621298688</t>
  </si>
  <si>
    <t>823865105175744513</t>
  </si>
  <si>
    <t>823864188325994497</t>
  </si>
  <si>
    <t>823856186495733760</t>
  </si>
  <si>
    <t>823062429240356864</t>
  </si>
  <si>
    <t>823829075416543232</t>
  </si>
  <si>
    <t>823836719321677824</t>
  </si>
  <si>
    <t>823832592462004225</t>
  </si>
  <si>
    <t>823864476445315072</t>
  </si>
  <si>
    <t>823828051230420994</t>
  </si>
  <si>
    <t>823488497059319808</t>
  </si>
  <si>
    <t>823858372780945408</t>
  </si>
  <si>
    <t>823828555331227648</t>
  </si>
  <si>
    <t>823860827849572353</t>
  </si>
  <si>
    <t>823836926297997313</t>
  </si>
  <si>
    <t>823841953511079936</t>
  </si>
  <si>
    <t>823514414116700160</t>
  </si>
  <si>
    <t>823831156202373120</t>
  </si>
  <si>
    <t>820291621837242368</t>
  </si>
  <si>
    <t>823864303757492226</t>
  </si>
  <si>
    <t>823865463784480769</t>
  </si>
  <si>
    <t>823827301439864833</t>
  </si>
  <si>
    <t>823853116416086016</t>
  </si>
  <si>
    <t>823865026259853316</t>
  </si>
  <si>
    <t>823797572473069572</t>
  </si>
  <si>
    <t>823786572067827712</t>
  </si>
  <si>
    <t>823863025090367489</t>
  </si>
  <si>
    <t>823832531837603840</t>
  </si>
  <si>
    <t>820977234790023168</t>
  </si>
  <si>
    <t>823843562626355202</t>
  </si>
  <si>
    <t>823828383779975168</t>
  </si>
  <si>
    <t>823838043157229568</t>
  </si>
  <si>
    <t>823846886029271040</t>
  </si>
  <si>
    <t>823852466844434432</t>
  </si>
  <si>
    <t>823865817225953280</t>
  </si>
  <si>
    <t>816594364516433920</t>
  </si>
  <si>
    <t>823865141238370305</t>
  </si>
  <si>
    <t>823789936692396032</t>
  </si>
  <si>
    <t>823864531193630720</t>
  </si>
  <si>
    <t>823865676809048064</t>
  </si>
  <si>
    <t>823865635851669504</t>
  </si>
  <si>
    <t>823859144709066752</t>
  </si>
  <si>
    <t>822066831699615744</t>
  </si>
  <si>
    <t>821759297189253124</t>
  </si>
  <si>
    <t>821734746115964929</t>
  </si>
  <si>
    <t>823827944715874306</t>
  </si>
  <si>
    <t>823837307451097088</t>
  </si>
  <si>
    <t>823827560043859968</t>
  </si>
  <si>
    <t>823861685425414145</t>
  </si>
  <si>
    <t>823848481299320833</t>
  </si>
  <si>
    <t>823817528652824576</t>
  </si>
  <si>
    <t>823787695235207169</t>
  </si>
  <si>
    <t>823836453562093568</t>
  </si>
  <si>
    <t>823837209874878464</t>
  </si>
  <si>
    <t>823679903015010304</t>
  </si>
  <si>
    <t>823801003489316864</t>
  </si>
  <si>
    <t>823859578295160832</t>
  </si>
  <si>
    <t>823864324242472960</t>
  </si>
  <si>
    <t>823576034012524544</t>
  </si>
  <si>
    <t>823865763022995456</t>
  </si>
  <si>
    <t>823834620999434240</t>
  </si>
  <si>
    <t>823833609853423616</t>
  </si>
  <si>
    <t>823855379968688128</t>
  </si>
  <si>
    <t>823830849040908288</t>
  </si>
  <si>
    <t>823833354583887874</t>
  </si>
  <si>
    <t>823854429246029828</t>
  </si>
  <si>
    <t>823834997266251776</t>
  </si>
  <si>
    <t>823865507434598401</t>
  </si>
  <si>
    <t>823338458085261312</t>
  </si>
  <si>
    <t>823827990911926272</t>
  </si>
  <si>
    <t>823728515598139392</t>
  </si>
  <si>
    <t>823835022016843776</t>
  </si>
  <si>
    <t>823865598232985600</t>
  </si>
  <si>
    <t>823827966312513536</t>
  </si>
  <si>
    <t>823801312513028096</t>
  </si>
  <si>
    <t>823847822827159552</t>
  </si>
  <si>
    <t>823820310948495360</t>
  </si>
  <si>
    <t>823860811944837120</t>
  </si>
  <si>
    <t>823860078553886720</t>
  </si>
  <si>
    <t>823865872410431489</t>
  </si>
  <si>
    <t>823840834764226560</t>
  </si>
  <si>
    <t>823861024038289410</t>
  </si>
  <si>
    <t>823827264953610240</t>
  </si>
  <si>
    <t>823510801600364544</t>
  </si>
  <si>
    <t>821729376408600576</t>
  </si>
  <si>
    <t>823845443016790016</t>
  </si>
  <si>
    <t>823827661738930176</t>
  </si>
  <si>
    <t>823865518218235908</t>
  </si>
  <si>
    <t>823830907572264960</t>
  </si>
  <si>
    <t>823862407990804480</t>
  </si>
  <si>
    <t>823829137882234881</t>
  </si>
  <si>
    <t>823833202993205248</t>
  </si>
  <si>
    <t>823865564905033728</t>
  </si>
  <si>
    <t>823864949235712000</t>
  </si>
  <si>
    <t>823840092930326528</t>
  </si>
  <si>
    <t>823853204806991872</t>
  </si>
  <si>
    <t>823862000019247104</t>
  </si>
  <si>
    <t>823828656149696513</t>
  </si>
  <si>
    <t>823835464897613824</t>
  </si>
  <si>
    <t>823231036582662144</t>
  </si>
  <si>
    <t>823200184352047104</t>
  </si>
  <si>
    <t>823865774779596801</t>
  </si>
  <si>
    <t>823862637054332928</t>
  </si>
  <si>
    <t>823862017245200386</t>
  </si>
  <si>
    <t>823865654319128578</t>
  </si>
  <si>
    <t>823618079993249792</t>
  </si>
  <si>
    <t>823854152476454912</t>
  </si>
  <si>
    <t>823859409063473153</t>
  </si>
  <si>
    <t>823265122063974400</t>
  </si>
  <si>
    <t>823861504730681345</t>
  </si>
  <si>
    <t>823849310722920448</t>
  </si>
  <si>
    <t>823863927557779456</t>
  </si>
  <si>
    <t>823863369379774465</t>
  </si>
  <si>
    <t>823847798231724032</t>
  </si>
  <si>
    <t>823860851945803777</t>
  </si>
  <si>
    <t>823851986386829314</t>
  </si>
  <si>
    <t>823865591803113472</t>
  </si>
  <si>
    <t>823852151176884224</t>
  </si>
  <si>
    <t>823840310128156672</t>
  </si>
  <si>
    <t>823861027213283329</t>
  </si>
  <si>
    <t>823829553806196736</t>
  </si>
  <si>
    <t>823859178422800385</t>
  </si>
  <si>
    <t>823822185118765058</t>
  </si>
  <si>
    <t>823846048259076097</t>
  </si>
  <si>
    <t>823844703586095110</t>
  </si>
  <si>
    <t>806203906665680897</t>
  </si>
  <si>
    <t>823680410886533120</t>
  </si>
  <si>
    <t>823697357736919040</t>
  </si>
  <si>
    <t>823791861458407424</t>
  </si>
  <si>
    <t>823833503645237248</t>
  </si>
  <si>
    <t>823842573668253696</t>
  </si>
  <si>
    <t>823834952416563200</t>
  </si>
  <si>
    <t>823857965346209792</t>
  </si>
  <si>
    <t>823794154132144128</t>
  </si>
  <si>
    <t>823811159069495301</t>
  </si>
  <si>
    <t>823812910170443776</t>
  </si>
  <si>
    <t>823648781333884933</t>
  </si>
  <si>
    <t>823854668992442368</t>
  </si>
  <si>
    <t>823845045753249792</t>
  </si>
  <si>
    <t>823854663082672131</t>
  </si>
  <si>
    <t>823831550081040384</t>
  </si>
  <si>
    <t>823834529425227776</t>
  </si>
  <si>
    <t>823841150574465024</t>
  </si>
  <si>
    <t>823841550216138752</t>
  </si>
  <si>
    <t>823857652719611904</t>
  </si>
  <si>
    <t>823834580729917440</t>
  </si>
  <si>
    <t>822497608140750848</t>
  </si>
  <si>
    <t>823830104828772352</t>
  </si>
  <si>
    <t>823572650823979009</t>
  </si>
  <si>
    <t>821071770308476929</t>
  </si>
  <si>
    <t>823490692152365057</t>
  </si>
  <si>
    <t>823621733710262273</t>
  </si>
  <si>
    <t>823861057739509761</t>
  </si>
  <si>
    <t>823861558136762368</t>
  </si>
  <si>
    <t>823840705844015108</t>
  </si>
  <si>
    <t>823830098306600960</t>
  </si>
  <si>
    <t>823848145427775488</t>
  </si>
  <si>
    <t>823862568934440960</t>
  </si>
  <si>
    <t>823837432403607552</t>
  </si>
  <si>
    <t>823806212680597504</t>
  </si>
  <si>
    <t>823827288223600640</t>
  </si>
  <si>
    <t>823846089375813632</t>
  </si>
  <si>
    <t>823864667273568256</t>
  </si>
  <si>
    <t>823823821308391428</t>
  </si>
  <si>
    <t>823832285518721025</t>
  </si>
  <si>
    <t>823850848832913408</t>
  </si>
  <si>
    <t>823863595704401922</t>
  </si>
  <si>
    <t>823862600463253504</t>
  </si>
  <si>
    <t>823847895657050112</t>
  </si>
  <si>
    <t>823834490875285504</t>
  </si>
  <si>
    <t>823846767578009600</t>
  </si>
  <si>
    <t>823830740030857217</t>
  </si>
  <si>
    <t>823845169053270017</t>
  </si>
  <si>
    <t>823449043678457856</t>
  </si>
  <si>
    <t>823854446983659521</t>
  </si>
  <si>
    <t>821418512811954176</t>
  </si>
  <si>
    <t>823862478828408832</t>
  </si>
  <si>
    <t>823829838016421888</t>
  </si>
  <si>
    <t>823859158067843072</t>
  </si>
  <si>
    <t>823865315926900737</t>
  </si>
  <si>
    <t>823832828660031488</t>
  </si>
  <si>
    <t>823840347000344577</t>
  </si>
  <si>
    <t>823858038729801728</t>
  </si>
  <si>
    <t>823830348954038277</t>
  </si>
  <si>
    <t>823864995624734721</t>
  </si>
  <si>
    <t>823864923205881857</t>
  </si>
  <si>
    <t>823176974604574721</t>
  </si>
  <si>
    <t>823830933899976704</t>
  </si>
  <si>
    <t>823827399162941440</t>
  </si>
  <si>
    <t>823829361879109632</t>
  </si>
  <si>
    <t>823840276955430912</t>
  </si>
  <si>
    <t>823845113340329984</t>
  </si>
  <si>
    <t>823855548659548160</t>
  </si>
  <si>
    <t>823835202430574593</t>
  </si>
  <si>
    <t>823856909044289537</t>
  </si>
  <si>
    <t>823838766716620801</t>
  </si>
  <si>
    <t>823830463424983041</t>
  </si>
  <si>
    <t>823834408616599552</t>
  </si>
  <si>
    <t>823861144116989952</t>
  </si>
  <si>
    <t>823836927916838914</t>
  </si>
  <si>
    <t>823839171529900032</t>
  </si>
  <si>
    <t>823829207725834241</t>
  </si>
  <si>
    <t>823846774565699584</t>
  </si>
  <si>
    <t>823798399724113920</t>
  </si>
  <si>
    <t>822485230909014018</t>
  </si>
  <si>
    <t>823827793163251712</t>
  </si>
  <si>
    <t>823858636611088384</t>
  </si>
  <si>
    <t>823857141463285760</t>
  </si>
  <si>
    <t>823854557897822209</t>
  </si>
  <si>
    <t>822079693218254851</t>
  </si>
  <si>
    <t>823584372016160768</t>
  </si>
  <si>
    <t>823862532909563904</t>
  </si>
  <si>
    <t>823498941316603909</t>
  </si>
  <si>
    <t>823856870620336128</t>
  </si>
  <si>
    <t>823856840416968704</t>
  </si>
  <si>
    <t>823856442667139073</t>
  </si>
  <si>
    <t>823838950980812800</t>
  </si>
  <si>
    <t>823802128300961795</t>
  </si>
  <si>
    <t>823845707811536896</t>
  </si>
  <si>
    <t>823857007799205890</t>
  </si>
  <si>
    <t>823828412670283776</t>
  </si>
  <si>
    <t>823836154772459520</t>
  </si>
  <si>
    <t>823843229049167872</t>
  </si>
  <si>
    <t>823814939760541696</t>
  </si>
  <si>
    <t>823831978210365440</t>
  </si>
  <si>
    <t>823581051998052352</t>
  </si>
  <si>
    <t>823827256174841857</t>
  </si>
  <si>
    <t>823864928276770817</t>
  </si>
  <si>
    <t>823861970969341952</t>
  </si>
  <si>
    <t>823865441114267648</t>
  </si>
  <si>
    <t>823862964058984448</t>
  </si>
  <si>
    <t>823839579878883328</t>
  </si>
  <si>
    <t>823844282117144576</t>
  </si>
  <si>
    <t>823851613676830722</t>
  </si>
  <si>
    <t>823864852263288832</t>
  </si>
  <si>
    <t>823834734417608704</t>
  </si>
  <si>
    <t>823861109501390848</t>
  </si>
  <si>
    <t>823842114081538048</t>
  </si>
  <si>
    <t>823829458968866816</t>
  </si>
  <si>
    <t>823863765162721280</t>
  </si>
  <si>
    <t>823832148633387008</t>
  </si>
  <si>
    <t>823850427850649600</t>
  </si>
  <si>
    <t>823242179476942848</t>
  </si>
  <si>
    <t>823791298826092544</t>
  </si>
  <si>
    <t>823673614834798597</t>
  </si>
  <si>
    <t>823852628551548932</t>
  </si>
  <si>
    <t>823832856875122688</t>
  </si>
  <si>
    <t>823861673563979776</t>
  </si>
  <si>
    <t>823841780399489024</t>
  </si>
  <si>
    <t>823864492522147841</t>
  </si>
  <si>
    <t>823838480983818241</t>
  </si>
  <si>
    <t>823862198028136450</t>
  </si>
  <si>
    <t>823856178635669504</t>
  </si>
  <si>
    <t>823833530497200130</t>
  </si>
  <si>
    <t>823823356793409536</t>
  </si>
  <si>
    <t>823830780715659264</t>
  </si>
  <si>
    <t>823828509537746944</t>
  </si>
  <si>
    <t>823840574239309824</t>
  </si>
  <si>
    <t>823837126206910465</t>
  </si>
  <si>
    <t>823863341353435136</t>
  </si>
  <si>
    <t>823863119701311490</t>
  </si>
  <si>
    <t>823857502664134658</t>
  </si>
  <si>
    <t>823851138709671936</t>
  </si>
  <si>
    <t>823566063296282625</t>
  </si>
  <si>
    <t>823824537938706432</t>
  </si>
  <si>
    <t>823861738202341376</t>
  </si>
  <si>
    <t>823862814154649600</t>
  </si>
  <si>
    <t>823846409816383488</t>
  </si>
  <si>
    <t>823835629305888768</t>
  </si>
  <si>
    <t>823196222450176000</t>
  </si>
  <si>
    <t>823206202222018560</t>
  </si>
  <si>
    <t>823839675643260928</t>
  </si>
  <si>
    <t>823865756727263233</t>
  </si>
  <si>
    <t>823864548604133376</t>
  </si>
  <si>
    <t>823556433069436928</t>
  </si>
  <si>
    <t>823846131616673792</t>
  </si>
  <si>
    <t>823829194148823040</t>
  </si>
  <si>
    <t>823842150878158848</t>
  </si>
  <si>
    <t>823845307179905025</t>
  </si>
  <si>
    <t>823853108010819584</t>
  </si>
  <si>
    <t>823836120421138432</t>
  </si>
  <si>
    <t>823836564736327680</t>
  </si>
  <si>
    <t>823836672571871233</t>
  </si>
  <si>
    <t>823828576902545409</t>
  </si>
  <si>
    <t>823862851949498368</t>
  </si>
  <si>
    <t>823859558250582016</t>
  </si>
  <si>
    <t>823848395752271876</t>
  </si>
  <si>
    <t>822930053268905984</t>
  </si>
  <si>
    <t>823830209564733440</t>
  </si>
  <si>
    <t>823859687141572608</t>
  </si>
  <si>
    <t>823865192127860737</t>
  </si>
  <si>
    <t>823844482554572800</t>
  </si>
  <si>
    <t>823828196948905985</t>
  </si>
  <si>
    <t>823827660124065793</t>
  </si>
  <si>
    <t>Twitter for iPhone</t>
  </si>
  <si>
    <t>Twitter for Android</t>
  </si>
  <si>
    <t>Twitter for iPad</t>
  </si>
  <si>
    <t>LinkedIn</t>
  </si>
  <si>
    <t>Twitter Web Client</t>
  </si>
  <si>
    <t>Tweetbot for iΟS</t>
  </si>
  <si>
    <t>momentum-zone</t>
  </si>
  <si>
    <t>WordPress.com</t>
  </si>
  <si>
    <t>twittbot.net</t>
  </si>
  <si>
    <t>Twitter for Windows Phone</t>
  </si>
  <si>
    <t>Mobile Web (M5)</t>
  </si>
  <si>
    <t>Paper.li</t>
  </si>
  <si>
    <t>Hootsuite</t>
  </si>
  <si>
    <t xml:space="preserve">Put your button on any page! </t>
  </si>
  <si>
    <t>twicca</t>
  </si>
  <si>
    <t>TweetDeck</t>
  </si>
  <si>
    <t>UFOParanormalNews</t>
  </si>
  <si>
    <t>White Rose News</t>
  </si>
  <si>
    <t>IFTTT</t>
  </si>
  <si>
    <t>OS X</t>
  </si>
  <si>
    <t>Plume for Android</t>
  </si>
  <si>
    <t>Sprout Social</t>
  </si>
  <si>
    <t>Mobile Web (M2)</t>
  </si>
  <si>
    <t>Facebook</t>
  </si>
  <si>
    <t>Google</t>
  </si>
  <si>
    <t>Twitter for Mac</t>
  </si>
  <si>
    <t>JiveBristol</t>
  </si>
  <si>
    <t>Tweet Old Post</t>
  </si>
  <si>
    <t>Twitterrific</t>
  </si>
  <si>
    <t>TheJournal.ie</t>
  </si>
  <si>
    <t>TweetCaster for Android</t>
  </si>
  <si>
    <t>Locustweets</t>
  </si>
  <si>
    <t>Echofon</t>
  </si>
  <si>
    <t>RoundTeam</t>
  </si>
  <si>
    <t>TwitPanePlus for Android</t>
  </si>
  <si>
    <t>Bitly</t>
  </si>
  <si>
    <t>Fenix for Android</t>
  </si>
  <si>
    <t>ryanfb's diffengine</t>
  </si>
  <si>
    <t>Times of News Europe</t>
  </si>
  <si>
    <t>Send Long Tweet</t>
  </si>
  <si>
    <t>Twitter for BlackBerry</t>
  </si>
  <si>
    <t>cox-speed-complainer</t>
  </si>
  <si>
    <t>Gleam Competition App</t>
  </si>
  <si>
    <t>Buffer</t>
  </si>
  <si>
    <t>Business Insider Login</t>
  </si>
  <si>
    <t>Live EU Debate</t>
  </si>
  <si>
    <t>Cheap Bots, Done Quick!</t>
  </si>
  <si>
    <t>SNP Tweets</t>
  </si>
  <si>
    <t>zimmermann_st App</t>
  </si>
  <si>
    <t>TW Blue</t>
  </si>
  <si>
    <t>Twitter for Windows</t>
  </si>
  <si>
    <t>MailChimp</t>
  </si>
  <si>
    <t>Business support</t>
  </si>
  <si>
    <t>Twidere for Android #5</t>
  </si>
  <si>
    <t>Still Yes</t>
  </si>
  <si>
    <t>Tweetbot for Mac</t>
  </si>
  <si>
    <t>eurobiz</t>
  </si>
  <si>
    <t>ForexTradeClub</t>
  </si>
  <si>
    <t>SocialFlow</t>
  </si>
  <si>
    <t>PCV3</t>
  </si>
  <si>
    <t>ndaktuell2</t>
  </si>
  <si>
    <t>Sprinklr</t>
  </si>
  <si>
    <t>SocialSignIn Application</t>
  </si>
  <si>
    <t>Twuffer</t>
  </si>
  <si>
    <t>Brexit What Next</t>
  </si>
  <si>
    <t>TwitPane Android</t>
  </si>
  <si>
    <t>Flash 96 twitter</t>
  </si>
  <si>
    <t>MixSimbirHost</t>
  </si>
  <si>
    <t>lucameroe app</t>
  </si>
  <si>
    <t>NovaPress Publisher</t>
  </si>
  <si>
    <t>Newsoneplace To Twitter</t>
  </si>
  <si>
    <t>Following_The_People</t>
  </si>
  <si>
    <t>SociabbleApp</t>
  </si>
  <si>
    <t>Good Stuff Tweeter</t>
  </si>
  <si>
    <t>Echobox Social</t>
  </si>
  <si>
    <t>TwitPane for Android</t>
  </si>
  <si>
    <t>StockNewsWires</t>
  </si>
  <si>
    <t>News Headlines Nigeria</t>
  </si>
  <si>
    <t>Report 24 UK</t>
  </si>
  <si>
    <t>Teewee</t>
  </si>
  <si>
    <t>Rincon International News</t>
  </si>
  <si>
    <t>Scoop.it</t>
  </si>
  <si>
    <t>Profi News</t>
  </si>
  <si>
    <t>-3.278624,51.447362 
-3.0809756,51.447362 
-3.0809756,51.5466412 
-3.278624,51.5466412</t>
  </si>
  <si>
    <t>-2.319934,53.343623 
-2.147026,53.343623 
-2.147026,53.5702824 
-2.319934,53.5702824</t>
  </si>
  <si>
    <t>-0.1114755,51.4194247 
-0.0297308,51.4194247 
-0.0297308,51.509947 
-0.1114755,51.509947</t>
  </si>
  <si>
    <t>0.3836341,51.5463777 
0.530637,51.5463777 
0.530637,51.594472 
0.3836341,51.594472</t>
  </si>
  <si>
    <t>-4.5791745,39.8845366 
-3.0531322,39.8845366 
-3.0531322,41.1649106 
-4.5791745,41.1649106</t>
  </si>
  <si>
    <t>8.472715,50.01552 
8.800496,50.01552 
8.800496,50.2269512 
8.472715,50.2269512</t>
  </si>
  <si>
    <t>-1.228409,50.829335 
-1.112294,50.829335 
-1.112294,50.872791 
-1.228409,50.872791</t>
  </si>
  <si>
    <t>-1.215135,52.580667 
-1.046205,52.580667 
-1.046205,52.67186 
-1.215135,52.67186</t>
  </si>
  <si>
    <t>-0.112442,51.5068 
-0.0733794,51.5068 
-0.0733794,51.522161 
-0.112442,51.522161</t>
  </si>
  <si>
    <t>-0.173706,50.80835 
-0.0870057,50.80835 
-0.0870057,50.872314 
-0.173706,50.872314</t>
  </si>
  <si>
    <t>-6.2820377,53.1992829 
-6.0667589,53.1992829 
-6.0667589,53.315283 
-6.2820377,53.315283</t>
  </si>
  <si>
    <t>-0.213503,51.512805 
-0.105303,51.512805 
-0.105303,51.572068 
-0.213503,51.572068</t>
  </si>
  <si>
    <t>2.0524766,41.3170475 
2.2299781,41.3170475 
2.2299781,41.4682658 
2.0524766,41.4682658</t>
  </si>
  <si>
    <t>-0.7406154,52.2833446 
-0.6669501,52.2833446 
-0.6669501,52.3268293 
-0.7406154,52.3268293</t>
  </si>
  <si>
    <t>-1.8519024,51.535198 
-1.719477,51.535198 
-1.719477,51.6108189 
-1.8519024,51.6108189</t>
  </si>
  <si>
    <t>-1.476463,50.883056 
-1.3164712,50.883056 
-1.3164712,50.959599 
-1.476463,50.959599</t>
  </si>
  <si>
    <t>-122.514926,37.708075 
-122.357031,37.708075 
-122.357031,37.833238 
-122.514926,37.833238</t>
  </si>
  <si>
    <t>-0.457966,51.420633 
-0.243419,51.420633 
-0.243419,51.502851 
-0.457966,51.502851</t>
  </si>
  <si>
    <t>-0.187894,51.483718 
-0.109978,51.483718 
-0.109978,51.5164655 
-0.187894,51.5164655</t>
  </si>
  <si>
    <t>United Kingdom</t>
  </si>
  <si>
    <t>Spain</t>
  </si>
  <si>
    <t>Germany</t>
  </si>
  <si>
    <t>Ireland</t>
  </si>
  <si>
    <t>United States</t>
  </si>
  <si>
    <t>GB</t>
  </si>
  <si>
    <t>ES</t>
  </si>
  <si>
    <t>DE</t>
  </si>
  <si>
    <t>IE</t>
  </si>
  <si>
    <t>US</t>
  </si>
  <si>
    <t>Cardiff, Wales</t>
  </si>
  <si>
    <t>Manchester, England</t>
  </si>
  <si>
    <t>Camberwell, London</t>
  </si>
  <si>
    <t>Basildon, East</t>
  </si>
  <si>
    <t>Madrid, Comunidad de Madrid</t>
  </si>
  <si>
    <t>Frankfurt on the Main, Germany</t>
  </si>
  <si>
    <t>Fareham, England</t>
  </si>
  <si>
    <t>Leicester, England</t>
  </si>
  <si>
    <t>City of London, London</t>
  </si>
  <si>
    <t>Brighton, England</t>
  </si>
  <si>
    <t>Dun Laoghaire-Rathdown, Ireland</t>
  </si>
  <si>
    <t>Camden Town, London</t>
  </si>
  <si>
    <t>Barcelona, Spain</t>
  </si>
  <si>
    <t>Wellingborough, England</t>
  </si>
  <si>
    <t>Swindon, England</t>
  </si>
  <si>
    <t>Southampton, England</t>
  </si>
  <si>
    <t>San Francisco, CA</t>
  </si>
  <si>
    <t>Hounslow, London</t>
  </si>
  <si>
    <t>London, England</t>
  </si>
  <si>
    <t>68f3012fe4848e35</t>
  </si>
  <si>
    <t>315b740b108481f6</t>
  </si>
  <si>
    <t>7f55e839e1715da2</t>
  </si>
  <si>
    <t>13dd0eca94d322f1</t>
  </si>
  <si>
    <t>ea520f3528c9b3e4</t>
  </si>
  <si>
    <t>c589d9d6ed38927c</t>
  </si>
  <si>
    <t>2f3b667b7d544b97</t>
  </si>
  <si>
    <t>38d67cacb385e69d</t>
  </si>
  <si>
    <t>3eb2c704fe8a50cb</t>
  </si>
  <si>
    <t>573ede7f6c450804</t>
  </si>
  <si>
    <t>723427e351a01e72</t>
  </si>
  <si>
    <t>5de8cffc145c486b</t>
  </si>
  <si>
    <t>1a27537478dd8e38</t>
  </si>
  <si>
    <t>26a15ccf79e83f9c</t>
  </si>
  <si>
    <t>381b5744987ae0bd</t>
  </si>
  <si>
    <t>1b676cd4b8a8684a</t>
  </si>
  <si>
    <t>5a110d312052166f</t>
  </si>
  <si>
    <t>0b30aadf406d13cc</t>
  </si>
  <si>
    <t>457b4814b4240d87</t>
  </si>
  <si>
    <t>Cardiff</t>
  </si>
  <si>
    <t>Manchester</t>
  </si>
  <si>
    <t>Camberwell</t>
  </si>
  <si>
    <t>Basildon</t>
  </si>
  <si>
    <t>Madrid</t>
  </si>
  <si>
    <t>Frankfurt on the Main</t>
  </si>
  <si>
    <t>Fareham</t>
  </si>
  <si>
    <t>Leicester</t>
  </si>
  <si>
    <t>City of London</t>
  </si>
  <si>
    <t>Brighton</t>
  </si>
  <si>
    <t>Dun Laoghaire-Rathdown</t>
  </si>
  <si>
    <t>Camden Town</t>
  </si>
  <si>
    <t>Barcelona</t>
  </si>
  <si>
    <t>Wellingborough</t>
  </si>
  <si>
    <t>Swindon</t>
  </si>
  <si>
    <t>Southampton</t>
  </si>
  <si>
    <t>San Francisco</t>
  </si>
  <si>
    <t>Hounslow</t>
  </si>
  <si>
    <t>London</t>
  </si>
  <si>
    <t>city</t>
  </si>
  <si>
    <t>admin</t>
  </si>
  <si>
    <t>https://api.twitter.com/1.1/geo/id/68f3012fe4848e35.json</t>
  </si>
  <si>
    <t>https://api.twitter.com/1.1/geo/id/315b740b108481f6.json</t>
  </si>
  <si>
    <t>https://api.twitter.com/1.1/geo/id/7f55e839e1715da2.json</t>
  </si>
  <si>
    <t>https://api.twitter.com/1.1/geo/id/13dd0eca94d322f1.json</t>
  </si>
  <si>
    <t>https://api.twitter.com/1.1/geo/id/ea520f3528c9b3e4.json</t>
  </si>
  <si>
    <t>https://api.twitter.com/1.1/geo/id/c589d9d6ed38927c.json</t>
  </si>
  <si>
    <t>https://api.twitter.com/1.1/geo/id/2f3b667b7d544b97.json</t>
  </si>
  <si>
    <t>https://api.twitter.com/1.1/geo/id/38d67cacb385e69d.json</t>
  </si>
  <si>
    <t>https://api.twitter.com/1.1/geo/id/3eb2c704fe8a50cb.json</t>
  </si>
  <si>
    <t>https://api.twitter.com/1.1/geo/id/573ede7f6c450804.json</t>
  </si>
  <si>
    <t>https://api.twitter.com/1.1/geo/id/723427e351a01e72.json</t>
  </si>
  <si>
    <t>https://api.twitter.com/1.1/geo/id/5de8cffc145c486b.json</t>
  </si>
  <si>
    <t>https://api.twitter.com/1.1/geo/id/1a27537478dd8e38.json</t>
  </si>
  <si>
    <t>https://api.twitter.com/1.1/geo/id/26a15ccf79e83f9c.json</t>
  </si>
  <si>
    <t>https://api.twitter.com/1.1/geo/id/381b5744987ae0bd.json</t>
  </si>
  <si>
    <t>https://api.twitter.com/1.1/geo/id/1b676cd4b8a8684a.json</t>
  </si>
  <si>
    <t>https://api.twitter.com/1.1/geo/id/5a110d312052166f.json</t>
  </si>
  <si>
    <t>https://api.twitter.com/1.1/geo/id/0b30aadf406d13cc.json</t>
  </si>
  <si>
    <t>https://api.twitter.com/1.1/geo/id/457b4814b4240d87.json</t>
  </si>
  <si>
    <t>Name</t>
  </si>
  <si>
    <t>Followed</t>
  </si>
  <si>
    <t>Followers</t>
  </si>
  <si>
    <t>Tweets</t>
  </si>
  <si>
    <t>Favorites</t>
  </si>
  <si>
    <t>Time Zone UTC Offset (Seconds)</t>
  </si>
  <si>
    <t>Description</t>
  </si>
  <si>
    <t>Location</t>
  </si>
  <si>
    <t>Web</t>
  </si>
  <si>
    <t>Time Zone</t>
  </si>
  <si>
    <t>Joined Twitter Date (UTC)</t>
  </si>
  <si>
    <t>Profile Banner Url</t>
  </si>
  <si>
    <t>Default Profile</t>
  </si>
  <si>
    <t>Default Profile Image</t>
  </si>
  <si>
    <t>Geo Enabled</t>
  </si>
  <si>
    <t>Listed Count</t>
  </si>
  <si>
    <t>Profile Background Image Url</t>
  </si>
  <si>
    <t>Verified</t>
  </si>
  <si>
    <t>Custom Menu Item Text</t>
  </si>
  <si>
    <t>Custom Menu Item Action</t>
  </si>
  <si>
    <t>Tweeted Search Term?</t>
  </si>
  <si>
    <t>Matt Robinson</t>
  </si>
  <si>
    <t>David Lammy</t>
  </si>
  <si>
    <t>Elizabeth Pfeuti</t>
  </si>
  <si>
    <t>Nick Reeve</t>
  </si>
  <si>
    <t>Sagam</t>
  </si>
  <si>
    <t>STV News</t>
  </si>
  <si>
    <t>christopher daly</t>
  </si>
  <si>
    <t>Mumbi Kaptere</t>
  </si>
  <si>
    <t>Matthew Pennycook MP</t>
  </si>
  <si>
    <t>Frank Robusto</t>
  </si>
  <si>
    <t>Diego A. Estevez</t>
  </si>
  <si>
    <t>Marcelo Longobardi</t>
  </si>
  <si>
    <t>Antonio Lopez</t>
  </si>
  <si>
    <t>Killer 7</t>
  </si>
  <si>
    <t>Skipai Otter</t>
  </si>
  <si>
    <t>Marie</t>
  </si>
  <si>
    <t>Oliver Willis</t>
  </si>
  <si>
    <t>Natalie Edelstein</t>
  </si>
  <si>
    <t>The New York Times</t>
  </si>
  <si>
    <t>Public Servant News</t>
  </si>
  <si>
    <t>Marcio B Fasano</t>
  </si>
  <si>
    <t>Deplorable Jessica</t>
  </si>
  <si>
    <t>Charles Campbell</t>
  </si>
  <si>
    <t>TheUrbanNewz</t>
  </si>
  <si>
    <t>Garb Snob</t>
  </si>
  <si>
    <t>Stan The Golden Boy</t>
  </si>
  <si>
    <t>Joe Mackenzie</t>
  </si>
  <si>
    <t>ITV News</t>
  </si>
  <si>
    <t>Elizabeth Santos</t>
  </si>
  <si>
    <t>Trendinalia Brasil</t>
  </si>
  <si>
    <t>Reuters Top News</t>
  </si>
  <si>
    <t>Nevo Financial LLC</t>
  </si>
  <si>
    <t>Stock Exchange</t>
  </si>
  <si>
    <t>kara.</t>
  </si>
  <si>
    <t>Jermaine O</t>
  </si>
  <si>
    <t>Financial Times</t>
  </si>
  <si>
    <t>Islington Lib Dems</t>
  </si>
  <si>
    <t>Dipa Vaya</t>
  </si>
  <si>
    <t>Lib Dem Zone</t>
  </si>
  <si>
    <t>Oluwagbemiga Sorunmu</t>
  </si>
  <si>
    <t>Thom Brooks</t>
  </si>
  <si>
    <t>UK Supreme Court</t>
  </si>
  <si>
    <t>Ken Easter</t>
  </si>
  <si>
    <t>Scotty National</t>
  </si>
  <si>
    <t>brian</t>
  </si>
  <si>
    <t>Nigel Farage</t>
  </si>
  <si>
    <t>Eliot Sismey-Lund</t>
  </si>
  <si>
    <t>GM Chamber</t>
  </si>
  <si>
    <t>Gwyrddyn</t>
  </si>
  <si>
    <t>Mark Hooper</t>
  </si>
  <si>
    <t>Paul</t>
  </si>
  <si>
    <t>BuzzFeed UK Politics</t>
  </si>
  <si>
    <t>Victoria</t>
  </si>
  <si>
    <t>BBC News (World)</t>
  </si>
  <si>
    <t>Roswitha Ladner</t>
  </si>
  <si>
    <t>Javed Kayani</t>
  </si>
  <si>
    <t>Bernie</t>
  </si>
  <si>
    <t>♡Alannah♡</t>
  </si>
  <si>
    <t>Francis Anderson</t>
  </si>
  <si>
    <t>Flaming June</t>
  </si>
  <si>
    <t>Ian Dunt</t>
  </si>
  <si>
    <t>Josh Idu</t>
  </si>
  <si>
    <t>#Ameborworld</t>
  </si>
  <si>
    <t>Ayesha Javed</t>
  </si>
  <si>
    <t>Bloomberg</t>
  </si>
  <si>
    <t>Kevin Scholes</t>
  </si>
  <si>
    <t>Sari Suomalainen</t>
  </si>
  <si>
    <t>Yle Uutiset</t>
  </si>
  <si>
    <t>Jean de Fondaumière</t>
  </si>
  <si>
    <t>Cathy H Miller</t>
  </si>
  <si>
    <t>Markos Goulart</t>
  </si>
  <si>
    <t>BBC Brasil</t>
  </si>
  <si>
    <t>Ugo</t>
  </si>
  <si>
    <t>luke cutforth✨</t>
  </si>
  <si>
    <t>♛Bray</t>
  </si>
  <si>
    <t>Open Britain</t>
  </si>
  <si>
    <t>Roger Anderson</t>
  </si>
  <si>
    <t>Barney Rooster</t>
  </si>
  <si>
    <t>Ausfan</t>
  </si>
  <si>
    <t>Philip Sim</t>
  </si>
  <si>
    <t>Alex Jamieson</t>
  </si>
  <si>
    <t>Dean Burnett</t>
  </si>
  <si>
    <t>Alternative Bollox</t>
  </si>
  <si>
    <t>Microsoft time</t>
  </si>
  <si>
    <t>UxbEconomist07</t>
  </si>
  <si>
    <t>techUK</t>
  </si>
  <si>
    <t>Belfast Journal</t>
  </si>
  <si>
    <t>marcela Alejandra</t>
  </si>
  <si>
    <t>Alicia Castro</t>
  </si>
  <si>
    <t>Econ Digest</t>
  </si>
  <si>
    <t>Gwasanaeth Ymchwil</t>
  </si>
  <si>
    <t>Mundo Noticias Ⓜ</t>
  </si>
  <si>
    <t>LutonTweets</t>
  </si>
  <si>
    <t>Dee Burke</t>
  </si>
  <si>
    <t>Börsenberichte</t>
  </si>
  <si>
    <t>Warren Peace</t>
  </si>
  <si>
    <t>Trabajos En Londres</t>
  </si>
  <si>
    <t>Marcos Mosteiro</t>
  </si>
  <si>
    <t>Burberry</t>
  </si>
  <si>
    <t>The Luxonomist</t>
  </si>
  <si>
    <t>Jonathan Lavery</t>
  </si>
  <si>
    <t>Westmonster</t>
  </si>
  <si>
    <t>Andbank</t>
  </si>
  <si>
    <t>mel@mypostcardhvn</t>
  </si>
  <si>
    <t>Bristol</t>
  </si>
  <si>
    <t>David Meulemans</t>
  </si>
  <si>
    <t>Miriam katunze</t>
  </si>
  <si>
    <t>Convey</t>
  </si>
  <si>
    <t>Angie</t>
  </si>
  <si>
    <t>Independent Voices</t>
  </si>
  <si>
    <t>Irish Times Opinion</t>
  </si>
  <si>
    <t>Fintan O'Toole</t>
  </si>
  <si>
    <t>Commercial Agent UK</t>
  </si>
  <si>
    <t>Quantity Surveyor</t>
  </si>
  <si>
    <t>Lisa Hitchin</t>
  </si>
  <si>
    <t>Matthew Green</t>
  </si>
  <si>
    <t>CJ</t>
  </si>
  <si>
    <t>Chris</t>
  </si>
  <si>
    <t>Hazel Stewart</t>
  </si>
  <si>
    <t>EnglishScotsForYES</t>
  </si>
  <si>
    <t>Shug</t>
  </si>
  <si>
    <t>Rita Reale</t>
  </si>
  <si>
    <t>Kirsteen</t>
  </si>
  <si>
    <t>BBC Breaking News</t>
  </si>
  <si>
    <t>Ульяна Иегудина</t>
  </si>
  <si>
    <t>Brianna M Macpherson</t>
  </si>
  <si>
    <t>The Labour Party</t>
  </si>
  <si>
    <t>Caroline Lucas</t>
  </si>
  <si>
    <t>Failson-Dickson</t>
  </si>
  <si>
    <t>Vicky Limbert</t>
  </si>
  <si>
    <t>Nick Harkaway</t>
  </si>
  <si>
    <t>Linda Tyler</t>
  </si>
  <si>
    <t>Linda Large</t>
  </si>
  <si>
    <t>murtadha</t>
  </si>
  <si>
    <t>Viktoriya</t>
  </si>
  <si>
    <t>atila šilješ</t>
  </si>
  <si>
    <t>Rana H.</t>
  </si>
  <si>
    <t>الاكثر تداولا</t>
  </si>
  <si>
    <t>رشيد عبدالله الرشيد</t>
  </si>
  <si>
    <t>Connie D.</t>
  </si>
  <si>
    <t>Jack Posobiec</t>
  </si>
  <si>
    <t>Christopher Dalzell</t>
  </si>
  <si>
    <t>Chloe 💥</t>
  </si>
  <si>
    <t>Peter Wake</t>
  </si>
  <si>
    <t>Weightmans</t>
  </si>
  <si>
    <t>EdinburghWestern SNP</t>
  </si>
  <si>
    <t>Joanna Cherry QC MP</t>
  </si>
  <si>
    <t>BBC Radio 5 live</t>
  </si>
  <si>
    <t>Tom</t>
  </si>
  <si>
    <t>Dave Jones</t>
  </si>
  <si>
    <t>KPI OPINA</t>
  </si>
  <si>
    <t>YouTube</t>
  </si>
  <si>
    <t>Aisling</t>
  </si>
  <si>
    <t>Danilo C.</t>
  </si>
  <si>
    <t>Ayrshire Daily W&amp;T</t>
  </si>
  <si>
    <t>Nicola Sturgeon</t>
  </si>
  <si>
    <t>The SNP</t>
  </si>
  <si>
    <t>pasiphaë</t>
  </si>
  <si>
    <t>MLMS</t>
  </si>
  <si>
    <t>Fabian Zubicky</t>
  </si>
  <si>
    <t>D A R B Y       🌱 ⓥ</t>
  </si>
  <si>
    <t>Jill Rutter</t>
  </si>
  <si>
    <t>Institute for Gov</t>
  </si>
  <si>
    <t>Akash Paun</t>
  </si>
  <si>
    <t>ΑCloudنOf✡WitnessesΩ</t>
  </si>
  <si>
    <t>Plum</t>
  </si>
  <si>
    <t>Josh</t>
  </si>
  <si>
    <t>Marco Agazzi</t>
  </si>
  <si>
    <t>The_Real_Fly</t>
  </si>
  <si>
    <t>PRADA</t>
  </si>
  <si>
    <t>CNN</t>
  </si>
  <si>
    <t>Pinsent Masons Infra</t>
  </si>
  <si>
    <t>Pinsent Masons</t>
  </si>
  <si>
    <t>Out-Law News</t>
  </si>
  <si>
    <t>Zack greenock</t>
  </si>
  <si>
    <t>Fionnaigh Hessey</t>
  </si>
  <si>
    <t>Mia</t>
  </si>
  <si>
    <t>SavvyCat</t>
  </si>
  <si>
    <t>Simple Politics</t>
  </si>
  <si>
    <t>Saya</t>
  </si>
  <si>
    <t>Sky News</t>
  </si>
  <si>
    <t>Colsh</t>
  </si>
  <si>
    <t>G(od) No relation</t>
  </si>
  <si>
    <t>dylan🖤</t>
  </si>
  <si>
    <t>UFO Paranormal</t>
  </si>
  <si>
    <t>Kev</t>
  </si>
  <si>
    <t>SUPPORTING BREXIT</t>
  </si>
  <si>
    <t>Kevin Zimmerman</t>
  </si>
  <si>
    <t>CNNMoney</t>
  </si>
  <si>
    <t>J.S.エコハ</t>
  </si>
  <si>
    <t>Zoe Schneeweiss</t>
  </si>
  <si>
    <t>stefania spezzati</t>
  </si>
  <si>
    <t>Anooja Debnath</t>
  </si>
  <si>
    <t>WhiteRoseAccountants</t>
  </si>
  <si>
    <t>Helen Yates</t>
  </si>
  <si>
    <t>BBC News (UK)</t>
  </si>
  <si>
    <t>Devina</t>
  </si>
  <si>
    <t>ada</t>
  </si>
  <si>
    <t>Patrick</t>
  </si>
  <si>
    <t>Terence Turvey</t>
  </si>
  <si>
    <t>Angie Meader🇬🇧🇪🇺</t>
  </si>
  <si>
    <t>Tony Finn</t>
  </si>
  <si>
    <t>Safeguard Democracy</t>
  </si>
  <si>
    <t>George Eaton</t>
  </si>
  <si>
    <t>Mark</t>
  </si>
  <si>
    <t>Trading Range EURUSD</t>
  </si>
  <si>
    <t>CS Diplomacy Network</t>
  </si>
  <si>
    <t>Impakter</t>
  </si>
  <si>
    <t>P Bee</t>
  </si>
  <si>
    <t>Andrew Foote</t>
  </si>
  <si>
    <t>Paul Power</t>
  </si>
  <si>
    <t>Lighthouse Law</t>
  </si>
  <si>
    <t>Mulder1981</t>
  </si>
  <si>
    <t>Mark Wallace</t>
  </si>
  <si>
    <t>Marcus 🇧🇧</t>
  </si>
  <si>
    <t>Sparky</t>
  </si>
  <si>
    <t>Luis Suárez</t>
  </si>
  <si>
    <t>Montague Brench</t>
  </si>
  <si>
    <t>A Libertarian Rebel</t>
  </si>
  <si>
    <t>Kate Sanders</t>
  </si>
  <si>
    <t>David-Irving TAYER</t>
  </si>
  <si>
    <t>Pol Costa</t>
  </si>
  <si>
    <t>Quim Aranda</t>
  </si>
  <si>
    <t>gay art paintings</t>
  </si>
  <si>
    <t>Jenee' Ryan</t>
  </si>
  <si>
    <t>Sally Burgess</t>
  </si>
  <si>
    <t>James O'Brien</t>
  </si>
  <si>
    <t>Simon Wiseman</t>
  </si>
  <si>
    <t>Jenny Chapman</t>
  </si>
  <si>
    <t>GAURANG</t>
  </si>
  <si>
    <t>Ingrid Stevens</t>
  </si>
  <si>
    <t>Alex Taylor</t>
  </si>
  <si>
    <t>SpaceAngelSavesEU ❄️</t>
  </si>
  <si>
    <t>Rohullah Yakobi</t>
  </si>
  <si>
    <t>Saraswati ॐ</t>
  </si>
  <si>
    <t>The Independent</t>
  </si>
  <si>
    <t>Juan Fco Cruz R</t>
  </si>
  <si>
    <t>BBC Mundo</t>
  </si>
  <si>
    <t>Aaron Porter</t>
  </si>
  <si>
    <t>Justine Andrew</t>
  </si>
  <si>
    <t>Doomsday Library</t>
  </si>
  <si>
    <t>MClaudeVoinçon</t>
  </si>
  <si>
    <t>Mark Romano</t>
  </si>
  <si>
    <t>Export for Growth</t>
  </si>
  <si>
    <t>spotlightfirst</t>
  </si>
  <si>
    <t>William Höch</t>
  </si>
  <si>
    <t>Andy Millington</t>
  </si>
  <si>
    <t>David Schneider</t>
  </si>
  <si>
    <t>Ken Whistance</t>
  </si>
  <si>
    <t>PPerrin</t>
  </si>
  <si>
    <t>Team Follow Back</t>
  </si>
  <si>
    <t>S. Hill</t>
  </si>
  <si>
    <t>George Smiley</t>
  </si>
  <si>
    <t>Graeme Stark</t>
  </si>
  <si>
    <t>NadiromesH</t>
  </si>
  <si>
    <t>Refugeeblues</t>
  </si>
  <si>
    <t>Charles Sanders</t>
  </si>
  <si>
    <t>alison mcentee</t>
  </si>
  <si>
    <t>Ewan Smith</t>
  </si>
  <si>
    <t>Alex Salmond</t>
  </si>
  <si>
    <t>KC Lib Dems</t>
  </si>
  <si>
    <t>Paul Driscoll</t>
  </si>
  <si>
    <t>Adam Banks</t>
  </si>
  <si>
    <t>Sarah McCabe</t>
  </si>
  <si>
    <t>davide</t>
  </si>
  <si>
    <t>ilGiornale</t>
  </si>
  <si>
    <t>joseph greene</t>
  </si>
  <si>
    <t>The Irish Times</t>
  </si>
  <si>
    <t>Filip</t>
  </si>
  <si>
    <t>jan</t>
  </si>
  <si>
    <t>NewsMap.pl</t>
  </si>
  <si>
    <t>Norman Goldner</t>
  </si>
  <si>
    <t>HuffPost UK Politics</t>
  </si>
  <si>
    <t>Hillary Kenyon</t>
  </si>
  <si>
    <t>The Associated Press</t>
  </si>
  <si>
    <t>Glenn Quagmire ☣</t>
  </si>
  <si>
    <t>tweetpolitics</t>
  </si>
  <si>
    <t>David Moulton</t>
  </si>
  <si>
    <t>Steve Parks</t>
  </si>
  <si>
    <t>sandy</t>
  </si>
  <si>
    <t>Charlie Mullins OBE</t>
  </si>
  <si>
    <t>talkRADIO</t>
  </si>
  <si>
    <t>Julia Hartley-Brewer</t>
  </si>
  <si>
    <t>Spain Travel Tips</t>
  </si>
  <si>
    <t>Gerardo Otero Ríos</t>
  </si>
  <si>
    <t>Jive Bristol</t>
  </si>
  <si>
    <t>Andrew Bell</t>
  </si>
  <si>
    <t>Molly Scott Cato MEP</t>
  </si>
  <si>
    <t>Stock Market Wire</t>
  </si>
  <si>
    <t>Gina Elizabeth</t>
  </si>
  <si>
    <t>Mike Love</t>
  </si>
  <si>
    <t>Tony Parsons</t>
  </si>
  <si>
    <t>CUJIMMY</t>
  </si>
  <si>
    <t>Jo Wolf</t>
  </si>
  <si>
    <t>Gabriel Webber</t>
  </si>
  <si>
    <t>elaine coughlan</t>
  </si>
  <si>
    <t>Patrick Jenkins</t>
  </si>
  <si>
    <t>Citi</t>
  </si>
  <si>
    <t>david</t>
  </si>
  <si>
    <t>Feargal Dalton</t>
  </si>
  <si>
    <t>Rowena Kay</t>
  </si>
  <si>
    <t>staringatclouds❄️</t>
  </si>
  <si>
    <t>Harriet Harperson</t>
  </si>
  <si>
    <t>Manuel</t>
  </si>
  <si>
    <t>Cyber Monday</t>
  </si>
  <si>
    <t>Riiva Williams</t>
  </si>
  <si>
    <t>Matt</t>
  </si>
  <si>
    <t>james jamieson</t>
  </si>
  <si>
    <t>Wm. Thomas Hill</t>
  </si>
  <si>
    <t>ALFARO &amp; CALVO</t>
  </si>
  <si>
    <t>Paola Micarelli</t>
  </si>
  <si>
    <t>FRANCE 24 Urgent</t>
  </si>
  <si>
    <t>CNN International</t>
  </si>
  <si>
    <t>Moved</t>
  </si>
  <si>
    <t>uBinary</t>
  </si>
  <si>
    <t>Cuba Sin Fronteras</t>
  </si>
  <si>
    <t>Unite for Europe</t>
  </si>
  <si>
    <t>Another Europe</t>
  </si>
  <si>
    <t>Waidamar Eradan</t>
  </si>
  <si>
    <t>Breitbart London</t>
  </si>
  <si>
    <t>Eva Ildiko Varga</t>
  </si>
  <si>
    <t>Handelsblatt</t>
  </si>
  <si>
    <t>George Anderson</t>
  </si>
  <si>
    <t>Peter</t>
  </si>
  <si>
    <t>Russ</t>
  </si>
  <si>
    <t>Laurie Brown</t>
  </si>
  <si>
    <t>AliceHeywood</t>
  </si>
  <si>
    <t>smoothfm 95.3</t>
  </si>
  <si>
    <t>Spain Travel Forum</t>
  </si>
  <si>
    <t>Silver Gold News</t>
  </si>
  <si>
    <t>Últimas Noticias</t>
  </si>
  <si>
    <t>FSB</t>
  </si>
  <si>
    <t>James Melville ❄️</t>
  </si>
  <si>
    <t>Don Hanz</t>
  </si>
  <si>
    <t>Very Brexit Problems</t>
  </si>
  <si>
    <t>Whoever</t>
  </si>
  <si>
    <t>Prof. C Mazula</t>
  </si>
  <si>
    <t>michael holden</t>
  </si>
  <si>
    <t>Reuters UK</t>
  </si>
  <si>
    <t>SquideyeMagpie</t>
  </si>
  <si>
    <t>Sajan Gupta</t>
  </si>
  <si>
    <t>Google News DE</t>
  </si>
  <si>
    <t>Pam Turner</t>
  </si>
  <si>
    <t>Andrew Porter</t>
  </si>
  <si>
    <t>Robert Kimbell</t>
  </si>
  <si>
    <t>Ruth Dudley Edwards</t>
  </si>
  <si>
    <t>Daily Mail Online</t>
  </si>
  <si>
    <t>Compo</t>
  </si>
  <si>
    <t>Sky News Newsdesk</t>
  </si>
  <si>
    <t>ConflictObserver</t>
  </si>
  <si>
    <t>SouthFront</t>
  </si>
  <si>
    <t>Stephen Higham</t>
  </si>
  <si>
    <t>Jo Maugham QC</t>
  </si>
  <si>
    <t>The Good Law Project</t>
  </si>
  <si>
    <t>Becki</t>
  </si>
  <si>
    <t>Jeff Botterill</t>
  </si>
  <si>
    <t>Bloomberg Brexit</t>
  </si>
  <si>
    <t>Tola Ogunsola</t>
  </si>
  <si>
    <t>Laila 🎶</t>
  </si>
  <si>
    <t>BBC Radio 2</t>
  </si>
  <si>
    <t>PROPER LONDON CABBIE</t>
  </si>
  <si>
    <t>paul clark</t>
  </si>
  <si>
    <t>Reptoid Hunter</t>
  </si>
  <si>
    <t>Christopher Oxford</t>
  </si>
  <si>
    <t>Gavin Aylott</t>
  </si>
  <si>
    <t>The UCW Radio Show</t>
  </si>
  <si>
    <t>G MacKay</t>
  </si>
  <si>
    <t>Mariana</t>
  </si>
  <si>
    <t>G1</t>
  </si>
  <si>
    <t>The Locus</t>
  </si>
  <si>
    <t>Blerta Hoti</t>
  </si>
  <si>
    <t>The Guardian</t>
  </si>
  <si>
    <t>M F Hand</t>
  </si>
  <si>
    <t>Alex Andreou</t>
  </si>
  <si>
    <t>anna gallart genesca</t>
  </si>
  <si>
    <t>AzVision FR</t>
  </si>
  <si>
    <t>ali</t>
  </si>
  <si>
    <t>Fiona M Koh</t>
  </si>
  <si>
    <t>(((DaveH)))</t>
  </si>
  <si>
    <t>We PAY Your bills</t>
  </si>
  <si>
    <t>Ian Musgrave</t>
  </si>
  <si>
    <t>Ian</t>
  </si>
  <si>
    <t>Graeme Burrell</t>
  </si>
  <si>
    <t>breakingnews nigeria</t>
  </si>
  <si>
    <t>Claudia</t>
  </si>
  <si>
    <t>Lorenzo Meyer</t>
  </si>
  <si>
    <t>The 48</t>
  </si>
  <si>
    <t>James</t>
  </si>
  <si>
    <t>Jules Montero</t>
  </si>
  <si>
    <t>Law and policy</t>
  </si>
  <si>
    <t>Jason Brant</t>
  </si>
  <si>
    <t>David Cox</t>
  </si>
  <si>
    <t>Mona vanderSmitte</t>
  </si>
  <si>
    <t>Melle Garschagen</t>
  </si>
  <si>
    <t>Chris Pyak</t>
  </si>
  <si>
    <t>Liberal Democrats</t>
  </si>
  <si>
    <t>Tim Farron</t>
  </si>
  <si>
    <t>Nick Dampier</t>
  </si>
  <si>
    <t>Garry Errill</t>
  </si>
  <si>
    <t>FERNANDO NAVARRO</t>
  </si>
  <si>
    <t>MTU Middlesex</t>
  </si>
  <si>
    <t>Evie Rosseel</t>
  </si>
  <si>
    <t>jason</t>
  </si>
  <si>
    <t>Morris Cabrioli</t>
  </si>
  <si>
    <t>Jose Joaquin</t>
  </si>
  <si>
    <t>La Vanguardia</t>
  </si>
  <si>
    <t>Paul Rickter</t>
  </si>
  <si>
    <t>Katrina vandenHeuvel</t>
  </si>
  <si>
    <t>Thαïs</t>
  </si>
  <si>
    <t>The Telegraph</t>
  </si>
  <si>
    <t>PeteTog</t>
  </si>
  <si>
    <t>Ramakant Bhardwaj</t>
  </si>
  <si>
    <t>Mohammad Shaikh</t>
  </si>
  <si>
    <t>Pedro Lalanda</t>
  </si>
  <si>
    <t>Invest In Madrid</t>
  </si>
  <si>
    <t>Daniel Lacalle (EN)</t>
  </si>
  <si>
    <t>Lisa Evans</t>
  </si>
  <si>
    <t>S</t>
  </si>
  <si>
    <t>Kevin Breslin</t>
  </si>
  <si>
    <t>Mac Balzac</t>
  </si>
  <si>
    <t>LRCN.</t>
  </si>
  <si>
    <t>Rob McGregor</t>
  </si>
  <si>
    <t>EllieEmberson</t>
  </si>
  <si>
    <t>ron white</t>
  </si>
  <si>
    <t>Oor Deb</t>
  </si>
  <si>
    <t>Stewart Hosie</t>
  </si>
  <si>
    <t>Kosek Jr</t>
  </si>
  <si>
    <t>SlickFlairTM</t>
  </si>
  <si>
    <t>Tommy Robinson</t>
  </si>
  <si>
    <t>Wandering Tiger</t>
  </si>
  <si>
    <t>Andrew Pierce</t>
  </si>
  <si>
    <t>(((AndyCavster)))</t>
  </si>
  <si>
    <t>Kalamazoo News</t>
  </si>
  <si>
    <t>Communication WMU</t>
  </si>
  <si>
    <t>Elli F</t>
  </si>
  <si>
    <t>Canexicana 🌷</t>
  </si>
  <si>
    <t>Joe Solomons</t>
  </si>
  <si>
    <t>Ally Fogg</t>
  </si>
  <si>
    <t>Alex Deam</t>
  </si>
  <si>
    <t>Jill Dwyer</t>
  </si>
  <si>
    <t>actualités_Fr</t>
  </si>
  <si>
    <t>Ronan McGreevy</t>
  </si>
  <si>
    <t>Fourfoot</t>
  </si>
  <si>
    <t>Ali L</t>
  </si>
  <si>
    <t>Sarah A UKIP</t>
  </si>
  <si>
    <t>Braden Davy</t>
  </si>
  <si>
    <t>Steve Owen</t>
  </si>
  <si>
    <t>Laurie Anstis</t>
  </si>
  <si>
    <t>Monidipa Fouzder</t>
  </si>
  <si>
    <t>Dennis</t>
  </si>
  <si>
    <t>Julio Eduardo</t>
  </si>
  <si>
    <t>fizza ✌</t>
  </si>
  <si>
    <t>CSOL1444</t>
  </si>
  <si>
    <t>David Head</t>
  </si>
  <si>
    <t>Scott S</t>
  </si>
  <si>
    <t>mateiformiga 🌸</t>
  </si>
  <si>
    <t>Paul Clarke</t>
  </si>
  <si>
    <t>SWLB Wales</t>
  </si>
  <si>
    <t>Philip C James</t>
  </si>
  <si>
    <t>Jeremy Corbyn MP</t>
  </si>
  <si>
    <t>Owen Jones</t>
  </si>
  <si>
    <t>#YES = INDEPENDENCE</t>
  </si>
  <si>
    <t>Gail F</t>
  </si>
  <si>
    <t>Alex Hall</t>
  </si>
  <si>
    <t>a j d e h a n y</t>
  </si>
  <si>
    <t>Blaž Kovačič Mlinar</t>
  </si>
  <si>
    <t>Jon Hancock</t>
  </si>
  <si>
    <t>Gary Jones</t>
  </si>
  <si>
    <t>Lucky Sam</t>
  </si>
  <si>
    <t>katie</t>
  </si>
  <si>
    <t>Laurence Evans</t>
  </si>
  <si>
    <t>Kate Riekstina</t>
  </si>
  <si>
    <t>PKF Littlejohn</t>
  </si>
  <si>
    <t>Paddy Clark</t>
  </si>
  <si>
    <t>Dan Lucas</t>
  </si>
  <si>
    <t>Verve Solution</t>
  </si>
  <si>
    <t>cloud atlas</t>
  </si>
  <si>
    <t>UK200Group</t>
  </si>
  <si>
    <t>david troy</t>
  </si>
  <si>
    <t>Stephen Chater</t>
  </si>
  <si>
    <t>Stephen Fallon</t>
  </si>
  <si>
    <t>pegg</t>
  </si>
  <si>
    <t>Hung LikeAmidgie</t>
  </si>
  <si>
    <t>Pat C</t>
  </si>
  <si>
    <t>Johnny Rich</t>
  </si>
  <si>
    <t>LB</t>
  </si>
  <si>
    <t>Graham Simpson</t>
  </si>
  <si>
    <t>Dr. Patricia Farrell</t>
  </si>
  <si>
    <t>verd glauc</t>
  </si>
  <si>
    <t>Kitan the King</t>
  </si>
  <si>
    <t>Jorge Zuazola</t>
  </si>
  <si>
    <t>Tony Blair Office</t>
  </si>
  <si>
    <t>John Rentoul</t>
  </si>
  <si>
    <t>Jordan R.A. Mills</t>
  </si>
  <si>
    <t>CountyFermanagh</t>
  </si>
  <si>
    <t>Steven Agnew</t>
  </si>
  <si>
    <t>Astinus Lorekeeper</t>
  </si>
  <si>
    <t>Ria van den Oetelaar</t>
  </si>
  <si>
    <t>David Jones</t>
  </si>
  <si>
    <t>NewsAgencyofNigeria</t>
  </si>
  <si>
    <t>BonniePrince</t>
  </si>
  <si>
    <t>Richard Corbett</t>
  </si>
  <si>
    <t>PAN News | Русский</t>
  </si>
  <si>
    <t>eve parry</t>
  </si>
  <si>
    <t>Nick Reeves - 48%</t>
  </si>
  <si>
    <t>Lisa Goddard</t>
  </si>
  <si>
    <t>Carwyn Jones</t>
  </si>
  <si>
    <t>Spain Newsdaily</t>
  </si>
  <si>
    <t>rodney stewart adams</t>
  </si>
  <si>
    <t>Angry Salmond</t>
  </si>
  <si>
    <t>GET More</t>
  </si>
  <si>
    <t>Savers Club Expert</t>
  </si>
  <si>
    <t>The Intel Crab</t>
  </si>
  <si>
    <t>Reuters Business</t>
  </si>
  <si>
    <t>Kathryn Daye</t>
  </si>
  <si>
    <t>Jim and Tonic</t>
  </si>
  <si>
    <t>Skoota Doktah</t>
  </si>
  <si>
    <t>Mujeeb Khan</t>
  </si>
  <si>
    <t>John Drake</t>
  </si>
  <si>
    <t>Msh Cnn</t>
  </si>
  <si>
    <t>Scheherazade</t>
  </si>
  <si>
    <t>Peter Goodair</t>
  </si>
  <si>
    <t>LaTribune</t>
  </si>
  <si>
    <t>Ed E. Zareh</t>
  </si>
  <si>
    <t>NPR</t>
  </si>
  <si>
    <t>Daily Mail Edits</t>
  </si>
  <si>
    <t>UlsterUni LawClinic</t>
  </si>
  <si>
    <t>Mark David</t>
  </si>
  <si>
    <t>Notesbebe</t>
  </si>
  <si>
    <t>georgie bea</t>
  </si>
  <si>
    <t>BBC Politics</t>
  </si>
  <si>
    <t>7-djhkh948720mmd8nn8</t>
  </si>
  <si>
    <t>John Peters</t>
  </si>
  <si>
    <t>Steve Fx ©2017</t>
  </si>
  <si>
    <t>Alejandro Castelli</t>
  </si>
  <si>
    <t>Editorial Funglode</t>
  </si>
  <si>
    <t>The Tax Nerd</t>
  </si>
  <si>
    <t>Sue berry</t>
  </si>
  <si>
    <t>Michelle Dewberry</t>
  </si>
  <si>
    <t>mags</t>
  </si>
  <si>
    <t>Екатерина Селютина</t>
  </si>
  <si>
    <t>Granny Hammy</t>
  </si>
  <si>
    <t>Dan Sands</t>
  </si>
  <si>
    <t>Breaking News Europe</t>
  </si>
  <si>
    <t>إِسَاِتيسْ</t>
  </si>
  <si>
    <t>Михаил Левинов</t>
  </si>
  <si>
    <t>Trevor Stables</t>
  </si>
  <si>
    <t>GOV UK</t>
  </si>
  <si>
    <t>Shannon Clarke ❄️️</t>
  </si>
  <si>
    <t>Tom Brake MP</t>
  </si>
  <si>
    <t>Pro Udin</t>
  </si>
  <si>
    <t>bharathiseo</t>
  </si>
  <si>
    <t>eNewsPR Denmark</t>
  </si>
  <si>
    <t>Spain report</t>
  </si>
  <si>
    <t>CAF Rail UK Limited</t>
  </si>
  <si>
    <t>Contabilidad Tuy</t>
  </si>
  <si>
    <t>Baachu Works</t>
  </si>
  <si>
    <t>Tech Talk</t>
  </si>
  <si>
    <t>David Griffiths</t>
  </si>
  <si>
    <t>Digital Journal</t>
  </si>
  <si>
    <t>Paddy Gaul 📎</t>
  </si>
  <si>
    <t>Ahmad Rafay Alam</t>
  </si>
  <si>
    <t>(((GLADtweetcast)))</t>
  </si>
  <si>
    <t>TalkLABS</t>
  </si>
  <si>
    <t>Legal Cheek</t>
  </si>
  <si>
    <t>TWI pro QUO</t>
  </si>
  <si>
    <t>Jack 52% fam</t>
  </si>
  <si>
    <t>N3t Business</t>
  </si>
  <si>
    <t>Geoffroi de Rbl</t>
  </si>
  <si>
    <t>Agence France-Presse</t>
  </si>
  <si>
    <t>Cris Knell - NZ</t>
  </si>
  <si>
    <t>Shawn Donnan</t>
  </si>
  <si>
    <t>Martin Collinson</t>
  </si>
  <si>
    <t>Fat</t>
  </si>
  <si>
    <t>Ian Young</t>
  </si>
  <si>
    <t>Dean Rivando</t>
  </si>
  <si>
    <t>Sunny Hundal</t>
  </si>
  <si>
    <t>Social Network Asia</t>
  </si>
  <si>
    <t>Philippa Wilkinson</t>
  </si>
  <si>
    <t>C Wernberg-Tougaard</t>
  </si>
  <si>
    <t>Michael Keegan</t>
  </si>
  <si>
    <t>One Cricket Fan</t>
  </si>
  <si>
    <t>امرأة العدل</t>
  </si>
  <si>
    <t>Harry Leslie Smith</t>
  </si>
  <si>
    <t>Hugh Canning</t>
  </si>
  <si>
    <t>Ben Bradshaw</t>
  </si>
  <si>
    <t>Jasper Wenban-Smith</t>
  </si>
  <si>
    <t>Cecilia Malmström</t>
  </si>
  <si>
    <t>ReactNow</t>
  </si>
  <si>
    <t>The WOO</t>
  </si>
  <si>
    <t>helen mihell</t>
  </si>
  <si>
    <t>Hops</t>
  </si>
  <si>
    <t>Iamred Bot</t>
  </si>
  <si>
    <t>LittleGrooT</t>
  </si>
  <si>
    <t>Michael🌐</t>
  </si>
  <si>
    <t>Nick Churchill</t>
  </si>
  <si>
    <t>ввв</t>
  </si>
  <si>
    <t>Stephen Ralph</t>
  </si>
  <si>
    <t>Nick Eardley</t>
  </si>
  <si>
    <t>cassius kerrigan</t>
  </si>
  <si>
    <t>Buddy Hell</t>
  </si>
  <si>
    <t>Katie Foody</t>
  </si>
  <si>
    <t>navE</t>
  </si>
  <si>
    <t>Wasin Sakulkoo</t>
  </si>
  <si>
    <t>Sarion Bowers</t>
  </si>
  <si>
    <t>James Conway</t>
  </si>
  <si>
    <t>Pepe Ponte</t>
  </si>
  <si>
    <t>PRESS-GR</t>
  </si>
  <si>
    <t>David Jeffery</t>
  </si>
  <si>
    <t>Boris Johnson</t>
  </si>
  <si>
    <t>Daniele Mont</t>
  </si>
  <si>
    <t>ADR</t>
  </si>
  <si>
    <t>Watson Goodchild</t>
  </si>
  <si>
    <t>George Osborne</t>
  </si>
  <si>
    <t>The Elite Of Sport</t>
  </si>
  <si>
    <t>David Mair</t>
  </si>
  <si>
    <t>Chayan Chatterjee</t>
  </si>
  <si>
    <t>TOI World News</t>
  </si>
  <si>
    <t>Berkley Bear</t>
  </si>
  <si>
    <t>Hugh Swindell</t>
  </si>
  <si>
    <t>HomoSapiens</t>
  </si>
  <si>
    <t>Le Monde</t>
  </si>
  <si>
    <t>Yoruba Angel</t>
  </si>
  <si>
    <t>no one special</t>
  </si>
  <si>
    <t>andy bate</t>
  </si>
  <si>
    <t>News Today</t>
  </si>
  <si>
    <t>D. S. Saint-Claire</t>
  </si>
  <si>
    <t>E Harris</t>
  </si>
  <si>
    <t>frëya SESSIONE 😒📚</t>
  </si>
  <si>
    <t>Tricia Wood</t>
  </si>
  <si>
    <t>Responsible Finance</t>
  </si>
  <si>
    <t>NatEntNet</t>
  </si>
  <si>
    <t>Tony Smith CBE</t>
  </si>
  <si>
    <t>BourbonStreetBrawler</t>
  </si>
  <si>
    <t>Jay</t>
  </si>
  <si>
    <t>Emma Smith</t>
  </si>
  <si>
    <t>Missing Sleep</t>
  </si>
  <si>
    <t>City CV</t>
  </si>
  <si>
    <t>🇺🇸</t>
  </si>
  <si>
    <t>Ceri</t>
  </si>
  <si>
    <t>HK</t>
  </si>
  <si>
    <t>Greenwich LibDems</t>
  </si>
  <si>
    <t>Elena Gualtieri</t>
  </si>
  <si>
    <t>Toby Chopra</t>
  </si>
  <si>
    <t>Offer u can't Refuse</t>
  </si>
  <si>
    <t>Brian Griffin</t>
  </si>
  <si>
    <t>Louis Cannell</t>
  </si>
  <si>
    <t>Charlie-Brown</t>
  </si>
  <si>
    <t>Brian Harris</t>
  </si>
  <si>
    <t>Stéphane TOULLIEUX</t>
  </si>
  <si>
    <t>Alan Griffith</t>
  </si>
  <si>
    <t>UKIP Nonsense - 48%</t>
  </si>
  <si>
    <t>Chuka Umunna</t>
  </si>
  <si>
    <t>Business Insider UK</t>
  </si>
  <si>
    <t>صالح محمد علي</t>
  </si>
  <si>
    <t>Ripley 22</t>
  </si>
  <si>
    <t>Alan MacKenzie</t>
  </si>
  <si>
    <t>Habineza Christian</t>
  </si>
  <si>
    <t>d.nancy</t>
  </si>
  <si>
    <t>Victoria Derbyshire</t>
  </si>
  <si>
    <t>Margot Parker MEP</t>
  </si>
  <si>
    <t>Marcher Lord</t>
  </si>
  <si>
    <t>BI UK Finance</t>
  </si>
  <si>
    <t>song of vilakazi</t>
  </si>
  <si>
    <t>Altreconomia</t>
  </si>
  <si>
    <t>Ellie Shember</t>
  </si>
  <si>
    <t>Keir Starmer</t>
  </si>
  <si>
    <t>Jay Carroll</t>
  </si>
  <si>
    <t>Stefan Plebovich</t>
  </si>
  <si>
    <t>Alex Elms</t>
  </si>
  <si>
    <t>Bruegel</t>
  </si>
  <si>
    <t>Efrem M. Garlando</t>
  </si>
  <si>
    <t>Sandrine Becker</t>
  </si>
  <si>
    <t>Süddeutsche Zeitung</t>
  </si>
  <si>
    <t>Morpheouz</t>
  </si>
  <si>
    <t>Revolution 96.2</t>
  </si>
  <si>
    <t>РОССИЯ НОВОСТИ</t>
  </si>
  <si>
    <t>PalestineActionNet</t>
  </si>
  <si>
    <t>Jon</t>
  </si>
  <si>
    <t>Wendy Pettifer</t>
  </si>
  <si>
    <t>sunshine</t>
  </si>
  <si>
    <t>VOGUE.CO.UK</t>
  </si>
  <si>
    <t>Liana Murphy</t>
  </si>
  <si>
    <t>Tabulator</t>
  </si>
  <si>
    <t>iRSSNews</t>
  </si>
  <si>
    <t>tesla</t>
  </si>
  <si>
    <t>Lesley Miller</t>
  </si>
  <si>
    <t>Vicky</t>
  </si>
  <si>
    <t>EMSfront</t>
  </si>
  <si>
    <t>Александр</t>
  </si>
  <si>
    <t>BI UK Politics</t>
  </si>
  <si>
    <t>Rob Davies</t>
  </si>
  <si>
    <t>UCL</t>
  </si>
  <si>
    <t>Education Committee</t>
  </si>
  <si>
    <t>Александр Терлеев™</t>
  </si>
  <si>
    <t>❄ Sheik Yerbouti ❄️</t>
  </si>
  <si>
    <t>Katherine Anderson</t>
  </si>
  <si>
    <t>Flavia Soares</t>
  </si>
  <si>
    <t>ur-trading</t>
  </si>
  <si>
    <t>The Int'l Spectator</t>
  </si>
  <si>
    <t>World Vision US</t>
  </si>
  <si>
    <t>Clare Huggy Bear XXX</t>
  </si>
  <si>
    <t>Tom Delargy</t>
  </si>
  <si>
    <t>Jeremy Corbyn for PM</t>
  </si>
  <si>
    <t>Faisal Islam</t>
  </si>
  <si>
    <t>Rosie and Rollo</t>
  </si>
  <si>
    <t>Hugo #weeti 2017</t>
  </si>
  <si>
    <t>Patrick Samphire</t>
  </si>
  <si>
    <t>Urbain</t>
  </si>
  <si>
    <t>Paul Pursell 🇺🇸🗽</t>
  </si>
  <si>
    <t>News by Amanda</t>
  </si>
  <si>
    <t>Jack Allum</t>
  </si>
  <si>
    <t>Adrian Smith</t>
  </si>
  <si>
    <t>Sebastian</t>
  </si>
  <si>
    <t>Jim AK</t>
  </si>
  <si>
    <t>roger cee</t>
  </si>
  <si>
    <t>Seyed M. Mohaghegh</t>
  </si>
  <si>
    <t>UCL Energy Institute</t>
  </si>
  <si>
    <t>Steve Pye</t>
  </si>
  <si>
    <t>Sacha</t>
  </si>
  <si>
    <t>Atari Breakout</t>
  </si>
  <si>
    <t>ShareKao แชร์ข่าว</t>
  </si>
  <si>
    <t>Darwisy Fakhruddin</t>
  </si>
  <si>
    <t>Reuters India</t>
  </si>
  <si>
    <t>Sam Shead</t>
  </si>
  <si>
    <t>BI UK Tech</t>
  </si>
  <si>
    <t>Shanna</t>
  </si>
  <si>
    <t>Christian Today</t>
  </si>
  <si>
    <t>Universum 2157</t>
  </si>
  <si>
    <t>Monique vd Kist</t>
  </si>
  <si>
    <t>Transpontine</t>
  </si>
  <si>
    <t>Alex</t>
  </si>
  <si>
    <t>Jason</t>
  </si>
  <si>
    <t>floo</t>
  </si>
  <si>
    <t>ABRAHAM</t>
  </si>
  <si>
    <t>Colin Robinson</t>
  </si>
  <si>
    <t>WorkingtitleClothing</t>
  </si>
  <si>
    <t>F</t>
  </si>
  <si>
    <t>AJ+</t>
  </si>
  <si>
    <t>Pedrito</t>
  </si>
  <si>
    <t>Jacques Klopp</t>
  </si>
  <si>
    <t>AFP Londres</t>
  </si>
  <si>
    <t>thatKirstinFangirl</t>
  </si>
  <si>
    <t>Samir ADKZ</t>
  </si>
  <si>
    <t>Declan</t>
  </si>
  <si>
    <t>David Martin</t>
  </si>
  <si>
    <t>Lorna Acqua</t>
  </si>
  <si>
    <t>Brexit Turds</t>
  </si>
  <si>
    <t>Nunney of the 52%</t>
  </si>
  <si>
    <t>Luke Anthony Walsh</t>
  </si>
  <si>
    <t>Niamh ♒️</t>
  </si>
  <si>
    <t>Moonblogsfromsyb</t>
  </si>
  <si>
    <t>Andrew Bruce</t>
  </si>
  <si>
    <t>Masha Zakharova</t>
  </si>
  <si>
    <t>Jim Starowicz</t>
  </si>
  <si>
    <t>Stuart Jones</t>
  </si>
  <si>
    <t>richard pierce</t>
  </si>
  <si>
    <t>em'</t>
  </si>
  <si>
    <t>Anna F Beswick</t>
  </si>
  <si>
    <t>michael  morey</t>
  </si>
  <si>
    <t>Digital Genius</t>
  </si>
  <si>
    <t>Modern Life is BS</t>
  </si>
  <si>
    <t>Truthocalypse</t>
  </si>
  <si>
    <t>BINUB</t>
  </si>
  <si>
    <t>Idd Seif L.</t>
  </si>
  <si>
    <t>Lambey</t>
  </si>
  <si>
    <t>Andy Willetts</t>
  </si>
  <si>
    <t>POMpey Mark</t>
  </si>
  <si>
    <t>Elcotur</t>
  </si>
  <si>
    <t>Rosh</t>
  </si>
  <si>
    <t>Elizabeth Truss</t>
  </si>
  <si>
    <t>Oonagh O Connor</t>
  </si>
  <si>
    <t>Toddy</t>
  </si>
  <si>
    <t>Wookie</t>
  </si>
  <si>
    <t>Anastasia✡van Egmond</t>
  </si>
  <si>
    <t>Kees de Kort</t>
  </si>
  <si>
    <t>Sophie</t>
  </si>
  <si>
    <t>Steve Young (HSK)</t>
  </si>
  <si>
    <t>Pam</t>
  </si>
  <si>
    <t>Amali Alícia</t>
  </si>
  <si>
    <t>AmunRa</t>
  </si>
  <si>
    <t>Ron Gibson</t>
  </si>
  <si>
    <t>S. C. Internacional</t>
  </si>
  <si>
    <t>PHANITODAFIZZO</t>
  </si>
  <si>
    <t>The Momentum</t>
  </si>
  <si>
    <t>David Colquhoun</t>
  </si>
  <si>
    <t>Peasant's Revolt</t>
  </si>
  <si>
    <t>_( :3」∠)_</t>
  </si>
  <si>
    <t>Eddy Vanco</t>
  </si>
  <si>
    <t>Paul Twinn</t>
  </si>
  <si>
    <t>ande lane</t>
  </si>
  <si>
    <t>Andy</t>
  </si>
  <si>
    <t>Lady Muck o' Lochay</t>
  </si>
  <si>
    <t>Anibal Garzón</t>
  </si>
  <si>
    <t>Mark Canizares</t>
  </si>
  <si>
    <t>JohnSamuels</t>
  </si>
  <si>
    <t>🍃🌫️ ❄Lamhfada 🍁🍂</t>
  </si>
  <si>
    <t>James Woodward</t>
  </si>
  <si>
    <t>Natalie Bennett</t>
  </si>
  <si>
    <t>Annabell</t>
  </si>
  <si>
    <t>John Masterson</t>
  </si>
  <si>
    <t>Cathy Barry</t>
  </si>
  <si>
    <t>Geraint Lewis</t>
  </si>
  <si>
    <t>Paris Hatzievagelou</t>
  </si>
  <si>
    <t>E. R. Douglas</t>
  </si>
  <si>
    <t>Becca</t>
  </si>
  <si>
    <t>C. Moraes</t>
  </si>
  <si>
    <t>Mo</t>
  </si>
  <si>
    <t>David Frazer -lewis</t>
  </si>
  <si>
    <t>Report UK</t>
  </si>
  <si>
    <t>Frank Hank</t>
  </si>
  <si>
    <t>Amna Warner</t>
  </si>
  <si>
    <t>Vox</t>
  </si>
  <si>
    <t>l(ew)is</t>
  </si>
  <si>
    <t>Rachel Heydecker</t>
  </si>
  <si>
    <t>(((Tea Junkie)))</t>
  </si>
  <si>
    <t>Eze</t>
  </si>
  <si>
    <t>Ivanka Trump</t>
  </si>
  <si>
    <t>President Trump</t>
  </si>
  <si>
    <t>John Murffy</t>
  </si>
  <si>
    <t>Theresa May</t>
  </si>
  <si>
    <t>Wendy L. Bell</t>
  </si>
  <si>
    <t>Phil New</t>
  </si>
  <si>
    <t>Jim Vickery</t>
  </si>
  <si>
    <t>Clive Lewis MP</t>
  </si>
  <si>
    <t>Afrikan Feminist</t>
  </si>
  <si>
    <t>Jorge Favaloro</t>
  </si>
  <si>
    <t>#ElLiderSOSVOS</t>
  </si>
  <si>
    <t>Russell Elliott</t>
  </si>
  <si>
    <t>David Riddell</t>
  </si>
  <si>
    <t>Tim Paramour</t>
  </si>
  <si>
    <t>Smooth-Deplorable</t>
  </si>
  <si>
    <t>Dr Simon Preval</t>
  </si>
  <si>
    <t>Ged Robinson</t>
  </si>
  <si>
    <t>Bob Collis</t>
  </si>
  <si>
    <t>martin smith</t>
  </si>
  <si>
    <t>Olga S</t>
  </si>
  <si>
    <t>El Boletín</t>
  </si>
  <si>
    <t>Carlos Diez</t>
  </si>
  <si>
    <t>Alexis Pérez</t>
  </si>
  <si>
    <t>EL PAÍS</t>
  </si>
  <si>
    <t>winston dyson</t>
  </si>
  <si>
    <t>Lizzy</t>
  </si>
  <si>
    <t>Rosie4U2CI2I</t>
  </si>
  <si>
    <t>Virgin</t>
  </si>
  <si>
    <t>Lord Sussex 🐸</t>
  </si>
  <si>
    <t>anna-rose phipps</t>
  </si>
  <si>
    <t>☁️mal☁️</t>
  </si>
  <si>
    <t>RobJH</t>
  </si>
  <si>
    <t>Kiss Fm</t>
  </si>
  <si>
    <t>Simon Grover</t>
  </si>
  <si>
    <t>AMERICAisBACK🇺🇸</t>
  </si>
  <si>
    <t>Stefan Zimmermann</t>
  </si>
  <si>
    <t>Pierre Purseigle</t>
  </si>
  <si>
    <t>Jeremy Fox</t>
  </si>
  <si>
    <t>Esther Padro</t>
  </si>
  <si>
    <t>Diari ARA</t>
  </si>
  <si>
    <t>Marga Payola</t>
  </si>
  <si>
    <t>PlataformaxLlengua</t>
  </si>
  <si>
    <t>newseeuu</t>
  </si>
  <si>
    <t>Adam D.M. Svendsen</t>
  </si>
  <si>
    <t>Rachel Heyburn</t>
  </si>
  <si>
    <t>YorksLass</t>
  </si>
  <si>
    <t>Lord Linuspoint</t>
  </si>
  <si>
    <t>Hannah Bardell MP</t>
  </si>
  <si>
    <t>(((GarethAnderson)))</t>
  </si>
  <si>
    <t>Okechukwu Kelvin</t>
  </si>
  <si>
    <t>Swissclive</t>
  </si>
  <si>
    <t>mRoshe</t>
  </si>
  <si>
    <t>Groeten uit Brabant</t>
  </si>
  <si>
    <t>IainLong</t>
  </si>
  <si>
    <t>OliveClough</t>
  </si>
  <si>
    <t>You can't refuse</t>
  </si>
  <si>
    <t>Richard Krivo</t>
  </si>
  <si>
    <t>Financial News</t>
  </si>
  <si>
    <t>Sergei Melnik</t>
  </si>
  <si>
    <t>mark wright</t>
  </si>
  <si>
    <t>How Upsetting</t>
  </si>
  <si>
    <t>John Berry</t>
  </si>
  <si>
    <t>LeanneWood</t>
  </si>
  <si>
    <t>David John Roden</t>
  </si>
  <si>
    <t>☀＜　⁼  ̲• ⁼ ＞☀</t>
  </si>
  <si>
    <t>Radio Tay News</t>
  </si>
  <si>
    <t>NYPOLFED</t>
  </si>
  <si>
    <t>muckers.</t>
  </si>
  <si>
    <t>Jackie Coleman</t>
  </si>
  <si>
    <t>Jay Fallon</t>
  </si>
  <si>
    <t>hass</t>
  </si>
  <si>
    <t>Wall Street Journal</t>
  </si>
  <si>
    <t>Sally🌌</t>
  </si>
  <si>
    <t>38 Degrees</t>
  </si>
  <si>
    <t>James Millar</t>
  </si>
  <si>
    <t>Neil Hopkins</t>
  </si>
  <si>
    <t>ieatpies</t>
  </si>
  <si>
    <t>Inst. Emilio Saguir</t>
  </si>
  <si>
    <t>MK People's Assembly</t>
  </si>
  <si>
    <t>CNN Breaking News</t>
  </si>
  <si>
    <t>Nick Donovan</t>
  </si>
  <si>
    <t>H</t>
  </si>
  <si>
    <t>A.sharmin.A</t>
  </si>
  <si>
    <t>Hannah</t>
  </si>
  <si>
    <t>#Irishbiz</t>
  </si>
  <si>
    <t>Diario Antillano</t>
  </si>
  <si>
    <t>KnightAngel54</t>
  </si>
  <si>
    <t>Mhairi Hunter</t>
  </si>
  <si>
    <t>Martin Willis</t>
  </si>
  <si>
    <t>A proud Scot</t>
  </si>
  <si>
    <t>Brian Spicer</t>
  </si>
  <si>
    <t>Sophie Houlden</t>
  </si>
  <si>
    <t>Need More Loot</t>
  </si>
  <si>
    <t>Alex Tomlinson</t>
  </si>
  <si>
    <t>Clark Barrett</t>
  </si>
  <si>
    <t>UK News Information</t>
  </si>
  <si>
    <t>Timothy Bell-Latimer</t>
  </si>
  <si>
    <t>John</t>
  </si>
  <si>
    <t>Cass</t>
  </si>
  <si>
    <t>熱血時報 PassionTimes</t>
  </si>
  <si>
    <t>Huxley48'ers</t>
  </si>
  <si>
    <t>Nathan Brown</t>
  </si>
  <si>
    <t>Gr8mums</t>
  </si>
  <si>
    <t>ᴅʀᴇᴡ ᴍᴄɢᴏᴡᴀɴ</t>
  </si>
  <si>
    <t>Naylea Barros !</t>
  </si>
  <si>
    <t>AP Noticias</t>
  </si>
  <si>
    <t>Julio Rodriguez</t>
  </si>
  <si>
    <t>Lluís Bassets</t>
  </si>
  <si>
    <t>Alice Woolley</t>
  </si>
  <si>
    <t>Retewebitalia.net</t>
  </si>
  <si>
    <t>cj</t>
  </si>
  <si>
    <t>*******Roy*******</t>
  </si>
  <si>
    <t>Shane_mark</t>
  </si>
  <si>
    <t>Saint_Granty 🇬🇧 😇</t>
  </si>
  <si>
    <t>Brexitenforcer</t>
  </si>
  <si>
    <t>@niamh_hardiman</t>
  </si>
  <si>
    <t>Dave Russell</t>
  </si>
  <si>
    <t>Romain RIBAS (28)</t>
  </si>
  <si>
    <t>Liaquat Ali Hazara</t>
  </si>
  <si>
    <t>Noreen</t>
  </si>
  <si>
    <t>Breaking Headlines</t>
  </si>
  <si>
    <t>Andrew Riley</t>
  </si>
  <si>
    <t>Berta Clemente</t>
  </si>
  <si>
    <t>Reuters UK Politics</t>
  </si>
  <si>
    <t>Croft Solicitors</t>
  </si>
  <si>
    <t>Fair Deal For Expats</t>
  </si>
  <si>
    <t>Kevin Tildsley</t>
  </si>
  <si>
    <t>Dr. Carlos Gòmez D.</t>
  </si>
  <si>
    <t>Thornton Niwot</t>
  </si>
  <si>
    <t>Keithette Moon</t>
  </si>
  <si>
    <t>Martin @YSF</t>
  </si>
  <si>
    <t>anthony simpson</t>
  </si>
  <si>
    <t>#NarrateComms</t>
  </si>
  <si>
    <t>Jem Bendell</t>
  </si>
  <si>
    <t>Sophie Petzal</t>
  </si>
  <si>
    <t>Amparo Lozano</t>
  </si>
  <si>
    <t>EL PAÍS Inter</t>
  </si>
  <si>
    <t>Theresa Scrivener</t>
  </si>
  <si>
    <t>Ctro. Docum. Europea</t>
  </si>
  <si>
    <t>Lily Allen's Nose</t>
  </si>
  <si>
    <t>Matthew Harper</t>
  </si>
  <si>
    <t>Christopher</t>
  </si>
  <si>
    <t>John E. Walsh</t>
  </si>
  <si>
    <t>WristWristWrist</t>
  </si>
  <si>
    <t>David Yankovich</t>
  </si>
  <si>
    <t>♕ vida_boheme</t>
  </si>
  <si>
    <t>MiraOnline Jornal</t>
  </si>
  <si>
    <t>Nathan Rhys Jelley</t>
  </si>
  <si>
    <t>GOsborneGenius</t>
  </si>
  <si>
    <t>tim leavy</t>
  </si>
  <si>
    <t>🇮🇱Dr E Ben-Ari</t>
  </si>
  <si>
    <t>Arsen Ostrovsky</t>
  </si>
  <si>
    <t>Galvin International</t>
  </si>
  <si>
    <t>Arzy Del</t>
  </si>
  <si>
    <t>J.N. PAQUET ✍🏼</t>
  </si>
  <si>
    <t>kathleen stonehouse</t>
  </si>
  <si>
    <t>TheBeardedBuddha</t>
  </si>
  <si>
    <t>David Crayton</t>
  </si>
  <si>
    <t>Drag Heward Mills</t>
  </si>
  <si>
    <t>LBC</t>
  </si>
  <si>
    <t>Guillermo</t>
  </si>
  <si>
    <t>Amanda Mortimore</t>
  </si>
  <si>
    <t>Schona Jolly</t>
  </si>
  <si>
    <t>Ray Mann</t>
  </si>
  <si>
    <t>100%Scotland</t>
  </si>
  <si>
    <t>Wendy Robertson</t>
  </si>
  <si>
    <t>Terry Serio</t>
  </si>
  <si>
    <t>江恺威</t>
  </si>
  <si>
    <t>Devon for Europe</t>
  </si>
  <si>
    <t>Bristol For Europe</t>
  </si>
  <si>
    <t>Public Eyes UK</t>
  </si>
  <si>
    <t>Amparo Polo</t>
  </si>
  <si>
    <t>Yago Fernández</t>
  </si>
  <si>
    <t>Maureen Halloran</t>
  </si>
  <si>
    <t>eve🦋</t>
  </si>
  <si>
    <t>Per Thiemann</t>
  </si>
  <si>
    <t>ANC Dinamarca</t>
  </si>
  <si>
    <t>Paul Osvald</t>
  </si>
  <si>
    <t>Mark Douglas</t>
  </si>
  <si>
    <t>QAriès</t>
  </si>
  <si>
    <t>James Edmondston</t>
  </si>
  <si>
    <t>D. William Norris</t>
  </si>
  <si>
    <t>Dawn. A. Alderson</t>
  </si>
  <si>
    <t>Alexander Nekrassov</t>
  </si>
  <si>
    <t>John Brannagan</t>
  </si>
  <si>
    <t>Angela balbirnie</t>
  </si>
  <si>
    <t>Etette Etok</t>
  </si>
  <si>
    <t>Shoaib Khalid Bhatti</t>
  </si>
  <si>
    <t>Chris Terry</t>
  </si>
  <si>
    <t>Kevin Feeney</t>
  </si>
  <si>
    <t>Daria Nicolodi</t>
  </si>
  <si>
    <t>Biagio Angrisani</t>
  </si>
  <si>
    <t>Jason Kostrzewa</t>
  </si>
  <si>
    <t>jem·c</t>
  </si>
  <si>
    <t>Devon Bloke</t>
  </si>
  <si>
    <t>Emma Taurey-Biggott</t>
  </si>
  <si>
    <t>ReclaimDemocracy</t>
  </si>
  <si>
    <t>Oakeswell</t>
  </si>
  <si>
    <t>Noel Gallagher</t>
  </si>
  <si>
    <t>Trevor Warner</t>
  </si>
  <si>
    <t>SME Brains</t>
  </si>
  <si>
    <t>~SilverSnake</t>
  </si>
  <si>
    <t>KIYIMBA GEOFREY™</t>
  </si>
  <si>
    <t>Mohammed Nadeem</t>
  </si>
  <si>
    <t>Mo Ansar</t>
  </si>
  <si>
    <t>paul teviotdale</t>
  </si>
  <si>
    <t>Tony Shepherd</t>
  </si>
  <si>
    <t>notaire ass furibard</t>
  </si>
  <si>
    <t>EnjeuxInternationaux</t>
  </si>
  <si>
    <t>CAMPION E.KALE (LFC)</t>
  </si>
  <si>
    <t>RTÉ News Now</t>
  </si>
  <si>
    <t>(((Graham Pointer)))</t>
  </si>
  <si>
    <t>Nara Hodge💎</t>
  </si>
  <si>
    <t>Justis4u</t>
  </si>
  <si>
    <t>Marc-Anthony Taylor</t>
  </si>
  <si>
    <t>Mike</t>
  </si>
  <si>
    <t>Katie Hopkins</t>
  </si>
  <si>
    <t>God's Re-creation</t>
  </si>
  <si>
    <t>Jadwiga j.m.v.Solarz</t>
  </si>
  <si>
    <t>Kelvin J Ward</t>
  </si>
  <si>
    <t>#Eurobiz 🇪🇺</t>
  </si>
  <si>
    <t>Stephen J Henstridge</t>
  </si>
  <si>
    <t>John A</t>
  </si>
  <si>
    <t>TRUMP MY PRESIDENT</t>
  </si>
  <si>
    <t>Do McK</t>
  </si>
  <si>
    <t>Abel McWalkies</t>
  </si>
  <si>
    <t>Juan Manuel Arroyo</t>
  </si>
  <si>
    <t>Roderick Cooper</t>
  </si>
  <si>
    <t>BrexitBlogs</t>
  </si>
  <si>
    <t>RichardAENorth</t>
  </si>
  <si>
    <t>Pete North</t>
  </si>
  <si>
    <t>binnie.</t>
  </si>
  <si>
    <t>G. Samsa</t>
  </si>
  <si>
    <t>Mr_wayward_Scots</t>
  </si>
  <si>
    <t>Robin Marchesi</t>
  </si>
  <si>
    <t>Josh Bax</t>
  </si>
  <si>
    <t>Emma</t>
  </si>
  <si>
    <t>Darren</t>
  </si>
  <si>
    <t>David Buik</t>
  </si>
  <si>
    <t>neil wilson</t>
  </si>
  <si>
    <t>Gatestone Institute</t>
  </si>
  <si>
    <t>Forex Trading Club</t>
  </si>
  <si>
    <t>liz</t>
  </si>
  <si>
    <t>Noel Clehane</t>
  </si>
  <si>
    <t>Steven Erlanger</t>
  </si>
  <si>
    <t>Paul Adamson</t>
  </si>
  <si>
    <t>Penny Brodie</t>
  </si>
  <si>
    <t>Jen Alexander</t>
  </si>
  <si>
    <t>Catherine Russell</t>
  </si>
  <si>
    <t>Sharon Somerville</t>
  </si>
  <si>
    <t>Neil Gray MP</t>
  </si>
  <si>
    <t>Susan Philcox</t>
  </si>
  <si>
    <t>storyvilledispatches</t>
  </si>
  <si>
    <t>Martin McAuley</t>
  </si>
  <si>
    <t>Derry Now</t>
  </si>
  <si>
    <t>Maria Fawcett</t>
  </si>
  <si>
    <t>P.DasGupta</t>
  </si>
  <si>
    <t>Reuters TV</t>
  </si>
  <si>
    <t>RightsInfo</t>
  </si>
  <si>
    <t>yousef zakaria</t>
  </si>
  <si>
    <t>Liam Hatch</t>
  </si>
  <si>
    <t>Nick Clegg</t>
  </si>
  <si>
    <t>Regan Martin</t>
  </si>
  <si>
    <t>John Hyde</t>
  </si>
  <si>
    <t>Foro del Sur</t>
  </si>
  <si>
    <t>Samantha Putterman</t>
  </si>
  <si>
    <t>Tampa Bay Times</t>
  </si>
  <si>
    <t>TST Car Services</t>
  </si>
  <si>
    <t>Roel Sikkema</t>
  </si>
  <si>
    <t>peter nutley</t>
  </si>
  <si>
    <t>Tiger Ninestein</t>
  </si>
  <si>
    <t>Craig Smith</t>
  </si>
  <si>
    <t>ᴎᴁʙᴅ</t>
  </si>
  <si>
    <t>New Statesman</t>
  </si>
  <si>
    <t>Stephen Bush</t>
  </si>
  <si>
    <t>O.K</t>
  </si>
  <si>
    <t>BBC Talkback</t>
  </si>
  <si>
    <t>LSE Law</t>
  </si>
  <si>
    <t>GreenPartyNI</t>
  </si>
  <si>
    <t>Adam Ramsay</t>
  </si>
  <si>
    <t>Gavin Robinson</t>
  </si>
  <si>
    <t>Ann Kirton Langley</t>
  </si>
  <si>
    <t>London Life</t>
  </si>
  <si>
    <t>Lenilda Miranda</t>
  </si>
  <si>
    <t>Farmers Guardian</t>
  </si>
  <si>
    <t>Farming Today</t>
  </si>
  <si>
    <t>LAMMA show</t>
  </si>
  <si>
    <t>Strathspey Herald</t>
  </si>
  <si>
    <t>Prashant Rao</t>
  </si>
  <si>
    <t>John Adams</t>
  </si>
  <si>
    <t>neues deutschland</t>
  </si>
  <si>
    <t>KINGofJOCKISTAN</t>
  </si>
  <si>
    <t>joanne Elizabeth ste</t>
  </si>
  <si>
    <t>LabourPartyNI</t>
  </si>
  <si>
    <t>Abiola</t>
  </si>
  <si>
    <t>Steve Leroy</t>
  </si>
  <si>
    <t>EMIS</t>
  </si>
  <si>
    <t>Ryszard T. Kaleta</t>
  </si>
  <si>
    <t>Mayor of London</t>
  </si>
  <si>
    <t>Home Office</t>
  </si>
  <si>
    <t>Welding World</t>
  </si>
  <si>
    <t>Delia 48%</t>
  </si>
  <si>
    <t>Paul B Toovey ♿️</t>
  </si>
  <si>
    <t>Gaenor Bagley</t>
  </si>
  <si>
    <t>PwC UK</t>
  </si>
  <si>
    <t>Ingvald</t>
  </si>
  <si>
    <t>2017 mongreldog</t>
  </si>
  <si>
    <t>onEscapee ❄️🇫🇷</t>
  </si>
  <si>
    <t>Chris Allison</t>
  </si>
  <si>
    <t>Emma Nicholas</t>
  </si>
  <si>
    <t>Oddbloke</t>
  </si>
  <si>
    <t>Puppygames</t>
  </si>
  <si>
    <t>Caitlin Lawrence ♫</t>
  </si>
  <si>
    <t>Reem</t>
  </si>
  <si>
    <t>Azhagi</t>
  </si>
  <si>
    <t>Katie ☔️</t>
  </si>
  <si>
    <t>DeplorableLori</t>
  </si>
  <si>
    <t>nat</t>
  </si>
  <si>
    <t>Olga Teresa Videla</t>
  </si>
  <si>
    <t>Infobae América</t>
  </si>
  <si>
    <t>ivan vuckovic</t>
  </si>
  <si>
    <t>Scott Pryor</t>
  </si>
  <si>
    <t>Juan de loresecha</t>
  </si>
  <si>
    <t>Robert Hutton</t>
  </si>
  <si>
    <t>Forward Guidance</t>
  </si>
  <si>
    <t>David Goodman</t>
  </si>
  <si>
    <t>Nikki McKay</t>
  </si>
  <si>
    <t>Soci 101,978</t>
  </si>
  <si>
    <t>IER</t>
  </si>
  <si>
    <t>Don Flynn</t>
  </si>
  <si>
    <t>Lynne E Blackwood</t>
  </si>
  <si>
    <t>Anna Mazzola</t>
  </si>
  <si>
    <t>romain boucq</t>
  </si>
  <si>
    <t>Megan Marie Griffith</t>
  </si>
  <si>
    <t>RoyalExchangeTheatre</t>
  </si>
  <si>
    <t>Manchester News MEN</t>
  </si>
  <si>
    <t>Collision Theory</t>
  </si>
  <si>
    <t>Pamela Clemit</t>
  </si>
  <si>
    <t>Axel Meyer</t>
  </si>
  <si>
    <t>SPIEGEL ONLINE</t>
  </si>
  <si>
    <t>S🌸</t>
  </si>
  <si>
    <t>jomo39</t>
  </si>
  <si>
    <t>Jennifer in NOVA</t>
  </si>
  <si>
    <t>Andrew Wise</t>
  </si>
  <si>
    <t>(((Catherina+SM)))</t>
  </si>
  <si>
    <t>Ryan Corrigan</t>
  </si>
  <si>
    <t>Yonerss</t>
  </si>
  <si>
    <t>Daily Mail U.K.</t>
  </si>
  <si>
    <t>Homosocialist ☻</t>
  </si>
  <si>
    <t>L. That is all.</t>
  </si>
  <si>
    <t>Plaid Cymru</t>
  </si>
  <si>
    <t>Diego Santiago</t>
  </si>
  <si>
    <t>Cazawilnot.leave</t>
  </si>
  <si>
    <t>Ross Pepper</t>
  </si>
  <si>
    <t>Telegraph Politics</t>
  </si>
  <si>
    <t>Phil</t>
  </si>
  <si>
    <t>Captivate</t>
  </si>
  <si>
    <t>Darth Hamster</t>
  </si>
  <si>
    <t>Kyleigh</t>
  </si>
  <si>
    <t>sarah cameron</t>
  </si>
  <si>
    <t>John Prior</t>
  </si>
  <si>
    <t>Nick Barreto</t>
  </si>
  <si>
    <t>Allie Cara Raymond</t>
  </si>
  <si>
    <t>Tomas Hirst</t>
  </si>
  <si>
    <t>Routledge Law</t>
  </si>
  <si>
    <t>Average U.S. Citizen</t>
  </si>
  <si>
    <t>Jersey Law</t>
  </si>
  <si>
    <t>Advanced Legal</t>
  </si>
  <si>
    <t>Law Society Gazette</t>
  </si>
  <si>
    <t>DerbyPA</t>
  </si>
  <si>
    <t>Josh Phillips</t>
  </si>
  <si>
    <t>Tom Maxwell</t>
  </si>
  <si>
    <t>Jamie Ross</t>
  </si>
  <si>
    <t>笹山登生</t>
  </si>
  <si>
    <t>Joop Broekman</t>
  </si>
  <si>
    <t>Gidon the Sluis</t>
  </si>
  <si>
    <t>Shirley K.V. Chan</t>
  </si>
  <si>
    <t>The Building Doctor</t>
  </si>
  <si>
    <t>Asbury Park Press</t>
  </si>
  <si>
    <t>Comtec</t>
  </si>
  <si>
    <t>Travolution</t>
  </si>
  <si>
    <t>HomeAway.com</t>
  </si>
  <si>
    <t>Daniel Greenwood</t>
  </si>
  <si>
    <t>Fiona Reynolds</t>
  </si>
  <si>
    <t>Amy Mount</t>
  </si>
  <si>
    <t>Adriana Scott Newsum</t>
  </si>
  <si>
    <t>Sam L. Thompson</t>
  </si>
  <si>
    <t>全球媒體聯博</t>
  </si>
  <si>
    <t>Angela 🍸🍸🍸🍸</t>
  </si>
  <si>
    <t>Chris Partington</t>
  </si>
  <si>
    <t>Paul Waugh</t>
  </si>
  <si>
    <t>spoke</t>
  </si>
  <si>
    <t>Jack</t>
  </si>
  <si>
    <t>Sanusi Alao</t>
  </si>
  <si>
    <t>Eli Uría</t>
  </si>
  <si>
    <t>LSE Politics&amp;Policy</t>
  </si>
  <si>
    <t>Itxaso Domínguez</t>
  </si>
  <si>
    <t>May Dixon</t>
  </si>
  <si>
    <t>Dakota</t>
  </si>
  <si>
    <t>Brian Hayes MEP</t>
  </si>
  <si>
    <t>Tony Gibbs</t>
  </si>
  <si>
    <t>David 214</t>
  </si>
  <si>
    <t>Lib Dem Press Office</t>
  </si>
  <si>
    <t>NetworkNewsWire</t>
  </si>
  <si>
    <t>Chris Gabi Thomas</t>
  </si>
  <si>
    <t>Neil Warner</t>
  </si>
  <si>
    <t>TinyGems</t>
  </si>
  <si>
    <t>Pitch Consultants</t>
  </si>
  <si>
    <t>DigitalClusterz</t>
  </si>
  <si>
    <t>Ben Harris-Quinney</t>
  </si>
  <si>
    <t>Paul Nuttall</t>
  </si>
  <si>
    <t>carmen ruiz</t>
  </si>
  <si>
    <t>StocksToBuyNow</t>
  </si>
  <si>
    <t>Flash96fm</t>
  </si>
  <si>
    <t>gotstocks?</t>
  </si>
  <si>
    <t>SeriousTraders</t>
  </si>
  <si>
    <t>Wimonwan</t>
  </si>
  <si>
    <t>Георгий Милютин</t>
  </si>
  <si>
    <t>Katabasis</t>
  </si>
  <si>
    <t>Chris Baker</t>
  </si>
  <si>
    <t>Sex and Censorship</t>
  </si>
  <si>
    <t>Sam Griffiths</t>
  </si>
  <si>
    <t>CPBM-L</t>
  </si>
  <si>
    <t>Munawar Mughal</t>
  </si>
  <si>
    <t>Ruth Fletcher</t>
  </si>
  <si>
    <t>Ale Machesrano</t>
  </si>
  <si>
    <t>StockBeats</t>
  </si>
  <si>
    <t>shona wilson</t>
  </si>
  <si>
    <t>Polly Toynbee</t>
  </si>
  <si>
    <t>Alan Jewell</t>
  </si>
  <si>
    <t>PopUp Comedy</t>
  </si>
  <si>
    <t>Robert Fulton</t>
  </si>
  <si>
    <t>Robin Stevens</t>
  </si>
  <si>
    <t>MJ Trades</t>
  </si>
  <si>
    <t>In The Spotligh</t>
  </si>
  <si>
    <t>oor tracey</t>
  </si>
  <si>
    <t>TerrificStocks</t>
  </si>
  <si>
    <t>E R N E S T O NODAL</t>
  </si>
  <si>
    <t>Jane Renton</t>
  </si>
  <si>
    <t>Mand ॐ</t>
  </si>
  <si>
    <t>Colin Green</t>
  </si>
  <si>
    <t>Touchdown Stocks</t>
  </si>
  <si>
    <t>ActionPicks</t>
  </si>
  <si>
    <t>HomeRunStocks</t>
  </si>
  <si>
    <t>AgressiveStocks</t>
  </si>
  <si>
    <t>QStocks</t>
  </si>
  <si>
    <t>DailyTout</t>
  </si>
  <si>
    <t>MSM</t>
  </si>
  <si>
    <t>Urama Denis</t>
  </si>
  <si>
    <t>Claire</t>
  </si>
  <si>
    <t>Defiant Lion UK</t>
  </si>
  <si>
    <t>Mike Hind</t>
  </si>
  <si>
    <t>Chris Morrow</t>
  </si>
  <si>
    <t>Frederic Moreau</t>
  </si>
  <si>
    <t>Scenarieconomici</t>
  </si>
  <si>
    <t>NCConsulting LLC</t>
  </si>
  <si>
    <t>Leon</t>
  </si>
  <si>
    <t>Richard Wellings</t>
  </si>
  <si>
    <t>Larry</t>
  </si>
  <si>
    <t>Elliott Lusztig</t>
  </si>
  <si>
    <t>vres.gr</t>
  </si>
  <si>
    <t>Kat</t>
  </si>
  <si>
    <t>Harald Vilimsky</t>
  </si>
  <si>
    <t>Ian Drew</t>
  </si>
  <si>
    <t>Rabi Abdullahi Aliyu</t>
  </si>
  <si>
    <t>Karen C</t>
  </si>
  <si>
    <t>matt</t>
  </si>
  <si>
    <t>Denis Denisov</t>
  </si>
  <si>
    <t>ダニエラ</t>
  </si>
  <si>
    <t>Kerry Bowler</t>
  </si>
  <si>
    <t>CJ de Mooi</t>
  </si>
  <si>
    <t>UK Bond Network</t>
  </si>
  <si>
    <t>steve</t>
  </si>
  <si>
    <t>Christian I'Anson</t>
  </si>
  <si>
    <t>Tv2000.it</t>
  </si>
  <si>
    <t>lucio brunelli</t>
  </si>
  <si>
    <t>Deplorable db</t>
  </si>
  <si>
    <t>@pleaseletmevote</t>
  </si>
  <si>
    <t>Don Markwell</t>
  </si>
  <si>
    <t>Traidcraft In Depth</t>
  </si>
  <si>
    <t>CORE Coalition</t>
  </si>
  <si>
    <t>Green Alliance</t>
  </si>
  <si>
    <t>dave lambert</t>
  </si>
  <si>
    <t>Ilaria Di Gioia</t>
  </si>
  <si>
    <t>Fraser Nelson</t>
  </si>
  <si>
    <t>The Spectator</t>
  </si>
  <si>
    <t>John Walmsley</t>
  </si>
  <si>
    <t>Daniel Sandford</t>
  </si>
  <si>
    <t>Niamh O'Connell</t>
  </si>
  <si>
    <t>T. James</t>
  </si>
  <si>
    <t>Mike Coulson</t>
  </si>
  <si>
    <t>Rod Kelly</t>
  </si>
  <si>
    <t>Eelco Fiole</t>
  </si>
  <si>
    <t>Mark Pugh</t>
  </si>
  <si>
    <t>Ruby Turner</t>
  </si>
  <si>
    <t>Nick</t>
  </si>
  <si>
    <t>Carmen Ng 吳嘉文</t>
  </si>
  <si>
    <t>Marcelo Tahuil</t>
  </si>
  <si>
    <t>$pazio€conomia</t>
  </si>
  <si>
    <t>Digital Silence</t>
  </si>
  <si>
    <t>Peter Krelle</t>
  </si>
  <si>
    <t>Jean Martin</t>
  </si>
  <si>
    <t>stephapeuprèsEdberg</t>
  </si>
  <si>
    <t>Andrew Mawby</t>
  </si>
  <si>
    <t>NewsOnePlace.com</t>
  </si>
  <si>
    <t>Waxman Architectural</t>
  </si>
  <si>
    <t>Architects’ Journal</t>
  </si>
  <si>
    <t>Dukascopy Research</t>
  </si>
  <si>
    <t>Ifri Paris-Bruxelles</t>
  </si>
  <si>
    <t>Tactical Investor</t>
  </si>
  <si>
    <t>Melody Bell</t>
  </si>
  <si>
    <t>Anne Lowe</t>
  </si>
  <si>
    <t>SmartWomenForTrump</t>
  </si>
  <si>
    <t>Unto This Last</t>
  </si>
  <si>
    <t>Fleur Hitchcock</t>
  </si>
  <si>
    <t>Yo</t>
  </si>
  <si>
    <t>Valor Econômico</t>
  </si>
  <si>
    <t>Catherine Osborne</t>
  </si>
  <si>
    <t>Michael Rass</t>
  </si>
  <si>
    <t>Deborah</t>
  </si>
  <si>
    <t>Gabri elle</t>
  </si>
  <si>
    <t>Mairi Logie</t>
  </si>
  <si>
    <t>tom</t>
  </si>
  <si>
    <t>Lydia Suffield</t>
  </si>
  <si>
    <t>Mark Sparrow</t>
  </si>
  <si>
    <t>adam sawyer</t>
  </si>
  <si>
    <t>Millwall Scott</t>
  </si>
  <si>
    <t>Канал 3</t>
  </si>
  <si>
    <t>Stevie Gowland</t>
  </si>
  <si>
    <t>Peter Sargent</t>
  </si>
  <si>
    <t>WillBe Group</t>
  </si>
  <si>
    <t>Challenges</t>
  </si>
  <si>
    <t>snappy dragon</t>
  </si>
  <si>
    <t>Mike 48% Tⓐylor</t>
  </si>
  <si>
    <t>Linda Dykes</t>
  </si>
  <si>
    <t>Andrew Waters</t>
  </si>
  <si>
    <t>occupycorruptDC</t>
  </si>
  <si>
    <t>Joy Henry-Goodwin</t>
  </si>
  <si>
    <t>Iris Elliott</t>
  </si>
  <si>
    <t>TEXAS PATRIOT</t>
  </si>
  <si>
    <t>Nonsense Interceptor</t>
  </si>
  <si>
    <t>Louise</t>
  </si>
  <si>
    <t>Danny Jovicic</t>
  </si>
  <si>
    <t>D M M</t>
  </si>
  <si>
    <t>Christian May</t>
  </si>
  <si>
    <t>Clan MacDonald</t>
  </si>
  <si>
    <t>Israeli Rothman</t>
  </si>
  <si>
    <t>Lucy Charters</t>
  </si>
  <si>
    <t>Bill 'Caley' McBain</t>
  </si>
  <si>
    <t>Phil Jones</t>
  </si>
  <si>
    <t>Darren Williams</t>
  </si>
  <si>
    <t>Madeline M. Cowe</t>
  </si>
  <si>
    <t>Darren Cowell</t>
  </si>
  <si>
    <t>Zoom Illustration</t>
  </si>
  <si>
    <t>Sam Jordison</t>
  </si>
  <si>
    <t>mlmorel</t>
  </si>
  <si>
    <t>(((LittleGravitas)))</t>
  </si>
  <si>
    <t>Dr Alan Firth🇪🇺</t>
  </si>
  <si>
    <t>Juliet Evans</t>
  </si>
  <si>
    <t>Proud48%er</t>
  </si>
  <si>
    <t>Jenni Missye White</t>
  </si>
  <si>
    <t>Sophie 💚💛 ❄ 🇪🇺</t>
  </si>
  <si>
    <t>LibDem New Members</t>
  </si>
  <si>
    <t>an absolute legend</t>
  </si>
  <si>
    <t>Savages</t>
  </si>
  <si>
    <t>Livesquawk</t>
  </si>
  <si>
    <t>SandbrookBot</t>
  </si>
  <si>
    <t>Leopoldo Chao Arbiol</t>
  </si>
  <si>
    <t>RT en Español</t>
  </si>
  <si>
    <t>LIΔM 🤦🏻‍♂️</t>
  </si>
  <si>
    <t>Peter Dynes</t>
  </si>
  <si>
    <t>Caracal</t>
  </si>
  <si>
    <t>Ryan Viljoen</t>
  </si>
  <si>
    <t>Jacqueline de Rojas</t>
  </si>
  <si>
    <t>Steve Hare</t>
  </si>
  <si>
    <t>IBTimes UK</t>
  </si>
  <si>
    <t>Manuel Dalda</t>
  </si>
  <si>
    <t>Belly of Paris</t>
  </si>
  <si>
    <t>tyler leo</t>
  </si>
  <si>
    <t>FIRATKALKANI</t>
  </si>
  <si>
    <t>Gordon Shillinglaw</t>
  </si>
  <si>
    <t>Daniel Martins</t>
  </si>
  <si>
    <t>scott roberts</t>
  </si>
  <si>
    <t>lex hoogduin</t>
  </si>
  <si>
    <t>Linda Yueh</t>
  </si>
  <si>
    <t>Luke Watson</t>
  </si>
  <si>
    <t>Philippe Bernard</t>
  </si>
  <si>
    <t>...</t>
  </si>
  <si>
    <t>Aurélie Bonal</t>
  </si>
  <si>
    <t>Samson Atlantic</t>
  </si>
  <si>
    <t>Dan Jordan</t>
  </si>
  <si>
    <t>Editing Reuters</t>
  </si>
  <si>
    <t>Paul Fisher</t>
  </si>
  <si>
    <t>UKIP</t>
  </si>
  <si>
    <t>UK Prime Minister</t>
  </si>
  <si>
    <t>Georgiy Revyakin</t>
  </si>
  <si>
    <t>City Falcon</t>
  </si>
  <si>
    <t>karen wilce</t>
  </si>
  <si>
    <t>Sebastian Payne</t>
  </si>
  <si>
    <t>AmitP</t>
  </si>
  <si>
    <t>Incorrigible FCA</t>
  </si>
  <si>
    <t>Mohammed Faisal</t>
  </si>
  <si>
    <t>Flosh 🏳️‍🌈</t>
  </si>
  <si>
    <t>Le Soir</t>
  </si>
  <si>
    <t>Aakash Swaroop</t>
  </si>
  <si>
    <t>michael taylor</t>
  </si>
  <si>
    <t>david mccarthy</t>
  </si>
  <si>
    <t>Mike Sinclair</t>
  </si>
  <si>
    <t>Pascal Jacquemain❄️️</t>
  </si>
  <si>
    <t>Hanne Grice Training</t>
  </si>
  <si>
    <t>Brian Hare</t>
  </si>
  <si>
    <t>Matt Baker Fans</t>
  </si>
  <si>
    <t>Headlines</t>
  </si>
  <si>
    <t>Jared</t>
  </si>
  <si>
    <t>Repetition.me</t>
  </si>
  <si>
    <t>Llama God</t>
  </si>
  <si>
    <t>Cheesy Monkey</t>
  </si>
  <si>
    <t>Heather Stewart</t>
  </si>
  <si>
    <t>#JC4PM</t>
  </si>
  <si>
    <t>❄️Daniel Blake❄️</t>
  </si>
  <si>
    <t>Yemiwhite Events</t>
  </si>
  <si>
    <t>Jacqueline Marsh</t>
  </si>
  <si>
    <t>COL Patrick Donahoe</t>
  </si>
  <si>
    <t>Chef Ed</t>
  </si>
  <si>
    <t>Piers Morgan</t>
  </si>
  <si>
    <t>Nick Morrison</t>
  </si>
  <si>
    <t>Daniel Leal-Olivas</t>
  </si>
  <si>
    <t>AFP news agency</t>
  </si>
  <si>
    <t>Ramon Castro</t>
  </si>
  <si>
    <t>anthi.giannoulou</t>
  </si>
  <si>
    <t>Διονύσιος Σουρλής</t>
  </si>
  <si>
    <t>Matthew</t>
  </si>
  <si>
    <t>i'am jefg</t>
  </si>
  <si>
    <t>31st I Shall Return</t>
  </si>
  <si>
    <t>Christoph Oppermann</t>
  </si>
  <si>
    <t>Göttinger Tageblatt</t>
  </si>
  <si>
    <t>SK ❄️</t>
  </si>
  <si>
    <t>[suedie]</t>
  </si>
  <si>
    <t>Laura Commentore</t>
  </si>
  <si>
    <t>Lula</t>
  </si>
  <si>
    <t>Soctty123</t>
  </si>
  <si>
    <t>Mark Sweeney</t>
  </si>
  <si>
    <t>UKIP Ealing</t>
  </si>
  <si>
    <t>Fact Check</t>
  </si>
  <si>
    <t>MEP Martina Anderson</t>
  </si>
  <si>
    <t>Quintus Fabius Picto</t>
  </si>
  <si>
    <t>Dan!</t>
  </si>
  <si>
    <t>Sarah Jones</t>
  </si>
  <si>
    <t>Jassbusiness</t>
  </si>
  <si>
    <t>Cockney Rebel</t>
  </si>
  <si>
    <t>DailySunday Politics</t>
  </si>
  <si>
    <t>Alexander Lawson</t>
  </si>
  <si>
    <t>Plimsoll Publishing</t>
  </si>
  <si>
    <t>paolo i.</t>
  </si>
  <si>
    <t>Russell Roof Tiles</t>
  </si>
  <si>
    <t>Ari Shmary R. Kolman</t>
  </si>
  <si>
    <t>Raquel Garcia</t>
  </si>
  <si>
    <t>Juli</t>
  </si>
  <si>
    <t>Sergi Mulero</t>
  </si>
  <si>
    <t>Kolahoi</t>
  </si>
  <si>
    <t>Jina Ali</t>
  </si>
  <si>
    <t>Earl  Mozart</t>
  </si>
  <si>
    <t>a photograph</t>
  </si>
  <si>
    <t>NO SURRENDER</t>
  </si>
  <si>
    <t>Darrell R Hughs</t>
  </si>
  <si>
    <t>Republic</t>
  </si>
  <si>
    <t>Bill.</t>
  </si>
  <si>
    <t>Charlie Martin</t>
  </si>
  <si>
    <t>ARA Món</t>
  </si>
  <si>
    <t>Robin Messick</t>
  </si>
  <si>
    <t>Yolie Rios</t>
  </si>
  <si>
    <t>Max Pietrangeli</t>
  </si>
  <si>
    <t>Yes Rutherglen</t>
  </si>
  <si>
    <t>Ethel</t>
  </si>
  <si>
    <t>Seth Frost</t>
  </si>
  <si>
    <t>agostino burla</t>
  </si>
  <si>
    <t>Maria welsh</t>
  </si>
  <si>
    <t>euronews Italiano</t>
  </si>
  <si>
    <t>Jason Duncan</t>
  </si>
  <si>
    <t>SpectatorMoney</t>
  </si>
  <si>
    <t>Paul Fletcher</t>
  </si>
  <si>
    <t>UK Must Remain</t>
  </si>
  <si>
    <t>Mike_Bennett</t>
  </si>
  <si>
    <t>TerryLane</t>
  </si>
  <si>
    <t>Ross Orchard</t>
  </si>
  <si>
    <t>Peter Hain</t>
  </si>
  <si>
    <t>Jenni Davidson</t>
  </si>
  <si>
    <t>Blake Welsh</t>
  </si>
  <si>
    <t>Holyrood magazine</t>
  </si>
  <si>
    <t>The Duke Of Prunes</t>
  </si>
  <si>
    <t>Kerry McCarthy</t>
  </si>
  <si>
    <t>Patrick Ortega</t>
  </si>
  <si>
    <t>shepzy</t>
  </si>
  <si>
    <t>Paul Howard</t>
  </si>
  <si>
    <t>SCM Private</t>
  </si>
  <si>
    <t>kara</t>
  </si>
  <si>
    <t>Otunba Harbytee</t>
  </si>
  <si>
    <t>Free Radio News</t>
  </si>
  <si>
    <t>UndebPlaidCymru</t>
  </si>
  <si>
    <t>Como te quiero Mcbo</t>
  </si>
  <si>
    <t>Kazi Australia™ 🇦🇺</t>
  </si>
  <si>
    <t>The Manor House B&amp;B</t>
  </si>
  <si>
    <t>Thomas Penfold</t>
  </si>
  <si>
    <t>James McCloskey</t>
  </si>
  <si>
    <t>Cllr JJ Magee</t>
  </si>
  <si>
    <t>Dominic Casciani</t>
  </si>
  <si>
    <t>Alex Marsh</t>
  </si>
  <si>
    <t>Antony Carpen</t>
  </si>
  <si>
    <t>AngelOfDeath01</t>
  </si>
  <si>
    <t>Nicola Ihnatowicz</t>
  </si>
  <si>
    <t>Gisela Stuart MP</t>
  </si>
  <si>
    <t>Milton Keynes Labour</t>
  </si>
  <si>
    <t>Fernanda Arciniega</t>
  </si>
  <si>
    <t>Benjamin Banklin</t>
  </si>
  <si>
    <t>Isabel Avanzini</t>
  </si>
  <si>
    <t>Destra di Popolo</t>
  </si>
  <si>
    <t>Liv Viapiano</t>
  </si>
  <si>
    <t>Jack of Diamonds </t>
  </si>
  <si>
    <t>noticias  venezuela</t>
  </si>
  <si>
    <t>Finanzas Digital</t>
  </si>
  <si>
    <t>Joana Morais</t>
  </si>
  <si>
    <t>F. Sciarra SOC, ACO</t>
  </si>
  <si>
    <t>Simo</t>
  </si>
  <si>
    <t>◼️</t>
  </si>
  <si>
    <t>kman</t>
  </si>
  <si>
    <t>CNN Newsroom</t>
  </si>
  <si>
    <t>Mike Roebuck</t>
  </si>
  <si>
    <t>Alexander Titov</t>
  </si>
  <si>
    <t>Order Out of Chaos㊙️</t>
  </si>
  <si>
    <t>Alex Nieora</t>
  </si>
  <si>
    <t>NFUs in Brussels</t>
  </si>
  <si>
    <t>Longwool</t>
  </si>
  <si>
    <t>Marc</t>
  </si>
  <si>
    <t>Peter Tesler</t>
  </si>
  <si>
    <t>Daniel Hannan</t>
  </si>
  <si>
    <t>Roz DeKett</t>
  </si>
  <si>
    <t>TheBusinessDesk WM</t>
  </si>
  <si>
    <t>Raul Marmolejo</t>
  </si>
  <si>
    <t>DW (Español)</t>
  </si>
  <si>
    <t>Centre Énergie, Ifri</t>
  </si>
  <si>
    <t>UCC Energy</t>
  </si>
  <si>
    <t>INSIGHT_E</t>
  </si>
  <si>
    <t>Expansión Economía</t>
  </si>
  <si>
    <t>Phantaxus</t>
  </si>
  <si>
    <t>Ams</t>
  </si>
  <si>
    <t>Paul Brand</t>
  </si>
  <si>
    <t>Rod York</t>
  </si>
  <si>
    <t>Jorge Costa</t>
  </si>
  <si>
    <t>Breaking Knowledge</t>
  </si>
  <si>
    <t>BLOGBIR</t>
  </si>
  <si>
    <t>José Carlos Lucan</t>
  </si>
  <si>
    <t>iG Último Segundo</t>
  </si>
  <si>
    <t>Caio Blinder</t>
  </si>
  <si>
    <t>Folha de S.Paulo</t>
  </si>
  <si>
    <t>ProTradersNews</t>
  </si>
  <si>
    <t>Michael Scally</t>
  </si>
  <si>
    <t>たかあし</t>
  </si>
  <si>
    <t>Jennifer</t>
  </si>
  <si>
    <t>Marie-Helene Thomas</t>
  </si>
  <si>
    <t>Trevor Tiller</t>
  </si>
  <si>
    <t>Pablo D77W Dillon</t>
  </si>
  <si>
    <t>Antoine Rozo</t>
  </si>
  <si>
    <t>Kristin</t>
  </si>
  <si>
    <t>Christina</t>
  </si>
  <si>
    <t>Roger Hildreth</t>
  </si>
  <si>
    <t>Jim Hildreth</t>
  </si>
  <si>
    <t>Sandy Mejia</t>
  </si>
  <si>
    <t>ЛяМа</t>
  </si>
  <si>
    <t>Adrian Mulholland</t>
  </si>
  <si>
    <t>Elodie Fabre</t>
  </si>
  <si>
    <t>News Headlines</t>
  </si>
  <si>
    <t>Legalponzischeme</t>
  </si>
  <si>
    <t>Steve Mills</t>
  </si>
  <si>
    <t>Fiona Senior</t>
  </si>
  <si>
    <t>🦅 WakeUP&amp;Unite 🇺🇸</t>
  </si>
  <si>
    <t>Fox News</t>
  </si>
  <si>
    <t>+++Dick Kraaij+++</t>
  </si>
  <si>
    <t>Dagelijkse Standaard</t>
  </si>
  <si>
    <t>Multifactor Europe</t>
  </si>
  <si>
    <t>NPR Popular</t>
  </si>
  <si>
    <t>Jeremy Cass</t>
  </si>
  <si>
    <t>SaSa</t>
  </si>
  <si>
    <t>KPMG Sweden</t>
  </si>
  <si>
    <t>Elaine Cruikshanks</t>
  </si>
  <si>
    <t>👁 Zak Boufont 👁 ❄️</t>
  </si>
  <si>
    <t>Alan Thomas</t>
  </si>
  <si>
    <t>Mr Pooter</t>
  </si>
  <si>
    <t>Lee Davies</t>
  </si>
  <si>
    <t>The Bar Council</t>
  </si>
  <si>
    <t>Citizenship F'dation</t>
  </si>
  <si>
    <t>Lizzie Marshall</t>
  </si>
  <si>
    <t>John Connor</t>
  </si>
  <si>
    <t>New York Post</t>
  </si>
  <si>
    <t>USA TODAY</t>
  </si>
  <si>
    <t>Steve</t>
  </si>
  <si>
    <t>James Bond</t>
  </si>
  <si>
    <t>Conand</t>
  </si>
  <si>
    <t>Femi</t>
  </si>
  <si>
    <t>T. v H.</t>
  </si>
  <si>
    <t>malicia dabrowicz</t>
  </si>
  <si>
    <t>Diane Abbott MP</t>
  </si>
  <si>
    <t>ian hobart</t>
  </si>
  <si>
    <t>Nicolas Gomez</t>
  </si>
  <si>
    <t>Solene Deplanche</t>
  </si>
  <si>
    <t>hirok</t>
  </si>
  <si>
    <t>Tel</t>
  </si>
  <si>
    <t>LSE Brexit</t>
  </si>
  <si>
    <t>Simon Gosden</t>
  </si>
  <si>
    <t>Godfrey</t>
  </si>
  <si>
    <t>The Truth 24 UK</t>
  </si>
  <si>
    <t>JhonSuNEWS</t>
  </si>
  <si>
    <t>聖史 🐧</t>
  </si>
  <si>
    <t>POLIS</t>
  </si>
  <si>
    <t>Léonie de Jonge</t>
  </si>
  <si>
    <t>Jörg Rainer</t>
  </si>
  <si>
    <t>Jürgen Spohr</t>
  </si>
  <si>
    <t>Max Fanni Canelles</t>
  </si>
  <si>
    <t>Les Wilce</t>
  </si>
  <si>
    <t>vivaden</t>
  </si>
  <si>
    <t>Denis Coakley</t>
  </si>
  <si>
    <t>Emergo</t>
  </si>
  <si>
    <t>Gary Handley</t>
  </si>
  <si>
    <t>Richard Hoblyn</t>
  </si>
  <si>
    <t>The Daily Seeker</t>
  </si>
  <si>
    <t>Pippa</t>
  </si>
  <si>
    <t>Isa Tábuas</t>
  </si>
  <si>
    <t>Spartacus</t>
  </si>
  <si>
    <t>Chris Newton</t>
  </si>
  <si>
    <t>Luke Cassells</t>
  </si>
  <si>
    <t>Меня зовут Джон</t>
  </si>
  <si>
    <t>SharkeySuperBikeNews</t>
  </si>
  <si>
    <t>Elizabeth Salt</t>
  </si>
  <si>
    <t>Roli Yadav</t>
  </si>
  <si>
    <t>Pete</t>
  </si>
  <si>
    <t>crt1009afc</t>
  </si>
  <si>
    <t>Paul Quigley</t>
  </si>
  <si>
    <t>Anilrai Sangham</t>
  </si>
  <si>
    <t>▫️🤷🏾‍♂️</t>
  </si>
  <si>
    <t>AndyKlomEU</t>
  </si>
  <si>
    <t>EC Rep Ireland</t>
  </si>
  <si>
    <t>AndyKlomHQ</t>
  </si>
  <si>
    <t>Pierre Moscovici</t>
  </si>
  <si>
    <t>Django Rocks</t>
  </si>
  <si>
    <t>Petros Fassoulas</t>
  </si>
  <si>
    <t>Joanita Cillié</t>
  </si>
  <si>
    <t>European Movement</t>
  </si>
  <si>
    <t>Nico A. Heller</t>
  </si>
  <si>
    <t>M. Stella Brandini</t>
  </si>
  <si>
    <t>Lucia Scaffardi</t>
  </si>
  <si>
    <t>B@dger</t>
  </si>
  <si>
    <t>Rüya</t>
  </si>
  <si>
    <t>Conhecimento é Poder</t>
  </si>
  <si>
    <t>Jack Cheshire</t>
  </si>
  <si>
    <t>Grazyna Gintner</t>
  </si>
  <si>
    <t>Brita Hirsch 🇪🇺</t>
  </si>
  <si>
    <t>GarySchroeder</t>
  </si>
  <si>
    <t>Simon Phipps</t>
  </si>
  <si>
    <t>Jillian C. York 🌪</t>
  </si>
  <si>
    <t>capa</t>
  </si>
  <si>
    <t>mark brown</t>
  </si>
  <si>
    <t>Thomas Evans</t>
  </si>
  <si>
    <t>Julio Perez Inces</t>
  </si>
  <si>
    <t>PetaFern Hall</t>
  </si>
  <si>
    <t>Tech Support</t>
  </si>
  <si>
    <t>Sheanderthal</t>
  </si>
  <si>
    <t>Maelys</t>
  </si>
  <si>
    <t>Cllr Ruthi Brandt</t>
  </si>
  <si>
    <t>Richy</t>
  </si>
  <si>
    <t>Bryan Hobson</t>
  </si>
  <si>
    <t>TheJeff</t>
  </si>
  <si>
    <t>Getrealirishtours</t>
  </si>
  <si>
    <t>横町宣造</t>
  </si>
  <si>
    <t>PolicyBristol</t>
  </si>
  <si>
    <t>UK Parliament</t>
  </si>
  <si>
    <t>Shaping2morrowsWorld</t>
  </si>
  <si>
    <t>gianni cuomo</t>
  </si>
  <si>
    <t>Open-Report.de</t>
  </si>
  <si>
    <t>H.®™</t>
  </si>
  <si>
    <t>Wendy Sturdy</t>
  </si>
  <si>
    <t>Steven Woolfe MEP</t>
  </si>
  <si>
    <t>Vinny</t>
  </si>
  <si>
    <t>Colin Wright</t>
  </si>
  <si>
    <t>Victor Fleming 👤</t>
  </si>
  <si>
    <t>Fraser</t>
  </si>
  <si>
    <t>Red Flag</t>
  </si>
  <si>
    <t>Clive Altair Ⓜ️</t>
  </si>
  <si>
    <t>YFCUpresident</t>
  </si>
  <si>
    <t>Sarah Yeomans</t>
  </si>
  <si>
    <t>Friends of Europe</t>
  </si>
  <si>
    <t>Stanley Tordiffe</t>
  </si>
  <si>
    <t>Dracze</t>
  </si>
  <si>
    <t>Andrew Warner</t>
  </si>
  <si>
    <t>Marek Mika</t>
  </si>
  <si>
    <t>The Hussar regement</t>
  </si>
  <si>
    <t>English Patriot</t>
  </si>
  <si>
    <t>Hate left's hate EUV</t>
  </si>
  <si>
    <t>Paul Henry Stanton</t>
  </si>
  <si>
    <t>Grahame Lucas</t>
  </si>
  <si>
    <t>Yorkshire For Europe</t>
  </si>
  <si>
    <t>Jason Pontin</t>
  </si>
  <si>
    <t>Erik Boielle</t>
  </si>
  <si>
    <t>Andreas Berg</t>
  </si>
  <si>
    <t>...david jones</t>
  </si>
  <si>
    <t>Sally Spicer</t>
  </si>
  <si>
    <t>Noemi</t>
  </si>
  <si>
    <t>Patricia Rayner</t>
  </si>
  <si>
    <t>Surrey Scoop</t>
  </si>
  <si>
    <t>Huffington Post UK</t>
  </si>
  <si>
    <t>Pedro Muñoz Lorite</t>
  </si>
  <si>
    <t>Patrick Quinn</t>
  </si>
  <si>
    <t>Joanne Fraser</t>
  </si>
  <si>
    <t>Rincon International</t>
  </si>
  <si>
    <t>Odin Of Old</t>
  </si>
  <si>
    <t>MaryC</t>
  </si>
  <si>
    <t>loveena tandon</t>
  </si>
  <si>
    <t>No. 10 Press Office</t>
  </si>
  <si>
    <t>Dandy Wartrol</t>
  </si>
  <si>
    <t>Maltes93</t>
  </si>
  <si>
    <t>Ben Swift</t>
  </si>
  <si>
    <t>CharlieTheChump</t>
  </si>
  <si>
    <t>Jonathan Ferro</t>
  </si>
  <si>
    <t>Aishlyn Tracy-Youngs</t>
  </si>
  <si>
    <t>Peter Manning❄️</t>
  </si>
  <si>
    <t>Kevin Maguire</t>
  </si>
  <si>
    <t>Luciano</t>
  </si>
  <si>
    <t>IamwhoIam #safetypin</t>
  </si>
  <si>
    <t>48 And Beyond</t>
  </si>
  <si>
    <t>mike</t>
  </si>
  <si>
    <t>Denis Calvert</t>
  </si>
  <si>
    <t>Claire Johnson</t>
  </si>
  <si>
    <t>Jo</t>
  </si>
  <si>
    <t>ema</t>
  </si>
  <si>
    <t>Bloomberg Markets</t>
  </si>
  <si>
    <t>RPD</t>
  </si>
  <si>
    <t>Research on Trade</t>
  </si>
  <si>
    <t>oh! oh!</t>
  </si>
  <si>
    <t>Vestibule Marketing</t>
  </si>
  <si>
    <t>ServAptNews</t>
  </si>
  <si>
    <t>Darrell Goodliffe</t>
  </si>
  <si>
    <t>UK Deplorables</t>
  </si>
  <si>
    <t>(((Just Doogle It)))</t>
  </si>
  <si>
    <t>Sangu</t>
  </si>
  <si>
    <t>Brian Jones</t>
  </si>
  <si>
    <t>Loulou</t>
  </si>
  <si>
    <t>enrique r guerrero</t>
  </si>
  <si>
    <t>Василий</t>
  </si>
  <si>
    <t>Hugh Jaeger</t>
  </si>
  <si>
    <t>[MEADOW_DEV] 🦊</t>
  </si>
  <si>
    <t>(((Copernicus124)))</t>
  </si>
  <si>
    <t>The Sun</t>
  </si>
  <si>
    <t>Gary Walton</t>
  </si>
  <si>
    <t>Smith</t>
  </si>
  <si>
    <t>Pilar Luke</t>
  </si>
  <si>
    <t>Ben Cobley</t>
  </si>
  <si>
    <t>ASM</t>
  </si>
  <si>
    <t>John Steele</t>
  </si>
  <si>
    <t>BENEFITS NEWS</t>
  </si>
  <si>
    <t>David Atkinson</t>
  </si>
  <si>
    <t>Jill Seymour MEP</t>
  </si>
  <si>
    <t>LEAVE.EU</t>
  </si>
  <si>
    <t>Euro Guido</t>
  </si>
  <si>
    <t>Reuters Legal</t>
  </si>
  <si>
    <t>Stephen Nichols</t>
  </si>
  <si>
    <t>Jonny Rana</t>
  </si>
  <si>
    <t>Claude Super</t>
  </si>
  <si>
    <t>jimmy sutherland</t>
  </si>
  <si>
    <t>PoliticsHome</t>
  </si>
  <si>
    <t>Sean ORiordan</t>
  </si>
  <si>
    <t>Jennifer Chelley</t>
  </si>
  <si>
    <t>BloggerBux</t>
  </si>
  <si>
    <t>Peter Ryan</t>
  </si>
  <si>
    <t>Science is Vital</t>
  </si>
  <si>
    <t>RévolutionFrançaise</t>
  </si>
  <si>
    <t>Dennis Novy</t>
  </si>
  <si>
    <t>Liam Proud</t>
  </si>
  <si>
    <t>George Hay</t>
  </si>
  <si>
    <t>John Fraher</t>
  </si>
  <si>
    <t>Dominic Johnson</t>
  </si>
  <si>
    <t>Yota Karageorge</t>
  </si>
  <si>
    <t>Thomas Kerr (TK)</t>
  </si>
  <si>
    <t>Alesia</t>
  </si>
  <si>
    <t>Nathalia Lima</t>
  </si>
  <si>
    <t>kevin reid</t>
  </si>
  <si>
    <t>monica s mcfeeters</t>
  </si>
  <si>
    <t>President Carter🇺🇸</t>
  </si>
  <si>
    <t>Andrea Thomas</t>
  </si>
  <si>
    <t>SM</t>
  </si>
  <si>
    <t>Blanche V. Mercaldi</t>
  </si>
  <si>
    <t>nicole valentinuzzi</t>
  </si>
  <si>
    <t>Neil Stockley</t>
  </si>
  <si>
    <t>Simon Columb</t>
  </si>
  <si>
    <t>thitipan sarakarn</t>
  </si>
  <si>
    <t>Jez Kemp</t>
  </si>
  <si>
    <t>Jim Fitzpatrick</t>
  </si>
  <si>
    <t>BaldySteve</t>
  </si>
  <si>
    <t>Isabel Hardman</t>
  </si>
  <si>
    <t>Jimmy brunn</t>
  </si>
  <si>
    <t>Foxy Stoat</t>
  </si>
  <si>
    <t>Sarah Gibb</t>
  </si>
  <si>
    <t>Brida 😴😴</t>
  </si>
  <si>
    <t>Moments Brasil</t>
  </si>
  <si>
    <t>kılıç</t>
  </si>
  <si>
    <t>David Welsh</t>
  </si>
  <si>
    <t>GreeniRFC</t>
  </si>
  <si>
    <t>Scot</t>
  </si>
  <si>
    <t>EKEM Branch</t>
  </si>
  <si>
    <t>Kate Costa</t>
  </si>
  <si>
    <t>nicholas cecil</t>
  </si>
  <si>
    <t>Kris Koles</t>
  </si>
  <si>
    <t>The Current Moment</t>
  </si>
  <si>
    <t>Lee Jones</t>
  </si>
  <si>
    <t>Jacob Furedi</t>
  </si>
  <si>
    <t>Lightacandle</t>
  </si>
  <si>
    <t>RobJW</t>
  </si>
  <si>
    <t>ПРОФИ Новости</t>
  </si>
  <si>
    <t>James A. Rice</t>
  </si>
  <si>
    <t>Dave Spurs</t>
  </si>
  <si>
    <t>Simon James Anglim</t>
  </si>
  <si>
    <t>Kwasi Kwarteng MP</t>
  </si>
  <si>
    <t>Mano Minten</t>
  </si>
  <si>
    <t>De Standaard</t>
  </si>
  <si>
    <t>Brexit_Witch</t>
  </si>
  <si>
    <t>Eleazar Gómez</t>
  </si>
  <si>
    <t>Russia Today News</t>
  </si>
  <si>
    <t>saint boudreau</t>
  </si>
  <si>
    <t>TrovaWeb</t>
  </si>
  <si>
    <t>Val Strathdee</t>
  </si>
  <si>
    <t>jvilli</t>
  </si>
  <si>
    <t>Cllr Joe Porter 🇬🇧</t>
  </si>
  <si>
    <t>Theodora Dickinson</t>
  </si>
  <si>
    <t>CWF</t>
  </si>
  <si>
    <t>Iffat Memon</t>
  </si>
  <si>
    <t>Nelson Nimrod.</t>
  </si>
  <si>
    <t>Mark Millward</t>
  </si>
  <si>
    <t>David Lance</t>
  </si>
  <si>
    <t>Alexander Hernilton</t>
  </si>
  <si>
    <t>Andrew</t>
  </si>
  <si>
    <t>Anthony Bennett</t>
  </si>
  <si>
    <t>Work in social investment. All views expressed are my own</t>
  </si>
  <si>
    <t>Labour MP for Tottenham, former Higher Education and Skills Minister, author of 'Out of the Ashes: Britain After the Riots', and suffering Spurs fan.</t>
  </si>
  <si>
    <t>Finance journo and travel obsessive - pointless disclaimer: views are my own and RT means: read, don't necessarily agree.</t>
  </si>
  <si>
    <t>Institutional pensions &amp; investment journalist. Complete with exclusive views all of my very own.</t>
  </si>
  <si>
    <t>The home of Scottish news. Download our News App: https://t.co/I4ffMjJ4Js</t>
  </si>
  <si>
    <t>I'm 6ft6</t>
  </si>
  <si>
    <t>Labour MP for Greenwich and Woolwich | Shadow Minister for Brexit | Arthur's Dad | Charlton resident | For enquiries please visit https://t.co/UfWZTwXunI</t>
  </si>
  <si>
    <t>The soul that sees Beauty may sometimes walks alone.</t>
  </si>
  <si>
    <t>Economista, International Banker &amp; Consultant, periodista, FREE THINKER. Admiro el conocimiento; desprecio el populismo &amp; ignorancia. BE DIGITAL + EXPONENTIAL</t>
  </si>
  <si>
    <t>Economista, profesor universitario, periodista, runner and the most important: a FREE thinker....In the meantime: MIND THE GAP !!! EACH SECOND IS BIGGER !!!</t>
  </si>
  <si>
    <t>Periodista</t>
  </si>
  <si>
    <t>No me interesa juzgar ni ser juzgado.</t>
  </si>
  <si>
    <t>Politically active, always up for chat, debate or (in special circumstances) outright beratement of idiots that I don't care to entertain.</t>
  </si>
  <si>
    <t>Visually impaired that likes otters, rodents, pandas and other species.  Writer and photographer.</t>
  </si>
  <si>
    <t>l'inégalité est au début, l'égalité est à la fin</t>
  </si>
  <si>
    <t>I am a research fellow at Media Matters for America. These are my opinions. I dispense pep talks + tongue lashings. https://t.co/q7JMFdCl9l</t>
  </si>
  <si>
    <t>Missouri School of Journalism. Politics and some other things. Intern @FleishmanEU</t>
  </si>
  <si>
    <t>Where the conversation begins. Follow for breaking news, special reports, RTs of our journalists and more from https://t.co/YapuoqX0HS.</t>
  </si>
  <si>
    <t>Public Servant? Receive the latest News regarding benefits &amp; Deals tailored specially for you - Visit our Facebook page to Sign up http://t.co/JyAAYLOl61</t>
  </si>
  <si>
    <t>#Award #winner of the #Diamond #Seal for #Top #Performance #Marketing #Strategist.Views on my own. #RT is not endorsement #Sidcup #Conservative</t>
  </si>
  <si>
    <t>Revolutionary fighting 1 tweet at a time to #MAGA
**this bio was hacked by the Russians**</t>
  </si>
  <si>
    <t>Keeping you informed,enlightened,up to date.experienced. Globally. #News #Sports #Music #Style #Food #Cars #Money #HumanInterest and Global Icons.</t>
  </si>
  <si>
    <t>Would you care to explain your attire?</t>
  </si>
  <si>
    <t>god bless this account. i love you all
don't forget to like and subscribe</t>
  </si>
  <si>
    <t>Scottish guy living in The Vegas of the North. Blackpool...Back on Twitter after a long absence...This is my new account.☺😆</t>
  </si>
  <si>
    <t>Breaking news and the biggest stories from the UK and around the world. Bulletins weekdays at 1:30pm, 6:30pm and 10pm on ITV. Email yourstory@itv.com</t>
  </si>
  <si>
    <t>Cheia de idéias 💭e de gênio forte👑, que ama até quem não deve amar!!😇 ~Instagram: lizziie_santos  🍃🌸#Diretoria 👉#EquipeLinyFlor 🌸🍃</t>
  </si>
  <si>
    <t>Informações sobre #TrendingTopics do Twitter no Brasil — #trndnl</t>
  </si>
  <si>
    <t>Top and breaking news, pictures, and videos from Reuters.</t>
  </si>
  <si>
    <t>Nevo Financial is an Austin, Texas start-up focused on reinventing personal financial management.</t>
  </si>
  <si>
    <t>i'm an alligator</t>
  </si>
  <si>
    <t>Actor, comedian, rapper, singer, street dancer, ventriloquist, stuntman, superhero, athlete, swimmer, producer, script-writer, pilot, artist, the oracle........</t>
  </si>
  <si>
    <t>News stories, features and updates from the FT. For headlines follow @financialtimes. Our customer service team is @FTcare.</t>
  </si>
  <si>
    <t>Islington Liberal Democrats - Open, Tolerant and United</t>
  </si>
  <si>
    <t>Politics and Diversity</t>
  </si>
  <si>
    <t>Latest news, updates and opinions from across the Lib Dem spectrum and beyond. Not official. RT≠endorsement. Unmoderated. Also see @labour_zone @tory_zone</t>
  </si>
  <si>
    <t>A Teacher of the Word. Personal Development/Career Coach. Motivational Speaker. Team Leader - TLD network.</t>
  </si>
  <si>
    <t>Author #BecomingBritish | Broadcaster. Columnist. Head of Durham Law School. #Labour | TEDx speaker | Tweets personal &amp; RT ≠ endorsement</t>
  </si>
  <si>
    <t>Official profile for the highest court in the UK.</t>
  </si>
  <si>
    <t>Voted No in 2014 - with Head because the SNP is divisive and lied on basic economics, and with Heart because Scotland is great as part of the UK</t>
  </si>
  <si>
    <t>Parody account of an Indy newspaper.</t>
  </si>
  <si>
    <t>Tweets about anything that catches my eye, mostly politics &amp; cats. Occasionally a bit of humour thrown in.</t>
  </si>
  <si>
    <t>@UKIP MEP. @LBC presenter. @FoxNews contributor.</t>
  </si>
  <si>
    <t>The largest Chamber of Commerce in the UK with the best business advice, opinion, news &amp; expertise in Greater Manchester and further afield.</t>
  </si>
  <si>
    <t>#Family @indycube @bevanfoundation @cardiffpound @RSACymru @Plaid_Cymru @votemarkjhooper @YesCaerdydd #Cymro #BarryIs #indywales #BasicIncome My views (exc RTs)</t>
  </si>
  <si>
    <t>Politics news from @buzzfeeduk. Follow the team: @jimwaterson, @elashton, @jamieross7, @youngvulgarian.</t>
  </si>
  <si>
    <t>Stealing kisses from your MRS</t>
  </si>
  <si>
    <t>News, features and analysis from the World's newsroom. Breaking news, follow @BBCBreaking. UK news, @BBCNews. Latest sports news @BBCSport</t>
  </si>
  <si>
    <t>Mindful Leadership Coach, Sailor, Art &amp; Piano Lover with strong focus on meaning and happiness in life</t>
  </si>
  <si>
    <t>Chairman #Pakistan Sugar Mills Association|Entrepreneur|Investor| Political Commentator|Global Policy Analyst|Writing|Reading|Golf|FCC|LSE| #HumanRights</t>
  </si>
  <si>
    <t>Life is a box of chocolates - F Gump</t>
  </si>
  <si>
    <t>Joanne the Scammer is my role model</t>
  </si>
  <si>
    <t>Executive Strategy Director</t>
  </si>
  <si>
    <t>Etcher, sketcher, archer. Here for the conversations and cats. Retweets ARE an endorsement.</t>
  </si>
  <si>
    <t>Editor of https://t.co/wOraaKxK8o. Political editor of The Erotic Review. Author of Brexit: What The Hell Happens Now? Says stuff on TV &amp; radio.</t>
  </si>
  <si>
    <t>Exodus 14:14.</t>
  </si>
  <si>
    <t>For adverts, promotions on https://t.co/nwwkx2eOkE  . call +2347065449828 or email Amebornaija@gmail.com. Thank you || Your NO 1 News and Entertainment Hub</t>
  </si>
  <si>
    <t>Financial Regulation Editor @BloombergBrief. Previously @WSJPE, @financialnews, @Debtwire, @GoldmanSachs. Views are my own. Retweets are not endorsements.</t>
  </si>
  <si>
    <t>The first word in business news.</t>
  </si>
  <si>
    <t>Ylpeä eläkeläinen.  Maailma kiinnostaa!</t>
  </si>
  <si>
    <t>Uutiset Suomesta ja maailmalta nopeasti ja luotettavasti https://t.co/JVtW9wCr8F #yle
Uutisvahdissa kiinnostavat uutiset löytävät sinut https://t.co/QHVPO6nC0Q</t>
  </si>
  <si>
    <t>Independent director working in agriculture, finance, renewables and tourism. Interested in global initiatives and trends.</t>
  </si>
  <si>
    <t>Hello,I'm Cathy and i am a Freelancer,I was born in CAN but live in U.S.A now. Here is my twitter.Nice to meet you.</t>
  </si>
  <si>
    <t>Ex-líder Estudantil, Servidor Público por paixão, Bacharel em Administração Pública e Esp. em Gestão Pública Municipal.⭐</t>
  </si>
  <si>
    <t>Twitter oficial da BBC Brasil. Aqui você encontra o melhor do nosso conteúdo e participa de um diálogo global. Junte-se a nós!</t>
  </si>
  <si>
    <t>e tu vens-te e vais-te embora, vais e bates com a porta e nunca me dás aquilo que eu rezo. | Force choking you since '99 | Murakami</t>
  </si>
  <si>
    <t>some know me as YouTuber lukeisnotsexy 🎉 some know me as  mr director lukey pukey 🎥 but really I'm just lukey pukey dukey doo doo ✉️james@freefocus.co.uk</t>
  </si>
  <si>
    <t>Go DJ......
 #ShakeAndBake</t>
  </si>
  <si>
    <t>Join our campaign to ensure Britain is Open and inclusive, open for business, open to trade and investment, open to talent and open to Europe and the world</t>
  </si>
  <si>
    <t>Mountains, freedom, history, Scottish Indy, Socialism &amp; peace ... 'Lord have mercy on my poor country that is so barbarously oppressed' Fletcher of Saltoun 1716</t>
  </si>
  <si>
    <t>Pro single market and single ladies. Likes getting down to business. Free trade and equal love. Husband of Mrs Rooster.</t>
  </si>
  <si>
    <t>Love EU. Hate brexit lies. Own views. We Lost the battle but not the war.</t>
  </si>
  <si>
    <t>BBC Scotland political journalist &amp; occasional courtroom live-tweeter. RTs not endorsements etc.</t>
  </si>
  <si>
    <t>Theatre chap at the awesome Barbican, but also here to chat film, TV and comics. Opinions are my own and do not reflect those of my employer or colleagues.</t>
  </si>
  <si>
    <t>Neuroscientist writer/humour person. Running reduced Twitter service at present. Contact via https://t.co/QCA59w96uL</t>
  </si>
  <si>
    <t>The Alternative Bollox is radical, thought provoking news that people like to read but can't necessarily find in one place.</t>
  </si>
  <si>
    <t>Fantasy Microsoft News from news sources all around the world</t>
  </si>
  <si>
    <t>City - Trading, Economics, Stocks, Forex, Commodities. Sports - NFL, Rugby, Cricket, Golf, Chelsea FC, Wing Chun. Science &amp; Nature - Birds, Cosmology. #Flexcit</t>
  </si>
  <si>
    <t>Championing technology-led growth to build a globally competitive, innovative and sustainable UK economy. Trade association of tech companies in the UK #techUK</t>
  </si>
  <si>
    <t>Reagan Conservative</t>
  </si>
  <si>
    <t>Curating the best media feeds in Belfast. 
Part of the 400-city The Breaking News Network, the largest community news network supporting the social good</t>
  </si>
  <si>
    <t>Militante política y sindical. Sec. Gral. Aeronavegantes. Diputada Nacional (1997-2005). Embajadora en Rep. Bolivariana de Venezuela y ante el Reino Unido</t>
  </si>
  <si>
    <t>Econ Digest syndicates posts from economics blogs all around the net to follow the dialogue between economist.</t>
  </si>
  <si>
    <t>Rydym yn darparu gwaith ymchwil, dadansoddi a gwybodaeth arbenigol a diduedd i Aelodau’r Cynulliad a phwyllgorau’r @CynulliadCymru. In English: @SeneddResearch</t>
  </si>
  <si>
    <t>Si tu me sigues, seré tu seguidor !</t>
  </si>
  <si>
    <t>Holler for the retweet #Luton IC-Theophany XYZ https://t.co/ylKp5mYilR</t>
  </si>
  <si>
    <t>Finanznachrichten, Börsen, Aktien, Investieren</t>
  </si>
  <si>
    <t>I treat everyone with equal measures of disdain and contempt, I'm a Bristolian, we are by nature pretty cool, I thinks it's the accent er sumthin or nuthin'</t>
  </si>
  <si>
    <t>Quieres Venir a Londres?_x000D_
_x000D_
- Te ayudamos con: • Trabajo • Alojamiento • Práticas en Empresa • Cursos de Inglés.</t>
  </si>
  <si>
    <t>Profesor IE Business School. Experto en Retail. Experto Gestión Inmobiliaria. Retail Centro Comerciales y Lujo. Cronista en http://t.co/35GBEB42ko
@marmos2</t>
  </si>
  <si>
    <t>A 161 year-old global brand with a distinctly British attitude. https://t.co/GOBu9s4u7z</t>
  </si>
  <si>
    <t>La web de referencia para noticias económicas del sector de lujo | The online newspaper with the economic news from the luxury sector</t>
  </si>
  <si>
    <t>Writing. Commenting. Communicating. Campaigning. #MUFC #GAWA #GFC fan. LEAVE.EU |  (My views, obviously..)</t>
  </si>
  <si>
    <t>Next stop: Westmonster. Do not pass go. Do not collect £200.</t>
  </si>
  <si>
    <t>Banco global con 85 años de experiencia. La banca personal y privada de Inversis se une a Andbank para crear uno de los bancos privados más sólidos del mercado.</t>
  </si>
  <si>
    <t>Diario Expansión, líder en información económica. También puedes seguirnos en Facebook http://t.co/TmhaxZf4sm</t>
  </si>
  <si>
    <t>Eco-friendly #postcard-style #stationery,#artprints, #covers,#skins &amp; more!_x000D_
#WOW WINNER 23/5/12 |_x000D_
 Find me here too : http://t.co/lIYbfqqgLc</t>
  </si>
  <si>
    <t>This is what I do....</t>
  </si>
  <si>
    <t>Cabaret Artist: Miami, New York, London</t>
  </si>
  <si>
    <t>Research Analyst at EPRC, passionate about trade and  integration issues, travelling to new places, i love networking with professionals</t>
  </si>
  <si>
    <t>Power up your posting with engaging content, automagically! #socialmedia. Visit ur Facebook page -https://t.co/LzVWuWdQOL
E-mail convey@linkis.com</t>
  </si>
  <si>
    <t>19yo French/Argentine student at @cardiffuni year 2 / 19 ans, franco argentine à Cardiff, femme de militaire / Geneva and Cardiff</t>
  </si>
  <si>
    <t>Pro-independence information, quotes and references. Occasional political rants and opinions (usually during #bbcqt).</t>
  </si>
  <si>
    <t>Opinion &amp; Analysis from The @IrishTimes.</t>
  </si>
  <si>
    <t>Irish Times journalist and author. views here strictly personal</t>
  </si>
  <si>
    <t>Unique #SocialMedia networking account for #CommercialAgents &amp; #Property Industry Service Providers across the UK. @EAUKNetworking concept.</t>
  </si>
  <si>
    <t>A complete range of quantity surveying &amp; project management services - Contact us today 08003698988 or info@bhangals.co.uk to find out how we can save you money</t>
  </si>
  <si>
    <t>Journalist. Copywriter. Moaner.</t>
  </si>
  <si>
    <t>Director Green Planning Studio @greenplanning1 former LibDem MP, likes cricket. back involved in politics as result of #brexit #libdemfightback and #MoreUnited</t>
  </si>
  <si>
    <t>Living way up north. Always right. Getting grumpier with age......</t>
  </si>
  <si>
    <t>Blessed are the cracked, as they let in the light. Member of the British Olympic Eye-Rolling Team.</t>
  </si>
  <si>
    <t>Observer and participant of politcal landscape! Wanting Scotland to be a full participant in world community through Independence and growth. Supporting SNP&amp;WfI</t>
  </si>
  <si>
    <t>http://t.co/cL8pUQYyju   A pro-independence group for English people and English-Scots in Scotland. Account run by @mathcampbell most of the time.</t>
  </si>
  <si>
    <t>POSTPUNKDISCOROCK!</t>
  </si>
  <si>
    <t>Poet, Ragged-trousered Philanthropist, 'Bloody difficult &amp; whistling woman', parent, accidental cat-lover, moon-lover, Human Being. ☘</t>
  </si>
  <si>
    <t>Scottish Labour council candidate for Blackburn &amp; Whitburn, V chair of Linlithgow CLP, mum of 3 little ones. All views my own &amp; RTs not necessarily endorsements</t>
  </si>
  <si>
    <t>Breaking news alerts and updates from the BBC. For news, features, analysis follow @BBCWorld (international) or @BBCNews (UK). Latest sport news @BBCSport.</t>
  </si>
  <si>
    <t>Мы, люди, — очень эмоциональные существа.</t>
  </si>
  <si>
    <t>Drama &amp; Creative Writing graduate from Royal Holloway. Volunteer Development Officer at the Children's Trust. Part of the community of former Sabbs</t>
  </si>
  <si>
    <t>Twitter feed of the UK Labour Party, keeping you up-to-date with news, speeches, events &amp; videos.</t>
  </si>
  <si>
    <t>MP for Brighton Pavilion; Co-leader of the Green Party with @jon_bartley; Mum</t>
  </si>
  <si>
    <t>Smarks and Marx.</t>
  </si>
  <si>
    <t>Author of #LILITH, Bk 1 and #FATELESS Bk 2 in the Twin Soul series. Available to buy at #Amazon. Novels laced with lust,darkness &amp; pain. #demons #urbanfantasy</t>
  </si>
  <si>
    <t>Author. International Bastard of Mystery. Vitovska with a Nitro mixer. Very angry; contains swear, filth, and dreams. Enter freely and of your own will.</t>
  </si>
  <si>
    <t>A woman born in 1954. A grateful @Waspi supporter. Mum of 3 and grandma of 3.  Brought up when women did not follow a career. Low expectations of women then.</t>
  </si>
  <si>
    <t>Actress &amp; playwright based in London &amp; Lincolnshire. Ex-research physicist &amp; academic, author, poet. @WASPI_Campaign. Represented by @RoseberyMgmt and @LondonVO</t>
  </si>
  <si>
    <t>Blogger, activist, petrolhead | F1 FE WEC | #TeamLH #44 | Followed by @RenaultSportF1 @ToroRossoSpy @TeamMcLaren</t>
  </si>
  <si>
    <t>A proud Lebanese, Journalist, Vocal, Fast Blocker</t>
  </si>
  <si>
    <t>الاكثر تداولا .. حساب ينشر اهم الهاشتاق والاخبار المتداولة بين المغردين في المملكة</t>
  </si>
  <si>
    <t>عضو مجلس إدارة غرفة الشرقية</t>
  </si>
  <si>
    <t>Special Projects Director of Citizens for Trump. Veteran. Fmr CBS News. Pizza enthusiast. SciFi aesthete</t>
  </si>
  <si>
    <t>“They who can give up essential liberty to obtain a little temporary safety deserve neither liberty nor safety.”</t>
  </si>
  <si>
    <t>totally insane! Jesus is my saviour #Christian attempt to play many instruments.... makes silly videos.... GymRat #heforshe Bsc. geography grad! Podcastard</t>
  </si>
  <si>
    <t>Head of Local Government Litigation at Weightmans LLP. Squash player, Marine AFC fan, football referee. Views are my own.</t>
  </si>
  <si>
    <t>Top 45 national law firm who believe the success of our clients and our people is key.</t>
  </si>
  <si>
    <t>The Edinburgh Western Branch of the SNP - retweets not endorsements https://t.co/OrnKJHVecW</t>
  </si>
  <si>
    <t>SNP MP for Edinburgh South West, SNP Spokesperson on Justice and Home Affairs, Queen's Counsel and Feminist.</t>
  </si>
  <si>
    <t>The @BBC's home of breaking news and sport: where stories come to life. Tweet @bbc5live to contact the studio directly.</t>
  </si>
  <si>
    <t>Master Datasmith</t>
  </si>
  <si>
    <t>Ex-medical student</t>
  </si>
  <si>
    <t>lol watch this</t>
  </si>
  <si>
    <t>Photography, theatre, Sherlock, the arts, in all its guises. The world needs artists.</t>
  </si>
  <si>
    <t>Saper leggere allunga la vita (U. Eco)</t>
  </si>
  <si>
    <t>bringing you all the latest Weather and Travel from around Ayrshire and the UK with detailed weather reports. weather reporter for Ayrshire Daily Weather.</t>
  </si>
  <si>
    <t>First Minister of Scotland, @theSNP Leader and MSP for Glasgow Southside.</t>
  </si>
  <si>
    <t>Scotland's largest political party and party of Government. Centre left and social democratic.</t>
  </si>
  <si>
    <t>instagram - @daisygunn.</t>
  </si>
  <si>
    <t>We are a youth-led, non-partisan movement on a mission to secure a better Brexit for young people @APPG_Brexit #BeTheChange ✊🏼✊🏾</t>
  </si>
  <si>
    <t>Poker player • Vegan, Politics &amp; Mental Health activist • Tottenham Hotspur fan • @vanillacapp ❤ #StopFundingHate</t>
  </si>
  <si>
    <t>Jill Rutter, splitting my time between two great organisations - the Institute for Government and Full Fact.  My views not theirs.</t>
  </si>
  <si>
    <t>The leading think tank working to make government more effective.</t>
  </si>
  <si>
    <t>Fellow of @instituteforgov. Expert adviser to British Academy. Devolution analyst. Constitutional wonk. North Londoner. Студент русского языка.</t>
  </si>
  <si>
    <t>Since we have so great a cloud of witnesses surrounding us, let us lay aside every sin and run with endurance the race set before us, fixing our eyes on Jesus ✝</t>
  </si>
  <si>
    <t>Law student and idiot</t>
  </si>
  <si>
    <t>Writer/journalist. Previously at @AttitudeMag, other words at @ViceUK, @HuckMagazine, @DigitalSpy. Former advertising writer and marketing exec.</t>
  </si>
  <si>
    <t>Wealth Management - IWBank Private Investments</t>
  </si>
  <si>
    <t>18 years in Wall Street, left after finding out it was all horseshit. Founder/ Master and Commander: iBankCoin, finance news and commentary from the future.</t>
  </si>
  <si>
    <t>Otro Ciudadano Indignado y Preocupado por Colombia.</t>
  </si>
  <si>
    <t>It’s our job to #GoThere and tell the most difficult stories. Come with us!
➡︎ For more breaking news updates follow @CNNBRK</t>
  </si>
  <si>
    <t>The latest #infrastructure news and updates from the sector brought to you by leading international law firm @Pinsentmasons</t>
  </si>
  <si>
    <t>The latest news updates from international law firm Pinsent Masons</t>
  </si>
  <si>
    <t>The latest news and guides on http://t.co/4A5Pm3J0F9, the legal information service of Pinsent Masons LLP</t>
  </si>
  <si>
    <t>Scottish. British. Unionist. Monarchist.
It's #Rangers For Me, And It Always Has Been.
#CombatStress #PTSDAwareness #SNPout</t>
  </si>
  <si>
    <t>I hope you are always looking upwards and forwards- Dan Howell</t>
  </si>
  <si>
    <t>Casual tweeter ruled by  two savannah kitties. Interested in politics and general curiosities.</t>
  </si>
  <si>
    <t>Simplifying the world of UK politics and helping you stay on top of it. Current laws, debates and processes - we break them all down for you.</t>
  </si>
  <si>
    <t>Universal Humanitarianism. Space Exploration. Advocate of Animal Preservation. Global Citizen. Anti Global Warming. BLM💖Advocate 4 PEACE &amp; Globalization. HRC💖</t>
  </si>
  <si>
    <t>Stories direct from the @SkyNews newsroom. Tweet us your queries and questions. For breaking news, follow @SkyNewsBreak.</t>
  </si>
  <si>
    <t>Its Illegal to use a 'Legal Name' #LegalNameFraud  Check it out...you might find yourself ✌ #WakeUp  #DontPlayTheirGame</t>
  </si>
  <si>
    <t>There is a basket of fresh bread on your head, yet you go door to door asking for crusts. - Rumi. Explorer. Conduit. Seed sower. Lighthouse. Lightworker. Orator</t>
  </si>
  <si>
    <t>Un condensé des nouvelles de l'actualité québecoise</t>
  </si>
  <si>
    <t>cold</t>
  </si>
  <si>
    <t>We provide the latest news on #UFO's, #Paranormal, #Ghosts and everything that is strange or weird. Plus many items you may like</t>
  </si>
  <si>
    <t>Looking for ways to make the journey through life a little smoother. Attend Theatres and events, around London, weekly. Reviews will be posted.</t>
  </si>
  <si>
    <t>Supporting #BREXIT &amp; LEAVING the #EU for GOOD! Allergic to #Liberals &amp; Leftards! #AntiEU Pro: #UK #USA #Russia #Israel &amp; #IDF! #Conservative 1 of the 17,410,742</t>
  </si>
  <si>
    <t>Wholesaler with @NWFinancial. Find advisor resources to help breakdown &amp; simplify challenging #retirement topics. 
Disclosure: https://t.co/NAnQcsO6RI</t>
  </si>
  <si>
    <t>The money news that matters most to you. Meet our team: http://t.co/krbacc9dFn</t>
  </si>
  <si>
    <t>ピカチュウ...じゃないよ、エコハだよ～。紳士です。ツイートの半分は冗談。｛時系列分析、資産運用、ヘッジファンド、数理ファイナンス、金融工学、小説、音楽、スペイン語、ドイツ語｝に興味あり。</t>
  </si>
  <si>
    <t>Bloomberg Economy Editor in Switzerland. Tweets are not endorsements and opinions are my own.</t>
  </si>
  <si>
    <t>Journalist @BloombergNews; Retweets not endorsement</t>
  </si>
  <si>
    <t>Bloomberg bonds and FX reporter, based in London. Food, music and cricket lover. Opinions are mine; retweets aren't endorsements.</t>
  </si>
  <si>
    <t>Established accountancy firm with 25 Years experience. Specialists in many financial services including taxation and business planning. Call 01302 343077.</t>
  </si>
  <si>
    <t>Freelance insurance and risk management journalist, mum and beagle owner</t>
  </si>
  <si>
    <t>News, features and analysis. For world news, follow @BBCWorld. Breaking news, follow @BBCBreaking. Latest sport news @BBCSport</t>
  </si>
  <si>
    <t>la vie en rose🖤</t>
  </si>
  <si>
    <t>pleh</t>
  </si>
  <si>
    <t>TIM BETA</t>
  </si>
  <si>
    <t>Ex LibDem since 2010 No Party Political Loyalties Campaigner 4 Mental Health- Mourning #WelfareState #purged by @UKLabour #Resist  #IAgreeWithOrwell</t>
  </si>
  <si>
    <t>Atheists for Trump</t>
  </si>
  <si>
    <t>We must hold world leaders to account. We cannot ignore or be swayed by acts of violence or intimidation. We have to safeguard democracy to prevent fascism.</t>
  </si>
  <si>
    <t>Political Editor, New Statesman george@newstatesman.co.uk</t>
  </si>
  <si>
    <t>Business owner; investor. Trying to put all the pieces together.</t>
  </si>
  <si>
    <t>ForEx Trading Range in this Context mainly is based on Price Action and developing Points of Control (POC) - occasionally looking at some more technical Tools.</t>
  </si>
  <si>
    <t>Global Agora for Civil Societies World Polity Collaboration and Transforming Regimes Creation | FACL: @IRC000 | NEWS: https://t.co/8hwNZl85ZL</t>
  </si>
  <si>
    <t>Magazine about Culture,Style Society, Philanthropy &amp; more - Follow our #SDGs article series by United Nations, Institutes, NGO &amp; global leaders via #SDGstories</t>
  </si>
  <si>
    <t>Searching for a better Britain</t>
  </si>
  <si>
    <t>Uber Film Nerd, King of Shenanigans, Tandem Rider, Photographer and member of the National Union of Journalists!</t>
  </si>
  <si>
    <t>Legal Affairs by @Ricksdesk BA LLB ⚖ Supreme Court Canada Charter Rights privacy justice citizenship constitution  @uocommonlaw law grad #scc🇨🇦🇬🇧 🍁</t>
  </si>
  <si>
    <t>Unionist who is proud to be both Scottish &amp; British. 
Helping to Expose SNP &amp; #CyberNat falsehoods.
Blocked by CyberNats who cant accept facts :)
Low tolerance.</t>
  </si>
  <si>
    <t>Executive Editor of ConservativeHome @ConHome. Political campaigner, blogger, writer. Free people, low taxes, small states, free markets. #VotedLeave</t>
  </si>
  <si>
    <t>UKC English Literature Grad. Brit' in Beijing. Theatre, Coffee and Book enthusiast - currently seeking #publishing opps for 2017. Do get in touch!</t>
  </si>
  <si>
    <t>Gay mixed black IT worker in London. Equality, Politics, Whitney. Writer/Curator @TheQueerness. "Politically correct zealot" - Telegraph.</t>
  </si>
  <si>
    <t>Henri Selin</t>
  </si>
  <si>
    <t>Looking good, Billy Ray</t>
  </si>
  <si>
    <t>Periodista, I Legión, III Cohorte, II Manípulo, I Centuria, Ave</t>
  </si>
  <si>
    <t>Englishman of little note.
Loyalty, Honesty and Humour are imperative in life. 
Retired restaurateur and licensee. 
Tory member. 
Middx cricket and Arsenal.</t>
  </si>
  <si>
    <t>Small-state, low-tax, free-markets minarchist-libertarian, per Hayek, Friedman &amp; Nozick.
Anti all Leftism: economic, cultural, Green, Islamist or Eurofederalist</t>
  </si>
  <si>
    <t>Kate Sanders LLB / Claret and Blue blood / never stop learning - knowledge is priceless</t>
  </si>
  <si>
    <t>Attorney, Partner @ATIPIC_Avocat #ADR Expert, Lecturer @CELSAMISC, @EDCofficiel - I fell in stew of #IP #IT #domainName #Trademark #Ereputation #Law</t>
  </si>
  <si>
    <t>Periodista de la Agencia France-Presse. Economía internacional con un pie en América Latina. También fan de @sitgesfestival. Opinions personals.</t>
  </si>
  <si>
    <t>ARA, periodista; també novel.lista 'El avión de madera' (Candaya), 'La noia d'Aberdeen' (RBA)' RT not endrsment</t>
  </si>
  <si>
    <t>painter gay artists queer painter homosexual art gallery homoerotic artworks male nude paintings naked erotic men photos</t>
  </si>
  <si>
    <t>@CBS2IOWA &amp; @FOX28IOWA (KGAN/KFXA) Morning&amp;Noon Anchor. University of Idaho alum: GO VANDALS! Former @KLEWNEWS Anchor.</t>
  </si>
  <si>
    <t>Just another fibro gal waiting for her life to be ripped apart by this shambles of a govt. Liverpudlian, Socialist, atheist, working class &amp; proud of it.</t>
  </si>
  <si>
    <t>Charm personified.' The Observer.                 'Former suit salesman.' Daily Mail.                Retweets are not endorsements.</t>
  </si>
  <si>
    <t>Middle-aged liberal leftie (Grumpy ol' Git) and a Brighton fan . Married for over 30 years with two grown-up boys and a degree from the University of Life.</t>
  </si>
  <si>
    <t>MP for Darlington</t>
  </si>
  <si>
    <t>Family Man-Open minded-Brunelite-Follow markets-Labour &amp; Momentum-Love Economics, Politics, Photograpy, Cricket &amp; Music-Believe in Krishna &amp; Making a Difference</t>
  </si>
  <si>
    <t>Theatre, literature &amp; history mad 
Translator ENGLISH, FRENCH, DUTCH/FLEMISH to GERMAN</t>
  </si>
  <si>
    <t>Journaliste européen pendant 30 ans - maintenant militant pro UE! 
Ex European journalist trying his damnedest to stay on the unisolated part of the continent!</t>
  </si>
  <si>
    <t>Blonde, Brummie, Bold, Brash, Brilliant and modest! Care about almost everyone and everything and not afraid to say what I think/feel.</t>
  </si>
  <si>
    <t>Born in war, raised in disaster, living in peace. Fellow @HS_Centre. Political activist &amp; commentator. Ex-refugee. My story: https://t.co/Qkdhued23T Views own etc.</t>
  </si>
  <si>
    <t>Saraswati is the goddess of knowledge, music, arts and science. Unfortunatly, these are skills I am not well versed in.</t>
  </si>
  <si>
    <t>News, comment and features from The Independent. Check out our Christmas appeal</t>
  </si>
  <si>
    <t>tuit poco, retuit mucho... fan de los Broncos, especialista en Control y Automatización de procesos</t>
  </si>
  <si>
    <t>Twitter oficial de BBC Mundo. Aquí encuentran una selección de lo mejor de nuestro contenido y los invitamos a una conversación global. ¿Se animan?</t>
  </si>
  <si>
    <t>Education consultant; Assoc Director Governance @LF4HE; Director Insights @HotcoursesGroup; Fellow @theRSAorg; Fmr President @NUSuk. #theatre #cpfc #cricket</t>
  </si>
  <si>
    <t>Scouser, living in York, working in Leeds, the North and nationally. Mum, wife and Director @KPMG public sector. Views are my own.</t>
  </si>
  <si>
    <t>Discuss News, Apocalypse, Paranormal, UFO's Aliens, War, Zombies, Robots, Ghosts, Politics, Books, Film, Food. Adult Content. Civilization is Crumbling Prepare!</t>
  </si>
  <si>
    <t>Membre du @FN_officiel / Réviseur en Expertise Comptable. Passionnée par NYC,la géopolitique et les voyages...#Marine2017</t>
  </si>
  <si>
    <t>Constitutional Conservative. Juris Doctor. Recovering Lawyer. The Patriotic follow me. The Courageous retweet me. Follow me on Gab https://t.co/JyNePQIjga</t>
  </si>
  <si>
    <t>Export for Growth is a specialist programme that improves overseas market presence for both first time and experienced exporters.</t>
  </si>
  <si>
    <t>@SpotlightFirst #UnderTheSpotlight</t>
  </si>
  <si>
    <t>Educator on wheels: literally ♿ Faculty, Researcher, disABILITY Law, ANTI_#ableism, HealthCare, Universal Design, Past Chair: CatholicTeachers  Human Rights Cmt</t>
  </si>
  <si>
    <t>guitar playing bloke who likes Carry On films</t>
  </si>
  <si>
    <t>Actor, writer, director, fool.</t>
  </si>
  <si>
    <t>Tweets With Teeth. Politics, Libertarian-esque, anti-socialist, anti-EU. Open carry free speech. Creator https://t.co/FFaEZiuiOh</t>
  </si>
  <si>
    <t>We will followback, shoutout, retweet and promote your account. Please List Us! Follow our account and others</t>
  </si>
  <si>
    <t>"The arc of the moral universe is long, but it bends towards justice" - Martin Luther King Jr. __  I'm tweeting mainly about #Brexit, and wider perspective.</t>
  </si>
  <si>
    <t>Lion tamer at the Circus</t>
  </si>
  <si>
    <t>Photographer - creative high quality photography at a sensible price</t>
  </si>
  <si>
    <t>Meandering Mind &amp; Wandering Soul, Knowledge Seeker. Behind Camera. News Junkie. #IndiaFirst, Exiled Cashin, Vegan, Traveller (2hearts), My Shadow-My Friend.</t>
  </si>
  <si>
    <t>A Nationalist Kashmiri Pandit A Refugee in my own Nation A Voice which is Beyond Twitter ! A voice that speaks Truth !</t>
  </si>
  <si>
    <t>Middle aged mother.Recovering from and researching #MS. #Education Researcher and Learning Developer at #UWS. Ideas and views are my own.#studychat #Cannabis</t>
  </si>
  <si>
    <t>Im a businessman who enjoys time with my family and tinkering about on exotic cars,love music and conversation</t>
  </si>
  <si>
    <t>MP for Gordon, @theSNP International Affairs Spokesperson and former First Minister of Scotland.</t>
  </si>
  <si>
    <t>Colville Cllr @AndrewLomas &amp; Earls Court Cllr @LindaAWade, Kensington PPC Annabel Mullin @quantpsych, Chelsea &amp; Fulham PPC Louise Rowntree @Louise_Rowntree</t>
  </si>
  <si>
    <t>Structural biologist, NMR spectroscopist, husband, father of two, school governor, and wannabe (too many to fit here). Tweeting in a personal capacity.</t>
  </si>
  <si>
    <t>Editorial producer. Copy fixer. Journalist. Designer. Educator. Gag writer. Camera futz. Family guy. Was Editor in Chief + Creative Director, MacUser. For hire.</t>
  </si>
  <si>
    <t>Dubliner, working on foreign affairs, former journalist. On a constant quest for something good to read!</t>
  </si>
  <si>
    <t>No Euro No UE</t>
  </si>
  <si>
    <t>Il twitter feed ufficiale de ilGiornale.it</t>
  </si>
  <si>
    <t>@greentak 's ghost . RTs Musings ≠ Endorsed MichaelHudson. com : ^Iceland  #Ω16  ' The Big Short ' #dispatchescash4ash  #Gems4Greta</t>
  </si>
  <si>
    <t>Diverse opinion, thorough reporting and outstanding writing from http://t.co/1Etncb0wHP, plus RTs of our journalists. Customer service team is @IrishTimesHelp.</t>
  </si>
  <si>
    <t>Dowiedz się, co dzieje się obecnie w kraju oraz na świecie za pomocą interaktywnej mapy.</t>
  </si>
  <si>
    <t>(en-lee-go) cancer survivor, faggot, Tory, Jew, incontinent, 65; interested in politics, meejah &amp; HIV education. DAOS. #COYS! nlygo@aol.com</t>
  </si>
  <si>
    <t>Politics from The Huffington Post UK with @nedsimons, @paulwaugh, @owenjbennett @martha_gill, @breeallegretti and @graemedemianyk</t>
  </si>
  <si>
    <t>Producer @WISN12News in #Milwaukee. Graduate of @LoyolaChicago. Love to write, read, laugh, listen to good music, and drink coffee.</t>
  </si>
  <si>
    <t>News from The Associated Press, and a taste of the great journalism produced by AP members and customers. Managed 24/7 by these editors: http://t.co/BibaTN49vB</t>
  </si>
  <si>
    <t>First there will be anarchy, then there will be me!</t>
  </si>
  <si>
    <t>A comprehensive source of political news and opinion.</t>
  </si>
  <si>
    <t>Front end developer with strong interest in UX. Views are my own. Inventor of http://t.co/A8G0f8kEGT</t>
  </si>
  <si>
    <t>Writing, Tech, Entrepreneurship, Media, Food. I lead @weareconvivio. 4 biz books published by Pearson. Currently working on novel with @CBCreative</t>
  </si>
  <si>
    <t>Pimlico Plumbers CEO &amp; firm believer in 'common sense' but has discovered 'It ain't that common!' Often scathing, never boring!</t>
  </si>
  <si>
    <t>The UK’s most exciting new speech radio station, this is personality driven radio at its best. talkRADIO – we’ll get you talking! Call us now on 0344 499 1000.</t>
  </si>
  <si>
    <t>Radio presenter @talkRADIO 10am to 1pm every weekday. Journalist, broadcaster &amp; commentator. After-dinner speaker &amp; awards host. @MiscarriageA ambassador</t>
  </si>
  <si>
    <t>Espanja, spain travel en tips</t>
  </si>
  <si>
    <t>Periodista. Ex reportero del periódico Primera Hora y el semanario El Norte. Una cosa es una cosa y mis tuits son mis tuits.  oteroriosmedia@gmail.com</t>
  </si>
  <si>
    <t>Follow us for the best of what's happening around Bristol.</t>
  </si>
  <si>
    <t>Media Officer to @MollyMEP, Green MEP for the SW. Proud to belong to the 48%. Tweeting and retweeting in a personal capacity.</t>
  </si>
  <si>
    <t>Green MEP for the South West of England and Gibraltar; Green Party speaker on Brexit and on Finance</t>
  </si>
  <si>
    <t>http://t.co/03tASidYyv delivers comprehensive independent news content for all financial and business professionals</t>
  </si>
  <si>
    <t>Having fallen in love with the network marketing model I'm launching myself into a social marketing career.</t>
  </si>
  <si>
    <t>Walking dogs. Listening to heavy, hard and prog. rock. Still addicted to politics. Sometime Tory. Usually libertarian. Worked as a post-truther for 40 years.</t>
  </si>
  <si>
    <t>Hello. I am a novelist and journalist living in London.</t>
  </si>
  <si>
    <t>Soziale Medien Optimierung // Social Media Optimisation // zweisprachig-bilingual</t>
  </si>
  <si>
    <t>Liberal Jew, synagogue geek. Do NOT Holocaust me! Available from all good bookshops. Views expressed aren't even remotely representative of others. RTs not etc.</t>
  </si>
  <si>
    <t>Follow for all of the latest news, sport, weather, and local updates from #Basildon #Essex - Run by residents FOR residents</t>
  </si>
  <si>
    <t>@atlanticbridge @summitbridge @entirl @fieldaware @glonav</t>
  </si>
  <si>
    <t>Financial Editor at the Financial Times</t>
  </si>
  <si>
    <t>Serving as a trusted partner to our clients by responsibly providing financial services that enable growth &amp; economic progress. Customer service: @AskCiti</t>
  </si>
  <si>
    <t>Councillor for Partick West. Glasgow City Council SNP Group Spokesperson for Education. Married, Dad of three, electronic engineer, veteran &amp; physics teacher.</t>
  </si>
  <si>
    <t>Some days there just isn't enough coffee in the world.
#CitizenoftheWorld
Recovering lawyer
Done 'debating' those who just want to hear their own voice.</t>
  </si>
  <si>
    <t>Religion is like a penis, it's OK to have one &amp; be proud of it._x000D_
But don't thrust it anywhere without an invite by someone old enough to understand what it is.</t>
  </si>
  <si>
    <t>Leftist idealogue. Loves collectivism. State communism worked. #jezwecan Fuck Farage and his successful #Brexit. #rulesforradicals #frankfurtschool #saulalinsky</t>
  </si>
  <si>
    <t>Todas la noticias 7/7 y 24/24</t>
  </si>
  <si>
    <t>CEO and Founder of WHO RUNS? for all Latest news as they happen. I love arts, creativity, having a good laugh &amp; icecream!</t>
  </si>
  <si>
    <t>HI I am 27 yr old mother. I am an Author under Marvelous Leaders Publications LLC and Co Owner of Williams and Richemond Publishing, LLC</t>
  </si>
  <si>
    <t>Spion Kopite / Packer / trade unionist / #FreePalestine</t>
  </si>
  <si>
    <t>deplorable</t>
  </si>
  <si>
    <t>Born: Tacoma, Wash. USA; currently: Retired Professor of American Literature at Sophia University, Tokyo, Japan.</t>
  </si>
  <si>
    <t>Recevez en direct les dernières actualités urgentes et les alertes info de @FRANCE24 - Disponible également en anglais : @BreakingF24 et arabe : @BreakingF24_ar</t>
  </si>
  <si>
    <t>Breaking news from around the world, plus business, style, travel, sport and entertainment. We #gothere.</t>
  </si>
  <si>
    <t>Binary options trading company, with personal and customized service, fun environment. Message if interested! #trading #finance #investing</t>
  </si>
  <si>
    <t>Movimiento Democratico Latinoamericano- Maestro,  AS Psychology, BS Criminal Justice, BS Psychology. AntiCastrista-Prolibertad.</t>
  </si>
  <si>
    <t>National march to Parliament. Stop Brexit. Saturday March 25th 2017.
#uniteforeurope</t>
  </si>
  <si>
    <t>The progressive 'In' campaign against a British exit from the EU and for a social Europe.</t>
  </si>
  <si>
    <t>Editor in Chief @RaheemKassam - News, analysis, and more from the London team. Got a news tip? Message us at https://t.co/temX8ePNro</t>
  </si>
  <si>
    <t>ஜ Design ஜ Grafik ஜ Fotografie ஜ und mehr ஜ</t>
  </si>
  <si>
    <t>Hier twittert das Handelsblatt-Team ausgewählte News. Dazu erhalten Sie aktuelle Nachrichten als Newsfeed. Impressum: http://t.co/fwlvy5pH</t>
  </si>
  <si>
    <t>Strange as a Will-o-the-Wisp; Crazy as a loon; Sad as a gypsy; Serenading the moon.</t>
  </si>
  <si>
    <t>Studio 4 News works to spark action by revealing systemic injustice and providing a platform for transformative ideas, through in-depth investigative reporting</t>
  </si>
  <si>
    <t>🇬🇧 Clean Brexit is only Brexit 🇬🇧 Socialism is dead, The Arsenal, Wenger out, Clockend Highbury 1978-2006, Rangers 🇬🇧, Londoner</t>
  </si>
  <si>
    <t>News, insights about #retail
#subscription and #visualmerchandising</t>
  </si>
  <si>
    <t>Ex-Californian, stargazer &amp; wanderer of Scottish islands. The rest of the time it's literature, history, Scotland's languages and digital stuff. Member @theSNP</t>
  </si>
  <si>
    <t>Sydney's easy place to relax.</t>
  </si>
  <si>
    <t>spain travel, spain hotels, madrid, barcelona, ibiza</t>
  </si>
  <si>
    <t>Independent Precious Metals and Financial News
iOS App: Gold Silver Platinum Palladium Charts, News, Tweets, Videos -  http://t.co/4QUrRbbSJN</t>
  </si>
  <si>
    <t>Todas las fuentes de noticias que necesitas, en una.</t>
  </si>
  <si>
    <t>Exiled Scot | PR, public affairs, commercial partnerships, sponsorship consultant. james@ninety-five.co.uk</t>
  </si>
  <si>
    <t>MushMouth</t>
  </si>
  <si>
    <t>Showcasing the everyday "joys" of Brexit Britain.</t>
  </si>
  <si>
    <t>Just do it 加油!</t>
  </si>
  <si>
    <t>"Official" acct of Constantatious Hieronymous Ubiquity Mazula ;) Researcher on big data/IoT. CTID. Eclectic tastes. Love cats. Support Israel's right to exist.</t>
  </si>
  <si>
    <t>Senior correspondent for Reuters covering general news, security issues, royals</t>
  </si>
  <si>
    <t>Reuters UK editors. From pigeons to multimedia, Reuters has been delivering the news since 1851.</t>
  </si>
  <si>
    <t>Breaking news and analysis from Ireland's number one online news source</t>
  </si>
  <si>
    <t>Occupational Banker, aspirational writer, movie enthusiast, compulsive reader, part time ambitious, full time dreamer.</t>
  </si>
  <si>
    <t>Inoffizieller Account.</t>
  </si>
  <si>
    <t>#MAGA #TRUMPOCRATS #PROUDDEPLORABLE #NEVERANOTHERDEM Patriot &amp; proud of this country! Believe in God</t>
  </si>
  <si>
    <t>Tweets about: #Science (good &amp; bad); what's happening in #Withington &amp; #Manchester, UK; my family; Jesus &amp; theology; music; things which amuse me</t>
  </si>
  <si>
    <t>Well-travelled geopolitics aficionado and a strong supporter of Britain's exit from the EU. #MyViews. RTs and Follows are not endorsements.</t>
  </si>
  <si>
    <t>Historian, journalist, biographer &amp; crime novelist.  Next book The Seven, on founding fathers of Irish republic.  RT not an endorsement.</t>
  </si>
  <si>
    <t>Top stories from the Daily Mail. We're also on Facebook: https://t.co/hD0PyZHS4Z #seriouslypopular</t>
  </si>
  <si>
    <t>@strongbowuk athlete</t>
  </si>
  <si>
    <t>The latest breaking news, direct from the Sky News team. Tweet @skynews with any questions or queries.</t>
  </si>
  <si>
    <t>結界に封じられたconflictwatcherが放った分霊。本体の復活を画策して暗躍中。sub-account run by @conflictwatcher</t>
  </si>
  <si>
    <t>News, politics and analysis for those who like to think outside the box.</t>
  </si>
  <si>
    <t>I'm a retired former solicitor (lawyer) who advises law firms on business and marketing. Views are my own.</t>
  </si>
  <si>
    <t>Director @GoodLawProject
(Represented by https://t.co/WcelTUbpTx…)</t>
  </si>
  <si>
    <t>*Burgh Verified* Pgh. President of the @SecretAgentL fan club. I tweet a lot. My project: @ArtsAndTaps - check it out!</t>
  </si>
  <si>
    <t>McKenzie Friend (Family Law), shared parenting ethos - Views my own, retweet does not imply endorsement - Tweets often deleted after one month.</t>
  </si>
  <si>
    <t>Full coverage of Britain’s exit from the EU, by @business teams in London, Brussels and around the continent.</t>
  </si>
  <si>
    <t>MyMusic, Infoworks</t>
  </si>
  <si>
    <t>Musician, brown activist London gal. also vegan/travel blogs&amp;vlogs. runs disney nights @quizcats. tapeparade@gmail.com</t>
  </si>
  <si>
    <t>The Official Twitter feed of BBC Radio 2 - the UK's most listened-to radio station.</t>
  </si>
  <si>
    <t>GREEN BADGE SINCE 1985 LONDONER BORN AND BRED PROUD TO BE PART OF THE BEST TAXI SERVICE  IN THE WORLD.</t>
  </si>
  <si>
    <t>Patriotic Englander, I'm a Royalist who believes in control of my own destiny.</t>
  </si>
  <si>
    <t>Truth WILL out and I will help bring it!
Fuck the slavemasters!
We will NOT be slaves anymore!</t>
  </si>
  <si>
    <t>Sometime Actor, Director, Agent, Editor. Rational, but sometimes sentimental; liberal, but often judgemental; sceptical, but not cynical. Be kind if you can.</t>
  </si>
  <si>
    <t>Comment, Campaigns and Community from The @Independent. Tweets by @Kirsty_Maj0r and @h0llyb4xter. Follow the team: https://t.co/blezGD0sLc</t>
  </si>
  <si>
    <t>The UCW Radio Show features actors, authors,models,notables,authors,recording artist, sports entertainers, news and more https://t.co/qsuB3i5RbJ</t>
  </si>
  <si>
    <t>Love the UK 🇬🇧&amp; Europe but not the undemocratic EU. 23 June 2016 was one of the best days of my life as was Helicopter Sunday RTID. Yeshua is LORD 🙏</t>
  </si>
  <si>
    <t>Conservative. Developer. Anti-SJW. Pro-Brexit.</t>
  </si>
  <si>
    <t>O portal de notícias da Globo</t>
  </si>
  <si>
    <t>The official Twitter account of ©THE LOCUS
please like and follow us on Facebook 'https://t.co/7yl0QGE8dv'</t>
  </si>
  <si>
    <t>Politiskt sakkunning @SiEUparlamentet med ansvar för rättsliga och konstitutionella frågor och social ekonomi.</t>
  </si>
  <si>
    <t>The world's leading liberal voice, since 1821. Share stories with us securely and confidentially at https://t.co/DFsbljP6xV</t>
  </si>
  <si>
    <t>“All we have to decide is what to do with  the time that is given us.”
Please consider using https://t.co/6IJ9XUy55z &amp; 
https://t.co/RtoESQYDc5</t>
  </si>
  <si>
    <t>I write, act, sing and cook. Occasionally, even for money. Literary agents: rachel@furnisslawton.co.uk. Acting representation: john.grantham@talk21.com.</t>
  </si>
  <si>
    <t>Mom, Neuro-psy Bangor Uni; MPH evidence based med (Malaria, HIV, TB) E.H.A. HCRI, UoM. Resource Based Therapies. 2016 Psychotraumatology ESTSS.....</t>
  </si>
  <si>
    <t>Can you take these kittens away? They're getting in the way of my anger</t>
  </si>
  <si>
    <t>We're giving away_x000D_
the chance to win your bills paid for a year._x000D_
It could not be easier to get your hands on this top prize!</t>
  </si>
  <si>
    <t>Citizen of the World, Europe and Macclesfield. Proud member of the Liberal Metropolitan Elite. Apparently.</t>
  </si>
  <si>
    <t>I love socialising, Sport(Watching),Playing Tennis,long walks music, politics #Labour the news, fun,i'm easy going, kind, caring,RT's not an endorsement per se</t>
  </si>
  <si>
    <t>Actor/Singer looking for film/TV/voiceover work... and agent! PS an RT doesn't necessarily mean I agree with the sentiment.. :-)</t>
  </si>
  <si>
    <t>Breaking news Nigeria! Aggregating the news that puts you first! Miss nothing!                    Email-breakingnewsnig@gmail.com</t>
  </si>
  <si>
    <t>Lorenzo Meyer es actualmente profesor emérito de El Colegio de México y miembro emérito del Sistema Nacional de Investigadores del CONACYT.</t>
  </si>
  <si>
    <t>Observer. Ramblings about stuff I can't say on Zuckerburg's app. Sport, politics, witty banter... not necessarily in that order! #KroenkeOut</t>
  </si>
  <si>
    <t>A proud brexiteer not affiliated to any political party and who wants to see the United Kingdom leave the European union Citizen of the United Kingdom.</t>
  </si>
  <si>
    <t>IT analyst and techno wunderkind by day, socially concious resident activist by night.</t>
  </si>
  <si>
    <t>Tweets by @davidallengreen, law and policy commentator at @FT and blogger at @jackofkent.</t>
  </si>
  <si>
    <t>From infinity. And beyond. Slight addiction to watermelon, scrambled eggs on toast, radiohead, Huddersfield Town, mint feasts, and spectacled bears.</t>
  </si>
  <si>
    <t>"Affable Midlands mile-muncher" Cycling Weekly. Cycling UK Beacon RCC Push Bikes Bike West Midlands Network. Active Well Being and equalities. Remain and Reform</t>
  </si>
  <si>
    <t>Twitterbirdwatcher
Learning all the time
Retweets and links are not (ipso facto) endorsements</t>
  </si>
  <si>
    <t>UK and Ireland Correspondent for Dutch daily NRC. Previously in Jakarta and Amsterdam. Get in touch? m.garschagen@nrc.nl.</t>
  </si>
  <si>
    <t>Immigration, Innovation &amp; Cooperation in a borderless world. Deutsch &amp; English https://t.co/7ABzYJrMtI &amp; https://t.co/7M0LieDClA Liberal. @ALDEparty @FDP</t>
  </si>
  <si>
    <t>The only party fighting to keep Britain open, tolerant and united. Led by @timfarron</t>
  </si>
  <si>
    <t>Official Tweets from the Leader of the @LibDems and Member of Parliament for Westmorland &amp; Lonsdale.</t>
  </si>
  <si>
    <t>Business owner/ukip member. I won't sugar coat political BS for you.</t>
  </si>
  <si>
    <t>Love playing the unscrupulous, stock market 'GAME'. I despise all low-grade, perfidious, Britain hating politicians and I want 'OUT' of the corrupt EU.</t>
  </si>
  <si>
    <t>Radialista: Locutor Apresentador. É preciso dizer a verdade. Somente a verdade, sem extorsão!</t>
  </si>
  <si>
    <t>There is strength in unity and the loss of Scotland from the union of four British nations is a loss for all. Keeping Scotland in a United Kingdom is WISE.</t>
  </si>
  <si>
    <t>Let's hope I'm in the 27 club</t>
  </si>
  <si>
    <t>yo girl's senpai</t>
  </si>
  <si>
    <t>Twitter oficial de 'La Vanguardia' Información al minuto nacional e internacional</t>
  </si>
  <si>
    <t>I love to tweet about sports, music, and politics. #redsox #patriots</t>
  </si>
  <si>
    <t>The Nation magazine Editor and Publisher</t>
  </si>
  <si>
    <t>French au pair lost in London. #Potterhead</t>
  </si>
  <si>
    <t>Think ahead with the latest news, comment, analysis and video. Subscriber-only articles marked #premium.</t>
  </si>
  <si>
    <t>Portrait and glamour photographer. 
Email petetog70@gmail.com
Header pic of @Daniellemayex</t>
  </si>
  <si>
    <t>I m smart energetic guy loves music, movies and make new good friends.</t>
  </si>
  <si>
    <t>#Remarkable #Scholar
#Inspirational #Preacher
#Motivational #Speaker
#Influential #Muslim
#Spiritual #Leader
#Ambassador of #Islam
#Quran #Guidance for #Mankind</t>
  </si>
  <si>
    <t>Consultor y estudioso para la Internacionalización de las Pymes. Business Consultant and Researcher for the SMEs Internationalization.</t>
  </si>
  <si>
    <t>Invest in Madrid is the Investment Promotion Agency of the Region of Madrid. Invest in Madrid, where business meets excellence!</t>
  </si>
  <si>
    <t>PhD #Economist, #Author. Global #Economy. #Professor @IEbusiness @IEB_Spain @UNED. #Advisory @frdelpino. Married, 3 Children. https://t.co/EPm2waRe3G</t>
  </si>
  <si>
    <t>follow me on instagram for some lovely pics - LisaEvans73</t>
  </si>
  <si>
    <t>(Caoimhghín Ó Breasláin)   Smaoinigh go Dátheangach, Labhairt go Poiblí</t>
  </si>
  <si>
    <t>News, political, Army, VNL</t>
  </si>
  <si>
    <t>A man without enemies is a man without character.</t>
  </si>
  <si>
    <t>shoutout to all the pear. closing words EP: https://t.co/cKKqoaSeXV</t>
  </si>
  <si>
    <t>Media for @OfficialEIHL. Goalie stuff for @InGoalMedia. Gaming thoughts for Outpost Delta. Husband to @Killswitch999. Father to Annabelle. Views my own.</t>
  </si>
  <si>
    <t>Long time expat Kiwi semi-native in UK. Would fail UK nationality test. Backs All Blacks &amp; whistle blowers but not users of language to conceal/prevent thought.</t>
  </si>
  <si>
    <t>If at first you don't secede...
#SNP #IndyChic</t>
  </si>
  <si>
    <t>Deputy Leader of @thesnp Westminster Group. Spokesperson on the economy, MP for Dundee East.</t>
  </si>
  <si>
    <t>"Those who expect to reap the blessings of freedom, must, like men, undergo the fatigues of supporting it" Thomas Paine, September 1777.</t>
  </si>
  <si>
    <t>my book - 'Enemy of the State https://t.co/YF76AsrMu9 https://t.co/N8UBhwnTAT</t>
  </si>
  <si>
    <t>Living, laughing &amp; learning! Leicester Tigers home &amp; away, AFC. Mobile Account. All views made in good faith, RT does NOT confirm endorsement. Be Happy, Be Kind</t>
  </si>
  <si>
    <t>Political hack, impish, or total bastard, depending on your point of view. @lbc Friday evening presenter. Week in Review #WinR @skynews Friday 8.30pm Sun 3.30pm</t>
  </si>
  <si>
    <t>Comforter, philosopher and lifelong mate!</t>
  </si>
  <si>
    <t>School of Communication Western Michigan University</t>
  </si>
  <si>
    <t>Lifelong feminist activist fighting for racial justice and immigrant, disability, &amp; LGBT rights. TBI survivor with faith in brain plasticity. 頑張らなきゃ!</t>
  </si>
  <si>
    <t>I'm on the greatest adventure ~ My Life.</t>
  </si>
  <si>
    <t>Property Management Wiz</t>
  </si>
  <si>
    <t>Journalist, writer, professional gobshite, Guardian moll (© QRG), hipster gimp (© some dude on Twitter)  http://t.co/2N4bkSX3uN</t>
  </si>
  <si>
    <t>Comerical Photographer and nice person.</t>
  </si>
  <si>
    <t>Irish Times journalist/videographer Author, Wherever the Firing Line Extends (July 1st, 2016) Editor: Was it for This? Reflections on the Easter Rising.</t>
  </si>
  <si>
    <t>Keeping It Crunk, John Blaze and Shit. But with a cup of tea.</t>
  </si>
  <si>
    <t>Married, with 1 &amp; 3/4 cats, wine loving, generally happy Tory. Prone to losing internet &amp; never intentionally online after 6pm.</t>
  </si>
  <si>
    <t>UKIP member. dislikes the EU but loves Europe. Open borders do not work. #imoneofthe52% #cleanbrexit#wtorules</t>
  </si>
  <si>
    <t>Brexiteer. Conservative &amp; Unionist. Royal Navy Reservist. Former Assistant Director of Scottish Vote Leave. Former GE candidate for Gordon</t>
  </si>
  <si>
    <t>Technical Director at Games Press. Exec Producer of Lust For Love, Silk, Box Therapy &amp; Mr Plastimime. 
BAFTA member and part of lefty liberal media conspiracy.</t>
  </si>
  <si>
    <t>Employment (#ukemplaw) &amp; business immigration lawyer with @btemplaw. Chair of @thelawsociety's employment law committee. Tweets mine, not theirs. Urban farmer.</t>
  </si>
  <si>
    <t>Reporter for the Law Society Gazette. South Londoner who loves to talk. Views my own etc.</t>
  </si>
  <si>
    <t>A journalist... but not mainstream. I tell it as it is. Free speech campaigner and human rights activist. Oh... and no bullshit. Ads get blocked</t>
  </si>
  <si>
    <t>Relações Internacionais, Política Externa e um bocadinho de culinária.</t>
  </si>
  <si>
    <t>whats up, buttercup?</t>
  </si>
  <si>
    <t>https://t.co/8aZaKNnMkB 
foreign</t>
  </si>
  <si>
    <t>European. Linguist. Want justice for disabled people &amp; more affordable housing in UK. Allergic to xenophobia, tribal nationalism &amp; UKIP. #Arsenal</t>
  </si>
  <si>
    <t>Scott Sammons CIPPE AMIRMS - Certified #Privacy, #DP, #FOI, IRM. Volunteer at @IRMSociety. InfoGov blogger (views are my own unless I've been hacked).</t>
  </si>
  <si>
    <t>Guilherme Coelho
Mateiformiga
@mateiformiga
Tenho um canal no Youtube!</t>
  </si>
  <si>
    <t>Paul Clarke (Pauly). Web dev type, husband and proud father.</t>
  </si>
  <si>
    <t>Supporting Welsh Local Business, if you have a #Welsh based Business, Service or Trade give us a follow, keep it local &amp; shop in #Wales #SWLBWales</t>
  </si>
  <si>
    <t>English/German-speaking Brython living in Austenland; Prius-driving, hard-science grasping, liberal-leaning, creativity-yearning, Bohemian-aspiring humanist.</t>
  </si>
  <si>
    <t>Leader of the Labour Party. Join the Labour Party here → https://t.co/mioygFj3kC</t>
  </si>
  <si>
    <t>Author of 'The Establishment' and 'Chavs', Socialist, Guardian columnist. Losing my Northern accent. My views etc... https://t.co/RThqdX7tJ0</t>
  </si>
  <si>
    <t>Proud To Be Scottish Loves A Malt Whisky! Life Is Too Short But Long Enough To Enjoy Your Banter... My Thoughts Usually Turn Into Tweets.</t>
  </si>
  <si>
    <t>Socialist  'Yes, it is bread we fight for—but we fight for roses, too! - Oppenheim. Works 24/7 shifts for emergency services in London . RTs don't = endorsement</t>
  </si>
  <si>
    <t>#Actor, day-job in #gaming. Don't worry, I haven't heard of me either.</t>
  </si>
  <si>
    <t>God is dead. And I'm not feeling very well either.</t>
  </si>
  <si>
    <t>Odvetnik specialist za kazensko pravo, doktor kazenskopravnih znanosti, predavatelj</t>
  </si>
  <si>
    <t>Charlatan, Humbug and Imitation Humorist.</t>
  </si>
  <si>
    <t>The luckiest person you are likely to know. 25 years in love with my beautiful wife. Got 2 great kids. Love my job. Bliss! Proud Brit. All I need is #brexit!</t>
  </si>
  <si>
    <t>Free thinker,logical,analytical,in search of truth...hoping to return to UK soon... Blogger Property Interiors Gardens.
Won't retweet Tweets with foul language.</t>
  </si>
  <si>
    <t>Love my Wife &amp; 2 amazing kids. Run small business with a great team. Love Cricket &amp; Boxing. ACIB @charteredbanker &amp; Chartered Director. @The_IoD</t>
  </si>
  <si>
    <t>One day I'll be a Criminal Barrister... "Injustice anywhere is a threat to justice everywhere" ⚖⚖️⚖️</t>
  </si>
  <si>
    <t>Independent firm of chartered accountants and business advisors, London member of PKF International.</t>
  </si>
  <si>
    <t>Cricket &amp; rugby hack for @guardian_sport, says mean things about music for @under_radar_mag &amp; @gigwise. Views my own etc.</t>
  </si>
  <si>
    <t>Web Designing- Graphics-Data Entry &amp; Home Base Services All over Karachi</t>
  </si>
  <si>
    <t>-- well when you say it like THAT it sounds stupid</t>
  </si>
  <si>
    <t>The UK's leading association of independent accountancy &amp; law firms offering services to support members with business development, risk reduction &amp; delivery</t>
  </si>
  <si>
    <t>I tweet about strategic issues, usually in Asia.  Particular interest in Australian strategic policy.</t>
  </si>
  <si>
    <t>Lecturer.  PhD research student. #FGM, #VAWG, #LawandSociety  Own views (retweets are not)</t>
  </si>
  <si>
    <t>My views are My own but may be shared by many...Scottish Independence is my goal..Celtic Fan ALBA GU BRÀTH...DO NOT ADD ME TO LISTS=AUTO BLOCK</t>
  </si>
  <si>
    <t>Labour Party  MS 30 yrs- doing ok My friends+ family include 'foreigners' as described by T May I don't expect my govt to denigrate them
Lists-Blocked</t>
  </si>
  <si>
    <t>Chief Exec @PushTalks. Exec Director @EPC1994. Director @HEAcademy. Author @human_script. Consultant on #highered, #careers, policy etc</t>
  </si>
  <si>
    <t>Existing in two states of mind: either a) angry at the world for constantly disappointing me or b) asleep. Little tolerance for Brexit or Trump voters.</t>
  </si>
  <si>
    <t>Humanist and founder member of the Whitstable Sceptics discussion group. Campaigning to stay in the EU, for Proportional Representation and the Lib Dems!</t>
  </si>
  <si>
    <t>Patricia Farrell is a psychologist, stress expert, author, photographer, interested in  film, writing, health and things geeky.  Website: http://t.co/VT8mvcAvRz</t>
  </si>
  <si>
    <t>follow me on my quest to find the ultimate weave that never sheds</t>
  </si>
  <si>
    <t>Leadership guru. LinkedIn http://t.co/tixqwHGx5D Author.http://t.co/bMMV4lCkna Founder of Spanish Leadership, German Leadership and American Leadership</t>
  </si>
  <si>
    <t>The official twitter feed for the latest news on Tony Blair and his current projects. See also @tonyblair_agi @tonyblair_tbff @tonyblairsf.</t>
  </si>
  <si>
    <t>Chief Political Commentator, The Independent; visiting professor, King's College, London. Books: Tony Blair, Prime Minister; Banned List; QTWTAIN; Listellany</t>
  </si>
  <si>
    <t>I try to write engaging, witty, clever things. Sometimes I manage. Did some low-key stand-up comedy, &amp; post blogs about true daft experiences. Please retweet.</t>
  </si>
  <si>
    <t>Welcome to the County Fermanagh Twitter account,we shall be discussing and promoting all things 'County Fermanagh'across Twitter.</t>
  </si>
  <si>
    <t>Leader of the Green Party in Northern Ireland &amp; MLA for North Down. Retweets may mean endorsement but I reserve the right to deny everything.</t>
  </si>
  <si>
    <t>UK government have abandoned Brits. We need to exit EU, ECHR, stop all immigration + look after British people. Like UKIP. All my views. I follow back</t>
  </si>
  <si>
    <t>The News Agency of Nigeria gives you credible, unbiased and authoritative news as it breaks.</t>
  </si>
  <si>
    <t>Charlie Cooke was my BOYHOOD HERO</t>
  </si>
  <si>
    <t>Yorkshire&amp;Humber MEP. Dep Leader of Labour MEPs. ViceChair, UK @euromove. Euromyth-debunker. My 'DoorstepEU' App: https://t.co/AprcIO6Clz RTs≠agreement</t>
  </si>
  <si>
    <t>Трансляция новостного потока на русском языке. Сетевой информационно-аналитический портал http://t.co/WgVBf5i1dI. Новости Армении</t>
  </si>
  <si>
    <t>loves old buildings, bats, art and history of medicine stuff. Do not add me to lists.</t>
  </si>
  <si>
    <t>Each day that passes makes clearer that implementing #Brexit will be immensely destructive to our country &amp; its people.</t>
  </si>
  <si>
    <t>Welsh girl. Loves God, my nieces, daffodils, summer, reading, knitting, music, UCB, Premier Praise, Radio Wales, Radio Glamorgan and can do the Rubiks cube.</t>
  </si>
  <si>
    <t>Carwyn Jones, Prif Weinidog Cymru/ First Minister of Wales</t>
  </si>
  <si>
    <t>We deliver the latest Spain news everyday.</t>
  </si>
  <si>
    <t>OAP Hippy, New Ager, Truther, Sadhu,          Satyayuga Psychedelic</t>
  </si>
  <si>
    <t>Sultan of #SexySocialism. Columnist for @ScotNational. Post-truth commentator. Advocate for the Independent Republic of Scotland. https://t.co/Gfrmns6ZOU</t>
  </si>
  <si>
    <t>Unabhängige Welt-China Nachrichten. Fakten und Hintergründe. Mehr interessante News finden Sie auf Facebook : https://t.co/TwdIInDLtV</t>
  </si>
  <si>
    <t>We have been helping our customers find the perfect financial products safely and simply since 1998.</t>
  </si>
  <si>
    <t>|| 24/7 watch of HF frequencies &amp; aerial traffic. || Close follower of Russo-American affairs. || Proud Nashvillian who loves the weather! ||</t>
  </si>
  <si>
    <t>Top business news around the world. Join us @Reuters, @breakingviews, @ReutersGMF</t>
  </si>
  <si>
    <t>Hoping for a better world for my children &amp; grandchildren Not far left, not far right.  Believe in fairness.</t>
  </si>
  <si>
    <t>Do you know what happens to a Toad when it's hit by lightning?</t>
  </si>
  <si>
    <t>~ The Reader ~</t>
  </si>
  <si>
    <t>Cycling, politics, jazz, mountains and West Ham - all views my own!</t>
  </si>
  <si>
    <t>Fenêtre sur l’Europe est un service de presse en ligne spécialisé sur l'actualité européenne et l'Union européenne
[ Compte Officiel ]</t>
  </si>
  <si>
    <t>Journal économique et financier - Economie, Entreprises &amp; Finance, Hi-Tech, Idées : https://t.co/0rI6ZhcULZ Suivez-nous sur Facebook : https://t.co/BnHbrYTko4</t>
  </si>
  <si>
    <t>Writer, Gardener, Futurist</t>
  </si>
  <si>
    <t>News. Arts &amp; Life. Music. Everything and more from NPR.</t>
  </si>
  <si>
    <t>Edits to Daily Mail articles.</t>
  </si>
  <si>
    <t>Award-winning Law Clinic providing free employment &amp; social security law advice/representation within LLM Clinical Legal Education, Ulster University.</t>
  </si>
  <si>
    <t>Notes bébé ou Baby Notes la nouvelle application destinée à la petite enfance 
Google Play : https://t.co/alDYZBwcCK
Apple Store : https://t.co/5cw8G3tnZJ</t>
  </si>
  <si>
    <t>The official account for political news from the BBC team based at Westminster</t>
  </si>
  <si>
    <t>Stoically angry and oxymoronic.</t>
  </si>
  <si>
    <t>24/11/61 alone ill with ME (not CFS)_x000D_
Unbeliever (political &amp; relig)_x000D_
Like: get better, breed, Wales rugby, C4news, porridge_x000D_
Not as clever as I think I am</t>
  </si>
  <si>
    <t>We need to better understand money https://t.co/pnAyrNLFgx…  #MMT so we know when we're being [neo]conned</t>
  </si>
  <si>
    <t>Mi curiosidad es más grande que mis ganas de tener razón  - Uso esto como un marcapáginas.
(y gracias, Dvorak, por el avatar)</t>
  </si>
  <si>
    <t>Somos una iniciativa de @Funglode que difunde la pluralidad de pensamiento a través de #libros y #revistas.</t>
  </si>
  <si>
    <t>I live the moment cause life is Shit!   #Swearing is allowed if it is for a #goodcause #thetaxnerd</t>
  </si>
  <si>
    <t>Cook extrodinaire ,mother ,animal lover grandmother..wine lover !!!</t>
  </si>
  <si>
    <t>Hull Girl. Sky News. Apprentice Winner. Author. Scuba Diver. Triathlete. #CommonSense I Love business, tech, life, dancing, family &amp; friends #AnythingIsPossible</t>
  </si>
  <si>
    <t>dream team|| SDMN</t>
  </si>
  <si>
    <t>Счастливая жительница Воронежа. Делаю то, что люблю #мода #политика #дизайн #культура #читаювзаимно</t>
  </si>
  <si>
    <t>#45 SNP Wife, mother of two, granny to 3 beauties Love God &amp; family &amp; Scotland</t>
  </si>
  <si>
    <t>Phoblachtach; Stair agus Pholaitíocht. Scríbhneoir.  Náisiúnach. Feimineach. I gcomhair saol, Phalaistín agus Alba saor. Pan-Celt.
Fortis et Stabilis.</t>
  </si>
  <si>
    <t>Online free breaking news and top stories from europe Continent.</t>
  </si>
  <si>
    <t>• BA in Political Sciences; focus on International Relations • Enjoys reading and advocating for women &amp; children's rights • coffee lover</t>
  </si>
  <si>
    <t>Собака лает - караван идет.</t>
  </si>
  <si>
    <t>Brexit is Barmy in the extreme. Proud member of The #Libdems  I once mistakenly thought Labour was progressive! We must stay in EU all other options disastrous.</t>
  </si>
  <si>
    <t>Official twitter channel for GOV.UK - the best place to find UK government services and information. See our social media house rules: https://t.co/hWn1BrJ50t</t>
  </si>
  <si>
    <t>Loud-mouthed Canadian ranting &amp; raging against the machine from Deptford, south east London. Tax-payer. Voter. Lawful resident. Volunteer. Foreign. Snowflake.</t>
  </si>
  <si>
    <t>Lib Dem MP for Carshalton &amp; Wallington, Chief Whip and Foreign Affairs Spokesperson. Fighting for St Helier Hospital #SaveStHelier</t>
  </si>
  <si>
    <t>Sad that half-truths, ignorance and bigotry are celebrated. Proud to be a 48er. Don't Brexit - Fixit</t>
  </si>
  <si>
    <t>eNewsPR DK specialiseret sig i professionelle, internationale, flersprogede # PR, med fokus på #erhvervslivet, #rejser, #nyheder og #markedsføring.</t>
  </si>
  <si>
    <t>Your source for the latest news on Spain</t>
  </si>
  <si>
    <t>Servicios Contables,Tributarios y financieros Mijares,Vega &amp; Asociados. Contadores públicos debidamente colegiados y responsables mijaresvegaasociados@yahoo.com</t>
  </si>
  <si>
    <t>UK frontline public services #growth #intelligence #strategy #transformation and #innovation advisory</t>
  </si>
  <si>
    <t>I like to share on #technology, Wearables, Virtual Reality, IoT...</t>
  </si>
  <si>
    <t>Taking a digital-first approach to new media journalism, Digital Journal reports on the major news you need to know about now. On FB: https://t.co/HAdwG8LK40</t>
  </si>
  <si>
    <t>Snapchat paddygaul https://t.co/FqGCrpCRit</t>
  </si>
  <si>
    <t>Father &amp; Husband | South Asian | Lawyer | Environment Activist | Cyclist | Yale World Fellow|</t>
  </si>
  <si>
    <t>(((GLADtweetcast))) is an international newscast, coming to you via Twitter. News updates and more!  A journalist with an eye for the newsworthy world-wide.</t>
  </si>
  <si>
    <t>Legal news, commentary and careers advice</t>
  </si>
  <si>
    <t>Смотрите внимательнее на ноль, ибо ноль не то, за что вы его принимаете.</t>
  </si>
  <si>
    <t>18-Studying International Relations-Conservative-Anti SNP-Fond of Australia and NZ-Proud to have campaigned for Brexit 🇬🇧 #MAGA</t>
  </si>
  <si>
    <t>Earn Real Money Online :D https://t.co/ym1UetDHfN</t>
  </si>
  <si>
    <t>Morceaux choisis des fils d'actu, coulisses &amp; RT des 1.575 journalistes de l'AFP à travers le monde. Ailleurs sur Twitter: http://t.co/4pIm8k2HLC</t>
  </si>
  <si>
    <t>My views are mine. Despise bullies/ disregard for the individual. Block when blocked. Dislike democracy a bit less than any other system Ulster/Ireland &amp;ABs fan</t>
  </si>
  <si>
    <t>World Trade Editor for @FT. Former World News Editor. I do trade, globalisation, the IMF and the World Bank. This is me not the FT. RTs not endorsements etc.</t>
  </si>
  <si>
    <t>VP Sales for O'Reilly Media. NFL, football, cricket, history and politics. Moderator of https://t.co/MLTKvIa56l the Official Message Board of The Redskins</t>
  </si>
  <si>
    <t>General raving about politics life sometimes fuelled by alcohol and my love hate relationship with cycling</t>
  </si>
  <si>
    <t>Halt the world now I want to get off</t>
  </si>
  <si>
    <t>Freelance Weltanschauung Developer. Fleurmeister. My views are my own. Retweets are not an endorsement, may be accompanied by caustic replies. Don't list me.</t>
  </si>
  <si>
    <t>Journalist, commentator. Editor: @psbook. Columnist at Hindustan Times @htTweets. Mostly tweet on current affairs, identity, environment, feminism.</t>
  </si>
  <si>
    <t>Official Twitter account for Social Network Asia. I follow back. Big Publicity for Startups with free videos, podcast for blogger &amp; entrepreneur 》https://t.co/TbRFSq8CYV</t>
  </si>
  <si>
    <t>Food &amp; fitness obsessed barrister, cake decorator&amp; allotment grower. Ultrarunner. Live, love, laugh</t>
  </si>
  <si>
    <t>Head of #Healthcare/#DigitalWelfare &amp; #Manufacturing #Fujitsu EMEIA +4527133150 #Digitalization #Evangelist #KeynoteSpeaker #ITsecurity #IoT #automation #AI #AR</t>
  </si>
  <si>
    <t>Chairman Fujitsu UK&amp;I; Head of EMEIA Product and Cybersecurity Business, Deputy President Tech UK and bad guitarist. All views are my own.</t>
  </si>
  <si>
    <t>Marathon runner, amateur photographer, cricket nut, dad and husband.</t>
  </si>
  <si>
    <t>Just for Regime Trolls https://t.co/ax1CaGeEMl Anonymity https://t.co/p9IM6yYeSO</t>
  </si>
  <si>
    <t>Survivor of the Great Depression, RAF veteran Activist for the Welfare State Author of Harry's Last Stand Love Among the Ruins, 1923  &amp; The Empress of Australia</t>
  </si>
  <si>
    <t>Professional opera and concert-goer, born-again balletomane, needs to get out more to theatre, art and cinema. Since June 23 a foreigner in my own country.</t>
  </si>
  <si>
    <t>Labour MP for Exeter.</t>
  </si>
  <si>
    <t>International Editor @ForesightNewsUK. I also edit @ForesightNewsUS. 
There will be no cakes on the table. For anyone. There will be only salt and vinegar.</t>
  </si>
  <si>
    <t>#EUtrade Commissioner in charge of @Trade_EU policy. Tweets by the Commissioner (without signature) and Catrine Norrgård/CN &amp; Joakim Larsson/JL in cabinet.</t>
  </si>
  <si>
    <t>ReactNowEditor@protonmail.com</t>
  </si>
  <si>
    <t>Blind Jack Russell. Lost eyes to Glaucoma.Tweets via her History loving, U.K. republican, athesist, veggie, LibDem, Remainer - typist. Lives in exile -S Lincs</t>
  </si>
  <si>
    <t>love my family and Pompey FC , life is good</t>
  </si>
  <si>
    <t>Christian, Husband, Musician</t>
  </si>
  <si>
    <t>Established 13:59 (GMT), 13 November 2011.</t>
  </si>
  <si>
    <t>L'HommePolitique</t>
  </si>
  <si>
    <t>Irish, Film Addict, Writer, Farmer, madman, Gamer, horror fan, Classic Rock/Metal Head Youtube: https://t.co/KMfCayXBmJ</t>
  </si>
  <si>
    <t>Harlow District Councillor for Sumners and Kingsmoor Ward,  Heart Attack survivor_x000D_
Volunteer at Pets Corner, Harlow. Tweeting in personal capacity</t>
  </si>
  <si>
    <t>51yr old retired radiographer. Disabled by Behçets. https://t.co/XgJkxIWljB https://t.co/PHbDMQI5eh Founded UK CyberME campaigning in 1997 #SavingLabour #resist</t>
  </si>
  <si>
    <t>@bbcscotlandnews political correspondent. Email nick.eardley@bbc.co.uk. Snapchat: BBCnicke Facebook https://t.co/6gpZuLLyZ0 Views all mine.</t>
  </si>
  <si>
    <t>student of the dismal science since adam smith was a lad</t>
  </si>
  <si>
    <t>Dreamer</t>
  </si>
  <si>
    <t>Reporter for @AP in Georgia following state government or news of the day. Yep, that's my real last name. But restaurant tips are cool too.</t>
  </si>
  <si>
    <t>I can't help you.</t>
  </si>
  <si>
    <t>PhD student at Biosciences, Univ of Exeter studies how a fungus causes disease on rice plants. Interested in signalling, effector biology, and cell cycle.</t>
  </si>
  <si>
    <t>Research Policy Lead at the Sanger Institute where I get to combine my two passions of science and being opinionated. The many opinions expressed are my own.</t>
  </si>
  <si>
    <t>How do u trigger article 50?
Sign Petition &amp; RT RT RT.
#Brexit
#Petition</t>
  </si>
  <si>
    <t>POLITICALLY INCORRECT. Promoción de Micro Empresas (small businesses) Turismo rural y Agronegocios en Arequipa, Moquegua, Puno y Tacna.</t>
  </si>
  <si>
    <t>Το πρώτο ενημερωτικό ελληνικό blog!</t>
  </si>
  <si>
    <t>Accountant with no particular political axe to grind, then the lunatics took over the asylum with Brexit! Europe not to blame for failed domestic governance.</t>
  </si>
  <si>
    <t>Secretary of State for Foreign &amp; Commonwealth Affairs. Member of Parliament for Uxbridge and South Ruislip</t>
  </si>
  <si>
    <t>Daniele Mont D'Arpizio. Classe 1976, sposato e padre di quattro, giornalista e scrittore.</t>
  </si>
  <si>
    <t>Blue is the Colour, Rangers, Chelsea &amp; Kilwinning Rangers 🇬🇧 🇬🇧 🇬🇧 🇬🇧 🇬🇧 🇬🇧 🇬🇧</t>
  </si>
  <si>
    <t>Author and writer - Legal and Social</t>
  </si>
  <si>
    <t>Member of Parliament for Tatton</t>
  </si>
  <si>
    <t>We are a page charge of keeping informed his followers in the world of sport</t>
  </si>
  <si>
    <t>Head of Counselling University of Birmingham; Chair of HUCS; Editor BACP University and College Counselling journal. (Views expressed entirely my own)</t>
  </si>
  <si>
    <t>I am an observer , I like to watch people</t>
  </si>
  <si>
    <t>Follow latest world news and headlines from US, UK, Gulf, Pakistan, China, Europe and rest of the world.</t>
  </si>
  <si>
    <t>Bringing the news that is important, that as quick as a dog can bring it.</t>
  </si>
  <si>
    <t>#AVFC &amp; #youbears</t>
  </si>
  <si>
    <t>HumanAfterAll / le Coeur bat tjrs à Gauche 🇫🇷/ anti #FN ! #LGBT #Science #Darwin 🐘🐳🐯🐬 #écolo #cinéma #séries #tourism #Paris4Dummies/ droito-bloqué:) #MI5</t>
  </si>
  <si>
    <t>L'actualité de référence, partout, tout le temps, par la rédaction du Monde | Piloté par @martelclem et @marieslavicek | Snapchat, FB, Instagram : lemondefr</t>
  </si>
  <si>
    <t>Founder of #DISUNOMICS. Combining economics with real life. Life is one big market &amp; everything in it is a transaction.https://t.co/ziwRl5fDTW</t>
  </si>
  <si>
    <t>family man. survivor. ex military. now soldier for all people &amp; advocate of real news. if contact required, email kaifreeman9@gmail.com 
https://t.co/zprGFFppQa</t>
  </si>
  <si>
    <t>just a normal guy.life's too short to suffer fools</t>
  </si>
  <si>
    <t>Follow for breaking news, special reports, RTs</t>
  </si>
  <si>
    <t>Christian, Father, Soldier (Ret). #Leadership The greater the obstacle, the greater the Glory overcoming it. #WeThePeople</t>
  </si>
  <si>
    <t>Chemist, HHG2TG freak</t>
  </si>
  <si>
    <t>You have to trust somebody sometime</t>
  </si>
  <si>
    <t>I am half agony, half hope. Geography professor, transit advocate and columnist for @torontoist, musician, insomniac.  #CodeRedTO</t>
  </si>
  <si>
    <t>Formerly the CDFA, we are the voice of the responsible finance industry. Our members provide fair loans to businesses, social enterprises and individuals</t>
  </si>
  <si>
    <t>Representing the enterprise support sector in England. Supporting their work, promoting their achievements, and connecting them with opportunities for success.</t>
  </si>
  <si>
    <t>MD Fortinus Global Ltd, Global Border Security Consultant. Former DG UK Border Force and Senior Director UKBA. All views my own.</t>
  </si>
  <si>
    <t>Conservative, proponent of smaller gov't. Do not ask what your country can do for you. Ask what you can do for yourself. #tcot #MAGA #NRA #2A #ncpol</t>
  </si>
  <si>
    <t>MSE/Comps</t>
  </si>
  <si>
    <t>Sleep deprived mum of two boys :)  _x000D_
Mummy blogger, in an attempt to stop the dust bunnies taking over my brain!</t>
  </si>
  <si>
    <t>CV Writing, Interview Coaching and expert advice.  We create strategies that transform careers!</t>
  </si>
  <si>
    <t>✞ #Faith #Markets #Politics #Sports #Comedy "The shadow proves the sun shines."</t>
  </si>
  <si>
    <t>Welsh. Born left wing. Equality includes my gay son. Ex teacher. Love Sondheim Shakespeare Sci Fi DW/ClassicTW #Remain. Sometimes I express opinions....</t>
  </si>
  <si>
    <t>Trying to be the worst possible me.</t>
  </si>
  <si>
    <t>Representing Greenwich Borough. Fighting for an inclusive welcoming UK based on fairness and liberty. 'My favorite political twitter account' - @ThomasFTurrell</t>
  </si>
  <si>
    <t>We will keep you informed on ALL Businesess promoting REWARDS. Eg. Banks, Shops, Airlines, Mobiles and more! Join us Today!</t>
  </si>
  <si>
    <t>You have an important point to make don't try to be subtle or clever use a pile driver hit the point once then come back and hit it again then hit it a 3rd time</t>
  </si>
  <si>
    <t>I object to Main Stream Media Bullshit when the news is a political campaign for the corrupt, honest people must inform themselves!</t>
  </si>
  <si>
    <t>Politicians should be held accountable for the cover up of the rape of so many white british children.</t>
  </si>
  <si>
    <t>Proud Firefighter and ex HM Forces, Brigade Chair, FBU Health &amp; Safety Rep, Father of two sons living every day as it comes. All views are my own.</t>
  </si>
  <si>
    <t>https://t.co/kDpw4olVOY - Online-Plattform für Handelsideen von privaten Tradern und professionellen Vermögensverwaltern  // Gemeinsam besser investieren</t>
  </si>
  <si>
    <t>Adventure with the kids, self improvement, responsible finance, fresh and clean air and sea, travel listen and see, tech, better education for all, fun,</t>
  </si>
  <si>
    <t>Cymro, Canada raised, Cosmopolitan, Architect, Lecturer, Poetry: 'In the Day Room' Highly Commended: https://t.co/ffoWCV0WoV</t>
  </si>
  <si>
    <t>Curated news &amp; lots of banter about #Brexit, #UKIP, #Farage, #LePen, #Wilders &amp; #Trump! UKIP - Common sense policies my arse!! We are #StrongerIN the EU #ANTIFA</t>
  </si>
  <si>
    <t>Labour MP for #Streatham,
Chair of @VoteLeaveWatch and the @IntegrationAPPG, member of @CommonsHomeAffs, @CPFC supporter, #Gogglebox fan, &amp; former DJ.</t>
  </si>
  <si>
    <t>The latest @BusinessInsider news and views from Europe.</t>
  </si>
  <si>
    <t>Let's hear your debate on EU. To feature on us email:  HotUKBrands(at)https://t.co/N8GNSmiLuw</t>
  </si>
  <si>
    <t>You..Are..My..Lucky..Star... #WBAFC #cassiniSATURN #everest1924
#substanceP</t>
  </si>
  <si>
    <t>A friendly grump.  Comics, geekery and general observations to follow.</t>
  </si>
  <si>
    <t>Patriote burundais armé de la non- violence et engagé personnellement à la défense des droits des sans- voix!</t>
  </si>
  <si>
    <t>Original journalism, exclusive interviews, debate and breaking news. On air every weekday between 0900 &amp; 1100. Online, @BBCTwo &amp; @BBCNews Channel. #VictoriaLIVE</t>
  </si>
  <si>
    <t>UKIP MEP for the East Midlands. Love Europe, not the EU. All  views are mine. UKIP Equalities &amp; Womens issues Spokesperson</t>
  </si>
  <si>
    <t>Social and political commentary. #Eurosceptic #ToriesForCorbyn</t>
  </si>
  <si>
    <t>The latest @BI_Europe news and views on finance. Sign up for our morning update. http://t.co/JiGsw3oDYl</t>
  </si>
  <si>
    <t>soul activist / poet / flower / fairy</t>
  </si>
  <si>
    <t>Mensile di informazione indipendente. Economie solidali, diritti, nuovi stili di vita. Abbonati on line</t>
  </si>
  <si>
    <t>Digital Media/Journalism lecturer &amp; researcher, addicted to fashion.</t>
  </si>
  <si>
    <t>Labour MP for Holborn &amp; St Pancras. Former Director of Public Prosecutions and international human rights lawyer.</t>
  </si>
  <si>
    <t>walking that fine line between genius and madness, occasionally falling off....</t>
  </si>
  <si>
    <t>Anti sex-trafficking ghost; Formerly 22 yrs in Civil Service. Hate the Tories, like they hate the poor, sick &amp; disabled. Professional Northern grumpy git.</t>
  </si>
  <si>
    <t>Software Engineer | Book, TV, Film and Games Enthusiast | Minnesota Vikings Fan</t>
  </si>
  <si>
    <t>Independent &amp; non-doctrinal international economics think-tank with a mission - improve economic policy. _x000D_
RT ≠ endorsement</t>
  </si>
  <si>
    <t>Working at @UNESCO_EU / European of Italian nationality. Enthusiast @GlobalShapers/@GSRomeHub @Wef | @TEDXLUISS @AGESCI |Student @UNILUISS and @ULBruxelles</t>
  </si>
  <si>
    <t>*1978 F /// Activiste pour la protection des données /// Consultante en technologie de l’information /// Adversaire de l'Islam /// **Norge Privacy Network**</t>
  </si>
  <si>
    <t>Der offizielle Twitter-Account der Süddeutschen Zeitung. Alle Redakteure und Kanäle: http://t.co/AjR51c6fBJ · Impressum: http://t.co/73f0c1DSzV</t>
  </si>
  <si>
    <t>I support #Novorossia, #Palestine, #Russia, #Syria, #Iran and all the other nations in their resistance against the Empire of Evil. Don't add me to any lists!</t>
  </si>
  <si>
    <t>Made for Oldham, Rochdale and Tameside, on 96.2FM &amp; online. Your tweets may be read out on-air.</t>
  </si>
  <si>
    <t>Ежедневные свежие новости в России. #runews #украина #россия</t>
  </si>
  <si>
    <t>The Palestine Action Network (PAN) is an online coalition of global citizens working to end the occupation of Palestine. #Freedom #Equality #Security #Justice</t>
  </si>
  <si>
    <t>My name is Jon and I have a problem. I keep interrupting my work to check the latest breaking news. Somebody organize an intervention!</t>
  </si>
  <si>
    <t>Housing LA Solicitor @Hackney Law centre. Long term resident of Hackney. MA in Refugee Studies. Work in Cairo &amp; Jungle w refugees. Lab Party member French/Eng</t>
  </si>
  <si>
    <t>The official https://t.co/00ft3UhglQ Twitter page. Download the latest issue,or subscribe, here: https://t.co/pbvS7Srkbp</t>
  </si>
  <si>
    <t>RETIRED AUGUST 2016</t>
  </si>
  <si>
    <t>A student news bot from @christhebull . Thanks to https://t.co/jYkbN14MbW</t>
  </si>
  <si>
    <t>CNN - Top Stories, World News, Most Recent News BCC - Arab News</t>
  </si>
  <si>
    <t>Invented AC, X-Ray etc now hawking shit on twitter</t>
  </si>
  <si>
    <t>In search of the truth in Politics</t>
  </si>
  <si>
    <t>“I just would like for my grandchildren to read some day that I did my part in saving my country from this lunacy”</t>
  </si>
  <si>
    <t>Активный,жизнерадостный,целеустремленный!</t>
  </si>
  <si>
    <t>Welcome to the official Twitter account for Business Insider UK's politics coverage — @BIUK</t>
  </si>
  <si>
    <t>Public Affairs Manager @CLOSER_UK, UCL Institute of Education. Views are mine.</t>
  </si>
  <si>
    <t>Sharing highlights of life at UCL from across UCL's diverse community. Managed by UCL Comms. Follow @uclnews for media/news, @uclevents for public events.</t>
  </si>
  <si>
    <t>We are a cross-party committee of MPs appointed to scrutinise @educationgovuk &amp; associated bodies, @Ofstednews, @Ofqual. RTs ≠ endorsements.</t>
  </si>
  <si>
    <t>Я не наряжаю ёлку.</t>
  </si>
  <si>
    <t>sun-hating insomniac
baby/cat whisperer</t>
  </si>
  <si>
    <t>Party Animal, Model and an honest person.</t>
  </si>
  <si>
    <t>No enseñar a un hombre que está dispuesto a aprender es desaprovechar a un hombre: Confucio.
Un gráfico vale más que mil palabras...</t>
  </si>
  <si>
    <t>The International Spectator. Focused on political, economic and military issues.</t>
  </si>
  <si>
    <t>Retired Civil Servant, Left-Socialist, Humanist, Corbynista, Brexiteer, LOVE the NHS, #PURGED 24th Aug to 16th Dec, but now BACK !!!</t>
  </si>
  <si>
    <t>#ExpelIainMcNicol #PhilBurtonCartledge #FrancesCurran #ChrisBambery #JimOrr #DarshnaSoni #PaulHutcheon #GlennCampbell #ADHD</t>
  </si>
  <si>
    <t>Team behind #JezWeCan. No one thought we could, but #JezWeDid. Now we're campaigning to win in 2020. Please note, we don't speak for @jeremycorbyn or @UKLabour</t>
  </si>
  <si>
    <t>I'm @SkyNews Political Editor, economic crisis book @theDefaultLine  Brexitologist. United ST holder. purveyor of bad jokes.</t>
  </si>
  <si>
    <t>Rescued Brother &amp; Sister cats now aged 12. Rosie is pretty. Rollo is handsome. We love to sleep and eat as its hard work being cute cats.</t>
  </si>
  <si>
    <t>Rescue cat adopted 12/2013 #wlf #TheAviators #ETH42 #Weetigang #ZSHQ © my photies - Hugodad @teraeuro</t>
  </si>
  <si>
    <t>Author of thrilling middle grade adventures SECRETS OF THE DRAGON TOMB (Jan. 2016) and THE EMPEROR OF MARS (Jul. 2017). Christy Ottaviano Books (Henry Holt).</t>
  </si>
  <si>
    <t>Tutte le news 7/7 &amp; 24/24</t>
  </si>
  <si>
    <t>"The problem with the world is that fools and fanatics are so certain of themselves, but wiser people are so full of doubts" B. Russell - MAGA 🇺🇸🗽</t>
  </si>
  <si>
    <t>Marketer, Entrepreneur, Blogger.
I keep watching all kind of news. Just follow me! Bilingual</t>
  </si>
  <si>
    <t>Former Labour member (cancelled 24/09/2016), am disgusted with Jeremy Corbyn, Momentum group and their SWP allies. Views entirely my own and not my employers</t>
  </si>
  <si>
    <t>Making stately progress between the two oblivions. Somehow acquired an MA &amp; PhD - sometimes a #LibDem - always a father and husband.</t>
  </si>
  <si>
    <t>Todas las noticias 7/7 y 24/24</t>
  </si>
  <si>
    <t>One idea can change the world._x000D_
My views only and RT does not mean I agree, just that I read it...</t>
  </si>
  <si>
    <t>Student Thinker Tailor Spy: views are nothing to do with me. No lists please.
Probably the most interesting writer you're not reading on Medium, link below.</t>
  </si>
  <si>
    <t>Doctoral Researcher at UCL Inst. for Sustainable Resources| London, UK | Tweeting on Energy, Climate Change and Middle-East Politics | Opinions are my own</t>
  </si>
  <si>
    <t>UCL Energy Institute aims to accelerate the transition to a globally sustainable energy system through world-class energy research, education and policy support</t>
  </si>
  <si>
    <t>Sustainable energy researcher at UCL.</t>
  </si>
  <si>
    <t>All the news 7/7 &amp; 24/24</t>
  </si>
  <si>
    <t>Welcome to my profile!</t>
  </si>
  <si>
    <t>living &amp; working in London.</t>
  </si>
  <si>
    <t>BEM member to be, gadjet enthusiast, rough year ahead
[17]:15</t>
  </si>
  <si>
    <t>Reuters India brings you the latest news from India and around the world.</t>
  </si>
  <si>
    <t>Technology reporter @BusinessInsider. Likes AI. Shortlisted UK Tech Journalist of the Year 2015. Nominated 30 to Watch. News tips: sshead@businessinsider.com</t>
  </si>
  <si>
    <t>Technology news from @BI_Europe.</t>
  </si>
  <si>
    <t>News, Comment, Christian perspectives. Staff team: @careylodge @ruthmawhinney, @harryfarls, @james_macintyre, @ruthiegledhill &amp; @revmarkwoods.</t>
  </si>
  <si>
    <t>Jurist, oud-advocaat, kinderrechten, (jeugd)strafrecht, advocatuur kan en moet anders, veilige werkomgeving, (psychische) gezondheidszorg</t>
  </si>
  <si>
    <t>All London Taxi Driver. Clerkenwell and Islington Tour Guide. Worshipful Company of Hackney Carriage Drivers Taxi Guide</t>
  </si>
  <si>
    <t>Steering the Brexit zombie ship into an iceberg</t>
  </si>
  <si>
    <t>Dad to two beauties.
Road cyclist. Off road runner. Lufc fan.
European Yorkshireman.
Shoot me if I ever tire of breakdancing.</t>
  </si>
  <si>
    <t>Associate Head of International Spam Operations | Kaffee | Noch mehr Kaffee | Essen ❤ | Nerd aus Leidenschaft | Vetrauenswürdig | delivering bullshit since '09</t>
  </si>
  <si>
    <t>Easy going and simple minded</t>
  </si>
  <si>
    <t>WoW: Darkmoon Faire (Clan Duns), music Glass to PSB</t>
  </si>
  <si>
    <t>Contemporary fashion in Norwich, UK // Shop online https://t.co/ml9RVhk5Bz // Worldwide shipping // Free UK delivery.</t>
  </si>
  <si>
    <t>Diseñador gráfico · 31 · Minchinista de Tim · Rick, Morty y Yo · Snob musical grasa</t>
  </si>
  <si>
    <t>AJ+ is news for the connected generation, sharing human struggles, and challenging the status quo. Download the app to be a part of a global community.</t>
  </si>
  <si>
    <t>Journalist AFP from Luxemburg to London with Queen Liz &amp; The Union Jack man. Conduite à gauche</t>
  </si>
  <si>
    <t>De Buckingham aux Highlands écossais, l'actualité du Royaume-Uni et d'Irlande vue par les journalistes de l'#AFP</t>
  </si>
  <si>
    <t>Kirstin is my fav disney princess ❤ 4/18/15 | #ProjectLG | SAGA | Feminist | BUT THAT IS JUST A THEORY | Bernie Sanders stan ❤❤</t>
  </si>
  <si>
    <t>Engineer</t>
  </si>
  <si>
    <t>Archer, Speedster, always vibing</t>
  </si>
  <si>
    <t>Red Bee Media worker for BBCTV and Pug enthusiast._x000D_
_x000D_
Watch this space...in the meantime_x000D_
http://t.co/A9P6cwrO</t>
  </si>
  <si>
    <t>On 23rd June 2016 our government created a platform for the endless racist bleating of the UK's pond life. We've been hearing it ever since. #brexitsnowflake</t>
  </si>
  <si>
    <t>Looking forward to our independence from the EU but love Europe.</t>
  </si>
  <si>
    <t>The WalshMeister. Plain and simple.
BA Hons Broadcast Journalism.
BullsTV Presenter
@RadioLaB971fm DJ, Sundays 12 - 2pm #WalshWeekly</t>
  </si>
  <si>
    <t>Kieran Lemon said I have really nice eyes              🎱</t>
  </si>
  <si>
    <t>The Twitter Feed of Moonblogsfromsyb</t>
  </si>
  <si>
    <t>Certified inspector at Office for Standards in Pubs - Greater London Area office
Freelance beer label writer</t>
  </si>
  <si>
    <t>Veterans Advocate,'Nam Vet In-Country '70-'71 USN '68-'71 All Shore. Detractors,Climate Change,locking brakes on what this Country/Economy was and envied for!</t>
  </si>
  <si>
    <t>Husband. Father. Mod.</t>
  </si>
  <si>
    <t>Genre-hopping author.  https://t.co/HcYBGd0jTO eml: rps (at) tettig (dot) com</t>
  </si>
  <si>
    <t>you'll understand why storms are named after people</t>
  </si>
  <si>
    <t>Kept Rescue Hens for 10 years,against any form of animal cruelty/abuse, factory animals, against big corporations and GMO, Big NO to shale oil/gas extraction</t>
  </si>
  <si>
    <t>Speak my mind please or offend</t>
  </si>
  <si>
    <t>#news #politics #facts #info #hacker #net #marketing #mags #untold #breaking #shocking #london #britain #king #queen</t>
  </si>
  <si>
    <t>Sick of insults for wanting a kinder world. Sick of folk wanting Corbyn to fix it overnight then sniping when he doesn't. Does that make me a Cultist? Good!</t>
  </si>
  <si>
    <t>▪️Football witnessing unit▪️IT nerd @Victory_IT▪️@AFCPortchester u13 coach/veterans player manager/internet dinlo▪️</t>
  </si>
  <si>
    <t>Husband, Step dad, Bored IT engineer, now a full #MAMIL  Suffering Pompey and Ice hockey fan.... #FFS</t>
  </si>
  <si>
    <t>Proud Father / Pompey Fan / Leafs Fan / Hawthorn Fan / Erebus Fan / Vegan</t>
  </si>
  <si>
    <t>Disrruptivo y Siniestro. LIBEREN A MILAGRO.   ABAJO LA DICTADURA</t>
  </si>
  <si>
    <t>Wilma all over place keeping wolf from door. But once back in #Bedrock ...</t>
  </si>
  <si>
    <t>Love Scotland. We need independence. The SNP will deliver it at some point.</t>
  </si>
  <si>
    <t>Lord Chancellor and Secretary of State for Justice, Member of Parliament for South West Norfolk</t>
  </si>
  <si>
    <t>Justice and Home Affairs Adviser, Westminster @theSNP</t>
  </si>
  <si>
    <t>Brexit is a Pandora's box... we cannot afford to open it. Zero respect for Referendum result as it was born of xenophobic and mendacious propaganda.</t>
  </si>
  <si>
    <t>You can't milk an almond. Mess about with @WHHC at weekends.</t>
  </si>
  <si>
    <t>.. Kunsdt is een Levens Wijze .._x000D_
_x000D_
_x000D_
.. https://t.co/ClKSjz59DZ ..</t>
  </si>
  <si>
    <t>Kees de Kort is macro-econoom en geeft iedere dag op @BNR Nieuwsradio commentaar op de beurzen en de economie.</t>
  </si>
  <si>
    <t>Libra. INTP. Ravenclaw. Life goes on. 🖤</t>
  </si>
  <si>
    <t>Steve, LCFC, Formula one, Cinci bengals, Xbox one #TeamLH #whodey #lcfc</t>
  </si>
  <si>
    <t>British are brave and courageous people, June 23rd we voted to Leave the EU, including the single market &amp; No to free movement of people, get it done May.</t>
  </si>
  <si>
    <t>She's got that whole earth goddess, warrior priestess, gonna save the world vibe. ♻️</t>
  </si>
  <si>
    <t>♾</t>
  </si>
  <si>
    <t>Feeds From https://t.co/Zp62v5Hqil https://t.co/d9mWQApVTX
https://t.co/SKfLiflJop
Alex Jones Show
What Really Happened Show USAPrepares Show</t>
  </si>
  <si>
    <t>Twitter oficial do Sport Club Internacional, nascido em 2006 e destruído pelo Mazembe.
--- Snapchat: interoficial</t>
  </si>
  <si>
    <t>SEIZE THE MOMENT: สำนักข่าวออนไลน์ที่จะเปลี่ยนทุก MOMENT ให้เป็น MOMENTUM ของคุณ</t>
  </si>
  <si>
    <t>Pharmacologist and blogger. Likes stochastic processes, dislikes managerialism and quacks.</t>
  </si>
  <si>
    <t>Feel free to leave if MY tweets don't align with your views, you prefer the Guardian or are a precious, bleeding-heart snowflake spouting the usual hypocrisy.</t>
  </si>
  <si>
    <t>jumping for jah</t>
  </si>
  <si>
    <t>Political Journalist/Producer for BBC 6&amp;10 News. Also featuring theatre, London, Greenwich, Deptford. And a joke or two. Tweets mine alone, retweets not.</t>
  </si>
  <si>
    <t>support worker, Chelsea FC supporter. #ps4</t>
  </si>
  <si>
    <t>Adding me to Lists = BLOCK</t>
  </si>
  <si>
    <t>La mayor verdad de la historia es que la humanidad está llena de mentiras. Dialécticamente, como humanos vamos a desenmascararlas...</t>
  </si>
  <si>
    <t>Fund manager. MBA Student. Financial literacy advocate. Best husband, son, brother. Stuff I read. Tweets are my own and do not reflect my company's views.</t>
  </si>
  <si>
    <t>Young African Pioneer, Constantly Evolving, I love Fashion &amp; Sports 502 GreatLine. #SFS 🙏🏾 ☯️</t>
  </si>
  <si>
    <t>Nothing very interesting.</t>
  </si>
  <si>
    <t>Former leader of @TheGreenParty of England and Wales. Prospective parliamentary candidate for Sheffield Central. Follows aren't an endorsement</t>
  </si>
  <si>
    <t>i once met ellie goulding and while we hugged i told her that i couldn't believe she was real and she giggled and hugged me tighter</t>
  </si>
  <si>
    <t>I'm just a soul whose intentions are good_x000D_
Oh Lord, please don't let me be misunderstood.!</t>
  </si>
  <si>
    <t>Personal twitter (philosophy, politics, ethics). Irish Philosophy tweets on @IrishPhilosophy may seep in. Die-hard Whovian.</t>
  </si>
  <si>
    <t>I'm the Chief Data Officer at NHS England. A public health doctor by background, I tweet mostly about data and health, and RT all sorts of nonsense.</t>
  </si>
  <si>
    <t>Journalist - Reporter  . /.  Follow the info</t>
  </si>
  <si>
    <t>Freelance writer, marine biologist, barista, roleplayer, grumpy Scot, ferret mama, hard polytheist, and french vanilla raktajino drinker.</t>
  </si>
  <si>
    <t>“Nolite te bastardes carborundorum” Politics, feminism, science, humanities, whatever. Self-phobic.</t>
  </si>
  <si>
    <t>Colorado, vermelho.... Isto  diz tudo: Feliz</t>
  </si>
  <si>
    <t>Retired lawyer fed up with politically correct!Avocat retraité tanné du politiquement correct!Cautionner Trudeau: jamais!Can't support Trudeau! List? BLOCKED!</t>
  </si>
  <si>
    <t>Breaking, World, UK and Local News</t>
  </si>
  <si>
    <t>collage, photomontage, satire, digital art, juxtaposition of words, meaning, image and context, that sort of stuff. Jokes mainly.</t>
  </si>
  <si>
    <t>Lifelong learner. Passionate. Ally. #WaterNerd. Type1 Diabetic. Wishes to be Furiosa. https://t.co/GkwXRPCBab</t>
  </si>
  <si>
    <t>Understand the news.</t>
  </si>
  <si>
    <t>20, Sports fanatic, avid gamer, aspiring sport psychologist (on a 2 year gap from education) people say the sky is the limit but I wanna reach the stars |-/</t>
  </si>
  <si>
    <t>Edinburgh via Stockport, Leeds &amp; London. Work for @theSNP. Fan of cats, cake and gin. Vegetarian. All views mine.</t>
  </si>
  <si>
    <t>Citizen of the world, but proud to call Scotland my home.
Whatever your problem, the answer is neither Trump nor Farage.</t>
  </si>
  <si>
    <t>Wife, mother, sister and daughter. Entrepreneur + passionate advocate for the education and empowerment of women and girls. NYC native, moving to DC</t>
  </si>
  <si>
    <t>45th @POTUS @realDonaldTrump. Working on behalf of the American people to make our country great again. Tweets by @DanScavino. Tweets by #POTUS signed -DJT.</t>
  </si>
  <si>
    <t>#GENOCIDE AGNST BIAFRANS ABATED BY THE BRITISH MUST BE ADDRESSED #NNAMDIKANU MUST BE RELEASED #BIAFRA MUST BE FREED SLAVERY MUST DIE TO USHER IN A FREE WORLD</t>
  </si>
  <si>
    <t>Prime Minister and @Conservatives Leader. Tweets by Theresa signed TM</t>
  </si>
  <si>
    <t>UU Minister. Climate advocate. Animal lover. Bagpiper. Almost a Russian major. Resisting fascism since 2016. Not. My. President. #NoDAPL #BlackLivesMatter</t>
  </si>
  <si>
    <t>Living on IOW. Love all sorts of comedy. Writing poems. Stand up comedians. Football (West Ham &amp; Aldershot Town FC)</t>
  </si>
  <si>
    <t>Retired postal worker, member of Bristol &amp; District CWU, Glos Rugby Supporter.</t>
  </si>
  <si>
    <t>@UKLabour MP for Norwich South &amp; Shadow Sec of State for Business, Energy &amp; Industrial Strategy.Tweets sometimes frm staff. Contact details https://t.co/o8CE7Z1Fna</t>
  </si>
  <si>
    <t>•Music Law Consultancy • Founder @YoungMusicBoss • Network Builder      • [1/4] @NewWaveOrder Podcast</t>
  </si>
  <si>
    <t>Sumate para construir una Argentina EDUCADA, JUSTA, HONESTA, EFICIENTE, con SENTIDO COMÚN, SIN MENTIRAS, CORRUPCIÓN, NI NARCOS. Ver: https://t.co/w4hTS0GosU</t>
  </si>
  <si>
    <t>Environmental policy advisor. Compass Board member for Wales: Dysgwr Cymraeg. Aelod Plaid Cymru. FRSA. Blocked by the Hamiltons.</t>
  </si>
  <si>
    <t>Me = innovation, politics, bikes, cameras, tech, community, collaboration, cats. Views = my own</t>
  </si>
  <si>
    <t>Brit abroad. Writer, educator and temporarily an actor. To read my musings, mostly about education in the UK, visit my blog: https://t.co/VijJjPdq9k</t>
  </si>
  <si>
    <t>Am a political junkie and have an opinion on everything ........ Come into my world at your own risk</t>
  </si>
  <si>
    <t>Full time researcher at the University of Strathclyde. Member of the Institute of Physics, and Fellow of the Royal Astronomical Society. Proud European.</t>
  </si>
  <si>
    <t>Unfinished thus flawed.</t>
  </si>
  <si>
    <t>Labour Councillor for Porchester Ward for Gedling Borough, Since May  2011. Tel. 07833621462. Past Mayor of Gedling. All views are my own.</t>
  </si>
  <si>
    <t>Likes Bread and Circuses.</t>
  </si>
  <si>
    <t>Diario de actualidad y finanzas. También en Facebook https://t.co/BiCYhfvU6l o en nuestro canal de telegram https://t.co/xqMpEK2KwD</t>
  </si>
  <si>
    <t>Abogado Notario &amp; Consultor.  
Derecho / Lawyer  / Literatura / Cinéfilo / Dominicano  / Red Sox / 
República Dominicana.</t>
  </si>
  <si>
    <t>Las noticias más relevantes y la última hora, por los periodistas de EL PAÍS. Para informarse y conversar. Únete al sistema de alertas mediante mensaje directo</t>
  </si>
  <si>
    <t>Reader, singer, geek girl, fangirl, incorrigible over-thinker. All opinions my own. Digital publishing. Sometimes Elizabeth. Never Liz.</t>
  </si>
  <si>
    <t>Female. Enjoys the countryside.</t>
  </si>
  <si>
    <t>Welcome! This is the official Twitter page for the Virgin Group - sharing news, views and fun from around the Virgin universe</t>
  </si>
  <si>
    <t>Working towards a better Britain...</t>
  </si>
  <si>
    <t>The world is built on stories. Dig deep.</t>
  </si>
  <si>
    <t>i hate waterparks, but the band is okay</t>
  </si>
  <si>
    <t>LGBT atheist gardener. Of course there's more but that'll do for now.</t>
  </si>
  <si>
    <t>Love Music, Love Kiss Fm_x000D_
keep it kiss!</t>
  </si>
  <si>
    <t>Green Councillor. Tweets on St Albans, @TheGreenParty, politics. Day job: writer @quietroomtweets and occasional deatheater</t>
  </si>
  <si>
    <t>Lover of Freedom, Liberty, and my American Flag. #MakeAmericaGreatAgain #TrumpTrain #AmericaFirst #DrainTheSwamp Lists=Block</t>
  </si>
  <si>
    <t>#DigitalStrategy #Business #Marketing #startup #SEO #PPC #SMM #Social #DigitalAnalytics. Member of the Group Executive Board @galledia_ag opinions are my own.</t>
  </si>
  <si>
    <t>@Oxfam Runner -- Sponsor me here: https://t.co/akB8mOc2qz / Assoc. Prof.  @Warwickuni / Co-founder @FWWSoc #war #urban #disaster #reconstruction</t>
  </si>
  <si>
    <t>Writer, Journalist,  Chair Editorial Board Democracia Abierta/Open Democracy</t>
  </si>
  <si>
    <t>El diari líder en català amb l'última hora i totes les notícies.</t>
  </si>
  <si>
    <t>Assistent de Ramon Tremosa al Parlament Europeu. Arquitecte per la Universitat Politècnica de Catalunya i per la Universitat de Tampere</t>
  </si>
  <si>
    <t>L'ONG del català. Treballem per promoure la llengua catalana com a eina de cohesió social.</t>
  </si>
  <si>
    <t>International intelligence &amp; defence strategist, researcher, educator &amp; consultant + Strategic Futures // Welcome to my updates &amp; more! (No endorsing)</t>
  </si>
  <si>
    <t>Countess of the Saxon Shore: Eclectic:Museums Professional:Rusty Archaeologist:History Buff: Poet &amp; Scribe:Rock &amp; Classics chick- seeking euphoria!</t>
  </si>
  <si>
    <t>I dislike prejudices, injustice, biased media, loads a money,me,me,me brigade. I adore History, Genealogy, Researching political facts</t>
  </si>
  <si>
    <t>Scottish Independence Supporter. Republican.  Andy JOHNSTON  SNP Member.  Official Member of #clypegate 
Clydebank</t>
  </si>
  <si>
    <t>SNP MP for Livingston. Head of Business &amp; Economy Engagement for the SNP. Former Oil &amp; Gas, State Dept &amp; GMTV. hannah.bardell.mp@parliament.uk</t>
  </si>
  <si>
    <t>Politics | law | debate | sarcasm | tap-dancing. Barrister - family law. Liberal-right Conservative councillor. Sometimes I get stuff right.</t>
  </si>
  <si>
    <t>It's your boi M.O.K......... Follow me on IG :i_ am _mok_ bad _man</t>
  </si>
  <si>
    <t>I follow Finance, Switzerland, China, HK, Gold, Cyprus, Eurocrisis, North Korea, Stocks, Ebola. Everything I write has nothing to do with my employer.</t>
  </si>
  <si>
    <t>Periscope @magda04 Instagram: @mroshe13 Snapchat: @mag_roshe</t>
  </si>
  <si>
    <t>Tegen de EU dictatuur, rechtshandig, atheïst, voel me niet meer veilig in mijn land.</t>
  </si>
  <si>
    <t>Free</t>
  </si>
  <si>
    <t>#Brexit has forced me kicking &amp; screaming on to Twitter. I've had enough!_x000D_
_x000D_
#Scotland #Ireland &amp; #NorthernIreland have the power to save us ALL from BREXIT</t>
  </si>
  <si>
    <t>Fasano Is the UKs favourite online comparison website for payday loans, credit cards, financial products and services to help restart and build your credit.</t>
  </si>
  <si>
    <t>Father. FX Trader &amp; Mentor. Political Wonk. NFL Fan. Cigar Lover. RKrivoFX@gmail.com Tweets are commentary only - no buy/sell recommendations</t>
  </si>
  <si>
    <t>FN is the leading source of information about the investment banking, fund management and securities industries.</t>
  </si>
  <si>
    <t>love my sports big evertonian follow Calgary flames+ Bluejays stamps huskies  and seahawks big kylie Minogue fan disabled socialist happy to meet new people</t>
  </si>
  <si>
    <t>Politics and culture are upsetting.</t>
  </si>
  <si>
    <t>Leader/Arweinydd Plaid Cymru - the Party of Wales. Aelod Cynulliad / Assembly Member for the Rhondda.</t>
  </si>
  <si>
    <t>The fundamental disconnectedness of all things... .... difference/indifference, philosophy , spectacle, constructivism, the point of view of the universe</t>
  </si>
  <si>
    <t>Philosopher interested in eccentric alternatives to humanity   http://t.co/03reG2WLJk
https://t.co/hKJ3WdKefL</t>
  </si>
  <si>
    <t>Part-Time Powerful Being, Neither Animal Nor Man. Weak Baby Man In Disguise. He/Him! Gamedev: @BeastmanRhythm | Mundane Zone: @FoxValleyParkCL</t>
  </si>
  <si>
    <t>Radio Tay News provides the news that matters to people across Dundee, Perth, Angus and North East Fife.</t>
  </si>
  <si>
    <t>Representing the real voice of the service those in North Yorkshire Police from Pc to Chief Inspector. If we retweet it does not mean we endorse.</t>
  </si>
  <si>
    <t>19 | Photography Student</t>
  </si>
  <si>
    <t>Hermit Crab</t>
  </si>
  <si>
    <t>Human, being.</t>
  </si>
  <si>
    <t>UX designer and Front End developer. JavaScript, Elm, Python, CSS. Games, travel, food, other.</t>
  </si>
  <si>
    <t>part-time sucker for love.</t>
  </si>
  <si>
    <t>Breaking news and features from the WSJ.</t>
  </si>
  <si>
    <t>I like to think of myself as being eclectic, my (re)tweets certainly are. I'm also a bit fangirlie at times, so be warned. And a bit of a science nerd, as well.</t>
  </si>
  <si>
    <t>38 Degrees brings you together with people across the UK to take action on the issues that matter to you - and bring about real change.</t>
  </si>
  <si>
    <t>Freelance journalist, commentator and podcaster. 
Veteran of referendums &amp; elections. 
RT does not imply endorsement.
politicalyeti [@] gmail. com</t>
  </si>
  <si>
    <t>Director @ M&amp;C Saatchi Sport &amp; Entertainment | 2016 Sport Industry Agency of the Year | Saint</t>
  </si>
  <si>
    <t>pies cricket rugby league footie politics democracy history
Was a class clown &amp; nearly a punk done a bit this &amp; a bit of that</t>
  </si>
  <si>
    <t>@martinredrado: Despues de repudiar el acuerdo comercial transpacifico (TPP) queda claro q @POTUS plantea una politica comercial d negociaciones bilaterales</t>
  </si>
  <si>
    <t>Avid about traveling, music (Album now on Itunes!), politics, wellness, sports, informing, inspiring and making a difference.</t>
  </si>
  <si>
    <t>Breaking news from reporters and editors on the CNN Digital news team. Now 45M strong. Check @cnn for all things CNN, breaking and more.</t>
  </si>
  <si>
    <t>Campaign Director, anti corruption NGO. Director, credit union; ex Asst Director, Royal British Legion. Foodbank volunteer. Views my own.</t>
  </si>
  <si>
    <t>#ConsciousHulkHogan #KingKongConciousness</t>
  </si>
  <si>
    <t>International relations, blogger, TV panelist, contributor to @MintPressNews #MyMPN and @TypewriterIntl  . Politics is a dirty game...</t>
  </si>
  <si>
    <t>+ worrying means you suffer twice</t>
  </si>
  <si>
    <t>Supporting all Business on the island of #Ireland . We share the best advice &amp; provide online training &amp; other support services. ( #Business support Network )</t>
  </si>
  <si>
    <t>Noticias de República Dominicana y del mundo.</t>
  </si>
  <si>
    <t>Yes Voter Wife Mother/Grandmother Animal Lover Part-Time Accountant Proud Scot wishing to live in a Prosperous, Fair, Independent Scotland
DON'T ADD ME TO LISTS</t>
  </si>
  <si>
    <t>Personal account/views. Glasgow Councillor.  'A cross between Doris Day &amp; Winnie Ewing' Blair McDougall. Not always totally serious. #100percenttwitter</t>
  </si>
  <si>
    <t>I'm  known to be honest "sometimes too honest"  but it makes things much more interesting  I'm into  music and looking good  I'm a very patriotic Englishman ...</t>
  </si>
  <si>
    <t>2+2=4. Always will (Not applicable to Scotland). Numbers don't lie but people do. Works part time for MI5 and Mossad.</t>
  </si>
  <si>
    <t>Period</t>
  </si>
  <si>
    <t>Buy my games, you might like them :) https://t.co/6VYv2owa6B</t>
  </si>
  <si>
    <t>A Goblin with an IQ of 150 Who's constantly mistaken for a troll</t>
  </si>
  <si>
    <t>Reclusive Illustrator of Fortean Times etc.  Apathetic gardener.  Wannabe hermit. Red Hulk.  Aspergers flavoured fool.</t>
  </si>
  <si>
    <t>Once again we find ourselves living in interesting times. Interested in Debate, philosophy and languages.  Also 会说汉语, Español.</t>
  </si>
  <si>
    <t>London news &amp; reports from Britain and around the world. Current affairs. Daily Mail, Daily Express, BBC and more.</t>
  </si>
  <si>
    <t>Shade tree Mathematician. Number Theory, Computational Theory. I analyze structures and am passionate about Liberty anytime, anywhere.</t>
  </si>
  <si>
    <t>I'm a Black Caucasian Asian. Straight transgender homosexual, and if you disagree with me you are a racist.....and a nazi.         #FactsAreRacist</t>
  </si>
  <si>
    <t>Set sail to look for myself and explore possibilities in life. Hongkonger. Tweet in both Chi &amp; Eng.</t>
  </si>
  <si>
    <t>《熱血時報》是一個多媒體平台，報紙、網台、社會行動，全方位結合。 Official Twitter account for PassionTimes.HK. #成功之前我們絕對不要放棄夢想</t>
  </si>
  <si>
    <t>Hoping the UK doesn't undo all the rights and liberal attitudes and wishing the EU success and that humanity will be working harmonious as one one day.</t>
  </si>
  <si>
    <t>Software Architect, iOS Developer, Armchair activist, Gourmand and Music aficionado. In no particular order.</t>
  </si>
  <si>
    <t>Berwickshire boy now living in Renfrew. Award-winning connoisseur of Irn Bru and coffee. Usually found with my nose in a book. Proud husband of @MrsLMcGowan.</t>
  </si>
  <si>
    <t>periodista y costeña. 📚💃🏻</t>
  </si>
  <si>
    <t>La cobertura de @AP en Español, minuto a minuto. Noticias, análisis y mucha pasión por la actualidad. Cuenta gestionada por los editores: https://t.co/F2rmdREYaN</t>
  </si>
  <si>
    <t>Medico Anestesiologo por 39 años, Manejador de Dolor, Asamblista y Senador del Dto. de Arecibo PR por tres año. Padre, esposo por 40 a-os +, abuelo de Luigi</t>
  </si>
  <si>
    <t>periodista</t>
  </si>
  <si>
    <t>Journalist. Editor of Education Guardian. European. Likes: bubble wrap, Burt Bacharach, Breaking Bad</t>
  </si>
  <si>
    <t>Il primo network italiano dei Quotidiani Online</t>
  </si>
  <si>
    <t>Love love literature, music and art. Judge me by what I read favourite book 'The Sense of an Ending'</t>
  </si>
  <si>
    <t>UK strong not in the EU. and take on the Europhile MP losers. Great to see Guardian begging for money,a failing rag. Never help fund the BBC</t>
  </si>
  <si>
    <t>White, English, Male, #SaintsFC. Living in a fu*kdup world. #WakeUpEurope #FUCKISIS</t>
  </si>
  <si>
    <t>NOT HERE TO WIN A PERSONALITY CONTEST ... HERE TO ENSURE BREXIT IS DELIVERED. I DONT SUFFER FOOLS CAPS DUE TO VIZ ISSUES.</t>
  </si>
  <si>
    <t>Political scientist at UCD</t>
  </si>
  <si>
    <t>Retired Nurse. Scouser. Labour member. (Tweets R Personal) Saving Labour from  Blairshite Tories and pathetic coup d' etat  against Jeremy Corbyn &amp; members.</t>
  </si>
  <si>
    <t>Professeur de Sciences économiques et sociales Conseiller départemental et national de l'#UDI 28 Auteur de la Résolution #EnMarche du #PartiRadical</t>
  </si>
  <si>
    <t>TI Targeted Individual since 2002 when became 9-11 Inside Job  Now Collateral Damage</t>
  </si>
  <si>
    <t>World &amp; US Breaking News &amp; Headlines - Weather, Sports, Entertainment, Business, Science, Tech, Politics. Available for: iPhone, iPad, Android &amp; mobile web</t>
  </si>
  <si>
    <t>@quaysnews RL correspondent. Hull KR supporter, covering @salforddevils Available for freelance work.</t>
  </si>
  <si>
    <t>Spiritual, Christian, cultural muser, theologian</t>
  </si>
  <si>
    <t>Crec en les persones, en la seva capacitat de millorar el món, en la Política i en l'Educació com a eina per a fer-ho, mai deixaré de perseguir somnis</t>
  </si>
  <si>
    <t>Photographer for the British Armed Forces - If it moves I shoot it. If it shoots back I stop worrying about the rule of thirds.</t>
  </si>
  <si>
    <t>Reuters coverage of British politics and everything #brexit related. Curated from Westminster by @WJames_Reuters and @KylieMacLellan</t>
  </si>
  <si>
    <t>Leading dispute resolution. We're a specialist commercial litigation and dispute resolution law practice based in Cheltenham and London.</t>
  </si>
  <si>
    <t>Supporting Rights of all Expats throughout Europe and Worldwide - The only organisation to represent Expats in the Courts.</t>
  </si>
  <si>
    <t>Daytrader, energy/biotech NYSE/NASDAQ. Owner of science company.</t>
  </si>
  <si>
    <t>Presidente Federación Asociaciones Académicos Universidades del Estado de Chile</t>
  </si>
  <si>
    <t>Bass player; prepress/design; contemplating my sins as I await the End Times</t>
  </si>
  <si>
    <t>Music, food and wine obsessed piece of fluff in the navel of the universe. French blood, British heart.</t>
  </si>
  <si>
    <t>Dad &amp; Partner.Idealistic dreamer what's wrong with that.YES voter working to win Indy2.Follows like minds. Admin for Yes Scotland's Future. #buildyes</t>
  </si>
  <si>
    <t>UNITE SIMA BRANCH REP &amp; UNWAVERING TROUBLEMAKER</t>
  </si>
  <si>
    <t>LA is short for LaurieAnne. Brand Marketer. Word Junkie. Conversation Starter. #technology #software #cloud #SMB #startups #tesselation</t>
  </si>
  <si>
    <t>Cumbria Professor, WEF YGL. Ideas on sustainability, leadership, digital currency. Author Healing Capitalism. Views mine not Uni's</t>
  </si>
  <si>
    <t>TV Writer. You'll have hated some of it. Lesser known Avenger. Full time Herald of Andraste. Underwhelming. I am one with the force and the force is with me.</t>
  </si>
  <si>
    <t>Profesora de Derecho de la #UE en Universidad CEU San Pablo.</t>
  </si>
  <si>
    <t>La actualidad internacional por los redactores, corresponsales, colaboradores y enviados especiales de EL PAÍS. http://t.co/sw7nfwGCGC</t>
  </si>
  <si>
    <t>Sigue la actualidad de la UE dirigida a la comunidad universitaria, con el Centro de Documentación Europea de la Universidad CEU San Pablo.</t>
  </si>
  <si>
    <t>No need to get sniffy.</t>
  </si>
  <si>
    <t>Lawyer/Policy, ex-rugby player lover of electronic dance music &amp; enjoying the twitterverse. Unapologetic cunt. Dream job chocolate fish deboner #teamgay #Sydney</t>
  </si>
  <si>
    <t>25, Northern Irish semi-repressed homosexual martinet. Poundland Christopher Tietjens. Generally follow back if interacted with.</t>
  </si>
  <si>
    <t>Birder, Spider Lover, Wannabe Philanthropist, (Online!) Storm Chaser, Learning Technologist..._x000D_
These are my own views and not those of my employer, etc...</t>
  </si>
  <si>
    <t>I just wanna be great, fam. Programmer. Rapper. Blogger. W/E else. / VCU. #BrokePhiBroke Chapter - 23 -</t>
  </si>
  <si>
    <t>Veteran. Writer. Activist. Politico.                     Founder: #FearNothing</t>
  </si>
  <si>
    <t>Opinionated blonde. Tea aficionado. Coffin-dodging Human HiLux.</t>
  </si>
  <si>
    <t>Chum Of Honour</t>
  </si>
  <si>
    <t>A tiny Englishman. Photographer, filmmaker, general everyday tech Geek/Enjoyer of the whimsey.</t>
  </si>
  <si>
    <t>A Proud Messianic Jew, Economist(Ph.D),CompanyDirector. Re-Tweet is not an endorsement. I don't Tweet Debate about our Jewish Homeland Israel with haters=Block.</t>
  </si>
  <si>
    <t>Int'l Lawyer &amp; #MidEast Analyst. #Israel, #HumanRights, #DigitalDiplomacy, #Innovation, #Food. #16 on JTA Top 25 Most Influential Jews on Twitter. My Opns. RT≠E</t>
  </si>
  <si>
    <t>Award-winning International Expansion agency. Our unique One-Stop approach makes it easy for  businesses to grow in 70+ countries worldwide.</t>
  </si>
  <si>
    <t>Pro NHS, to the left with some reservations. Spoon's evil uncle</t>
  </si>
  <si>
    <t>Author.Journalist.Political Writer 😉Celt 📰HuffPostUK/Byline 🤔"Seek Truth &amp; Pursue It Steadily" [RT no endorsm but worth a read/watch] 🗞️ https://t.co/TyVqNzk9UQ</t>
  </si>
  <si>
    <t>bolshi wallflower,political cynic,tennis fan and mother of 2.also proud geordie.</t>
  </si>
  <si>
    <t>The Bearded Buddha is about ADHD coaching tutoring, life coaching, teaching writing, educational consulting, and more!</t>
  </si>
  <si>
    <t>Computer Engineer,used to work in Whitehall,hated it but needed the money as workers don't get expenses,glad I've left.Northern Soul Fan.Keep The Faith</t>
  </si>
  <si>
    <t>writer | ASOIAF superfan | professional 3rd wheel | awkward af | style blind</t>
  </si>
  <si>
    <t>Leading Britain's Conversation. Call now on 0345 60 60 973.</t>
  </si>
  <si>
    <t>UNLABELABLE.</t>
  </si>
  <si>
    <t>Lawyer (equalities, human rights, labour, int'l law at Cloisters), Writer, Politics, Foodie, Flâneuse. Usual disclaimers. https://t.co/GeCU2sRyHV</t>
  </si>
  <si>
    <t>indie soul musician &amp; visual artist | http://t.co/7LZ5zfWHnm | http://t.co/tS54tt5mS3 | http://t.co/0ij4irhBeb | http://t.co/TXDnW7fQ86</t>
  </si>
  <si>
    <t>Scottish Independence ,Our Gift To Our Children</t>
  </si>
  <si>
    <t>I am a wife, mother and marketer with over 20 years experience in financial services, music, entertainment and media. Mad foodie and Sydney Swans supporter.</t>
  </si>
  <si>
    <t>Actor, Singer/Songwriter, StageFright on Fbi94.5fm, Bi-pole(r) dancer.</t>
  </si>
  <si>
    <t>follow @YokkaoBoxing @MuayThaiCombat.   
Humanity+
@Bourdain is my spirit animal</t>
  </si>
  <si>
    <t>Part of Britain for Europe. Campaign to remain in EU - and for EU citizens' rights, free movement and best of the EU.</t>
  </si>
  <si>
    <t>Local views and public opinion</t>
  </si>
  <si>
    <t>London correspondent @expansioncom, the Spanish financial newspaper. Mother of three.#SoloBrexit &amp; #LondonCalling</t>
  </si>
  <si>
    <t>Ingeniero en Electrónica Industrial y Automática
Comunicaciones Financieras #SWIFT
#Fintech #Engineer #StockExchange
Más coruñés que la Torre</t>
  </si>
  <si>
    <t>"we might all just be human,,18032015▪️27062015▪️03062016</t>
  </si>
  <si>
    <t>European Correspondent at Denmark's largest daily newspaper, Politiken. Send me stuff at: per.thiemann@pol.dk</t>
  </si>
  <si>
    <t>Som els catalans de Dinamarca. Tenim un somni: Dinamarca serà el primer país del món en reconèixer la Catalunya independent. Treballem perquè es faci realitat.</t>
  </si>
  <si>
    <t>Award-winning ginger Scottish actor, in How to Talk to Girls at Parties.</t>
  </si>
  <si>
    <t>[Another] Reporter @POLITICOEurope [Lobbying and EU nerdy things] also loyal to @cafebabelbxl - Account recreational qaries(a)politico.eu</t>
  </si>
  <si>
    <t>I don't have one of those blue and white tick symbols. You can probably assume I'm fake.</t>
  </si>
  <si>
    <t>Retired modern languages teacher and translator turned blogger and writer. Special interest: Central and Eastern Europe.</t>
  </si>
  <si>
    <t>Educator, researcher, author and life long learner: focussed on educational technology and specialist in child development.</t>
  </si>
  <si>
    <t>Former adviser to the rich and powerful. From trying to analyse politics and economics moved to ridiculing and mocking people in positions of power.</t>
  </si>
  <si>
    <t>Just a nice guy..</t>
  </si>
  <si>
    <t>Ema World</t>
  </si>
  <si>
    <t>There's a storm coming. I will watch and retweet what's happening. Not affiliated with any political party / group but firmly believe in Scottish Independence.</t>
  </si>
  <si>
    <t>Finance background. Interest in scottish politics, uk politics, world politics, finance, football and Islam. (RTs are not endorsements)</t>
  </si>
  <si>
    <t>Researcher for @electoralreform. Elections nerd. All tweets personal.</t>
  </si>
  <si>
    <t>Yale Ancient History PhD student; tweets mostly about politics with a side of late Roman history</t>
  </si>
  <si>
    <t>fiorentina di Bellosguardo
I don't want to be famous
I just want to know what you do</t>
  </si>
  <si>
    <t>Autore di romanzi storici. Giornalista CdS-S. Libero docente. Studente. Author of historical novels. Journalist. Teacher. Student.</t>
  </si>
  <si>
    <t>Vida o camí, l'agafa el caminant /
i va cap a la fi, no mai enrera. /
Camí vol dir que enlloc no hi ha frontera (M. Sampere)</t>
  </si>
  <si>
    <t>Grown-up fella into weights, bee-keeping, art, books and stuff.   (RT is not an endorsement!)</t>
  </si>
  <si>
    <t>Brexit NOW! then we can take back control of the plebs, relieve them of socialist oppression (like their rights) and get them into workhouses. smash the oiks!</t>
  </si>
  <si>
    <t>The way we do democracy in this country needs a reboot. The Tory party have descended into pure evil. #Im4JCFollowMe (((foreign)))</t>
  </si>
  <si>
    <t>Communication. Regulation. Writing. Research.</t>
  </si>
  <si>
    <t>Official Noel Gallagher Twitter page maintained by his label Sour Mash Records | Download New Album 'Chasing Yesterday' http://t.co/KGndiNNmjx</t>
  </si>
  <si>
    <t>Asquithian Liberal, Liberal Catholic and European. Francophile, Germanophile and Austrophile. Books, Art, Film, Music, Theatre, Politics and History</t>
  </si>
  <si>
    <t>For the latest SME news, tips and tricks from the UK and the EU.</t>
  </si>
  <si>
    <t>Il mio cuore è una selva e una notte di alberi oscuri, ma chi non ha paura delle mie tenebre troverà anche pendii di rose sotto i miei cipressi.</t>
  </si>
  <si>
    <t>Freelance  journalist • Official Account • Film Producer &amp; Photographer •  https://t.co/iTOMRIyFRt/ZaewxIe06k •  https://t.co/iTOMRIyFRt /o4T7hbbcm6  Tweets @ugandansoccer</t>
  </si>
  <si>
    <t>Luton Entrepreneur | Director and Founder of Nadeem Plaza | Director of Living Luton TV &amp; Brighter Educational Academy| A1 Phantoms Ltd | Multi Award Winner</t>
  </si>
  <si>
    <t>Musician • Lead singer with @thesolomonband • Broadcaster • Political Commentator • Activist • Debut single, The River https://t.co/vMjEnMyOLx •</t>
  </si>
  <si>
    <t>Im paul from newcastle can often b found at central station trainspotting i have a partner My views are my own may offend sorry in advance</t>
  </si>
  <si>
    <t>Radio Presenter, Entertainment Journalist &amp; voiceover @bauermedia previously Capital FM London, Heart, ITV &amp; Sky Movies. Love cats, bikes and trashy TV shows ✌️</t>
  </si>
  <si>
    <t>notaire assistant furibard #ASPN #notaires #aspn #accesaudroitpourtous
#authentique 
rt n'est pas cautionner
#normandie</t>
  </si>
  <si>
    <t>FRENCH RADIO PODCAST, par Thierry Garcin #Geopolitique #Geopolitics #GEOPOLITICS 24/24 as free podcast. Compte officiel.</t>
  </si>
  <si>
    <t>Co-Founder @Brickclicks 
Email: Campionkale@brickclicksgh.com for Media Promotion/Advertisement.</t>
  </si>
  <si>
    <t>interested in current affairs - world over,planetary change, politics, economics, sociology, art, vegan gf food, and quirkiness that makes me laugh,</t>
  </si>
  <si>
    <t>RTÉ's 24 hours news channel on Saorview 21, VM 200, Sky 578, Eir 500 online, plus iPhone, Android &amp; iPad App. Stay up to date with Irish and global news.</t>
  </si>
  <si>
    <t>#christian living in #Shirley. #Southampton. Work in finance, into #astronomy.  #doctorwho fan. Politically centre-right-ish. RT ≠ endorsement</t>
  </si>
  <si>
    <t>Conservative |Activist |@Conservatives💎 Abroad Rep/ Patron | Politics addict with a passion for glamour | Friend of British Overseas Territories 💎</t>
  </si>
  <si>
    <t>Anti genocidal oppression. hate gun &amp; drone crimes and those who kill to steal or lie &amp; kill others.The truth &amp; nothing but the truth #OPIsrael #truth</t>
  </si>
  <si>
    <t>Programmer and father to 2 wonderful boys. I review tech related books on my site =)</t>
  </si>
  <si>
    <t>One of London's finest. Trying to take the fight to the touts, minicabs &amp; TFL.</t>
  </si>
  <si>
    <t>Columnist @MailOnline. LBC presenter Sunday mornings 10-12. Fired Lord Sugar. Gained &amp; lost 3.5 stones proving fat people are lazy. katie@katiehopkins.co.uk</t>
  </si>
  <si>
    <t>Ben dol op Satie, Spinoza, slagroomgebak en vrijheid!</t>
  </si>
  <si>
    <t>Digital Project Manager @HobsonsEMEA Passionate about education marketing, films, gaming, music, hiking and all things digital. Views are my own.</t>
  </si>
  <si>
    <t>Supporting #European #Business : Use the hashtag #EuroBiz to join our Virtual European Business Community</t>
  </si>
  <si>
    <t>Lapsed biologist, lapsed software engineer, full-time cat wrangler, procrastinator and defender of the Oxford Comma. Sometimes ironic</t>
  </si>
  <si>
    <t>Conservative Party Member.Believe in Positive Thinking.Self https://t.co/DFnglRoUq0 Israel.Kurds.The Protection of Children World wide.War Child Org.Christianity</t>
  </si>
  <si>
    <t>I LOVE TRUMP
I FOR TRUMP, I FOR US AND RUSSIA FRIENDSHIP
@realdonaldtrump
@potus</t>
  </si>
  <si>
    <t>INDEPENDENCE OR BUST .......
Tweets and retweets have nothing whatsoever to do with me :)</t>
  </si>
  <si>
    <t>Socialist, Anarchist, Welsh Civic-Nationalist, Arm chair activist, Environmentalist, Anti-imperialist, Father, Husband, Aspie, Analyst, Ranter. In that order.</t>
  </si>
  <si>
    <t>Periodista UDP. Azul, sabinero y benedettiano. Futbolero y tenista. Bailador de merengue. Viajero. Incondicional de Barcelona. Instagram: @Juan_Manuel_A</t>
  </si>
  <si>
    <t>Editor magazines, newspapers, 9 books, all this in dark ages. Chelsea, all arts, concerts, comedy,  cats, Cambrian coast, cricket (Mddx).  48%. Blog link below.</t>
  </si>
  <si>
    <t>Brexit blogs are a far better source of information and opinion than legacy news outlets. Stay up to date with all of them. Occasional editorialising.</t>
  </si>
  <si>
    <t>Blogs at http://t.co/03AaJDE0av</t>
  </si>
  <si>
    <t>https://t.co/6joH86pvTT</t>
  </si>
  <si>
    <t>Si narra che l’usignolo amasse la rosa da abbracciarla così tanto che le spine gli trafissero il cuore</t>
  </si>
  <si>
    <t>en berne.</t>
  </si>
  <si>
    <t>Basketball Coach - VIdeo Guy - Maker of Food Porn - Convicted Sporran dangler</t>
  </si>
  <si>
    <t>Radical conceptualisation,  poetically speaking, pataphysical philosophy. Traveller, writer, in uncharted seas of time and space.... No DM's please...</t>
  </si>
  <si>
    <t>Solicitor in Brighton, specialising in litigation/DR. Former beach lifeguard. Skier and football hipster. There are no sacred cows.</t>
  </si>
  <si>
    <t>hello i'm emma, i'm 17 and i've been mistaken for a 12 year old on multiple occasions. I talk about cartoons quite a lot here✨</t>
  </si>
  <si>
    <t>Impecunious and humble commentator for Panmure Gordon &amp; Co on global financial issues.  Deeply and irrevocably commited to City of London.</t>
  </si>
  <si>
    <t>No LEFTIES I am what I am.Witty intelligent well educated I am a complex and deep outside the box thinker.EX FORCES UKSF(R) SFSG(R) ACTIVATED COMMANDER</t>
  </si>
  <si>
    <t>Not-for-profit, non-partisan policy organization dedicated to innovative research and analysis that promotes global security and freedom. RTs ≠ endorsements</t>
  </si>
  <si>
    <t>Website open soon. New or already trading (not just Forex)? Join us and cut the chaff. Tweets here may not reflect our views.  FB: https://t.co/E6V7DSSMsU</t>
  </si>
  <si>
    <t>don't get out much</t>
  </si>
  <si>
    <t>@BDOGlobal Head of Regulatory &amp; Public Policy Affairs @ICAEW Council @EMInternational board @EMIreland @AmChamEU @TABC @Munsterrugby RT not endorsement</t>
  </si>
  <si>
    <t>London bureau chief, New York Times</t>
  </si>
  <si>
    <t>Chairman of @ForumEurope and @Forum_Global and Founder/Editor of @ESharpMag. Brussels. RT not endorsement</t>
  </si>
  <si>
    <t>Fell in love with Dame Maggie Smith when I was just 11. Current obsession #BERENA. Far too old to pretend to be what I'm not.</t>
  </si>
  <si>
    <t>Actress, currently playing Serena Campbell in Holby City. #REMAIN</t>
  </si>
  <si>
    <t>A minimalist who has too much 'stuff'. My plan: to ruthlessly jettison until everything fits into a 65 litre rucksack.</t>
  </si>
  <si>
    <t>Dad, husband @MrsKRGray &amp; @theSNP MP for Airdrie &amp; Shotts. SNP Westminster Spokesperson for Fair Work &amp; Employment. Contact: neil.gray.mp@parliament.uk</t>
  </si>
  <si>
    <t>Blessed with a lovely daughter, husband &amp; friends.
Christian, feminist, interested in copyright and rights.
All tweets are my personal view.</t>
  </si>
  <si>
    <t>fleeting dispatches from Storyville. Writer, doctor, mother, blah blah blah.</t>
  </si>
  <si>
    <t>Blogger and Multi-media Artist &amp; Designer</t>
  </si>
  <si>
    <t>Social Democrat | Press Officer for @SDLPLive at @NIAssembly | Interested in: Politics | Current Affairs | Social Media | Travelling |</t>
  </si>
  <si>
    <t>Bringing you the latest news, views, and videos from Derry city and the whole county.</t>
  </si>
  <si>
    <t>Love animals, who deserve so much more than the world gives...Passionate about Scotland &amp; her quest for Truth and Freedom. No Nation should be ruled by another.</t>
  </si>
  <si>
    <t>puto, ergo sum.</t>
  </si>
  <si>
    <t>Personalized video news when and where you want it. Choose the length of your news show. Available free on iOS, Android, Web, and Apple TV.</t>
  </si>
  <si>
    <t>Human rights info, video &amp; news in plain English. Follow on Facebook https://t.co/a8LGcb0bdq Instagram https://t.co/iBGrDqT214</t>
  </si>
  <si>
    <t>Wandering through existence. And, finds it quite weird and hard to define myself. Anyhow, not that anyone should particularly care.</t>
  </si>
  <si>
    <t>History and politics. Oxford Brookes. Watersville Occupant (listed as an achievement) 💦 🏡</t>
  </si>
  <si>
    <t>Official Tweets from the MP for Sheffield Hallam. For casework or invites please e-mail NickClegg@sheffieldhallam.org.uk</t>
  </si>
  <si>
    <t>• Northern Irish law student studying @studentsncl📍• IG: reganmartin273 📸</t>
  </si>
  <si>
    <t>Deputy news editor for Law Society Gazette. Hackney resident, Essex original. Unlikely UK Garage fan.</t>
  </si>
  <si>
    <t>#PolíticasPúblicas para la integración regional e internacional de Argentina. Revista #ArchivosDelPresente. #RelacionesInternacionales. https://t.co/gFkDcpOSpn</t>
  </si>
  <si>
    <t>Digital news reporter @TB_Times Former EIC of @USFCrowsNest. Fan of coffee, dogs, news, sleep, Harry Potter &amp; the New England Patriots. sputterman@tampabay.com</t>
  </si>
  <si>
    <t>Tampa Bay Times is Florida's largest and best newspaper. Download the free app: http://t.co/UDKOYHBDk5</t>
  </si>
  <si>
    <t>Passionate About Your Journey. Providing you with #Chauffeur Cars 24 hours a day. Call Now: 020 7409 3033 or Email: admin@tstcars.co.uk
https://t.co/VizbjpSQfY</t>
  </si>
  <si>
    <t>Redacteur Nederlands Dagblad (cultuur/wetenschap/media) met bijzondere belangstelling voor taal, (orgel)muziek en architectuur.</t>
  </si>
  <si>
    <t>Polite musings. Your assumptions about me are likely to be wrong. My point is what matters not my identity.</t>
  </si>
  <si>
    <t>Supporter of Scottish independence. "Not quite 100% Twitter" winner 2016. Author of #indyref novel The Mile, working on another.</t>
  </si>
  <si>
    <t>All tweets are serious(ly provocative). Subtweet clypes get blocked. Winner of Best Tweet of 2016.</t>
  </si>
  <si>
    <t>Britain's leading weekly magazine of politics, culture, and international affairs. Plus books, arts, poetry &amp; comment: 
https://t.co/zuyiHdZr60</t>
  </si>
  <si>
    <t>Special correspondent at @NewStatesman. Repped by @tobymundy stephen.bush[at]https://t.co/Vt8yIRpvk3</t>
  </si>
  <si>
    <t>#MUFC, i like Snickers</t>
  </si>
  <si>
    <t>Join @williamcrawley every weekday 12-1.30pm @bbcradioulster. Call 03030805555 email talk.back@bbc.co.uk or follow us on @Snapchat bbctalkbackni</t>
  </si>
  <si>
    <t>LSE Law is an integral part of LSE's mission, plays a major role in policy debates &amp; in the education of lawyers and law teachers from around the world.</t>
  </si>
  <si>
    <t>The Green Party has a new vision for politics in Northern Ireland. Join us! https://t.co/siO6pUwnvv. SC greenpartyni</t>
  </si>
  <si>
    <t>Left/Green Co-edit @opendemocracyuk. Co-founded @brightgrn.</t>
  </si>
  <si>
    <t>@EastBelfastDUP Member of Parliament for East Belfast.  Lord Mayor of Belfast 2012-13</t>
  </si>
  <si>
    <t>addicted to twitter, politics Left leanings, football LFC, believe you only live once don`t waste it by fretting what others are doing with thier lives</t>
  </si>
  <si>
    <t>Share your London Experience #Share #Life #Experience #Vida #Londres #London #Londra</t>
  </si>
  <si>
    <t>Weekly national agricultural magazine &amp; website FG Insight. Posts from editor @fgben and the FG team</t>
  </si>
  <si>
    <t>@BBCRadio4's Farming Today programme Mon-Fri 05.44, Sat 06.30</t>
  </si>
  <si>
    <t>The UK's largest farm machinery, equipment &amp; agricultural services show. Wednesday 17th - Thursday 18th January 2018</t>
  </si>
  <si>
    <t>For all the latest news from Badenoch and Strathspey Got a story? Contact us on (01479) 872102, email editorial@sbherald.co.uk or @StrathyHerald</t>
  </si>
  <si>
    <t>Deputy Europe Business Editor, @nytimes | Ex-@AFP Iraq Bureau Chief | Bulls fan | prao@nytimes.com | DM for Telegram/Signal | PGP Key: https://t.co/AIAbWXPLfO</t>
  </si>
  <si>
    <t>neues deutschland, die linke Tageszeitung aus Berlin._x000D_
+++ http://t.co/qFz6wGaMDs_x000D_
+++ Weiteres Twitter-Profil:_x000D_
http://t.co/tbxf6XIeX1</t>
  </si>
  <si>
    <t>SCOTLAND</t>
  </si>
  <si>
    <t>Twitter feed of the Labour Party in Northern Ireland, keeping you up-to-date with news and events.</t>
  </si>
  <si>
    <t>QPR, Wasps &amp; Bengals fan...other interests include, music, history, politics, economics &amp; markets...socially liberal and fiscally conservative</t>
  </si>
  <si>
    <t>Corporate affairs &amp; legal executive. Policy &amp; current affairs aficionado. Unapologetic US-born Belgian Europhile. Photographer. Views are entirely personal.</t>
  </si>
  <si>
    <t>#EMIS delivers deep, rich company and industry information, alongside the relevant proprietary and multi-source news, research and analytics on #emergingmarkets</t>
  </si>
  <si>
    <t>Curious software engineer. Keen traveller, photo snapper and F1 supporter. Loves the outdoors. Currently @TwizooSocial building awesome ML tech. Views mine.</t>
  </si>
  <si>
    <t>This is the official Twitter account for the Mayor of London, Sadiq Khan. Tweets before 9 May 2016 are from the previous Mayor</t>
  </si>
  <si>
    <t>The Home Office is the UK government's department for policing, crime, counter-terrorism and immigration.</t>
  </si>
  <si>
    <t>The magazine for manufacturers, importers, wholesalers, distributors, end users and welders</t>
  </si>
  <si>
    <t>Official Paul B Toovey, from Hillingdon. Team London Ambassador #SuperficialSiderosis. support ReadingFC &amp; England . used to work @ Wembley/Emirates stadium.</t>
  </si>
  <si>
    <t>Partner, PwC UK. All views are strictly my own.</t>
  </si>
  <si>
    <t>Bringing you the latest updates and insights from PwC in the UK.  Find out more about our work and people in our #digital Annual Report https://t.co/TM5Rn0k219</t>
  </si>
  <si>
    <t>A progressive... sharing news outside the bubble, hoping to keep ignorance out of government and doing my best to do no harm.</t>
  </si>
  <si>
    <t>hobby artist, I draw what I like. see pinned tweet. also electronic musician conelrad. see https://t.co/cGlLMJlBnD //</t>
  </si>
  <si>
    <t>Weyland-Yutani Corporation &amp; EU : 'Building Better Worlds'</t>
  </si>
  <si>
    <t>I was here...</t>
  </si>
  <si>
    <t>I like trains.</t>
  </si>
  <si>
    <t>Gainfully employed as a computer game programmer. I turn cake into code for @SumoDigitalLtd.</t>
  </si>
  <si>
    <t>I write indie computer games!</t>
  </si>
  <si>
    <t>A master of self sabotage. ♫♪ FOB P!ATD ADTR YMAS BMTH MCR TØP DB ♥</t>
  </si>
  <si>
    <t>Skeptic. Secular. Liberal. Curious. Tennis Fan. Foodie. Finance junkie. Start up enthusiast.</t>
  </si>
  <si>
    <t>Social commentary, new insight &amp; information.
No ideology, only rationality.
Interests:Culture| CurrentAffairs| தமிழ்| Films| British,Indian &amp; Tamil society</t>
  </si>
  <si>
    <t>i like my tea so strong it could drink me. surrey vet in training, enfj, cancer, ravenclaw, @danverserso.</t>
  </si>
  <si>
    <t>Proud American. Served in the U.S. Navy. Cold War Vet. Educated-summa cum laude. Happily married for 36 years! Gun owner. Trump for President! #TrumpTrain</t>
  </si>
  <si>
    <t>nothing kills a man faster than his own head</t>
  </si>
  <si>
    <t>AMANTE DE LA CULTURA EL ARTE Y LA SOLIDARIDAD</t>
  </si>
  <si>
    <t>Las últimas noticias de Latinoamérica y del mundo. Todo el tiempo. https://t.co/TTWTYiXBvn</t>
  </si>
  <si>
    <t>Freelance graphic designer and creative services - Connecting the human psyche with the earth psyche. #earthrights #animalrights #humanrights #vegan</t>
  </si>
  <si>
    <t>Library chap, writer and half-decent baker.</t>
  </si>
  <si>
    <t>Dealer and Market watcher. All opinios are mine and RT does not mean endorsement. Love Africa</t>
  </si>
  <si>
    <t>British politics for Bloomberg since 2004.  Views not theirs. Author of Romps, Tots &amp; Boffins and Would They Lie To You? The next book's about MI5 in WW2.</t>
  </si>
  <si>
    <t>Bloomberg exclusives and inside-track analysis from around Europe and beyond on central banks and their economies</t>
  </si>
  <si>
    <t>European Government Bonds/FX at Bloomberg News (@business) in London. Opinions are mine &amp; retweets aren't endorsements. https://t.co/5R0Fj3Kgls</t>
  </si>
  <si>
    <t>Mother, Granny &amp; fighter for a better future for our children, Bairns Not Bombs.  I won't rest till my country of Scotland is Independent 👊🏼</t>
  </si>
  <si>
    <t>Just laugh. It's better that way. Barça, football obsessive, hack writer, infrequent pedant.</t>
  </si>
  <si>
    <t>Fair rights and free unions - two central aims of the Institute of Employment Rights, an independent network of academics, lawyers and trade unionists.</t>
  </si>
  <si>
    <t>Was once director of Migrants' Rights Network. Most tweets about immigration issues. ReTweets do not necessarily mean endorsement.</t>
  </si>
  <si>
    <t>Anglo-Indian. Dedicated writer of poetry, editing short story collection, literary crime novel. Emerging talent - so say some :)</t>
  </si>
  <si>
    <t>Another bloody writer. History, crime, art, coffee, death. Debut THE UNSEEING published by Headline and Sourcebooks. See @Anna_Mazz_Law for my law stuff.</t>
  </si>
  <si>
    <t>#Avocat à #Lille (#droit #commercial et du commerce #international, droit des étrangers) - #AJenPeril - Γνωθι σεαυτόν #GrecAncien - #OpenBSD #Linux</t>
  </si>
  <si>
    <t>Theatre Director, Arts Events Producer+Marketer @GirlGangMcr @PYFOProductions @GirlGangSheff Company Manager @ICATacting Communications Manager @ #TransCreative</t>
  </si>
  <si>
    <t>Regional Theatre of the Year 2016 Winner. Housed in one of the most beautiful buildings in the city, step inside, see what's on, plan your visit &amp; get involved.</t>
  </si>
  <si>
    <t>Breaking news, sport, showbiz and what's on from the Manchester Evening News.  Follow our journalists here: https://t.co/ha0XM3nLpu</t>
  </si>
  <si>
    <t>Creative collective trying to better understand the world through its people &amp; their stories. Curator of @truetalesleeds</t>
  </si>
  <si>
    <t>Professor of English @QMULsed. Supernumerary Fellow @WolfsonCollege @UniofOxford. Expert in 18/19c lit &amp; culture. Editing letters of #WilliamGodwin @OUPAcademic</t>
  </si>
  <si>
    <t>Sozialdemokrat. Gottmadingen. Greifswald. Kinderkrankenpfleger.</t>
  </si>
  <si>
    <t>Die wichtigsten Nachrichten des Tages und die besten Geschichten von SPIEGEL ONLINE • Impressum: https://t.co/vp9WWSDJfv</t>
  </si>
  <si>
    <t>it's pronounced Sarah • 18 • NCL Law</t>
  </si>
  <si>
    <t>HR professional, amazed parent, law student, occasional (sadly!) wine drinker</t>
  </si>
  <si>
    <t>Manchester Uni Graduate. Programmer and Designer from Congleton, Cheshire, UK. Music, Physics, Politics and Tech!</t>
  </si>
  <si>
    <t>pro science/evidence - pro vaccines - 2017 is the year of no polio, no Brexit, free US, reason, community!</t>
  </si>
  <si>
    <t>Liverpool fc supporter , english patriot , anti EU &amp; anti islamification of britain &amp; europe and grandson of a WW2 war hero . UKIP . TRUMP .</t>
  </si>
  <si>
    <t>Dad, Danish, data specialist, likes facts, dislikes austerity politics. CPFC #Remain</t>
  </si>
  <si>
    <t>Latest news from the UK Daily Mail team. We're on Facebook too: https://t.co/hD0PyZHS4Z 🇬🇧</t>
  </si>
  <si>
    <t>Progressive Leftie                                             
Proud pro-debate snowflake ❄                            
I might try and steal your boyfriend 🎉</t>
  </si>
  <si>
    <t>Go Away. Please. I want to be alone</t>
  </si>
  <si>
    <t>Y blaid gallwch ymddiried ynddi i symud ein gwlad ymlaen • The party you can trust to move our country forward</t>
  </si>
  <si>
    <t>Likes ideas, a good glass of wine, culture &amp; travel</t>
  </si>
  <si>
    <t>supporting vote leave EU - demanding hard Brexit , nothing more nothing less !! freedom for the UK. views are my own</t>
  </si>
  <si>
    <t>Lib Dem activist in Lincolnshire. Skellingthorpe Parish Councillor. Marketing Administrator. Gay. LFC &amp; Imps fan. Tweets are my own views. https://t.co/bqhmY</t>
  </si>
  <si>
    <t>Get the inside track from Westminster with the @Telegraph's lobby team. Sign up to our free morning briefing: https://t.co/yOKLZ9j3sq</t>
  </si>
  <si>
    <t>#iVoted #REMAIN | #runner; #mufc fan; #foodie; #manchester born; #deutschland enthusiast; #deutschlernen; #yelp / #yelper; #food and #travel #blogger</t>
  </si>
  <si>
    <t>Official Twitter account for Captivate.</t>
  </si>
  <si>
    <t>We're victims of moral decay, the lack of faith. Forget about god(s).The lack of faith in each other, in words, in art, in things being clear, in common sense</t>
  </si>
  <si>
    <t>You think of a box. I'll think outside it.</t>
  </si>
  <si>
    <t>mother artist writer performer</t>
  </si>
  <si>
    <t>Even angrier than it might seem.</t>
  </si>
  <si>
    <t>There is every chance I'll end up insulting you at some point. Run now, whilst you still can.</t>
  </si>
  <si>
    <t>I make digital stuff. I'm Brazilian, a programmer, writer and unashamed geek to boot. Co-founder of @canelo_co</t>
  </si>
  <si>
    <t>Writer. Former philosopher. Goldberg variations enthusiast! Failed pianist/ice-dancer/goth! Ideas/music/politics/feminism/chronic illness/comedy/cute stuff!</t>
  </si>
  <si>
    <t>European credit strategist. Former @business @wef. Co-founder of @PieriaView. All views hopefully my own.</t>
  </si>
  <si>
    <t>Leading publisher of law books and journals</t>
  </si>
  <si>
    <t>Christian, Husband, Father, Grandfather, Patriot, Free Speech Advocate, Professional Change Agent, Fed up with corruption #2A #MolonLabe #PsyOps ENTJ/P</t>
  </si>
  <si>
    <t>Brexit What Next aims to collect different points of view on what will happen to England now that the UK has voted to separate from the EU</t>
  </si>
  <si>
    <t>The Jersey Legal Information Board publishes all the laws, law reports, annotated laws, unreported judgments and related documents for the island of Jersey.</t>
  </si>
  <si>
    <t>Helping millions to navigate the British #legal system with simple right-first-time #solutions, using automatic processes to drive compliance and efficiency.</t>
  </si>
  <si>
    <t>All the latest top-quality legal news and analysis for solicitors, barristers, trainees and aspiring lawyers.</t>
  </si>
  <si>
    <t>Derby People’s Assembly Against Austerity No Cuts No Austerity Defend our NHS</t>
  </si>
  <si>
    <t>I write words. Read them at https://t.co/e8LUTihQkm, or ask me to write some. Review a book each week: https://t.co/MPuNhkYhAd</t>
  </si>
  <si>
    <t>Hoping blogs will become cool again.</t>
  </si>
  <si>
    <t>@BuzzFeedNews Scotland reporter. Please send all tips and abuse to jamie.ross@buzzfeed.com.</t>
  </si>
  <si>
    <t>quneとゆブログの中の人です。主にC/C++を書いて飯を食ってるOCRおじさんですが、法律学(公法/刑事法)が専門でした。ブログは育休中で、代わりにこちらに書いています。4歳と1歳の娘(姉姫と妹姫)ふたりの育児メモ兼観察日記も同時進行中です。</t>
  </si>
  <si>
    <t>ウォッチ・アナライザー。元衆議院議員。 関心テーマは日米経済、環境・農業、感染症。
都内大学で講義もしています。 
「シカゴ・オプション売買戦略マニュアル」はプロのトレーダーにも好評。購入サイトは 冊子版は https://t.co/ld5k8Z9VwN ダウンロード版はhttps://t.co/JiKyGmLqaE</t>
  </si>
  <si>
    <t>Music, positivities, Liverpool FC, Feyenoord, food&amp;drinks, and many other interests....not easily offended!</t>
  </si>
  <si>
    <t>Senior Executive with int'l xp ❂ Dutch/Israeli lawyer ❂ Advocate for truth #Israel ❂ Connecting Dutch in IL ❂ A bit ID crisis: am I a Dutch 🇮🇱 or Israeli 🇳🇱?</t>
  </si>
  <si>
    <t>John is the founder &amp; MD of LCMB, the building performance specialist. LCMB makes buildings more productive, improving financial and environmental performance.</t>
  </si>
  <si>
    <t>The Asbury Park Press and https://t.co/2uTW6ltDAg cover Monmouth and Ocean counties at the Jersey Shore.</t>
  </si>
  <si>
    <t>Produces quality travel technology to tour operators &amp; travel businesses. TTG Awards 2016 Finalist - Travel Technology Company of the Year</t>
  </si>
  <si>
    <t>UK-based travel technology website, magazine and events business - Lee Hayhurst, editor</t>
  </si>
  <si>
    <t>HomeAway is the world’s leading online marketplace of vacation rentals with more than 1,000,000 listings. Get news, travel tips &amp; ideas here. Snapchat: HomeAway</t>
  </si>
  <si>
    <t>I'm a writer and photographer with a focus on nature conservation in the UK and Europe</t>
  </si>
  <si>
    <t>Master of Emmanuel College Cambridge, former leader of the National Trust, CPRE and CNP, passionate about beauty, walking, nature; authored The Fight for Beauty</t>
  </si>
  <si>
    <t>Coordinating the #GreenerUK coalition working to strengthen UK's environmental protections &amp; climate leadership as Brexit unfolds. Also low carbon energy policy</t>
  </si>
  <si>
    <t>:BodyShock: I'm a Punk poet xx</t>
  </si>
  <si>
    <t>Award winning thought leader. Creating a vision for the future we so desperately need. 
Also worshipper of the #klopp revolution for those who care.</t>
  </si>
  <si>
    <t>包括紐約時報、華爾街日報、金融時報、多聯新聞、美國之音、法廣、德廣、自由亞洲電台、BBC、俄羅斯之聲、明鏡新聞網、共同社、中央社、明鏡博客等媒體的報導與評論</t>
  </si>
  <si>
    <t>Be strong enough to stand alone. Be yourself enough to stand apart. But be wise enough to stand together when the time comes.</t>
  </si>
  <si>
    <t>Executive Editor, Politics, HuffingtonPost UK. News, insight and analysis from the House of Commons</t>
  </si>
  <si>
    <t>Reading FC season ticket holder for the last 10 years. Leeds trinity trainee journalist studying sports journalism. Writer for the @thetilehurstend</t>
  </si>
  <si>
    <t>Potential...</t>
  </si>
  <si>
    <t>Investigadora, abogada y profesora @uc3m. Apasionada del Derecho Internacional (Unión Europea y Derechos Humanos).</t>
  </si>
  <si>
    <t>Experts analyse and debate recent developments across UK government. Editors: @artemisq &amp; @jencthomson</t>
  </si>
  <si>
    <t>Affirmed idealist, incorrigibly curious, eternal nonconformist. #MENA &amp; #EU affairs. PhD candidate - consociationalism in #Lebanon. @USMEP. Usual caveats.</t>
  </si>
  <si>
    <t>Proud Brit, 4th generation Rangers supporter, anti EU, anti SNP, A generation of the unteachable is hanging upon us like a necklace of corpses.</t>
  </si>
  <si>
    <t>A Millennium Baby👶🏻White U.K. &amp; Sioux U.S. Cocktail🇬🇧🇺🇸Animal Rights Campaigner🐘Rugby Fan🏉New Friends Always Welcome😃</t>
  </si>
  <si>
    <t>Fine Gael MEP for Dublin, Ireland. Member of the European People's Party. Member of the Committee on Economics and Monetary Affairs.</t>
  </si>
  <si>
    <t>British Bobsleigh &amp; Bob Skeleton fan, and a Christian also. Half-Finnish, Winter sports &amp; Paralympic fan. @OpenUniversity MBA. Telecoms systems eng. #iScout</t>
  </si>
  <si>
    <t>The Most Entertaining Thing In British Politics'- https://t.co/rAqoej7hcx
Because the next election will clearly be won on twitter.</t>
  </si>
  <si>
    <t>A multifaceted financial news and publishing company that delivers a new generation of communication solutions. Full disclaimers: https://t.co/7VuVjWoiZz</t>
  </si>
  <si>
    <t>Artist. Veteran. Progressive libertarian. Vegan.</t>
  </si>
  <si>
    <t>@YESocialists Vice-President and TCD postgrad researching economic policy in UK Labour, 1979-97. Views my own &amp; quite possibly wrong</t>
  </si>
  <si>
    <t>TinyGems spotlights undiscovered, undervalued companies. Read full disclaimers: http://t.co/B7jxMV3VHZ.</t>
  </si>
  <si>
    <t>Hello, we’re Pitch: specialist recruiters within all areas of the marketing, PR and creative industries and organisers of @B_Hive</t>
  </si>
  <si>
    <t>Digital Media Marketer,Social Media Analyst, Blogger, Digital Strategist for CashPoint Entertainment
Contact : ajayi.ayodele0410@gmail.com
+2349092248060</t>
  </si>
  <si>
    <t>He who cannot draw on 3,000 years is living from hand to mouth / Goethe ※ intellectually promiscuous &amp; not party faithful ※ A wet Duck never flies By Night ⇜⫷⫸⇝</t>
  </si>
  <si>
    <t>It is the folly of too many to mistake the dull echo of a London coffee house for the roaring voice of a kingdom.
#BREXIT 
Chairman @bowgroup</t>
  </si>
  <si>
    <t>UKIP Leader and MEP for North West England.  RT not necessarily an endorsement.</t>
  </si>
  <si>
    <t>Dedicación al marketing corporativo. Creación y medición de campañas.  Interesada en los medios audiovisuales.Vídeos de 360 grados, realidad virtual y aumentada</t>
  </si>
  <si>
    <t>Find out which Small-Cap and Micro-Cap stocks should be on your radar. Read full disclaimers: https://t.co/zSXSKIvqTN.</t>
  </si>
  <si>
    <t>Find out which Small-Cap / Micro-Caps should be on your radar. Read full disclaimers: http://t.co/7gHEV8CrIj.</t>
  </si>
  <si>
    <t>If you're serious about trading, you won't want to miss out! SeriousTraders is packed with informative data. Read full disclaimers: http://t.co/tJVyOp39K2.</t>
  </si>
  <si>
    <t>Social Science SWU</t>
  </si>
  <si>
    <t>Есть такая профессия родину защищать!Вот я и защищаю.Читай меня-буду защищать тебя, Но родину не брошу! Ох рано, встаёт охрана! #ВзаимныйФолловинг #RuFollowBack</t>
  </si>
  <si>
    <t>Minarchist patriot &amp; freeborn Englishman. Right-wing academic in a sea of special snowflakes. Not for the easily offended. #AltWest Секрет русский агент</t>
  </si>
  <si>
    <t>An opinion with a twitter account</t>
  </si>
  <si>
    <t>Jerry Barnett: Defender of free speech, enemy of censorship. Also "devoid of any morals, decency and virtue". Author of Porn Panic!</t>
  </si>
  <si>
    <t>Retweets are not endorsements. Probably.</t>
  </si>
  <si>
    <t>Communist Party of Britain Marxist-Leninist. Rebuild Britain</t>
  </si>
  <si>
    <t>Former @Conservative and unionist party Candidate for Newport East in Welsh Assembly Elections 2016.RT not necessarily endorsements.</t>
  </si>
  <si>
    <t>Vendo todo clasificados on line</t>
  </si>
  <si>
    <t>Find out which Small-Cap and Micro-Cap stocks should be on your radar. Read full disclaimers: http://t.co/ya82JLFcCz.</t>
  </si>
  <si>
    <t>Polly Toynbee is a Guardian columnist, formerly BBC social affairs editor. Her latest  book, with David Walker, is Cameron's Coup, following on from The Verdict</t>
  </si>
  <si>
    <t>Ordinary OAP. Ex Para. Ex ASLEF. Ardent socialist. Ardent Royalist. Proud to be British and born in West Ham.</t>
  </si>
  <si>
    <t>free comedy nights glasgow.  most mental fun you can have. support your local scene. follow here and on facebook.</t>
  </si>
  <si>
    <t>Married to my wee cracker with two wonderful kids and a wee dug. voted no and would so again</t>
  </si>
  <si>
    <t>A book-loving bird. Author of the Murder Most Unladylike Mysteries / the Wells and Wong Mysteries. Next book coming October 2016!</t>
  </si>
  <si>
    <t>Learning to trade (forever). Indexes and Forex. Right or wrong, it's my view, so you know what you can do</t>
  </si>
  <si>
    <t>Keeping an Close eye on all</t>
  </si>
  <si>
    <t>I run around town like a fool and I think that it's groovy</t>
  </si>
  <si>
    <t>Find out which Small-Cap and Micro-Cap stocks should be on your radar. Read full disclaimers: http://t.co/sYbUvtnWG2.</t>
  </si>
  <si>
    <t>#SAGAFTRA #NYC #MIA #ACTOR #WorkingActor #ForeignFilms #AnimalRights https://t.co/x4wUQaa6mZ https://t.co/O0koZb2aXr https://t.co/EYnJdAVYX4</t>
  </si>
  <si>
    <t>Serial mother, writer and documentary maker. Let's talk about film, disability, music and politics. The best friend you will never need.</t>
  </si>
  <si>
    <t>Life isn't about every breath you take, it's about every moment that takes your breath away!</t>
  </si>
  <si>
    <t>Prospective Parliamentary Candidate for Birmingham Edgbaston</t>
  </si>
  <si>
    <t>Trading in the Small-Cap/Micro-Cap Market is a tough game! Get updates to help you make your next score! Read full disclaimers: http://t.co/WghGIJxWVW.</t>
  </si>
  <si>
    <t>ActionPicks aims to provide members with the most important news and information about the OTC stock markets. Read full disclaimer: http://t.co/1K1bbFVgrJ.</t>
  </si>
  <si>
    <t>Trading in the Small-Cap/Micro-Cap Market is a tough game! Get real-time updates to help you hit a home run! Read full disclaimers: http://t.co/vIUtjqtiGH.</t>
  </si>
  <si>
    <t>At AgressiveStocks find out which Small-Cap and Micro-Cap stocks should be on your Radar. Read full disclaimer: http://t.co/sxWm3Y0yFq.</t>
  </si>
  <si>
    <t>Daily small-cap stock picks from the pros, momentum plays, 50%+ returns. Read full disclaimers: http://t.co/69DUX2vK3X.</t>
  </si>
  <si>
    <t>Join now and I hope you get in on the fun, but if you don’t buy my picks, at least watch them. Read full disclaimers: http://t.co/iWuUcsjA1T.</t>
  </si>
  <si>
    <t>Targeting the mainstream media echo chamber, single narrative and deep state influence on news output. This is the counter narrative. #fakenews #mediabias #msm</t>
  </si>
  <si>
    <t>Wisdom is like a garden, Beautiful moments can be had, But not preserved except in memory. ✌</t>
  </si>
  <si>
    <t>20 | Law student at UoE | ig: claireritchie</t>
  </si>
  <si>
    <t>Maverick essayist &amp; author Christopher J. Green. I write about #Islam, Multiculturalism, Marxism &amp; the destruction of Western civilization</t>
  </si>
  <si>
    <t>Not, it turns out, one of 'the people'</t>
  </si>
  <si>
    <t>British | Humanist | Economic Migrant &amp; Itinerant | Home: The Lake District | Engineer @ Lukoil | West Qurna Oil Field, Iraq |</t>
  </si>
  <si>
    <t>EU passport holder. Occasionally French. Often British.</t>
  </si>
  <si>
    <t>5 ☆☆☆☆☆ come scelta di vita</t>
  </si>
  <si>
    <t>il mondo visto da un'altra angolazione</t>
  </si>
  <si>
    <t>Санхүүгийн тайлан баланс, татвар нийгмийн даатгалын тайлан байнга гаргана. Зөвлөгөө өгнө. Бизнес төлөвлөгөө гаргана. 99248481</t>
  </si>
  <si>
    <t>Englishman | Monarchist | Thatcherite | GOP | Brexiteer | #ChangeBritain |      
Free Sergeant Alexander Blackman</t>
  </si>
  <si>
    <t>Libertarianism and Austrian economics. Acting Research Director @iealondon. Own views.</t>
  </si>
  <si>
    <t>Parent, vet, degrees thanks to (socialist or earned?) GI bill. Equality and opportunity for all.</t>
  </si>
  <si>
    <t>In my real life I'm actually a nice person.</t>
  </si>
  <si>
    <t>Αυτό που λέει. Εταιρείες και προϊόντα, επαγγελματίες, καταστήματα, γεωγραφική αναζήτηση, ανά προϊόν, ανά κατηγορία, you name it, είναι εδώ.</t>
  </si>
  <si>
    <t>Bow down for the one and only jumping skilled girl</t>
  </si>
  <si>
    <t>Vizepräsident der Fraktion Europa der Nationen und der Freiheiten im EU-Parlament, FPÖ-Generalsekretär</t>
  </si>
  <si>
    <t>Dad to five | Partner to Rachel | AVFC | Project Manager | Contractor | Miltech | Loves TGO | Likes long walks, especially when taken by those who annoy me...</t>
  </si>
  <si>
    <t>slowly but surely !!! Philanthropist</t>
  </si>
  <si>
    <t>a ninja in disguise™</t>
  </si>
  <si>
    <t>Basically politics and dogs tbh</t>
  </si>
  <si>
    <t>https://t.co/vSVmU2dvaN
Engage in our program affiliates as you are, and receive payments in the form of 5% of their income.</t>
  </si>
  <si>
    <t>I don't care about your abs. 
I care about your words.</t>
  </si>
  <si>
    <t>All views expressed are correct</t>
  </si>
  <si>
    <t>Actor, runner, homelessness and HIV campaigner. @renataroad trailer https://t.co/Ps6Y1rK9ux Manager @sjmediagroup Agent @wintersons</t>
  </si>
  <si>
    <t>Providing corporate bonds for UK SMEs and higher yields for investors. Authorised &amp; regulated by the FCA. Capital at risk when investing.</t>
  </si>
  <si>
    <t>my resume is available upon request... but i'm not looking for a job... so....</t>
  </si>
  <si>
    <t>Interested in politics, law, education and sport. Linguist. Teacher. Campaigned proudly for Brexit. RT not endorsement. Rugby League fan.</t>
  </si>
  <si>
    <t>Canale 28 digitale terrestre _x000D_
18 di TvSat, 140 di Sky.</t>
  </si>
  <si>
    <t>Tv2000</t>
  </si>
  <si>
    <t>#MakeAmericaGreatAgain #AmericaFirst #TrumpPence16 Donald J. Trump 2016 #ImWithTrump Big League</t>
  </si>
  <si>
    <t>Author, 'Constitutional Conventions &amp; the Headship of State: Australian Experience' @cchsae2016; @InstinctsToLead; @EconWarPeace. Ex-CEO, @rhodes_trust</t>
  </si>
  <si>
    <t>Taking a deeper look at how trade can provide a route out of poverty in the developing world. Trade justice, fair supply chains and development. @Traidcraft</t>
  </si>
  <si>
    <t>UK network of NGOs and others working to end business-related human rights &amp; environmental abuses by making sure companies can be held to account</t>
  </si>
  <si>
    <t>Green Alliance is a think tank working to ensure UK political leaders deliver ambitious solutions to global environmental issues.</t>
  </si>
  <si>
    <t>cyclist &amp;amp; nerd</t>
  </si>
  <si>
    <t>PhD researcher in American Constitutional law. Birmingham City University.Views are my own. RT not endorsement.</t>
  </si>
  <si>
    <t>Editor of the @spectator and columnist for the Daily Telegraph. Subscribe to Britain's most influential magazine: https://t.co/JF8cWIgqu0</t>
  </si>
  <si>
    <t>Politics, culture and more; weekly since 1828, and a bit more often here. Subscribe for just £12 for 12 weeks: https://t.co/ULkDIqeJsj</t>
  </si>
  <si>
    <t>Mostly reflects my passion for baseball &amp; softball. Really want to see the UK do better after Brexit. I also enjoy food, wine, travel &amp; reading. Views my own.</t>
  </si>
  <si>
    <t>I am Home Affairs Correspondent for BBC News. Police, prisons, law, crime and terrorism. Before that Moscow Correspondent so still tweet about Russia/Ukraine.</t>
  </si>
  <si>
    <t>1st-generation Irish woman living in London. Historian, literature graduate, technical digital marketer, Remainer &amp; 4th-wave Feminist. All views my own.</t>
  </si>
  <si>
    <t>Write hard, or go home? Was I born to do this? Is the pen mightier than the sword? How many clichés can you squeeze into 160 characters?</t>
  </si>
  <si>
    <t>Snr Cit. Lab. Unite community. NHS &amp; 999 services. Animal welfare. Homelessness. Anti-fossil fuels. CSA Inquiry. Domestic violence. Human Rights.</t>
  </si>
  <si>
    <t>Paediatrician / Neonatal Retrieval / UKMed / Author - I once saw a squirrel eat a whole Jaffa cake - New book - https://t.co/Ve2YXC1Ydz</t>
  </si>
  <si>
    <t>Professional Director, Adjunct Professor | PhD/CFA/CDir | former COO/CFO in Alternative Investments and Emerging Markets | Investment Governance - Ethical Risks</t>
  </si>
  <si>
    <t>PwC Partner and UK Head of Asset &amp; Wealth Management. Rugby (spectator only these days) skiing and cycling. Husband and dad. Views are all mine. Iechyd da!</t>
  </si>
  <si>
    <t>I got 99 problems but finding a cause to fight for ain't one #blacklivesmatter #saynotoracism #refugeeswelcome #freepalestine #animalrights #hiphop</t>
  </si>
  <si>
    <t>Ex @Reuters community editor+multimedia producer. Video stints @WSJ @AJENews. From live news to digital @Siemens on urban future. Tweet #tech4impact #datavis</t>
  </si>
  <si>
    <t>L'Economia spiegata e commentata in Radio e sul Web.
Ogni mattina dalle 7,30 alle 8,30 anche in EdicolaSignorelli sul nostro canale Periscope</t>
  </si>
  <si>
    <t>MD of the most innovative sales &amp; marketing agency to the land &amp; new homes industry servicing both developers and estate agents.</t>
  </si>
  <si>
    <t>Je suis anarchiste au point de toujours traverser dans les clous afin de n’avoir pas à discuter avec la maréchaussée.
Georges Brassens</t>
  </si>
  <si>
    <t>Un boulot tres serieux, un compte twitter beaucoup moins. Noir, gras, lourd, absurde...je t'aime mon humour!</t>
  </si>
  <si>
    <t>Cycling, cricket, football, some politics and some robotics. All opinions worthless.</t>
  </si>
  <si>
    <t>http://t.co/TKTMLsjLHz is a news aggregator, it gathers news from different sources around the UK and the world, 24/7 automatically. All news in one place !</t>
  </si>
  <si>
    <t>*OFFICIAL PAGE* Distributor of specialist commercial, ceramic and porcelain tiling products. Offering solutions for the specifier, architect &amp; interior designer</t>
  </si>
  <si>
    <t>The UK’s leading professional architecture magazine</t>
  </si>
  <si>
    <t>Get the latest news, research and analysis on major forex currency pairs.</t>
  </si>
  <si>
    <t>French Institute of #International #Relations - First French #ThinkTank aimed at a deeper analysis of international issues | Facebook: https://t.co/C5Sonpuhri</t>
  </si>
  <si>
    <t>Utilizing key elements of Technical analysis with the most compelling elements of mass psychology to determine stock market topping and bottoming action.</t>
  </si>
  <si>
    <t>Mainly brexit stuff here, with the odd bit of something random.
RTs things that interest me, or that may interest some of my followers</t>
  </si>
  <si>
    <t>A curious Psychotherapist</t>
  </si>
  <si>
    <t>Smart &amp; Savvy #ChristianConservatives #TheologyGirls  #TrumpPence -#TrumpPOTUS #PenceVP #MakeAmericaGreatAgain  #AmericaFirst #PresidentElectDonaldJTrump</t>
  </si>
  <si>
    <t>Interested in the big ideas, and the big outdoors.</t>
  </si>
  <si>
    <t>Writer, gardener and procrastinator.  Thoughts are mainly my own.</t>
  </si>
  <si>
    <t>VO PRO RIO VER A GAGA</t>
  </si>
  <si>
    <t>A mais completa e admirada cobertura de economia, negócios e finanças. Notícias que geram negócios.</t>
  </si>
  <si>
    <t>Life based on travel, guinea pigs and chocolate.   Proud European.</t>
  </si>
  <si>
    <t>Journalist @psynchronous - World News, Boston, Environment, Addiction &amp; Recovery, Europe, #socialmedia, @Patriots, @LFC, #dharma, deutsches. Views here are mine</t>
  </si>
  <si>
    <t>THEY SAID I COULDN'T/BUT I DID!
 I believe in compassion,empathy,open to learn.
Retired early/NEVER https://t.co/4WZ2LyqENG an active life; do not sit in silence!! Thankful❤</t>
  </si>
  <si>
    <t>Naturliebhaberin, Finanzexpertin und Katzenfreund</t>
  </si>
  <si>
    <t>Future Lord of the Manor. Often found loitering in a field chasing a ball of some shape</t>
  </si>
  <si>
    <t>You only live forever in the lights you make. Writer/contributor at @HPYoungvoices @teengiggles @hellogiggles -also run the Strange Times In Westminster Tumblr.</t>
  </si>
  <si>
    <t>Journalist, photographer &amp; technology scribe. RT's are not necessarily a sign that I'm agreeing with you. May contain traces of sarcasm.</t>
  </si>
  <si>
    <t>Trading forex my own way. Looking for that middle ground between principles or just being hated by both sides. Hey, I'm fine even if you're not...</t>
  </si>
  <si>
    <t>Alpha male.......</t>
  </si>
  <si>
    <t>📧 steviegowland@gmail.com | Insta: Stevie_gow23 Husband | Manager (MCMI) | Business | Politics | Motivation | Behavioural economics |</t>
  </si>
  <si>
    <t>#Insolvencypractitioner working in #WestYorkshire &amp; beyond. I enjoy walking my #labradoodle, #iyengaryoga, #gardening, #archaeology &amp; #MikronTheatreCompany.</t>
  </si>
  <si>
    <t>#Conseil #Management #Stratégie et développement #Transformation complexe. Notre blog : https://t.co/r23beIrs7s</t>
  </si>
  <si>
    <t>Le meilleur de l'économie en temps réel sur le web | Animé par @Valentin_CD</t>
  </si>
  <si>
    <t>mind open, mouth shut.
Heyerite.
Motorcycler.
make stuff from sheep</t>
  </si>
  <si>
    <t>Computer programmer with Index Data, palaeontologist with the University of Bristol. Advocate for open access, open data and open source. dino@miketaylor.org.uk</t>
  </si>
  <si>
    <t>Consultant EM, GP (on secondment to Community COTE), Director Bangor Mountain Medicine project. Passionate about rural healthcare. Own views,tho RT may not be!</t>
  </si>
  <si>
    <t>Enterprise Risk Management professional, with a focus on insurance and Solvency II.</t>
  </si>
  <si>
    <t>As an Army(VCorps) #Veteran🇺🇸 I stand to defend the #Constitution against all enemies; Foreign or DOMESTIC. The #Constitution: Use it or Lose it!</t>
  </si>
  <si>
    <t>👉 Libertarian, Brexit campaigner &amp; foot soldier! Gay~Christian~ Veterans~Commonwealth~UKIP~MarineLePen~ Trump~GeertWilders~ BanSharia~BanTheBBC~ Kravmaga~Gin!</t>
  </si>
  <si>
    <t>Face full of judgement but heart full of love 🤗. BLESSED, and Mostly Stressed; Too unapproachable for you✋🏿 Antigua ✨. #HootsuiteCertified</t>
  </si>
  <si>
    <t>Head of Policy &amp; Research, Mental Health Foundation (@mentalhealth).  Fellow of Royal Society of Arts (@theRSAorg). Posts in a personal capacity.</t>
  </si>
  <si>
    <t>If the freedom of speech is taken away then dumb and silent we may be led, like sheep to the slaughter. ~ George Washington I love the smell of gunpowder.</t>
  </si>
  <si>
    <t>Entrepreneur, proud Dad of 2 great college kids, New Yorker also lived many years in SF &amp; New Zealand, Constitutional Conservative, Historian, NO 2 BHO</t>
  </si>
  <si>
    <t>Reader,Writer,Drama Enthusiast!</t>
  </si>
  <si>
    <t>A society that puts equality... ahead of freedom will end up with neither. Milton Friedman</t>
  </si>
  <si>
    <t>Islander turned Londoner. Editor of @CityAM, Freeman of the City of London and Fellow of the British American Project.</t>
  </si>
  <si>
    <t>Semi-retired Influence Marketing Guru</t>
  </si>
  <si>
    <t>trying + probably failing at life tbh.</t>
  </si>
  <si>
    <t>Invigorated by the indyref debate &amp; will continue to strive towards making Scotland a better place for all. &amp; i'm a big lover of folk &amp; country music.</t>
  </si>
  <si>
    <t>Leftist techie. #Ingress sputn1ck (Resistance Dublin). Fully Automated Luxury Communist. Core Group Morning Star</t>
  </si>
  <si>
    <t>I always try to have interesting opinions.</t>
  </si>
  <si>
    <t>✌ ✌ 🔥 🔥  Ghostwriter and Book Sherpa for Non-Fiction and Fiction Authors ⚡️</t>
  </si>
  <si>
    <t>Chair and member of various community groups. Former Torbay Councillor &amp; 2015 Mayoral Candidate. All views are my own in personal capacity</t>
  </si>
  <si>
    <t>Zombie. Illustrator. Left Winger. All for equality. Firm believer in animal rights. Fan of TV, comics, movies and reading.</t>
  </si>
  <si>
    <t>Mad as hell. Not going to take it any more. Writer. Journalist. Galley Beggar. Some opinions own. https://t.co/bAk0D1COP0 Foreign</t>
  </si>
  <si>
    <t>Patriote dans l'âme, soutient RBM et MLP,TOUS AVEC MARINE</t>
  </si>
  <si>
    <t>https://t.co/hcrQujpMVW EU citizen with a UK passport. I have been a European as long as I can remember. And will always be. RT!=E.</t>
  </si>
  <si>
    <t>PhD | Applied linguist @ Newcastle Univ | Researches English as a global language | Got the best words | anti-Brexit | Speak #Danish &amp; a few others |</t>
  </si>
  <si>
    <t>Remain in the EU, don't take away my European citizenship.</t>
  </si>
  <si>
    <t>British &amp; European. Engineer. Likes: Music, travel &amp; people. Seen some of the world; want to see more. Travel prevents xenophobia. Decide with facts &amp; empathy.</t>
  </si>
  <si>
    <t>International Diva, International travel Queen! Love making new friends! Self obsessed FOODIE, problem solver, always happy ;) amazing inspirationalist!</t>
  </si>
  <si>
    <t>Manc by birth, Notts by choice. Citizen of Europe. Politically homeless. #TeamRemain #NottsCCC #Outlaws  #JFT96 #Forever63NotOut #408</t>
  </si>
  <si>
    <t>this is unofficial twitter from a LibDem party member &amp; supporter. Join us! visit the official website below.</t>
  </si>
  <si>
    <t>i dont want to drink my whisky like you do</t>
  </si>
  <si>
    <t>Up-to-the-second financial markets news. _x000D_
Try our audio squawk service today: http://t.co/WClziUhO0L</t>
  </si>
  <si>
    <t>Unofficial auto aggregator of articles and news relating to British historian and writer Dominic Sandbrook. The real Dominic Sandbrook is @dcsandbrook</t>
  </si>
  <si>
    <t>El primer canal de TV ruso en español con alcance mundial. Les brindamos las noticias que realmente importan. Lo más relevante del panorama internacional, en RT</t>
  </si>
  <si>
    <t>Δ.</t>
  </si>
  <si>
    <t>Labour party NI executive committee member. The truth is like Poetry. And most people fcking hate poetry. #keepcorbyn.</t>
  </si>
  <si>
    <t>Trolls automatically reported &amp; blocked. I won't answer or bother arguing with the Walking Brain-Dead. Life's too short.</t>
  </si>
  <si>
    <t>President @techUK |MD @sageuk @sageireland |NED @rightmove |Believer in smart partnering &amp; tech that makes life easy. #BusinessBuilders #Diversity #WomenInTech</t>
  </si>
  <si>
    <t>CFO @Sagegroupplc, champions #entrepreneurs &amp; #smallbiz – stands for all #BusinessBuilders. Proud supporter &amp; volunteer @CVYP0 &amp; @SageFoundation. #ThereForUS</t>
  </si>
  <si>
    <t>The International Business Times UK.  Follow for news &amp; special reports on business, geopolitics, technology &amp; sport.
Facebook: https://t.co/drCmDDD7gI</t>
  </si>
  <si>
    <t>Doom pop sextet led by graceless snaggletooth. Feminism and Not Being An Arse. Manama/Saltburn-by-the-Sea. Tweets by Daniel.</t>
  </si>
  <si>
    <t>Stratejist , Vatan Sevdalısı , Fırat Kalkanı Harekatı En Güncel Hesap...</t>
  </si>
  <si>
    <t>Graphic Designer</t>
  </si>
  <si>
    <t>Monetary economist/social complexity and uncertainty/ @GloComNet/ University of Groningen https://t.co/cuOMJyaoYK Chairman LCH/ LSEG board/sports fan</t>
  </si>
  <si>
    <t>@UniofOxford @StEdmundHall Fellow, @LBS Prof, Broadcaster: Agent @KnightAyton, Agent: speeches @LondonSpeaker, Literary agent @JanklowUK, Publisher @VikingBooks</t>
  </si>
  <si>
    <t>Teacher of Politics at Aquinas Sixth Form College.</t>
  </si>
  <si>
    <t>- Correspondant du journal Le Monde au Royaume-Uni et en République d'Irlande - UK and Ireland correspondent with        Le Monde</t>
  </si>
  <si>
    <t>French diplomat, press Counsellor at @FranceintheUK, tweeting in my personal capacity.</t>
  </si>
  <si>
    <t>Ready to help expand your company across the Atlantic! Expert assistance for successful and thoughtful international growth. Veteran-owned company.</t>
  </si>
  <si>
    <t>Film and English graduate, geek blogger and retweeter extraordinaire. Short Film Co-Ordinator @cometolaff. All views my own.</t>
  </si>
  <si>
    <t>Edits to Reuters articles. Profile photo by Rian Castillo: https://t.co/S06HNXi87T</t>
  </si>
  <si>
    <t>EU Fundamentalist</t>
  </si>
  <si>
    <t>UK Independence Party. Led by @PaulNuttallUKIP. Join us: https://t.co/6zj9MzutnD #UKIP</t>
  </si>
  <si>
    <t>Official channel for Prime Minister Theresa May's office, based at 10 Downing Street.</t>
  </si>
  <si>
    <t>Financial analyst at CityFALCON, PhD World Economy. Field of interests: Investment, Stock Market, Economics. @CityFalcon</t>
  </si>
  <si>
    <t>Level39 based #FinTech start-up providing crowd-sourced, crowd-curated, real-time financial news from 100+ news publications and from Twitter for free</t>
  </si>
  <si>
    <t>Grandmother to 3 and Great Aunt to 4 Proud to be Cornish Tennis keeps me sane support all British tennis players especially Andy, Jamie and Kyle and Bruno Too.</t>
  </si>
  <si>
    <t>@FT political leader writer and digital comment editor. Views not always pink. Putting the old school in new media.</t>
  </si>
  <si>
    <t>Partner, Belvedere News Food &amp; Wine.</t>
  </si>
  <si>
    <t>Libidinous curmudgeon &amp; faux intellectual snob. Not Red or Blue. Merit not Money. Evidence not Ideology.#CSA.Blogger. Existentially Geeky. © Rights reserved.</t>
  </si>
  <si>
    <t>23 • University student • Political interest • Music &amp; tv shows lover • Currently #Berena addict • My golden goddess is Sarah Paulson</t>
  </si>
  <si>
    <t>La timeline de la rédaction du Soir.</t>
  </si>
  <si>
    <t>Career Banker and Corp Finance Advisor, Start-up and VC/PE enthusiast, worked in India and Singapore. Looking to network with Entrepreneurs, VCs &amp; Financiers</t>
  </si>
  <si>
    <t>Motoring journalist, cynic and lover of chassis balance, rallying, rugby, Trek mountain bikes, Bavarian beer and empty autobahns.</t>
  </si>
  <si>
    <t>Macca doesn't live here,views on here r mine,I'm not a complex person I just deal in complexities.Mad about @satmagjoy949 ,cars,turps&amp;tucker&amp; sometimes politics</t>
  </si>
  <si>
    <t>Ed in Chief, car/bike/boat hack, traveller, boss, mate. Only 3 sports: bullfighting, motorracing &amp; mountaineering; all the rest are merely games” Hemingway</t>
  </si>
  <si>
    <t>French in the UK so bargaining chip, according to Theresa May and Philip Hammond. Negotiating capital for Home Office.</t>
  </si>
  <si>
    <t>We're a pet behaviour &amp; care company in the UK, led by dog trainer Hanne Grice. Services: dog school, 1-1 training &amp; behaviour consultations, workshops &amp; more.</t>
  </si>
  <si>
    <t>Animal minds inspire while human #evolution fascinates. Love spending time w/ #bonobos and #dogs. Founded https://t.co/xlZJeEjl1Q, NYT bestseller, coursera MOOC</t>
  </si>
  <si>
    <t>Information for fans of Matt Baker relating to Countryfile, The One Show, Big Blue Live, The Gift, One Man and His Dog, Gymnastics, BBCCIN, and much more.</t>
  </si>
  <si>
    <t>The Internal Communications Agency</t>
  </si>
  <si>
    <t>Do more of what makes you happy.</t>
  </si>
  <si>
    <t>Want to have your say on government e-petitions, and even vote against them? Here's where you can!</t>
  </si>
  <si>
    <t>The unavoidable, six-winged god of llamas, and last of the dragons. Many Bothans died to bring you these tweets.</t>
  </si>
  <si>
    <t>Armchair revolutionary. Pacifist sadist. Overweight bundle of sarcasm.</t>
  </si>
  <si>
    <t>Political editor of the Guardian (with the fab @GuardianAnushka), Londoner, mum.</t>
  </si>
  <si>
    <t>☮ Socialist Ⓥ #nhs #Bernie2020 #lgbt #freePalestine #bds #syria #Yemen 🚫 AGAINST austerity fascism racism  war neoliberalism TISA Fracking  🚫  DO NOT LIST !</t>
  </si>
  <si>
    <t>I'm a Benefit Scrounger. You hate me despite knowing nothing about me. You could be me tomorrow. I was you yesterday. 48.1%</t>
  </si>
  <si>
    <t>Event decor, Event planning, catering  and photograph</t>
  </si>
  <si>
    <t>Northern journeyer prone to dabbling, pottering, tinkering and a bit of fettling.</t>
  </si>
  <si>
    <t>Colonel, US Army. Deputy Commander Operations, 10th Mountain Division. Views are my own and do not represent  the US Army or DoD. Retweet doesn't equal endorse</t>
  </si>
  <si>
    <t>One day you're the cock of the walk, the next a feather duster.'</t>
  </si>
  <si>
    <t>Journalist with @AFP news agency on London multimedia desk, also writing about science/health. Formerly @guardian and @independent. All posts, opinions my own.</t>
  </si>
  <si>
    <t>Stringer photojournalist for AFP based in London. Interested in news and to document stuff all around. Born &amp; bred in East Spain.</t>
  </si>
  <si>
    <t>Top news and features from AFP's reporters around the world. Elsewhere on Twitter: https://t.co/4pIm8k2HLC</t>
  </si>
  <si>
    <t>Soy Fanatico de la Vinotinto a morir ♥ Fanático por siempre de Michelle Jordán. Me gusta mucho el futbol Mmm #SiguemeYteSigo ;) #FollowBack</t>
  </si>
  <si>
    <t>Δικηγόρος-Ιστιοπλόος-Ζωόφιλη</t>
  </si>
  <si>
    <t>Με τους φτωχούς της γης θέλω να μοιραστώ την ψυχή μου. Χ.Μαρτί.  
Ανένταχτος Αριστερός, Αντιεξουσιαστής και Άθεος. Ίσως κάποτε καταφέρω να γίνω κι Αναρχικός.</t>
  </si>
  <si>
    <t>I am a Skeptic in all things and want to help our follow humans succeed in life</t>
  </si>
  <si>
    <t>Father, husband, guitarist. Curmudgeon by day, hippy by night. Music junkie. Anti war. The last sane person on planet Earth. Pro democracy and a proud Brexiteer</t>
  </si>
  <si>
    <t>i make youtube videos idk | artist? | furfag | bo1 best zombie mode | DAB 😡😤😤
my tumblr: https://t.co/leFxx9oiE4</t>
  </si>
  <si>
    <t>Aspiring Artist and Umbreon Enthusiast ~avi by @FramedComic Banner by @DJehck</t>
  </si>
  <si>
    <t>Journalist. Stellv. Chefredakteur/Deputy Editor-in-Chief Göttinger/Eichsfelder Tageblatt. https://t.co/cWfKGDd1ej. Der Teufel steckt im Lokalteil.</t>
  </si>
  <si>
    <t>Das Göttinger Tageblatt ist die Tageszeitung der Universitätsstadt Göttingen und der angrenzenden Region.</t>
  </si>
  <si>
    <t>*Being a mummy is the best and most important thing I ever have or ever will be. My little girl ياسمين is my life*</t>
  </si>
  <si>
    <t>Frustrierte Niete™ - Ich lese Bücher und schreibe drüber - Folgen Sie mir unauffällig!</t>
  </si>
  <si>
    <t>Wir sind die frustrierten Nieten, die öffentlich im Internet sagen, wenn uns ein Buch nicht gefällt..._x000D_
_x000D_
Nazis haben kleine Pimmel!</t>
  </si>
  <si>
    <t>RTs not always endorsements</t>
  </si>
  <si>
    <t>Dancing with the elderly, sellotaping vegetables to lampposts &amp; terrifying small dogs since 1973. 
Please don't ask me this shit.</t>
  </si>
  <si>
    <t>Incredible thoughts, incredible mind
Changing how we think about space and time.
My mind is a genius</t>
  </si>
  <si>
    <t>The Ealing borough UKIP branch. Join us!</t>
  </si>
  <si>
    <t>The views expressed here are entirely those of...the voices...can you hear them too? #Liveline #VinB #Marian #twip</t>
  </si>
  <si>
    <t>@sinnfeinireland MEP. Member of SF Officer Board. Chair of EU Palestinian Delegation. Member of @EP_Justice &amp; @EPInstitutional plus substitute of @EP_Regional</t>
  </si>
  <si>
    <t>moved  to right wing  late in life  Brexiteer until Burnham wood comes to Dunsinane. Ihaveinmyhand was famed Chamberlain quote. Atheist NO LISTS  OR BLOCKED</t>
  </si>
  <si>
    <t>This is the best all-inclusive news automated headline news aggregator. Please visit our website for actual chart setup analysis.</t>
  </si>
  <si>
    <t>London-based Gentleman Scientist. 
Lab &amp; science stuff also on @AuditoryNerves.
Sometimes found on a bike.</t>
  </si>
  <si>
    <t>The short, purple-haired Jones._x000D_
Extreme misanthrope.</t>
  </si>
  <si>
    <t>MARKET DRIVEN.CUSTOMER FOCUS</t>
  </si>
  <si>
    <t>Connecting the world's professionals to help make them more productive and successful. Use @LinkedInHelp for customer service.</t>
  </si>
  <si>
    <t>Richard Crow - 🕵RebelChatroom Private Investor chatroom founder &amp; artist. 16 yrs a professional investor/trader. My tweets are not recommendations.</t>
  </si>
  <si>
    <t>BBC Daily &amp; Sunday Politics: Andrew Neil &amp; Jo Coburn: BBC1 Sun 1100 #bbcsp, BBC2 weekdays 1200 (Wed from 1130) #bbcdp (later on BBC Parliament &amp; iPlayer)</t>
  </si>
  <si>
    <t>Policy Wonk.</t>
  </si>
  <si>
    <t>The official Twitter account of Plimsoll Publishing Ltd. For over 25 years, we've been offering market reports and company analysis.</t>
  </si>
  <si>
    <t>things never happened in this order. maybe they never happened at all.</t>
  </si>
  <si>
    <t>Tweets about all things roof related from the UK's leading independent concrete roof tile manufacturer.</t>
  </si>
  <si>
    <t>Global FEAR ANGER HATRED VIOLENCE IGNORANCE PREJUDICE GREED &amp; OPPRESSION AFFECTS US  
ALL. Stay Vigilant Question More Educate Get Active Speak Out Take Action.</t>
  </si>
  <si>
    <t>El Juligan, trailrunnig</t>
  </si>
  <si>
    <t>Corresponsal de @tv3cat i @CatalunyaRadio a Londres » London Correspondent for the Catalan Broadcasting Corporation | Opinions personals · RT i FAV ≠ suport</t>
  </si>
  <si>
    <t>You are all you have to offer the world. Know yourself, love yourself and be yourself. || Anything retweeted is not adopted as a statement of fact ||</t>
  </si>
  <si>
    <t>The Secret Door - Experts in Live Music and DJ Entertainment</t>
  </si>
  <si>
    <t>Juego en las Inferiores de Twitter, vivo en un termo llamado Londres (Reino Hundido) #TeamPelotudos NO SOY COLORADO! TT en Bolivia</t>
  </si>
  <si>
    <t>📷 // 🎥 // 🎨 // ♎ // 🛫
//♎// ☮ // ️🇮🇹</t>
  </si>
  <si>
    <t>UK online gambling company hides in gibraltar ,like 2 close accounts  hide the result data, gib data protection allows this , ignoring freedom of info requests</t>
  </si>
  <si>
    <t>Self taught amateur artist and photographer with a little help from my friends.. Married for 46yrs. Love black labs and foxgloves. Photos direct off my phone .</t>
  </si>
  <si>
    <t>Writer Singer Composer Political . Anti Islamic This is a invasion by Islam . Anti EU against all Dictatorships ! https://t.co/oG0wPboG6T</t>
  </si>
  <si>
    <t>Secció d'Internacional del @diariARA</t>
  </si>
  <si>
    <t>Co-Founder of The Mart Collective in Venice, CA. LA native, Lynwood High School dropout, Cerritos College grad. UCLA, BA, MA, lifelong student. Sober.</t>
  </si>
  <si>
    <t>Nonprofit development, arts, sports</t>
  </si>
  <si>
    <t>17 year old House music DJ and politics enthusiast. Running for Youth Parliament in Richmond.  #YouthVoicesWillBeHeard</t>
  </si>
  <si>
    <t>for a better Scotland.</t>
  </si>
  <si>
    <t>Film-centric, queer geek doing a STEM degree, writing screenplays and acting.
Professional good face-haver.</t>
  </si>
  <si>
    <t>HHS '16, #KasichForUs  "May we never confuse honest dissent with disloyal subversion." - D Eisenhower</t>
  </si>
  <si>
    <t>went to Manchester Met 1993</t>
  </si>
  <si>
    <t>Il canale di informazione più seguito in Europa</t>
  </si>
  <si>
    <t>Singer / Songwriter small town to BIG DREAMS / Like my fb fanpage here: http://t.co/IkzcQH5sgk and instagram: http://t.co/C7KsBdibJi</t>
  </si>
  <si>
    <t>Financial news, commentary and opinion from @spectator. Online daily.</t>
  </si>
  <si>
    <t>🇪🇺</t>
  </si>
  <si>
    <t>Anti-Brexit | Liberal | Dismayed by current state of politics</t>
  </si>
  <si>
    <t>Bible believer. News watcher. Life, Hope &amp; Truth website, Discern magazine, blogs, etc. Editorial content manager for Church of God, a Worldwide Association.</t>
  </si>
  <si>
    <t>All views are my own, some may be sarcastic or even cynical.</t>
  </si>
  <si>
    <t>Labour Party activist and Vice Chair/Treasurer of @AberLabour. Animal Science student. 13th Weirdest Moment in U.K. Politics 2016. All views are my own.</t>
  </si>
  <si>
    <t>Labour peer and campaigner, author Back to the Future of Socialism (Policy Press 2015)</t>
  </si>
  <si>
    <t>Journalist at award-winning current affairs magazine @HolyroodDaily, particularly covering justice and digital. Email jenni@holyrood.com</t>
  </si>
  <si>
    <t>Security Researcher. Student. Ethical Hacker.</t>
  </si>
  <si>
    <t>Scottish political news from Holyrood magazine.</t>
  </si>
  <si>
    <t>Information is not knowledge; knowledge is not wisdom; wisdom is not truth; truth is not beauty; beauty is not love; love is not music; music is THE BEST.</t>
  </si>
  <si>
    <t>Labour MP for Bristol East. kerry.mccarthy.mp@parliament.uk</t>
  </si>
  <si>
    <t>Progressive Socialist who believes in winning! Vehemently against Brexit! Currently appalled at everything going on in the world! 🇩🇪🇬🇧🇫🇷</t>
  </si>
  <si>
    <t>Adherent to the principles of KISS &amp; 6 P's.  Sometimes write stuff with more than 140 characters. .and yes that's me up there.</t>
  </si>
  <si>
    <t>The intermediary platform founded by transparency champions and investment innovators Alan and Gina Miller. Direct investors should follow @SCMDirect</t>
  </si>
  <si>
    <t>Published FT, DM, Sunday Times. Ex-Journo in PR, knighted by PRWeek - 30 under 30. Springsteen lover. Everyone has a story to tell. My views only!</t>
  </si>
  <si>
    <t>Business Tycoon</t>
  </si>
  <si>
    <t>Here you'll get updates from our @wearefreeradio news, travel and sports teams. Listen for more: FM, DAB and Online.</t>
  </si>
  <si>
    <t>The official trade union section of Plaid Cymru</t>
  </si>
  <si>
    <t>Digo lo que me da la gana y si no te gusta no me leas..</t>
  </si>
  <si>
    <t>The Australian's News Official N°1 | Kazi Media Australia™ | Kazi Group Media™, the latest news from Australia &amp; around the world.</t>
  </si>
  <si>
    <t>A warm, family run B&amp;B. Featured in @sawdays . @TheoPaphitis #SBS winner. Tweets by Christopher Day farmer &amp; #clubhectare #14</t>
  </si>
  <si>
    <t>Chemistry Lecturer Newcastle University. Interested in excited state dynamics.</t>
  </si>
  <si>
    <t>Chun Glóire Dé agus onóir na hEireann!</t>
  </si>
  <si>
    <t>Sinn Fein | Belfast City Councillor | Oldpark Electoral Ward | Working for a city of equals |retweets not an endorsment</t>
  </si>
  <si>
    <t>#multitasking BBC News Home Affairs Correspondent. Online/Radio/TV. Immigration/law/policy/policing/terrorism/security. Unofficial BBC Mousewrangler</t>
  </si>
  <si>
    <t>Peripheral member of the political bloggerati. Perpetually off-message. Once described as 'academically strict but comprehensively personable'. Not convinced.</t>
  </si>
  <si>
    <t>Cambridge-based social media trainer and community activist. Running @Puffles2010 as a news aggregator these days</t>
  </si>
  <si>
    <t>Life of Humans is not defined by how many years we live, but by the rare, unique, and otherwise defining moments within our lifetime. | I'm a Pro EUropean.</t>
  </si>
  <si>
    <t>#Employment partner and Head of #CSR @Trowers | Emerging Artist @MidsummerOpera | Trustee @TheGirlsNet | No advice by tweet | Opinions my own</t>
  </si>
  <si>
    <t>Member of Parliament for Birmingham Edgbaston</t>
  </si>
  <si>
    <t>Milton Keynes Labour Party, 112 Newport Rd, New Bradwell, MK13 0AA 01908 314974   Chair:@PaulDayMK Council Leader:@Pete_Marland MEP:@AnnelieseDodds @UKLabour</t>
  </si>
  <si>
    <t>architecture student. paramore, panic, harry potter, starbucks, cities, reading, sleeping, french, disney ♡</t>
  </si>
  <si>
    <t>Strategic/creative thinker in a digital communications world, w/ a unique, unpredictable 6th sense. Likes/RTs are not endorsements.</t>
  </si>
  <si>
    <t>La voce della Destra sociale: ogni giorno notizie, opinioni e commenti su politica, costume e malcostume del nostro paese. #DestraDiPopolo</t>
  </si>
  <si>
    <t>Everything will be ok in the end, and if its not ok, its not the end.</t>
  </si>
  <si>
    <t>When the truth is replaced by silence, the silence is a lie.</t>
  </si>
  <si>
    <t>notiven . com Venezuelan news curator and agg regator  Posteo mensajes de los twiteros que sigo no sus RT. Sígame también por http://t.co/KblmmiUuW2</t>
  </si>
  <si>
    <t>Noticias de Economía, Finanzas, Negocios y Tecnología.</t>
  </si>
  <si>
    <t>Blogger · Filmmaker · Passionate about Art, Human Rights, Free Press, Freedom of Expression, Protections for Minorities · Dislikes c̶e̶n̶s̶o̶r̶s̶h̶i̶p̶ · ♥ cats</t>
  </si>
  <si>
    <t>Camera-Steadicam Operator</t>
  </si>
  <si>
    <t>Waikikamookau NZ and NG5. Citizen of the World . The Voice of Sanity , The Voice of clarity You are a funny guy, Bell Shiner - just some of my reviews</t>
  </si>
  <si>
    <t>INsurgent |
Member of More United</t>
  </si>
  <si>
    <t>Latest news and information updates from the anchors, reporters and producers of CNN Newsroom, 9 a.m. to 4 p.m. ET and weekends on CNN.</t>
  </si>
  <si>
    <t>Lecturer in Modern European History, @QueensUBelfast: everything about Russia, its history, politics &amp; foreign policy</t>
  </si>
  <si>
    <t>⚛️Oneness (☯️💟☮️) is incompatible w/ 🔮Kabbalist/ Hermetic occult practice &amp; man-made 🛑systems (🐉😡⚰️) 👁✠😈✡️✝️☪️☸️🕉♒️🅐⛩🌞🌝⚗️🔬🔭 ⚖️☤ (G🥇O🛢D💎💊) ≠ 🙏</t>
  </si>
  <si>
    <t>UKIP supporter, Paralegal, Artist, Property Manager, Secretary - Perivale Residents' Association &amp; Perivale Festivals Committee</t>
  </si>
  <si>
    <t>We are the UK farming unions in Brussels representing the NFU, NFU Scotland, NFU Cymru, Ulster Farmers Union and National Pig Association</t>
  </si>
  <si>
    <t>Dr with interests in internal medicine, geriatrics and seeing the whole person in front of the diagnosis (and politics)</t>
  </si>
  <si>
    <t>Old Whig, Conservative MEP, Helvetophile, columnist and author of What Next: https://t.co/TovEFp3SQr</t>
  </si>
  <si>
    <t>political correctness is a lie.</t>
  </si>
  <si>
    <t>Writer, ex-BBC radio and print journalist. Editing (wrestling with) my WIP novel. Humanist. Pro EU. Brit in Philly. Cheese, dogs, horses, travel.</t>
  </si>
  <si>
    <t>The latest regional business news, tips, features and more in the West Midlands. Register to our free daily emails for the news you want to know in the area!</t>
  </si>
  <si>
    <t>CEO &amp; FOUNDER AT https://t.co/ZbeT1nH8b4</t>
  </si>
  <si>
    <t>Te ofrecemos noticias y trasfondo. ¡Dialoga con nosotros acerca de la actualidad global y alemana! Streaming: https://t.co/ZEBetskKxQ</t>
  </si>
  <si>
    <t>European Governance and the Geopolitics of #Energy - Ifri is the main French independent research and debate institution dedicated to international affairs.</t>
  </si>
  <si>
    <t>Provides the European Commission and other energy stakeholders with advice on policy options and assesses their potential impact.</t>
  </si>
  <si>
    <t>Cuenta oficial de la sección de Economía &amp; Política del diario @expansioncom.</t>
  </si>
  <si>
    <t>IT Technician &amp; Technology geek, Video games (Xbox), Sci-fi, father</t>
  </si>
  <si>
    <t>Nerdy man-child. Interests include: travelling, biting @maxxual, being a poser, sci-fi, &amp; posting a lot of crap about #Warcraft 👬🌈</t>
  </si>
  <si>
    <t>Political Correspondent @itvnews. Presenter of Around the House &amp; Last Orders. Co-founder #SchoolDiversityWeek &amp; patron @JustLikeUs_uk. Welsh.</t>
  </si>
  <si>
    <t>LET THE KNOWLEDGE COME TO YOU FIRST</t>
  </si>
  <si>
    <t>A Techie Friend</t>
  </si>
  <si>
    <t>Acompanhe em tempo real as últimas notícias de economia, política, tecnologia e o que acontece no Brasil e no mundo.</t>
  </si>
  <si>
    <t>Jornalista do Manhattan Connection, correspondente Jovem Pan em NY e CEO (e único funcionário) do Instituto Blinder &amp; Blainder. Visite https://t.co/KTKX9STXdY.</t>
  </si>
  <si>
    <t>Perfil oficial do jornal Folha de S.Paulo._x000D_
No Facebook: http://t.co/HTDLgzHM._x000D_
Atendimento: @folha_atende</t>
  </si>
  <si>
    <t>News for Pro Traders</t>
  </si>
  <si>
    <t>都会で法などについて学んでる、司書となる資格を有する者。iconは、そらとびさんに描いていただきました！　フォロー/リムーブ/ブロックご自由に</t>
  </si>
  <si>
    <t>Welsh European • Based in Brittany • Life through a mainly monochrome lens •</t>
  </si>
  <si>
    <t>"I think I'm turning into an intellectual, it must be all the worry". ---------"Je crois que je deviens intello, ça doit être tous ces soucis". Adrian Mole.</t>
  </si>
  <si>
    <t>🚁Pilot, 🚣L2 rowing coach, 🚴long distance cyclist https://t.co/NWFh7Yim1Q and partaker of 🏃sporty things ... while I still can :-))</t>
  </si>
  <si>
    <t>#TeamGay #Scottish</t>
  </si>
  <si>
    <t>Informatique, politique et société.  Déambule sur les Internets des ordinateurs.  Développeur #python | Libriste | \_o‹ ♥</t>
  </si>
  <si>
    <t>| Le monde appartient à celui qui aime | 24 | mother | veggie/vegan | loves to run | wanderlust | antifascist | law student | Bastille &amp; James Bay related stuff</t>
  </si>
  <si>
    <t>Politics:Left. Value respecting different cultures.Don't like Corporates,Rich Lobbyists &amp; Banks dominating Politics in UK. I like Motown &amp; Soul</t>
  </si>
  <si>
    <t>WWI enthusiast, Birmingham Moseley Rugby supporter, Cycling follower and fond of Belgian Beers!</t>
  </si>
  <si>
    <t>tweet and it will happen ))</t>
  </si>
  <si>
    <t>Professor of Chemistry, University of Bristol. Computational chemistry,enzyme catalysis, biomolecular simulation,HPC,antibiotic resistance.Views my own, not RTs</t>
  </si>
  <si>
    <t>Politics Lecturer @QueensUBelfast. Political parties, elections, devolution. French politics by habit/compulsion. Slow knitter</t>
  </si>
  <si>
    <t>If your only reason to vote for Brexit is immigration, then you are either racists, fascists, white supremacists or bigots since it is a racial motivated vote.</t>
  </si>
  <si>
    <t>Boxing,Football,Formula1 and pretty much all sports , British and proud. views lean to the right , .father of 1 soon to be 2</t>
  </si>
  <si>
    <t>#MAGA #TrumpWon #TCOT #TrumpTrain #DrainTheSwamp #WakeUpAmerica https://t.co/bqHMV8B3aY https://t.co/QlV4VmuBcz https://t.co/4D1C9pm2Et https://t.co/aKhRn4AnAO</t>
  </si>
  <si>
    <t>America’s Strongest Primetime Lineup Anywhere! Follow America's #1 cable news network, delivering you breaking news, insightful analysis, and must-see videos.</t>
  </si>
  <si>
    <t>Politics civil society | ChristenUnie conservative &amp; neorealo | Veritas liberat | Eert ervaringsdeskundigen | Dreamteam: incl PVV | RT/Like could be endorsement</t>
  </si>
  <si>
    <t>De Dagelijkse Standaard. No-nonsense en betrouwbaar</t>
  </si>
  <si>
    <t>Multifactor Europe Limited are industrial and compressed air filtration suppliers. We offer a full and comprehensive cross reference for all filtration types</t>
  </si>
  <si>
    <t>Unofficial NPR Most E-mailed articles feed</t>
  </si>
  <si>
    <t>Employed at Victoria Legal aid as the Program Manager of Appeals one of our four criminal law sub programs (indictable crime, summary crime and youth crime).</t>
  </si>
  <si>
    <t>KPMG är ett av Sveriges ledande kunskapsföretag. Vi är 1 600 medarbetare på 60 orter som jobbar för att göra skillnad och förbättra framtiden för våra kunder.</t>
  </si>
  <si>
    <t>Public Affairs professional of more than 24 years based in Brussels</t>
  </si>
  <si>
    <t>Inventor, Magician, Wizard , 
Artist &amp; Patio. 
One of the good guys,
❄️ &amp; Proud!
#VoteCorbyn</t>
  </si>
  <si>
    <t>A ReTweet does not necessarily constitute an endorsement of the tweet, but does indicate an interest.</t>
  </si>
  <si>
    <t>My main interest are; housing, financial markets, pensions, freedom &amp; fairness. I enjoy politely engaging with people. I am not a Party Political animal!</t>
  </si>
  <si>
    <t>Director of Goldstones Solicitors, Swansea. Solicitor - Advocate, representing Clients in all types of Criminal and Regulatory case.</t>
  </si>
  <si>
    <t>The Bar Council represents barristers in England and Wales.</t>
  </si>
  <si>
    <t>UK charity inspiring young people to take part in society as equal members. (Sharing does not equal endorsing.)</t>
  </si>
  <si>
    <t>Mum to Seth. From lawyer to charity worker. Working through that bucket list</t>
  </si>
  <si>
    <t>Studying MD/MBA Dual Degree Program @ColumbiaPS @Columbia_Biz
https://t.co/IAKUhCOHDO https://t.co/g9S2OTEa6q https://t.co/r3n5WsdwVv https://t.co/HVHtGpJg9A</t>
  </si>
  <si>
    <t>Breaking news &amp; features from The New York Post, powered 24/7 by our Web team. Follow your favorite celebs at @PageSix &amp; favorite teams at @nypostsports.</t>
  </si>
  <si>
    <t>The latest news and most interesting stories from USA TODAY. News that's meant to be shared.</t>
  </si>
  <si>
    <t>Professional Joiner&amp;Cabinet maker with 25yrs experience.All my work is by recommendation and QUALITY is always my goal!</t>
  </si>
  <si>
    <t>#Ghost Programmer Strategy and Logistics.. Founder Member of #BlueHand online movement against Islamification of our countries if you feel likewise let me know.</t>
  </si>
  <si>
    <t>UK Conservative activist and ghastly provincial who wants a 'liberal brexit'.I'm simultaneously the envy of the world and a humanitarian crisis. #HateTrumpsLove</t>
  </si>
  <si>
    <t>Special Education / mum of two / firm believer of *Every Child Matters* &amp; *social mobility* / will keep on fighting to abolish aspiration tax (and gravity ;) !</t>
  </si>
  <si>
    <t>1/2 of Vanadian Avenue, owner @CatshopDecor, blogger, mad scientist, pop culture vulture, northern soul. I know music that you don`t. There when you need me.</t>
  </si>
  <si>
    <t>Labour Member of Parliament for Hackney North and Stoke Newington. Shadow Home Secretary. Retweeting does not mean agreement.</t>
  </si>
  <si>
    <t>Nicolas Gomez (Tecladista en Puro Swing)</t>
  </si>
  <si>
    <t>本と音楽と映画を愛し、ちょこっと政治学とドイツに興味を持ちつつもそこは所詮浅学非才の身、気付けば30代に突入していた…
公私ともに新天(地)・進展・伸展なる環境で日々頑張っております。
ひたすらリツイですが賛否表明というよりリマインドの為です。</t>
  </si>
  <si>
    <t>The latest academic research and thinking from the LSE's evidence-based blog about Brexit. Edited by @rosamundmtaylor &amp; @RochDW</t>
  </si>
  <si>
    <t>Left of centre social democrat with sense of humour. Dedicated to exposing right wing hypocrisy. Author and online bookstore owner:  17,000 SF &amp; fantasy titles</t>
  </si>
  <si>
    <t>Taking a break but I'll check in from time to time. Spring &amp; Autumn maybe.
#worldsgonemad 
Again.</t>
  </si>
  <si>
    <t>Department of Politics and International Studies, University of Cambridge</t>
  </si>
  <si>
    <t>PhD Candidate studying Right-Wing Populism @Cambridge_Uni</t>
  </si>
  <si>
    <t>Liebe Yoga und Pilates und viele Sportarten wie Leichtathletik , Boxen ,Joggen  und sehr viel mehr. Menschen liegen mir sehr am Herz. Kunst ,Kultur und.....</t>
  </si>
  <si>
    <t>Official Twitter account.Director magazine SocialNews. Prof. Bologna University.Director CAD Nephrology Dialysis AsuiUdine.President Auxilia foundation</t>
  </si>
  <si>
    <t>Ce n'est pas parce que les choses sont difficiles qu'il faut renoncer à ce que l'on croit juste. #Bayrou #Liberté #Égalité #Fraternité #TwittosUnis</t>
  </si>
  <si>
    <t>Likes prog rock, a brexiteer, retired carpenter who loves animals, antiques, fan of snooker, tennis, darts, golf  and football.
.</t>
  </si>
  <si>
    <t>Watching, listening, learning and encouraging a better future for all :)
Like + RT ≠ Agreement.</t>
  </si>
  <si>
    <t>Not the UK Trainer, M-D of Medical Device Company, Vygon Irl Ltd. Write Pony Race Reports for The Irish Field, Father of Ross Coakley Apprentice Jockey.</t>
  </si>
  <si>
    <t>Consultants for #MedDevice #regulatory compliance with a global presence. Follow up for fresh QA/RA news &amp; updates!</t>
  </si>
  <si>
    <t>CRASH ALERT Cornishman Cricket Land Rovers #52%er #PlanetPonzi #UKIP #Cuba #WW1     COFFEE       CAPITAL MARKETS &amp; HOBLYN &amp; KING GOLD HEDGE FUND 2017</t>
  </si>
  <si>
    <t>You are the Information Age.</t>
  </si>
  <si>
    <t>(Deferred) Student of games; SAE. Newly professional; dank memes removed. Autistic. They/Them, She/Her. Enby. Aro. Owns a monocle. Mad &amp; Sad. ⚧</t>
  </si>
  <si>
    <t>And maybe there's no peace in the world , for us or anyone else I don't know but I do know that as long as we live , we must remain true to ourselves</t>
  </si>
  <si>
    <t>PhD Candidate (Battles of the Scarpe 1917). Interested in history of war, strategic theory &amp; practice. Public affairs consultant. Former Tory defence adviser.</t>
  </si>
  <si>
    <t>Customer service professional, Amateur photographer and Aviation enthusiast i am the youngest trained volunteer speaker in the uk for @ProstateUK</t>
  </si>
  <si>
    <t>Sports presenter at Biker FM internet radio station.</t>
  </si>
  <si>
    <t>Artist, Christian,gay, moved to Derby love it. Human rights, and justice, a great cup of coffee and my church and theatre my passions. it's not me in the photo.</t>
  </si>
  <si>
    <t>Life is really simple, but we insist on making it complicated.</t>
  </si>
  <si>
    <t>my views are my own, retweets are not an endorsement.</t>
  </si>
  <si>
    <t>Award-winning journalist, editor, broadcaster &amp; speaker on tech, business, telecoms &amp; governance. Former telecoms correspondent at the FT &amp; BBC.</t>
  </si>
  <si>
    <t>international leadership</t>
  </si>
  <si>
    <t>I am a 28 year old from the fantastic Old Town in Swindon. I am a 2016 RAF Pilot Flying Scholarship and Top Up Winner, on a fun journey to my full PPL.</t>
  </si>
  <si>
    <t>Head of Political Section at the European Commission Representation in Ireland.</t>
  </si>
  <si>
    <t>The European Commission Representation in Ireland is part of the @EU_Commission’s network of representative offices throughout the Member States of the EU.</t>
  </si>
  <si>
    <t>My home twitter, purely personal. Wherever my hike takes me. Currently, Ireland/Eire......</t>
  </si>
  <si>
    <t>Commissaire européen aux Affaires économiques et financières, Fiscalité et Douanes - Commissioner for @ecfin &amp; @EU_Taxud | @EU_Commission #TeamJunckerEU</t>
  </si>
  <si>
    <t>Foreign</t>
  </si>
  <si>
    <t>EU immigrant - Secretary General of @EMInternational - former Chair of European Movement UK - activist, campaigner, EU affairs expert and commentator.</t>
  </si>
  <si>
    <t>lifestyle editor, stylist and writer | cape town, south africa. all views my own; RT ≠ endorsement. see what i'm up to @ https://t.co/ghh33WgOZy.</t>
  </si>
  <si>
    <t>The European Movement is a network of organisations that has mobilised citizens and advocated for European integration since 1948. #EurMove</t>
  </si>
  <si>
    <t>Educator, consultant and activist. Founder of the Democracy School. Theater director and artist. Speaks English and German.</t>
  </si>
  <si>
    <t>Antropologa (I had a dream)  - tutto il resto non è noia, è lavoro</t>
  </si>
  <si>
    <t>Professor of Comparative Public Law, University of Parma - Italy</t>
  </si>
  <si>
    <t>Pathological polymath (look it up) Egalitarian, eco-worrier &amp; wildlife advocate. Person with Asperger's &amp; cystic fibrosis.</t>
  </si>
  <si>
    <t>rootless cosmopolitan elite</t>
  </si>
  <si>
    <t>Black Light Theatre out 7/4
https://t.co/Jyb7L7y6hd
Live: music@larafeldmann.com
Management: russell@peelpark.co.uk
Press: beth@bandwagonpress.com</t>
  </si>
  <si>
    <t>Nichts Menschliches ist mir fremd. lydiasanojar.de. Mein E-Book unter Pseudonym herausgegeben: Gabi Scheren, Der Schrei eines Untieres, u.a. bei ebooks.de</t>
  </si>
  <si>
    <t>Immigrant cyclist in UK, dresser of people and, occasionally, a town. Find the professional me at @HirschTailoring</t>
  </si>
  <si>
    <t>Eclectic geek, campaigning for digital liberties &amp; open source, running Meshed Insights, writing at InfoWorld. TDF &amp; ORG Director, ex OSI president. Own views.</t>
  </si>
  <si>
    <t>writer, advocate. the kevin bacon of iceland. working with @EFF @IFEX @CIHR_eu. views mine, all mine. #freealaa</t>
  </si>
  <si>
    <t>Agora TIM Beta! Me siga no Pinterest!</t>
  </si>
  <si>
    <t>Ex UKforces. Helping counter Putins propaganda.for a free Ukraine believe in all countries independence&amp;sovereignty Inc UK dad,grandad. suffer of heartfailure</t>
  </si>
  <si>
    <t>Photographer. Political Blogger. Classically Liberal. Save #Dawlish line! @Rovers. Disabled. Pro-#Israel Anti-#EU @UKIP member.</t>
  </si>
  <si>
    <t>Estudiante de Periodismo. Amante de la música y de vivir el día a día siempre de forma positiva!! Costa Rica, LDA, BARCA, BOCA!!</t>
  </si>
  <si>
    <t>Never set limits, go after your dreams, don't be afraid to push the boundaries. And laugh a lot - it's good for you!
Paula Radcliffe</t>
  </si>
  <si>
    <t>Mum, atheist, swivel-eyed loon &amp; slave to ginger Dave. I like mountains &amp; lights in the sky. #Brexiteer</t>
  </si>
  <si>
    <t>Have lived in three European countries. Without the EU I wouldn't have had the freedom to study and work there.</t>
  </si>
  <si>
    <t>@GreenOxford City Councillor for Carfax. Fossil fuel fighter, science supporter and nature lover. All views are my own.</t>
  </si>
  <si>
    <t>For Science &amp; Democracy.</t>
  </si>
  <si>
    <t>#dev #rock #gamer #geek #f1 #lfc Views represent those of my employer and not myself. Would like to live where my header photo was taken.</t>
  </si>
  <si>
    <t>Freeman &amp; Trader, Small Hedge Fund Manager, Ex City Boy, Pirate,  Liverpool Football Club Fan,_x000D_
Pecunia, si uti scis, ancilla est; si nescis, Domina</t>
  </si>
  <si>
    <t>Find the best pubs, restaurants and tours in Ireland - email us @ contact@getrealirishtours.com - Ireland is the best country in the world - visit us in 2016</t>
  </si>
  <si>
    <t>覚醒〜この国がテレビという洗脳装置とマスゴミを操って犯罪も法律も都合よくつくられていること〜民放もイヌHKも悪臭を放ち始めた。テレビを消したらクソ共も一瞬で消えた。</t>
  </si>
  <si>
    <t>Influencing policy through world-class research. Re-tweets imply curiosity, not endorsement. https://t.co/0sH5iy9Ssh</t>
  </si>
  <si>
    <t>Keeping an eye on government, debating laws, approving taxes. This official Twitter feed is produced by the Digital Service in Parliament.</t>
  </si>
  <si>
    <t>Team principal: Prof Stephan Lewandowsky_x000D_
Department of Psychology and Cabot Institute at the  University of Bristol</t>
  </si>
  <si>
    <t>Se la gioventù sapesse. Se la vecchiaia potesse.</t>
  </si>
  <si>
    <t>Tell the others.</t>
  </si>
  <si>
    <t>i'm too busy acting like i'm not naive</t>
  </si>
  <si>
    <t>OPEN-REPORT.de - Nachrichten-Magazin und Internetzeitung zum Mitgestalten</t>
  </si>
  <si>
    <t>✒️Writer. Award-winning #coffee scholar.☕️ #Alcohol evangelist. Book Junkie. Tv Guru. Born Biker @FCBarcelona Lover. ❤️</t>
  </si>
  <si>
    <t>Politics hound, lover of the outdoors</t>
  </si>
  <si>
    <t>Member of European Parliament for North West England. Continuing to fight for Brexit, freedom and democracy. Contact me: office@stevenwoolfe.uk</t>
  </si>
  <si>
    <t>For Each A Road....                                                     
#THFC</t>
  </si>
  <si>
    <t>Fat, grumpy Beatle fan, grammar OCD, retired driving instructor who's followed #THFC passionately thru thin &amp; more thin. Be warned, loves a music countdown.</t>
  </si>
  <si>
    <t>The insanity of following Tottenham Hotspur keeps me sane!  I despise liberal  intelligentsia &amp; champagne socialists. I shall not go gently into the good night!</t>
  </si>
  <si>
    <t>The substantial and material change you were warned about. Kanto League Champion 2000. A tad geeky and Lego enthusiast. XBOX: Catchfrase UK</t>
  </si>
  <si>
    <t>Government Affairs / Strategic Communications / Reputation Management.</t>
  </si>
  <si>
    <t>Roberta Simmons, elected as President of the Young Farmers' Clubs of Ulster in April 2015. Follow me on my travels across NI &amp; beyond representing YFCU.</t>
  </si>
  <si>
    <t>MPIA candidate, University of Pittsburgh GSPIA</t>
  </si>
  <si>
    <t>We're a leading think-tank that connects people, stimulates debate and triggers change.</t>
  </si>
  <si>
    <t>Financial Planner at PWM</t>
  </si>
  <si>
    <t>Fangirl, writer, shipper.</t>
  </si>
  <si>
    <t>we're not arguing - this is a heated agreement. Add me to a list - I'll block ya!</t>
  </si>
  <si>
    <t>Slavic smart arse . Ex Londoner , food lover and car nut. Proud European</t>
  </si>
  <si>
    <t>Just another poor man. MWM. I am a racist coz there will be while there is more than one race. Please no black, lib nor Muslim to follow me</t>
  </si>
  <si>
    <t>#PAI PC Proof ..... Cat Slave</t>
  </si>
  <si>
    <t>White trash according to @Landbou managing editor. Deplorable Trumpster too.
As determined by SAHRC, I confirm blacks are not primates. #NAP = Not a Primate.</t>
  </si>
  <si>
    <t>urban planner, geospatialist &amp; ecological champion - the truth will out.</t>
  </si>
  <si>
    <t>Fmr Managing editor, #FreeRaif, #PressFreedom, #HeForShe, #ClimateChange #AbolishTheDeathPenalty. #Open_Britain, own views, RTs not endorsement</t>
  </si>
  <si>
    <t>Yorkshire - let down by Downing Street more often than Brussels could ever do.</t>
  </si>
  <si>
    <t>I'm editor in chief and publisher of MIT Technology Review @techreview</t>
  </si>
  <si>
    <t>Dieser News - Blog zeigt Ihnen die aktuellen Themen Ob Wirtschaftskrise oder Arbeitslosigkeit. Wir reden darüber………….</t>
  </si>
  <si>
    <t>DAILY UK &amp; WORLDWIDE NEWS.... (RT's not an endorsement) Comment by quoting a Tweet is more effective, quick &amp; easy. STRICTLY NO Auto DM's.</t>
  </si>
  <si>
    <t>Radio Journalist at KOFM and Hit 106.9, professional cat lover. Any opinions expressed here are my own.</t>
  </si>
  <si>
    <t>Mother, wife, cat owner, animal lover, estatically happy to be retired, proud to be a looney leftie, cos it pisses off my right wing friends.</t>
  </si>
  <si>
    <t>100% Authentic Genuine #Surrey #Satire #News, none of this fake muck!</t>
  </si>
  <si>
    <t>The destination for U.K. news, blogs and coverage of politics, entertainment, lifestyle, world news, technology and comedy... Snapchat: huffpostuk</t>
  </si>
  <si>
    <t>Libertarian Lawyer “Free to Choose” Milton Friedman “Freedom is a state of mind, which is achieved with effort, and many will try to steal you it”  Pedro Muñoz</t>
  </si>
  <si>
    <t>muddling along for now</t>
  </si>
  <si>
    <t>News headlines from around the world!</t>
  </si>
  <si>
    <t>A watcher of events
RTs not endorsement</t>
  </si>
  <si>
    <t>Proud American. Small business owner. Registered Independent. Sick of all the socialist snakes in our universities, mainstream media, and politics.</t>
  </si>
  <si>
    <t>Foreign Correspondent for India Today Group (Aaj Tak &amp; Headlines Today, 818Sky). UK-Europe</t>
  </si>
  <si>
    <t>Official Twitter channel for Prime Minister Theresa May's Press Office, based at 10 Downing Street. Tweets before 5pm, 13 July are from previous Prime Minister.</t>
  </si>
  <si>
    <t>Pop Satirist</t>
  </si>
  <si>
    <t>Los favores son como las putas, al final hay que pagarlos.</t>
  </si>
  <si>
    <t>mad Leeds fan anti-racist lmhr supporter UNITE senior rep</t>
  </si>
  <si>
    <t>Brexit Married2BFF Father Liberty LowTax SmallState FreeSpeech FreeTrade 
WaspsRugby #COYW England Rugby 
3rdGenerationArsenalFCRed
#AFC #COYG</t>
  </si>
  <si>
    <t>I ask questions for a living @BloombergTV and @BloombergRadio</t>
  </si>
  <si>
    <t>@DailyMirror associate editor. @NewStatesman columnist. @skynews #WinR. @sunderlanduni visiting prof. Suburban man</t>
  </si>
  <si>
    <t>No, sir, I do not bite my thumb at you, sir, but I bite my thumb, sir. Up the tics</t>
  </si>
  <si>
    <t>Check out my new business @Angelsofbty hair &amp; beauty salon. Waxing offers available now.</t>
  </si>
  <si>
    <t>Inspiring discussion and action among our 86,000+ members/followers to keep the UK in the EU.</t>
  </si>
  <si>
    <t>Pro Remain</t>
  </si>
  <si>
    <t>I am Ex Forces not a Civilian.</t>
  </si>
  <si>
    <t>Love my country. RTs ARE my opinions, beliefs and endorsements. Question everything - the truth is out there. #FreeMarineA 🇬🇧</t>
  </si>
  <si>
    <t>what'd I miss</t>
  </si>
  <si>
    <t>Breaking news and analysis on global financial markets</t>
  </si>
  <si>
    <t>We track new publications on #trade to advance global research | special focus on tariffs &amp; trade agreements | RTs are welcome</t>
  </si>
  <si>
    <t>European from UK born in Scotland. Opposed to all nationalism, be it left, right, Brit, Scot, civic etc. Brexit Quitlings you're welcome not to follow</t>
  </si>
  <si>
    <t>Fascinated by the latest ideas, trends &amp; news in #digital #marketing and #SaaS #software for serviced #apartments, #aparthotels &amp; #hotels</t>
  </si>
  <si>
    <t>Serviced apartment/extended stay/short term rentals; 5 annual conference+award events. Next: SA Awards March 20 https://t.co/pQiK8e9fRk</t>
  </si>
  <si>
    <t>35 y/o Christian who likes politics and sport along with theology,</t>
  </si>
  <si>
    <t>Twitter account of the website of the same name</t>
  </si>
  <si>
    <t>Interests ranging from right of centre politics to black humour, bevvying &amp; clubbing. I may offend, unfollow button is right there...Tweets in personal capacity</t>
  </si>
  <si>
    <t>Entrepreneur | Investor | Activist</t>
  </si>
  <si>
    <t>Dad,Transport Industry,Patriot,Hate PC,Politicians born liars,add me to lists will block.</t>
  </si>
  <si>
    <t>Anda yaa, a ti te lo voy a decir yop, aj aja ja</t>
  </si>
  <si>
    <t>Веселый парень, слушаю рэп, занимаюсь самбо.</t>
  </si>
  <si>
    <t>Green transport &amp; energy: buses, trains, trams; wind, wave, tide, solar; not HS2 or nuclear. Free Kashmir, Palestine, Tibet, West Papua. https://t.co/ByUlkuAWhf</t>
  </si>
  <si>
    <t>•Protessional: [Gamer|Developer|Sleeper|Yiff]• •@Nether_dweller is the wolf on my shoulder!• •@Miss_Emma_Jay is my Jizzy Jammer! 🐯•</t>
  </si>
  <si>
    <t>Freigeist, Mitmensch, Demokrat, Open Sourcler - freethinker, fellow human being, democrat, open source supporter - no auto follow back</t>
  </si>
  <si>
    <t>Never miss a story again. News, sport and entertainment from The Sun, as it happens. Give us a like on Facebook too: https://t.co/VsBj6xNXLG</t>
  </si>
  <si>
    <t>The smart way to keep people passive and obedient is to strictly limit the spectrum of acceptable opinion, but allow very lively debate within that spectrum.'</t>
  </si>
  <si>
    <t>Definitely a keeper'; Julia Hartley Brewer. European/Liberal/Traitor. “If you want a picture of the future, imagine a boot stamping on a human face—forever.”</t>
  </si>
  <si>
    <t>Siempre he huido de las inercias porque no soporto aburrirme. Continúo buscando la intensidad vital. Confieso que he vivido varias vidas.</t>
  </si>
  <si>
    <t>La #Revolución no se lleva en los labios, se lleva en el corazón</t>
  </si>
  <si>
    <t>Writer of 'A Free Left Blog'. Journalist by trade. Independent-minded liberal-lefty. Ex-Labour member. Not tribal. Into philosophy, books, music.</t>
  </si>
  <si>
    <t>Art work, photos, sharing interesting tweets/links and, promoting atruism and morality.</t>
  </si>
  <si>
    <t>Love my country. No time for the Labour party, libtards, lefties or muslims #IslamIsTheProblem #Bluehand  Political correctness is toxic.   EU can get stuffed!</t>
  </si>
  <si>
    <t>Are you sick, disabled, not working fallen on hard times? Fed up with IDIOTS putting you down? Vulnerable? ANTI TORY VILE! PRO CARING inc Corbyn &amp; other parties</t>
  </si>
  <si>
    <t>Now co-owner of The Pocket Gift Shop Ltd...Watch this space for special offers, discount codes and loads of new products!!!</t>
  </si>
  <si>
    <t>@UKIP MEP for the West Midlands. @UKIP Transport Spokesman Views are my own, RT's are not an endorsement.</t>
  </si>
  <si>
    <t>Informing you on post-#EURef #politics and the #Brexit options available to the UK. Ensuring we get the best deal possible after our historic vote to #LeaveEU</t>
  </si>
  <si>
    <t>Came for the referendum, stayed for the Brexit. Leavers gonna leave.</t>
  </si>
  <si>
    <t>The Reuters Legal team brings you the latest legal news and analysis from around the country, including breaking stories, trial coverage and law firm news.</t>
  </si>
  <si>
    <t>A tweeting Yorkshireman and Leeds fan. By eck...</t>
  </si>
  <si>
    <t>news and views as it happens around the world and in sri lanka</t>
  </si>
  <si>
    <t>Beaucoup de 2.0, de réseaux sociaux d'entreprise, de management + une dose de gouvernance de l'information https://t.co/0C1e9OW9JG | https://t.co/KDvDyYnCDG</t>
  </si>
  <si>
    <t>I hate Tories and now begins the fightback. THE NORTH REMEMBERS let's all back Corbyn</t>
  </si>
  <si>
    <t>Staying on top of modern politics has become a full time job. http://t.co/egFQZmIKi4 acts as an intelligent filter, giving min by min coverage of UK politics.</t>
  </si>
  <si>
    <t>Tiffany -Jordan Callum Bethany Maisy Amy- Tottenham Hotspur</t>
  </si>
  <si>
    <t>How I start from Zero to Thousand of Followers in just a week. Think outside the box ideas on Twitter marketing.</t>
  </si>
  <si>
    <t>Londoner contentedly exiled in Belfast; into ecology, equality, new music, cycling, Palestine &amp; good, honest football.</t>
  </si>
  <si>
    <t>Grassroots campaign to protect scientific research in the UK; seeking to secure investment of 0.8% of GDP. Scientist or science supporter? Join us!</t>
  </si>
  <si>
    <t>Il est temps d'aborder les grandes questions. 
Apolitique - Notre cible ? (presque) tout le monde</t>
  </si>
  <si>
    <t>Economist. Associate Professor at University of Warwick CEP/LSE CEPR. Interested in international trade, macro, finance. Former House of Lords adviser on TTIP.</t>
  </si>
  <si>
    <t>Reuters @Breakingviews. Own views. Retweets not endorsements etc. etc.</t>
  </si>
  <si>
    <t>European Financial Editor at Reuters Breakingviews, pondering how banks can avoid spectacularly collapsing again. Views all my own.</t>
  </si>
  <si>
    <t>I run International Government coverage at Bloomberg. Tweets are not endorsements and opinions are my own.</t>
  </si>
  <si>
    <t>Foreign Editor &amp; Africa Editor of German newspaper TAZ (die tageszeitung) in Berlin</t>
  </si>
  <si>
    <t>Embrace of Interesting Insights | Law BA | Environmental Law LL.M | Human Rights Watch</t>
  </si>
  <si>
    <t>Geographer. @DePaulU alum. Minnesota native.</t>
  </si>
  <si>
    <t>Ιστορίες για να σκεφτόμαστε διαφορετικά</t>
  </si>
  <si>
    <t>Live life fully engaged! My Keys To Success are Blessings of God like Family &amp; Friends, Art, Learners,  Instructional Design &amp; the Peacock &amp; Raccoons I feed</t>
  </si>
  <si>
    <t>Scoop.it helps professionals, businesses and #marketers develop their online visibility and generate more leads through #ContentMarketing.</t>
  </si>
  <si>
    <t>Live Everything. #MurrayState2018 #ΣΦΕ</t>
  </si>
  <si>
    <t>government reporter for The Wall Street Journal in Berlin</t>
  </si>
  <si>
    <t>Native of New York City, NY. _x000D_
I am a Conservative Corporate Assistant.</t>
  </si>
  <si>
    <t>comms @instituteforgov / @aidtransparency / @GovUK / a relentless stream of consciousness that is mine alone.</t>
  </si>
  <si>
    <t>Policy and communications professional, Liberal Democrat, expat Kiwi. Tweeting about politics (broadly defined!), energy, climate change, green growth.</t>
  </si>
  <si>
    <t>Freelance Writer and Art Teacher.Contributed to Romford+Havering Post, @Culturefly @FlickeringMyth @TQSmagazine @empiremagazine @londoneconomic @MovieMezzanine</t>
  </si>
  <si>
    <t>Manager for ISO all system. Interest NDT for oil  &amp; gas, energy. Construction systems. Startup for SME. Love Windsurf.🌍🗺🌄🏄</t>
  </si>
  <si>
    <t>#Tshirt designer, indie-punk rocker, international rogue! IG /jezkempinsta FB /jezkemp #dinosaurs</t>
  </si>
  <si>
    <t>Member of Parliament for Poplar and Limehouse. Re-elected for the 5th time on May 7th 2015.
Sign up to receive Fitz Weekly: https://t.co/t43VLEELQd</t>
  </si>
  <si>
    <t>Aging runner, politics bore, history geek and armchair Green Bay Packers fan. Mid life crisis interest in Soto Zen.</t>
  </si>
  <si>
    <t>Assistant editor, The Spectator (edit Coffee House), presenter of Radio 4's Week in Westminster. Our politics emails: https://t.co/2ZuW6eeCwE</t>
  </si>
  <si>
    <t>Leeds United</t>
  </si>
  <si>
    <t>I was saying 'boo-urns'.</t>
  </si>
  <si>
    <t>Social justice &amp; stuff @Time_Talents @SwkMediation trustee &amp; #volunteer community #mediator @UKLabour Branch Chair #Rotherhithe #SE16. Also at @sarahgibbskills</t>
  </si>
  <si>
    <t>Foda-se a vida meu time tem 11 champions...</t>
  </si>
  <si>
    <t>O melhor do que está acontecendo no Twitter em um instante. Siga seus eventos favoritos e receba Tweets em tempo real na sua timeline. #Moments⚡️</t>
  </si>
  <si>
    <t>Neither racist nor anti-intellectual so no longer English. Counting down the days until I can kiss goodbye to this sinking ship of fools.</t>
  </si>
  <si>
    <t>Proud NO voter in 2014
BoycottSportsDirect
Loves a T cake
Brexit 
If at first you don't succeed Fuck It</t>
  </si>
  <si>
    <t>East Kent Branch, UK European Movement. WSC established, advocating Europe &amp; UK in #EU. #Art50 #UKtoStay Single European Market #Trade #Democracy</t>
  </si>
  <si>
    <t>Deputy Political Editor Evening Standard</t>
  </si>
  <si>
    <t>Artist &amp; Author NAVIGATING THE BANGKOK NOIR....</t>
  </si>
  <si>
    <t>This is a jointly authored blog on the current politics and economics of the West. moment.current@gmail.com</t>
  </si>
  <si>
    <t>Reader in International Politics @QMPoliticsIR; Research Assoc @AsiaResearchC. Tweets on politics, economics, Asia, education.</t>
  </si>
  <si>
    <t>News at The Independent. Regularly contribute to Spiked, The Telegraph + The Huffington Post. Milkmaid on Tuesdays. Views own. jacob.furedi@independent.co.uk</t>
  </si>
  <si>
    <t>Better to light a candle than curse the darkness or some such thing.</t>
  </si>
  <si>
    <t>Ex-teacher, perpetual roller coaster fan and born-again roller skater. Also a dab hand at feeding orphaned lambs.</t>
  </si>
  <si>
    <t>Все самые актуальные и свежие новости России и мира от Profi-news.ru. Исчерпывающая картина дня: экономика, политика, общество, происшествия, спорт, наука.</t>
  </si>
  <si>
    <t>Grinding Behind the Scenes, #THFC #COYS</t>
  </si>
  <si>
    <t>Military Historian, author, teacher, interested in the history of the British Army, particularly in the Middle East, Special Forces, Covert Operations, etc, etc</t>
  </si>
  <si>
    <t>Member of Parliament for Spelthorne. Author of Ghosts of Empire, War and Gold, and Thatcher's Trial</t>
  </si>
  <si>
    <t>De officiële Twitter-account van de krant De Standaard.</t>
  </si>
  <si>
    <t>Pagan, Mother of 1 amazing daughter, pro brexit, anti EU anti EU superstate, anti free movement, pro good immigration. Proud to be english. self employed</t>
  </si>
  <si>
    <t>Nativo de Guanta, estado Anzoátegui. Residente de Boyacá II, Barcelona, contabilista, cristiano y demócrata._x000D_
email:  eleazarjgomez@gmail.com</t>
  </si>
  <si>
    <t>Russia News Today is a 24/7 English-language news channel. RT are set to show you how any story can be another story altogether</t>
  </si>
  <si>
    <t>boat builder......political hopeful....
horse rescue....</t>
  </si>
  <si>
    <t>Servizio dedicato ad Aziende - Negozi e Artigiani che vogliono raggiungere più Clienti con COUPON - ECOMMERCE - EVENTI - ANNUNCI - FOTO - VIDEO - NEWS</t>
  </si>
  <si>
    <t>Adore my four grandchildren and want great future for them. Want them to be happy and live in a country which doesn't have nuclear weapons.</t>
  </si>
  <si>
    <t>Co-Leader @weareundivided/ Ambassador @iwill_campaign/ Chair @staffsmoorcf/ Editor @ThinkNorthUK/ Activist @ConWayFor @ukyv/ Trustee @KeeleSU/ #LGBT #baking</t>
  </si>
  <si>
    <t>I read Hansard under the bedcovers and have a Google alert on Margaret Thatcher. @ConWayFor Campaigns Director. Scuttlebutt fan. Prefers dogs to people.</t>
  </si>
  <si>
    <t>The Twitter presence of Conservative Way Forward, the largest and most influential pressure group in the UK Conservative Party today</t>
  </si>
  <si>
    <t>Work in policy, public affairs &amp; PR. Love retail, brands and all things retail real estate. Entrepreneur &amp; political geek.</t>
  </si>
  <si>
    <t>War is Peace</t>
  </si>
  <si>
    <t>lazy and fat and need a kick up the arse</t>
  </si>
  <si>
    <t>likes acting, music and video games. I do a trend on Vine called BOSS DEATHS! currently now an online activist, nuisance &amp; on the edge of ending it</t>
  </si>
  <si>
    <t>Technology features writer at the Guardian. Views mine. alex.hern@theguardian.com.</t>
  </si>
  <si>
    <t>https://t.co/4nVZzFPPcR</t>
  </si>
  <si>
    <t>red cards and overhead kicks</t>
  </si>
  <si>
    <t>Tottenham and Westminster</t>
  </si>
  <si>
    <t>Scotland</t>
  </si>
  <si>
    <t>UK, Kenya</t>
  </si>
  <si>
    <t>Charlton, South East London</t>
  </si>
  <si>
    <t>somewhere over the rainbow</t>
  </si>
  <si>
    <t>Spain - Switzerland - Panama</t>
  </si>
  <si>
    <t>Buenos Aires</t>
  </si>
  <si>
    <t>Not your friend-o</t>
  </si>
  <si>
    <t>france</t>
  </si>
  <si>
    <t>Takoma Park, MD</t>
  </si>
  <si>
    <t>Los Angeles, CA | Other Places</t>
  </si>
  <si>
    <t>New York City</t>
  </si>
  <si>
    <t>UK</t>
  </si>
  <si>
    <t>London / Londres / Londra</t>
  </si>
  <si>
    <t>Louisiana</t>
  </si>
  <si>
    <t>London/Manchester</t>
  </si>
  <si>
    <t>Cardiff/London</t>
  </si>
  <si>
    <t>Blackpool, England</t>
  </si>
  <si>
    <t>Rio de Janeiro, Brasil</t>
  </si>
  <si>
    <t>Brasil</t>
  </si>
  <si>
    <t>USA</t>
  </si>
  <si>
    <t>Around the world</t>
  </si>
  <si>
    <t>Austin, TX</t>
  </si>
  <si>
    <t>Suisse</t>
  </si>
  <si>
    <t>seattle</t>
  </si>
  <si>
    <t>That Place. You know where...</t>
  </si>
  <si>
    <t>Islington, London</t>
  </si>
  <si>
    <t>thom.brooks@durham.ac.uk</t>
  </si>
  <si>
    <t>Oppressed Scotland</t>
  </si>
  <si>
    <t>Nottingham, England</t>
  </si>
  <si>
    <t>Manchester, UK</t>
  </si>
  <si>
    <t>Greater Manchester</t>
  </si>
  <si>
    <t>Y Barri, Cymru</t>
  </si>
  <si>
    <t>London, UK</t>
  </si>
  <si>
    <t>Lahore, Pakistan.</t>
  </si>
  <si>
    <t>SE Asia</t>
  </si>
  <si>
    <t>Glasgow, Scotland</t>
  </si>
  <si>
    <t>New York</t>
  </si>
  <si>
    <t xml:space="preserve">Imo, Lagos, PH, Nigeria </t>
  </si>
  <si>
    <t>New York and the World</t>
  </si>
  <si>
    <t>Suomi, Finland</t>
  </si>
  <si>
    <t>Australia, Dubai and Mauritius</t>
  </si>
  <si>
    <t>New York, USA</t>
  </si>
  <si>
    <t>Porto Alegre, RS</t>
  </si>
  <si>
    <t>Londres, GB, e São Paulo, BR</t>
  </si>
  <si>
    <t>The Dark Side Of The Force</t>
  </si>
  <si>
    <t>merch.lukeisnotsexy.com</t>
  </si>
  <si>
    <t>Mars</t>
  </si>
  <si>
    <t>Goose Butts, England</t>
  </si>
  <si>
    <t>Belfast, Ireland</t>
  </si>
  <si>
    <t>Ciudad Autónoma de Buenos Aire</t>
  </si>
  <si>
    <t>In your Mind</t>
  </si>
  <si>
    <t>Cymru</t>
  </si>
  <si>
    <t>Montevideo, Uruguay</t>
  </si>
  <si>
    <t>Luton Weather Cam</t>
  </si>
  <si>
    <t>Impressum</t>
  </si>
  <si>
    <t xml:space="preserve">#LFC </t>
  </si>
  <si>
    <t>ESPAÑA</t>
  </si>
  <si>
    <t>New York, Madrid, London</t>
  </si>
  <si>
    <t>Brexit Britain</t>
  </si>
  <si>
    <t>España</t>
  </si>
  <si>
    <t>Wiltshire,UK</t>
  </si>
  <si>
    <t>Bristol, England, UK</t>
  </si>
  <si>
    <t xml:space="preserve">South Florida </t>
  </si>
  <si>
    <t>Makerere University, Kampala</t>
  </si>
  <si>
    <t>Glasgow</t>
  </si>
  <si>
    <t>Dublin</t>
  </si>
  <si>
    <t>Colchester &amp; London offices.</t>
  </si>
  <si>
    <t>All over the UK</t>
  </si>
  <si>
    <t>Midlothian</t>
  </si>
  <si>
    <t>Oxford. England.</t>
  </si>
  <si>
    <t xml:space="preserve">West Lothian </t>
  </si>
  <si>
    <t>Ижевск, Удмуртская республика</t>
  </si>
  <si>
    <t>Spectre Haunt, America</t>
  </si>
  <si>
    <t>england</t>
  </si>
  <si>
    <t>World on Fire</t>
  </si>
  <si>
    <t>Stourport-on-Severn, England</t>
  </si>
  <si>
    <t>Beirut-Lebanon</t>
  </si>
  <si>
    <t>الخبر - المنطقة الشرقية</t>
  </si>
  <si>
    <t>Washington, DC</t>
  </si>
  <si>
    <t>Markethill, N. Ireland, UK</t>
  </si>
  <si>
    <t>Northern Ireland</t>
  </si>
  <si>
    <t>West Edinburgh</t>
  </si>
  <si>
    <t>Salford, United Kingdom</t>
  </si>
  <si>
    <t>Kildare, Ireland</t>
  </si>
  <si>
    <t>Coming to a theatre near you</t>
  </si>
  <si>
    <t>San Bruno, CA</t>
  </si>
  <si>
    <t>Italia</t>
  </si>
  <si>
    <t>Girvan, Scotland</t>
  </si>
  <si>
    <t>Scotland, Europe</t>
  </si>
  <si>
    <t>The Cold North</t>
  </si>
  <si>
    <t>Soton • L'pool • London/Essex</t>
  </si>
  <si>
    <t>josh_m_lee@outlook.com - LDN</t>
  </si>
  <si>
    <t>Milano</t>
  </si>
  <si>
    <t xml:space="preserve">LATAM -  US - COLOMBIA </t>
  </si>
  <si>
    <t>Worldwide</t>
  </si>
  <si>
    <t>GREAT GREAT BRITAIN</t>
  </si>
  <si>
    <t>Knocking on the door of #Truth</t>
  </si>
  <si>
    <t xml:space="preserve">spontaneous-evolution.com </t>
  </si>
  <si>
    <t>Croydon, London</t>
  </si>
  <si>
    <t>Columbus, OH</t>
  </si>
  <si>
    <t>Global</t>
  </si>
  <si>
    <t>埼玉</t>
  </si>
  <si>
    <t>Zurich</t>
  </si>
  <si>
    <t>Doncaster UK</t>
  </si>
  <si>
    <t>Grim north (Tyne Valley)</t>
  </si>
  <si>
    <t>Lambeth, London</t>
  </si>
  <si>
    <t>Liverpool</t>
  </si>
  <si>
    <t>Manhattan</t>
  </si>
  <si>
    <t>World</t>
  </si>
  <si>
    <t>London, England &amp; Rome Italy</t>
  </si>
  <si>
    <t>Hull, England</t>
  </si>
  <si>
    <t>Hastings, East Sussex</t>
  </si>
  <si>
    <t>Guelph Canada Glasgow Scotland</t>
  </si>
  <si>
    <t>Scotland, UK of GB &amp; NI</t>
  </si>
  <si>
    <t>United Kingdom • Beijing</t>
  </si>
  <si>
    <t>London (not Brexit Britain)</t>
  </si>
  <si>
    <t>In a world of my own</t>
  </si>
  <si>
    <t>Werrington, England</t>
  </si>
  <si>
    <t>Michael St George, Southern UK</t>
  </si>
  <si>
    <t>48.876012, 2.316176</t>
  </si>
  <si>
    <t>París</t>
  </si>
  <si>
    <t>Londres</t>
  </si>
  <si>
    <t>Cedar Rapids, IA</t>
  </si>
  <si>
    <t>Darlington</t>
  </si>
  <si>
    <t>Londoner</t>
  </si>
  <si>
    <t>Stratford upon Avon</t>
  </si>
  <si>
    <t>Paris</t>
  </si>
  <si>
    <t>Birmingham</t>
  </si>
  <si>
    <t xml:space="preserve">Planet Earth </t>
  </si>
  <si>
    <t>En la razón...creo</t>
  </si>
  <si>
    <t>Londres, Inglaterra.</t>
  </si>
  <si>
    <t>Yorkshire</t>
  </si>
  <si>
    <t>Metz, France</t>
  </si>
  <si>
    <t>Ameritopia</t>
  </si>
  <si>
    <t>South West, England</t>
  </si>
  <si>
    <t>Oakville, ON Waterloo, ON</t>
  </si>
  <si>
    <t>Milford on Sea</t>
  </si>
  <si>
    <t>Southern England</t>
  </si>
  <si>
    <t>Bangalore, INDIA</t>
  </si>
  <si>
    <t>arbroath</t>
  </si>
  <si>
    <t>Kensington &amp; Chelsea</t>
  </si>
  <si>
    <t>London UK</t>
  </si>
  <si>
    <t>Newcastle upon Tyne, UK</t>
  </si>
  <si>
    <t>Milan, Italy</t>
  </si>
  <si>
    <t>PL</t>
  </si>
  <si>
    <t>London/ Edgware</t>
  </si>
  <si>
    <t>Milwaukee, WI</t>
  </si>
  <si>
    <t>Miami</t>
  </si>
  <si>
    <t>Cambridge, UK</t>
  </si>
  <si>
    <t>Salt Lake City, UT</t>
  </si>
  <si>
    <t>Bristol, England</t>
  </si>
  <si>
    <t>Exeter</t>
  </si>
  <si>
    <t>South West</t>
  </si>
  <si>
    <t>South East, England</t>
  </si>
  <si>
    <t>England, United Kingdom</t>
  </si>
  <si>
    <t>Munich</t>
  </si>
  <si>
    <t>An undisclosed location</t>
  </si>
  <si>
    <t>Basildon, UK</t>
  </si>
  <si>
    <t>Dub-London-PaloAlto-Beijing-HK</t>
  </si>
  <si>
    <t>New York, NY</t>
  </si>
  <si>
    <t>Whiteinch, Glasgow, Scotland</t>
  </si>
  <si>
    <t>Cheltenham, England</t>
  </si>
  <si>
    <t>Miami [Estados Unidos]</t>
  </si>
  <si>
    <t>BVI</t>
  </si>
  <si>
    <t>Liverpool, Merseyside</t>
  </si>
  <si>
    <t>Aberdeen, Scotland</t>
  </si>
  <si>
    <t>Yamanashi, Japan</t>
  </si>
  <si>
    <t>Paris, France</t>
  </si>
  <si>
    <t>Everywhere</t>
  </si>
  <si>
    <t>Zurich, Switzerland</t>
  </si>
  <si>
    <t>Bayreuth</t>
  </si>
  <si>
    <t>Düsseldorf</t>
  </si>
  <si>
    <t>Leith</t>
  </si>
  <si>
    <t>Wakefield Uk</t>
  </si>
  <si>
    <t>Now exiled in West Sussex</t>
  </si>
  <si>
    <t>Edinburgh, Scotland</t>
  </si>
  <si>
    <t>Sydney, Australia</t>
  </si>
  <si>
    <t xml:space="preserve">Cornwall </t>
  </si>
  <si>
    <t>Little England</t>
  </si>
  <si>
    <t>East of the West</t>
  </si>
  <si>
    <t>Still EU - for now</t>
  </si>
  <si>
    <t>London, United Kingdom</t>
  </si>
  <si>
    <t>Dubai</t>
  </si>
  <si>
    <t>S Wales, NY</t>
  </si>
  <si>
    <t>England</t>
  </si>
  <si>
    <t>沖縄トラフ</t>
  </si>
  <si>
    <t>Michigan</t>
  </si>
  <si>
    <t>412 by way of 216</t>
  </si>
  <si>
    <t>Lagos</t>
  </si>
  <si>
    <t>UK London</t>
  </si>
  <si>
    <t>SW London</t>
  </si>
  <si>
    <t>Los Angeles &amp; New York</t>
  </si>
  <si>
    <t>Twitter</t>
  </si>
  <si>
    <t>Brussels, Belgium</t>
  </si>
  <si>
    <t>Oxfordshire</t>
  </si>
  <si>
    <t>London, UK and Mykonos, Greece</t>
  </si>
  <si>
    <t>Borneo t North Wales &amp;......</t>
  </si>
  <si>
    <t>Bath</t>
  </si>
  <si>
    <t>Clacton on sea/London</t>
  </si>
  <si>
    <t xml:space="preserve">Made in Nigeria </t>
  </si>
  <si>
    <t>Ciudad de México</t>
  </si>
  <si>
    <t>West London, UK</t>
  </si>
  <si>
    <t>Birmingham and London</t>
  </si>
  <si>
    <t>Normanton, West Yorkshire</t>
  </si>
  <si>
    <t>Kendal</t>
  </si>
  <si>
    <t xml:space="preserve">North Yorkshire </t>
  </si>
  <si>
    <t>Belém - Pará - Brasil</t>
  </si>
  <si>
    <t>Texas</t>
  </si>
  <si>
    <t>Middlesex</t>
  </si>
  <si>
    <t>NC</t>
  </si>
  <si>
    <t>From inside</t>
  </si>
  <si>
    <t>Boston, MA, USA</t>
  </si>
  <si>
    <t xml:space="preserve">Ravenclaw Tower </t>
  </si>
  <si>
    <t>New Delhi</t>
  </si>
  <si>
    <t>Karachi, Pakistan</t>
  </si>
  <si>
    <t xml:space="preserve">Madrid </t>
  </si>
  <si>
    <t>Derry</t>
  </si>
  <si>
    <t>blog: "Mac Balzac Presents"</t>
  </si>
  <si>
    <t>Reading, England</t>
  </si>
  <si>
    <t>Dundee</t>
  </si>
  <si>
    <t xml:space="preserve">Luton England </t>
  </si>
  <si>
    <t>london</t>
  </si>
  <si>
    <t>Virtual</t>
  </si>
  <si>
    <t>Kalamazoo, MI</t>
  </si>
  <si>
    <t>Israel</t>
  </si>
  <si>
    <t>Birmingham, England</t>
  </si>
  <si>
    <t>Bakou</t>
  </si>
  <si>
    <t>Wales</t>
  </si>
  <si>
    <t>SW France via NI</t>
  </si>
  <si>
    <t>worcestershire UK</t>
  </si>
  <si>
    <t>Dundee, Scotland</t>
  </si>
  <si>
    <t>Laleham, Surrey</t>
  </si>
  <si>
    <t>Reading, UK</t>
  </si>
  <si>
    <t>Here, there and everywhere</t>
  </si>
  <si>
    <t>Lisboa</t>
  </si>
  <si>
    <t>England, U.K</t>
  </si>
  <si>
    <t>EU</t>
  </si>
  <si>
    <t>Essex, UK</t>
  </si>
  <si>
    <t>Sua Mãe</t>
  </si>
  <si>
    <t>Kent</t>
  </si>
  <si>
    <t>Wales, United Kingdom</t>
  </si>
  <si>
    <t>Bath, Somerset</t>
  </si>
  <si>
    <t>North Essex, UK</t>
  </si>
  <si>
    <t>Ljubljana, Cigaletova ulica 7</t>
  </si>
  <si>
    <t>Stalybridge</t>
  </si>
  <si>
    <t>london, uk</t>
  </si>
  <si>
    <t xml:space="preserve">France ... but not French ! </t>
  </si>
  <si>
    <t>Cheshire, UK</t>
  </si>
  <si>
    <t>Denholme</t>
  </si>
  <si>
    <t>Whitstable, Kent</t>
  </si>
  <si>
    <t xml:space="preserve"> #ColeWorld</t>
  </si>
  <si>
    <t>Glasgow, home of the kiss</t>
  </si>
  <si>
    <t>County Fermanagh</t>
  </si>
  <si>
    <t>Bangor</t>
  </si>
  <si>
    <t>Southampton/ Isle of Wight</t>
  </si>
  <si>
    <t>Abuja, Nigeria</t>
  </si>
  <si>
    <t>Ереван, Армения</t>
  </si>
  <si>
    <t>Wales / Cymru</t>
  </si>
  <si>
    <t xml:space="preserve">Canada, Vancouver </t>
  </si>
  <si>
    <t>Beret Bay, Scotland</t>
  </si>
  <si>
    <t>United Kindgom</t>
  </si>
  <si>
    <t>Under the Sea</t>
  </si>
  <si>
    <t>Where you are</t>
  </si>
  <si>
    <t>Scarborough, England</t>
  </si>
  <si>
    <t>RT =/= agreement</t>
  </si>
  <si>
    <t>#fese</t>
  </si>
  <si>
    <t>NY/LA</t>
  </si>
  <si>
    <t>Belfast, N Ireland</t>
  </si>
  <si>
    <t>France</t>
  </si>
  <si>
    <t>Kent/London</t>
  </si>
  <si>
    <t>Swansea</t>
  </si>
  <si>
    <t>European Charioteer #ff</t>
  </si>
  <si>
    <t>República Dominicana</t>
  </si>
  <si>
    <t>Sydney, New South Wales</t>
  </si>
  <si>
    <t>Gard, Languedoc-Roussillon</t>
  </si>
  <si>
    <t>London (work) Hull (home)</t>
  </si>
  <si>
    <t>Россия</t>
  </si>
  <si>
    <t>Éire</t>
  </si>
  <si>
    <t>New Delhi, India</t>
  </si>
  <si>
    <t>Екатеринбург, Россия</t>
  </si>
  <si>
    <t>Europe</t>
  </si>
  <si>
    <t>Lewisham, London</t>
  </si>
  <si>
    <t>Carshalton &amp; Wallington</t>
  </si>
  <si>
    <t>hyderabad</t>
  </si>
  <si>
    <t>København, Denmark</t>
  </si>
  <si>
    <t>Charallave, Miranda</t>
  </si>
  <si>
    <t>London, England and Europe</t>
  </si>
  <si>
    <t>Toronto, Canada</t>
  </si>
  <si>
    <t>Oxford, UK</t>
  </si>
  <si>
    <t>Lahore, Pakistan</t>
  </si>
  <si>
    <t xml:space="preserve">Perth, AUSTRALIA.   </t>
  </si>
  <si>
    <t>Tamworth, United Kingdom</t>
  </si>
  <si>
    <t>New Zealand</t>
  </si>
  <si>
    <t>Washington DC</t>
  </si>
  <si>
    <t>Phoenix United States</t>
  </si>
  <si>
    <t>Cambridgeshire</t>
  </si>
  <si>
    <t>Chibougamau, Québec</t>
  </si>
  <si>
    <t>South London</t>
  </si>
  <si>
    <t>Singapore</t>
  </si>
  <si>
    <t>iPhone: 59.650294,17.934051</t>
  </si>
  <si>
    <t xml:space="preserve">Petworth </t>
  </si>
  <si>
    <t>On the boundary</t>
  </si>
  <si>
    <t>Hackney, though not always</t>
  </si>
  <si>
    <t>Exeter/London</t>
  </si>
  <si>
    <t>portsmouth</t>
  </si>
  <si>
    <t>Colorado, USA</t>
  </si>
  <si>
    <t>Ile-de-France, France</t>
  </si>
  <si>
    <t>Derry, Ireland</t>
  </si>
  <si>
    <t>Harlow, Essex</t>
  </si>
  <si>
    <t>55.4545261, -4.6577682</t>
  </si>
  <si>
    <t>London and Glasgow</t>
  </si>
  <si>
    <t>Atlanta, GA</t>
  </si>
  <si>
    <t>Exeter, England</t>
  </si>
  <si>
    <t>Hinxton, England</t>
  </si>
  <si>
    <t>Peru</t>
  </si>
  <si>
    <t>Padova, Italia</t>
  </si>
  <si>
    <t xml:space="preserve">Cill D’Fhinnein </t>
  </si>
  <si>
    <t>BREXIT</t>
  </si>
  <si>
    <t>Estados Unidos</t>
  </si>
  <si>
    <t>Worcester, England</t>
  </si>
  <si>
    <t>India</t>
  </si>
  <si>
    <t>Doghouse</t>
  </si>
  <si>
    <t>Planet e@rth  Zoom @Paris</t>
  </si>
  <si>
    <t xml:space="preserve">Toronto and/or Dublin  </t>
  </si>
  <si>
    <t>Las Vegas</t>
  </si>
  <si>
    <t>Raleigh, NC</t>
  </si>
  <si>
    <t>Richmond, VA</t>
  </si>
  <si>
    <t>Penarth, South Wales</t>
  </si>
  <si>
    <t>South East London</t>
  </si>
  <si>
    <t>Chichester &amp; Portsmouth</t>
  </si>
  <si>
    <t>Northampton or mobile</t>
  </si>
  <si>
    <t>Vienna</t>
  </si>
  <si>
    <t xml:space="preserve">Paris - NY </t>
  </si>
  <si>
    <t>Sussex, UK</t>
  </si>
  <si>
    <t>Streatham</t>
  </si>
  <si>
    <t>ربك</t>
  </si>
  <si>
    <t>The point of no return.......</t>
  </si>
  <si>
    <t>Hoogstraten, België</t>
  </si>
  <si>
    <t>Corby &amp; East Northamptonshire</t>
  </si>
  <si>
    <t>Pytchley Country</t>
  </si>
  <si>
    <t>Mossley</t>
  </si>
  <si>
    <t>Salisbury, England</t>
  </si>
  <si>
    <t>Nomadic but home is Up North</t>
  </si>
  <si>
    <t>Telford</t>
  </si>
  <si>
    <t>Brussels</t>
  </si>
  <si>
    <t>Train traveller</t>
  </si>
  <si>
    <t>Bergen NORGE</t>
  </si>
  <si>
    <t>München, Deutschland</t>
  </si>
  <si>
    <t>Oldham, UK</t>
  </si>
  <si>
    <t>Москва</t>
  </si>
  <si>
    <t xml:space="preserve">Palestine </t>
  </si>
  <si>
    <t>Left Coast</t>
  </si>
  <si>
    <t>Hackney UK and calais france</t>
  </si>
  <si>
    <t>Godmanchester, England</t>
  </si>
  <si>
    <t>The Union bar.</t>
  </si>
  <si>
    <t>Санкт-Петербург</t>
  </si>
  <si>
    <t>House of Commons, UK</t>
  </si>
  <si>
    <t>космос)</t>
  </si>
  <si>
    <t>Sydney</t>
  </si>
  <si>
    <t>COLOMBIA</t>
  </si>
  <si>
    <t>West Midlands, England</t>
  </si>
  <si>
    <t>50c St Ninians Road 16-03-2003</t>
  </si>
  <si>
    <t>London(head) Manchester(heart)</t>
  </si>
  <si>
    <t>Bathgate, Scotland, Europe</t>
  </si>
  <si>
    <t>Wales, UK</t>
  </si>
  <si>
    <t>Roma [Italia]</t>
  </si>
  <si>
    <t>Tustin, California</t>
  </si>
  <si>
    <t>Toronto, Ontario</t>
  </si>
  <si>
    <t>ÜT: 52.330976,0.030537</t>
  </si>
  <si>
    <t xml:space="preserve">Dollis Hill, London </t>
  </si>
  <si>
    <t>Buenos Aires [Argentina]</t>
  </si>
  <si>
    <t>Bloomsbury, London</t>
  </si>
  <si>
    <t>London [United Kingdom]</t>
  </si>
  <si>
    <t>Malaysia</t>
  </si>
  <si>
    <t>London / Isle of Man</t>
  </si>
  <si>
    <t>London ~ New York</t>
  </si>
  <si>
    <t xml:space="preserve">Apeldoorn e.o.  Netherlands </t>
  </si>
  <si>
    <t>Left a bit</t>
  </si>
  <si>
    <t>Wien, Innsbruck, Welt</t>
  </si>
  <si>
    <t>South Africa</t>
  </si>
  <si>
    <t>iPhone: 52.579208,1.138382</t>
  </si>
  <si>
    <t>27c Bedford Street, Norwich</t>
  </si>
  <si>
    <t>Toulouse, France</t>
  </si>
  <si>
    <t>Londres, Angleterre</t>
  </si>
  <si>
    <t>Damascus , Syria</t>
  </si>
  <si>
    <t xml:space="preserve">Luton, Bedfordshire, England, </t>
  </si>
  <si>
    <t>North Carolina, Still!!</t>
  </si>
  <si>
    <t>Leafy Bickley</t>
  </si>
  <si>
    <t>feminism • bernie sanders</t>
  </si>
  <si>
    <t xml:space="preserve">Mid Hertfordshire </t>
  </si>
  <si>
    <t>At Corbyn's back</t>
  </si>
  <si>
    <t>Ooter Spase</t>
  </si>
  <si>
    <t>Portchester, England</t>
  </si>
  <si>
    <t>Lancaster, UK</t>
  </si>
  <si>
    <t>... #CitizenOfTheWorld</t>
  </si>
  <si>
    <t>Downham Market</t>
  </si>
  <si>
    <t>.. Scheveningen ..</t>
  </si>
  <si>
    <t xml:space="preserve">The Moon </t>
  </si>
  <si>
    <t>The Western Air Temple</t>
  </si>
  <si>
    <t>MultiVerse</t>
  </si>
  <si>
    <t>Liberty, USA</t>
  </si>
  <si>
    <t>Porto Alegre, Brasil</t>
  </si>
  <si>
    <t>TH</t>
  </si>
  <si>
    <t>Bangkok, Thailand</t>
  </si>
  <si>
    <t>UCL London</t>
  </si>
  <si>
    <t>A 'deplorable', hated-by-Liberals atheist in The Sceptred Isle</t>
  </si>
  <si>
    <t xml:space="preserve">Trying to get to Mars </t>
  </si>
  <si>
    <t>Galway, Ireland</t>
  </si>
  <si>
    <t>New York City Delirium Session</t>
  </si>
  <si>
    <t>Athens - Nicosia</t>
  </si>
  <si>
    <t>Hubbards, NS</t>
  </si>
  <si>
    <t>U.K.</t>
  </si>
  <si>
    <t>everywhere</t>
  </si>
  <si>
    <t>Weehawken, NJ</t>
  </si>
  <si>
    <t>Washington, D.C.</t>
  </si>
  <si>
    <t>District of Columbia, USA</t>
  </si>
  <si>
    <t>Massachusetts</t>
  </si>
  <si>
    <t>Shanklin IOW</t>
  </si>
  <si>
    <t>20 Bank Plain,Norwich,NR2 4SF</t>
  </si>
  <si>
    <t>Argentina</t>
  </si>
  <si>
    <t>Gogledd Cymru</t>
  </si>
  <si>
    <t>Exeter, UK</t>
  </si>
  <si>
    <t>Amsterdam, The Netherlands</t>
  </si>
  <si>
    <t>PARTS UNKNOWN</t>
  </si>
  <si>
    <t xml:space="preserve">Only visiting this planet. </t>
  </si>
  <si>
    <t>Nottingham UK</t>
  </si>
  <si>
    <t>west yorkshire</t>
  </si>
  <si>
    <t>West London</t>
  </si>
  <si>
    <t>Madrid, España</t>
  </si>
  <si>
    <t>All Rights Reserved</t>
  </si>
  <si>
    <t>Happy Valley</t>
  </si>
  <si>
    <t>World Citizen</t>
  </si>
  <si>
    <t>Wales/Wiltshire</t>
  </si>
  <si>
    <t xml:space="preserve"> Portugal</t>
  </si>
  <si>
    <t>St Albans, UK</t>
  </si>
  <si>
    <t>Land of Deplorables</t>
  </si>
  <si>
    <t>Zug, Schweiz</t>
  </si>
  <si>
    <t>Over there...</t>
  </si>
  <si>
    <t>Europe/Latin America</t>
  </si>
  <si>
    <t>Barcelona, Catalunya</t>
  </si>
  <si>
    <t>Catalunya</t>
  </si>
  <si>
    <t>Brussel.les</t>
  </si>
  <si>
    <t>ÜT: 41.370543,2.16509</t>
  </si>
  <si>
    <t>UK / NORDICS / BALTICS /GLOBAL</t>
  </si>
  <si>
    <t xml:space="preserve">Livingston </t>
  </si>
  <si>
    <t>Geneva, Switzerland</t>
  </si>
  <si>
    <t>North Brabant, The Netherlands</t>
  </si>
  <si>
    <t>Dallas, TX</t>
  </si>
  <si>
    <t>Ware, Hertfordshire,  UK</t>
  </si>
  <si>
    <t>Hackney, London</t>
  </si>
  <si>
    <t>Rhondda</t>
  </si>
  <si>
    <t>in the leviathan, ex-nomad</t>
  </si>
  <si>
    <t>Queensland, Australia</t>
  </si>
  <si>
    <t>Dundee, Perth, Angus &amp; NE Fife</t>
  </si>
  <si>
    <t>North Yorkshire</t>
  </si>
  <si>
    <t>Wiltshire. Londoner by birth</t>
  </si>
  <si>
    <t>The Garden of England, via N1</t>
  </si>
  <si>
    <t>Boston, MA</t>
  </si>
  <si>
    <t>peterborough/york</t>
  </si>
  <si>
    <t>Kraków, Polska</t>
  </si>
  <si>
    <t>A Londoner in Yorkshire, UK</t>
  </si>
  <si>
    <t>Millions across the UK</t>
  </si>
  <si>
    <t>The Foothills of Westminster</t>
  </si>
  <si>
    <t>here there everywhere</t>
  </si>
  <si>
    <t>Milton Keynes, England</t>
  </si>
  <si>
    <t>London , Cairo</t>
  </si>
  <si>
    <t>Glasgow  Southside Central</t>
  </si>
  <si>
    <t>Cumbria</t>
  </si>
  <si>
    <t>In The Shire</t>
  </si>
  <si>
    <t>Northern Remainia</t>
  </si>
  <si>
    <t>Broward County, Florida</t>
  </si>
  <si>
    <t>Hong Kong</t>
  </si>
  <si>
    <t>Marlow, UK</t>
  </si>
  <si>
    <t xml:space="preserve">linlithgow, west lothian </t>
  </si>
  <si>
    <t>Renfrew via Eyemouth</t>
  </si>
  <si>
    <t>Santa Marta, Magdalena</t>
  </si>
  <si>
    <t>América Latina</t>
  </si>
  <si>
    <t>Arecibo, PR</t>
  </si>
  <si>
    <t>London, Surrey, Oxon, Arizona</t>
  </si>
  <si>
    <t xml:space="preserve">Longstanton Spice Museum </t>
  </si>
  <si>
    <t>St Ives, Cornwall</t>
  </si>
  <si>
    <t xml:space="preserve"> ENGLAND, UK EUROPE, NEVER E.U</t>
  </si>
  <si>
    <t>Dublin City, Ireland</t>
  </si>
  <si>
    <t>Plymouth U.K.</t>
  </si>
  <si>
    <t>Mainvilliers Chartres (28)</t>
  </si>
  <si>
    <t>Prestwich, Bury, England.</t>
  </si>
  <si>
    <t>Westminster</t>
  </si>
  <si>
    <t>Cheltenham &amp; London, England</t>
  </si>
  <si>
    <t>Santiago</t>
  </si>
  <si>
    <t>Colorado</t>
  </si>
  <si>
    <t>Blue Red and Grey</t>
  </si>
  <si>
    <t>Shotton, Wales</t>
  </si>
  <si>
    <t>Narrate Communications, SF</t>
  </si>
  <si>
    <t>Waiting for an Overground</t>
  </si>
  <si>
    <t>RVA</t>
  </si>
  <si>
    <t>Palm Beach, FL</t>
  </si>
  <si>
    <t xml:space="preserve">Jewish,Swiss Israeli </t>
  </si>
  <si>
    <t>Oxford</t>
  </si>
  <si>
    <t>Bryan, TX, USA</t>
  </si>
  <si>
    <t>Sutherland Scotland</t>
  </si>
  <si>
    <t>Anywhere but here.</t>
  </si>
  <si>
    <t>Sheffield, England</t>
  </si>
  <si>
    <t>Berlin</t>
  </si>
  <si>
    <t>Melbourne, Australia</t>
  </si>
  <si>
    <t xml:space="preserve">Honoruru? </t>
  </si>
  <si>
    <t>Bristol, UK</t>
  </si>
  <si>
    <t>Madrid / A Coruña</t>
  </si>
  <si>
    <t>harry thinks we're perfect</t>
  </si>
  <si>
    <t>Bruxelles</t>
  </si>
  <si>
    <t>Danmark</t>
  </si>
  <si>
    <t>Brussels, Brittany</t>
  </si>
  <si>
    <t>Hednesford, England</t>
  </si>
  <si>
    <t>Moscow</t>
  </si>
  <si>
    <t>Hyde, UK</t>
  </si>
  <si>
    <t>Calabar</t>
  </si>
  <si>
    <t>Scotland, United Kingdom</t>
  </si>
  <si>
    <t>Southbury, CT</t>
  </si>
  <si>
    <t>Catalània</t>
  </si>
  <si>
    <t>South  Devon</t>
  </si>
  <si>
    <t>Chelsea, London, England</t>
  </si>
  <si>
    <t>Everywhere.</t>
  </si>
  <si>
    <t>Global Citzen</t>
  </si>
  <si>
    <t>Luton</t>
  </si>
  <si>
    <t>London • Hampshire</t>
  </si>
  <si>
    <t>Newcastle upon tyne</t>
  </si>
  <si>
    <t>bercy</t>
  </si>
  <si>
    <t>FREE PODCAST 24/24</t>
  </si>
  <si>
    <t>worldwide</t>
  </si>
  <si>
    <t>west cork</t>
  </si>
  <si>
    <t>Dublin, Ireland</t>
  </si>
  <si>
    <t>West Oxfordshire, England.</t>
  </si>
  <si>
    <t>Timbuktu</t>
  </si>
  <si>
    <t>London/Essex border</t>
  </si>
  <si>
    <t>RC</t>
  </si>
  <si>
    <t>Nederland</t>
  </si>
  <si>
    <t>Manningtree / London</t>
  </si>
  <si>
    <t>Lee On Solent South Coast.UK</t>
  </si>
  <si>
    <t>Usa</t>
  </si>
  <si>
    <t>Bethesda, Wales</t>
  </si>
  <si>
    <t>Santiago de Chile</t>
  </si>
  <si>
    <t>Robertsbridge and London</t>
  </si>
  <si>
    <t>Bradford</t>
  </si>
  <si>
    <t>Winterfell</t>
  </si>
  <si>
    <t>Pont de l'Alma,  Paris</t>
  </si>
  <si>
    <t>Scotland. For now.</t>
  </si>
  <si>
    <t>San Juniperno, CA</t>
  </si>
  <si>
    <t xml:space="preserve">Essex, England </t>
  </si>
  <si>
    <t>Global but based in Brussels</t>
  </si>
  <si>
    <t>Here and There</t>
  </si>
  <si>
    <t xml:space="preserve">Storyville. </t>
  </si>
  <si>
    <t>Sheffield, England, United Kingdom</t>
  </si>
  <si>
    <t>Belfast</t>
  </si>
  <si>
    <t>South Africa. UK. Switzerland.</t>
  </si>
  <si>
    <t>Northern Ireland, United Kingdom</t>
  </si>
  <si>
    <t>Ciudad Autónoma de Buenos Aires, Argentina</t>
  </si>
  <si>
    <t>St Petersburg, FL</t>
  </si>
  <si>
    <t>St. Petersburg, Florida</t>
  </si>
  <si>
    <t>Mayfair, London</t>
  </si>
  <si>
    <t>#NDnl Barneveld</t>
  </si>
  <si>
    <t>London. Founded 1913.</t>
  </si>
  <si>
    <t>US: 6.060773,-0.258470</t>
  </si>
  <si>
    <t xml:space="preserve">BBC Belfast </t>
  </si>
  <si>
    <t>LSE, London WC2A 2AE</t>
  </si>
  <si>
    <t>Edinburgh</t>
  </si>
  <si>
    <t>YORKSHIRE / NEWCASTLE</t>
  </si>
  <si>
    <t>EoE showground, P'boro</t>
  </si>
  <si>
    <t>Cairngorms National Park</t>
  </si>
  <si>
    <t>sheffield</t>
  </si>
  <si>
    <t>https://www.instagram.com/labo</t>
  </si>
  <si>
    <t>Uxbridge, Middlesex</t>
  </si>
  <si>
    <t>Chicago</t>
  </si>
  <si>
    <t>RTs != endorsements. 18+ only</t>
  </si>
  <si>
    <t>Followed by my cat.</t>
  </si>
  <si>
    <t>Sunderland</t>
  </si>
  <si>
    <t>Mos Eisley cantina.</t>
  </si>
  <si>
    <t>Somerset, UK</t>
  </si>
  <si>
    <t>(probably) My House, England</t>
  </si>
  <si>
    <t>The 1989 World Tour</t>
  </si>
  <si>
    <t>California, USA</t>
  </si>
  <si>
    <t>camisado</t>
  </si>
  <si>
    <t>Rosario, Argentina</t>
  </si>
  <si>
    <t>Remote</t>
  </si>
  <si>
    <t>Madrid (Spain)</t>
  </si>
  <si>
    <t>London, Frankfurt, Zurich</t>
  </si>
  <si>
    <t>Oval, London</t>
  </si>
  <si>
    <t>Oban, Scotland</t>
  </si>
  <si>
    <t>Highland Park, IL</t>
  </si>
  <si>
    <t>Liverpool UK</t>
  </si>
  <si>
    <t>Lives in London</t>
  </si>
  <si>
    <t>Lille, France</t>
  </si>
  <si>
    <t>Manchester, United Kingdom</t>
  </si>
  <si>
    <t>Leeds, England</t>
  </si>
  <si>
    <t>Gottmadingen</t>
  </si>
  <si>
    <t>Hamburg, Germany</t>
  </si>
  <si>
    <t>Newcastle Upon Tyne, England</t>
  </si>
  <si>
    <t>Surrey</t>
  </si>
  <si>
    <t>iPhone: 53.147472,-2.179913</t>
  </si>
  <si>
    <t>The European Union</t>
  </si>
  <si>
    <t>Here, there and everywhere.</t>
  </si>
  <si>
    <t>Cymru • Wales</t>
  </si>
  <si>
    <t>London/New York</t>
  </si>
  <si>
    <t>Lincoln, UK</t>
  </si>
  <si>
    <t>here ...there ...everywhere</t>
  </si>
  <si>
    <t>london, brighton</t>
  </si>
  <si>
    <t>Leeds</t>
  </si>
  <si>
    <t>North Norfolk</t>
  </si>
  <si>
    <t>Brighton / London</t>
  </si>
  <si>
    <t>Oxford, England</t>
  </si>
  <si>
    <t>Phoenix, AZ</t>
  </si>
  <si>
    <t>Jersey, Channel Islands</t>
  </si>
  <si>
    <t>Derby / Derbyshire / UK</t>
  </si>
  <si>
    <t>this too solid flesh</t>
  </si>
  <si>
    <t>Kawasaki Japan</t>
  </si>
  <si>
    <t>東京都杉並区</t>
  </si>
  <si>
    <t>Earth</t>
  </si>
  <si>
    <t>Bloxham, Oxford</t>
  </si>
  <si>
    <t>New Jersey Shore</t>
  </si>
  <si>
    <t xml:space="preserve">190+ countries </t>
  </si>
  <si>
    <t>surrealand</t>
  </si>
  <si>
    <t xml:space="preserve">"Unite" or "Let Us Unite." </t>
  </si>
  <si>
    <t>Reading/Leeds</t>
  </si>
  <si>
    <t>Next to the proton</t>
  </si>
  <si>
    <t>Berwick-upon-Tweed</t>
  </si>
  <si>
    <t>Newquay. England</t>
  </si>
  <si>
    <t>Tallaght, Dublin</t>
  </si>
  <si>
    <t>UK/Europe/The World.</t>
  </si>
  <si>
    <t>Great George Street</t>
  </si>
  <si>
    <t>Oort Cloud</t>
  </si>
  <si>
    <t>Scottsdale, AZ</t>
  </si>
  <si>
    <t>Birmingham &amp; Manchester, UK</t>
  </si>
  <si>
    <t>Lagos, Nigeria</t>
  </si>
  <si>
    <t>Salamanca, España</t>
  </si>
  <si>
    <t>Ульяновск</t>
  </si>
  <si>
    <t>Old Blighty</t>
  </si>
  <si>
    <t xml:space="preserve"> South Wales, United Kingdom</t>
  </si>
  <si>
    <t>Formosa, Argentina</t>
  </si>
  <si>
    <t>Suffolk. England</t>
  </si>
  <si>
    <t>London or Herts, probably</t>
  </si>
  <si>
    <t>World Wide</t>
  </si>
  <si>
    <t>Nottingham</t>
  </si>
  <si>
    <t>Cheshire UK</t>
  </si>
  <si>
    <t>Cotonou</t>
  </si>
  <si>
    <t>perth/edinburgh</t>
  </si>
  <si>
    <t>Great Britain</t>
  </si>
  <si>
    <t>Everywhere &amp; nowhere, baby</t>
  </si>
  <si>
    <t>Carlisle, England</t>
  </si>
  <si>
    <t>Hemel Hempstead, UK</t>
  </si>
  <si>
    <t>Hermitage</t>
  </si>
  <si>
    <t>Mongolia</t>
  </si>
  <si>
    <t>North East England</t>
  </si>
  <si>
    <t>Athens Greece</t>
  </si>
  <si>
    <t>Deutschland</t>
  </si>
  <si>
    <t>Wien | Brüssel | Strassburg</t>
  </si>
  <si>
    <t>Groundling' of 'The Shire' UK</t>
  </si>
  <si>
    <t xml:space="preserve">Kano , Nigeria </t>
  </si>
  <si>
    <t>ninjaland</t>
  </si>
  <si>
    <t>Hogwarts</t>
  </si>
  <si>
    <t>London, EC1</t>
  </si>
  <si>
    <t>Tokyo</t>
  </si>
  <si>
    <t>Brisbane, Queensland</t>
  </si>
  <si>
    <t xml:space="preserve">Birmingham, UK. </t>
  </si>
  <si>
    <t>Westminster, London</t>
  </si>
  <si>
    <t>London-ish, UK</t>
  </si>
  <si>
    <t>Nth Yorks</t>
  </si>
  <si>
    <t>Zurich/Singapore</t>
  </si>
  <si>
    <t xml:space="preserve">No Borders </t>
  </si>
  <si>
    <t>Munich – Hong Kong</t>
  </si>
  <si>
    <t>spazioeconomia@yahoo.it</t>
  </si>
  <si>
    <t>Moscow, ID</t>
  </si>
  <si>
    <t>Peter Krelle Associates</t>
  </si>
  <si>
    <t>montpellier</t>
  </si>
  <si>
    <t>Cambridge and Harringay</t>
  </si>
  <si>
    <t>Elland - London</t>
  </si>
  <si>
    <t>Riga, Latvia</t>
  </si>
  <si>
    <t>Paris, Bruxelles</t>
  </si>
  <si>
    <t>Bucks, England</t>
  </si>
  <si>
    <t>87 metres above mean sea level</t>
  </si>
  <si>
    <t>Santa Catarina, Brasil</t>
  </si>
  <si>
    <t xml:space="preserve">Boston </t>
  </si>
  <si>
    <t>Florida, USA</t>
  </si>
  <si>
    <t>central Scotland</t>
  </si>
  <si>
    <t>Brexit Central - Essex</t>
  </si>
  <si>
    <t xml:space="preserve">гр. София 1330, ул. “Aрхитект </t>
  </si>
  <si>
    <t>Whitley Bay, England</t>
  </si>
  <si>
    <t>Healey House</t>
  </si>
  <si>
    <t>Paris, Genève, Bruxelles</t>
  </si>
  <si>
    <t>Wessex</t>
  </si>
  <si>
    <t>Ruardean, Gloucestershire, UK</t>
  </si>
  <si>
    <t>North West Wales, UK</t>
  </si>
  <si>
    <t>#FakeNewsCNN #BlackOutCNN</t>
  </si>
  <si>
    <t>Antigua | NewJersey | Junction</t>
  </si>
  <si>
    <t>FIRST ON RE-EDUCATION RED LIST</t>
  </si>
  <si>
    <t xml:space="preserve">Stacks of books </t>
  </si>
  <si>
    <t>Dunbartonshire</t>
  </si>
  <si>
    <t>Idaho, USA</t>
  </si>
  <si>
    <t xml:space="preserve">Aberdeenshire, Scotland </t>
  </si>
  <si>
    <t>Liverpool [UK]</t>
  </si>
  <si>
    <t>Torquay</t>
  </si>
  <si>
    <t>Rhône, Rhône-Alpes</t>
  </si>
  <si>
    <t xml:space="preserve">Colchester </t>
  </si>
  <si>
    <t>ÜT: 51.4742716,-0.1567015</t>
  </si>
  <si>
    <t>Behind the stumps/Competa</t>
  </si>
  <si>
    <t>best midlands</t>
  </si>
  <si>
    <t>Having it so good.</t>
  </si>
  <si>
    <t>Planet Earth</t>
  </si>
  <si>
    <t>Taplow, England</t>
  </si>
  <si>
    <t>Newcastle, London and York</t>
  </si>
  <si>
    <t>Gaziantep, Türkiye</t>
  </si>
  <si>
    <t>East Midlands, England</t>
  </si>
  <si>
    <t>The Netherlands</t>
  </si>
  <si>
    <t>instagram.com/lindayueh</t>
  </si>
  <si>
    <t>Stockport, England</t>
  </si>
  <si>
    <t>Chicago, IL</t>
  </si>
  <si>
    <t>Languedoc, France</t>
  </si>
  <si>
    <t>10 Downing Street, London</t>
  </si>
  <si>
    <t xml:space="preserve">Bridgwater </t>
  </si>
  <si>
    <t>London via Gateshead</t>
  </si>
  <si>
    <t>Belvedere</t>
  </si>
  <si>
    <t>I'm all over the place</t>
  </si>
  <si>
    <t>Dhaka</t>
  </si>
  <si>
    <t>italy</t>
  </si>
  <si>
    <t>Melbourne, Victoria</t>
  </si>
  <si>
    <t>melbourne is home</t>
  </si>
  <si>
    <t>North Yorkshire, UK</t>
  </si>
  <si>
    <t>Tring, UK</t>
  </si>
  <si>
    <t>Durham, NC</t>
  </si>
  <si>
    <t>Milton Keynes</t>
  </si>
  <si>
    <t>Leicestershire, England</t>
  </si>
  <si>
    <t>The Dark Lands beyond the Wall</t>
  </si>
  <si>
    <t>In my bed, tweeting</t>
  </si>
  <si>
    <t>Somewhere in Europe</t>
  </si>
  <si>
    <t>Fort Drum, NY</t>
  </si>
  <si>
    <t xml:space="preserve">London, Newick, LA. </t>
  </si>
  <si>
    <t>Decimo Octavo Universo</t>
  </si>
  <si>
    <t>Πειραιάς</t>
  </si>
  <si>
    <t>limbo</t>
  </si>
  <si>
    <t>The Eeveelution House (Wales)</t>
  </si>
  <si>
    <t>Niedersachsen</t>
  </si>
  <si>
    <t>Göttingen</t>
  </si>
  <si>
    <t>England, UK, EUROPE!!!!!</t>
  </si>
  <si>
    <t>Rezi-Mafia-Hauptquartier</t>
  </si>
  <si>
    <t>TimothySpallsVille, Mozambique</t>
  </si>
  <si>
    <t>London Init</t>
  </si>
  <si>
    <t>The London Borough of Ealing</t>
  </si>
  <si>
    <t>#DubMon</t>
  </si>
  <si>
    <t>EU Office Spencer Road, Derry</t>
  </si>
  <si>
    <t>East, England</t>
  </si>
  <si>
    <t>Toronto</t>
  </si>
  <si>
    <t>Coventry, England</t>
  </si>
  <si>
    <t>Mountain View, CA</t>
  </si>
  <si>
    <t>rebel@cockneyrebel.uk</t>
  </si>
  <si>
    <t>trailing away. offshore</t>
  </si>
  <si>
    <t>Burton upon Trent &amp; Lochmaben</t>
  </si>
  <si>
    <t>ONT, Canada</t>
  </si>
  <si>
    <t>Lleida, Catalunya</t>
  </si>
  <si>
    <t>Panun Kashmir , India</t>
  </si>
  <si>
    <t>Reino Unido (UK)</t>
  </si>
  <si>
    <t>East Sussex</t>
  </si>
  <si>
    <t>Venice, CA</t>
  </si>
  <si>
    <t>San Antonio</t>
  </si>
  <si>
    <t xml:space="preserve">Rutherglen, Scotland. </t>
  </si>
  <si>
    <t>Ft. Thomas, KY</t>
  </si>
  <si>
    <t>Europa</t>
  </si>
  <si>
    <t>Nashville Tennessee</t>
  </si>
  <si>
    <t>Allen, Texas</t>
  </si>
  <si>
    <t>North of England</t>
  </si>
  <si>
    <t>Aberystwyth, Wales</t>
  </si>
  <si>
    <t>Annapolis, MD</t>
  </si>
  <si>
    <t>Sunny coast &amp; my imagination</t>
  </si>
  <si>
    <t>West Midlands</t>
  </si>
  <si>
    <t>Venezuela</t>
  </si>
  <si>
    <t>Ü.T: -33.801974,151.207123</t>
  </si>
  <si>
    <t>Manton, North Lincs</t>
  </si>
  <si>
    <t>North Belfast</t>
  </si>
  <si>
    <t>Bristol, Swansea &amp; thereabouts</t>
  </si>
  <si>
    <t>Earth, no idea where precisely</t>
  </si>
  <si>
    <t>Birmingham, UK</t>
  </si>
  <si>
    <t>Glasgow, Scotland.</t>
  </si>
  <si>
    <t>Genova</t>
  </si>
  <si>
    <t>Anywhere and everywhere</t>
  </si>
  <si>
    <t>Antwerp, Belgium</t>
  </si>
  <si>
    <t>venezuela</t>
  </si>
  <si>
    <t>Lisbon, Portugal</t>
  </si>
  <si>
    <t>London, U.K.</t>
  </si>
  <si>
    <t>Belfast, Northern Ireland</t>
  </si>
  <si>
    <t>ex-Matrix</t>
  </si>
  <si>
    <t>Perivale, West London</t>
  </si>
  <si>
    <t>Philadelphia</t>
  </si>
  <si>
    <t>West Midlands, UK</t>
  </si>
  <si>
    <t>Colombia</t>
  </si>
  <si>
    <t>Berlín, Alemania</t>
  </si>
  <si>
    <t>University College Cork</t>
  </si>
  <si>
    <t>North Walsham</t>
  </si>
  <si>
    <t>Bengaluru, Karnataka</t>
  </si>
  <si>
    <t>Bengaluru, India</t>
  </si>
  <si>
    <t>São Paulo</t>
  </si>
  <si>
    <t>New Jersey</t>
  </si>
  <si>
    <t>São Paulo, Brazil</t>
  </si>
  <si>
    <t>Houston, Texas; Padua, Italy</t>
  </si>
  <si>
    <t>図書の国 古文書地区</t>
  </si>
  <si>
    <t>Bretagne, France</t>
  </si>
  <si>
    <t>Europe actually.</t>
  </si>
  <si>
    <t>Nancy</t>
  </si>
  <si>
    <t>Solihull</t>
  </si>
  <si>
    <t>Dominican Republic</t>
  </si>
  <si>
    <t>Nigeria</t>
  </si>
  <si>
    <t>london, UK</t>
  </si>
  <si>
    <t>ProsecuteFraudTyrannyTreason</t>
  </si>
  <si>
    <t>U.S.A.</t>
  </si>
  <si>
    <t>Alphen a/d Rijn, Netherlands</t>
  </si>
  <si>
    <t>Wrexham</t>
  </si>
  <si>
    <t>West Woofle-Dust         UK</t>
  </si>
  <si>
    <t>iPhone: 51.989666,-0.174232</t>
  </si>
  <si>
    <t>England, UK, Europe</t>
  </si>
  <si>
    <t>High Holborn, London</t>
  </si>
  <si>
    <t>Gower, South Wales</t>
  </si>
  <si>
    <t>USA TODAY HQ, McLean, Va.</t>
  </si>
  <si>
    <t>walmington-on-sea,kent</t>
  </si>
  <si>
    <t>London England</t>
  </si>
  <si>
    <t>West Triggering</t>
  </si>
  <si>
    <t>Santa Fe , ARG</t>
  </si>
  <si>
    <t xml:space="preserve"> I'll get back to you on this.</t>
  </si>
  <si>
    <t>Cambridge &amp; Luxembourg</t>
  </si>
  <si>
    <t>italia</t>
  </si>
  <si>
    <t>Français à Québec - Canada</t>
  </si>
  <si>
    <t>East Sussex RoW etc</t>
  </si>
  <si>
    <t>Universal</t>
  </si>
  <si>
    <t xml:space="preserve">where the heart is </t>
  </si>
  <si>
    <t>Manchester England</t>
  </si>
  <si>
    <t>surrey, England</t>
  </si>
  <si>
    <t>Durban, South Africa</t>
  </si>
  <si>
    <t>Swindon, UK</t>
  </si>
  <si>
    <t>London - Stamford Bridge</t>
  </si>
  <si>
    <t xml:space="preserve">12-14 Lr Mount St, Dublin 2 </t>
  </si>
  <si>
    <t>Greystones/Na Clocha Liatha</t>
  </si>
  <si>
    <t xml:space="preserve">Bruxelles </t>
  </si>
  <si>
    <t>Brussels - London - Athens</t>
  </si>
  <si>
    <t>South Africa, Cape Town</t>
  </si>
  <si>
    <t>Siena</t>
  </si>
  <si>
    <t>Laurelindórenan</t>
  </si>
  <si>
    <t xml:space="preserve">Hannover </t>
  </si>
  <si>
    <t>Southampton, UK</t>
  </si>
  <si>
    <t>on a chair in the sky</t>
  </si>
  <si>
    <t>Bento Gonçalves, Brasil</t>
  </si>
  <si>
    <t>UK Hull</t>
  </si>
  <si>
    <t>Costa Rica</t>
  </si>
  <si>
    <t>England, UK</t>
  </si>
  <si>
    <t>Lancaster UK</t>
  </si>
  <si>
    <t xml:space="preserve">Europe </t>
  </si>
  <si>
    <t>静岡県</t>
  </si>
  <si>
    <t xml:space="preserve">liverpewl </t>
  </si>
  <si>
    <t>Viersen, Germany</t>
  </si>
  <si>
    <t xml:space="preserve">Dans une Librairie </t>
  </si>
  <si>
    <t>N London</t>
  </si>
  <si>
    <t>North West England</t>
  </si>
  <si>
    <t>Chelmsford UK</t>
  </si>
  <si>
    <t>Where Longitude meets Latitude</t>
  </si>
  <si>
    <t xml:space="preserve">Echo Base, Hoth </t>
  </si>
  <si>
    <t>Brussels / London / Dublin</t>
  </si>
  <si>
    <t>Pittsburgh</t>
  </si>
  <si>
    <t>Cape Town, South Africa</t>
  </si>
  <si>
    <t>Poland</t>
  </si>
  <si>
    <t>Stourbridge</t>
  </si>
  <si>
    <t>Maidenhead</t>
  </si>
  <si>
    <t>Cape Town</t>
  </si>
  <si>
    <t>wherever</t>
  </si>
  <si>
    <t xml:space="preserve">The White Rose County </t>
  </si>
  <si>
    <t>Cambridge, MA</t>
  </si>
  <si>
    <t>Germany-Obersulm</t>
  </si>
  <si>
    <t>#DV #CSA  #DanielMorgan</t>
  </si>
  <si>
    <t>Newcastle, Australia</t>
  </si>
  <si>
    <t>Romford, near London</t>
  </si>
  <si>
    <t>Los Angeles, CA</t>
  </si>
  <si>
    <t>PA, USA</t>
  </si>
  <si>
    <t>in a factory</t>
  </si>
  <si>
    <t>Never left GMT</t>
  </si>
  <si>
    <t xml:space="preserve">Wigan </t>
  </si>
  <si>
    <t>South Yorkshire.</t>
  </si>
  <si>
    <t>Stockton - On - Tees</t>
  </si>
  <si>
    <t>Essex Bird, England</t>
  </si>
  <si>
    <t>YYZ/OPO</t>
  </si>
  <si>
    <t>San Juan, PR</t>
  </si>
  <si>
    <t>London, New York, Dubai,</t>
  </si>
  <si>
    <t>Grantham, England</t>
  </si>
  <si>
    <t>Lanarkshire</t>
  </si>
  <si>
    <t>Antípodas</t>
  </si>
  <si>
    <t>¯\_(ツ)_/¯</t>
  </si>
  <si>
    <t>Yorkshire, UK</t>
  </si>
  <si>
    <t>bencobley93@gmail.com</t>
  </si>
  <si>
    <t>Telford &amp; Wrekin</t>
  </si>
  <si>
    <t>In Europe, outside the EU</t>
  </si>
  <si>
    <t xml:space="preserve">New York </t>
  </si>
  <si>
    <t>Leeds, UK</t>
  </si>
  <si>
    <t>51.570856,-0.271964</t>
  </si>
  <si>
    <t>Switzerland</t>
  </si>
  <si>
    <t>National Capital Region</t>
  </si>
  <si>
    <t>U</t>
  </si>
  <si>
    <t>Attica, Greece</t>
  </si>
  <si>
    <t>Athens/ Greece</t>
  </si>
  <si>
    <t>Kirkcaldy, Scotland</t>
  </si>
  <si>
    <t>Mississippi</t>
  </si>
  <si>
    <t>Commonwealth of Kentucky</t>
  </si>
  <si>
    <t>Georgia</t>
  </si>
  <si>
    <t>กรุงเทพมหานคร, ประเทศไทย</t>
  </si>
  <si>
    <t>Brom | Mets</t>
  </si>
  <si>
    <t>That London</t>
  </si>
  <si>
    <t>São Paulo, Brasil</t>
  </si>
  <si>
    <t>London &amp; Munich</t>
  </si>
  <si>
    <t>East Kent</t>
  </si>
  <si>
    <t>Manassas, VA</t>
  </si>
  <si>
    <t xml:space="preserve">East London </t>
  </si>
  <si>
    <t>Guildford</t>
  </si>
  <si>
    <t xml:space="preserve">Beerse </t>
  </si>
  <si>
    <t>sunderland</t>
  </si>
  <si>
    <t>Anzoátegui - Venezuela</t>
  </si>
  <si>
    <t>Russia</t>
  </si>
  <si>
    <t>Proud Endonian &amp; Potter!</t>
  </si>
  <si>
    <t xml:space="preserve">Gillingham Dorset </t>
  </si>
  <si>
    <t>Durham</t>
  </si>
  <si>
    <t>Liverpool/ Madrid</t>
  </si>
  <si>
    <t>liverpool</t>
  </si>
  <si>
    <t>http://t.co/YGsqF2k4JJ</t>
  </si>
  <si>
    <t>https://t.co/UvJ1YpNCY5</t>
  </si>
  <si>
    <t>https://t.co/7sZ0XNq7tf</t>
  </si>
  <si>
    <t>https://t.co/Jon1aMuyLO</t>
  </si>
  <si>
    <t>https://t.co/YoDK9OIcz2</t>
  </si>
  <si>
    <t>http://t.co/EPeYB4jAHW</t>
  </si>
  <si>
    <t>http://t.co/au6jmF7Nhj</t>
  </si>
  <si>
    <t>https://t.co/is9gct7ZxH</t>
  </si>
  <si>
    <t>http://t.co/ahvuWqicF9</t>
  </si>
  <si>
    <t>http://t.co/JyAAYLOl61</t>
  </si>
  <si>
    <t>https://t.co/oCLP3OAhGu</t>
  </si>
  <si>
    <t>https://t.co/aFhKWdeYQd</t>
  </si>
  <si>
    <t>http://t.co/1L9bT4Q6mO</t>
  </si>
  <si>
    <t>http://t.co/BmHxhkm3Mh</t>
  </si>
  <si>
    <t>http://t.co/Wqw79cdrMy</t>
  </si>
  <si>
    <t>https://t.co/2X9RGb3ODs</t>
  </si>
  <si>
    <t>http://t.co/dnhLQpd9BY</t>
  </si>
  <si>
    <t>https://t.co/V9lNYA9Ksb</t>
  </si>
  <si>
    <t>https://t.co/FJm3dH7J2Q</t>
  </si>
  <si>
    <t>https://t.co/NIdFiHBEAJ</t>
  </si>
  <si>
    <t>http://t.co/O9UCt6rnVn</t>
  </si>
  <si>
    <t>http://t.co/nMR76XkHQI</t>
  </si>
  <si>
    <t>https://t.co/vjCJ5TX41Z</t>
  </si>
  <si>
    <t>https://t.co/SAO3ouSSpl</t>
  </si>
  <si>
    <t>https://t.co/6DcAKF81lj</t>
  </si>
  <si>
    <t>https://t.co/7NEgoMwJy3</t>
  </si>
  <si>
    <t>https://t.co/vZzNS7vOy5</t>
  </si>
  <si>
    <t>http://t.co/OAi5xNZK3x</t>
  </si>
  <si>
    <t>https://t.co/AitJu1ILwv</t>
  </si>
  <si>
    <t>https://t.co/vgLUK3Hfzk</t>
  </si>
  <si>
    <t>https://t.co/HOjcjuXcDr</t>
  </si>
  <si>
    <t>http://t.co/YFISwy1upH</t>
  </si>
  <si>
    <t>https://t.co/ATv8bu1VPn</t>
  </si>
  <si>
    <t>https://t.co/zwzbMvtMvu</t>
  </si>
  <si>
    <t>http://t.co/PnlPk1c48g</t>
  </si>
  <si>
    <t>https://t.co/Hr3RjCc2pE</t>
  </si>
  <si>
    <t>https://t.co/DurOjJ1avD</t>
  </si>
  <si>
    <t>https://t.co/RBHhAPJdda</t>
  </si>
  <si>
    <t>https://t.co/ZcLgJu3DLJ</t>
  </si>
  <si>
    <t>https://t.co/8X4M9pWoN6</t>
  </si>
  <si>
    <t>https://t.co/3eV0A4Wn5r</t>
  </si>
  <si>
    <t>http://t.co/squXwx0YnB</t>
  </si>
  <si>
    <t>http://t.co/kz9IkNq63k</t>
  </si>
  <si>
    <t>https://t.co/qK6biJ0bhw</t>
  </si>
  <si>
    <t>https://t.co/69pWzs1S0l</t>
  </si>
  <si>
    <t>https://t.co/wYJbIViXn4</t>
  </si>
  <si>
    <t>http://t.co/8XNzk8Z1Qd</t>
  </si>
  <si>
    <t>https://t.co/IUHEecwYmf</t>
  </si>
  <si>
    <t>https://t.co/6RbBn8JIv1</t>
  </si>
  <si>
    <t>https://t.co/PtnB3FP5fZ</t>
  </si>
  <si>
    <t>http://t.co/JkEmA79FfN</t>
  </si>
  <si>
    <t>http://t.co/v13T0FbT</t>
  </si>
  <si>
    <t>http://t.co/35GBEB42ko</t>
  </si>
  <si>
    <t>https://t.co/qFzNQWX8Hw</t>
  </si>
  <si>
    <t>http://t.co/HXzOZkIWNi</t>
  </si>
  <si>
    <t>https://t.co/jpkoDgJV5O</t>
  </si>
  <si>
    <t>https://t.co/kwD40QVkyS</t>
  </si>
  <si>
    <t>https://t.co/oQCBXVAjeV</t>
  </si>
  <si>
    <t>http://t.co/OeP5EY3o4C</t>
  </si>
  <si>
    <t>http://t.co/F9LTRxJha3</t>
  </si>
  <si>
    <t>https://t.co/Xo9CFCTrLu</t>
  </si>
  <si>
    <t>https://t.co/3LoGLp9wKi</t>
  </si>
  <si>
    <t>http://t.co/jngC6iayOS</t>
  </si>
  <si>
    <t>https://t.co/wSgjyfWh9u</t>
  </si>
  <si>
    <t>https://t.co/ImqnNBwtQp</t>
  </si>
  <si>
    <t>http://t.co/25GTjbWK3E</t>
  </si>
  <si>
    <t>http://t.co/PwUdWxs3xw</t>
  </si>
  <si>
    <t>http://t.co/1Etncb0wHP</t>
  </si>
  <si>
    <t>https://t.co/L4V2YJn3sd</t>
  </si>
  <si>
    <t>http://t.co/kxzexnPiI8</t>
  </si>
  <si>
    <t>https://t.co/UH54wc42Sc</t>
  </si>
  <si>
    <t>http://t.co/vBzl7LOaso</t>
  </si>
  <si>
    <t>http://t.co/3KXmtnXffi</t>
  </si>
  <si>
    <t>https://t.co/rztDp8fZTO</t>
  </si>
  <si>
    <t>http://t.co/rNUuJxmeAg</t>
  </si>
  <si>
    <t>https://t.co/9830nSSCKy</t>
  </si>
  <si>
    <t>https://t.co/PmU2J59UWs</t>
  </si>
  <si>
    <t>https://t.co/ftPnNmI2Lj</t>
  </si>
  <si>
    <t>https://t.co/Sadl8cm1I3</t>
  </si>
  <si>
    <t>https://t.co/m2d14hcBxG</t>
  </si>
  <si>
    <t>http://t.co/KE1bYSz9rM</t>
  </si>
  <si>
    <t>http://t.co/KE1bYSQKjk</t>
  </si>
  <si>
    <t>https://t.co/ogGSdXBN4t</t>
  </si>
  <si>
    <t>https://t.co/5izLAphc1n</t>
  </si>
  <si>
    <t>http://t.co/ERNxm9KkK4</t>
  </si>
  <si>
    <t>https://t.co/jtOGBnjGm3</t>
  </si>
  <si>
    <t>https://t.co/F3fLcf5sH7</t>
  </si>
  <si>
    <t>https://t.co/viEKYxG7er</t>
  </si>
  <si>
    <t>http://t.co/GFBPcVIH8O</t>
  </si>
  <si>
    <t>https://t.co/x7ZdDZQmTl</t>
  </si>
  <si>
    <t>https://t.co/c4qzbE38WI</t>
  </si>
  <si>
    <t>https://t.co/CbYFMSntRx</t>
  </si>
  <si>
    <t>https://t.co/Z87CigJpWj</t>
  </si>
  <si>
    <t>https://t.co/LDd0DkVwH6</t>
  </si>
  <si>
    <t>http://t.co/IaghNW8Xm2</t>
  </si>
  <si>
    <t>https://t.co/lYtaWEZTgv</t>
  </si>
  <si>
    <t>http://t.co/3akXUpx2Wi</t>
  </si>
  <si>
    <t>http://t.co/4Ks9vMcCwn</t>
  </si>
  <si>
    <t>http://t.co/myNncii0he</t>
  </si>
  <si>
    <t>https://t.co/SnOv0usOtw</t>
  </si>
  <si>
    <t>https://t.co/r2HJ3g9jUi</t>
  </si>
  <si>
    <t>https://t.co/pw5TujAxTA</t>
  </si>
  <si>
    <t>http://t.co/N0wMdntHGl</t>
  </si>
  <si>
    <t>https://t.co/I4rmVNErYQ</t>
  </si>
  <si>
    <t>https://t.co/2X7sjlgZRs</t>
  </si>
  <si>
    <t>http://t.co/6ltU37Tymf</t>
  </si>
  <si>
    <t>https://t.co/uA5jsvvR5X</t>
  </si>
  <si>
    <t>https://t.co/YFISwy0WA9</t>
  </si>
  <si>
    <t>http://t.co/TGLn6GbW4X</t>
  </si>
  <si>
    <t>http://t.co/bwEq2zHgRx</t>
  </si>
  <si>
    <t>https://t.co/vBzl7LNCCQ</t>
  </si>
  <si>
    <t>https://t.co/dA6Ub0HdcZ</t>
  </si>
  <si>
    <t>https://t.co/yv5j7BklLK</t>
  </si>
  <si>
    <t>http://t.co/K986boLwGL</t>
  </si>
  <si>
    <t>http://t.co/sTBTjrOrLo</t>
  </si>
  <si>
    <t>http://t.co/1VYB3h7pFe</t>
  </si>
  <si>
    <t>https://t.co/i5IS6PS9Jn</t>
  </si>
  <si>
    <t>https://t.co/41wUf98efl</t>
  </si>
  <si>
    <t>https://t.co/DViRIzJNhh</t>
  </si>
  <si>
    <t>https://t.co/2xaxS70M6L</t>
  </si>
  <si>
    <t>https://t.co/AKkbSB9h4e</t>
  </si>
  <si>
    <t>https://t.co/FE5ewpnAzT</t>
  </si>
  <si>
    <t>http://t.co/xUUUHGq0CB</t>
  </si>
  <si>
    <t>https://t.co/iTIaUbBdjE</t>
  </si>
  <si>
    <t>https://t.co/ruc86eX4Z0</t>
  </si>
  <si>
    <t>https://t.co/Tp2KotSTEv</t>
  </si>
  <si>
    <t>https://t.co/Jf7MB3guV5</t>
  </si>
  <si>
    <t>http://t.co/YR0MRRIO1z</t>
  </si>
  <si>
    <t>https://t.co/a3xDWEKGex</t>
  </si>
  <si>
    <t>https://t.co/PjvET8daRx</t>
  </si>
  <si>
    <t>https://t.co/rHnnAgNlNl</t>
  </si>
  <si>
    <t>http://t.co/7iztWgfVKa</t>
  </si>
  <si>
    <t>https://t.co/aYoqejSUc8</t>
  </si>
  <si>
    <t>https://t.co/wiuGU7b6Jf</t>
  </si>
  <si>
    <t>https://t.co/7evR5gaGUj</t>
  </si>
  <si>
    <t>https://t.co/I8JNRwRWCz</t>
  </si>
  <si>
    <t>https://t.co/jIkzA84q9K</t>
  </si>
  <si>
    <t>https://t.co/WcEDnYWpx5</t>
  </si>
  <si>
    <t>https://t.co/oO591oUhIA</t>
  </si>
  <si>
    <t>http://t.co/6WZou87s6u</t>
  </si>
  <si>
    <t>https://t.co/6SV7hDH7z0</t>
  </si>
  <si>
    <t>https://t.co/AkvyrCVzUU</t>
  </si>
  <si>
    <t>http://t.co/6vFGr2w1</t>
  </si>
  <si>
    <t>http://t.co/n2w3TBtWIz</t>
  </si>
  <si>
    <t>https://t.co/ytRnALvTSJ</t>
  </si>
  <si>
    <t>https://t.co/aWqqipzXx1</t>
  </si>
  <si>
    <t>https://t.co/VH4hBetrrw</t>
  </si>
  <si>
    <t>https://t.co/Aw49656krT</t>
  </si>
  <si>
    <t>http://t.co/jVW1yE1ZtL</t>
  </si>
  <si>
    <t>https://t.co/F6XXyXeF5k</t>
  </si>
  <si>
    <t>http://t.co/cLvVSyoewh</t>
  </si>
  <si>
    <t>https://t.co/EGfuTQbtAO</t>
  </si>
  <si>
    <t>https://t.co/z34Bc5kGIR</t>
  </si>
  <si>
    <t>http://t.co/2QmQWtmJc7</t>
  </si>
  <si>
    <t>http://t.co/tqChfeZ0JO</t>
  </si>
  <si>
    <t>https://t.co/4v1MrL3CJJ</t>
  </si>
  <si>
    <t>http://t.co/8wglHodpvS</t>
  </si>
  <si>
    <t>https://t.co/0G5xokHzft</t>
  </si>
  <si>
    <t>http://t.co/Z5ux1E7XNj</t>
  </si>
  <si>
    <t>https://t.co/KzBqxlWpLp</t>
  </si>
  <si>
    <t>https://t.co/SEkBCzNWdR</t>
  </si>
  <si>
    <t>http://t.co/VuB7jOCIGH</t>
  </si>
  <si>
    <t>https://t.co/VuB7jOCIGH</t>
  </si>
  <si>
    <t>http://t.co/FEUgZLIu4e</t>
  </si>
  <si>
    <t>https://t.co/fZQizfCzQy</t>
  </si>
  <si>
    <t>https://t.co/73C9NoOzEv</t>
  </si>
  <si>
    <t>http://t.co/XPw8Jda27W</t>
  </si>
  <si>
    <t>https://t.co/lfNiYjj6Cy</t>
  </si>
  <si>
    <t>http://t.co/gMuvQKhELf</t>
  </si>
  <si>
    <t>http://t.co/XUSDix8qMx</t>
  </si>
  <si>
    <t>http://t.co/j7WWWvPOud</t>
  </si>
  <si>
    <t>https://t.co/GZVQCp18ig</t>
  </si>
  <si>
    <t>https://t.co/qtUVEFOidj</t>
  </si>
  <si>
    <t>https://t.co/M7wQ099rH0</t>
  </si>
  <si>
    <t>http://t.co/0RBW6bte</t>
  </si>
  <si>
    <t>http://t.co/kdkv08KSgi</t>
  </si>
  <si>
    <t>https://t.co/UdD4nGhUIP</t>
  </si>
  <si>
    <t>https://t.co/gA1ehNC9eS</t>
  </si>
  <si>
    <t>https://t.co/qrbwPDWV5f</t>
  </si>
  <si>
    <t>https://t.co/KcAQqyoFgs</t>
  </si>
  <si>
    <t>http://t.co/u0NqK33Wpd</t>
  </si>
  <si>
    <t>http://t.co/aTunzRcCqk</t>
  </si>
  <si>
    <t>http://t.co/NuJPB3ZS7a</t>
  </si>
  <si>
    <t>https://t.co/iHCVGuFSBg</t>
  </si>
  <si>
    <t>http://t.co/TCkfRZtyJD</t>
  </si>
  <si>
    <t>http://t.co/nM175qvbzR</t>
  </si>
  <si>
    <t>https://t.co/lx09G6FtLE</t>
  </si>
  <si>
    <t>http://t.co/d96OR5Rs8I</t>
  </si>
  <si>
    <t>https://t.co/geYkBVVQi8</t>
  </si>
  <si>
    <t>http://t.co/jzcWbRBHcw</t>
  </si>
  <si>
    <t>https://t.co/fT7KB2eXic</t>
  </si>
  <si>
    <t>http://t.co/EIlY6uS0D1</t>
  </si>
  <si>
    <t>https://t.co/KSTKCdz5Zy</t>
  </si>
  <si>
    <t>http://t.co/4LMUoAAGEf</t>
  </si>
  <si>
    <t>http://t.co/kjRqvJ33Mb</t>
  </si>
  <si>
    <t>https://t.co/KiSIv7FdF1</t>
  </si>
  <si>
    <t>https://t.co/IJ6WYVgFKH</t>
  </si>
  <si>
    <t>https://t.co/67260GAZtH</t>
  </si>
  <si>
    <t>http://t.co/u9rWIFHNyY</t>
  </si>
  <si>
    <t>https://t.co/sWb71ALtaq</t>
  </si>
  <si>
    <t>https://t.co/Ip4Um0QFHd</t>
  </si>
  <si>
    <t>http://t.co/B1kQhwJbAm</t>
  </si>
  <si>
    <t>http://t.co/cLw4JxflNf</t>
  </si>
  <si>
    <t>https://t.co/sYQfbJ2isJ</t>
  </si>
  <si>
    <t>https://t.co/30XE0GDzEV</t>
  </si>
  <si>
    <t>http://t.co/f4ZCAE4llQ</t>
  </si>
  <si>
    <t>https://t.co/ZW1CfSzYbJ</t>
  </si>
  <si>
    <t>https://t.co/c53pnmnuIT</t>
  </si>
  <si>
    <t>https://t.co/wfDTMQYXkO</t>
  </si>
  <si>
    <t>https://t.co/mu5YZ8ngns</t>
  </si>
  <si>
    <t>http://t.co/CjU4ZAVPB8</t>
  </si>
  <si>
    <t>https://t.co/CRNdqq50gM</t>
  </si>
  <si>
    <t>http://t.co/tQVbGrl5Th</t>
  </si>
  <si>
    <t>https://t.co/ItRmwSyKAg</t>
  </si>
  <si>
    <t>https://t.co/BT8qdAYi5O</t>
  </si>
  <si>
    <t>https://t.co/5J65KuPIS8</t>
  </si>
  <si>
    <t>https://t.co/4pN2cgQvaT</t>
  </si>
  <si>
    <t>http://t.co/RXGmCBtxBJ</t>
  </si>
  <si>
    <t>https://t.co/baWTtchgfy</t>
  </si>
  <si>
    <t>http://t.co/QIFk7VJT</t>
  </si>
  <si>
    <t>https://t.co/ooRL31qYXn</t>
  </si>
  <si>
    <t>https://t.co/GUUupKzpJ7</t>
  </si>
  <si>
    <t>http://t.co/FGxsiImT3P</t>
  </si>
  <si>
    <t>https://t.co/8wzF7tj6kx</t>
  </si>
  <si>
    <t>http://t.co/yxRjRj4dXg</t>
  </si>
  <si>
    <t>https://t.co/Tw3wrPIrB0</t>
  </si>
  <si>
    <t>https://t.co/bE3SL4dB7S</t>
  </si>
  <si>
    <t>http://t.co/9pQKzdUdDy</t>
  </si>
  <si>
    <t>http://t.co/nZlNXZs2wG</t>
  </si>
  <si>
    <t>http://t.co/GdSMsJnjKi</t>
  </si>
  <si>
    <t>https://t.co/6nPQz6A6fR</t>
  </si>
  <si>
    <t>https://t.co/zEa6ipS6Ps</t>
  </si>
  <si>
    <t>https://t.co/DJvJHFHIn4</t>
  </si>
  <si>
    <t>https://t.co/u1DLUVUTjV</t>
  </si>
  <si>
    <t>https://t.co/7yDcsTmRMC</t>
  </si>
  <si>
    <t>https://t.co/VdOM35LuQ4</t>
  </si>
  <si>
    <t>https://t.co/0Tb5Yi9GF4</t>
  </si>
  <si>
    <t>http://t.co/IeLdmYw2Lj</t>
  </si>
  <si>
    <t>https://t.co/LDbn1I1RzF</t>
  </si>
  <si>
    <t>http://t.co/BJ8RvoTUDt</t>
  </si>
  <si>
    <t>http://t.co/RvYjqGA0hb</t>
  </si>
  <si>
    <t>https://t.co/Fd4Bs7in6l</t>
  </si>
  <si>
    <t>https://t.co/W4RTamQDzb</t>
  </si>
  <si>
    <t>http://t.co/bajeE69RkF</t>
  </si>
  <si>
    <t>http://t.co/f3uRaHEcGQ</t>
  </si>
  <si>
    <t>http://t.co/psbks4OYow</t>
  </si>
  <si>
    <t>http://t.co/Uc1wDIHfVe</t>
  </si>
  <si>
    <t>https://t.co/lGvOzp2TxV</t>
  </si>
  <si>
    <t>https://t.co/6ClTZ9N5X1</t>
  </si>
  <si>
    <t>https://t.co/dRBfiJ1G55</t>
  </si>
  <si>
    <t>http://t.co/hlvtxfxKaU</t>
  </si>
  <si>
    <t>https://t.co/2DhZUgD8YD</t>
  </si>
  <si>
    <t>http://t.co/O9jctxPyOd</t>
  </si>
  <si>
    <t>https://t.co/3KXmtnXffi</t>
  </si>
  <si>
    <t>https://t.co/S2NqGFDlU8</t>
  </si>
  <si>
    <t>https://t.co/i60dA6wmGQ</t>
  </si>
  <si>
    <t>https://t.co/doTSD3TnH8</t>
  </si>
  <si>
    <t>http://t.co/RNFRVhWzKC</t>
  </si>
  <si>
    <t>http://t.co/SP14Fo9GeG</t>
  </si>
  <si>
    <t>https://t.co/OSHTwdUxIc</t>
  </si>
  <si>
    <t>http://t.co/s3kYejNvGr</t>
  </si>
  <si>
    <t>http://t.co/f3TrmLTRZI</t>
  </si>
  <si>
    <t>https://t.co/9ckzwiT6Ls</t>
  </si>
  <si>
    <t>https://t.co/IW5tfcqXx9</t>
  </si>
  <si>
    <t>http://t.co/jqoepycPMQ</t>
  </si>
  <si>
    <t>http://t.co/3FjjBsZ4D8</t>
  </si>
  <si>
    <t>http://t.co/U1u3WKiOy1</t>
  </si>
  <si>
    <t>http://t.co/1lBDvWPtsH</t>
  </si>
  <si>
    <t>http://t.co/2zbaG39o9x</t>
  </si>
  <si>
    <t>http://t.co/4hmzdBh2v5</t>
  </si>
  <si>
    <t>https://t.co/fNf1qZOgO7</t>
  </si>
  <si>
    <t>https://t.co/43y2sPeAOC</t>
  </si>
  <si>
    <t>https://t.co/jDJLrNd8mQ</t>
  </si>
  <si>
    <t>http://t.co/Nj3JBqkELI</t>
  </si>
  <si>
    <t>http://t.co/RHVHJ87gBZ</t>
  </si>
  <si>
    <t>https://t.co/Hn8cFsscrA</t>
  </si>
  <si>
    <t>http://t.co/D6uQJzo0ps</t>
  </si>
  <si>
    <t>http://t.co/5j5t6qVLz4</t>
  </si>
  <si>
    <t>http://t.co/PsQMvEFldh</t>
  </si>
  <si>
    <t>http://t.co/wWiuhtPteU</t>
  </si>
  <si>
    <t>http://t.co/oBEnPRWSMv</t>
  </si>
  <si>
    <t>http://t.co/tHRga1TZUE</t>
  </si>
  <si>
    <t>http://t.co/SoL86ga4RI</t>
  </si>
  <si>
    <t>https://t.co/HQ3WzqqdBx</t>
  </si>
  <si>
    <t>http://t.co/z6Mb02Uqio</t>
  </si>
  <si>
    <t>http://t.co/4Q2yoEaw8s</t>
  </si>
  <si>
    <t>https://t.co/9SKbe04uL2</t>
  </si>
  <si>
    <t>http://t.co/BlABGy9L0c</t>
  </si>
  <si>
    <t>https://t.co/nqOzZWWIpu</t>
  </si>
  <si>
    <t>https://t.co/Tn6qw064tG</t>
  </si>
  <si>
    <t>https://t.co/T7UuJR1S1A</t>
  </si>
  <si>
    <t>https://t.co/uGhcXbC1J0</t>
  </si>
  <si>
    <t>https://t.co/RP8sn7WzgT</t>
  </si>
  <si>
    <t>http://t.co/CyQOW89elo</t>
  </si>
  <si>
    <t>https://t.co/W9tBDgR1Ei</t>
  </si>
  <si>
    <t>https://t.co/anKW3XeItJ</t>
  </si>
  <si>
    <t>http://t.co/N3oTx8Xbh0</t>
  </si>
  <si>
    <t>http://t.co/Hn480kUpHf</t>
  </si>
  <si>
    <t>https://t.co/67LRXvutBp</t>
  </si>
  <si>
    <t>https://t.co/eX2fs5A50v</t>
  </si>
  <si>
    <t>http://t.co/FCLM9gDoDF</t>
  </si>
  <si>
    <t>https://t.co/MOdDA6tbBV</t>
  </si>
  <si>
    <t>https://t.co/DyTyWEBwRu</t>
  </si>
  <si>
    <t>https://t.co/oh83Kgthzc</t>
  </si>
  <si>
    <t>http://t.co/0XrAlVPBR9</t>
  </si>
  <si>
    <t>https://t.co/177fJYUUBM</t>
  </si>
  <si>
    <t>https://t.co/sZbpSEvWEt</t>
  </si>
  <si>
    <t>http://t.co/Mn3R16xmvn</t>
  </si>
  <si>
    <t>https://t.co/z6S5H12lcT</t>
  </si>
  <si>
    <t>https://t.co/xLXmDdJg9Y</t>
  </si>
  <si>
    <t>https://t.co/hCYb7uAMqo</t>
  </si>
  <si>
    <t>https://t.co/XWQQVKoLQJ</t>
  </si>
  <si>
    <t>https://t.co/d6pHNDwMER</t>
  </si>
  <si>
    <t>https://t.co/HjR2caMHCR</t>
  </si>
  <si>
    <t>http://t.co/Erm3ByqscZ</t>
  </si>
  <si>
    <t>https://t.co/PrsywvqPlu</t>
  </si>
  <si>
    <t>http://t.co/eu8tMnODXG</t>
  </si>
  <si>
    <t>http://t.co/0w008NAb5K</t>
  </si>
  <si>
    <t>http://t.co/UoZc7L8gzW</t>
  </si>
  <si>
    <t>https://t.co/EYX2MvCoiO</t>
  </si>
  <si>
    <t>https://t.co/kJIGALn014</t>
  </si>
  <si>
    <t>https://t.co/e8oGGpD675</t>
  </si>
  <si>
    <t>http://t.co/g24x3mpRvq</t>
  </si>
  <si>
    <t>https://t.co/zfAzvBAFLq</t>
  </si>
  <si>
    <t>http://t.co/gxxBq6DGBB</t>
  </si>
  <si>
    <t>https://t.co/dWO7GVuuGF</t>
  </si>
  <si>
    <t>https://t.co/7i2xL5MKl0</t>
  </si>
  <si>
    <t>http://t.co/lak6cliPyw</t>
  </si>
  <si>
    <t>https://t.co/MSbP2rnPNV</t>
  </si>
  <si>
    <t>https://t.co/2lGHaUvYkT</t>
  </si>
  <si>
    <t>https://t.co/8vkmtW4wDX</t>
  </si>
  <si>
    <t>https://t.co/sJ7SGbV7b2</t>
  </si>
  <si>
    <t>https://t.co/nKH2WDZKEZ</t>
  </si>
  <si>
    <t>http://t.co/CxMn0n1qYp</t>
  </si>
  <si>
    <t>http://t.co/X04Lwi837z</t>
  </si>
  <si>
    <t>https://t.co/bbsYzpLEB0</t>
  </si>
  <si>
    <t>http://t.co/ZoKW5YDV34</t>
  </si>
  <si>
    <t>http://t.co/zJRxbL1DO1</t>
  </si>
  <si>
    <t>https://t.co/982x2idKkN</t>
  </si>
  <si>
    <t>http://t.co/YZFJkowLwc</t>
  </si>
  <si>
    <t>http://t.co/PILtyB44W2</t>
  </si>
  <si>
    <t>http://t.co/nyEk5YSo7W</t>
  </si>
  <si>
    <t>https://t.co/YoHeFfO3mm</t>
  </si>
  <si>
    <t>https://t.co/QKAqDzdAr9</t>
  </si>
  <si>
    <t>http://t.co/aPhMlddjMV</t>
  </si>
  <si>
    <t>https://t.co/OEPPBMtCJG</t>
  </si>
  <si>
    <t>https://t.co/IoU1GI7Y8T</t>
  </si>
  <si>
    <t>https://t.co/PLURgGS56z</t>
  </si>
  <si>
    <t>http://t.co/ctfbMr1Xmb</t>
  </si>
  <si>
    <t>http://t.co/DkqHh0DAzc</t>
  </si>
  <si>
    <t>https://t.co/f4UqsrbS8J</t>
  </si>
  <si>
    <t>http://t.co/dtWHDjVI3e</t>
  </si>
  <si>
    <t>http://t.co/WVlZnlqzkJ</t>
  </si>
  <si>
    <t>http://t.co/pmhZIgGtM5</t>
  </si>
  <si>
    <t>https://t.co/QuAVLx089T</t>
  </si>
  <si>
    <t>https://t.co/ohOOSXCCF5</t>
  </si>
  <si>
    <t>http://t.co/yCRCGG6fD5</t>
  </si>
  <si>
    <t>http://t.co/prTtvjhFua</t>
  </si>
  <si>
    <t>https://t.co/ld2rhFCJbQ</t>
  </si>
  <si>
    <t>https://t.co/OtiMFieQjf</t>
  </si>
  <si>
    <t>https://t.co/aeiiMxsU9y</t>
  </si>
  <si>
    <t>https://t.co/8zuPecWqbm</t>
  </si>
  <si>
    <t>http://t.co/8aIW0VVZ5H</t>
  </si>
  <si>
    <t>http://t.co/dqO4zPDU75</t>
  </si>
  <si>
    <t>https://t.co/aGmkmY1AkD</t>
  </si>
  <si>
    <t>http://t.co/GI8nPrCT5T</t>
  </si>
  <si>
    <t>https://t.co/x1eTVCWepL</t>
  </si>
  <si>
    <t>https://t.co/EN5y4Hn7mh</t>
  </si>
  <si>
    <t>https://t.co/RpzSLcOeZ0</t>
  </si>
  <si>
    <t>http://t.co/lLkNNQQvrx</t>
  </si>
  <si>
    <t>http://t.co/v87ti7Y7eA</t>
  </si>
  <si>
    <t>http://t.co/qKYBYWeo1m</t>
  </si>
  <si>
    <t>https://t.co/jznMw5ffv7</t>
  </si>
  <si>
    <t>http://t.co/Gwy2P54nli</t>
  </si>
  <si>
    <t>http://t.co/BCp3ZqU31n</t>
  </si>
  <si>
    <t>http://t.co/6qmHS3CuCR</t>
  </si>
  <si>
    <t>https://t.co/UZUVTtW1Aq</t>
  </si>
  <si>
    <t>http://t.co/DeF14JdJDd</t>
  </si>
  <si>
    <t>https://t.co/QxvtbUCsaX</t>
  </si>
  <si>
    <t>http://t.co/CJDK4ynCOn</t>
  </si>
  <si>
    <t>http://t.co/tBHVpkDQhu</t>
  </si>
  <si>
    <t>http://t.co/918OwCDSWC</t>
  </si>
  <si>
    <t>http://t.co/sblfu4j1XA</t>
  </si>
  <si>
    <t>https://t.co/bEWFPM0S80</t>
  </si>
  <si>
    <t>https://t.co/ml9RVhk5Bz</t>
  </si>
  <si>
    <t>http://t.co/AOQh9f8682</t>
  </si>
  <si>
    <t>http://t.co/ajmT5k7yEI</t>
  </si>
  <si>
    <t>http://t.co/nidDu0He8m</t>
  </si>
  <si>
    <t>https://t.co/mVMb9MTEly</t>
  </si>
  <si>
    <t>http://t.co/94THWRJpvY</t>
  </si>
  <si>
    <t>http://t.co/YMEfau5dzn</t>
  </si>
  <si>
    <t>http://t.co/sMrRO4xfsv</t>
  </si>
  <si>
    <t>https://t.co/l9GU5X5KgE</t>
  </si>
  <si>
    <t>https://t.co/84uZH9MlxV</t>
  </si>
  <si>
    <t>https://t.co/nW1rBubM8X</t>
  </si>
  <si>
    <t>https://t.co/9x2UwkAZiA</t>
  </si>
  <si>
    <t>http://t.co/KvPVQGNWZm</t>
  </si>
  <si>
    <t>https://t.co/SpVNVyzPXG</t>
  </si>
  <si>
    <t>https://t.co/kAf5PyoIJO</t>
  </si>
  <si>
    <t>https://t.co/HG9KunU6WJ</t>
  </si>
  <si>
    <t>http://t.co/b1FGG116c0</t>
  </si>
  <si>
    <t>https://t.co/KSYVzr2sAA</t>
  </si>
  <si>
    <t>https://t.co/liU2MmsVo0</t>
  </si>
  <si>
    <t>https://t.co/8edTAX5NRv</t>
  </si>
  <si>
    <t>http://t.co/NWC0wIacPF</t>
  </si>
  <si>
    <t>http://t.co/FLqEJoOqn5</t>
  </si>
  <si>
    <t>https://t.co/5kPYxpSimO</t>
  </si>
  <si>
    <t>http://t.co/EOLvTcqv1o</t>
  </si>
  <si>
    <t>http://t.co/cFxkrj8v6H</t>
  </si>
  <si>
    <t>http://t.co/8vfC3lzhq9</t>
  </si>
  <si>
    <t>https://t.co/lylsi7Yo0W</t>
  </si>
  <si>
    <t>https://t.co/vhCZvjPUXm</t>
  </si>
  <si>
    <t>https://t.co/XXXK1fAnN5</t>
  </si>
  <si>
    <t>http://t.co/RnqX4a68G1</t>
  </si>
  <si>
    <t>http://t.co/ZWIfKRzvbD</t>
  </si>
  <si>
    <t>https://t.co/IxLjEB2zlE</t>
  </si>
  <si>
    <t>https://t.co/pip9ixUeA0</t>
  </si>
  <si>
    <t>https://t.co/CyElaaOqP8</t>
  </si>
  <si>
    <t>http://t.co/VIelpbTtSo</t>
  </si>
  <si>
    <t>http://t.co/NLabvuDddI</t>
  </si>
  <si>
    <t>https://t.co/b9PNuKVRlP</t>
  </si>
  <si>
    <t>http://t.co/xg9mv4tWXe</t>
  </si>
  <si>
    <t>https://t.co/IHl6TWJyXB</t>
  </si>
  <si>
    <t>https://t.co/0o6oj1LRF2</t>
  </si>
  <si>
    <t>https://t.co/NcHcsuGjt4</t>
  </si>
  <si>
    <t>http://t.co/w2k7uzJare</t>
  </si>
  <si>
    <t>http://t.co/Pp9sifiU7f</t>
  </si>
  <si>
    <t>http://t.co/PyIHz2IsgT</t>
  </si>
  <si>
    <t>https://t.co/a511qMe1RV</t>
  </si>
  <si>
    <t>https://t.co/jAm4KR1Dtf</t>
  </si>
  <si>
    <t>https://t.co/zh9Kxczf31</t>
  </si>
  <si>
    <t>https://t.co/akB8mOc2qz</t>
  </si>
  <si>
    <t>http://t.co/gEWkr005e4</t>
  </si>
  <si>
    <t>http://t.co/rBU88vSPoW</t>
  </si>
  <si>
    <t>http://t.co/N4lFYgQShi</t>
  </si>
  <si>
    <t>http://t.co/lqKcENcFuj</t>
  </si>
  <si>
    <t>https://t.co/JhLHCqF9Pm</t>
  </si>
  <si>
    <t>http://t.co/w2Bjljuu4k</t>
  </si>
  <si>
    <t>https://t.co/LIoZoDMTQk</t>
  </si>
  <si>
    <t>https://t.co/ZmcoLNLmbH</t>
  </si>
  <si>
    <t>https://t.co/XnMeiYixbT</t>
  </si>
  <si>
    <t>https://t.co/zDs649r81e</t>
  </si>
  <si>
    <t>https://t.co/mFST5oFw1x</t>
  </si>
  <si>
    <t>https://t.co/6iUQtnBjHw</t>
  </si>
  <si>
    <t>https://t.co/AwSz6r2a2o</t>
  </si>
  <si>
    <t>http://t.co/uB32aLzxFU</t>
  </si>
  <si>
    <t>https://t.co/9O1xo7YeU4</t>
  </si>
  <si>
    <t>https://t.co/A0BgTMqKJW</t>
  </si>
  <si>
    <t>https://t.co/x6vz6RcFDO</t>
  </si>
  <si>
    <t>https://t.co/FqBD1guImT</t>
  </si>
  <si>
    <t>https://t.co/GhhR6PLfem</t>
  </si>
  <si>
    <t>http://t.co/UXwPi3rH7q</t>
  </si>
  <si>
    <t>https://t.co/I4ha3QzPaE</t>
  </si>
  <si>
    <t>https://t.co/7bDaQZEqwW</t>
  </si>
  <si>
    <t>https://t.co/qHSLvuBZJQ</t>
  </si>
  <si>
    <t>https://t.co/1eog0jBwb8</t>
  </si>
  <si>
    <t>http://t.co/HjKR4r61U5</t>
  </si>
  <si>
    <t>https://t.co/ETS68jG2TC</t>
  </si>
  <si>
    <t>https://t.co/37Gg4faN5l</t>
  </si>
  <si>
    <t>http://t.co/pLIhho0bXB</t>
  </si>
  <si>
    <t>http://t.co/ynma3k8WU1</t>
  </si>
  <si>
    <t>https://t.co/irDkRn5h5c</t>
  </si>
  <si>
    <t>http://t.co/C8dRsDr9db</t>
  </si>
  <si>
    <t>http://t.co/w7MI1wrNJh</t>
  </si>
  <si>
    <t>http://t.co/T5ZyjabkbP</t>
  </si>
  <si>
    <t>https://t.co/DSCkciIIlt</t>
  </si>
  <si>
    <t>https://t.co/QK3z7YTuE8</t>
  </si>
  <si>
    <t>https://t.co/ktAm74Nlfa</t>
  </si>
  <si>
    <t>https://t.co/2QmQWt57Nx</t>
  </si>
  <si>
    <t>https://t.co/rLg36TU6yr</t>
  </si>
  <si>
    <t>https://t.co/c39ieChUwi</t>
  </si>
  <si>
    <t>https://t.co/1RKaFLHZIs</t>
  </si>
  <si>
    <t>https://t.co/wbs48nlkC9</t>
  </si>
  <si>
    <t>http://t.co/2eI44zWdWJ</t>
  </si>
  <si>
    <t>https://t.co/f1rJdSgrUj</t>
  </si>
  <si>
    <t>http://t.co/8mhg3JaD5T</t>
  </si>
  <si>
    <t>http://t.co/CDZD4Zei59</t>
  </si>
  <si>
    <t>https://t.co/QoCUa2n9wu</t>
  </si>
  <si>
    <t>http://t.co/divzzlAwCr</t>
  </si>
  <si>
    <t>https://t.co/8sHS2ol3Mj</t>
  </si>
  <si>
    <t>https://t.co/gSDwP894V8</t>
  </si>
  <si>
    <t>https://t.co/gWdS5VOCzV</t>
  </si>
  <si>
    <t>https://t.co/J6jJQFQRRN</t>
  </si>
  <si>
    <t>http://t.co/3VhtuFvwao</t>
  </si>
  <si>
    <t>https://t.co/Hv9xcKeeJC</t>
  </si>
  <si>
    <t>http://t.co/kJf2qiLL6U</t>
  </si>
  <si>
    <t>http://t.co/SCUPtrl7SO</t>
  </si>
  <si>
    <t>http://t.co/fWwiZra4KU</t>
  </si>
  <si>
    <t>https://t.co/RPf4131u84</t>
  </si>
  <si>
    <t>https://t.co/XSnsz3SE8C</t>
  </si>
  <si>
    <t>http://t.co/Qgd7sm2DiF</t>
  </si>
  <si>
    <t>https://t.co/Kak5gZgZIU</t>
  </si>
  <si>
    <t>https://t.co/UgDzI3XL9c</t>
  </si>
  <si>
    <t>https://t.co/qNuUcOLPTB</t>
  </si>
  <si>
    <t>https://t.co/HGG7RKKv89</t>
  </si>
  <si>
    <t>http://t.co/qi5gonZncd</t>
  </si>
  <si>
    <t>https://t.co/iuShsWW0KZ</t>
  </si>
  <si>
    <t>https://t.co/kBkvitTPGn</t>
  </si>
  <si>
    <t>http://t.co/X0wOXL6lvC</t>
  </si>
  <si>
    <t>https://t.co/iwo5mSvUV2</t>
  </si>
  <si>
    <t>http://t.co/ZP0VLR84qC</t>
  </si>
  <si>
    <t>https://t.co/J8kIGzB50Y</t>
  </si>
  <si>
    <t>https://t.co/Jm3Hu5Rj3X</t>
  </si>
  <si>
    <t>https://t.co/tr7s7zdB0V</t>
  </si>
  <si>
    <t>https://t.co/3Ql8TLP5VD</t>
  </si>
  <si>
    <t>https://t.co/oO1W9VXco8</t>
  </si>
  <si>
    <t>https://t.co/QKjozCeT9f</t>
  </si>
  <si>
    <t>https://t.co/IjmYxwlr83</t>
  </si>
  <si>
    <t>https://t.co/DPZBEtbxde</t>
  </si>
  <si>
    <t>https://t.co/qrs7U3OMTT</t>
  </si>
  <si>
    <t>https://t.co/kYjy9oSDgy</t>
  </si>
  <si>
    <t>https://t.co/0MT4dy1x8M</t>
  </si>
  <si>
    <t>http://t.co/MHWhpjRlT0</t>
  </si>
  <si>
    <t>http://t.co/PSoxAZUcuw</t>
  </si>
  <si>
    <t>https://t.co/9MGgg9seL5</t>
  </si>
  <si>
    <t>https://t.co/mh5rqxRRIq</t>
  </si>
  <si>
    <t>http://t.co/MJmI6mXSOS</t>
  </si>
  <si>
    <t>http://t.co/bWqJe53IBM</t>
  </si>
  <si>
    <t>https://t.co/StjGBeqTmH</t>
  </si>
  <si>
    <t>https://t.co/SbXgMPbWL2</t>
  </si>
  <si>
    <t>https://t.co/4qC6WZ2heh</t>
  </si>
  <si>
    <t>http://t.co/XYBsEUlrd8</t>
  </si>
  <si>
    <t>https://t.co/8agdoQY8sX</t>
  </si>
  <si>
    <t>http://t.co/XYjAdkcpwf</t>
  </si>
  <si>
    <t>http://t.co/ylUJXEi2kt</t>
  </si>
  <si>
    <t>https://t.co/BwCaF7OyYj</t>
  </si>
  <si>
    <t>https://t.co/j69ZYACIkn</t>
  </si>
  <si>
    <t>http://t.co/5ce8slxTh0</t>
  </si>
  <si>
    <t>https://t.co/3nRSMQz7lk</t>
  </si>
  <si>
    <t>http://t.co/UfEC5WnqRF</t>
  </si>
  <si>
    <t>https://t.co/Zi0F4xmiJP</t>
  </si>
  <si>
    <t>http://t.co/c65jGlzH8l</t>
  </si>
  <si>
    <t>http://t.co/OUGvOu6Oz0</t>
  </si>
  <si>
    <t>https://t.co/jRzHu6jAMe</t>
  </si>
  <si>
    <t>https://t.co/M3BvPODBhQ</t>
  </si>
  <si>
    <t>https://t.co/m4RiqrkJqm</t>
  </si>
  <si>
    <t>https://t.co/c1tXUjG8Nz</t>
  </si>
  <si>
    <t>http://t.co/5AJUEU7KeG</t>
  </si>
  <si>
    <t>https://t.co/QSYGMDWofH</t>
  </si>
  <si>
    <t>https://t.co/zxxQ58ylft</t>
  </si>
  <si>
    <t>http://t.co/oxIMm8KKaK</t>
  </si>
  <si>
    <t>https://t.co/LRIfKkaW4Y</t>
  </si>
  <si>
    <t>https://t.co/uanKv7ofkM</t>
  </si>
  <si>
    <t>https://t.co/LAJxW6Sl0m</t>
  </si>
  <si>
    <t>http://t.co/zfVRl80MZX</t>
  </si>
  <si>
    <t>http://t.co/28VVCc4Tmt</t>
  </si>
  <si>
    <t>https://t.co/HJVJ5kitFX</t>
  </si>
  <si>
    <t>http://t.co/4pN2cgQvaT</t>
  </si>
  <si>
    <t>https://t.co/Snl6H7svEc</t>
  </si>
  <si>
    <t>https://t.co/u2jDQgy6Ru</t>
  </si>
  <si>
    <t>http://t.co/1SXBCFjAAO</t>
  </si>
  <si>
    <t>https://t.co/h5CEtselex</t>
  </si>
  <si>
    <t>http://t.co/qrJHT5td0A</t>
  </si>
  <si>
    <t>https://t.co/2uUeVYjuBS</t>
  </si>
  <si>
    <t>http://t.co/qFrKugKD4U</t>
  </si>
  <si>
    <t>https://t.co/JSqHO9xuLD</t>
  </si>
  <si>
    <t>https://t.co/609mf70Dff</t>
  </si>
  <si>
    <t>https://t.co/oV5xyV0s6S</t>
  </si>
  <si>
    <t>https://t.co/ElgsXx2j7E</t>
  </si>
  <si>
    <t>https://t.co/tUVV91AYHD</t>
  </si>
  <si>
    <t>https://t.co/sgBxywBeaV</t>
  </si>
  <si>
    <t>http://t.co/dNPAuo35VF</t>
  </si>
  <si>
    <t>http://t.co/QUhzhwBzWl</t>
  </si>
  <si>
    <t>http://t.co/jom0gjNjWh</t>
  </si>
  <si>
    <t>https://t.co/6DlwtAEiTt</t>
  </si>
  <si>
    <t>http://t.co/BojAh66kkH</t>
  </si>
  <si>
    <t>https://t.co/XaIF8oiy5h</t>
  </si>
  <si>
    <t>https://t.co/on6g5Ddyi5</t>
  </si>
  <si>
    <t>http://t.co/Sxz9YngOhP</t>
  </si>
  <si>
    <t>https://t.co/HujMUo4CAP</t>
  </si>
  <si>
    <t>https://t.co/2bSidMC1Y0</t>
  </si>
  <si>
    <t>http://t.co/1G0ioPKrpu</t>
  </si>
  <si>
    <t>http://t.co/1r6nZxpKlD</t>
  </si>
  <si>
    <t>https://t.co/YivMzrrZ0p</t>
  </si>
  <si>
    <t>https://t.co/kiG47b8srZ</t>
  </si>
  <si>
    <t>https://t.co/0qcR9GUSWR</t>
  </si>
  <si>
    <t>https://t.co/JBtR2UdoBj</t>
  </si>
  <si>
    <t>https://t.co/zOelJqBTav</t>
  </si>
  <si>
    <t>http://t.co/6CyuoOdZjH</t>
  </si>
  <si>
    <t>http://t.co/2C18auoO5H</t>
  </si>
  <si>
    <t>https://t.co/bnqvFa6sMt</t>
  </si>
  <si>
    <t>https://t.co/iqnwytm4ZJ</t>
  </si>
  <si>
    <t>https://t.co/6HKJavW5xB</t>
  </si>
  <si>
    <t>http://t.co/tdu1BQxEQ6</t>
  </si>
  <si>
    <t>https://t.co/rxD21u1uCM</t>
  </si>
  <si>
    <t>http://t.co/t1WZMtwKQk</t>
  </si>
  <si>
    <t>https://t.co/167JX38mHE</t>
  </si>
  <si>
    <t>https://t.co/mEEwYljIya</t>
  </si>
  <si>
    <t>http://t.co/nhfpPbaoOQ</t>
  </si>
  <si>
    <t>https://t.co/SDekXf3t5O</t>
  </si>
  <si>
    <t>http://t.co/5Y2KJ6DvfD</t>
  </si>
  <si>
    <t>https://t.co/qOmRhCBMjW</t>
  </si>
  <si>
    <t>https://t.co/BfGyQqdnyN</t>
  </si>
  <si>
    <t>https://t.co/AdhEO2s9Lb</t>
  </si>
  <si>
    <t>https://t.co/16bpXd7haG</t>
  </si>
  <si>
    <t>https://t.co/UOW8nvhIMH</t>
  </si>
  <si>
    <t>http://t.co/146PxHTUC4</t>
  </si>
  <si>
    <t>https://t.co/6Eg1qEXVJw</t>
  </si>
  <si>
    <t>https://t.co/P8a2I8bmC2</t>
  </si>
  <si>
    <t>https://t.co/yq5wdn4YPA</t>
  </si>
  <si>
    <t>https://t.co/knAYWME0vM</t>
  </si>
  <si>
    <t>https://t.co/jXgOnL0flE</t>
  </si>
  <si>
    <t>http://t.co/nRGzxnMROY</t>
  </si>
  <si>
    <t>https://t.co/WRhNVrdw5T</t>
  </si>
  <si>
    <t>https://t.co/Pmnv4MnwL3</t>
  </si>
  <si>
    <t>https://t.co/BItGIsRYEt</t>
  </si>
  <si>
    <t>http://t.co/w3q9Rhq5d2</t>
  </si>
  <si>
    <t>https://t.co/0LiGWraLQm</t>
  </si>
  <si>
    <t>https://t.co/w7KgGudtP1</t>
  </si>
  <si>
    <t>http://t.co/JY3e2bUOtX</t>
  </si>
  <si>
    <t>https://t.co/LTYr40iFx5</t>
  </si>
  <si>
    <t>http://t.co/hapuMtXDcJ</t>
  </si>
  <si>
    <t>https://t.co/EO33uchdaq</t>
  </si>
  <si>
    <t>http://t.co/k3b3ub38og</t>
  </si>
  <si>
    <t>https://t.co/Eb0XHwZPyy</t>
  </si>
  <si>
    <t>http://t.co/ATLnetZ3gi</t>
  </si>
  <si>
    <t>https://t.co/O54ZHv3Rb1</t>
  </si>
  <si>
    <t>http://t.co/D8Fw3C5W1s</t>
  </si>
  <si>
    <t>http://t.co/seDWC3EHFo</t>
  </si>
  <si>
    <t>https://t.co/e8LUTihQkm</t>
  </si>
  <si>
    <t>https://t.co/vCprvmFMYo</t>
  </si>
  <si>
    <t>https://t.co/N19xPj1etU</t>
  </si>
  <si>
    <t>https://t.co/qL9jedjAbq</t>
  </si>
  <si>
    <t>http://t.co/CANNOwES8n</t>
  </si>
  <si>
    <t>https://t.co/vvOhY4LFMf</t>
  </si>
  <si>
    <t>http://t.co/mTGDtF2UCB</t>
  </si>
  <si>
    <t>https://t.co/hSxGXRFbxv</t>
  </si>
  <si>
    <t>http://t.co/wAwni5ttN6</t>
  </si>
  <si>
    <t>http://t.co/rf4Xn38QqC</t>
  </si>
  <si>
    <t>http://t.co/AdDE5J29hx</t>
  </si>
  <si>
    <t>http://t.co/Nd9Oiw8ii2</t>
  </si>
  <si>
    <t>http://t.co/1XHqgwdWNJ</t>
  </si>
  <si>
    <t>http://t.co/rf6FMn6YKj</t>
  </si>
  <si>
    <t>http://t.co/cgsL8jxhlM</t>
  </si>
  <si>
    <t>https://t.co/EBMUQLFOQY</t>
  </si>
  <si>
    <t>https://t.co/Fv3ybOfGDt</t>
  </si>
  <si>
    <t>https://t.co/xBUN6vIjGS</t>
  </si>
  <si>
    <t>http://t.co/IlA3wbkRb0</t>
  </si>
  <si>
    <t>https://t.co/UZ5qycJeaK</t>
  </si>
  <si>
    <t>http://t.co/NYQEUko95m</t>
  </si>
  <si>
    <t>https://t.co/bp7mCSTkN1</t>
  </si>
  <si>
    <t>https://t.co/LrasnorFN6</t>
  </si>
  <si>
    <t>http://t.co/T9lm60AkY2</t>
  </si>
  <si>
    <t>http://t.co/FzIANbPJSP</t>
  </si>
  <si>
    <t>https://t.co/880JjEQrv0</t>
  </si>
  <si>
    <t>https://t.co/ejEkVjGxTo</t>
  </si>
  <si>
    <t>https://t.co/k2nS1QQmWS</t>
  </si>
  <si>
    <t>http://t.co/RHqAWHB1Nk</t>
  </si>
  <si>
    <t>https://t.co/Ukpupqr61E</t>
  </si>
  <si>
    <t>http://t.co/QzTzfCLjlX</t>
  </si>
  <si>
    <t>http://t.co/k9IEsoCpoG</t>
  </si>
  <si>
    <t>https://t.co/bMz6ojOCxG</t>
  </si>
  <si>
    <t>https://t.co/Lk63rYG1Za</t>
  </si>
  <si>
    <t>https://t.co/avV6VPvu5e</t>
  </si>
  <si>
    <t>http://t.co/S0J404x81T</t>
  </si>
  <si>
    <t>http://t.co/9qVcEb8l2r</t>
  </si>
  <si>
    <t>http://t.co/IpYA6Jgi2o</t>
  </si>
  <si>
    <t>https://t.co/dQ7g7H4uZ2</t>
  </si>
  <si>
    <t>http://t.co/9kVescKK9F</t>
  </si>
  <si>
    <t>https://t.co/HFCw2IfjEu</t>
  </si>
  <si>
    <t>https://t.co/VnVMH0BFZA</t>
  </si>
  <si>
    <t>http://t.co/c11CXCgtEJ</t>
  </si>
  <si>
    <t>http://t.co/8zrZvl2G11</t>
  </si>
  <si>
    <t>http://t.co/f88KGiUDpa</t>
  </si>
  <si>
    <t>http://t.co/0AIIgv0Qj3</t>
  </si>
  <si>
    <t>http://t.co/Ux3xV10IA2</t>
  </si>
  <si>
    <t>http://t.co/2BGFLHuIWB</t>
  </si>
  <si>
    <t>http://t.co/NMqMFP6rQ7</t>
  </si>
  <si>
    <t>https://t.co/tOFgqsrenV</t>
  </si>
  <si>
    <t>https://t.co/l4fMCRUXiX</t>
  </si>
  <si>
    <t>https://t.co/EjRaZlzH2h</t>
  </si>
  <si>
    <t>http://t.co/HbvBgoUt8M</t>
  </si>
  <si>
    <t>https://t.co/AKHGLitHZo</t>
  </si>
  <si>
    <t>http://t.co/uhXoW3CqfV</t>
  </si>
  <si>
    <t>https://t.co/rJA7quKHem</t>
  </si>
  <si>
    <t>http://t.co/bmWwx23Qea</t>
  </si>
  <si>
    <t>https://t.co/t3WPVPwH4Q</t>
  </si>
  <si>
    <t>http://t.co/UBwBbrRYtw</t>
  </si>
  <si>
    <t>https://t.co/REX7PsNvyO</t>
  </si>
  <si>
    <t>https://t.co/L6YA5OWskr</t>
  </si>
  <si>
    <t>https://t.co/Pxb3M0POTS</t>
  </si>
  <si>
    <t>http://t.co/zyQlhvBzf8</t>
  </si>
  <si>
    <t>https://t.co/O5S0tGtvtj</t>
  </si>
  <si>
    <t>https://t.co/6r618weAuU</t>
  </si>
  <si>
    <t>http://t.co/gsZFIRLKWZ</t>
  </si>
  <si>
    <t>http://t.co/7YACJ0e8fk</t>
  </si>
  <si>
    <t>https://t.co/BImblxuCkR</t>
  </si>
  <si>
    <t>https://t.co/Cz2iDvCRhn</t>
  </si>
  <si>
    <t>http://t.co/u5SMcqsG2U</t>
  </si>
  <si>
    <t>http://t.co/tPNR3GoVZJ</t>
  </si>
  <si>
    <t>http://t.co/AeAw0mV9lk</t>
  </si>
  <si>
    <t>https://t.co/rKdD4wJhWg</t>
  </si>
  <si>
    <t>https://t.co/YgLbndnPyO</t>
  </si>
  <si>
    <t>https://t.co/JEFC63FbTM</t>
  </si>
  <si>
    <t>https://t.co/70xfKM7bLw</t>
  </si>
  <si>
    <t>http://t.co/e3OmYxJ1dq</t>
  </si>
  <si>
    <t>http://t.co/E5nSyue4bq</t>
  </si>
  <si>
    <t>https://t.co/kgeFqT7WAb</t>
  </si>
  <si>
    <t>http://t.co/FFPBiC1DxZ</t>
  </si>
  <si>
    <t>http://t.co/f72ukI8fdp</t>
  </si>
  <si>
    <t>https://t.co/wXPMi8VnSt</t>
  </si>
  <si>
    <t>https://t.co/mVHOxzYUNT</t>
  </si>
  <si>
    <t>https://t.co/qOjAvOpfzT</t>
  </si>
  <si>
    <t>https://t.co/G7mOKL2npp</t>
  </si>
  <si>
    <t>http://t.co/X34jbVUMUY</t>
  </si>
  <si>
    <t>https://t.co/zStKOtEzzI</t>
  </si>
  <si>
    <t>http://t.co/jsJFCZwAzX</t>
  </si>
  <si>
    <t>https://t.co/gCZ6nChfZG</t>
  </si>
  <si>
    <t>http://t.co/rKtFlsasW5</t>
  </si>
  <si>
    <t>https://t.co/XT1na8E604</t>
  </si>
  <si>
    <t>http://t.co/W7ikBSeqji</t>
  </si>
  <si>
    <t>https://t.co/KP8yWOxiuT</t>
  </si>
  <si>
    <t>http://t.co/8Tq6ICtd7P</t>
  </si>
  <si>
    <t>https://t.co/QMMmdTQOEu</t>
  </si>
  <si>
    <t>https://t.co/eJFfjmew1A</t>
  </si>
  <si>
    <t>http://t.co/B2vOV6ISIs</t>
  </si>
  <si>
    <t>https://t.co/YEI5V8sV7c</t>
  </si>
  <si>
    <t>https://t.co/w1qDvJf3eq</t>
  </si>
  <si>
    <t>https://t.co/Rm4NS7mR4Q</t>
  </si>
  <si>
    <t>https://t.co/TNS1SZuDwt</t>
  </si>
  <si>
    <t>https://t.co/JE96wbCZEH</t>
  </si>
  <si>
    <t>http://t.co/8kpfDEpnKo</t>
  </si>
  <si>
    <t>http://t.co/brsyAC4qc5</t>
  </si>
  <si>
    <t>http://t.co/NvQkmzIWCT</t>
  </si>
  <si>
    <t>https://t.co/712V23VCfh</t>
  </si>
  <si>
    <t>https://t.co/aXWhyopawT</t>
  </si>
  <si>
    <t>https://t.co/aXWhyoGLVt</t>
  </si>
  <si>
    <t>http://t.co/NnhLPuBwh6</t>
  </si>
  <si>
    <t>https://t.co/GPY973Mpdh</t>
  </si>
  <si>
    <t>https://t.co/zSN1SBey9Z</t>
  </si>
  <si>
    <t>http://t.co/cmos8VAK</t>
  </si>
  <si>
    <t>http://t.co/dDhAXJwRC5</t>
  </si>
  <si>
    <t>https://t.co/0LjIcuoovk</t>
  </si>
  <si>
    <t>http://t.co/wN9fB1ksSI</t>
  </si>
  <si>
    <t>https://t.co/2fScvlaUHW</t>
  </si>
  <si>
    <t>http://t.co/c5PNuks9uq</t>
  </si>
  <si>
    <t>https://t.co/aWio5pvSTt</t>
  </si>
  <si>
    <t>https://t.co/d0ihtdEtwy</t>
  </si>
  <si>
    <t>http://t.co/q64Af4X3K3</t>
  </si>
  <si>
    <t>http://t.co/ryjRWIUqI8</t>
  </si>
  <si>
    <t>https://t.co/KebNsDGNIy</t>
  </si>
  <si>
    <t>http://t.co/dfoMPE22AR</t>
  </si>
  <si>
    <t>http://t.co/hkGOHeCbgU</t>
  </si>
  <si>
    <t>https://t.co/kPNwc7vqRH</t>
  </si>
  <si>
    <t>https://t.co/Gn7IbtuPj4</t>
  </si>
  <si>
    <t>http://t.co/V3xkwRX2BA</t>
  </si>
  <si>
    <t>https://t.co/O49e7i9xgm</t>
  </si>
  <si>
    <t>https://t.co/E0LkNOGXPF</t>
  </si>
  <si>
    <t>http://t.co/jBRmdFXk80</t>
  </si>
  <si>
    <t>https://t.co/SZJ3D5VXce</t>
  </si>
  <si>
    <t>http://t.co/cJHtzzBDeF</t>
  </si>
  <si>
    <t>https://t.co/xAVrQRZ2MC</t>
  </si>
  <si>
    <t>http://t.co/eepd8lJDab</t>
  </si>
  <si>
    <t>https://t.co/RYIE6aT5fb</t>
  </si>
  <si>
    <t>https://t.co/Cho9eXTFOu</t>
  </si>
  <si>
    <t>https://t.co/w6bHWBmryU</t>
  </si>
  <si>
    <t>https://t.co/YD1P930Qav</t>
  </si>
  <si>
    <t>https://t.co/TH9Sq5vGOD</t>
  </si>
  <si>
    <t>http://t.co/ytP2ZnBdkJ</t>
  </si>
  <si>
    <t>https://t.co/73H8BiFJwV</t>
  </si>
  <si>
    <t>https://t.co/kqhCI1T6KT</t>
  </si>
  <si>
    <t>https://t.co/5dt9ybXMIi</t>
  </si>
  <si>
    <t>https://t.co/IaqlHCP4sd</t>
  </si>
  <si>
    <t>https://t.co/PqL1EbIXfQ</t>
  </si>
  <si>
    <t>https://t.co/XTaEouhJDo</t>
  </si>
  <si>
    <t>http://t.co/orFeubIxDZ</t>
  </si>
  <si>
    <t>https://t.co/krtVkHg9VJ</t>
  </si>
  <si>
    <t>https://t.co/QAj9tj9B3G</t>
  </si>
  <si>
    <t>https://t.co/bFcI4lc6ss</t>
  </si>
  <si>
    <t>https://t.co/IDyT95NxZT</t>
  </si>
  <si>
    <t>http://t.co/nn0rTxVJ4G</t>
  </si>
  <si>
    <t>http://t.co/yDLonwgrJO</t>
  </si>
  <si>
    <t>https://t.co/3gG68vGZzD</t>
  </si>
  <si>
    <t>https://t.co/CVxvYDFiUP</t>
  </si>
  <si>
    <t>https://t.co/qVSBFjVuzj</t>
  </si>
  <si>
    <t>http://t.co/dXp5B0u2tn</t>
  </si>
  <si>
    <t>https://t.co/6P6O2WcZ5p</t>
  </si>
  <si>
    <t>http://t.co/hATygzx4</t>
  </si>
  <si>
    <t>http://t.co/s4kNc9hZXH</t>
  </si>
  <si>
    <t>https://t.co/VWw6aWqrvP</t>
  </si>
  <si>
    <t>http://t.co/Q3jBKRFXJu</t>
  </si>
  <si>
    <t>https://t.co/H26uzZnyzE</t>
  </si>
  <si>
    <t>http://t.co/s20sogFObI</t>
  </si>
  <si>
    <t>http://t.co/peiK8aiBcw</t>
  </si>
  <si>
    <t>http://t.co/8YHTjzNKQS</t>
  </si>
  <si>
    <t>https://t.co/ICCkKqEqZe</t>
  </si>
  <si>
    <t>http://t.co/9zlCfUi6</t>
  </si>
  <si>
    <t>https://t.co/N5AWPwhI1D</t>
  </si>
  <si>
    <t>https://t.co/KDyHnGCBI1</t>
  </si>
  <si>
    <t>http://t.co/QEXR0LzFe7</t>
  </si>
  <si>
    <t>https://t.co/iFCu4ZyMlH</t>
  </si>
  <si>
    <t>http://t.co/RTD3EUDtLu</t>
  </si>
  <si>
    <t>https://t.co/iFoAgPOWUw</t>
  </si>
  <si>
    <t>http://t.co/czo7yUxYEE</t>
  </si>
  <si>
    <t>http://t.co/jpxA38aX2e</t>
  </si>
  <si>
    <t>https://t.co/BO4YrFKvIB</t>
  </si>
  <si>
    <t>http://t.co/gd6P3RVYAs</t>
  </si>
  <si>
    <t>http://t.co/H9L06V1bhh</t>
  </si>
  <si>
    <t>https://t.co/fc3UIDCRAP</t>
  </si>
  <si>
    <t>https://t.co/GGhp4OtqkS</t>
  </si>
  <si>
    <t>https://t.co/c0TtWaa8fC</t>
  </si>
  <si>
    <t>http://t.co/nXCC4FpSxN</t>
  </si>
  <si>
    <t>https://t.co/7OBIuY9Q2P</t>
  </si>
  <si>
    <t>https://t.co/ls80xEJr7Z</t>
  </si>
  <si>
    <t>https://t.co/jrGTrbsJ3o</t>
  </si>
  <si>
    <t>http://t.co/qzaSsKMb6M</t>
  </si>
  <si>
    <t>https://t.co/FJjhpvCC5e</t>
  </si>
  <si>
    <t>https://t.co/rqSiSPSu80</t>
  </si>
  <si>
    <t>http://t.co/WcKHaY04xx</t>
  </si>
  <si>
    <t>https://t.co/2q0Mq9E7SN</t>
  </si>
  <si>
    <t>http://t.co/m30Nu3gip2</t>
  </si>
  <si>
    <t>http://t.co/KrypnuqTjf</t>
  </si>
  <si>
    <t>https://t.co/q1JVHMjjGY</t>
  </si>
  <si>
    <t>http://t.co/t7hkh9jGIo</t>
  </si>
  <si>
    <t>https://t.co/t35FUpwxJ7</t>
  </si>
  <si>
    <t>https://t.co/M0A3HjsFdP</t>
  </si>
  <si>
    <t>https://t.co/I7H75zgXBm</t>
  </si>
  <si>
    <t>https://t.co/Nb5ESe52S7</t>
  </si>
  <si>
    <t>http://t.co/qx6QIwxZaa</t>
  </si>
  <si>
    <t>http://t.co/gOni26DWXL</t>
  </si>
  <si>
    <t>http://t.co/9FUkwcw2yN</t>
  </si>
  <si>
    <t>https://t.co/HAnvtVhtHr</t>
  </si>
  <si>
    <t>https://t.co/4RgSe7MnrJ</t>
  </si>
  <si>
    <t>https://t.co/ZbeT1nH8b4</t>
  </si>
  <si>
    <t>https://t.co/ECcdsABhng</t>
  </si>
  <si>
    <t>https://t.co/StMXBhvBYV</t>
  </si>
  <si>
    <t>http://t.co/i6Eh2Lvt</t>
  </si>
  <si>
    <t>http://t.co/PkCJViZMGL</t>
  </si>
  <si>
    <t>http://t.co/xPdeaqmjTv</t>
  </si>
  <si>
    <t>https://t.co/Zf2w7sXEjZ</t>
  </si>
  <si>
    <t>https://t.co/RlpSl7tstt</t>
  </si>
  <si>
    <t>https://t.co/N3HQpTONyK</t>
  </si>
  <si>
    <t>https://t.co/l4YaRgUdhI</t>
  </si>
  <si>
    <t>http://t.co/RTVe3V0dCq</t>
  </si>
  <si>
    <t>http://t.co/BND0uIKQGw</t>
  </si>
  <si>
    <t>http://t.co/Wq0v2YpWqg</t>
  </si>
  <si>
    <t>https://t.co/0p35oNcDlG</t>
  </si>
  <si>
    <t>https://t.co/vAJYfph0EE</t>
  </si>
  <si>
    <t>https://t.co/HvG5IUcoq4</t>
  </si>
  <si>
    <t>https://t.co/SQrSeJ5wHY</t>
  </si>
  <si>
    <t>http://t.co/jQzulVV0yx</t>
  </si>
  <si>
    <t>http://t.co/Sbra0dcs0h</t>
  </si>
  <si>
    <t>https://t.co/AYm7NeOeZn</t>
  </si>
  <si>
    <t>http://t.co/ZYG58XZtAC</t>
  </si>
  <si>
    <t>https://t.co/R64qxEPWJS</t>
  </si>
  <si>
    <t>http://t.co/9QZhv6uHGe</t>
  </si>
  <si>
    <t>http://t.co/B6KDmtc528</t>
  </si>
  <si>
    <t>http://t.co/DK0NzJo9</t>
  </si>
  <si>
    <t>http://t.co/lXJjQWGQle</t>
  </si>
  <si>
    <t>https://t.co/FTx0VIA1Wj</t>
  </si>
  <si>
    <t>http://t.co/gbj6TVe3wH</t>
  </si>
  <si>
    <t>http://t.co/DpdtMH3Uwu</t>
  </si>
  <si>
    <t>https://t.co/23M3GSv72W</t>
  </si>
  <si>
    <t>http://t.co/hKwnInDOKi</t>
  </si>
  <si>
    <t>http://t.co/7xDl0vVHSt</t>
  </si>
  <si>
    <t>https://t.co/hXvLo0QKxa</t>
  </si>
  <si>
    <t>https://t.co/czXcEmlWKU</t>
  </si>
  <si>
    <t>https://t.co/VBX7B5qMwR</t>
  </si>
  <si>
    <t>https://t.co/T9TY6xvVKw</t>
  </si>
  <si>
    <t>http://t.co/igLq5tJR3g</t>
  </si>
  <si>
    <t>https://t.co/CjE9rlcCFD</t>
  </si>
  <si>
    <t>https://t.co/OfMm4FMjWV</t>
  </si>
  <si>
    <t>http://t.co/bR4b23sXFi</t>
  </si>
  <si>
    <t>https://t.co/pYsWeHcQDB</t>
  </si>
  <si>
    <t>http://t.co/beL4W1D2Wd</t>
  </si>
  <si>
    <t>https://t.co/vllsymVvAA</t>
  </si>
  <si>
    <t>https://t.co/q6oFXQjQmi</t>
  </si>
  <si>
    <t>https://t.co/AT7i6wVFOK</t>
  </si>
  <si>
    <t>https://t.co/2umkhDEnXu</t>
  </si>
  <si>
    <t>http://t.co/dcsS1W2YXc</t>
  </si>
  <si>
    <t>https://t.co/2HnQtKhvZ6</t>
  </si>
  <si>
    <t>https://t.co/1DZwNV5y3G</t>
  </si>
  <si>
    <t>http://t.co/Mp93iphtDl</t>
  </si>
  <si>
    <t>https://t.co/ITZus93pAp</t>
  </si>
  <si>
    <t>http://t.co/xQUZU6Av6N</t>
  </si>
  <si>
    <t>https://t.co/fko9vDin0B</t>
  </si>
  <si>
    <t>https://t.co/Ie7NTglUL6</t>
  </si>
  <si>
    <t>https://t.co/fJvUzfIdAw</t>
  </si>
  <si>
    <t>https://t.co/85HU2MSaqR</t>
  </si>
  <si>
    <t>https://t.co/3lyW1faLnr</t>
  </si>
  <si>
    <t>https://t.co/Go6BQLDb1n</t>
  </si>
  <si>
    <t>https://t.co/vJlG4Aj7t4</t>
  </si>
  <si>
    <t>https://t.co/lHZQbHsNs2</t>
  </si>
  <si>
    <t>https://t.co/l5kEW5ZoX7</t>
  </si>
  <si>
    <t>https://t.co/g2MPK1SKdX</t>
  </si>
  <si>
    <t>http://t.co/pxImKvuBNi</t>
  </si>
  <si>
    <t>https://t.co/zHhJy8MDvv</t>
  </si>
  <si>
    <t>http://t.co/6ie12CMVHh</t>
  </si>
  <si>
    <t>http://t.co/Gx55hUh10Y</t>
  </si>
  <si>
    <t>http://t.co/NVTj8L0GGi</t>
  </si>
  <si>
    <t>https://t.co/nb7mAcrBvb</t>
  </si>
  <si>
    <t>https://t.co/PXIWslLCg9</t>
  </si>
  <si>
    <t>https://t.co/krT0Ciu3cm</t>
  </si>
  <si>
    <t>https://t.co/9vgDZduNaL</t>
  </si>
  <si>
    <t>http://t.co/XMyCXazPhu</t>
  </si>
  <si>
    <t>http://t.co/ecvm013Yqk</t>
  </si>
  <si>
    <t>http://t.co/seVPfO9itg</t>
  </si>
  <si>
    <t>https://t.co/LdgQX95xwr</t>
  </si>
  <si>
    <t>https://t.co/XMGLqk3fUY</t>
  </si>
  <si>
    <t>http://t.co/p9dwfexjJd</t>
  </si>
  <si>
    <t>http://t.co/BelylFfhP5</t>
  </si>
  <si>
    <t>http://t.co/EKrq8VuupV</t>
  </si>
  <si>
    <t>https://t.co/U0OFRL5US3</t>
  </si>
  <si>
    <t>https://t.co/QY8Do1FAtg</t>
  </si>
  <si>
    <t>https://t.co/Ga2f1QGkND</t>
  </si>
  <si>
    <t>http://t.co/EXGDwQEjA5</t>
  </si>
  <si>
    <t>http://t.co/ZUVd8V19zu</t>
  </si>
  <si>
    <t>http://t.co/ECmMb5ybWQ</t>
  </si>
  <si>
    <t>https://t.co/UTvaoHF4Rq</t>
  </si>
  <si>
    <t>https://t.co/yesaGUB2UA</t>
  </si>
  <si>
    <t>https://t.co/jUq9Ko4wSj</t>
  </si>
  <si>
    <t>http://t.co/coh4LwCPeW</t>
  </si>
  <si>
    <t>https://t.co/wg3GZnwsFu</t>
  </si>
  <si>
    <t>https://t.co/4WRSxYoWq0</t>
  </si>
  <si>
    <t>https://t.co/W9wznGKYlg</t>
  </si>
  <si>
    <t>http://t.co/4mp544hzJb</t>
  </si>
  <si>
    <t>http://t.co/7juGznnmdC</t>
  </si>
  <si>
    <t>https://t.co/Lh9lwjofPQ</t>
  </si>
  <si>
    <t>http://t.co/0mGfF0ECEo</t>
  </si>
  <si>
    <t>http://t.co/drItVrWQqZ</t>
  </si>
  <si>
    <t>http://t.co/iD21h3XrIE</t>
  </si>
  <si>
    <t>http://t.co/irMqFAejVg</t>
  </si>
  <si>
    <t>https://t.co/xA49qYvAdh</t>
  </si>
  <si>
    <t>https://t.co/2nJzO2r5Nb</t>
  </si>
  <si>
    <t>http://t.co/1ieQ0oqtS4</t>
  </si>
  <si>
    <t>https://t.co/jaw1m3MbwC</t>
  </si>
  <si>
    <t>http://t.co/HDuNAqZkWd</t>
  </si>
  <si>
    <t>https://t.co/voffqvjucu</t>
  </si>
  <si>
    <t>http://t.co/YIWEOyAfPD</t>
  </si>
  <si>
    <t>https://t.co/hv4LXB23S2</t>
  </si>
  <si>
    <t>https://t.co/EyffOLlMnp</t>
  </si>
  <si>
    <t>http://t.co/BdqvUcxu3m</t>
  </si>
  <si>
    <t>http://t.co/jn0fKSi5aC</t>
  </si>
  <si>
    <t>http://t.co/VZE0YxEgGt</t>
  </si>
  <si>
    <t>https://t.co/h9VhaGm7ES</t>
  </si>
  <si>
    <t>https://t.co/fLQ6NeB6ZX</t>
  </si>
  <si>
    <t>http://t.co/tjA41ZZfns</t>
  </si>
  <si>
    <t>http://t.co/mS05C4WkJr</t>
  </si>
  <si>
    <t>http://t.co/71uhN6mfym</t>
  </si>
  <si>
    <t>http://t.co/NMXDVuMOmu</t>
  </si>
  <si>
    <t>https://t.co/Nvkzh3lsrn</t>
  </si>
  <si>
    <t>https://t.co/A8ANldvqyz</t>
  </si>
  <si>
    <t>https://t.co/T2svc2V7dq</t>
  </si>
  <si>
    <t>http://t.co/H8P7sksDac</t>
  </si>
  <si>
    <t>https://t.co/znRb1YyFBd</t>
  </si>
  <si>
    <t>https://t.co/Vq0Egk7Evr</t>
  </si>
  <si>
    <t>https://t.co/nl5cl69oEN</t>
  </si>
  <si>
    <t>https://t.co/yLQOHaByM2</t>
  </si>
  <si>
    <t>http://t.co/Uv5lGbtVzu</t>
  </si>
  <si>
    <t>https://t.co/tdhSpNSv3a</t>
  </si>
  <si>
    <t>http://t.co/kbg8aDKsps</t>
  </si>
  <si>
    <t>http://t.co/NlcVKKCKqu</t>
  </si>
  <si>
    <t>http://t.co/oyZl8oSaWA</t>
  </si>
  <si>
    <t>https://t.co/yThwFZ120F</t>
  </si>
  <si>
    <t>https://t.co/Eicn5aDTc2</t>
  </si>
  <si>
    <t>http://t.co/E6cn3k3hg1</t>
  </si>
  <si>
    <t>http://t.co/PaDF8URuV6</t>
  </si>
  <si>
    <t>http://t.co/PyrYNdc4ub</t>
  </si>
  <si>
    <t>https://t.co/5Qfc7GMnBN</t>
  </si>
  <si>
    <t>https://t.co/PQxYFAkbZW</t>
  </si>
  <si>
    <t>https://t.co/9U3MJAjhiy</t>
  </si>
  <si>
    <t>http://t.co/6Xni5hHG0C</t>
  </si>
  <si>
    <t>https://t.co/M2xfFx857O</t>
  </si>
  <si>
    <t>https://t.co/g4Cgqm8xfl</t>
  </si>
  <si>
    <t>Hawaii</t>
  </si>
  <si>
    <t>Pacific Time (US &amp; Canada)</t>
  </si>
  <si>
    <t>Europe/London</t>
  </si>
  <si>
    <t>Amsterdam</t>
  </si>
  <si>
    <t>Eastern Time (US &amp; Canada)</t>
  </si>
  <si>
    <t>Ljubljana</t>
  </si>
  <si>
    <t>Brasilia</t>
  </si>
  <si>
    <t>Casablanca</t>
  </si>
  <si>
    <t>Karachi</t>
  </si>
  <si>
    <t>Kuala Lumpur</t>
  </si>
  <si>
    <t>Arizona</t>
  </si>
  <si>
    <t>Baghdad</t>
  </si>
  <si>
    <t>Helsinki</t>
  </si>
  <si>
    <t>Abu Dhabi</t>
  </si>
  <si>
    <t>Central Time (US &amp; Canada)</t>
  </si>
  <si>
    <t>Lisbon</t>
  </si>
  <si>
    <t>Quito</t>
  </si>
  <si>
    <t>Beijing</t>
  </si>
  <si>
    <t>Athens</t>
  </si>
  <si>
    <t>Europe/Dublin</t>
  </si>
  <si>
    <t>Atlantic Time (Canada)</t>
  </si>
  <si>
    <t>Bucharest</t>
  </si>
  <si>
    <t>Nairobi</t>
  </si>
  <si>
    <t>Rome</t>
  </si>
  <si>
    <t>Bern</t>
  </si>
  <si>
    <t>Mexico City</t>
  </si>
  <si>
    <t>UTC</t>
  </si>
  <si>
    <t>Warsaw</t>
  </si>
  <si>
    <t>America/Tortola</t>
  </si>
  <si>
    <t>Jakarta</t>
  </si>
  <si>
    <t>Stockholm</t>
  </si>
  <si>
    <t>Yerevan</t>
  </si>
  <si>
    <t>Ekaterinburg</t>
  </si>
  <si>
    <t>Caracas</t>
  </si>
  <si>
    <t>International Date Line West</t>
  </si>
  <si>
    <t>Copenhagen</t>
  </si>
  <si>
    <t>Greenland</t>
  </si>
  <si>
    <t>Kuwait</t>
  </si>
  <si>
    <t>Harare</t>
  </si>
  <si>
    <t>Muscat</t>
  </si>
  <si>
    <t>Riyadh</t>
  </si>
  <si>
    <t>Almaty</t>
  </si>
  <si>
    <t>Melbourne</t>
  </si>
  <si>
    <t>Kiev</t>
  </si>
  <si>
    <t>Central America</t>
  </si>
  <si>
    <t>Bangkok</t>
  </si>
  <si>
    <t>Hanoi</t>
  </si>
  <si>
    <t>La Paz</t>
  </si>
  <si>
    <t>GMT+8</t>
  </si>
  <si>
    <t>Belgrade</t>
  </si>
  <si>
    <t>Mid-Atlantic</t>
  </si>
  <si>
    <t>America/New_York</t>
  </si>
  <si>
    <t>Tehran</t>
  </si>
  <si>
    <t>America/Chicago</t>
  </si>
  <si>
    <t>Brisbane</t>
  </si>
  <si>
    <t>Mountain Time (US &amp; Canada)</t>
  </si>
  <si>
    <t>Prague</t>
  </si>
  <si>
    <t>Jerusalem</t>
  </si>
  <si>
    <t>Europe/Madrid</t>
  </si>
  <si>
    <t>Nuku'alofa</t>
  </si>
  <si>
    <t>Midway Island</t>
  </si>
  <si>
    <t>Alaska</t>
  </si>
  <si>
    <t>Volgograd</t>
  </si>
  <si>
    <t>Europe/Belfast</t>
  </si>
  <si>
    <t>Ulaan Bataar</t>
  </si>
  <si>
    <t>Riga</t>
  </si>
  <si>
    <t>BST</t>
  </si>
  <si>
    <t>Pretoria</t>
  </si>
  <si>
    <t>Bogota</t>
  </si>
  <si>
    <t>Chennai</t>
  </si>
  <si>
    <t>America/Sao_Paulo</t>
  </si>
  <si>
    <t>Monrovia</t>
  </si>
  <si>
    <t>Istanbul</t>
  </si>
  <si>
    <t>Kyiv</t>
  </si>
  <si>
    <t>https://pbs.twimg.com/profile_banners/18020612/1467473916</t>
  </si>
  <si>
    <t>https://pbs.twimg.com/profile_banners/22139822/1353418220</t>
  </si>
  <si>
    <t>https://pbs.twimg.com/profile_banners/22141376/1465398125</t>
  </si>
  <si>
    <t>https://pbs.twimg.com/profile_banners/20132853/1463050118</t>
  </si>
  <si>
    <t>https://pbs.twimg.com/profile_banners/211119714/1362822715</t>
  </si>
  <si>
    <t>https://pbs.twimg.com/profile_banners/21084719/1463728671</t>
  </si>
  <si>
    <t>https://pbs.twimg.com/profile_banners/3001145196/1476170705</t>
  </si>
  <si>
    <t>https://pbs.twimg.com/profile_banners/560654987/1462735161</t>
  </si>
  <si>
    <t>https://pbs.twimg.com/profile_banners/183408601/1369006482</t>
  </si>
  <si>
    <t>https://pbs.twimg.com/profile_banners/250869025/1457922738</t>
  </si>
  <si>
    <t>https://pbs.twimg.com/profile_banners/2315004928/1484078447</t>
  </si>
  <si>
    <t>https://pbs.twimg.com/profile_banners/570806580/1401458932</t>
  </si>
  <si>
    <t>https://pbs.twimg.com/profile_banners/3497941/1415887849</t>
  </si>
  <si>
    <t>https://pbs.twimg.com/profile_banners/2992686482/1473740843</t>
  </si>
  <si>
    <t>https://pbs.twimg.com/profile_banners/807095/1484940019</t>
  </si>
  <si>
    <t>https://pbs.twimg.com/profile_banners/2724621665/1458519793</t>
  </si>
  <si>
    <t>https://pbs.twimg.com/profile_banners/59299069/1479060086</t>
  </si>
  <si>
    <t>https://pbs.twimg.com/profile_banners/713180918178058240/1483404314</t>
  </si>
  <si>
    <t>https://pbs.twimg.com/profile_banners/76718852/1421920680</t>
  </si>
  <si>
    <t>https://pbs.twimg.com/profile_banners/21866939/1483959501</t>
  </si>
  <si>
    <t>https://pbs.twimg.com/profile_banners/1093923643/1476120497</t>
  </si>
  <si>
    <t>https://pbs.twimg.com/profile_banners/1266909829/1454937620</t>
  </si>
  <si>
    <t>https://pbs.twimg.com/profile_banners/21374516/1459210032</t>
  </si>
  <si>
    <t>https://pbs.twimg.com/profile_banners/1652541/1473859324</t>
  </si>
  <si>
    <t>https://pbs.twimg.com/profile_banners/3236138652/1434710072</t>
  </si>
  <si>
    <t>https://pbs.twimg.com/profile_banners/1631229775/1469395939</t>
  </si>
  <si>
    <t>https://pbs.twimg.com/profile_banners/155445225/1418895995</t>
  </si>
  <si>
    <t>https://pbs.twimg.com/profile_banners/166160537/1403694492</t>
  </si>
  <si>
    <t>https://pbs.twimg.com/profile_banners/18949452/1484825206</t>
  </si>
  <si>
    <t>https://pbs.twimg.com/profile_banners/52754589/1466748184</t>
  </si>
  <si>
    <t>https://pbs.twimg.com/profile_banners/873713126/1439849347</t>
  </si>
  <si>
    <t>https://pbs.twimg.com/profile_banners/795301881551654917/1479576107</t>
  </si>
  <si>
    <t>https://pbs.twimg.com/profile_banners/775728903470010369/1473831424</t>
  </si>
  <si>
    <t>https://pbs.twimg.com/profile_banners/66661130/1484006869</t>
  </si>
  <si>
    <t>https://pbs.twimg.com/profile_banners/384388286/1426851592</t>
  </si>
  <si>
    <t>https://pbs.twimg.com/profile_banners/2728587815/1447248783</t>
  </si>
  <si>
    <t>https://pbs.twimg.com/profile_banners/4702628401/1484067723</t>
  </si>
  <si>
    <t>https://pbs.twimg.com/profile_banners/19017675/1483664029</t>
  </si>
  <si>
    <t>https://pbs.twimg.com/profile_banners/20595295/1403865843</t>
  </si>
  <si>
    <t>https://pbs.twimg.com/profile_banners/58270259/1476207240</t>
  </si>
  <si>
    <t>https://pbs.twimg.com/profile_banners/1966853138/1420545418</t>
  </si>
  <si>
    <t>https://pbs.twimg.com/profile_banners/192971314/1485094578</t>
  </si>
  <si>
    <t>https://pbs.twimg.com/profile_banners/742143/1485172490</t>
  </si>
  <si>
    <t>https://pbs.twimg.com/profile_banners/22760217/1352722048</t>
  </si>
  <si>
    <t>https://pbs.twimg.com/profile_banners/483814938/1473956822</t>
  </si>
  <si>
    <t>https://pbs.twimg.com/profile_banners/706544677/1484873039</t>
  </si>
  <si>
    <t>https://pbs.twimg.com/profile_banners/516924939/1483527480</t>
  </si>
  <si>
    <t>https://pbs.twimg.com/profile_banners/1687071/1445705984</t>
  </si>
  <si>
    <t>https://pbs.twimg.com/profile_banners/241702552/1351348405</t>
  </si>
  <si>
    <t>https://pbs.twimg.com/profile_banners/21202851/1478267378</t>
  </si>
  <si>
    <t>https://pbs.twimg.com/profile_banners/2338264285/1407322423</t>
  </si>
  <si>
    <t>https://pbs.twimg.com/profile_banners/2794814443/1453830035</t>
  </si>
  <si>
    <t>https://pbs.twimg.com/profile_banners/347318515/1412444104</t>
  </si>
  <si>
    <t>https://pbs.twimg.com/profile_banners/34713362/1472058483</t>
  </si>
  <si>
    <t>https://pbs.twimg.com/profile_banners/23502747/1468567819</t>
  </si>
  <si>
    <t>https://pbs.twimg.com/profile_banners/598128004/1390624619</t>
  </si>
  <si>
    <t>https://pbs.twimg.com/profile_banners/727002438117392384/1468381315</t>
  </si>
  <si>
    <t>https://pbs.twimg.com/profile_banners/2257108333/1466173128</t>
  </si>
  <si>
    <t>https://pbs.twimg.com/profile_banners/790680/1427204244</t>
  </si>
  <si>
    <t>https://pbs.twimg.com/profile_banners/462127561/1483462564</t>
  </si>
  <si>
    <t>https://pbs.twimg.com/profile_banners/70722499/1483917008</t>
  </si>
  <si>
    <t>https://pbs.twimg.com/profile_banners/40374529/1474398302</t>
  </si>
  <si>
    <t>https://pbs.twimg.com/profile_banners/3342929843/1472770728</t>
  </si>
  <si>
    <t>https://pbs.twimg.com/profile_banners/732176141289672704/1474147753</t>
  </si>
  <si>
    <t>https://pbs.twimg.com/profile_banners/300381085/1472411998</t>
  </si>
  <si>
    <t>https://pbs.twimg.com/profile_banners/3253904152/1431610290</t>
  </si>
  <si>
    <t>https://pbs.twimg.com/profile_banners/44468620/1457823014</t>
  </si>
  <si>
    <t>https://pbs.twimg.com/profile_banners/20474878/1467319855</t>
  </si>
  <si>
    <t>https://pbs.twimg.com/profile_banners/297758713/1394801015</t>
  </si>
  <si>
    <t>https://pbs.twimg.com/profile_banners/21208792/1398956483</t>
  </si>
  <si>
    <t>https://pbs.twimg.com/profile_banners/2855432640/1465057378</t>
  </si>
  <si>
    <t>https://pbs.twimg.com/profile_banners/210488079/1479343211</t>
  </si>
  <si>
    <t>https://pbs.twimg.com/profile_banners/713028058207358976/1477579219</t>
  </si>
  <si>
    <t>https://pbs.twimg.com/profile_banners/384236040/1398251969</t>
  </si>
  <si>
    <t>https://pbs.twimg.com/profile_banners/4907930656/1455430779</t>
  </si>
  <si>
    <t>https://pbs.twimg.com/profile_banners/184742394/1349277679</t>
  </si>
  <si>
    <t>https://pbs.twimg.com/profile_banners/183289696/1398360090</t>
  </si>
  <si>
    <t>https://pbs.twimg.com/profile_banners/153563866/1466702821</t>
  </si>
  <si>
    <t>https://pbs.twimg.com/profile_banners/332650323/1358916374</t>
  </si>
  <si>
    <t>https://pbs.twimg.com/profile_banners/47459700/1483525369</t>
  </si>
  <si>
    <t>https://pbs.twimg.com/profile_banners/2301095076/1484600259</t>
  </si>
  <si>
    <t>https://pbs.twimg.com/profile_banners/202637620/1478374777</t>
  </si>
  <si>
    <t>https://pbs.twimg.com/profile_banners/801446214784925696/1484762859</t>
  </si>
  <si>
    <t>https://pbs.twimg.com/profile_banners/14281819/1468926839</t>
  </si>
  <si>
    <t>https://pbs.twimg.com/profile_banners/14942445/1464331825</t>
  </si>
  <si>
    <t>https://pbs.twimg.com/profile_banners/352585021/1348661122</t>
  </si>
  <si>
    <t>https://pbs.twimg.com/profile_banners/637337014/1485098389</t>
  </si>
  <si>
    <t>https://pbs.twimg.com/profile_banners/750282011160481792/1469620568</t>
  </si>
  <si>
    <t>https://pbs.twimg.com/profile_banners/1635330320/1484066638</t>
  </si>
  <si>
    <t>https://pbs.twimg.com/profile_banners/556079802/1361201671</t>
  </si>
  <si>
    <t>https://pbs.twimg.com/profile_banners/2924809397/1418732414</t>
  </si>
  <si>
    <t>https://pbs.twimg.com/profile_banners/1934053232/1448390343</t>
  </si>
  <si>
    <t>https://pbs.twimg.com/profile_banners/165809742/1404475262</t>
  </si>
  <si>
    <t>https://pbs.twimg.com/profile_banners/986552472/1360576132</t>
  </si>
  <si>
    <t>https://pbs.twimg.com/profile_banners/444037201/1429554479</t>
  </si>
  <si>
    <t>https://pbs.twimg.com/profile_banners/72073123/1437941797</t>
  </si>
  <si>
    <t>https://pbs.twimg.com/profile_banners/383719410/1476296444</t>
  </si>
  <si>
    <t>https://pbs.twimg.com/profile_banners/2504730128/1400457423</t>
  </si>
  <si>
    <t>https://pbs.twimg.com/profile_banners/282733170/1472844775</t>
  </si>
  <si>
    <t>https://pbs.twimg.com/profile_banners/1377057054/1435615877</t>
  </si>
  <si>
    <t>https://pbs.twimg.com/profile_banners/2609201187/1484302393</t>
  </si>
  <si>
    <t>https://pbs.twimg.com/profile_banners/5402612/1398336837</t>
  </si>
  <si>
    <t>https://pbs.twimg.com/profile_banners/2742118307/1476886987</t>
  </si>
  <si>
    <t>https://pbs.twimg.com/profile_banners/331680410/1468686371</t>
  </si>
  <si>
    <t>https://pbs.twimg.com/profile_banners/14291684/1475077772</t>
  </si>
  <si>
    <t>https://pbs.twimg.com/profile_banners/80802900/1433526430</t>
  </si>
  <si>
    <t>https://pbs.twimg.com/profile_banners/1909144376/1460521368</t>
  </si>
  <si>
    <t>https://pbs.twimg.com/profile_banners/330225591/1370852538</t>
  </si>
  <si>
    <t>https://pbs.twimg.com/profile_banners/14223960/1483310433</t>
  </si>
  <si>
    <t>https://pbs.twimg.com/profile_banners/252714035/1429621541</t>
  </si>
  <si>
    <t>https://pbs.twimg.com/profile_banners/1372850047/1484479891</t>
  </si>
  <si>
    <t>https://pbs.twimg.com/profile_banners/2306155237/1422239293</t>
  </si>
  <si>
    <t>https://pbs.twimg.com/profile_banners/592730371/1485177530</t>
  </si>
  <si>
    <t>https://pbs.twimg.com/profile_banners/732987079752351746/1484580048</t>
  </si>
  <si>
    <t>https://pbs.twimg.com/profile_banners/38700878/1456741779</t>
  </si>
  <si>
    <t>https://pbs.twimg.com/profile_banners/2601424095/1406664685</t>
  </si>
  <si>
    <t>https://pbs.twimg.com/profile_banners/90454490/1440592158</t>
  </si>
  <si>
    <t>https://pbs.twimg.com/profile_banners/559530477/1462725828</t>
  </si>
  <si>
    <t>https://pbs.twimg.com/profile_banners/2583270112/1448904380</t>
  </si>
  <si>
    <t>https://pbs.twimg.com/profile_banners/7589572/1474405957</t>
  </si>
  <si>
    <t>https://pbs.twimg.com/profile_banners/66873/1398244121</t>
  </si>
  <si>
    <t>https://pbs.twimg.com/profile_banners/83011510/1455404218</t>
  </si>
  <si>
    <t>https://pbs.twimg.com/profile_banners/816581621608566784/1483525387</t>
  </si>
  <si>
    <t>https://pbs.twimg.com/profile_banners/10228272/1482343181</t>
  </si>
  <si>
    <t>https://pbs.twimg.com/profile_banners/2255425451/1478557247</t>
  </si>
  <si>
    <t>https://pbs.twimg.com/profile_banners/784318068889559040/1481495115</t>
  </si>
  <si>
    <t>https://pbs.twimg.com/profile_banners/3008709345/1483833373</t>
  </si>
  <si>
    <t>https://pbs.twimg.com/profile_banners/160952087/1413021366</t>
  </si>
  <si>
    <t>https://pbs.twimg.com/profile_banners/77821953/1463130743</t>
  </si>
  <si>
    <t>https://pbs.twimg.com/profile_banners/57581091/1476557459</t>
  </si>
  <si>
    <t>https://pbs.twimg.com/profile_banners/1164289590/1478473403</t>
  </si>
  <si>
    <t>https://pbs.twimg.com/profile_banners/825835525/1388699776</t>
  </si>
  <si>
    <t>https://pbs.twimg.com/profile_banners/507814159/1484010743</t>
  </si>
  <si>
    <t>https://pbs.twimg.com/profile_banners/120257330/1427566506</t>
  </si>
  <si>
    <t>https://pbs.twimg.com/profile_banners/138075752/1419009463</t>
  </si>
  <si>
    <t>https://pbs.twimg.com/profile_banners/399394432/1467387286</t>
  </si>
  <si>
    <t>https://pbs.twimg.com/profile_banners/3406358915/1452566129</t>
  </si>
  <si>
    <t>https://pbs.twimg.com/profile_banners/4837969077/1485114009</t>
  </si>
  <si>
    <t>https://pbs.twimg.com/profile_banners/57666603/1483390096</t>
  </si>
  <si>
    <t>https://pbs.twimg.com/profile_banners/385980049/1484907684</t>
  </si>
  <si>
    <t>https://pbs.twimg.com/profile_banners/15079601/1395207337</t>
  </si>
  <si>
    <t>https://pbs.twimg.com/profile_banners/317249240/1465781918</t>
  </si>
  <si>
    <t>https://pbs.twimg.com/profile_banners/759251/1484971402</t>
  </si>
  <si>
    <t>https://pbs.twimg.com/profile_banners/3165891645/1485179762</t>
  </si>
  <si>
    <t>https://pbs.twimg.com/profile_banners/111629658/1475245344</t>
  </si>
  <si>
    <t>https://pbs.twimg.com/profile_banners/160969116/1448989185</t>
  </si>
  <si>
    <t>https://pbs.twimg.com/profile_banners/402826190/1479058443</t>
  </si>
  <si>
    <t>https://pbs.twimg.com/profile_banners/785325445449256960/1483374656</t>
  </si>
  <si>
    <t>https://pbs.twimg.com/profile_banners/299314829/1432076498</t>
  </si>
  <si>
    <t>https://pbs.twimg.com/profile_banners/2814758262/1470066721</t>
  </si>
  <si>
    <t>https://pbs.twimg.com/profile_banners/776198805767106560/1478745485</t>
  </si>
  <si>
    <t>https://pbs.twimg.com/profile_banners/7587032/1431029103</t>
  </si>
  <si>
    <t>https://pbs.twimg.com/profile_banners/2757616122/1429402301</t>
  </si>
  <si>
    <t>https://pbs.twimg.com/profile_banners/183272752/1359627637</t>
  </si>
  <si>
    <t>https://pbs.twimg.com/profile_banners/2273295306/1398527664</t>
  </si>
  <si>
    <t>https://pbs.twimg.com/profile_banners/201264668/1469502381</t>
  </si>
  <si>
    <t>https://pbs.twimg.com/profile_banners/2797963749/1419626990</t>
  </si>
  <si>
    <t>https://pbs.twimg.com/profile_banners/792993236805685248/1483361497</t>
  </si>
  <si>
    <t>https://pbs.twimg.com/profile_banners/701866563268378626/1484868481</t>
  </si>
  <si>
    <t>https://pbs.twimg.com/profile_banners/705116840071143425/1456949614</t>
  </si>
  <si>
    <t>https://pbs.twimg.com/profile_banners/16184358/1478693341</t>
  </si>
  <si>
    <t>https://pbs.twimg.com/profile_banners/170258795/1374268395</t>
  </si>
  <si>
    <t>https://pbs.twimg.com/profile_banners/859306879/1483533963</t>
  </si>
  <si>
    <t>https://pbs.twimg.com/profile_banners/146480967/1456058313</t>
  </si>
  <si>
    <t>https://pbs.twimg.com/profile_banners/58484057/1408451944</t>
  </si>
  <si>
    <t>https://pbs.twimg.com/profile_banners/2514882920/1483288995</t>
  </si>
  <si>
    <t>https://pbs.twimg.com/profile_banners/2204659340/1433412775</t>
  </si>
  <si>
    <t>https://pbs.twimg.com/profile_banners/612473/1467627928</t>
  </si>
  <si>
    <t>https://pbs.twimg.com/profile_banners/325023558/1484238472</t>
  </si>
  <si>
    <t>https://pbs.twimg.com/profile_banners/1608606102/1479152047</t>
  </si>
  <si>
    <t>https://pbs.twimg.com/profile_banners/1242631568/1467732235</t>
  </si>
  <si>
    <t>https://pbs.twimg.com/profile_banners/257551800/1478203941</t>
  </si>
  <si>
    <t>https://pbs.twimg.com/profile_banners/713958027611607040/1485019627</t>
  </si>
  <si>
    <t>https://pbs.twimg.com/profile_banners/586993711/1462550929</t>
  </si>
  <si>
    <t>https://pbs.twimg.com/profile_banners/55513519/1466088239</t>
  </si>
  <si>
    <t>https://pbs.twimg.com/profile_banners/3387399160/1438252384</t>
  </si>
  <si>
    <t>https://pbs.twimg.com/profile_banners/2507144761/1474028653</t>
  </si>
  <si>
    <t>https://pbs.twimg.com/profile_banners/143567506/1479391353</t>
  </si>
  <si>
    <t>https://pbs.twimg.com/profile_banners/379871110/1483456050</t>
  </si>
  <si>
    <t>https://pbs.twimg.com/profile_banners/86170779/1483370553</t>
  </si>
  <si>
    <t>https://pbs.twimg.com/profile_banners/32372694/1467799030</t>
  </si>
  <si>
    <t>https://pbs.twimg.com/profile_banners/752930942/1474737907</t>
  </si>
  <si>
    <t>https://pbs.twimg.com/profile_banners/88757512/1468186482</t>
  </si>
  <si>
    <t>https://pbs.twimg.com/profile_banners/516646482/1438971713</t>
  </si>
  <si>
    <t>https://pbs.twimg.com/profile_banners/332160349/1392291433</t>
  </si>
  <si>
    <t>https://pbs.twimg.com/profile_banners/243393079/1456602956</t>
  </si>
  <si>
    <t>https://pbs.twimg.com/profile_banners/426597468/1477594803</t>
  </si>
  <si>
    <t>https://pbs.twimg.com/profile_banners/532923463/1429880577</t>
  </si>
  <si>
    <t>https://pbs.twimg.com/profile_banners/2319739146/1433954398</t>
  </si>
  <si>
    <t>https://pbs.twimg.com/profile_banners/2814662413/1449062450</t>
  </si>
  <si>
    <t>https://pbs.twimg.com/profile_banners/1289415954/1462906111</t>
  </si>
  <si>
    <t>https://pbs.twimg.com/profile_banners/143885982/1455362077</t>
  </si>
  <si>
    <t>https://pbs.twimg.com/profile_banners/152656121/1472542944</t>
  </si>
  <si>
    <t>https://pbs.twimg.com/profile_banners/293966251/1467788783</t>
  </si>
  <si>
    <t>https://pbs.twimg.com/profile_banners/20856796/1423565349</t>
  </si>
  <si>
    <t>https://pbs.twimg.com/profile_banners/125029987/1478316962</t>
  </si>
  <si>
    <t>https://pbs.twimg.com/profile_banners/182742871/1484179022</t>
  </si>
  <si>
    <t>https://pbs.twimg.com/profile_banners/1652177576/1389115214</t>
  </si>
  <si>
    <t>https://pbs.twimg.com/profile_banners/78835016/1475945683</t>
  </si>
  <si>
    <t>https://pbs.twimg.com/profile_banners/40071024/1473590796</t>
  </si>
  <si>
    <t>https://pbs.twimg.com/profile_banners/81336115/1355832201</t>
  </si>
  <si>
    <t>https://pbs.twimg.com/profile_banners/16973333/1479710455</t>
  </si>
  <si>
    <t>https://pbs.twimg.com/profile_banners/224749335/1465937947</t>
  </si>
  <si>
    <t>https://pbs.twimg.com/profile_banners/10012122/1414598016</t>
  </si>
  <si>
    <t>https://pbs.twimg.com/profile_banners/22391005/1484573284</t>
  </si>
  <si>
    <t>https://pbs.twimg.com/profile_banners/757296205713973248/1469389834</t>
  </si>
  <si>
    <t>https://pbs.twimg.com/profile_banners/3296322847/1482774099</t>
  </si>
  <si>
    <t>https://pbs.twimg.com/profile_banners/1146358172/1473951400</t>
  </si>
  <si>
    <t>https://pbs.twimg.com/profile_banners/751347915642269696/1477566621</t>
  </si>
  <si>
    <t>https://pbs.twimg.com/profile_banners/23113717/1463253093</t>
  </si>
  <si>
    <t>https://pbs.twimg.com/profile_banners/16386816/1481424604</t>
  </si>
  <si>
    <t>https://pbs.twimg.com/profile_banners/20098015/1398106867</t>
  </si>
  <si>
    <t>https://pbs.twimg.com/profile_banners/1112618556/1475863785</t>
  </si>
  <si>
    <t>https://pbs.twimg.com/profile_banners/109313534/1360060480</t>
  </si>
  <si>
    <t>https://pbs.twimg.com/profile_banners/602767623/1484819083</t>
  </si>
  <si>
    <t>https://pbs.twimg.com/profile_banners/758997273728561153/1474222753</t>
  </si>
  <si>
    <t>https://pbs.twimg.com/profile_banners/236786367/1463762267</t>
  </si>
  <si>
    <t>https://pbs.twimg.com/profile_banners/525743047/1479322833</t>
  </si>
  <si>
    <t>https://pbs.twimg.com/profile_banners/42852279/1466329217</t>
  </si>
  <si>
    <t>https://pbs.twimg.com/profile_banners/22988800/1483533976</t>
  </si>
  <si>
    <t>https://pbs.twimg.com/profile_banners/285617131/1393250967</t>
  </si>
  <si>
    <t>https://pbs.twimg.com/profile_banners/814044075330564096/1483009014</t>
  </si>
  <si>
    <t>https://pbs.twimg.com/profile_banners/25508589/1437412510</t>
  </si>
  <si>
    <t>https://pbs.twimg.com/profile_banners/15084853/1483626859</t>
  </si>
  <si>
    <t>https://pbs.twimg.com/profile_banners/827491374/1348392367</t>
  </si>
  <si>
    <t>https://pbs.twimg.com/profile_banners/3305401079/1483896371</t>
  </si>
  <si>
    <t>https://pbs.twimg.com/profile_banners/140883428/1476826787</t>
  </si>
  <si>
    <t>https://pbs.twimg.com/profile_banners/318502332/1479726676</t>
  </si>
  <si>
    <t>https://pbs.twimg.com/profile_banners/547661012/1484412731</t>
  </si>
  <si>
    <t>https://pbs.twimg.com/profile_banners/51241574/1475250875</t>
  </si>
  <si>
    <t>https://pbs.twimg.com/profile_banners/135092899/1380290090</t>
  </si>
  <si>
    <t>https://pbs.twimg.com/profile_banners/3005651439/1471165768</t>
  </si>
  <si>
    <t>https://pbs.twimg.com/profile_banners/1119741/1474372409</t>
  </si>
  <si>
    <t>https://pbs.twimg.com/profile_banners/3380282686/1454924526</t>
  </si>
  <si>
    <t>https://pbs.twimg.com/profile_banners/459390022/1460194690</t>
  </si>
  <si>
    <t>https://pbs.twimg.com/profile_banners/770503328/1463863602</t>
  </si>
  <si>
    <t>https://pbs.twimg.com/profile_banners/793919335223808000/1478120218</t>
  </si>
  <si>
    <t>https://pbs.twimg.com/profile_banners/535787259/1440928411</t>
  </si>
  <si>
    <t>https://pbs.twimg.com/profile_banners/726372601/1476512709</t>
  </si>
  <si>
    <t>https://pbs.twimg.com/profile_banners/285513814/1438693574</t>
  </si>
  <si>
    <t>https://pbs.twimg.com/profile_banners/724403071/1443538713</t>
  </si>
  <si>
    <t>https://pbs.twimg.com/profile_banners/2194434945/1485257738</t>
  </si>
  <si>
    <t>https://pbs.twimg.com/profile_banners/222556688/1471875214</t>
  </si>
  <si>
    <t>https://pbs.twimg.com/profile_banners/182377102/1484786212</t>
  </si>
  <si>
    <t>https://pbs.twimg.com/profile_banners/219383811/1400617078</t>
  </si>
  <si>
    <t>https://pbs.twimg.com/profile_banners/730500564/1389387142</t>
  </si>
  <si>
    <t>https://pbs.twimg.com/profile_banners/79320096/1484742327</t>
  </si>
  <si>
    <t>https://pbs.twimg.com/profile_banners/2783833249/1468532807</t>
  </si>
  <si>
    <t>https://pbs.twimg.com/profile_banners/452399118/1448635886</t>
  </si>
  <si>
    <t>https://pbs.twimg.com/profile_banners/626747374/1479142615</t>
  </si>
  <si>
    <t>https://pbs.twimg.com/profile_banners/138101468/1359557963</t>
  </si>
  <si>
    <t>https://pbs.twimg.com/profile_banners/800115761666629632/1482776156</t>
  </si>
  <si>
    <t>https://pbs.twimg.com/profile_banners/875292078/1448809862</t>
  </si>
  <si>
    <t>https://pbs.twimg.com/profile_banners/35932305/1466371776</t>
  </si>
  <si>
    <t>https://pbs.twimg.com/profile_banners/107777412/1485133448</t>
  </si>
  <si>
    <t>https://pbs.twimg.com/profile_banners/2218746357/1428267702</t>
  </si>
  <si>
    <t>https://pbs.twimg.com/profile_banners/521142615/1361942891</t>
  </si>
  <si>
    <t>https://pbs.twimg.com/profile_banners/242697427/1399639323</t>
  </si>
  <si>
    <t>https://pbs.twimg.com/profile_banners/2097571/1478703063</t>
  </si>
  <si>
    <t>https://pbs.twimg.com/profile_banners/4820481101/1464512494</t>
  </si>
  <si>
    <t>https://pbs.twimg.com/profile_banners/810491204433485824/1485050910</t>
  </si>
  <si>
    <t>https://pbs.twimg.com/profile_banners/3869876177/1464857384</t>
  </si>
  <si>
    <t>https://pbs.twimg.com/profile_banners/762945350567100417/1482520330</t>
  </si>
  <si>
    <t>https://pbs.twimg.com/profile_banners/2339238427/1392876246</t>
  </si>
  <si>
    <t>https://pbs.twimg.com/profile_banners/2394233953/1434750290</t>
  </si>
  <si>
    <t>https://pbs.twimg.com/profile_banners/5776022/1483522942</t>
  </si>
  <si>
    <t>https://pbs.twimg.com/profile_banners/572142414/1371989239</t>
  </si>
  <si>
    <t>https://pbs.twimg.com/profile_banners/2864397183/1423720362</t>
  </si>
  <si>
    <t>https://pbs.twimg.com/profile_banners/109535519/1471457357</t>
  </si>
  <si>
    <t>https://pbs.twimg.com/profile_banners/65160149/1464518150</t>
  </si>
  <si>
    <t>https://pbs.twimg.com/profile_banners/1154735912/1379027135</t>
  </si>
  <si>
    <t>https://pbs.twimg.com/profile_banners/20675681/1484404693</t>
  </si>
  <si>
    <t>https://pbs.twimg.com/profile_banners/257304118/1480361383</t>
  </si>
  <si>
    <t>https://pbs.twimg.com/profile_banners/4001449019/1466941495</t>
  </si>
  <si>
    <t>https://pbs.twimg.com/profile_banners/100032683/1477647180</t>
  </si>
  <si>
    <t>https://pbs.twimg.com/profile_banners/17038090/1474620062</t>
  </si>
  <si>
    <t>https://pbs.twimg.com/profile_banners/150246405/1348045299</t>
  </si>
  <si>
    <t>https://pbs.twimg.com/profile_banners/46894361/1434649938</t>
  </si>
  <si>
    <t>https://pbs.twimg.com/profile_banners/707705933804269570/1478924843</t>
  </si>
  <si>
    <t>https://pbs.twimg.com/profile_banners/21085973/1389363830</t>
  </si>
  <si>
    <t>https://pbs.twimg.com/profile_banners/15438913/1449680634</t>
  </si>
  <si>
    <t>https://pbs.twimg.com/profile_banners/87416722/1431029060</t>
  </si>
  <si>
    <t>https://pbs.twimg.com/profile_banners/822918666924785664/1485034567</t>
  </si>
  <si>
    <t>https://pbs.twimg.com/profile_banners/2369910918/1481019841</t>
  </si>
  <si>
    <t>https://pbs.twimg.com/profile_banners/21192010/1428091823</t>
  </si>
  <si>
    <t>https://pbs.twimg.com/profile_banners/406842374/1450164580</t>
  </si>
  <si>
    <t>https://pbs.twimg.com/profile_banners/818455148271964160/1485207967</t>
  </si>
  <si>
    <t>https://pbs.twimg.com/profile_banners/57696354/1477279010</t>
  </si>
  <si>
    <t>https://pbs.twimg.com/profile_banners/219481588/1398414955</t>
  </si>
  <si>
    <t>https://pbs.twimg.com/profile_banners/774195721000087552/1475409929</t>
  </si>
  <si>
    <t>https://pbs.twimg.com/profile_banners/334723384/1403870822</t>
  </si>
  <si>
    <t>https://pbs.twimg.com/profile_banners/1305819877/1473695364</t>
  </si>
  <si>
    <t>https://pbs.twimg.com/profile_banners/3682822515/1442475844</t>
  </si>
  <si>
    <t>https://pbs.twimg.com/profile_banners/4924248041/1476953020</t>
  </si>
  <si>
    <t>https://pbs.twimg.com/profile_banners/126646669/1389646591</t>
  </si>
  <si>
    <t>https://pbs.twimg.com/profile_banners/3004212106/1422581104</t>
  </si>
  <si>
    <t>https://pbs.twimg.com/profile_banners/540989026/1482277850</t>
  </si>
  <si>
    <t>https://pbs.twimg.com/profile_banners/20797508/1429809465</t>
  </si>
  <si>
    <t>https://pbs.twimg.com/profile_banners/2493543626/1484772924</t>
  </si>
  <si>
    <t>https://pbs.twimg.com/profile_banners/8802752/1471946432</t>
  </si>
  <si>
    <t>https://pbs.twimg.com/profile_banners/801433829789597696/1479911993</t>
  </si>
  <si>
    <t>https://pbs.twimg.com/profile_banners/66461905/1475413632</t>
  </si>
  <si>
    <t>https://pbs.twimg.com/profile_banners/87818409/1485081510</t>
  </si>
  <si>
    <t>https://pbs.twimg.com/profile_banners/1539593006/1478954784</t>
  </si>
  <si>
    <t>https://pbs.twimg.com/profile_banners/42371615/1473268828</t>
  </si>
  <si>
    <t>https://pbs.twimg.com/profile_banners/789232802558533632/1477175036</t>
  </si>
  <si>
    <t>https://pbs.twimg.com/profile_banners/3978680777/1464976915</t>
  </si>
  <si>
    <t>https://pbs.twimg.com/profile_banners/35536674/1396036783</t>
  </si>
  <si>
    <t>https://pbs.twimg.com/profile_banners/236753785/1471848853</t>
  </si>
  <si>
    <t>https://pbs.twimg.com/profile_banners/118736440/1353290931</t>
  </si>
  <si>
    <t>https://pbs.twimg.com/profile_banners/313450973/1411490876</t>
  </si>
  <si>
    <t>https://pbs.twimg.com/profile_banners/264380418/1475187034</t>
  </si>
  <si>
    <t>https://pbs.twimg.com/profile_banners/100497481/1478021878</t>
  </si>
  <si>
    <t>https://pbs.twimg.com/profile_banners/818158145264615424/1483899670</t>
  </si>
  <si>
    <t>https://pbs.twimg.com/profile_banners/247253738/1401542297</t>
  </si>
  <si>
    <t>https://pbs.twimg.com/profile_banners/33315010/1427019966</t>
  </si>
  <si>
    <t>https://pbs.twimg.com/profile_banners/482263363/1461272355</t>
  </si>
  <si>
    <t>https://pbs.twimg.com/profile_banners/92511984/1461624259</t>
  </si>
  <si>
    <t>https://pbs.twimg.com/profile_banners/76295384/1482937499</t>
  </si>
  <si>
    <t>https://pbs.twimg.com/profile_banners/574692308/1422099923</t>
  </si>
  <si>
    <t>https://pbs.twimg.com/profile_banners/5680622/1480953128</t>
  </si>
  <si>
    <t>https://pbs.twimg.com/profile_banners/80021045/1472649469</t>
  </si>
  <si>
    <t>https://pbs.twimg.com/profile_banners/3303021285/1478165504</t>
  </si>
  <si>
    <t>https://pbs.twimg.com/profile_banners/378824583/1481759180</t>
  </si>
  <si>
    <t>https://pbs.twimg.com/profile_banners/238220391/1468028242</t>
  </si>
  <si>
    <t>https://pbs.twimg.com/profile_banners/1397576970/1411458505</t>
  </si>
  <si>
    <t>https://pbs.twimg.com/profile_banners/2505732344/1476321137</t>
  </si>
  <si>
    <t>https://pbs.twimg.com/profile_banners/543126181/1479577160</t>
  </si>
  <si>
    <t>https://pbs.twimg.com/profile_banners/82845160/1480843123</t>
  </si>
  <si>
    <t>https://pbs.twimg.com/profile_banners/74453123/1484548990</t>
  </si>
  <si>
    <t>https://pbs.twimg.com/profile_banners/1702821745/1485088426</t>
  </si>
  <si>
    <t>https://pbs.twimg.com/profile_banners/16343974/1456832297</t>
  </si>
  <si>
    <t>https://pbs.twimg.com/profile_banners/1411289155/1417653012</t>
  </si>
  <si>
    <t>https://pbs.twimg.com/profile_banners/603483868/1484281883</t>
  </si>
  <si>
    <t>https://pbs.twimg.com/profile_banners/194594772/1403789197</t>
  </si>
  <si>
    <t>https://pbs.twimg.com/profile_banners/316952303/1454705640</t>
  </si>
  <si>
    <t>https://pbs.twimg.com/profile_banners/72822551/1423755045</t>
  </si>
  <si>
    <t>https://pbs.twimg.com/profile_banners/799250105572491264/1483633673</t>
  </si>
  <si>
    <t>https://pbs.twimg.com/profile_banners/53646835/1485114586</t>
  </si>
  <si>
    <t>https://pbs.twimg.com/profile_banners/188681444/1459276554</t>
  </si>
  <si>
    <t>https://pbs.twimg.com/profile_banners/63132430/1412463729</t>
  </si>
  <si>
    <t>https://pbs.twimg.com/profile_banners/171009457/1460049460</t>
  </si>
  <si>
    <t>https://pbs.twimg.com/profile_banners/2361608718/1480331200</t>
  </si>
  <si>
    <t>https://pbs.twimg.com/profile_banners/36063034/1400825171</t>
  </si>
  <si>
    <t>https://pbs.twimg.com/profile_banners/1481806909/1447937307</t>
  </si>
  <si>
    <t>https://pbs.twimg.com/profile_banners/219298196/1445272868</t>
  </si>
  <si>
    <t>https://pbs.twimg.com/profile_banners/809772967592738816/1481899987</t>
  </si>
  <si>
    <t>https://pbs.twimg.com/profile_banners/304853118/1484776786</t>
  </si>
  <si>
    <t>https://pbs.twimg.com/profile_banners/374712154/1449926841</t>
  </si>
  <si>
    <t>https://pbs.twimg.com/profile_banners/3398642729/1440457248</t>
  </si>
  <si>
    <t>https://pbs.twimg.com/profile_banners/296410955/1353218145</t>
  </si>
  <si>
    <t>https://pbs.twimg.com/profile_banners/546991576/1353625791</t>
  </si>
  <si>
    <t>https://pbs.twimg.com/profile_banners/39039789/1361135890</t>
  </si>
  <si>
    <t>https://pbs.twimg.com/profile_banners/4876893085/1455064298</t>
  </si>
  <si>
    <t>https://pbs.twimg.com/profile_banners/2868958778/1450702851</t>
  </si>
  <si>
    <t>https://pbs.twimg.com/profile_banners/338606601/1353191489</t>
  </si>
  <si>
    <t>https://pbs.twimg.com/profile_banners/4044235875/1479191479</t>
  </si>
  <si>
    <t>https://pbs.twimg.com/profile_banners/56663288/1463584018</t>
  </si>
  <si>
    <t>https://pbs.twimg.com/profile_banners/21496838/1348690297</t>
  </si>
  <si>
    <t>https://pbs.twimg.com/profile_banners/1425679045/1478337357</t>
  </si>
  <si>
    <t>https://pbs.twimg.com/profile_banners/53013955/1484899744</t>
  </si>
  <si>
    <t>https://pbs.twimg.com/profile_banners/1556140357/1472414023</t>
  </si>
  <si>
    <t>https://pbs.twimg.com/profile_banners/17482462/1424095339</t>
  </si>
  <si>
    <t>https://pbs.twimg.com/profile_banners/119383752/1443390242</t>
  </si>
  <si>
    <t>https://pbs.twimg.com/profile_banners/320915056/1418738184</t>
  </si>
  <si>
    <t>https://pbs.twimg.com/profile_banners/244257814/1432813175</t>
  </si>
  <si>
    <t>https://pbs.twimg.com/profile_banners/3958978575/1464040447</t>
  </si>
  <si>
    <t>https://pbs.twimg.com/profile_banners/937019478/1369242883</t>
  </si>
  <si>
    <t>https://pbs.twimg.com/profile_banners/475955210/1479736775</t>
  </si>
  <si>
    <t>https://pbs.twimg.com/profile_banners/740497574013112320/1485116351</t>
  </si>
  <si>
    <t>https://pbs.twimg.com/profile_banners/1146461/1359381982</t>
  </si>
  <si>
    <t>https://pbs.twimg.com/profile_banners/778225706732052481/1478445912</t>
  </si>
  <si>
    <t>https://pbs.twimg.com/profile_banners/51147107/1430732963</t>
  </si>
  <si>
    <t>https://pbs.twimg.com/profile_banners/117777690/1484932376</t>
  </si>
  <si>
    <t>https://pbs.twimg.com/profile_banners/65045121/1485112684</t>
  </si>
  <si>
    <t>https://pbs.twimg.com/profile_banners/4872447628/1482001833</t>
  </si>
  <si>
    <t>https://pbs.twimg.com/profile_banners/66806824/1468000966</t>
  </si>
  <si>
    <t>https://pbs.twimg.com/profile_banners/14498126/1478596446</t>
  </si>
  <si>
    <t>https://pbs.twimg.com/profile_banners/27844414/1458303070</t>
  </si>
  <si>
    <t>https://pbs.twimg.com/profile_banners/84164607/1401621949</t>
  </si>
  <si>
    <t>https://pbs.twimg.com/profile_banners/3912482656/1444515788</t>
  </si>
  <si>
    <t>https://pbs.twimg.com/profile_banners/224183827/1479310936</t>
  </si>
  <si>
    <t>https://pbs.twimg.com/profile_banners/5967972/1483967445</t>
  </si>
  <si>
    <t>https://pbs.twimg.com/profile_banners/1394025360/1454446160</t>
  </si>
  <si>
    <t>https://pbs.twimg.com/profile_banners/24259466/1484844510</t>
  </si>
  <si>
    <t>https://pbs.twimg.com/profile_banners/2912742737/1418135411</t>
  </si>
  <si>
    <t>https://pbs.twimg.com/profile_banners/207703982/1437294026</t>
  </si>
  <si>
    <t>https://pbs.twimg.com/profile_banners/358599339/1399300844</t>
  </si>
  <si>
    <t>https://pbs.twimg.com/profile_banners/3086698041/1485201154</t>
  </si>
  <si>
    <t>https://pbs.twimg.com/profile_banners/164636008/1483964278</t>
  </si>
  <si>
    <t>https://pbs.twimg.com/profile_banners/2725189866/1408849731</t>
  </si>
  <si>
    <t>https://pbs.twimg.com/profile_banners/40963779/1438181609</t>
  </si>
  <si>
    <t>https://pbs.twimg.com/profile_banners/243610636/1459966447</t>
  </si>
  <si>
    <t>https://pbs.twimg.com/profile_banners/84391238/1455956305</t>
  </si>
  <si>
    <t>https://pbs.twimg.com/profile_banners/42660725/1405805069</t>
  </si>
  <si>
    <t>https://pbs.twimg.com/profile_banners/2507221911/1453770905</t>
  </si>
  <si>
    <t>https://pbs.twimg.com/profile_banners/260366891/1370934732</t>
  </si>
  <si>
    <t>https://pbs.twimg.com/profile_banners/38644437/1360865804</t>
  </si>
  <si>
    <t>https://pbs.twimg.com/profile_banners/14085096/1354176709</t>
  </si>
  <si>
    <t>https://pbs.twimg.com/profile_banners/161026235/1444075816</t>
  </si>
  <si>
    <t>https://pbs.twimg.com/profile_banners/988756482/1354627640</t>
  </si>
  <si>
    <t>https://pbs.twimg.com/profile_banners/19586695/1456657572</t>
  </si>
  <si>
    <t>https://pbs.twimg.com/profile_banners/306728269/1365844931</t>
  </si>
  <si>
    <t>https://pbs.twimg.com/profile_banners/1125937411/1362227800</t>
  </si>
  <si>
    <t>https://pbs.twimg.com/profile_banners/762607341233668097/1472898251</t>
  </si>
  <si>
    <t>https://pbs.twimg.com/profile_banners/1347250338/1408482532</t>
  </si>
  <si>
    <t>https://pbs.twimg.com/profile_banners/67276810/1411389958</t>
  </si>
  <si>
    <t>https://pbs.twimg.com/profile_banners/838137182/1442145658</t>
  </si>
  <si>
    <t>https://pbs.twimg.com/profile_banners/746371177174679552/1467133944</t>
  </si>
  <si>
    <t>https://pbs.twimg.com/profile_banners/629438876/1482517393</t>
  </si>
  <si>
    <t>https://pbs.twimg.com/profile_banners/191862712/1435748217</t>
  </si>
  <si>
    <t>https://pbs.twimg.com/profile_banners/2595978877/1419683948</t>
  </si>
  <si>
    <t>https://pbs.twimg.com/profile_banners/743800592/1468919043</t>
  </si>
  <si>
    <t>https://pbs.twimg.com/profile_banners/2175650766/1468919233</t>
  </si>
  <si>
    <t>https://pbs.twimg.com/profile_banners/3331851939/1480124009</t>
  </si>
  <si>
    <t>https://pbs.twimg.com/profile_banners/15110357/1429124372</t>
  </si>
  <si>
    <t>https://pbs.twimg.com/profile_banners/281548405/1480620733</t>
  </si>
  <si>
    <t>https://pbs.twimg.com/profile_banners/18297608/1482201394</t>
  </si>
  <si>
    <t>https://pbs.twimg.com/profile_banners/372629326/1398286560</t>
  </si>
  <si>
    <t>https://pbs.twimg.com/profile_banners/2369666164/1480759491</t>
  </si>
  <si>
    <t>https://pbs.twimg.com/profile_banners/1670810706/1478772893</t>
  </si>
  <si>
    <t>https://pbs.twimg.com/profile_banners/142780410/1397821844</t>
  </si>
  <si>
    <t>https://pbs.twimg.com/profile_banners/320259242/1400350674</t>
  </si>
  <si>
    <t>https://pbs.twimg.com/profile_banners/137253079/1484578947</t>
  </si>
  <si>
    <t>https://pbs.twimg.com/profile_banners/20723097/1363673120</t>
  </si>
  <si>
    <t>https://pbs.twimg.com/profile_banners/5392522/1406560384</t>
  </si>
  <si>
    <t>https://pbs.twimg.com/profile_banners/606305518/1484061096</t>
  </si>
  <si>
    <t>https://pbs.twimg.com/profile_banners/820961068637941760/1484611647</t>
  </si>
  <si>
    <t>https://pbs.twimg.com/profile_banners/621533/1453373427</t>
  </si>
  <si>
    <t>https://pbs.twimg.com/profile_banners/23713069/1357514755</t>
  </si>
  <si>
    <t>https://pbs.twimg.com/profile_banners/792101875/1401895898</t>
  </si>
  <si>
    <t>https://pbs.twimg.com/profile_banners/741415290064359424/1468482664</t>
  </si>
  <si>
    <t>https://pbs.twimg.com/profile_banners/716221888721260544/1474578912</t>
  </si>
  <si>
    <t>https://pbs.twimg.com/profile_banners/15710120/1455203862</t>
  </si>
  <si>
    <t>https://pbs.twimg.com/profile_banners/414911414/1484317485</t>
  </si>
  <si>
    <t>https://pbs.twimg.com/profile_banners/2657614943/1479885922</t>
  </si>
  <si>
    <t>https://pbs.twimg.com/profile_banners/2765089559/1449021743</t>
  </si>
  <si>
    <t>https://pbs.twimg.com/profile_banners/301475041/1452011282</t>
  </si>
  <si>
    <t>https://pbs.twimg.com/profile_banners/310719117/1480892104</t>
  </si>
  <si>
    <t>https://pbs.twimg.com/profile_banners/205232069/1458879287</t>
  </si>
  <si>
    <t>https://pbs.twimg.com/profile_banners/141598993/1479836663</t>
  </si>
  <si>
    <t>https://pbs.twimg.com/profile_banners/17481977/1415625071</t>
  </si>
  <si>
    <t>https://pbs.twimg.com/profile_banners/761271909333995520/1479567490</t>
  </si>
  <si>
    <t>https://pbs.twimg.com/profile_banners/21666641/1482159929</t>
  </si>
  <si>
    <t>https://pbs.twimg.com/profile_banners/745549946472955904/1466595163</t>
  </si>
  <si>
    <t>https://pbs.twimg.com/profile_banners/2888859356/1415043916</t>
  </si>
  <si>
    <t>https://pbs.twimg.com/profile_banners/4842197795/1453647684</t>
  </si>
  <si>
    <t>https://pbs.twimg.com/profile_banners/3066008782/1484143228</t>
  </si>
  <si>
    <t>https://pbs.twimg.com/profile_banners/710123098876420096/1458156470</t>
  </si>
  <si>
    <t>https://pbs.twimg.com/profile_banners/15135567/1436198637</t>
  </si>
  <si>
    <t>https://pbs.twimg.com/profile_banners/103073911/1417725490</t>
  </si>
  <si>
    <t>https://pbs.twimg.com/profile_banners/19959363/1398313355</t>
  </si>
  <si>
    <t>https://pbs.twimg.com/profile_banners/570499386/1435414242</t>
  </si>
  <si>
    <t>https://pbs.twimg.com/profile_banners/3212960824/1466867565</t>
  </si>
  <si>
    <t>https://pbs.twimg.com/profile_banners/373468913/1482078833</t>
  </si>
  <si>
    <t>https://pbs.twimg.com/profile_banners/2959312085/1456573755</t>
  </si>
  <si>
    <t>https://pbs.twimg.com/profile_banners/2366223199/1472047258</t>
  </si>
  <si>
    <t>https://pbs.twimg.com/profile_banners/338985020/1483953198</t>
  </si>
  <si>
    <t>https://pbs.twimg.com/profile_banners/1545351774/1483703792</t>
  </si>
  <si>
    <t>https://pbs.twimg.com/profile_banners/21810329/1469745665</t>
  </si>
  <si>
    <t>https://pbs.twimg.com/profile_banners/44108482/1374331509</t>
  </si>
  <si>
    <t>https://pbs.twimg.com/profile_banners/2872976578/1447346224</t>
  </si>
  <si>
    <t>https://pbs.twimg.com/profile_banners/22021978/1425440709</t>
  </si>
  <si>
    <t>https://pbs.twimg.com/profile_banners/395414198/1481265786</t>
  </si>
  <si>
    <t>https://pbs.twimg.com/profile_banners/123666332/1474289773</t>
  </si>
  <si>
    <t>https://pbs.twimg.com/profile_banners/89539091/1395429383</t>
  </si>
  <si>
    <t>https://pbs.twimg.com/profile_banners/2863975943/1426856097</t>
  </si>
  <si>
    <t>https://pbs.twimg.com/profile_banners/186182109/1468679408</t>
  </si>
  <si>
    <t>https://pbs.twimg.com/profile_banners/37459231/1482439073</t>
  </si>
  <si>
    <t>https://pbs.twimg.com/profile_banners/209176493/1442415056</t>
  </si>
  <si>
    <t>https://pbs.twimg.com/profile_banners/2680706465/1414231792</t>
  </si>
  <si>
    <t>https://pbs.twimg.com/profile_banners/24211594/1435590161</t>
  </si>
  <si>
    <t>https://pbs.twimg.com/profile_banners/596328490/1458587706</t>
  </si>
  <si>
    <t>https://pbs.twimg.com/profile_banners/411466123/1435975162</t>
  </si>
  <si>
    <t>https://pbs.twimg.com/profile_banners/797586311645425664/1478995156</t>
  </si>
  <si>
    <t>https://pbs.twimg.com/profile_banners/457549230/1435787126</t>
  </si>
  <si>
    <t>https://pbs.twimg.com/profile_banners/20224496/1480418477</t>
  </si>
  <si>
    <t>https://pbs.twimg.com/profile_banners/319619581/1479215239</t>
  </si>
  <si>
    <t>https://pbs.twimg.com/profile_banners/23691974/1423917908</t>
  </si>
  <si>
    <t>https://pbs.twimg.com/profile_banners/40643554/1353500910</t>
  </si>
  <si>
    <t>https://pbs.twimg.com/profile_banners/16186875/1398831865</t>
  </si>
  <si>
    <t>https://pbs.twimg.com/profile_banners/477196193/1484258797</t>
  </si>
  <si>
    <t>https://pbs.twimg.com/profile_banners/1832074290/1442099014</t>
  </si>
  <si>
    <t>https://pbs.twimg.com/profile_banners/3545576249/1482878965</t>
  </si>
  <si>
    <t>https://pbs.twimg.com/profile_banners/179088440/1467376709</t>
  </si>
  <si>
    <t>https://pbs.twimg.com/profile_banners/720238842/1410796903</t>
  </si>
  <si>
    <t>https://pbs.twimg.com/profile_banners/3131144855/1479153945</t>
  </si>
  <si>
    <t>https://pbs.twimg.com/profile_banners/150798877/1435835392</t>
  </si>
  <si>
    <t>https://pbs.twimg.com/profile_banners/67012596/1472493116</t>
  </si>
  <si>
    <t>https://pbs.twimg.com/profile_banners/3912940576/1483964621</t>
  </si>
  <si>
    <t>https://pbs.twimg.com/profile_banners/1225696320/1441121094</t>
  </si>
  <si>
    <t>https://pbs.twimg.com/profile_banners/765412918804512768/1471324270</t>
  </si>
  <si>
    <t>https://pbs.twimg.com/profile_banners/705695133669466112/1457092809</t>
  </si>
  <si>
    <t>https://pbs.twimg.com/profile_banners/753053533717483520/1482291018</t>
  </si>
  <si>
    <t>https://pbs.twimg.com/profile_banners/29959618/1401013587</t>
  </si>
  <si>
    <t>https://pbs.twimg.com/profile_banners/787546010/1483174357</t>
  </si>
  <si>
    <t>https://pbs.twimg.com/profile_banners/28836564/1471126452</t>
  </si>
  <si>
    <t>https://pbs.twimg.com/profile_banners/1145995544/1397913348</t>
  </si>
  <si>
    <t>https://pbs.twimg.com/profile_banners/24744541/1453113211</t>
  </si>
  <si>
    <t>https://pbs.twimg.com/profile_banners/722537062377897984/1483397251</t>
  </si>
  <si>
    <t>https://pbs.twimg.com/profile_banners/462751117/1465908019</t>
  </si>
  <si>
    <t>https://pbs.twimg.com/profile_banners/294258267/1398712246</t>
  </si>
  <si>
    <t>https://pbs.twimg.com/profile_banners/775363653277057024/1473696966</t>
  </si>
  <si>
    <t>https://pbs.twimg.com/profile_banners/3214831821/1481500025</t>
  </si>
  <si>
    <t>https://pbs.twimg.com/profile_banners/175906738/1482879828</t>
  </si>
  <si>
    <t>https://pbs.twimg.com/profile_banners/161900841/1400028206</t>
  </si>
  <si>
    <t>https://pbs.twimg.com/profile_banners/145680278/1446324559</t>
  </si>
  <si>
    <t>https://pbs.twimg.com/profile_banners/195692419/1479816031</t>
  </si>
  <si>
    <t>https://pbs.twimg.com/profile_banners/595233708/1475936945</t>
  </si>
  <si>
    <t>https://pbs.twimg.com/profile_banners/15215142/1373134383</t>
  </si>
  <si>
    <t>https://pbs.twimg.com/profile_banners/84670683/1453499153</t>
  </si>
  <si>
    <t>https://pbs.twimg.com/profile_banners/138748181/1434987010</t>
  </si>
  <si>
    <t>https://pbs.twimg.com/profile_banners/202385245/1485014618</t>
  </si>
  <si>
    <t>https://pbs.twimg.com/profile_banners/296567612/1483873458</t>
  </si>
  <si>
    <t>https://pbs.twimg.com/profile_banners/3765574227/1485096834</t>
  </si>
  <si>
    <t>https://pbs.twimg.com/profile_banners/309280678/1477214419</t>
  </si>
  <si>
    <t>https://pbs.twimg.com/profile_banners/3361002119/1437149882</t>
  </si>
  <si>
    <t>https://pbs.twimg.com/profile_banners/721764949492690944/1474843290</t>
  </si>
  <si>
    <t>https://pbs.twimg.com/profile_banners/559270685/1393276215</t>
  </si>
  <si>
    <t>https://pbs.twimg.com/profile_banners/242370549/1482239088</t>
  </si>
  <si>
    <t>https://pbs.twimg.com/profile_banners/125070254/1448835060</t>
  </si>
  <si>
    <t>https://pbs.twimg.com/profile_banners/4083191410/1447433550</t>
  </si>
  <si>
    <t>https://pbs.twimg.com/profile_banners/3235220435/1430812599</t>
  </si>
  <si>
    <t>https://pbs.twimg.com/profile_banners/33300246/1471367150</t>
  </si>
  <si>
    <t>https://pbs.twimg.com/profile_banners/294176860/1469780010</t>
  </si>
  <si>
    <t>https://pbs.twimg.com/profile_banners/723251650174017536/1461367163</t>
  </si>
  <si>
    <t>https://pbs.twimg.com/profile_banners/456857992/1416600466</t>
  </si>
  <si>
    <t>https://pbs.twimg.com/profile_banners/132177561/1450349729</t>
  </si>
  <si>
    <t>https://pbs.twimg.com/profile_banners/4122553882/1481667775</t>
  </si>
  <si>
    <t>https://pbs.twimg.com/profile_banners/3082499172/1477311478</t>
  </si>
  <si>
    <t>https://pbs.twimg.com/profile_banners/121171051/1455027168</t>
  </si>
  <si>
    <t>https://pbs.twimg.com/profile_banners/492034711/1470493150</t>
  </si>
  <si>
    <t>https://pbs.twimg.com/profile_banners/3034842802/1423840628</t>
  </si>
  <si>
    <t>https://pbs.twimg.com/profile_banners/99173328/1464515091</t>
  </si>
  <si>
    <t>https://pbs.twimg.com/profile_banners/189469598/1483520554</t>
  </si>
  <si>
    <t>https://pbs.twimg.com/profile_banners/29070322/1447681630</t>
  </si>
  <si>
    <t>https://pbs.twimg.com/profile_banners/2425571623/1396528861</t>
  </si>
  <si>
    <t>https://pbs.twimg.com/profile_banners/966919291/1467197451</t>
  </si>
  <si>
    <t>https://pbs.twimg.com/profile_banners/132494354/1459025639</t>
  </si>
  <si>
    <t>https://pbs.twimg.com/profile_banners/21883463/1394888524</t>
  </si>
  <si>
    <t>https://pbs.twimg.com/profile_banners/188736341/1473676418</t>
  </si>
  <si>
    <t>https://pbs.twimg.com/profile_banners/444118187/1465248058</t>
  </si>
  <si>
    <t>https://pbs.twimg.com/profile_banners/473864520/1451756298</t>
  </si>
  <si>
    <t>https://pbs.twimg.com/profile_banners/114508061/1427981303</t>
  </si>
  <si>
    <t>https://pbs.twimg.com/profile_banners/258170404/1428245156</t>
  </si>
  <si>
    <t>https://pbs.twimg.com/profile_banners/76351522/1479222302</t>
  </si>
  <si>
    <t>https://pbs.twimg.com/profile_banners/701582677/1405846901</t>
  </si>
  <si>
    <t>https://pbs.twimg.com/profile_banners/3330169918/1434482249</t>
  </si>
  <si>
    <t>https://pbs.twimg.com/profile_banners/3159791754/1429195875</t>
  </si>
  <si>
    <t>https://pbs.twimg.com/profile_banners/1272854912/1471327557</t>
  </si>
  <si>
    <t>https://pbs.twimg.com/profile_banners/27844479/1483612517</t>
  </si>
  <si>
    <t>https://pbs.twimg.com/profile_banners/1057645927/1482579983</t>
  </si>
  <si>
    <t>https://pbs.twimg.com/profile_banners/523085134/1483222139</t>
  </si>
  <si>
    <t>https://pbs.twimg.com/profile_banners/365533766/1482658793</t>
  </si>
  <si>
    <t>https://pbs.twimg.com/profile_banners/4105686663/1446570152</t>
  </si>
  <si>
    <t>https://pbs.twimg.com/profile_banners/2319073451/1444224334</t>
  </si>
  <si>
    <t>https://pbs.twimg.com/profile_banners/322601789/1444309431</t>
  </si>
  <si>
    <t>https://pbs.twimg.com/profile_banners/987018980/1402328944</t>
  </si>
  <si>
    <t>https://pbs.twimg.com/profile_banners/552881371/1450262700</t>
  </si>
  <si>
    <t>https://pbs.twimg.com/profile_banners/137366112/1418073541</t>
  </si>
  <si>
    <t>https://pbs.twimg.com/profile_banners/1640681918/1403625797</t>
  </si>
  <si>
    <t>https://pbs.twimg.com/profile_banners/1626294277/1430626667</t>
  </si>
  <si>
    <t>https://pbs.twimg.com/profile_banners/4583248217/1481928183</t>
  </si>
  <si>
    <t>https://pbs.twimg.com/profile_banners/35585695/1447944139</t>
  </si>
  <si>
    <t>https://pbs.twimg.com/profile_banners/3307929149/1472742453</t>
  </si>
  <si>
    <t>https://pbs.twimg.com/profile_banners/22812734/1376787326</t>
  </si>
  <si>
    <t>https://pbs.twimg.com/profile_banners/2163128190/1478792728</t>
  </si>
  <si>
    <t>https://pbs.twimg.com/profile_banners/1974823152/1390749554</t>
  </si>
  <si>
    <t>https://pbs.twimg.com/profile_banners/15181476/1438650815</t>
  </si>
  <si>
    <t>https://pbs.twimg.com/profile_banners/589761428/1478688889</t>
  </si>
  <si>
    <t>https://pbs.twimg.com/profile_banners/40271790/1467576407</t>
  </si>
  <si>
    <t>https://pbs.twimg.com/profile_banners/64438872/1474455913</t>
  </si>
  <si>
    <t>https://pbs.twimg.com/profile_banners/24692487/1372081361</t>
  </si>
  <si>
    <t>https://pbs.twimg.com/profile_banners/111139898/1475424738</t>
  </si>
  <si>
    <t>https://pbs.twimg.com/profile_banners/49278160/1398416114</t>
  </si>
  <si>
    <t>https://pbs.twimg.com/profile_banners/2288733492/1456857051</t>
  </si>
  <si>
    <t>https://pbs.twimg.com/profile_banners/35845924/1483095424</t>
  </si>
  <si>
    <t>https://pbs.twimg.com/profile_banners/576263234/1470096960</t>
  </si>
  <si>
    <t>https://pbs.twimg.com/profile_banners/15954704/1478595983</t>
  </si>
  <si>
    <t>https://pbs.twimg.com/profile_banners/130101211/1439992690</t>
  </si>
  <si>
    <t>https://pbs.twimg.com/profile_banners/3034814919/1423840892</t>
  </si>
  <si>
    <t>https://pbs.twimg.com/profile_banners/16884804/1484912489</t>
  </si>
  <si>
    <t>https://pbs.twimg.com/profile_banners/2380892917/1479726639</t>
  </si>
  <si>
    <t>https://pbs.twimg.com/profile_banners/1268504352/1466585724</t>
  </si>
  <si>
    <t>https://pbs.twimg.com/profile_banners/190264324/1412093955</t>
  </si>
  <si>
    <t>https://pbs.twimg.com/profile_banners/215950254/1478464824</t>
  </si>
  <si>
    <t>https://pbs.twimg.com/profile_banners/3974310083/1452718785</t>
  </si>
  <si>
    <t>https://pbs.twimg.com/profile_banners/24277547/1455175133</t>
  </si>
  <si>
    <t>https://pbs.twimg.com/profile_banners/4866922421/1483786087</t>
  </si>
  <si>
    <t>https://pbs.twimg.com/profile_banners/217314123/1471498687</t>
  </si>
  <si>
    <t>https://pbs.twimg.com/profile_banners/110396781/1479175537</t>
  </si>
  <si>
    <t>https://pbs.twimg.com/profile_banners/61530126/1384608694</t>
  </si>
  <si>
    <t>https://pbs.twimg.com/profile_banners/4170538709/1447341555</t>
  </si>
  <si>
    <t>https://pbs.twimg.com/profile_banners/2342576587/1435361017</t>
  </si>
  <si>
    <t>https://pbs.twimg.com/profile_banners/1427008584/1403332129</t>
  </si>
  <si>
    <t>https://pbs.twimg.com/profile_banners/2272092601/1483539667</t>
  </si>
  <si>
    <t>https://pbs.twimg.com/profile_banners/47612846/1484647239</t>
  </si>
  <si>
    <t>https://pbs.twimg.com/profile_banners/2842524087/1438189522</t>
  </si>
  <si>
    <t>https://pbs.twimg.com/profile_banners/2252005084/1483713098</t>
  </si>
  <si>
    <t>https://pbs.twimg.com/profile_banners/796116974849916928/1478645362</t>
  </si>
  <si>
    <t>https://pbs.twimg.com/profile_banners/820445287273603072/1484525314</t>
  </si>
  <si>
    <t>https://pbs.twimg.com/profile_banners/786496362137391104/1476351749</t>
  </si>
  <si>
    <t>https://pbs.twimg.com/profile_banners/25276598/1449328717</t>
  </si>
  <si>
    <t>https://pbs.twimg.com/profile_banners/2485506866/1485087717</t>
  </si>
  <si>
    <t>https://pbs.twimg.com/profile_banners/480660323/1399667863</t>
  </si>
  <si>
    <t>https://pbs.twimg.com/profile_banners/1058642821/1452368572</t>
  </si>
  <si>
    <t>https://pbs.twimg.com/profile_banners/2472340956/1470384714</t>
  </si>
  <si>
    <t>https://pbs.twimg.com/profile_banners/16648445/1402492353</t>
  </si>
  <si>
    <t>https://pbs.twimg.com/profile_banners/304851164/1395248649</t>
  </si>
  <si>
    <t>https://pbs.twimg.com/profile_banners/2762025585/1433308789</t>
  </si>
  <si>
    <t>https://pbs.twimg.com/profile_banners/1360499329/1479249348</t>
  </si>
  <si>
    <t>https://pbs.twimg.com/profile_banners/54521473/1350905471</t>
  </si>
  <si>
    <t>https://pbs.twimg.com/profile_banners/23824074/1351503769</t>
  </si>
  <si>
    <t>https://pbs.twimg.com/profile_banners/3306174035/1484301510</t>
  </si>
  <si>
    <t>https://pbs.twimg.com/profile_banners/3368912583/1437058119</t>
  </si>
  <si>
    <t>https://pbs.twimg.com/profile_banners/65357102/1468938551</t>
  </si>
  <si>
    <t>https://pbs.twimg.com/profile_banners/483839430/1476519366</t>
  </si>
  <si>
    <t>https://pbs.twimg.com/profile_banners/373470593/1480784625</t>
  </si>
  <si>
    <t>https://pbs.twimg.com/profile_banners/1126444081/1459882606</t>
  </si>
  <si>
    <t>https://pbs.twimg.com/profile_banners/57255618/1387486077</t>
  </si>
  <si>
    <t>https://pbs.twimg.com/profile_banners/2864088622/1415292213</t>
  </si>
  <si>
    <t>https://pbs.twimg.com/profile_banners/2497744515/1484873957</t>
  </si>
  <si>
    <t>https://pbs.twimg.com/profile_banners/392833521/1484419774</t>
  </si>
  <si>
    <t>https://pbs.twimg.com/profile_banners/182366037/1482363419</t>
  </si>
  <si>
    <t>https://pbs.twimg.com/profile_banners/115744814/1414120292</t>
  </si>
  <si>
    <t>https://pbs.twimg.com/profile_banners/805992924106391552/1485178933</t>
  </si>
  <si>
    <t>https://pbs.twimg.com/profile_banners/1246177122/1456363675</t>
  </si>
  <si>
    <t>https://pbs.twimg.com/profile_banners/185747014/1411129924</t>
  </si>
  <si>
    <t>https://pbs.twimg.com/profile_banners/747367167868309505/1480690339</t>
  </si>
  <si>
    <t>https://pbs.twimg.com/profile_banners/19676294/1417360154</t>
  </si>
  <si>
    <t>https://pbs.twimg.com/profile_banners/731111234284716032/1474454571</t>
  </si>
  <si>
    <t>https://pbs.twimg.com/profile_banners/604532930/1483454680</t>
  </si>
  <si>
    <t>https://pbs.twimg.com/profile_banners/279046390/1408555486</t>
  </si>
  <si>
    <t>https://pbs.twimg.com/profile_banners/20105619/1416994758</t>
  </si>
  <si>
    <t>https://pbs.twimg.com/profile_banners/771108000513818624/1472682004</t>
  </si>
  <si>
    <t>https://pbs.twimg.com/profile_banners/3340908196/1466716624</t>
  </si>
  <si>
    <t>https://pbs.twimg.com/profile_banners/201957241/1455103781</t>
  </si>
  <si>
    <t>https://pbs.twimg.com/profile_banners/3669649212/1458740058</t>
  </si>
  <si>
    <t>https://pbs.twimg.com/profile_banners/232431418/1461583900</t>
  </si>
  <si>
    <t>https://pbs.twimg.com/profile_banners/21563704/1474567471</t>
  </si>
  <si>
    <t>https://pbs.twimg.com/profile_banners/3368737589/1448432174</t>
  </si>
  <si>
    <t>https://pbs.twimg.com/profile_banners/16596200/1434928554</t>
  </si>
  <si>
    <t>https://pbs.twimg.com/profile_banners/1969165200/1484417746</t>
  </si>
  <si>
    <t>https://pbs.twimg.com/profile_banners/240828648/1419016821</t>
  </si>
  <si>
    <t>https://pbs.twimg.com/profile_banners/106382065/1427811136</t>
  </si>
  <si>
    <t>https://pbs.twimg.com/profile_banners/28443003/1355714796</t>
  </si>
  <si>
    <t>https://pbs.twimg.com/profile_banners/368215075/1421920076</t>
  </si>
  <si>
    <t>https://pbs.twimg.com/profile_banners/4106440032/1485218011</t>
  </si>
  <si>
    <t>https://pbs.twimg.com/profile_banners/14557576/1476129900</t>
  </si>
  <si>
    <t>https://pbs.twimg.com/profile_banners/558603360/1457060339</t>
  </si>
  <si>
    <t>https://pbs.twimg.com/profile_banners/740930027399811073/1485017497</t>
  </si>
  <si>
    <t>https://pbs.twimg.com/profile_banners/18520089/1482609072</t>
  </si>
  <si>
    <t>https://pbs.twimg.com/profile_banners/2347049341/1413926998</t>
  </si>
  <si>
    <t>https://pbs.twimg.com/profile_banners/450982842/1484720997</t>
  </si>
  <si>
    <t>https://pbs.twimg.com/profile_banners/228776219/1461589591</t>
  </si>
  <si>
    <t>https://pbs.twimg.com/profile_banners/422164503/1353800554</t>
  </si>
  <si>
    <t>https://pbs.twimg.com/profile_banners/52544275/1482433261</t>
  </si>
  <si>
    <t>https://pbs.twimg.com/profile_banners/822215679726100480/1485220055</t>
  </si>
  <si>
    <t>https://pbs.twimg.com/profile_banners/725870553853100032/1480008568</t>
  </si>
  <si>
    <t>https://pbs.twimg.com/profile_banners/747807250819981312/1468337110</t>
  </si>
  <si>
    <t>https://pbs.twimg.com/profile_banners/32286524/1481259745</t>
  </si>
  <si>
    <t>https://pbs.twimg.com/profile_banners/523136552/1424002276</t>
  </si>
  <si>
    <t>https://pbs.twimg.com/profile_banners/754017152991125504/1481289742</t>
  </si>
  <si>
    <t>https://pbs.twimg.com/profile_banners/36924726/1482254637</t>
  </si>
  <si>
    <t>https://pbs.twimg.com/profile_banners/61306665/1483118648</t>
  </si>
  <si>
    <t>https://pbs.twimg.com/profile_banners/2238183656/1392041910</t>
  </si>
  <si>
    <t>https://pbs.twimg.com/profile_banners/150442795/1475079006</t>
  </si>
  <si>
    <t>https://pbs.twimg.com/profile_banners/1016018412/1485178715</t>
  </si>
  <si>
    <t>https://pbs.twimg.com/profile_banners/14266148/1391548404</t>
  </si>
  <si>
    <t>https://pbs.twimg.com/profile_banners/372492414/1467740329</t>
  </si>
  <si>
    <t>https://pbs.twimg.com/profile_banners/1205263004/1484929541</t>
  </si>
  <si>
    <t>https://pbs.twimg.com/profile_banners/304580302/1371310764</t>
  </si>
  <si>
    <t>https://pbs.twimg.com/profile_banners/245942254/1440876562</t>
  </si>
  <si>
    <t>https://pbs.twimg.com/profile_banners/159147843/1479816012</t>
  </si>
  <si>
    <t>https://pbs.twimg.com/profile_banners/706980064286605312/1457454729</t>
  </si>
  <si>
    <t>https://pbs.twimg.com/profile_banners/465616346/1462313693</t>
  </si>
  <si>
    <t>https://pbs.twimg.com/profile_banners/7996082/1450772084</t>
  </si>
  <si>
    <t>https://pbs.twimg.com/profile_banners/2295997896/1401323439</t>
  </si>
  <si>
    <t>https://pbs.twimg.com/profile_banners/14252160/1469606732</t>
  </si>
  <si>
    <t>https://pbs.twimg.com/profile_banners/757496051741974529/1479094282</t>
  </si>
  <si>
    <t>https://pbs.twimg.com/profile_banners/15631238/1479123733</t>
  </si>
  <si>
    <t>https://pbs.twimg.com/profile_banners/444800767/1484495558</t>
  </si>
  <si>
    <t>https://pbs.twimg.com/profile_banners/262302919/1462713388</t>
  </si>
  <si>
    <t>https://pbs.twimg.com/profile_banners/808806662249349120/1482804998</t>
  </si>
  <si>
    <t>https://pbs.twimg.com/profile_banners/581689470/1445550390</t>
  </si>
  <si>
    <t>https://pbs.twimg.com/profile_banners/84882996/1401795508</t>
  </si>
  <si>
    <t>https://pbs.twimg.com/profile_banners/194671030/1485025704</t>
  </si>
  <si>
    <t>https://pbs.twimg.com/profile_banners/1647041503/1471775271</t>
  </si>
  <si>
    <t>https://pbs.twimg.com/profile_banners/96621704/1476785810</t>
  </si>
  <si>
    <t>https://pbs.twimg.com/profile_banners/169538164/1456393145</t>
  </si>
  <si>
    <t>https://pbs.twimg.com/profile_banners/90643440/1477316562</t>
  </si>
  <si>
    <t>https://pbs.twimg.com/profile_banners/70643141/1485168243</t>
  </si>
  <si>
    <t>https://pbs.twimg.com/profile_banners/3312004595/1433692571</t>
  </si>
  <si>
    <t>https://pbs.twimg.com/profile_banners/2396188842/1484830048</t>
  </si>
  <si>
    <t>https://pbs.twimg.com/profile_banners/1006081536/1403436796</t>
  </si>
  <si>
    <t>https://pbs.twimg.com/profile_banners/2981900049/1483287716</t>
  </si>
  <si>
    <t>https://pbs.twimg.com/profile_banners/430694849/1445821328</t>
  </si>
  <si>
    <t>https://pbs.twimg.com/profile_banners/3537407956/1463138623</t>
  </si>
  <si>
    <t>https://pbs.twimg.com/profile_banners/2791681018/1412510971</t>
  </si>
  <si>
    <t>https://pbs.twimg.com/profile_banners/798221789490987008/1484464569</t>
  </si>
  <si>
    <t>https://pbs.twimg.com/profile_banners/746883798109925376/1481935068</t>
  </si>
  <si>
    <t>https://pbs.twimg.com/profile_banners/394240127/1395575462</t>
  </si>
  <si>
    <t>https://pbs.twimg.com/profile_banners/19643448/1483640978</t>
  </si>
  <si>
    <t>https://pbs.twimg.com/profile_banners/19352387/1439917500</t>
  </si>
  <si>
    <t>https://pbs.twimg.com/profile_banners/21855139/1484940340</t>
  </si>
  <si>
    <t>https://pbs.twimg.com/profile_banners/240255441/1470086905</t>
  </si>
  <si>
    <t>https://pbs.twimg.com/profile_banners/14450739/1415560791</t>
  </si>
  <si>
    <t>https://pbs.twimg.com/profile_banners/16922486/1385758585</t>
  </si>
  <si>
    <t>https://pbs.twimg.com/profile_banners/38394403/1476095850</t>
  </si>
  <si>
    <t>https://pbs.twimg.com/profile_banners/18159261/1477994623</t>
  </si>
  <si>
    <t>https://pbs.twimg.com/profile_banners/368859833/1420460483</t>
  </si>
  <si>
    <t>https://pbs.twimg.com/profile_banners/256115561/1449589654</t>
  </si>
  <si>
    <t>https://pbs.twimg.com/profile_banners/350944183/1401135024</t>
  </si>
  <si>
    <t>https://pbs.twimg.com/profile_banners/870804655/1443117049</t>
  </si>
  <si>
    <t>https://pbs.twimg.com/profile_banners/173024367/1472493878</t>
  </si>
  <si>
    <t>https://pbs.twimg.com/profile_banners/814754/1398431864</t>
  </si>
  <si>
    <t>https://pbs.twimg.com/profile_banners/596942058/1485115744</t>
  </si>
  <si>
    <t>https://pbs.twimg.com/profile_banners/814912297139376128/1483715771</t>
  </si>
  <si>
    <t>https://pbs.twimg.com/profile_banners/3108351/1462483236</t>
  </si>
  <si>
    <t>https://pbs.twimg.com/profile_banners/53572283/1483357484</t>
  </si>
  <si>
    <t>https://pbs.twimg.com/profile_banners/22902578/1428411863</t>
  </si>
  <si>
    <t>https://pbs.twimg.com/profile_banners/432614336/1464633428</t>
  </si>
  <si>
    <t>https://pbs.twimg.com/profile_banners/300301334/1467036220</t>
  </si>
  <si>
    <t>https://pbs.twimg.com/profile_banners/3147974369/1479496102</t>
  </si>
  <si>
    <t>https://pbs.twimg.com/profile_banners/778397120437096448/1474420285</t>
  </si>
  <si>
    <t>https://pbs.twimg.com/profile_banners/3288817390/1432030012</t>
  </si>
  <si>
    <t>https://pbs.twimg.com/profile_banners/27002612/1421963375</t>
  </si>
  <si>
    <t>https://pbs.twimg.com/profile_banners/207152359/1485089413</t>
  </si>
  <si>
    <t>https://pbs.twimg.com/profile_banners/950491610/1476804782</t>
  </si>
  <si>
    <t>https://pbs.twimg.com/profile_banners/431987645/1478018248</t>
  </si>
  <si>
    <t>https://pbs.twimg.com/profile_banners/836419501/1410108023</t>
  </si>
  <si>
    <t>https://pbs.twimg.com/profile_banners/2377579718/1395839941</t>
  </si>
  <si>
    <t>https://pbs.twimg.com/profile_banners/2782326388/1467466625</t>
  </si>
  <si>
    <t>https://pbs.twimg.com/profile_banners/183587954/1455524513</t>
  </si>
  <si>
    <t>https://pbs.twimg.com/profile_banners/823860889501790209/1485259417</t>
  </si>
  <si>
    <t>https://pbs.twimg.com/profile_banners/255223525/1483811023</t>
  </si>
  <si>
    <t>https://pbs.twimg.com/profile_banners/2371910443/1485186630</t>
  </si>
  <si>
    <t>https://pbs.twimg.com/profile_banners/18148724/1475869783</t>
  </si>
  <si>
    <t>https://pbs.twimg.com/profile_banners/1273356829/1410191028</t>
  </si>
  <si>
    <t>https://pbs.twimg.com/profile_banners/179152655/1398194371</t>
  </si>
  <si>
    <t>https://pbs.twimg.com/profile_banners/729332851909464070/1476885014</t>
  </si>
  <si>
    <t>https://pbs.twimg.com/profile_banners/112186577/1472473339</t>
  </si>
  <si>
    <t>https://pbs.twimg.com/profile_banners/2800409779/1412692856</t>
  </si>
  <si>
    <t>https://pbs.twimg.com/profile_banners/1052947153/1485233142</t>
  </si>
  <si>
    <t>https://pbs.twimg.com/profile_banners/899837502/1484299230</t>
  </si>
  <si>
    <t>https://pbs.twimg.com/profile_banners/2657789261/1483393876</t>
  </si>
  <si>
    <t>https://pbs.twimg.com/profile_banners/351285736/1358778748</t>
  </si>
  <si>
    <t>https://pbs.twimg.com/profile_banners/106821574/1441815508</t>
  </si>
  <si>
    <t>https://pbs.twimg.com/profile_banners/197728795/1483398592</t>
  </si>
  <si>
    <t>https://pbs.twimg.com/profile_banners/147246918/1367530700</t>
  </si>
  <si>
    <t>https://pbs.twimg.com/profile_banners/373490841/1484053277</t>
  </si>
  <si>
    <t>https://pbs.twimg.com/profile_banners/251458588/1411339784</t>
  </si>
  <si>
    <t>https://pbs.twimg.com/profile_banners/18770969/1461680918</t>
  </si>
  <si>
    <t>https://pbs.twimg.com/profile_banners/744639026821533696/1466371061</t>
  </si>
  <si>
    <t>https://pbs.twimg.com/profile_banners/43969348/1476635796</t>
  </si>
  <si>
    <t>https://pbs.twimg.com/profile_banners/822202588548530176/1484864261</t>
  </si>
  <si>
    <t>https://pbs.twimg.com/profile_banners/744796485380771840/1481125356</t>
  </si>
  <si>
    <t>https://pbs.twimg.com/profile_banners/350256675/1406674719</t>
  </si>
  <si>
    <t>https://pbs.twimg.com/profile_banners/4850561243/1481479835</t>
  </si>
  <si>
    <t>https://pbs.twimg.com/profile_banners/2572180253/1426581141</t>
  </si>
  <si>
    <t>https://pbs.twimg.com/profile_banners/9570042/1450562329</t>
  </si>
  <si>
    <t>https://pbs.twimg.com/profile_banners/785926505180205056/1476218421</t>
  </si>
  <si>
    <t>https://pbs.twimg.com/profile_banners/145965189/1421260625</t>
  </si>
  <si>
    <t>https://pbs.twimg.com/profile_banners/1278717012/1402421093</t>
  </si>
  <si>
    <t>https://pbs.twimg.com/profile_banners/3424262969/1483116550</t>
  </si>
  <si>
    <t>https://pbs.twimg.com/profile_banners/8196792/1404948448</t>
  </si>
  <si>
    <t>https://pbs.twimg.com/profile_banners/186086720/1470958544</t>
  </si>
  <si>
    <t>https://pbs.twimg.com/profile_banners/137763513/1482094509</t>
  </si>
  <si>
    <t>https://pbs.twimg.com/profile_banners/2863728977/1415283545</t>
  </si>
  <si>
    <t>https://pbs.twimg.com/profile_banners/3341427454/1434998566</t>
  </si>
  <si>
    <t>https://pbs.twimg.com/profile_banners/805703521278509056/1480930080</t>
  </si>
  <si>
    <t>https://pbs.twimg.com/profile_banners/485057922/1485098116</t>
  </si>
  <si>
    <t>https://pbs.twimg.com/profile_banners/2645560328/1445187310</t>
  </si>
  <si>
    <t>https://pbs.twimg.com/profile_banners/487580979/1479327208</t>
  </si>
  <si>
    <t>https://pbs.twimg.com/profile_banners/761591311/1455311648</t>
  </si>
  <si>
    <t>https://pbs.twimg.com/profile_banners/4386321/1447777782</t>
  </si>
  <si>
    <t>https://pbs.twimg.com/profile_banners/102659192/1359596294</t>
  </si>
  <si>
    <t>https://pbs.twimg.com/profile_banners/19785093/1393976244</t>
  </si>
  <si>
    <t>https://pbs.twimg.com/profile_banners/823267475093655552/1485117972</t>
  </si>
  <si>
    <t>https://pbs.twimg.com/profile_banners/381583235/1412132966</t>
  </si>
  <si>
    <t>https://pbs.twimg.com/profile_banners/267111341/1398239640</t>
  </si>
  <si>
    <t>https://pbs.twimg.com/profile_banners/773051844989947904/1484674235</t>
  </si>
  <si>
    <t>https://pbs.twimg.com/profile_banners/391331315/1409910702</t>
  </si>
  <si>
    <t>https://pbs.twimg.com/profile_banners/542745330/1425246005</t>
  </si>
  <si>
    <t>https://pbs.twimg.com/profile_banners/559799828/1481839769</t>
  </si>
  <si>
    <t>https://pbs.twimg.com/profile_banners/277170191/1459359967</t>
  </si>
  <si>
    <t>https://pbs.twimg.com/profile_banners/3167508269/1484625750</t>
  </si>
  <si>
    <t>https://pbs.twimg.com/profile_banners/589068325/1437666230</t>
  </si>
  <si>
    <t>https://pbs.twimg.com/profile_banners/20496488/1476955910</t>
  </si>
  <si>
    <t>https://pbs.twimg.com/profile_banners/787921798746677249/1482295486</t>
  </si>
  <si>
    <t>https://pbs.twimg.com/profile_banners/351120282/1448110954</t>
  </si>
  <si>
    <t>https://pbs.twimg.com/profile_banners/3025389342/1463136475</t>
  </si>
  <si>
    <t>https://pbs.twimg.com/profile_banners/28352925/1485176834</t>
  </si>
  <si>
    <t>https://pbs.twimg.com/profile_banners/88802667/1467909574</t>
  </si>
  <si>
    <t>https://pbs.twimg.com/profile_banners/2858994155/1484776083</t>
  </si>
  <si>
    <t>https://pbs.twimg.com/profile_banners/20973388/1446461681</t>
  </si>
  <si>
    <t>https://pbs.twimg.com/profile_banners/239907976/1478553333</t>
  </si>
  <si>
    <t>https://pbs.twimg.com/profile_banners/351959386/1403564204</t>
  </si>
  <si>
    <t>https://pbs.twimg.com/profile_banners/25426737/1449871506</t>
  </si>
  <si>
    <t>https://pbs.twimg.com/profile_banners/570217691/1466982884</t>
  </si>
  <si>
    <t>https://pbs.twimg.com/profile_banners/873000517/1432297928</t>
  </si>
  <si>
    <t>https://pbs.twimg.com/profile_banners/265399211/1398700182</t>
  </si>
  <si>
    <t>https://pbs.twimg.com/profile_banners/209305716/1483216385</t>
  </si>
  <si>
    <t>https://pbs.twimg.com/profile_banners/803742168141692928/1480464123</t>
  </si>
  <si>
    <t>https://pbs.twimg.com/profile_banners/747029249509494784/1478124585</t>
  </si>
  <si>
    <t>https://pbs.twimg.com/profile_banners/53496698/1411731840</t>
  </si>
  <si>
    <t>https://pbs.twimg.com/profile_banners/204966358/1375194947</t>
  </si>
  <si>
    <t>https://pbs.twimg.com/profile_banners/3366627399/1483577855</t>
  </si>
  <si>
    <t>https://pbs.twimg.com/profile_banners/827424102/1483476585</t>
  </si>
  <si>
    <t>https://pbs.twimg.com/profile_banners/424933873/1362236738</t>
  </si>
  <si>
    <t>https://pbs.twimg.com/profile_banners/2400476947/1401779939</t>
  </si>
  <si>
    <t>https://pbs.twimg.com/profile_banners/1293268309/1478502293</t>
  </si>
  <si>
    <t>https://pbs.twimg.com/profile_banners/21473729/1434964530</t>
  </si>
  <si>
    <t>https://pbs.twimg.com/profile_banners/89931361/1455220929</t>
  </si>
  <si>
    <t>https://pbs.twimg.com/profile_banners/598606115/1410138206</t>
  </si>
  <si>
    <t>https://pbs.twimg.com/profile_banners/793377481982181376/1479747136</t>
  </si>
  <si>
    <t>https://pbs.twimg.com/profile_banners/4549330773/1450646011</t>
  </si>
  <si>
    <t>https://pbs.twimg.com/profile_banners/28104195/1402526587</t>
  </si>
  <si>
    <t>https://pbs.twimg.com/profile_banners/2366083352/1440542984</t>
  </si>
  <si>
    <t>https://pbs.twimg.com/profile_banners/2201792801/1468099092</t>
  </si>
  <si>
    <t>https://pbs.twimg.com/profile_banners/239872642/1409094276</t>
  </si>
  <si>
    <t>https://pbs.twimg.com/profile_banners/219425028/1469565418</t>
  </si>
  <si>
    <t>https://pbs.twimg.com/profile_banners/592166062/1428451963</t>
  </si>
  <si>
    <t>https://pbs.twimg.com/profile_banners/27868503/1349794580</t>
  </si>
  <si>
    <t>https://pbs.twimg.com/profile_banners/165743260/1482235173</t>
  </si>
  <si>
    <t>https://pbs.twimg.com/profile_banners/2341649206/1419202959</t>
  </si>
  <si>
    <t>https://pbs.twimg.com/profile_banners/485546674/1365842795</t>
  </si>
  <si>
    <t>https://pbs.twimg.com/profile_banners/2449887829/1468787978</t>
  </si>
  <si>
    <t>https://pbs.twimg.com/profile_banners/602658108/1362339919</t>
  </si>
  <si>
    <t>https://pbs.twimg.com/profile_banners/3690103635/1454240494</t>
  </si>
  <si>
    <t>https://pbs.twimg.com/profile_banners/113613920/1425282857</t>
  </si>
  <si>
    <t>https://pbs.twimg.com/profile_banners/231390130/1431725572</t>
  </si>
  <si>
    <t>https://pbs.twimg.com/profile_banners/23068439/1456332880</t>
  </si>
  <si>
    <t>https://pbs.twimg.com/profile_banners/361084784/1484922038</t>
  </si>
  <si>
    <t>https://pbs.twimg.com/profile_banners/753890686731157505/1481192690</t>
  </si>
  <si>
    <t>https://pbs.twimg.com/profile_banners/22314440/1480088036</t>
  </si>
  <si>
    <t>https://pbs.twimg.com/profile_banners/48025099/1424476840</t>
  </si>
  <si>
    <t>https://pbs.twimg.com/profile_banners/1545093288/1485216202</t>
  </si>
  <si>
    <t>https://pbs.twimg.com/profile_banners/972036644/1445429656</t>
  </si>
  <si>
    <t>https://pbs.twimg.com/profile_banners/3431444549/1441619548</t>
  </si>
  <si>
    <t>https://pbs.twimg.com/profile_banners/612882823/1464102221</t>
  </si>
  <si>
    <t>https://pbs.twimg.com/profile_banners/221314477/1473337302</t>
  </si>
  <si>
    <t>https://pbs.twimg.com/profile_banners/3184376085/1429690410</t>
  </si>
  <si>
    <t>https://pbs.twimg.com/profile_banners/381194926/1479376199</t>
  </si>
  <si>
    <t>https://pbs.twimg.com/profile_banners/221334900/1448211529</t>
  </si>
  <si>
    <t>https://pbs.twimg.com/profile_banners/30632899/1453890130</t>
  </si>
  <si>
    <t>https://pbs.twimg.com/profile_banners/320857592/1396186892</t>
  </si>
  <si>
    <t>https://pbs.twimg.com/profile_banners/21439144/1474563841</t>
  </si>
  <si>
    <t>https://pbs.twimg.com/profile_banners/238989413/1485215262</t>
  </si>
  <si>
    <t>https://pbs.twimg.com/profile_banners/1158065564/1483102902</t>
  </si>
  <si>
    <t>https://pbs.twimg.com/profile_banners/48355516/1477475601</t>
  </si>
  <si>
    <t>https://pbs.twimg.com/profile_banners/844630968/1468081744</t>
  </si>
  <si>
    <t>https://pbs.twimg.com/profile_banners/118704431/1368378264</t>
  </si>
  <si>
    <t>https://pbs.twimg.com/profile_banners/1602224485/1482952704</t>
  </si>
  <si>
    <t>https://pbs.twimg.com/profile_banners/819654915991732224/1484763090</t>
  </si>
  <si>
    <t>https://pbs.twimg.com/profile_banners/2772143657/1413891166</t>
  </si>
  <si>
    <t>https://pbs.twimg.com/profile_banners/123729136/1458470533</t>
  </si>
  <si>
    <t>https://pbs.twimg.com/profile_banners/1568943824/1398714075</t>
  </si>
  <si>
    <t>https://pbs.twimg.com/profile_banners/1726526209/1382426042</t>
  </si>
  <si>
    <t>https://pbs.twimg.com/profile_banners/138579043/1402697047</t>
  </si>
  <si>
    <t>https://pbs.twimg.com/profile_banners/1241580355/1484655970</t>
  </si>
  <si>
    <t>https://pbs.twimg.com/profile_banners/225924816/1475074431</t>
  </si>
  <si>
    <t>https://pbs.twimg.com/profile_banners/221323009/1478942299</t>
  </si>
  <si>
    <t>https://pbs.twimg.com/profile_banners/109058485/1360020355</t>
  </si>
  <si>
    <t>https://pbs.twimg.com/profile_banners/26331517/1446498367</t>
  </si>
  <si>
    <t>https://pbs.twimg.com/profile_banners/3382968412/1480628323</t>
  </si>
  <si>
    <t>https://pbs.twimg.com/profile_banners/2945853544/1455906517</t>
  </si>
  <si>
    <t>https://pbs.twimg.com/profile_banners/131249283/1402048439</t>
  </si>
  <si>
    <t>https://pbs.twimg.com/profile_banners/738330351303528448/1466175032</t>
  </si>
  <si>
    <t>https://pbs.twimg.com/profile_banners/23970338/1483479511</t>
  </si>
  <si>
    <t>https://pbs.twimg.com/profile_banners/3907198102/1444732257</t>
  </si>
  <si>
    <t>https://pbs.twimg.com/profile_banners/429685724/1433614088</t>
  </si>
  <si>
    <t>https://pbs.twimg.com/profile_banners/392130661/1484583656</t>
  </si>
  <si>
    <t>https://pbs.twimg.com/profile_banners/21056196/1472466850</t>
  </si>
  <si>
    <t>https://pbs.twimg.com/profile_banners/287212988/1431295005</t>
  </si>
  <si>
    <t>https://pbs.twimg.com/profile_banners/262033486/1479055409</t>
  </si>
  <si>
    <t>https://pbs.twimg.com/profile_banners/711541504716742656/1468343437</t>
  </si>
  <si>
    <t>https://pbs.twimg.com/profile_banners/133519418/1471783096</t>
  </si>
  <si>
    <t>https://pbs.twimg.com/profile_banners/157634417/1410108891</t>
  </si>
  <si>
    <t>https://pbs.twimg.com/profile_banners/229109336/1482838171</t>
  </si>
  <si>
    <t>https://pbs.twimg.com/profile_banners/2561597334/1477332339</t>
  </si>
  <si>
    <t>https://pbs.twimg.com/profile_banners/3000996340/1428481121</t>
  </si>
  <si>
    <t>https://pbs.twimg.com/profile_banners/823224065813057536/1485125181</t>
  </si>
  <si>
    <t>https://pbs.twimg.com/profile_banners/2981376244/1480192854</t>
  </si>
  <si>
    <t>https://pbs.twimg.com/profile_banners/15010349/1423930845</t>
  </si>
  <si>
    <t>https://pbs.twimg.com/profile_banners/233364770/1470963283</t>
  </si>
  <si>
    <t>https://pbs.twimg.com/profile_banners/287826173/1441899522</t>
  </si>
  <si>
    <t>https://pbs.twimg.com/profile_banners/3805184415/1464028282</t>
  </si>
  <si>
    <t>https://pbs.twimg.com/profile_banners/35984854/1469575364</t>
  </si>
  <si>
    <t>https://pbs.twimg.com/profile_banners/14304462/1399048814</t>
  </si>
  <si>
    <t>https://pbs.twimg.com/profile_banners/111451325/1450356181</t>
  </si>
  <si>
    <t>https://pbs.twimg.com/profile_banners/31573982/1454304400</t>
  </si>
  <si>
    <t>https://pbs.twimg.com/profile_banners/69311798/1415617459</t>
  </si>
  <si>
    <t>https://pbs.twimg.com/profile_banners/394006113/1465248898</t>
  </si>
  <si>
    <t>https://pbs.twimg.com/profile_banners/19906615/1428495593</t>
  </si>
  <si>
    <t>https://pbs.twimg.com/profile_banners/145671928/1452465712</t>
  </si>
  <si>
    <t>https://pbs.twimg.com/profile_banners/235307157/1418734030</t>
  </si>
  <si>
    <t>https://pbs.twimg.com/profile_banners/2815613005/1473325905</t>
  </si>
  <si>
    <t>https://pbs.twimg.com/profile_banners/532172035/1454675522</t>
  </si>
  <si>
    <t>https://pbs.twimg.com/profile_banners/16629431/1483717726</t>
  </si>
  <si>
    <t>https://pbs.twimg.com/profile_banners/14620853/1448977369</t>
  </si>
  <si>
    <t>https://pbs.twimg.com/profile_banners/322763818/1459668701</t>
  </si>
  <si>
    <t>https://pbs.twimg.com/profile_banners/14845727/1472215428</t>
  </si>
  <si>
    <t>https://pbs.twimg.com/profile_banners/819612452/1457113216</t>
  </si>
  <si>
    <t>https://pbs.twimg.com/profile_banners/213802926/1422632555</t>
  </si>
  <si>
    <t>https://pbs.twimg.com/profile_banners/25974152/1398931470</t>
  </si>
  <si>
    <t>https://pbs.twimg.com/profile_banners/2822643869/1413217329</t>
  </si>
  <si>
    <t>https://pbs.twimg.com/profile_banners/74951679/1410507758</t>
  </si>
  <si>
    <t>https://pbs.twimg.com/profile_banners/2532705130/1477698314</t>
  </si>
  <si>
    <t>https://pbs.twimg.com/profile_banners/770200389950042112/1485173243</t>
  </si>
  <si>
    <t>https://pbs.twimg.com/profile_banners/392608050/1448150091</t>
  </si>
  <si>
    <t>https://pbs.twimg.com/profile_banners/113137114/1446213908</t>
  </si>
  <si>
    <t>https://pbs.twimg.com/profile_banners/224432270/1384819971</t>
  </si>
  <si>
    <t>https://pbs.twimg.com/profile_banners/14700117/1468837607</t>
  </si>
  <si>
    <t>https://pbs.twimg.com/profile_banners/138037459/1464256415</t>
  </si>
  <si>
    <t>https://pbs.twimg.com/profile_banners/2689873741/1481804216</t>
  </si>
  <si>
    <t>https://pbs.twimg.com/profile_banners/632664736/1425281920</t>
  </si>
  <si>
    <t>https://pbs.twimg.com/profile_banners/24153071/1469637060</t>
  </si>
  <si>
    <t>https://pbs.twimg.com/profile_banners/17074125/1404056153</t>
  </si>
  <si>
    <t>https://pbs.twimg.com/profile_banners/579405237/1463502600</t>
  </si>
  <si>
    <t>https://pbs.twimg.com/profile_banners/2714517152/1412231769</t>
  </si>
  <si>
    <t>https://pbs.twimg.com/profile_banners/59093585/1462537374</t>
  </si>
  <si>
    <t>https://pbs.twimg.com/profile_banners/823333317399281664/1485134861</t>
  </si>
  <si>
    <t>https://pbs.twimg.com/profile_banners/226216918/1468966432</t>
  </si>
  <si>
    <t>https://pbs.twimg.com/profile_banners/377552460/1478452881</t>
  </si>
  <si>
    <t>https://pbs.twimg.com/profile_banners/12029502/1398244333</t>
  </si>
  <si>
    <t>https://pbs.twimg.com/profile_banners/127632303/1365195803</t>
  </si>
  <si>
    <t>https://pbs.twimg.com/profile_banners/182848884/1484406685</t>
  </si>
  <si>
    <t>https://pbs.twimg.com/profile_banners/387265077/1484959928</t>
  </si>
  <si>
    <t>https://pbs.twimg.com/profile_banners/4422347474/1484212142</t>
  </si>
  <si>
    <t>https://pbs.twimg.com/profile_banners/3338052706/1461795749</t>
  </si>
  <si>
    <t>https://pbs.twimg.com/profile_banners/7827962/1480435112</t>
  </si>
  <si>
    <t>https://pbs.twimg.com/profile_banners/2298926921/1475957581</t>
  </si>
  <si>
    <t>https://pbs.twimg.com/profile_banners/48298221/1398284422</t>
  </si>
  <si>
    <t>https://pbs.twimg.com/profile_banners/105236496/1463392634</t>
  </si>
  <si>
    <t>https://pbs.twimg.com/profile_banners/2495875008/1425919030</t>
  </si>
  <si>
    <t>https://pbs.twimg.com/profile_banners/20231455/1480319365</t>
  </si>
  <si>
    <t>https://pbs.twimg.com/profile_banners/633397729/1449838226</t>
  </si>
  <si>
    <t>https://pbs.twimg.com/profile_banners/21654935/1461072014</t>
  </si>
  <si>
    <t>https://pbs.twimg.com/profile_banners/233959318/1446567243</t>
  </si>
  <si>
    <t>https://pbs.twimg.com/profile_banners/62958239/1483652428</t>
  </si>
  <si>
    <t>https://pbs.twimg.com/profile_banners/581856712/1471252994</t>
  </si>
  <si>
    <t>https://pbs.twimg.com/profile_banners/271078159/1481118438</t>
  </si>
  <si>
    <t>https://pbs.twimg.com/profile_banners/157021912/1450972423</t>
  </si>
  <si>
    <t>https://pbs.twimg.com/profile_banners/117898927/1479510490</t>
  </si>
  <si>
    <t>https://pbs.twimg.com/profile_banners/49673266/1483455044</t>
  </si>
  <si>
    <t>https://pbs.twimg.com/profile_banners/20678866/1453302415</t>
  </si>
  <si>
    <t>https://pbs.twimg.com/profile_banners/2312651024/1412772308</t>
  </si>
  <si>
    <t>https://pbs.twimg.com/profile_banners/2821023746/1483148508</t>
  </si>
  <si>
    <t>https://pbs.twimg.com/profile_banners/2834511/1474662928</t>
  </si>
  <si>
    <t>https://pbs.twimg.com/profile_banners/492617693/1482574232</t>
  </si>
  <si>
    <t>https://pbs.twimg.com/profile_banners/709196385594126336/1477595061</t>
  </si>
  <si>
    <t>https://pbs.twimg.com/profile_banners/2722375386/1481906312</t>
  </si>
  <si>
    <t>https://pbs.twimg.com/profile_banners/603426682/1449218911</t>
  </si>
  <si>
    <t>https://pbs.twimg.com/profile_banners/111556423/1398278766</t>
  </si>
  <si>
    <t>https://pbs.twimg.com/profile_banners/610237422/1438452553</t>
  </si>
  <si>
    <t>https://pbs.twimg.com/profile_banners/14411725/1477039930</t>
  </si>
  <si>
    <t>https://pbs.twimg.com/profile_banners/701717287/1455988001</t>
  </si>
  <si>
    <t>https://pbs.twimg.com/profile_banners/19441006/1474701913</t>
  </si>
  <si>
    <t>https://pbs.twimg.com/profile_banners/7148992/1484767011</t>
  </si>
  <si>
    <t>https://pbs.twimg.com/profile_banners/19709510/1456833298</t>
  </si>
  <si>
    <t>https://pbs.twimg.com/profile_banners/135598353/1476827401</t>
  </si>
  <si>
    <t>https://pbs.twimg.com/profile_banners/9820242/1451922897</t>
  </si>
  <si>
    <t>https://pbs.twimg.com/profile_banners/14843373/1366199252</t>
  </si>
  <si>
    <t>https://pbs.twimg.com/profile_banners/518931545/1485023213</t>
  </si>
  <si>
    <t>https://pbs.twimg.com/profile_banners/3379022033/1437122700</t>
  </si>
  <si>
    <t>https://pbs.twimg.com/profile_banners/84190502/1357858988</t>
  </si>
  <si>
    <t>https://pbs.twimg.com/profile_banners/266615880/1481055987</t>
  </si>
  <si>
    <t>https://pbs.twimg.com/profile_banners/20043947/1451144983</t>
  </si>
  <si>
    <t>https://pbs.twimg.com/profile_banners/725856415/1366294508</t>
  </si>
  <si>
    <t>https://pbs.twimg.com/profile_banners/62849386/1430312306</t>
  </si>
  <si>
    <t>https://pbs.twimg.com/profile_banners/743225881364209665/1476673482</t>
  </si>
  <si>
    <t>https://pbs.twimg.com/profile_banners/273910629/1483440120</t>
  </si>
  <si>
    <t>https://pbs.twimg.com/profile_banners/43077689/1463486726</t>
  </si>
  <si>
    <t>https://pbs.twimg.com/profile_banners/1733471557/1408964304</t>
  </si>
  <si>
    <t>https://pbs.twimg.com/profile_banners/21797815/1398257905</t>
  </si>
  <si>
    <t>https://pbs.twimg.com/profile_banners/16476401/1437614451</t>
  </si>
  <si>
    <t>https://pbs.twimg.com/profile_banners/19925839/1443773447</t>
  </si>
  <si>
    <t>https://pbs.twimg.com/profile_banners/73595806/1402221700</t>
  </si>
  <si>
    <t>https://pbs.twimg.com/profile_banners/2576050703/1448721473</t>
  </si>
  <si>
    <t>https://pbs.twimg.com/profile_banners/501771705/1389888361</t>
  </si>
  <si>
    <t>https://pbs.twimg.com/profile_banners/171860363/1432787901</t>
  </si>
  <si>
    <t>https://pbs.twimg.com/profile_banners/322077533/1466447622</t>
  </si>
  <si>
    <t>https://pbs.twimg.com/profile_banners/17498747/1400686400</t>
  </si>
  <si>
    <t>https://pbs.twimg.com/profile_banners/76596972/1478865387</t>
  </si>
  <si>
    <t>https://pbs.twimg.com/profile_banners/1496001/1480518655</t>
  </si>
  <si>
    <t>https://pbs.twimg.com/profile_banners/11383742/1483463637</t>
  </si>
  <si>
    <t>https://pbs.twimg.com/profile_banners/219046971/1484955813</t>
  </si>
  <si>
    <t>https://pbs.twimg.com/profile_banners/740424493/1481670616</t>
  </si>
  <si>
    <t>https://pbs.twimg.com/profile_banners/52507738/1427719451</t>
  </si>
  <si>
    <t>https://pbs.twimg.com/profile_banners/293500909/1483676825</t>
  </si>
  <si>
    <t>https://pbs.twimg.com/profile_banners/2266577731/1427758208</t>
  </si>
  <si>
    <t>https://pbs.twimg.com/profile_banners/2784477327/1482883287</t>
  </si>
  <si>
    <t>https://pbs.twimg.com/profile_banners/915119094/1467151043</t>
  </si>
  <si>
    <t>https://pbs.twimg.com/profile_banners/26985345/1401813895</t>
  </si>
  <si>
    <t>https://pbs.twimg.com/profile_banners/3070821136/1482799084</t>
  </si>
  <si>
    <t>https://pbs.twimg.com/profile_banners/1273289292/1462534170</t>
  </si>
  <si>
    <t>https://pbs.twimg.com/profile_banners/145637907/1465491240</t>
  </si>
  <si>
    <t>https://pbs.twimg.com/profile_banners/30186475/1421103049</t>
  </si>
  <si>
    <t>https://pbs.twimg.com/profile_banners/22810970/1484657454</t>
  </si>
  <si>
    <t>https://pbs.twimg.com/profile_banners/703620503915896832/1456596952</t>
  </si>
  <si>
    <t>https://pbs.twimg.com/profile_banners/228673882/1448438657</t>
  </si>
  <si>
    <t>https://pbs.twimg.com/profile_banners/247949611/1469370142</t>
  </si>
  <si>
    <t>https://pbs.twimg.com/profile_banners/61430988/1470056023</t>
  </si>
  <si>
    <t>https://pbs.twimg.com/profile_banners/4823010497/1472588086</t>
  </si>
  <si>
    <t>https://pbs.twimg.com/profile_banners/763850575226232832/1485082841</t>
  </si>
  <si>
    <t>https://pbs.twimg.com/profile_banners/151861460/1406773754</t>
  </si>
  <si>
    <t>https://pbs.twimg.com/profile_banners/75237762/1456930291</t>
  </si>
  <si>
    <t>https://pbs.twimg.com/profile_banners/739057192834334720/1482881640</t>
  </si>
  <si>
    <t>https://pbs.twimg.com/profile_banners/1506057644/1484326238</t>
  </si>
  <si>
    <t>https://pbs.twimg.com/profile_banners/30051204/1447997629</t>
  </si>
  <si>
    <t>https://pbs.twimg.com/profile_banners/209020126/1481825556</t>
  </si>
  <si>
    <t>https://pbs.twimg.com/profile_banners/714036802017959936/1459075014</t>
  </si>
  <si>
    <t>https://pbs.twimg.com/profile_banners/243194569/1406774508</t>
  </si>
  <si>
    <t>https://pbs.twimg.com/profile_banners/1288193886/1480503776</t>
  </si>
  <si>
    <t>https://pbs.twimg.com/profile_banners/128177017/1406773170</t>
  </si>
  <si>
    <t>https://pbs.twimg.com/profile_banners/62576224/1406774421</t>
  </si>
  <si>
    <t>https://pbs.twimg.com/profile_banners/162009168/1482513678</t>
  </si>
  <si>
    <t>https://pbs.twimg.com/profile_banners/2260578750/1394896382</t>
  </si>
  <si>
    <t>https://pbs.twimg.com/profile_banners/38501837/1478684552</t>
  </si>
  <si>
    <t>https://pbs.twimg.com/profile_banners/103050908/1472403702</t>
  </si>
  <si>
    <t>https://pbs.twimg.com/profile_banners/1552668896/1472826689</t>
  </si>
  <si>
    <t>https://pbs.twimg.com/profile_banners/2246167535/1388635821</t>
  </si>
  <si>
    <t>https://pbs.twimg.com/profile_banners/3235311852/1460672988</t>
  </si>
  <si>
    <t>https://pbs.twimg.com/profile_banners/809405664275693568/1482439895</t>
  </si>
  <si>
    <t>https://pbs.twimg.com/profile_banners/329892438/1406774458</t>
  </si>
  <si>
    <t>https://pbs.twimg.com/profile_banners/2215592295/1484905254</t>
  </si>
  <si>
    <t>https://pbs.twimg.com/profile_banners/8131452/1473408873</t>
  </si>
  <si>
    <t>https://pbs.twimg.com/profile_banners/781224330218840065/1475093679</t>
  </si>
  <si>
    <t>https://pbs.twimg.com/profile_banners/874095738/1417043602</t>
  </si>
  <si>
    <t>https://pbs.twimg.com/profile_banners/2811795126/1430274106</t>
  </si>
  <si>
    <t>https://pbs.twimg.com/profile_banners/329889198/1406773805</t>
  </si>
  <si>
    <t>https://pbs.twimg.com/profile_banners/167811723/1481583636</t>
  </si>
  <si>
    <t>https://pbs.twimg.com/profile_banners/203880568/1438900314</t>
  </si>
  <si>
    <t>https://pbs.twimg.com/profile_banners/272099260/1446387733</t>
  </si>
  <si>
    <t>https://pbs.twimg.com/profile_banners/206986175/1437930012</t>
  </si>
  <si>
    <t>https://pbs.twimg.com/profile_banners/242912563/1406774559</t>
  </si>
  <si>
    <t>https://pbs.twimg.com/profile_banners/618607546/1406773076</t>
  </si>
  <si>
    <t>https://pbs.twimg.com/profile_banners/322172147/1406773332</t>
  </si>
  <si>
    <t>https://pbs.twimg.com/profile_banners/322827408/1406773127</t>
  </si>
  <si>
    <t>https://pbs.twimg.com/profile_banners/248871690/1406774144</t>
  </si>
  <si>
    <t>https://pbs.twimg.com/profile_banners/242909945/1406773913</t>
  </si>
  <si>
    <t>https://pbs.twimg.com/profile_banners/817426689428955137/1484498230</t>
  </si>
  <si>
    <t>https://pbs.twimg.com/profile_banners/310752243/1466498985</t>
  </si>
  <si>
    <t>https://pbs.twimg.com/profile_banners/282587222/1478382126</t>
  </si>
  <si>
    <t>https://pbs.twimg.com/profile_banners/243223954/1469043670</t>
  </si>
  <si>
    <t>https://pbs.twimg.com/profile_banners/335183086/1467568512</t>
  </si>
  <si>
    <t>https://pbs.twimg.com/profile_banners/51890807/1462024632</t>
  </si>
  <si>
    <t>https://pbs.twimg.com/profile_banners/836271002/1401001183</t>
  </si>
  <si>
    <t>https://pbs.twimg.com/profile_banners/454365633/1402093061</t>
  </si>
  <si>
    <t>https://pbs.twimg.com/profile_banners/589722572/1413264300</t>
  </si>
  <si>
    <t>https://pbs.twimg.com/profile_banners/71280219/1478548049</t>
  </si>
  <si>
    <t>https://pbs.twimg.com/profile_banners/956472636/1476897463</t>
  </si>
  <si>
    <t>https://pbs.twimg.com/profile_banners/746387674286559232/1473576247</t>
  </si>
  <si>
    <t>https://pbs.twimg.com/profile_banners/3028607021/1473059044</t>
  </si>
  <si>
    <t>https://pbs.twimg.com/profile_banners/303234771/1464696651</t>
  </si>
  <si>
    <t>https://pbs.twimg.com/profile_banners/1326677923/1372162290</t>
  </si>
  <si>
    <t>https://pbs.twimg.com/profile_banners/478034577/1478962719</t>
  </si>
  <si>
    <t>https://pbs.twimg.com/profile_banners/23044381/1359919971</t>
  </si>
  <si>
    <t>https://pbs.twimg.com/profile_banners/309922559/1457467766</t>
  </si>
  <si>
    <t>https://pbs.twimg.com/profile_banners/3459239601/1447706280</t>
  </si>
  <si>
    <t>https://pbs.twimg.com/profile_banners/991687770/1484936731</t>
  </si>
  <si>
    <t>https://pbs.twimg.com/profile_banners/316581189/1354208553</t>
  </si>
  <si>
    <t>https://pbs.twimg.com/profile_banners/234425830/1470771786</t>
  </si>
  <si>
    <t>https://pbs.twimg.com/profile_banners/1926363866/1467368743</t>
  </si>
  <si>
    <t>https://pbs.twimg.com/profile_banners/267260451/1480858670</t>
  </si>
  <si>
    <t>https://pbs.twimg.com/profile_banners/280543999/1415287281</t>
  </si>
  <si>
    <t>https://pbs.twimg.com/profile_banners/804547507/1435707035</t>
  </si>
  <si>
    <t>https://pbs.twimg.com/profile_banners/53646445/1461945584</t>
  </si>
  <si>
    <t>https://pbs.twimg.com/profile_banners/987202849/1470219582</t>
  </si>
  <si>
    <t>https://pbs.twimg.com/profile_banners/748448225623932929/1467642536</t>
  </si>
  <si>
    <t>https://pbs.twimg.com/profile_banners/920875687/1404318657</t>
  </si>
  <si>
    <t>https://pbs.twimg.com/profile_banners/54169961/1434551529</t>
  </si>
  <si>
    <t>https://pbs.twimg.com/profile_banners/608371939/1383163761</t>
  </si>
  <si>
    <t>https://pbs.twimg.com/profile_banners/117366399/1433164870</t>
  </si>
  <si>
    <t>https://pbs.twimg.com/profile_banners/16683666/1451919952</t>
  </si>
  <si>
    <t>https://pbs.twimg.com/profile_banners/135288024/1484520055</t>
  </si>
  <si>
    <t>https://pbs.twimg.com/profile_banners/331658004/1360223450</t>
  </si>
  <si>
    <t>https://pbs.twimg.com/profile_banners/400580205/1471100248</t>
  </si>
  <si>
    <t>https://pbs.twimg.com/profile_banners/346703493/1398326499</t>
  </si>
  <si>
    <t>https://pbs.twimg.com/profile_banners/2476843155/1434050318</t>
  </si>
  <si>
    <t>https://pbs.twimg.com/profile_banners/720707160095727616/1485128437</t>
  </si>
  <si>
    <t>https://pbs.twimg.com/profile_banners/1893540884/1470253255</t>
  </si>
  <si>
    <t>https://pbs.twimg.com/profile_banners/3190740177/1429642936</t>
  </si>
  <si>
    <t>https://pbs.twimg.com/profile_banners/2731526127/1412494272</t>
  </si>
  <si>
    <t>https://pbs.twimg.com/profile_banners/2760638907/1468298557</t>
  </si>
  <si>
    <t>https://pbs.twimg.com/profile_banners/63170671/1401908362</t>
  </si>
  <si>
    <t>https://pbs.twimg.com/profile_banners/723750209310842881/1461405355</t>
  </si>
  <si>
    <t>https://pbs.twimg.com/profile_banners/2821297900/1447673717</t>
  </si>
  <si>
    <t>https://pbs.twimg.com/profile_banners/807966879868456960/1481469972</t>
  </si>
  <si>
    <t>https://pbs.twimg.com/profile_banners/182503709/1470325424</t>
  </si>
  <si>
    <t>https://pbs.twimg.com/profile_banners/76901310/1480364065</t>
  </si>
  <si>
    <t>https://pbs.twimg.com/profile_banners/325623932/1463519619</t>
  </si>
  <si>
    <t>https://pbs.twimg.com/profile_banners/1904175138/1432639160</t>
  </si>
  <si>
    <t>https://pbs.twimg.com/profile_banners/24706309/1484127931</t>
  </si>
  <si>
    <t>https://pbs.twimg.com/profile_banners/200090056/1484750253</t>
  </si>
  <si>
    <t>https://pbs.twimg.com/profile_banners/119161370/1472398455</t>
  </si>
  <si>
    <t>https://pbs.twimg.com/profile_banners/84437565/1410635158</t>
  </si>
  <si>
    <t>https://pbs.twimg.com/profile_banners/4835568794/1478799594</t>
  </si>
  <si>
    <t>https://pbs.twimg.com/profile_banners/247777020/1483607084</t>
  </si>
  <si>
    <t>https://pbs.twimg.com/profile_banners/2467180154/1482974059</t>
  </si>
  <si>
    <t>https://pbs.twimg.com/profile_banners/32529120/1476886249</t>
  </si>
  <si>
    <t>https://pbs.twimg.com/profile_banners/14287573/1398268493</t>
  </si>
  <si>
    <t>https://pbs.twimg.com/profile_banners/23741060/1476036789</t>
  </si>
  <si>
    <t>https://pbs.twimg.com/profile_banners/31106130/1447490641</t>
  </si>
  <si>
    <t>https://pbs.twimg.com/profile_banners/20704689/1485080174</t>
  </si>
  <si>
    <t>https://pbs.twimg.com/profile_banners/2846809522/1414423234</t>
  </si>
  <si>
    <t>https://pbs.twimg.com/profile_banners/163430184/1483395344</t>
  </si>
  <si>
    <t>https://pbs.twimg.com/profile_banners/585620915/1472582829</t>
  </si>
  <si>
    <t>https://pbs.twimg.com/profile_banners/3081905860/1484857637</t>
  </si>
  <si>
    <t>https://pbs.twimg.com/profile_banners/787605807768698882/1481855226</t>
  </si>
  <si>
    <t>https://pbs.twimg.com/profile_banners/24916081/1471598928</t>
  </si>
  <si>
    <t>https://pbs.twimg.com/profile_banners/3010236691/1426544843</t>
  </si>
  <si>
    <t>https://pbs.twimg.com/profile_banners/27889439/1429795045</t>
  </si>
  <si>
    <t>https://pbs.twimg.com/profile_banners/349556695/1448397114</t>
  </si>
  <si>
    <t>https://pbs.twimg.com/profile_banners/1265089662/1409356589</t>
  </si>
  <si>
    <t>https://pbs.twimg.com/profile_banners/417451460/1448125289</t>
  </si>
  <si>
    <t>https://pbs.twimg.com/profile_banners/4205389155/1483136327</t>
  </si>
  <si>
    <t>https://pbs.twimg.com/profile_banners/219668221/1478471444</t>
  </si>
  <si>
    <t>https://pbs.twimg.com/profile_banners/872527274/1463248210</t>
  </si>
  <si>
    <t>https://pbs.twimg.com/profile_banners/2768393023/1438974971</t>
  </si>
  <si>
    <t>https://pbs.twimg.com/profile_banners/2985982282/1474320450</t>
  </si>
  <si>
    <t>https://pbs.twimg.com/profile_banners/4796716942/1475256851</t>
  </si>
  <si>
    <t>https://pbs.twimg.com/profile_banners/59753891/1459453789</t>
  </si>
  <si>
    <t>https://pbs.twimg.com/profile_banners/2670962779/1425169275</t>
  </si>
  <si>
    <t>https://pbs.twimg.com/profile_banners/44139525/1468403815</t>
  </si>
  <si>
    <t>https://pbs.twimg.com/profile_banners/1151943380/1484866344</t>
  </si>
  <si>
    <t>https://pbs.twimg.com/profile_banners/2710231587/1437509654</t>
  </si>
  <si>
    <t>https://pbs.twimg.com/profile_banners/602910095/1413717420</t>
  </si>
  <si>
    <t>https://pbs.twimg.com/profile_banners/775436330109198336/1484290422</t>
  </si>
  <si>
    <t>https://pbs.twimg.com/profile_banners/143217870/1354467940</t>
  </si>
  <si>
    <t>https://pbs.twimg.com/profile_banners/486111909/1460905351</t>
  </si>
  <si>
    <t>https://pbs.twimg.com/profile_banners/20614279/1443341887</t>
  </si>
  <si>
    <t>https://pbs.twimg.com/profile_banners/3845651884/1484305686</t>
  </si>
  <si>
    <t>https://pbs.twimg.com/profile_banners/123584805/1483965171</t>
  </si>
  <si>
    <t>https://pbs.twimg.com/profile_banners/757149090094415872/1478508572</t>
  </si>
  <si>
    <t>https://pbs.twimg.com/profile_banners/23242228/1480618180</t>
  </si>
  <si>
    <t>https://pbs.twimg.com/profile_banners/93949216/1356782002</t>
  </si>
  <si>
    <t>https://pbs.twimg.com/profile_banners/1425709440/1479413694</t>
  </si>
  <si>
    <t>https://pbs.twimg.com/profile_banners/18920737/1476978939</t>
  </si>
  <si>
    <t>https://pbs.twimg.com/profile_banners/82156501/1397014865</t>
  </si>
  <si>
    <t>https://pbs.twimg.com/profile_banners/59393368/1479487658</t>
  </si>
  <si>
    <t>https://pbs.twimg.com/profile_banners/2294738263/1389893439</t>
  </si>
  <si>
    <t>https://pbs.twimg.com/profile_banners/100731315/1478777743</t>
  </si>
  <si>
    <t>https://pbs.twimg.com/profile_banners/251350862/1478712683</t>
  </si>
  <si>
    <t>https://pbs.twimg.com/profile_banners/3245069205/1484688743</t>
  </si>
  <si>
    <t>https://pbs.twimg.com/profile_banners/7980812/1481294448</t>
  </si>
  <si>
    <t>https://pbs.twimg.com/profile_banners/507356334/1439181985</t>
  </si>
  <si>
    <t>https://pbs.twimg.com/profile_banners/932415698/1484735677</t>
  </si>
  <si>
    <t>https://pbs.twimg.com/profile_banners/47916714/1483963558</t>
  </si>
  <si>
    <t>https://pbs.twimg.com/profile_banners/2819152407/1484604857</t>
  </si>
  <si>
    <t>https://pbs.twimg.com/profile_banners/2417998247/1478835417</t>
  </si>
  <si>
    <t>https://pbs.twimg.com/profile_banners/540243672/1469332902</t>
  </si>
  <si>
    <t>https://pbs.twimg.com/profile_banners/750747269863968768/1483212127</t>
  </si>
  <si>
    <t>https://pbs.twimg.com/profile_banners/133667821/1399554201</t>
  </si>
  <si>
    <t>https://pbs.twimg.com/profile_banners/350958562/1397057337</t>
  </si>
  <si>
    <t>https://pbs.twimg.com/profile_banners/742467497207734272/1484947664</t>
  </si>
  <si>
    <t>https://pbs.twimg.com/profile_banners/301356662/1422307741</t>
  </si>
  <si>
    <t>https://pbs.twimg.com/profile_banners/2332024057/1399884355</t>
  </si>
  <si>
    <t>https://pbs.twimg.com/profile_banners/3398851990/1438894229</t>
  </si>
  <si>
    <t>https://pbs.twimg.com/profile_banners/90662381/1478079501</t>
  </si>
  <si>
    <t>https://pbs.twimg.com/profile_banners/754682219784986625/1484741914</t>
  </si>
  <si>
    <t>https://pbs.twimg.com/profile_banners/358204197/1483444615</t>
  </si>
  <si>
    <t>https://pbs.twimg.com/profile_banners/14224719/1450706699</t>
  </si>
  <si>
    <t>https://pbs.twimg.com/profile_banners/3618214816/1443535124</t>
  </si>
  <si>
    <t>https://pbs.twimg.com/profile_banners/2407202768/1432062250</t>
  </si>
  <si>
    <t>https://pbs.twimg.com/profile_banners/72254845/1478800336</t>
  </si>
  <si>
    <t>https://pbs.twimg.com/profile_banners/162473641/1479925577</t>
  </si>
  <si>
    <t>https://pbs.twimg.com/profile_banners/191389346/1408640478</t>
  </si>
  <si>
    <t>https://pbs.twimg.com/profile_banners/1223389308/1439986438</t>
  </si>
  <si>
    <t>https://pbs.twimg.com/profile_banners/325715354/1365953803</t>
  </si>
  <si>
    <t>https://pbs.twimg.com/profile_banners/461511583/1481138377</t>
  </si>
  <si>
    <t>https://pbs.twimg.com/profile_banners/17169453/1462175985</t>
  </si>
  <si>
    <t>https://pbs.twimg.com/profile_banners/481888596/1447410838</t>
  </si>
  <si>
    <t>https://pbs.twimg.com/profile_banners/20026541/1475783368</t>
  </si>
  <si>
    <t>https://pbs.twimg.com/profile_banners/17172028/1472549934</t>
  </si>
  <si>
    <t>https://pbs.twimg.com/profile_banners/17970069/1398375671</t>
  </si>
  <si>
    <t>https://pbs.twimg.com/profile_banners/3131597297/1453666831</t>
  </si>
  <si>
    <t>https://pbs.twimg.com/profile_banners/595763655/1473183315</t>
  </si>
  <si>
    <t>https://pbs.twimg.com/profile_banners/267196166/1483450558</t>
  </si>
  <si>
    <t>https://pbs.twimg.com/profile_banners/2338775299/1480808508</t>
  </si>
  <si>
    <t>https://pbs.twimg.com/profile_banners/2221170702/1385720045</t>
  </si>
  <si>
    <t>https://pbs.twimg.com/profile_banners/74191443/1408105729</t>
  </si>
  <si>
    <t>https://pbs.twimg.com/profile_banners/27915105/1471810722</t>
  </si>
  <si>
    <t>https://pbs.twimg.com/profile_banners/748220366330396676/1474839841</t>
  </si>
  <si>
    <t>https://pbs.twimg.com/profile_banners/313488283/1480053435</t>
  </si>
  <si>
    <t>https://pbs.twimg.com/profile_banners/2797864012/1442918230</t>
  </si>
  <si>
    <t>https://pbs.twimg.com/profile_banners/496888573/1471075639</t>
  </si>
  <si>
    <t>https://pbs.twimg.com/profile_banners/74033949/1404085599</t>
  </si>
  <si>
    <t>https://pbs.twimg.com/profile_banners/216299334/1440168979</t>
  </si>
  <si>
    <t>https://pbs.twimg.com/profile_banners/19090041/1395219245</t>
  </si>
  <si>
    <t>https://pbs.twimg.com/profile_banners/139569463/1460449003</t>
  </si>
  <si>
    <t>https://pbs.twimg.com/profile_banners/380648579/1483967238</t>
  </si>
  <si>
    <t>https://pbs.twimg.com/profile_banners/1446568855/1379434046</t>
  </si>
  <si>
    <t>https://pbs.twimg.com/profile_banners/3058568675/1424777142</t>
  </si>
  <si>
    <t>https://pbs.twimg.com/profile_banners/999641286/1479217979</t>
  </si>
  <si>
    <t>https://pbs.twimg.com/profile_banners/2962392671/1483868971</t>
  </si>
  <si>
    <t>https://pbs.twimg.com/profile_banners/2341998785/1475134241</t>
  </si>
  <si>
    <t>https://pbs.twimg.com/profile_banners/19425515/1385626531</t>
  </si>
  <si>
    <t>https://pbs.twimg.com/profile_banners/77173017/1425909030</t>
  </si>
  <si>
    <t>https://pbs.twimg.com/profile_banners/3242289947/1483636990</t>
  </si>
  <si>
    <t>https://pbs.twimg.com/profile_banners/2352061118/1438796250</t>
  </si>
  <si>
    <t>https://pbs.twimg.com/profile_banners/387938876/1407988863</t>
  </si>
  <si>
    <t>https://pbs.twimg.com/profile_banners/21185710/1426069818</t>
  </si>
  <si>
    <t>https://pbs.twimg.com/profile_banners/1477107084/1430252876</t>
  </si>
  <si>
    <t>https://pbs.twimg.com/profile_banners/24508623/1478266202</t>
  </si>
  <si>
    <t>https://pbs.twimg.com/profile_banners/192877061/1485004983</t>
  </si>
  <si>
    <t>https://pbs.twimg.com/profile_banners/746782494108844036/1484239109</t>
  </si>
  <si>
    <t>https://pbs.twimg.com/profile_banners/257654076/1414075266</t>
  </si>
  <si>
    <t>https://pbs.twimg.com/profile_banners/637386630/1455319271</t>
  </si>
  <si>
    <t>https://pbs.twimg.com/profile_banners/302938456/1355348985</t>
  </si>
  <si>
    <t>https://pbs.twimg.com/profile_banners/13058772/1479168431</t>
  </si>
  <si>
    <t>https://pbs.twimg.com/profile_banners/32480615/1430587245</t>
  </si>
  <si>
    <t>https://pbs.twimg.com/profile_banners/22473844/1448023960</t>
  </si>
  <si>
    <t>https://pbs.twimg.com/profile_banners/1068009600/1408030579</t>
  </si>
  <si>
    <t>https://pbs.twimg.com/profile_banners/11046/1398499490</t>
  </si>
  <si>
    <t>https://pbs.twimg.com/profile_banners/1059889772/1360240131</t>
  </si>
  <si>
    <t>https://pbs.twimg.com/profile_banners/147591119/1450372594</t>
  </si>
  <si>
    <t>https://pbs.twimg.com/profile_banners/1198183272/1361297543</t>
  </si>
  <si>
    <t>https://pbs.twimg.com/profile_banners/279164001/1400094823</t>
  </si>
  <si>
    <t>https://pbs.twimg.com/profile_banners/106167871/1484793706</t>
  </si>
  <si>
    <t>https://pbs.twimg.com/profile_banners/21985976/1362046771</t>
  </si>
  <si>
    <t>https://pbs.twimg.com/profile_banners/711136969/1355266097</t>
  </si>
  <si>
    <t>https://pbs.twimg.com/profile_banners/209692728/1409218713</t>
  </si>
  <si>
    <t>https://pbs.twimg.com/profile_banners/954174110/1485114320</t>
  </si>
  <si>
    <t>https://pbs.twimg.com/profile_banners/2837244053/1483797395</t>
  </si>
  <si>
    <t>https://pbs.twimg.com/profile_banners/835330038/1451909825</t>
  </si>
  <si>
    <t>https://pbs.twimg.com/profile_banners/619385256/1476708831</t>
  </si>
  <si>
    <t>https://pbs.twimg.com/profile_banners/209511347/1446466280</t>
  </si>
  <si>
    <t>https://pbs.twimg.com/profile_banners/2266556515/1411502360</t>
  </si>
  <si>
    <t>https://pbs.twimg.com/profile_banners/814416727551447040/1484512570</t>
  </si>
  <si>
    <t>https://pbs.twimg.com/profile_banners/1300875116/1430341242</t>
  </si>
  <si>
    <t>https://pbs.twimg.com/profile_banners/2786260457/1450324671</t>
  </si>
  <si>
    <t>https://pbs.twimg.com/profile_banners/2598160061/1485012361</t>
  </si>
  <si>
    <t>https://pbs.twimg.com/profile_banners/3000019527/1441553180</t>
  </si>
  <si>
    <t>https://pbs.twimg.com/profile_banners/266674649/1416910486</t>
  </si>
  <si>
    <t>https://pbs.twimg.com/profile_banners/41494586/1365190918</t>
  </si>
  <si>
    <t>https://pbs.twimg.com/profile_banners/709358626012590081/1484572944</t>
  </si>
  <si>
    <t>https://pbs.twimg.com/profile_banners/820963627247210496/1484845034</t>
  </si>
  <si>
    <t>https://pbs.twimg.com/profile_banners/712700846128160768/1476467671</t>
  </si>
  <si>
    <t>https://pbs.twimg.com/profile_banners/18243724/1400876316</t>
  </si>
  <si>
    <t>https://pbs.twimg.com/profile_banners/4033569785/1482965067</t>
  </si>
  <si>
    <t>https://pbs.twimg.com/profile_banners/6364652/1355336771</t>
  </si>
  <si>
    <t>https://pbs.twimg.com/profile_banners/3870869478/1444665956</t>
  </si>
  <si>
    <t>https://pbs.twimg.com/profile_banners/487185563/1462933720</t>
  </si>
  <si>
    <t>https://pbs.twimg.com/profile_banners/89151961/1427474164</t>
  </si>
  <si>
    <t>https://pbs.twimg.com/profile_banners/18099795/1401398966</t>
  </si>
  <si>
    <t>https://pbs.twimg.com/profile_banners/1198232214/1361298923</t>
  </si>
  <si>
    <t>https://pbs.twimg.com/profile_banners/311549242/1438979320</t>
  </si>
  <si>
    <t>https://pbs.twimg.com/profile_banners/633477912/1402790953</t>
  </si>
  <si>
    <t>https://pbs.twimg.com/profile_banners/308474299/1398438539</t>
  </si>
  <si>
    <t>https://pbs.twimg.com/profile_banners/267806019/1482353172</t>
  </si>
  <si>
    <t>https://pbs.twimg.com/profile_banners/749305180408147968/1467483713</t>
  </si>
  <si>
    <t>https://pbs.twimg.com/profile_banners/2385578222/1456309867</t>
  </si>
  <si>
    <t>https://pbs.twimg.com/profile_banners/1425596504/1368486079</t>
  </si>
  <si>
    <t>https://pbs.twimg.com/profile_banners/624531763/1459703679</t>
  </si>
  <si>
    <t>https://pbs.twimg.com/profile_banners/277127538/1397895132</t>
  </si>
  <si>
    <t>https://pbs.twimg.com/profile_banners/43842243/1362478392</t>
  </si>
  <si>
    <t>https://pbs.twimg.com/profile_banners/109932075/1484662217</t>
  </si>
  <si>
    <t>https://pbs.twimg.com/profile_banners/399933/1402932184</t>
  </si>
  <si>
    <t>https://pbs.twimg.com/profile_banners/144251460/1353184704</t>
  </si>
  <si>
    <t>https://pbs.twimg.com/profile_banners/2612289973/1409249255</t>
  </si>
  <si>
    <t>https://pbs.twimg.com/profile_banners/303572206/1451534390</t>
  </si>
  <si>
    <t>https://pbs.twimg.com/profile_banners/118488277/1440170409</t>
  </si>
  <si>
    <t>https://pbs.twimg.com/profile_banners/29435915/1458612141</t>
  </si>
  <si>
    <t>https://pbs.twimg.com/profile_banners/118184713/1407444335</t>
  </si>
  <si>
    <t>https://pbs.twimg.com/profile_banners/17231672/1483454240</t>
  </si>
  <si>
    <t>https://pbs.twimg.com/profile_banners/261812116/1455912825</t>
  </si>
  <si>
    <t>https://pbs.twimg.com/profile_banners/25816296/1468135722</t>
  </si>
  <si>
    <t>https://pbs.twimg.com/profile_banners/45328669/1469041830</t>
  </si>
  <si>
    <t>https://pbs.twimg.com/profile_banners/145345413/1442597090</t>
  </si>
  <si>
    <t>https://pbs.twimg.com/profile_banners/6692952/1484697548</t>
  </si>
  <si>
    <t>https://pbs.twimg.com/profile_banners/174384669/1389049162</t>
  </si>
  <si>
    <t>https://pbs.twimg.com/profile_banners/3556314195/1475447578</t>
  </si>
  <si>
    <t>https://pbs.twimg.com/profile_banners/574687453/1402547432</t>
  </si>
  <si>
    <t>https://pbs.twimg.com/profile_banners/709360301456683008/1485030966</t>
  </si>
  <si>
    <t>https://pbs.twimg.com/profile_banners/9567972/1478731883</t>
  </si>
  <si>
    <t>https://pbs.twimg.com/profile_banners/504399011/1466365547</t>
  </si>
  <si>
    <t>https://pbs.twimg.com/profile_banners/871599601/1483463305</t>
  </si>
  <si>
    <t>https://pbs.twimg.com/profile_banners/1128454070/1450232291</t>
  </si>
  <si>
    <t>https://pbs.twimg.com/profile_banners/97248229/1468844212</t>
  </si>
  <si>
    <t>https://pbs.twimg.com/profile_banners/337338033/1380911190</t>
  </si>
  <si>
    <t>https://pbs.twimg.com/profile_banners/85794542/1398755971</t>
  </si>
  <si>
    <t>https://pbs.twimg.com/profile_banners/18758789/1479812240</t>
  </si>
  <si>
    <t>https://pbs.twimg.com/profile_banners/85449477/1450635224</t>
  </si>
  <si>
    <t>https://pbs.twimg.com/profile_banners/106053222/1484037800</t>
  </si>
  <si>
    <t>https://pbs.twimg.com/profile_banners/39787488/1473342981</t>
  </si>
  <si>
    <t>https://pbs.twimg.com/profile_banners/6135622/1473078515</t>
  </si>
  <si>
    <t>https://pbs.twimg.com/profile_banners/115023068/1476712134</t>
  </si>
  <si>
    <t>https://pbs.twimg.com/profile_banners/968203867/1423330418</t>
  </si>
  <si>
    <t>https://pbs.twimg.com/profile_banners/2467898076/1405694805</t>
  </si>
  <si>
    <t>https://pbs.twimg.com/profile_banners/258827298/1429086480</t>
  </si>
  <si>
    <t>https://pbs.twimg.com/profile_banners/15428367/1464682344</t>
  </si>
  <si>
    <t>https://pbs.twimg.com/profile_banners/417917754/1466118269</t>
  </si>
  <si>
    <t>https://pbs.twimg.com/profile_banners/93419198/1458238918</t>
  </si>
  <si>
    <t>https://pbs.twimg.com/profile_banners/101358252/1398631662</t>
  </si>
  <si>
    <t>https://pbs.twimg.com/profile_banners/620074767/1447613745</t>
  </si>
  <si>
    <t>https://pbs.twimg.com/profile_banners/1445683201/1471756278</t>
  </si>
  <si>
    <t>https://pbs.twimg.com/profile_banners/14594813/1452190707</t>
  </si>
  <si>
    <t>https://pbs.twimg.com/profile_banners/97467754/1447887444</t>
  </si>
  <si>
    <t>https://pbs.twimg.com/profile_banners/153360379/1400485378</t>
  </si>
  <si>
    <t>https://pbs.twimg.com/profile_banners/1021849616/1465914804</t>
  </si>
  <si>
    <t>https://pbs.twimg.com/profile_banners/4776169636/1484917991</t>
  </si>
  <si>
    <t>https://pbs.twimg.com/profile_banners/731563174932193280/1475443468</t>
  </si>
  <si>
    <t>https://pbs.twimg.com/profile_banners/110352798/1455545173</t>
  </si>
  <si>
    <t>https://pbs.twimg.com/profile_banners/1870730635/1483841259</t>
  </si>
  <si>
    <t>https://pbs.twimg.com/profile_banners/240684576/1407583814</t>
  </si>
  <si>
    <t>https://pbs.twimg.com/profile_banners/619374429/1469531759</t>
  </si>
  <si>
    <t>https://pbs.twimg.com/profile_banners/570641891/1348860281</t>
  </si>
  <si>
    <t>https://pbs.twimg.com/profile_banners/864865302/1484106433</t>
  </si>
  <si>
    <t>https://pbs.twimg.com/profile_banners/64826285/1420579411</t>
  </si>
  <si>
    <t>https://pbs.twimg.com/profile_banners/2651437977/1468362048</t>
  </si>
  <si>
    <t>https://pbs.twimg.com/profile_banners/568238232/1400085335</t>
  </si>
  <si>
    <t>https://pbs.twimg.com/profile_banners/2957374967/1420236076</t>
  </si>
  <si>
    <t>https://pbs.twimg.com/profile_banners/1457790607/1446568499</t>
  </si>
  <si>
    <t>https://pbs.twimg.com/profile_banners/164603000/1485145195</t>
  </si>
  <si>
    <t>https://pbs.twimg.com/profile_banners/1367531/1483765207</t>
  </si>
  <si>
    <t>https://pbs.twimg.com/profile_banners/267375059/1464785387</t>
  </si>
  <si>
    <t>https://pbs.twimg.com/profile_banners/88406498/1479556281</t>
  </si>
  <si>
    <t>https://pbs.twimg.com/profile_banners/2834117957/1461855942</t>
  </si>
  <si>
    <t>https://pbs.twimg.com/profile_banners/743343048/1484367568</t>
  </si>
  <si>
    <t>https://pbs.twimg.com/profile_banners/1010796860/1449233173</t>
  </si>
  <si>
    <t>https://pbs.twimg.com/profile_banners/1100748288/1358694390</t>
  </si>
  <si>
    <t>https://pbs.twimg.com/profile_banners/1316707231/1453911550</t>
  </si>
  <si>
    <t>https://pbs.twimg.com/profile_banners/220478776/1359845433</t>
  </si>
  <si>
    <t>https://pbs.twimg.com/profile_banners/157299529/1467122041</t>
  </si>
  <si>
    <t>https://pbs.twimg.com/profile_banners/1009004774/1475534988</t>
  </si>
  <si>
    <t>https://pbs.twimg.com/profile_banners/3315764610/1456273314</t>
  </si>
  <si>
    <t>https://pbs.twimg.com/profile_banners/17469289/1444326181</t>
  </si>
  <si>
    <t>https://pbs.twimg.com/profile_banners/15754281/1453833768</t>
  </si>
  <si>
    <t>https://pbs.twimg.com/profile_banners/970926738/1355256503</t>
  </si>
  <si>
    <t>https://pbs.twimg.com/profile_banners/372086400/1483809853</t>
  </si>
  <si>
    <t>https://pbs.twimg.com/profile_banners/112709628/1361791446</t>
  </si>
  <si>
    <t>https://pbs.twimg.com/profile_banners/3108688985/1441827029</t>
  </si>
  <si>
    <t>https://pbs.twimg.com/profile_banners/171794399/1468523341</t>
  </si>
  <si>
    <t>https://pbs.twimg.com/profile_banners/153810216/1442169361</t>
  </si>
  <si>
    <t>https://pbs.twimg.com/profile_banners/3257067453/1447952741</t>
  </si>
  <si>
    <t>https://pbs.twimg.com/profile_banners/302591092/1483707848</t>
  </si>
  <si>
    <t>https://pbs.twimg.com/profile_banners/106737674/1482366121</t>
  </si>
  <si>
    <t>https://pbs.twimg.com/profile_banners/1400997506/1482925368</t>
  </si>
  <si>
    <t>https://pbs.twimg.com/profile_banners/2320540429/1426769628</t>
  </si>
  <si>
    <t>https://pbs.twimg.com/profile_banners/3384890716/1437931726</t>
  </si>
  <si>
    <t>https://pbs.twimg.com/profile_banners/756566324105580545/1483047739</t>
  </si>
  <si>
    <t>https://pbs.twimg.com/profile_banners/224940210/1451834926</t>
  </si>
  <si>
    <t>https://pbs.twimg.com/profile_banners/497707622/1401336685</t>
  </si>
  <si>
    <t>https://pbs.twimg.com/profile_banners/405848787/1413363181</t>
  </si>
  <si>
    <t>https://pbs.twimg.com/profile_banners/25103830/1393597798</t>
  </si>
  <si>
    <t>https://pbs.twimg.com/profile_banners/21178239/1443775935</t>
  </si>
  <si>
    <t>https://pbs.twimg.com/profile_banners/43752836/1391525810</t>
  </si>
  <si>
    <t>https://pbs.twimg.com/profile_banners/362541817/1476871579</t>
  </si>
  <si>
    <t>https://pbs.twimg.com/profile_banners/2887434430/1458695689</t>
  </si>
  <si>
    <t>https://pbs.twimg.com/profile_banners/1972391317/1403343535</t>
  </si>
  <si>
    <t>https://pbs.twimg.com/profile_banners/776030215072051200/1476695697</t>
  </si>
  <si>
    <t>https://pbs.twimg.com/profile_banners/749016801489674241/1467415079</t>
  </si>
  <si>
    <t>https://pbs.twimg.com/profile_banners/779245778476806144/1474621995</t>
  </si>
  <si>
    <t>https://pbs.twimg.com/profile_banners/56973944/1466689921</t>
  </si>
  <si>
    <t>https://pbs.twimg.com/profile_banners/431819231/1383140847</t>
  </si>
  <si>
    <t>https://pbs.twimg.com/profile_banners/17694047/1479469028</t>
  </si>
  <si>
    <t>https://pbs.twimg.com/profile_banners/120920505/1484243923</t>
  </si>
  <si>
    <t>https://pbs.twimg.com/profile_banners/104859872/1484578303</t>
  </si>
  <si>
    <t>https://pbs.twimg.com/profile_banners/44890795/1481104517</t>
  </si>
  <si>
    <t>https://pbs.twimg.com/profile_banners/325426102/1484581634</t>
  </si>
  <si>
    <t>https://pbs.twimg.com/profile_banners/28565356/1423503266</t>
  </si>
  <si>
    <t>https://pbs.twimg.com/profile_banners/2279384532/1410508648</t>
  </si>
  <si>
    <t>https://pbs.twimg.com/profile_banners/14527587/1455196632</t>
  </si>
  <si>
    <t>https://pbs.twimg.com/profile_banners/22627258/1457023597</t>
  </si>
  <si>
    <t>https://pbs.twimg.com/profile_banners/1635525948/1440183742</t>
  </si>
  <si>
    <t>https://pbs.twimg.com/profile_banners/1037992980/1484220957</t>
  </si>
  <si>
    <t>https://pbs.twimg.com/profile_banners/634912541/1386295970</t>
  </si>
  <si>
    <t>https://pbs.twimg.com/profile_banners/795717421768314880/1478555543</t>
  </si>
  <si>
    <t>https://pbs.twimg.com/profile_banners/1657341954/1484770739</t>
  </si>
  <si>
    <t>https://pbs.twimg.com/profile_banners/1540714687/1451406659</t>
  </si>
  <si>
    <t>https://pbs.twimg.com/profile_banners/623618679/1413977174</t>
  </si>
  <si>
    <t>https://pbs.twimg.com/profile_banners/752133/1466371653</t>
  </si>
  <si>
    <t>https://pbs.twimg.com/profile_banners/14048901/1479307889</t>
  </si>
  <si>
    <t>https://pbs.twimg.com/profile_banners/2728197467/1479230853</t>
  </si>
  <si>
    <t>https://pbs.twimg.com/profile_banners/51052182/1480352035</t>
  </si>
  <si>
    <t>https://pbs.twimg.com/profile_banners/110234393/1432016972</t>
  </si>
  <si>
    <t>https://pbs.twimg.com/profile_banners/3321939638/1440203733</t>
  </si>
  <si>
    <t>https://pbs.twimg.com/profile_banners/23804708/1428942279</t>
  </si>
  <si>
    <t>https://pbs.twimg.com/profile_banners/769133605469691908/1472289052</t>
  </si>
  <si>
    <t>https://pbs.twimg.com/profile_banners/89824368/1348829776</t>
  </si>
  <si>
    <t>https://pbs.twimg.com/profile_banners/3082967789/1460585718</t>
  </si>
  <si>
    <t>https://pbs.twimg.com/profile_banners/19599102/1437366307</t>
  </si>
  <si>
    <t>https://pbs.twimg.com/profile_banners/50007070/1389881804</t>
  </si>
  <si>
    <t>https://pbs.twimg.com/profile_banners/2255933209/1438206619</t>
  </si>
  <si>
    <t>https://pbs.twimg.com/profile_banners/1259021791/1368096810</t>
  </si>
  <si>
    <t>https://pbs.twimg.com/profile_banners/6467332/1483611455</t>
  </si>
  <si>
    <t>https://pbs.twimg.com/profile_banners/277826494/1368690921</t>
  </si>
  <si>
    <t>https://pbs.twimg.com/profile_banners/1026033157/1476363900</t>
  </si>
  <si>
    <t>https://pbs.twimg.com/profile_banners/14745870/1398803964</t>
  </si>
  <si>
    <t>https://pbs.twimg.com/profile_banners/24754677/1483348039</t>
  </si>
  <si>
    <t>https://pbs.twimg.com/profile_banners/260949707/1463486237</t>
  </si>
  <si>
    <t>https://pbs.twimg.com/profile_banners/2222099370/1467049749</t>
  </si>
  <si>
    <t>https://pbs.twimg.com/profile_banners/478679663/1484854103</t>
  </si>
  <si>
    <t>https://pbs.twimg.com/profile_banners/736123499820003328/1480032864</t>
  </si>
  <si>
    <t>https://pbs.twimg.com/profile_banners/1042019354/1357043726</t>
  </si>
  <si>
    <t>https://pbs.twimg.com/profile_banners/771211433954594817/1474096125</t>
  </si>
  <si>
    <t>https://pbs.twimg.com/profile_banners/90268149/1467460271</t>
  </si>
  <si>
    <t>https://pbs.twimg.com/profile_banners/1187668812/1483028526</t>
  </si>
  <si>
    <t>https://pbs.twimg.com/profile_banners/787030033911128065/1476477859</t>
  </si>
  <si>
    <t>https://pbs.twimg.com/profile_banners/1362999331/1478098180</t>
  </si>
  <si>
    <t>https://pbs.twimg.com/profile_banners/450712216/1402239773</t>
  </si>
  <si>
    <t>https://pbs.twimg.com/profile_banners/116729780/1478508629</t>
  </si>
  <si>
    <t>https://pbs.twimg.com/profile_banners/1501785990/1473084892</t>
  </si>
  <si>
    <t>https://pbs.twimg.com/profile_banners/316688471/1475529078</t>
  </si>
  <si>
    <t>https://pbs.twimg.com/profile_banners/45874570/1366322078</t>
  </si>
  <si>
    <t>https://pbs.twimg.com/profile_banners/2834256437/1476712560</t>
  </si>
  <si>
    <t>https://pbs.twimg.com/profile_banners/1948770091/1472651765</t>
  </si>
  <si>
    <t>https://pbs.twimg.com/profile_banners/1541810790/1483219019</t>
  </si>
  <si>
    <t>https://pbs.twimg.com/profile_banners/637220816/1460522604</t>
  </si>
  <si>
    <t>https://pbs.twimg.com/profile_banners/2459411462/1452878844</t>
  </si>
  <si>
    <t>https://pbs.twimg.com/profile_banners/38474832/1456858269</t>
  </si>
  <si>
    <t>https://pbs.twimg.com/profile_banners/820351040985960448/1484422475</t>
  </si>
  <si>
    <t>https://pbs.twimg.com/profile_banners/4503491/1353192122</t>
  </si>
  <si>
    <t>https://pbs.twimg.com/profile_banners/21564520/1428421760</t>
  </si>
  <si>
    <t>https://pbs.twimg.com/profile_banners/289148078/1456903645</t>
  </si>
  <si>
    <t>https://pbs.twimg.com/profile_banners/710211467971264512/1458162820</t>
  </si>
  <si>
    <t>https://pbs.twimg.com/profile_banners/21471048/1370293795</t>
  </si>
  <si>
    <t>https://pbs.twimg.com/profile_banners/634570023/1442751098</t>
  </si>
  <si>
    <t>https://pbs.twimg.com/profile_banners/271413771/1479725590</t>
  </si>
  <si>
    <t>https://pbs.twimg.com/profile_banners/17451974/1425721560</t>
  </si>
  <si>
    <t>https://pbs.twimg.com/profile_banners/233963230/1452111279</t>
  </si>
  <si>
    <t>https://pbs.twimg.com/profile_banners/786608311437111296/1476377425</t>
  </si>
  <si>
    <t>https://pbs.twimg.com/profile_banners/505707942/1407492999</t>
  </si>
  <si>
    <t>https://pbs.twimg.com/profile_banners/424127411/1450797282</t>
  </si>
  <si>
    <t>https://pbs.twimg.com/profile_banners/78774214/1483806041</t>
  </si>
  <si>
    <t>https://pbs.twimg.com/profile_banners/70180010/1398242748</t>
  </si>
  <si>
    <t>https://pbs.twimg.com/profile_banners/96325969/1420980346</t>
  </si>
  <si>
    <t>https://pbs.twimg.com/profile_banners/43557700/1484587421</t>
  </si>
  <si>
    <t>https://pbs.twimg.com/profile_banners/1015241814/1376587994</t>
  </si>
  <si>
    <t>https://pbs.twimg.com/profile_banners/747768689177550848/1467905367</t>
  </si>
  <si>
    <t>https://pbs.twimg.com/profile_banners/122354200/1462807507</t>
  </si>
  <si>
    <t>https://pbs.twimg.com/profile_banners/353239455/1481616233</t>
  </si>
  <si>
    <t>https://pbs.twimg.com/profile_banners/748442297210142720/1470078395</t>
  </si>
  <si>
    <t>https://pbs.twimg.com/profile_banners/3081504663/1426173354</t>
  </si>
  <si>
    <t>https://pbs.twimg.com/profile_banners/165861937/1468779763</t>
  </si>
  <si>
    <t>https://pbs.twimg.com/profile_banners/132111956/1485072648</t>
  </si>
  <si>
    <t>https://pbs.twimg.com/profile_banners/492760090/1485133163</t>
  </si>
  <si>
    <t>https://pbs.twimg.com/profile_banners/69620713/1421788989</t>
  </si>
  <si>
    <t>https://pbs.twimg.com/profile_banners/708995893723328512/1458855504</t>
  </si>
  <si>
    <t>https://pbs.twimg.com/profile_banners/36999865/1484345535</t>
  </si>
  <si>
    <t>https://pbs.twimg.com/profile_banners/426603952/1465303144</t>
  </si>
  <si>
    <t>https://pbs.twimg.com/profile_banners/568566831/1478694112</t>
  </si>
  <si>
    <t>https://pbs.twimg.com/profile_banners/39574481/1447187179</t>
  </si>
  <si>
    <t>https://pbs.twimg.com/profile_banners/4548789923/1480443025</t>
  </si>
  <si>
    <t>https://pbs.twimg.com/profile_banners/574531908/1451864072</t>
  </si>
  <si>
    <t>https://pbs.twimg.com/profile_banners/928280101/1401335984</t>
  </si>
  <si>
    <t>https://pbs.twimg.com/profile_banners/2223516397/1444436142</t>
  </si>
  <si>
    <t>https://pbs.twimg.com/profile_banners/51010414/1398201210</t>
  </si>
  <si>
    <t>https://pbs.twimg.com/profile_banners/34655603/1438187803</t>
  </si>
  <si>
    <t>https://pbs.twimg.com/profile_banners/197827926/1475353682</t>
  </si>
  <si>
    <t>https://pbs.twimg.com/profile_banners/2529501576/1484922571</t>
  </si>
  <si>
    <t>https://pbs.twimg.com/profile_banners/322577469/1471895716</t>
  </si>
  <si>
    <t>https://pbs.twimg.com/profile_banners/353903008/1467659032</t>
  </si>
  <si>
    <t>https://pbs.twimg.com/profile_banners/20543696/1423985710</t>
  </si>
  <si>
    <t>https://pbs.twimg.com/profile_banners/462756355/1484989102</t>
  </si>
  <si>
    <t>https://pbs.twimg.com/profile_banners/1251826915/1484755109</t>
  </si>
  <si>
    <t>https://pbs.twimg.com/profile_banners/4862582645/1454127980</t>
  </si>
  <si>
    <t>https://pbs.twimg.com/profile_banners/866252216/1454848743</t>
  </si>
  <si>
    <t>https://pbs.twimg.com/profile_banners/3362016513/1483746292</t>
  </si>
  <si>
    <t>https://pbs.twimg.com/profile_banners/3899497877/1477081083</t>
  </si>
  <si>
    <t>https://pbs.twimg.com/profile_banners/334944709/1431967719</t>
  </si>
  <si>
    <t>https://pbs.twimg.com/profile_banners/256219888/1404854559</t>
  </si>
  <si>
    <t>https://pbs.twimg.com/profile_banners/21023508/1478729975</t>
  </si>
  <si>
    <t>https://pbs.twimg.com/profile_banners/26974807/1395818456</t>
  </si>
  <si>
    <t>https://pbs.twimg.com/profile_banners/337291312/1481623751</t>
  </si>
  <si>
    <t>https://pbs.twimg.com/profile_banners/16558943/1473757902</t>
  </si>
  <si>
    <t>https://pbs.twimg.com/profile_banners/618457871/1462521688</t>
  </si>
  <si>
    <t>https://pbs.twimg.com/profile_banners/4495622776/1474493913</t>
  </si>
  <si>
    <t>https://pbs.twimg.com/profile_banners/189065376/1484325162</t>
  </si>
  <si>
    <t>https://pbs.twimg.com/profile_banners/4866717149/1459612324</t>
  </si>
  <si>
    <t>https://pbs.twimg.com/profile_banners/3344020755/1455882329</t>
  </si>
  <si>
    <t>https://pbs.twimg.com/profile_banners/51752944/1440416400</t>
  </si>
  <si>
    <t>https://pbs.twimg.com/profile_banners/1577143640/1392235966</t>
  </si>
  <si>
    <t>https://pbs.twimg.com/profile_banners/3919595787/1485118363</t>
  </si>
  <si>
    <t>https://pbs.twimg.com/profile_banners/15020184/1414706503</t>
  </si>
  <si>
    <t>https://pbs.twimg.com/profile_banners/196498971/1460975241</t>
  </si>
  <si>
    <t>https://pbs.twimg.com/profile_banners/801053662382526464/1479821626</t>
  </si>
  <si>
    <t>https://pbs.twimg.com/profile_banners/37935788/1459791448</t>
  </si>
  <si>
    <t>https://pbs.twimg.com/profile_banners/209484168/1403043534</t>
  </si>
  <si>
    <t>https://pbs.twimg.com/profile_banners/499372517/1483031448</t>
  </si>
  <si>
    <t>https://pbs.twimg.com/profile_banners/1635694459/1403006341</t>
  </si>
  <si>
    <t>https://pbs.twimg.com/profile_banners/2890866940/1477389899</t>
  </si>
  <si>
    <t>https://pbs.twimg.com/profile_banners/51559911/1437654237</t>
  </si>
  <si>
    <t>https://pbs.twimg.com/profile_banners/43859905/1484854784</t>
  </si>
  <si>
    <t>https://pbs.twimg.com/profile_banners/3223262462/1449856113</t>
  </si>
  <si>
    <t>https://pbs.twimg.com/profile_banners/16294783/1388731898</t>
  </si>
  <si>
    <t>https://pbs.twimg.com/profile_banners/858023803/1399470157</t>
  </si>
  <si>
    <t>https://pbs.twimg.com/profile_banners/3553540455/1484601719</t>
  </si>
  <si>
    <t>https://pbs.twimg.com/profile_banners/162044153/1471023835</t>
  </si>
  <si>
    <t>https://pbs.twimg.com/profile_banners/143381698/1417224816</t>
  </si>
  <si>
    <t>https://pbs.twimg.com/profile_banners/876526854/1483511361</t>
  </si>
  <si>
    <t>https://pbs.twimg.com/profile_banners/863682822/1481493914</t>
  </si>
  <si>
    <t>https://pbs.twimg.com/profile_banners/4172587277/1447699082</t>
  </si>
  <si>
    <t>https://pbs.twimg.com/profile_banners/1054836170/1474539173</t>
  </si>
  <si>
    <t>https://pbs.twimg.com/profile_banners/627758983/1484313234</t>
  </si>
  <si>
    <t>https://pbs.twimg.com/profile_banners/557664587/1439141208</t>
  </si>
  <si>
    <t>https://pbs.twimg.com/profile_banners/3242508299/1481998582</t>
  </si>
  <si>
    <t>https://pbs.twimg.com/profile_banners/2965188994/1456239250</t>
  </si>
  <si>
    <t>https://pbs.twimg.com/profile_banners/124445036/1474384042</t>
  </si>
  <si>
    <t>https://pbs.twimg.com/profile_banners/30788083/1436923804</t>
  </si>
  <si>
    <t>https://pbs.twimg.com/profile_banners/212886713/1354285520</t>
  </si>
  <si>
    <t>https://pbs.twimg.com/profile_banners/61506460/1451523939</t>
  </si>
  <si>
    <t>https://pbs.twimg.com/profile_banners/1404558259/1468948028</t>
  </si>
  <si>
    <t>https://pbs.twimg.com/profile_banners/735840111636688896/1464699174</t>
  </si>
  <si>
    <t>https://pbs.twimg.com/profile_banners/2302326066/1399453070</t>
  </si>
  <si>
    <t>https://pbs.twimg.com/profile_banners/475080070/1407593845</t>
  </si>
  <si>
    <t>https://pbs.twimg.com/profile_banners/575716499/1420210521</t>
  </si>
  <si>
    <t>https://pbs.twimg.com/profile_banners/166578578/1474577871</t>
  </si>
  <si>
    <t>https://pbs.twimg.com/profile_banners/41393741/1468358126</t>
  </si>
  <si>
    <t>https://pbs.twimg.com/profile_banners/225201750/1398454197</t>
  </si>
  <si>
    <t>https://pbs.twimg.com/profile_banners/295061293/1368797659</t>
  </si>
  <si>
    <t>https://pbs.twimg.com/profile_banners/351827496/1398424352</t>
  </si>
  <si>
    <t>https://pbs.twimg.com/profile_banners/1570391354/1408034524</t>
  </si>
  <si>
    <t>https://pbs.twimg.com/profile_banners/2792589217/1481671274</t>
  </si>
  <si>
    <t>https://pbs.twimg.com/profile_banners/21560838/1421893488</t>
  </si>
  <si>
    <t>https://pbs.twimg.com/profile_banners/191860248/1433688238</t>
  </si>
  <si>
    <t>https://pbs.twimg.com/profile_banners/27843624/1480294139</t>
  </si>
  <si>
    <t>https://pbs.twimg.com/profile_banners/49731754/1467148837</t>
  </si>
  <si>
    <t>https://pbs.twimg.com/profile_banners/19305135/1466450407</t>
  </si>
  <si>
    <t>https://pbs.twimg.com/profile_banners/627227732/1478702953</t>
  </si>
  <si>
    <t>https://pbs.twimg.com/profile_banners/4004901/1474891837</t>
  </si>
  <si>
    <t>https://pbs.twimg.com/profile_banners/25109044/1466302104</t>
  </si>
  <si>
    <t>https://pbs.twimg.com/profile_banners/118504508/1460203639</t>
  </si>
  <si>
    <t>en-gb</t>
  </si>
  <si>
    <t>zh-cn</t>
  </si>
  <si>
    <t>en-GB</t>
  </si>
  <si>
    <t>hr</t>
  </si>
  <si>
    <t>ca</t>
  </si>
  <si>
    <t>zh-tw</t>
  </si>
  <si>
    <t>cs</t>
  </si>
  <si>
    <t>http://abs.twimg.com/images/themes/theme1/bg.png</t>
  </si>
  <si>
    <t>http://pbs.twimg.com/profile_background_images/716689375/b274868a39a39c8d9878091cc39e1ee8.jpeg</t>
  </si>
  <si>
    <t>http://abs.twimg.com/images/themes/theme14/bg.gif</t>
  </si>
  <si>
    <t>http://pbs.twimg.com/profile_background_images/20003961/twitter.bg.jpg</t>
  </si>
  <si>
    <t>http://pbs.twimg.com/profile_background_images/560767540494753792/IWBAcAdG.jpeg</t>
  </si>
  <si>
    <t>http://pbs.twimg.com/profile_background_images/534596939879174144/jO92zwNN.jpeg</t>
  </si>
  <si>
    <t>http://pbs.twimg.com/profile_background_images/869405013/ce174183d2a33217661d6bb78b8a0c8c.jpeg</t>
  </si>
  <si>
    <t>http://pbs.twimg.com/profile_background_images/872634870/8c4d1317d8208435b02a70e4508ea019.jpeg</t>
  </si>
  <si>
    <t>http://pbs.twimg.com/profile_background_images/838252026/8706fee43602212a229df6c8340ac923.jpeg</t>
  </si>
  <si>
    <t>http://pbs.twimg.com/profile_background_images/3068682/superman209.jpg</t>
  </si>
  <si>
    <t>http://pbs.twimg.com/profile_background_images/736339684/948f072cc2da4e3a5e9f2ebfb3b1a0e7.png</t>
  </si>
  <si>
    <t>http://abs.twimg.com/images/themes/theme18/bg.gif</t>
  </si>
  <si>
    <t>http://pbs.twimg.com/profile_background_images/526756805330751489/NM3iNs6r.jpeg</t>
  </si>
  <si>
    <t>http://pbs.twimg.com/profile_background_images/766810747/a53a8d9148ca55ff82b713b6a9631fe7.jpeg</t>
  </si>
  <si>
    <t>http://pbs.twimg.com/profile_background_images/735542174/340f8869cdcabbcc436096587143cc38.png</t>
  </si>
  <si>
    <t>http://pbs.twimg.com/profile_background_images/493895259219189761/iUIWHB1Q.jpeg</t>
  </si>
  <si>
    <t>http://pbs.twimg.com/profile_background_images/234732899/ft-twitter-back.gif</t>
  </si>
  <si>
    <t>http://pbs.twimg.com/profile_background_images/90693420/terry_bridget_small.jpg</t>
  </si>
  <si>
    <t>http://pbs.twimg.com/profile_background_images/378800000145156718/3qpWQjNq.jpeg</t>
  </si>
  <si>
    <t>http://abs.twimg.com/images/themes/theme13/bg.gif</t>
  </si>
  <si>
    <t>http://pbs.twimg.com/profile_background_images/531426339132170240/BoBEwjRZ.jpeg</t>
  </si>
  <si>
    <t>http://pbs.twimg.com/profile_background_images/840621501/8e42196c1924a799a70562bf42cca415.jpeg</t>
  </si>
  <si>
    <t>http://pbs.twimg.com/profile_background_images/62693176/xb60f47a05327ef362c214baca282d28.png</t>
  </si>
  <si>
    <t>http://abs.twimg.com/images/themes/theme6/bg.gif</t>
  </si>
  <si>
    <t>http://pbs.twimg.com/profile_background_images/378800000135362860/vFSOYsTX.jpeg</t>
  </si>
  <si>
    <t>http://pbs.twimg.com/profile_background_images/459295591915204608/P0byaGJj.jpeg</t>
  </si>
  <si>
    <t>http://pbs.twimg.com/profile_background_images/708822726/917ada9ed1f54ae4cf52f5812239a4b7.jpeg</t>
  </si>
  <si>
    <t>http://pbs.twimg.com/profile_background_images/378800000033853993/5e16356bb210f06aeba4f877062638cf.gif</t>
  </si>
  <si>
    <t>http://pbs.twimg.com/profile_background_images/3611453/badges.jpg</t>
  </si>
  <si>
    <t>http://pbs.twimg.com/profile_background_images/695047238/2726106dbcc20c3e4fa740b1c94353c4.jpeg</t>
  </si>
  <si>
    <t>http://abs.twimg.com/images/themes/theme7/bg.gif</t>
  </si>
  <si>
    <t>http://pbs.twimg.com/profile_background_images/544322097833467904/1fjpNCr9.jpeg</t>
  </si>
  <si>
    <t>http://pbs.twimg.com/profile_background_images/779089240/244a3a1a499c646cb76ebc1a986c0fd9.jpeg</t>
  </si>
  <si>
    <t>http://pbs.twimg.com/profile_background_images/378800000008071442/92d2adc0a908ddd01ff07126b8634f38.jpeg</t>
  </si>
  <si>
    <t>http://pbs.twimg.com/profile_background_images/608602507720409088/zLOFpigw.jpg</t>
  </si>
  <si>
    <t>http://pbs.twimg.com/profile_background_images/80370041/twitter_final_bg.jpg</t>
  </si>
  <si>
    <t>http://pbs.twimg.com/profile_background_images/378800000173423343/GUNi1eUC.jpeg</t>
  </si>
  <si>
    <t>http://pbs.twimg.com/profile_background_images/378800000177294125/kyIopnRV.png</t>
  </si>
  <si>
    <t>http://pbs.twimg.com/profile_background_images/715732566/b8cc0694693519807f4bd1749db96d1b.jpeg</t>
  </si>
  <si>
    <t>http://pbs.twimg.com/profile_background_images/439601636/143403633.jpg</t>
  </si>
  <si>
    <t>http://abs.twimg.com/images/themes/theme2/bg.gif</t>
  </si>
  <si>
    <t>http://pbs.twimg.com/profile_background_images/621294458/t5grq3osercl9o0nj75p.jpeg</t>
  </si>
  <si>
    <t>http://pbs.twimg.com/profile_background_images/481778969998401537/QnfDLeFy.jpeg</t>
  </si>
  <si>
    <t>http://pbs.twimg.com/profile_background_images/570026034/72fxm1bnrl2rdxgkbep0.jpeg</t>
  </si>
  <si>
    <t>http://pbs.twimg.com/profile_background_images/376945433/abstract.jpg</t>
  </si>
  <si>
    <t>http://pbs.twimg.com/profile_background_images/524617015885983744/rS506kOV.jpeg</t>
  </si>
  <si>
    <t>http://pbs.twimg.com/profile_background_images/445933899575619586/ms9gWJ4j.jpeg</t>
  </si>
  <si>
    <t>http://pbs.twimg.com/profile_background_images/395439762/image</t>
  </si>
  <si>
    <t>http://pbs.twimg.com/profile_background_images/672112126/66be03cce3803391b45212026c9aef0b.jpeg</t>
  </si>
  <si>
    <t>http://pbs.twimg.com/profile_background_images/687263545/005ab4b3da559693c56259b353332eda.jpeg</t>
  </si>
  <si>
    <t>http://pbs.twimg.com/profile_background_images/770889506/c6fc75fac20729fe17fc572414075f41.jpeg</t>
  </si>
  <si>
    <t>http://pbs.twimg.com/profile_background_images/463952485875335168/M2x3CTtL.jpeg</t>
  </si>
  <si>
    <t>http://pbs.twimg.com/profile_background_images/684752686768623616/K1EpeBBZ.jpg</t>
  </si>
  <si>
    <t>http://pbs.twimg.com/profile_background_images/472348899445710848/nGW7khPo.jpeg</t>
  </si>
  <si>
    <t>http://pbs.twimg.com/profile_background_images/716587917/0e7eab01d045b0da773a33cfc3dbc5c2.jpeg</t>
  </si>
  <si>
    <t>http://pbs.twimg.com/profile_background_images/588257049433124864/rECnf-n3.jpg</t>
  </si>
  <si>
    <t>http://pbs.twimg.com/profile_background_images/647722974/61slwnvwrbo481thhg57.jpeg</t>
  </si>
  <si>
    <t>http://pbs.twimg.com/profile_background_images/476100989250854912/j2R5BM7X.jpeg</t>
  </si>
  <si>
    <t>http://pbs.twimg.com/profile_background_images/544824111604592640/KOkRfTpz.png</t>
  </si>
  <si>
    <t>http://abs.twimg.com/images/themes/theme10/bg.gif</t>
  </si>
  <si>
    <t>http://pbs.twimg.com/profile_background_images/100264873/green-vector.jpg</t>
  </si>
  <si>
    <t>http://pbs.twimg.com/profile_background_images/459283928017149952/IMgcIyBE.jpeg</t>
  </si>
  <si>
    <t>http://pbs.twimg.com/profile_background_images/519146181654364160/DfU5WLVE.jpeg</t>
  </si>
  <si>
    <t>http://pbs.twimg.com/profile_background_images/711224542/79d5911088c3a717327231614332cea2.png</t>
  </si>
  <si>
    <t>http://pbs.twimg.com/profile_background_images/69966849/bg_main.jpg</t>
  </si>
  <si>
    <t>http://pbs.twimg.com/profile_background_images/890100940/50cd0767f26d9d58c5ca8853e921b5ad.jpeg</t>
  </si>
  <si>
    <t>http://abs.twimg.com/images/themes/theme15/bg.png</t>
  </si>
  <si>
    <t>http://abs.twimg.com/images/themes/theme19/bg.gif</t>
  </si>
  <si>
    <t>http://pbs.twimg.com/profile_background_images/862971572/fb7aadcfd66ea5e4cad749bf1e4412de.jpeg</t>
  </si>
  <si>
    <t>http://abs.twimg.com/images/themes/theme9/bg.gif</t>
  </si>
  <si>
    <t>http://pbs.twimg.com/profile_background_images/663717467022340096/DHdTVKeP.png</t>
  </si>
  <si>
    <t>http://pbs.twimg.com/profile_background_images/489369150528032769/VahXuW4y.jpeg</t>
  </si>
  <si>
    <t>http://pbs.twimg.com/profile_background_images/672300116/32f0e709bb98272151250fa6a8545ab4.jpeg</t>
  </si>
  <si>
    <t>http://pbs.twimg.com/profile_background_images/602765065/jvwb0xgr6a3wrzoa14s2.jpeg</t>
  </si>
  <si>
    <t>http://pbs.twimg.com/profile_background_images/451389902429491200/Rrlh09IC.png</t>
  </si>
  <si>
    <t>http://abs.twimg.com/images/themes/theme16/bg.gif</t>
  </si>
  <si>
    <t>http://pbs.twimg.com/profile_background_images/532177726329720832/Swn2jtE0.png</t>
  </si>
  <si>
    <t>http://abs.twimg.com/images/themes/theme11/bg.gif</t>
  </si>
  <si>
    <t>http://pbs.twimg.com/profile_background_images/488707405681664000/MXLR8jW4.jpeg</t>
  </si>
  <si>
    <t>http://pbs.twimg.com/profile_background_images/96828293/stripes.png</t>
  </si>
  <si>
    <t>http://pbs.twimg.com/profile_background_images/478545560224272384/waLqj--s.jpeg</t>
  </si>
  <si>
    <t>http://pbs.twimg.com/profile_background_images/446158989756071936/5Xv34ckQ.jpeg</t>
  </si>
  <si>
    <t>http://pbs.twimg.com/profile_background_images/515228058286952449/zVfUxqPl.jpeg</t>
  </si>
  <si>
    <t>http://pbs.twimg.com/profile_background_images/713459956/ffd1f37dd428d95eb6ea47a77e3bb5eb.jpeg</t>
  </si>
  <si>
    <t>http://pbs.twimg.com/profile_background_images/619182382462181376/z0b5PgE5.png</t>
  </si>
  <si>
    <t>http://pbs.twimg.com/profile_background_images/571377081775181824/ALBTkYDz.jpeg</t>
  </si>
  <si>
    <t>http://pbs.twimg.com/profile_background_images/716710537472712704/dnSyjBOS.jpg</t>
  </si>
  <si>
    <t>http://pbs.twimg.com/profile_background_images/415352398/cnnmoney-bg-tile.jpg</t>
  </si>
  <si>
    <t>http://pbs.twimg.com/profile_background_images/459296034556887040/n6vuQ9J2.jpeg</t>
  </si>
  <si>
    <t>http://pbs.twimg.com/profile_background_images/378800000159896735/UzGYSL8t.jpeg</t>
  </si>
  <si>
    <t>http://pbs.twimg.com/profile_background_images/22478896/hintergr02h.gif</t>
  </si>
  <si>
    <t>http://pbs.twimg.com/profile_background_images/623887106692247552/zzR8sx_l.jpg</t>
  </si>
  <si>
    <t>http://pbs.twimg.com/profile_background_images/473249990173667329/R6GmFcHj.jpeg</t>
  </si>
  <si>
    <t>http://pbs.twimg.com/profile_background_images/101224004/imax2_edited-1.jpg</t>
  </si>
  <si>
    <t>http://pbs.twimg.com/profile_background_images/601439095877804032/12CVzSgn.png</t>
  </si>
  <si>
    <t>http://pbs.twimg.com/profile_background_images/96812250/DSCF0211_d.jpg</t>
  </si>
  <si>
    <t>http://pbs.twimg.com/profile_background_images/378800000049301393/ba057fa5b876941401a21f273651db79.jpeg</t>
  </si>
  <si>
    <t>http://pbs.twimg.com/profile_background_images/179745694/twilk_background_4d00d71920a29.jpg</t>
  </si>
  <si>
    <t>http://abs.twimg.com/images/themes/theme3/bg.gif</t>
  </si>
  <si>
    <t>http://pbs.twimg.com/profile_background_images/336786215/Desert.jpg</t>
  </si>
  <si>
    <t>http://pbs.twimg.com/profile_background_images/328998693/twilk_background_4e6e3f7b4fc83.jpg</t>
  </si>
  <si>
    <t>http://pbs.twimg.com/profile_background_images/461215793804365824/oWNsFzCv.jpeg</t>
  </si>
  <si>
    <t>http://pbs.twimg.com/profile_background_images/741720662/a44b274e10849e12bae704be03a05048.jpeg</t>
  </si>
  <si>
    <t>http://pbs.twimg.com/profile_background_images/378800000119288704/4ac964c83462c88837dc1e735aa1a45e.png</t>
  </si>
  <si>
    <t>http://pbs.twimg.com/profile_background_images/80111333/twitter_final_bg.jpg</t>
  </si>
  <si>
    <t>http://abs.twimg.com/images/themes/theme5/bg.gif</t>
  </si>
  <si>
    <t>http://pbs.twimg.com/profile_background_images/378800000071544392/33bff1e7b7122e31571cb0e4f7d3a15f.jpeg</t>
  </si>
  <si>
    <t>http://pbs.twimg.com/profile_background_images/139505527/ceo.jpg</t>
  </si>
  <si>
    <t>http://pbs.twimg.com/profile_background_images/81232900/mqcitysplatter.br.jpg</t>
  </si>
  <si>
    <t>http://pbs.twimg.com/profile_background_images/378800000085012191/2b7858dbb0aa595b36567c0bb53cdccd.jpeg</t>
  </si>
  <si>
    <t>http://abs.twimg.com/images/themes/theme4/bg.gif</t>
  </si>
  <si>
    <t>http://pbs.twimg.com/profile_background_images/821554209/6b52a8bec6305253c97100be9159bcdb.png</t>
  </si>
  <si>
    <t>http://pbs.twimg.com/profile_background_images/159169820/websitegrab.jpg</t>
  </si>
  <si>
    <t>http://pbs.twimg.com/profile_background_images/36027288/twitter_ilG_bg_5.jpg</t>
  </si>
  <si>
    <t>http://pbs.twimg.com/profile_background_images/806910196/c8111f8b193c27c9d088d7f6be1fbb31.png</t>
  </si>
  <si>
    <t>http://pbs.twimg.com/profile_background_images/683681194962235392/At8Y7Q7z.jpg</t>
  </si>
  <si>
    <t>http://pbs.twimg.com/profile_background_images/450579615048671232/Alz5T-Ah.png</t>
  </si>
  <si>
    <t>http://pbs.twimg.com/profile_background_images/648676339461943297/DzyviOqK.jpg</t>
  </si>
  <si>
    <t>http://pbs.twimg.com/profile_background_images/734506342/b3be603514207db70cb0a991c26f2718.jpeg</t>
  </si>
  <si>
    <t>http://pbs.twimg.com/profile_background_images/106322075/bakeepflagflying3.jpg</t>
  </si>
  <si>
    <t>http://pbs.twimg.com/profile_background_images/5393881/background.jpg</t>
  </si>
  <si>
    <t>http://pbs.twimg.com/profile_background_images/638545646/xde9b3894c066e89df1ba1865dbe7233.jpg</t>
  </si>
  <si>
    <t>http://pbs.twimg.com/profile_background_images/436821837662523392/UnAP8Qmf.jpeg</t>
  </si>
  <si>
    <t>http://pbs.twimg.com/profile_background_images/287779376/smw_vector_logo_copy.jpg</t>
  </si>
  <si>
    <t>http://pbs.twimg.com/profile_background_images/693900887778054144/1I6EUxId.jpg</t>
  </si>
  <si>
    <t>http://pbs.twimg.com/profile_background_images/183224094/hs-2007-42-c-1440x960_wallpaper.jpg</t>
  </si>
  <si>
    <t>http://pbs.twimg.com/profile_background_images/711698406/ab2b90089af5e08a30d7134249898a45.jpeg</t>
  </si>
  <si>
    <t>http://pbs.twimg.com/profile_background_images/693848810146140164/ASQnou4L.png</t>
  </si>
  <si>
    <t>http://pbs.twimg.com/profile_background_images/620440274/ge6v3k54xm3t09a7yxzx.jpeg</t>
  </si>
  <si>
    <t>http://pbs.twimg.com/profile_background_images/720927507315363840/X9b5Ix7S.jpg</t>
  </si>
  <si>
    <t>http://pbs.twimg.com/profile_background_images/647028268701458434/8iZbUyWe.jpg</t>
  </si>
  <si>
    <t>http://pbs.twimg.com/profile_background_images/608817100627431424/D0I52RKi.jpg</t>
  </si>
  <si>
    <t>http://pbs.twimg.com/profile_background_images/452993548221026304/alYgvOcU.jpeg</t>
  </si>
  <si>
    <t>http://pbs.twimg.com/profile_background_images/437962571170062336/X-rVFv6u.jpeg</t>
  </si>
  <si>
    <t>http://pbs.twimg.com/profile_background_images/463688704217710594/wy_-gC_L.jpeg</t>
  </si>
  <si>
    <t>http://pbs.twimg.com/profile_background_images/432087884/bandera_cubana.jpg</t>
  </si>
  <si>
    <t>http://pbs.twimg.com/profile_background_images/435397639710842881/L5bypAOe.jpeg</t>
  </si>
  <si>
    <t>http://pbs.twimg.com/profile_background_images/614679457970946048/E1i2yn9F.png</t>
  </si>
  <si>
    <t>http://pbs.twimg.com/profile_background_images/674050479/2655153244e3234a5805343dab05719d.gif</t>
  </si>
  <si>
    <t>http://pbs.twimg.com/profile_background_images/444759977/SalemsLot.jpg</t>
  </si>
  <si>
    <t>http://pbs.twimg.com/profile_background_images/555095200498855937/F8CPP8sL.jpeg</t>
  </si>
  <si>
    <t>http://pbs.twimg.com/profile_background_images/658200743/luz84y9cgqwpkax3jigm.jpeg</t>
  </si>
  <si>
    <t>http://pbs.twimg.com/profile_background_images/111739178/italy-banner.jpg</t>
  </si>
  <si>
    <t>http://pbs.twimg.com/profile_background_images/805040005/bc6e567c8e385e660b15744860c631c0.jpeg</t>
  </si>
  <si>
    <t>http://pbs.twimg.com/profile_background_images/547711052142501889/8E7ibgnW.png</t>
  </si>
  <si>
    <t>http://pbs.twimg.com/profile_background_images/109919431/NEW_background.JPG</t>
  </si>
  <si>
    <t>http://pbs.twimg.com/profile_background_images/155028000/thejournal-twitterbg.jpg</t>
  </si>
  <si>
    <t>http://pbs.twimg.com/profile_background_images/378800000116403122/8388f9f5ebca3dd2c58b44f190687497.png</t>
  </si>
  <si>
    <t>http://pbs.twimg.com/profile_background_images/208251381/twitter-banner.jpg</t>
  </si>
  <si>
    <t>http://pbs.twimg.com/profile_background_images/378800000047824158/fbb4b789abbaea568d7588f6df3c2277.jpeg</t>
  </si>
  <si>
    <t>http://pbs.twimg.com/profile_background_images/378800000044943533/9acc863f5ac18a2cc631d81ddde26d31.jpeg</t>
  </si>
  <si>
    <t>http://pbs.twimg.com/profile_background_images/689061609558396928/3SvsJ4fW.png</t>
  </si>
  <si>
    <t>http://pbs.twimg.com/profile_background_images/458875715224477696/Q9s__uES.png</t>
  </si>
  <si>
    <t>http://pbs.twimg.com/profile_background_images/869730814/05488dd3372719cf776465113857b41a.jpeg</t>
  </si>
  <si>
    <t>http://pbs.twimg.com/profile_background_images/654054943/nq7tcbr8olu8zte005o1.jpeg</t>
  </si>
  <si>
    <t>http://abs.twimg.com/images/themes/theme8/bg.gif</t>
  </si>
  <si>
    <t>http://pbs.twimg.com/profile_background_images/25088058/ucwnewsroompage.JPG</t>
  </si>
  <si>
    <t>http://pbs.twimg.com/profile_background_images/662419960107393024/XUp9iqSx.png</t>
  </si>
  <si>
    <t>http://pbs.twimg.com/profile_background_images/378800000030360744/cce1da5d2f091b9eb6a9eb9e37c28831.jpeg</t>
  </si>
  <si>
    <t>http://pbs.twimg.com/profile_background_images/704160749/ff996aa3bc2009a2f9b97cdd43e8b5b7.png</t>
  </si>
  <si>
    <t>http://pbs.twimg.com/profile_background_images/449638645935251456/bN-SKDrn.png</t>
  </si>
  <si>
    <t>http://pbs.twimg.com/profile_background_images/866480808/d12922ffbe1bb7692d84684ba07d4b97.jpeg</t>
  </si>
  <si>
    <t>http://pbs.twimg.com/profile_background_images/378800000016606272/e552df24076bafc79d062fb5e76e86ca.jpeg</t>
  </si>
  <si>
    <t>http://pbs.twimg.com/profile_background_images/861748617/866438c4d13b9ad79aab598866e0f62f.jpeg</t>
  </si>
  <si>
    <t>http://pbs.twimg.com/profile_background_images/72003222/mqdoodles.br.jpg</t>
  </si>
  <si>
    <t>http://pbs.twimg.com/profile_background_images/448856850742534144/2mmgth6S.png</t>
  </si>
  <si>
    <t>http://pbs.twimg.com/profile_background_images/460800007432450050/5poe2t6Y.jpeg</t>
  </si>
  <si>
    <t>http://pbs.twimg.com/profile_background_images/632294476032176128/uqRSoWTn.jpg</t>
  </si>
  <si>
    <t>http://pbs.twimg.com/profile_background_images/858359953/6116f9ea8a36b158fa5ee99caca0dbbb.jpeg</t>
  </si>
  <si>
    <t>http://pbs.twimg.com/profile_background_images/378800000132384878/5Y-bmflP.jpeg</t>
  </si>
  <si>
    <t>http://pbs.twimg.com/profile_background_images/244226248/fondo_lavanguardia_new.jpg</t>
  </si>
  <si>
    <t>http://pbs.twimg.com/profile_background_images/43560038/line.png</t>
  </si>
  <si>
    <t>http://pbs.twimg.com/profile_background_images/582538808756817922/3HobZRJ1.png</t>
  </si>
  <si>
    <t>http://pbs.twimg.com/profile_background_images/177485899/Comment_twitter.png</t>
  </si>
  <si>
    <t>http://pbs.twimg.com/profile_background_images/671764655/829e2378fe18e8cfdb626f2c978f3235.jpeg</t>
  </si>
  <si>
    <t>http://pbs.twimg.com/profile_background_images/869194601/82ccace5a85b045aa9461ecf5a617678.jpeg</t>
  </si>
  <si>
    <t>http://pbs.twimg.com/profile_background_images/642301292279394306/KPPZF9oi.jpg</t>
  </si>
  <si>
    <t>http://pbs.twimg.com/profile_background_images/424349762/hewib.png</t>
  </si>
  <si>
    <t>http://pbs.twimg.com/profile_background_images/591283881094971392/RlFdzJeo.jpg</t>
  </si>
  <si>
    <t>http://pbs.twimg.com/profile_background_images/174821676/Stewart_Hosie_2010_Election__1_.JPG</t>
  </si>
  <si>
    <t>http://pbs.twimg.com/profile_background_images/438798694947635200/pym6MP5D.jpeg</t>
  </si>
  <si>
    <t>http://pbs.twimg.com/profile_background_images/378800000091148976/e3260dabed10866078218b034f58e9b8.png</t>
  </si>
  <si>
    <t>http://pbs.twimg.com/profile_background_images/506179480079978496/ygP5Mycw.jpeg</t>
  </si>
  <si>
    <t>http://pbs.twimg.com/profile_background_images/12413954/sprau.jpg</t>
  </si>
  <si>
    <t>http://pbs.twimg.com/profile_background_images/510137067/hetpatbackground.jpg</t>
  </si>
  <si>
    <t>http://pbs.twimg.com/profile_background_images/620665377/qhq0ak1wxlw9vilznttk.jpeg</t>
  </si>
  <si>
    <t>http://pbs.twimg.com/profile_background_images/623860616726495232/6rV0r87W.jpg</t>
  </si>
  <si>
    <t>http://pbs.twimg.com/profile_background_images/274109975/doces.jpg</t>
  </si>
  <si>
    <t>http://pbs.twimg.com/profile_background_images/562199836221390848/WcC4HGVt.png</t>
  </si>
  <si>
    <t>http://pbs.twimg.com/profile_background_images/87252/394271270_1585e85810_o.jpg</t>
  </si>
  <si>
    <t>http://pbs.twimg.com/profile_background_images/636909277643468804/u_NBkMIX.jpg</t>
  </si>
  <si>
    <t>http://pbs.twimg.com/profile_background_images/723191412561448960/O8vbWvaY.jpg</t>
  </si>
  <si>
    <t>http://pbs.twimg.com/profile_background_images/584126321489358848/zMFHPoFk.jpg</t>
  </si>
  <si>
    <t>http://pbs.twimg.com/profile_background_images/3013667/IMG_1382.JPG</t>
  </si>
  <si>
    <t>http://pbs.twimg.com/profile_background_images/463327205188046850/Gs6elxp3.jpeg</t>
  </si>
  <si>
    <t>http://pbs.twimg.com/profile_background_images/849522686/2fa1c9d5719546c5899d309539805c2a.jpeg</t>
  </si>
  <si>
    <t>http://pbs.twimg.com/profile_background_images/802078704/e233344700f1bf0ebb47dc66d02a44df.jpeg</t>
  </si>
  <si>
    <t>http://pbs.twimg.com/profile_background_images/305564066/5.jpg</t>
  </si>
  <si>
    <t>http://pbs.twimg.com/profile_background_images/76976069/DSC_0059-340x371.jpg</t>
  </si>
  <si>
    <t>http://pbs.twimg.com/profile_background_images/226859391/Standing_Up_Halt.jpg</t>
  </si>
  <si>
    <t>http://pbs.twimg.com/profile_background_images/841279251/95d88b15bf47eb56f5afdb94b91a2c6d.jpeg</t>
  </si>
  <si>
    <t>http://pbs.twimg.com/profile_background_images/90561899/pan-rus.jpg</t>
  </si>
  <si>
    <t>http://pbs.twimg.com/profile_background_images/167300318/grid-imminent003.jpg</t>
  </si>
  <si>
    <t>http://pbs.twimg.com/profile_background_images/743736413/c98ba5b1d8c1302d358ac760aaa01f7d.jpeg</t>
  </si>
  <si>
    <t>http://pbs.twimg.com/profile_background_images/431820137201537024/S6ApKEkF.jpeg</t>
  </si>
  <si>
    <t>http://pbs.twimg.com/profile_background_images/341995919/fleef-2.jpg</t>
  </si>
  <si>
    <t>http://pbs.twimg.com/profile_background_images/487081676011343872/iWratKq9.jpeg</t>
  </si>
  <si>
    <t>http://pbs.twimg.com/profile_background_images/512472132/wallpaper-blue.png</t>
  </si>
  <si>
    <t>http://pbs.twimg.com/profile_background_images/864319451/e01038f69a783c43278fd18e18a87f3a.jpeg</t>
  </si>
  <si>
    <t>http://pbs.twimg.com/profile_background_images/558220541467701248/m58njAeF.jpeg</t>
  </si>
  <si>
    <t>http://pbs.twimg.com/profile_background_images/404598881/x5db2fa3c395997dfe8c06f39bc3b4ce.png</t>
  </si>
  <si>
    <t>http://pbs.twimg.com/profile_background_images/414161733/nprnews_background.jpg</t>
  </si>
  <si>
    <t>http://pbs.twimg.com/profile_background_images/454291931439198208/v8lUQ03T.jpeg</t>
  </si>
  <si>
    <t>http://pbs.twimg.com/profile_background_images/245799855/twitter-election-1280.jpg</t>
  </si>
  <si>
    <t>http://pbs.twimg.com/profile_background_images/788997436/d3f3bea9c3224fe57507c96340116f60.jpeg</t>
  </si>
  <si>
    <t>http://pbs.twimg.com/profile_background_images/729980692/f9c73e34be547b6e853d8ae215b0375e.png</t>
  </si>
  <si>
    <t>http://pbs.twimg.com/profile_background_images/582013600/1pajc1mng7k7tdhf2lkt.jpeg</t>
  </si>
  <si>
    <t>http://pbs.twimg.com/profile_background_images/541937962330505217/0iBrDicL.jpeg</t>
  </si>
  <si>
    <t>http://pbs.twimg.com/profile_background_images/703669889064505344/_CXvsawP.jpg</t>
  </si>
  <si>
    <t>http://pbs.twimg.com/profile_background_images/438509598970892288/BC0XLwq2.jpeg</t>
  </si>
  <si>
    <t>http://pbs.twimg.com/profile_background_images/713216530691915777/u07tzEAX.jpg</t>
  </si>
  <si>
    <t>http://pbs.twimg.com/profile_background_images/158566188/NEW-twitter-wallpaper5.png</t>
  </si>
  <si>
    <t>http://pbs.twimg.com/profile_background_images/658806059/9ow1evnu87gifkg4idd2.jpeg</t>
  </si>
  <si>
    <t>http://pbs.twimg.com/profile_background_images/592941077/wvjdgb4aujwe8ylo6mmu.jpeg</t>
  </si>
  <si>
    <t>http://pbs.twimg.com/profile_background_images/710141001378058240/dYXx47Pu.jpg</t>
  </si>
  <si>
    <t>http://pbs.twimg.com/profile_background_images/662802154/xv6e0jb82jdntpf0t2dh.jpeg</t>
  </si>
  <si>
    <t>http://pbs.twimg.com/profile_background_images/8962326/4.jpg</t>
  </si>
  <si>
    <t>http://pbs.twimg.com/profile_background_images/378800000083684448/4adcadc83a68caa4c13ceefa6e00b2ce.png</t>
  </si>
  <si>
    <t>http://pbs.twimg.com/profile_background_images/681899908/d94413a70d6a875995c4eec7aff4159b.png</t>
  </si>
  <si>
    <t>http://pbs.twimg.com/profile_background_images/629699514/7jo9brvcx1afzy96bilb.jpeg</t>
  </si>
  <si>
    <t>http://pbs.twimg.com/profile_background_images/579522779/nwdyuwf24kr1m1d3maaa.jpeg</t>
  </si>
  <si>
    <t>http://pbs.twimg.com/profile_background_images/446917797872824320/gzBd4b7B.jpeg</t>
  </si>
  <si>
    <t>http://pbs.twimg.com/profile_background_images/404441355/Flag_europe.jpg</t>
  </si>
  <si>
    <t>http://pbs.twimg.com/profile_background_images/468034056135782401/lm7nGZkZ.jpeg</t>
  </si>
  <si>
    <t>http://pbs.twimg.com/profile_background_images/534782278639951872/nX6726su.jpeg</t>
  </si>
  <si>
    <t>http://pbs.twimg.com/profile_background_images/140906527/twilk_background_4c7816d7a9081.jpg</t>
  </si>
  <si>
    <t>http://pbs.twimg.com/profile_background_images/58542540/OrangeAzalea_wallpaper.jpg</t>
  </si>
  <si>
    <t>http://pbs.twimg.com/profile_background_images/401220083/001.JPG</t>
  </si>
  <si>
    <t>http://pbs.twimg.com/profile_background_images/819313826/f8ae14f862f6ba8decf397420bf40586.jpeg</t>
  </si>
  <si>
    <t>http://pbs.twimg.com/profile_background_images/58876679/toi_twitter2b.jpg</t>
  </si>
  <si>
    <t>http://pbs.twimg.com/profile_background_images/255939997/twitter_lmfr.jpg</t>
  </si>
  <si>
    <t>http://pbs.twimg.com/profile_background_images/722541939502026756/5457WgEz.jpg</t>
  </si>
  <si>
    <t>http://pbs.twimg.com/profile_background_images/569543243843395584/IyidRXW9.jpeg</t>
  </si>
  <si>
    <t>http://pbs.twimg.com/profile_background_images/295455745/IMG-20110720-00294.jpg</t>
  </si>
  <si>
    <t>http://pbs.twimg.com/profile_background_images/784529899/4e26c38d5394949d077726e0cd605f5a.jpeg</t>
  </si>
  <si>
    <t>http://pbs.twimg.com/profile_background_images/436140533061144577/t8m7BAMM.jpeg</t>
  </si>
  <si>
    <t>http://pbs.twimg.com/profile_background_images/161292187/reggie.jpg</t>
  </si>
  <si>
    <t>http://pbs.twimg.com/profile_background_images/460536334981931009/xdT1mHN3.png</t>
  </si>
  <si>
    <t>http://pbs.twimg.com/profile_background_images/378800000168681853/7NxojZ21.png</t>
  </si>
  <si>
    <t>http://pbs.twimg.com/profile_background_images/664469609551142912/GXe05gOE.jpg</t>
  </si>
  <si>
    <t>http://pbs.twimg.com/profile_background_images/188734083/Chuka_Umunna-5C.jpg</t>
  </si>
  <si>
    <t>http://pbs.twimg.com/profile_background_images/584415697159073792/1hqIgpz6.jpg</t>
  </si>
  <si>
    <t>http://pbs.twimg.com/profile_background_images/677441204783595521/YqkfHWCZ.jpg</t>
  </si>
  <si>
    <t>http://pbs.twimg.com/profile_background_images/442503071/ML.jpg</t>
  </si>
  <si>
    <t>http://pbs.twimg.com/profile_background_images/389716406/sfondo_twitter2.gif</t>
  </si>
  <si>
    <t>http://pbs.twimg.com/profile_background_images/259426703/x563f21b783e8a1e274e1fe40df63de3.jpg</t>
  </si>
  <si>
    <t>http://pbs.twimg.com/profile_background_images/331792986/44116889.jpg</t>
  </si>
  <si>
    <t>http://pbs.twimg.com/profile_background_images/845539582/c57c5f21234df51dc314067fcf831775.jpeg</t>
  </si>
  <si>
    <t>http://pbs.twimg.com/profile_background_images/437527309545795586/UuBtwK9i.jpeg</t>
  </si>
  <si>
    <t>http://pbs.twimg.com/profile_background_images/38892125/Revolution_twitter_sml.jpg</t>
  </si>
  <si>
    <t>http://pbs.twimg.com/profile_background_images/606835592/nfxntnzbn1tokvffhlu1.jpeg</t>
  </si>
  <si>
    <t>http://pbs.twimg.com/profile_background_images/685067488137199616/6EACL4U8.jpg</t>
  </si>
  <si>
    <t>http://pbs.twimg.com/profile_background_images/608687698744889346/uuZjwbI1.png</t>
  </si>
  <si>
    <t>http://pbs.twimg.com/profile_background_images/571655670768758784/gxeXuZ_y.jpeg</t>
  </si>
  <si>
    <t>http://pbs.twimg.com/profile_background_images/663625393/llsvzfcw5y48enh6q04m.jpeg</t>
  </si>
  <si>
    <t>http://pbs.twimg.com/profile_background_images/378800000042527617/8d95325e90fedd86da5c02abd60100a3.jpeg</t>
  </si>
  <si>
    <t>http://pbs.twimg.com/profile_background_images/508302616699224064/lfaFzA6V.jpeg</t>
  </si>
  <si>
    <t>http://pbs.twimg.com/profile_background_images/607293768212074498/ab2unVpb.jpg</t>
  </si>
  <si>
    <t>http://pbs.twimg.com/profile_background_images/625532289/x04f0777da78962b7cd581e1823e4275.jpg</t>
  </si>
  <si>
    <t>http://pbs.twimg.com/profile_background_images/285286365/tr_kn_strnd_grad_red.png</t>
  </si>
  <si>
    <t>http://pbs.twimg.com/profile_background_images/64304848/ct_bg1.jpg</t>
  </si>
  <si>
    <t>http://pbs.twimg.com/profile_background_images/372453635/stoodleyPike.jpg</t>
  </si>
  <si>
    <t>http://pbs.twimg.com/profile_background_images/17516354/IMG_0611.jpg</t>
  </si>
  <si>
    <t>http://pbs.twimg.com/profile_background_images/378800000023045637/aac2f83eb382a4b4fda4b99e0fe385b0.jpeg</t>
  </si>
  <si>
    <t>http://pbs.twimg.com/profile_background_images/463425566046040064/YerdG-eV.jpeg</t>
  </si>
  <si>
    <t>http://pbs.twimg.com/profile_background_images/673158825978011649/TG1hvwTO.png</t>
  </si>
  <si>
    <t>http://pbs.twimg.com/profile_background_images/556186081041715200/QCTeN9rN.png</t>
  </si>
  <si>
    <t>http://pbs.twimg.com/profile_background_images/477449609413791744/MPs7_T9f.jpeg</t>
  </si>
  <si>
    <t>http://pbs.twimg.com/profile_background_images/623850945240276993/CFksyIlo.jpg</t>
  </si>
  <si>
    <t>http://pbs.twimg.com/profile_background_images/65111942/Stone.jpg</t>
  </si>
  <si>
    <t>http://pbs.twimg.com/profile_background_images/640952660/6tkcp6rm6ovvhi9vaxxl.jpeg</t>
  </si>
  <si>
    <t>http://pbs.twimg.com/profile_background_images/472331170194022400/d1l_qzts.png</t>
  </si>
  <si>
    <t>http://pbs.twimg.com/profile_background_images/378800000153745891/tIMA71qt.jpeg</t>
  </si>
  <si>
    <t>http://pbs.twimg.com/profile_background_images/370153350/White-Orchid-1.jpg</t>
  </si>
  <si>
    <t>http://pbs.twimg.com/profile_background_images/861528356/3ed8797daf2584ad721113b80c50df4e.png</t>
  </si>
  <si>
    <t>http://pbs.twimg.com/profile_background_images/378800000025128814/5ec82e9208db73bcc0be24db18bd364f.jpeg</t>
  </si>
  <si>
    <t>http://pbs.twimg.com/profile_background_images/5826084/Bergen9-37.jpg</t>
  </si>
  <si>
    <t>http://pbs.twimg.com/profile_background_images/641342914312863745/cwH5V4Dy.jpg</t>
  </si>
  <si>
    <t>http://pbs.twimg.com/profile_background_images/129606448/big-ben.jpg</t>
  </si>
  <si>
    <t>http://pbs.twimg.com/profile_background_images/378800000097625773/a2b1100d5f79da755266f7fa0b7c4d10.jpeg</t>
  </si>
  <si>
    <t>http://pbs.twimg.com/profile_background_images/119527320/Whfkt.jpg</t>
  </si>
  <si>
    <t>http://pbs.twimg.com/profile_background_images/6537144/twitter.jpg</t>
  </si>
  <si>
    <t>http://pbs.twimg.com/profile_background_images/378800000082747637/255eb5894c3abbcc15bc38dd77b346fb.jpeg</t>
  </si>
  <si>
    <t>http://pbs.twimg.com/profile_background_images/767815040/c2e7c3f5ee459a5b669ec3c5d32def0c.jpeg</t>
  </si>
  <si>
    <t>http://pbs.twimg.com/profile_background_images/481964107310972929/f1_IakQO.jpeg</t>
  </si>
  <si>
    <t>http://pbs.twimg.com/profile_background_images/549556466349133824/ksSZ0JfE.jpeg</t>
  </si>
  <si>
    <t>http://pbs.twimg.com/profile_background_images/442786507103813632/KXUzQph4.jpeg</t>
  </si>
  <si>
    <t>http://pbs.twimg.com/profile_background_images/694823484/79b5ce8ce59c3be9a38b4a762b2db1c6.jpeg</t>
  </si>
  <si>
    <t>http://pbs.twimg.com/profile_background_images/435294471505580032/2lq9mV5v.jpeg</t>
  </si>
  <si>
    <t>http://pbs.twimg.com/profile_background_images/495290035227209728/nCAr5Vpr.jpeg</t>
  </si>
  <si>
    <t>http://pbs.twimg.com/profile_background_images/378800000082251296/88912727d6e8e405d4a23881edd60def.jpeg</t>
  </si>
  <si>
    <t>http://pbs.twimg.com/profile_background_images/353786694/twitt_bg1.png</t>
  </si>
  <si>
    <t>http://pbs.twimg.com/profile_background_images/726771356/dd8208d7c89fb3eafca3a2a054354459.jpeg</t>
  </si>
  <si>
    <t>http://pbs.twimg.com/profile_background_images/628241468008873984/tyv-Qwi1.jpg</t>
  </si>
  <si>
    <t>http://pbs.twimg.com/profile_background_images/426360792/5519076981_93647eea9f_b.jpg</t>
  </si>
  <si>
    <t>http://pbs.twimg.com/profile_background_images/95207537/twilk_background_4bd2c4dc772a6.jpg</t>
  </si>
  <si>
    <t>http://pbs.twimg.com/profile_background_images/269323041/cloudjpeg.JPG</t>
  </si>
  <si>
    <t>http://pbs.twimg.com/profile_background_images/378800000177658517/T5BPRNbx.png</t>
  </si>
  <si>
    <t>http://pbs.twimg.com/profile_background_images/506391816/f-elpais.png</t>
  </si>
  <si>
    <t>http://pbs.twimg.com/profile_background_images/378800000177695428/Kuf3_eQq.jpeg</t>
  </si>
  <si>
    <t>http://pbs.twimg.com/profile_background_images/669314074/0b6ceb396979831a17c6afdddca13bc8.jpeg</t>
  </si>
  <si>
    <t>http://pbs.twimg.com/profile_background_images/163626207/blackberry_pictures_011.jpg</t>
  </si>
  <si>
    <t>http://pbs.twimg.com/profile_background_images/552838403570417665/V6PGEk7D.png</t>
  </si>
  <si>
    <t>http://pbs.twimg.com/profile_background_images/166059605/fons_twitter.gif</t>
  </si>
  <si>
    <t>http://pbs.twimg.com/profile_background_images/522351064184406016/gTRgFcpF.jpeg</t>
  </si>
  <si>
    <t>http://abs.twimg.com/images/themes/theme17/bg.gif</t>
  </si>
  <si>
    <t>http://pbs.twimg.com/profile_background_images/625049152246972416/B_LDaGts.jpg</t>
  </si>
  <si>
    <t>http://pbs.twimg.com/profile_background_images/432236732507881472/EPBM3NjE.jpeg</t>
  </si>
  <si>
    <t>http://pbs.twimg.com/profile_background_images/721646086536835072/MNpCRkMF.jpg</t>
  </si>
  <si>
    <t>http://pbs.twimg.com/profile_background_images/717645261229543424/CSp0l6bc.jpg</t>
  </si>
  <si>
    <t>http://pbs.twimg.com/profile_background_images/155651211/tumblr_l5kyciK8if1qzqq4no1_400.jpg</t>
  </si>
  <si>
    <t>http://pbs.twimg.com/profile_background_images/181925794/x7a2d740e1f3e6f21ca97072532e4d8c.jpg</t>
  </si>
  <si>
    <t>http://pbs.twimg.com/profile_background_images/378800000095828979/9576f65d8d3feddfa45563bd80851252.gif</t>
  </si>
  <si>
    <t>http://pbs.twimg.com/profile_background_images/595955358545235969/EisI0oWj.png</t>
  </si>
  <si>
    <t>http://pbs.twimg.com/profile_background_images/552077258962108416/FhkEwKxN.png</t>
  </si>
  <si>
    <t>http://pbs.twimg.com/profile_background_images/378800000115941445/ce73ed78eab1380f7b6376c594b45a52.jpeg</t>
  </si>
  <si>
    <t>http://pbs.twimg.com/profile_background_images/727409236/f9c57aeece173c3a5d4eaaeec53ecd27.jpeg</t>
  </si>
  <si>
    <t>http://pbs.twimg.com/profile_background_images/542018765756448769/u6vYP9ZX.png</t>
  </si>
  <si>
    <t>http://pbs.twimg.com/profile_background_images/378800000026078008/c07ad7d60f01c3a836dd701fc3f71233.jpeg</t>
  </si>
  <si>
    <t>http://pbs.twimg.com/profile_background_images/58255946/big-ben.jpg</t>
  </si>
  <si>
    <t>http://pbs.twimg.com/profile_background_images/736979666/90a56f55ccb285cec3986398d1e5cf3c.jpeg</t>
  </si>
  <si>
    <t>http://pbs.twimg.com/profile_background_images/17349501/CNN_Twitter_Background_05.2009.GIF</t>
  </si>
  <si>
    <t>http://pbs.twimg.com/profile_background_images/500952110632931329/dcdQ-2Fd.jpeg</t>
  </si>
  <si>
    <t>http://pbs.twimg.com/profile_background_images/378800000061487974/a63870f46551a779045bc2f9f6874d98.jpeg</t>
  </si>
  <si>
    <t>http://pbs.twimg.com/profile_background_images/683180725/5695964b1b2e57e260579ab8d70bd7a0.png</t>
  </si>
  <si>
    <t>http://pbs.twimg.com/profile_background_images/575006394077708288/caQHPpXx.jpeg</t>
  </si>
  <si>
    <t>http://pbs.twimg.com/profile_background_images/559336864507633665/F7B8CJX1.png</t>
  </si>
  <si>
    <t>http://pbs.twimg.com/profile_background_images/136891335/Flick_Poster_twit.jpg</t>
  </si>
  <si>
    <t>http://pbs.twimg.com/profile_background_images/530813711/anglosearch44.jpg</t>
  </si>
  <si>
    <t>http://pbs.twimg.com/profile_background_images/341944014/IMG_5411_sm.jpg</t>
  </si>
  <si>
    <t>http://pbs.twimg.com/profile_background_images/378800000060177070/f87c321d3c2820adc88cf51dedc01b2b.jpeg</t>
  </si>
  <si>
    <t>http://pbs.twimg.com/profile_background_images/267431537/GuardianTwitterBackground.gif</t>
  </si>
  <si>
    <t>http://pbs.twimg.com/profile_background_images/494256728490254336/l7zKLVG8.jpeg</t>
  </si>
  <si>
    <t>http://pbs.twimg.com/profile_background_images/577811328946999296/3KbPxXY6.jpeg</t>
  </si>
  <si>
    <t>http://pbs.twimg.com/profile_background_images/103267700/Serene.jpg</t>
  </si>
  <si>
    <t>http://pbs.twimg.com/profile_background_images/74765064/ian10.jpg</t>
  </si>
  <si>
    <t>http://pbs.twimg.com/profile_background_images/698254715738521601/0yzHcZRw.jpg</t>
  </si>
  <si>
    <t>http://pbs.twimg.com/profile_background_images/579422/honey_comb.jpg</t>
  </si>
  <si>
    <t>http://pbs.twimg.com/profile_background_images/506266617/f-internacional.png</t>
  </si>
  <si>
    <t>http://pbs.twimg.com/profile_background_images/218316285/fondo-twitter-cde.jpg</t>
  </si>
  <si>
    <t>http://pbs.twimg.com/profile_background_images/780675272/bdb74eec6313a02e6fe11b6bfdebcbf6.jpeg</t>
  </si>
  <si>
    <t>http://pbs.twimg.com/profile_background_images/533991919/orb4twitter.jpg</t>
  </si>
  <si>
    <t>http://pbs.twimg.com/profile_background_images/378800000026892901/98880a894d7e107b9248c68224bcbb6b.jpeg</t>
  </si>
  <si>
    <t>http://pbs.twimg.com/profile_background_images/671045501374980096/5BsBoTDB.jpg</t>
  </si>
  <si>
    <t>http://pbs.twimg.com/profile_background_images/569745729246076928/GRmrrE-U.jpeg</t>
  </si>
  <si>
    <t>http://pbs.twimg.com/profile_background_images/597719705781084161/_9JJNi-V.jpg</t>
  </si>
  <si>
    <t>http://pbs.twimg.com/profile_background_images/59377386/Therese_Portrait.jpg</t>
  </si>
  <si>
    <t>http://pbs.twimg.com/profile_background_images/433134943841951744/HKDkH08G.png</t>
  </si>
  <si>
    <t>http://pbs.twimg.com/profile_background_images/645201675033178112/n0NirhZt.jpg</t>
  </si>
  <si>
    <t>http://pbs.twimg.com/profile_background_images/378800000120459863/8092121eee7097d1da066e1d8a966856.jpeg</t>
  </si>
  <si>
    <t>http://pbs.twimg.com/profile_background_images/378800000046631629/70d627ddf5e7737938c9a2e26e1e716d.jpeg</t>
  </si>
  <si>
    <t>http://pbs.twimg.com/profile_background_images/674846727/a3412b8a8a3795b9bcc88b746bc7f442.jpeg</t>
  </si>
  <si>
    <t>http://pbs.twimg.com/profile_background_images/41353351/25591</t>
  </si>
  <si>
    <t>http://pbs.twimg.com/profile_background_images/378800000116889158/831c043e650ef89854df644ccace896a.jpeg</t>
  </si>
  <si>
    <t>http://pbs.twimg.com/profile_background_images/608036648790716417/k7CeuQPF.jpg</t>
  </si>
  <si>
    <t>http://pbs.twimg.com/profile_background_images/284449017/twitter.jpg</t>
  </si>
  <si>
    <t>http://pbs.twimg.com/profile_background_images/625414766530572288/OEjtX4is.jpg</t>
  </si>
  <si>
    <t>http://pbs.twimg.com/profile_background_images/613008548776251393/2IY3mePp.jpg</t>
  </si>
  <si>
    <t>http://pbs.twimg.com/profile_background_images/18561011/n1253711308_6230.jpg</t>
  </si>
  <si>
    <t>http://pbs.twimg.com/profile_background_images/633990972117020672/aUVz3Jko.jpg</t>
  </si>
  <si>
    <t>http://pbs.twimg.com/profile_background_images/254171702/backupdate1.jpg</t>
  </si>
  <si>
    <t>http://pbs.twimg.com/profile_background_images/589896595044376577/lDpHmnl3.jpg</t>
  </si>
  <si>
    <t>http://pbs.twimg.com/profile_background_images/65252294/smwos_wallpaper_3_800.jpg</t>
  </si>
  <si>
    <t>http://pbs.twimg.com/profile_background_images/682334391/691a34bc1f18f38998b1a09e5917b547.png</t>
  </si>
  <si>
    <t>http://pbs.twimg.com/profile_background_images/792230477/79b0e9e4282b3644aa39325227a17a63.jpeg</t>
  </si>
  <si>
    <t>http://pbs.twimg.com/profile_background_images/671711523048456192/beKSrjFw.png</t>
  </si>
  <si>
    <t>http://pbs.twimg.com/profile_background_images/496590901049712640/YJPzEGEA.jpeg</t>
  </si>
  <si>
    <t>http://pbs.twimg.com/profile_background_images/220449634/x37bec612ad6e1fcafca0b524b65a22c.jpg</t>
  </si>
  <si>
    <t>http://pbs.twimg.com/profile_background_images/640308740797919232/IxztHUIW.png</t>
  </si>
  <si>
    <t>http://abs.twimg.com/images/themes/theme12/bg.gif</t>
  </si>
  <si>
    <t>http://pbs.twimg.com/profile_background_images/378800000013536492/31f28451dc1aeac84b972e4d778f4198.jpeg</t>
  </si>
  <si>
    <t>http://pbs.twimg.com/profile_background_images/403055896/Engaged_beach.jpg</t>
  </si>
  <si>
    <t>http://pbs.twimg.com/profile_background_images/587320440/9exknvg9ez2fq4hwwald.jpeg</t>
  </si>
  <si>
    <t>http://pbs.twimg.com/profile_background_images/753336121/c4a9ad77969f5ae96e7bf2a81cb02dda.png</t>
  </si>
  <si>
    <t>http://pbs.twimg.com/profile_background_images/378800000169194619/tdUhFP3I.jpeg</t>
  </si>
  <si>
    <t>http://pbs.twimg.com/profile_background_images/117405552/Picture_1.png</t>
  </si>
  <si>
    <t>http://pbs.twimg.com/profile_background_images/790913635/76c4b50b978b8505eea9137ecd4da3b3.jpeg</t>
  </si>
  <si>
    <t>http://pbs.twimg.com/profile_background_images/260089734/Chauffeur_In_London.jpg</t>
  </si>
  <si>
    <t>http://pbs.twimg.com/profile_background_images/463850452916776960/p99hnBV3.jpeg</t>
  </si>
  <si>
    <t>http://pbs.twimg.com/profile_background_images/530723503712915456/CA8a2vrx.jpeg</t>
  </si>
  <si>
    <t>http://pbs.twimg.com/profile_background_images/378800000161163911/sVepZyCA.jpeg</t>
  </si>
  <si>
    <t>http://pbs.twimg.com/profile_background_images/777024121/f9cb0fab0a325446d61653f81be46b32.png</t>
  </si>
  <si>
    <t>http://pbs.twimg.com/profile_background_images/209176502/gal_car_stars1.jpg</t>
  </si>
  <si>
    <t>http://pbs.twimg.com/profile_background_images/454272791731134464/DQFL_rcW.jpeg</t>
  </si>
  <si>
    <t>http://pbs.twimg.com/profile_background_images/813528792/7b2029ab1d6595d2ab46e377dfa364d3.jpeg</t>
  </si>
  <si>
    <t>http://pbs.twimg.com/profile_background_images/435442975896641538/lguwc1Di.jpeg</t>
  </si>
  <si>
    <t>http://pbs.twimg.com/profile_background_images/605648390962221056/1ENxSSYX.jpg</t>
  </si>
  <si>
    <t>http://pbs.twimg.com/profile_background_images/647933799645507584/KPsDY4Dp.jpg</t>
  </si>
  <si>
    <t>http://pbs.twimg.com/profile_background_images/807997329/8ec55a331a8eeb61777abfae056c7e2f.jpeg</t>
  </si>
  <si>
    <t>http://pbs.twimg.com/profile_background_images/533987443364470784/ginpUdcg.jpeg</t>
  </si>
  <si>
    <t>http://pbs.twimg.com/profile_background_images/453869604012445698/03ZWGkmM.jpeg</t>
  </si>
  <si>
    <t>http://pbs.twimg.com/profile_background_images/847110937/f1433bf0da37b3d2498dd657e718a2ca.jpeg</t>
  </si>
  <si>
    <t>http://pbs.twimg.com/profile_background_images/378800000083638500/e5eec41de1fff436dfb5848e0949dc25.jpeg</t>
  </si>
  <si>
    <t>http://pbs.twimg.com/profile_background_images/469914055721766912/qVEpQ_0E.png</t>
  </si>
  <si>
    <t>http://pbs.twimg.com/profile_background_images/517563177362391040/1sZc-J7w.png</t>
  </si>
  <si>
    <t>http://pbs.twimg.com/profile_background_images/424025268/twilk_background_4f39330bbfea8.jpg</t>
  </si>
  <si>
    <t>http://pbs.twimg.com/profile_background_images/378800000166580855/j6o6r0De.jpeg</t>
  </si>
  <si>
    <t>http://pbs.twimg.com/profile_background_images/633394423724949504/zhGtS09t.jpg</t>
  </si>
  <si>
    <t>http://pbs.twimg.com/profile_background_images/691066082/a79f272682509a6b7f9e57d3899cc56e.jpeg</t>
  </si>
  <si>
    <t>http://pbs.twimg.com/profile_background_images/557859568/mug.jpg</t>
  </si>
  <si>
    <t>http://pbs.twimg.com/profile_background_images/90231906/citizen-kane.jpg</t>
  </si>
  <si>
    <t>http://pbs.twimg.com/profile_background_images/204118441/h_s.jpg</t>
  </si>
  <si>
    <t>http://pbs.twimg.com/profile_background_images/691397371104739329/ZUjTSN3T.jpg</t>
  </si>
  <si>
    <t>http://pbs.twimg.com/profile_background_images/613024105508511745/O1JLxnV4.jpg</t>
  </si>
  <si>
    <t>http://pbs.twimg.com/profile_background_images/23619667/scott3.jpg</t>
  </si>
  <si>
    <t>http://pbs.twimg.com/profile_background_images/519830636488425475/0SEzCZ86.jpeg</t>
  </si>
  <si>
    <t>http://pbs.twimg.com/profile_background_images/378800000098607357/89a092e84dd5e58eac855cfc7aa0905f.png</t>
  </si>
  <si>
    <t>http://pbs.twimg.com/profile_background_images/19999595/twitter.jpg</t>
  </si>
  <si>
    <t>http://pbs.twimg.com/profile_background_images/378800000047830253/fe2fa46a338161b64e1a6a3b8ef90a9b.png</t>
  </si>
  <si>
    <t>http://pbs.twimg.com/profile_background_images/880363618/fdec1c1f935845eae49cf89e9515a728.jpeg</t>
  </si>
  <si>
    <t>http://pbs.twimg.com/profile_background_images/20167032/3619880875_16259a5bd8_o.jpg</t>
  </si>
  <si>
    <t>http://pbs.twimg.com/profile_background_images/597249905/pvhh535zmvrqhqvzbjxi.png</t>
  </si>
  <si>
    <t>http://pbs.twimg.com/profile_background_images/4090140/AF-dog-and-cunard-commission-bw--1912.jpg</t>
  </si>
  <si>
    <t>http://pbs.twimg.com/profile_background_images/4463191/DSCN0565.jpg</t>
  </si>
  <si>
    <t>http://pbs.twimg.com/profile_background_images/177486828/Comment_twitter.png</t>
  </si>
  <si>
    <t>http://pbs.twimg.com/profile_background_images/378800000124086752/fc7013ea7cc7011f279988b01d3e1658.jpeg</t>
  </si>
  <si>
    <t>http://pbs.twimg.com/profile_background_images/378800000148772794/Eunl3YTJ.jpeg</t>
  </si>
  <si>
    <t>http://pbs.twimg.com/profile_background_images/32502412/LEEMARVINhunter.jpg</t>
  </si>
  <si>
    <t>http://pbs.twimg.com/profile_background_images/381111029/Stepping_Stones.JPG</t>
  </si>
  <si>
    <t>http://pbs.twimg.com/profile_background_images/671334629874515968/0JPc05mc.jpg</t>
  </si>
  <si>
    <t>http://pbs.twimg.com/profile_background_images/437920059004968960/KPf0SHd8.jpeg</t>
  </si>
  <si>
    <t>http://pbs.twimg.com/profile_background_images/879922702/4d8e0409dea57166b9b9783b75738e2d.jpeg</t>
  </si>
  <si>
    <t>http://pbs.twimg.com/profile_background_images/630440961106161666/ib2WsHkp.png</t>
  </si>
  <si>
    <t>http://pbs.twimg.com/profile_background_images/630743411/x5a01394bf0c48dac3ead02fa5c05a9f.png</t>
  </si>
  <si>
    <t>http://pbs.twimg.com/profile_background_images/723477224/66a80be89bb6ba2298be95cfc863f262.png</t>
  </si>
  <si>
    <t>http://pbs.twimg.com/profile_background_images/477857618115837952/adLwicUA.jpeg</t>
  </si>
  <si>
    <t>http://pbs.twimg.com/profile_background_images/567703079701602304/vxoaod1y.png</t>
  </si>
  <si>
    <t>http://pbs.twimg.com/profile_background_images/553801064/APP_twitter.jpg</t>
  </si>
  <si>
    <t>http://pbs.twimg.com/profile_background_images/846339779/3df0754719928a8baf15e4e1c5a41805.jpeg</t>
  </si>
  <si>
    <t>http://pbs.twimg.com/profile_background_images/569982380459323392/l_luG3eI.jpeg</t>
  </si>
  <si>
    <t>http://pbs.twimg.com/profile_background_images/203038302/oriole2edit.jpg</t>
  </si>
  <si>
    <t>http://pbs.twimg.com/profile_background_images/571801659777359872/OON52t5n.jpeg</t>
  </si>
  <si>
    <t>http://pbs.twimg.com/profile_background_images/603236135528042496/MlXIiHV5.png</t>
  </si>
  <si>
    <t>http://pbs.twimg.com/profile_background_images/453565364865994752/lLb4D4oh.png</t>
  </si>
  <si>
    <t>http://pbs.twimg.com/profile_background_images/510337520077271040/c7sBXzbz.jpeg</t>
  </si>
  <si>
    <t>http://pbs.twimg.com/profile_background_images/776690714/ce26adc9e4c62368bd96c4ff17c2beb1.png</t>
  </si>
  <si>
    <t>http://pbs.twimg.com/profile_background_images/236454667/twitter-background-tg.jpg</t>
  </si>
  <si>
    <t>http://pbs.twimg.com/profile_background_images/704719756012732416/V4Y499ur.jpg</t>
  </si>
  <si>
    <t>http://pbs.twimg.com/profile_background_images/29790621/article_photo_1.jpg</t>
  </si>
  <si>
    <t>http://pbs.twimg.com/profile_background_images/200968839/twitter-bg.jpg</t>
  </si>
  <si>
    <t>http://pbs.twimg.com/profile_background_images/556714322152275970/IR8aOopt.jpeg</t>
  </si>
  <si>
    <t>http://pbs.twimg.com/profile_background_images/668407993/8092b17592c29785307a9771b91dce5e.png</t>
  </si>
  <si>
    <t>http://pbs.twimg.com/profile_background_images/28434405/bg.jpg</t>
  </si>
  <si>
    <t>http://pbs.twimg.com/profile_background_images/287925669/twitter-bg.jpg</t>
  </si>
  <si>
    <t>http://pbs.twimg.com/profile_background_images/181165121/GuardianTwitterBackground.gif</t>
  </si>
  <si>
    <t>http://pbs.twimg.com/profile_background_images/212957730/pop_up_banner.jpg</t>
  </si>
  <si>
    <t>http://pbs.twimg.com/profile_background_images/537361998476886016/oG_NHnl8.png</t>
  </si>
  <si>
    <t>http://pbs.twimg.com/profile_background_images/289046107/twitter-bg.jpg</t>
  </si>
  <si>
    <t>http://pbs.twimg.com/profile_background_images/414375630/Jane_s_Twitter_Backdrop.jpg</t>
  </si>
  <si>
    <t>http://pbs.twimg.com/profile_background_images/759312329/11a92dba6f9a0b35cb9d69e2e18e6e00.jpeg</t>
  </si>
  <si>
    <t>http://pbs.twimg.com/profile_background_images/200932995/twitter-bg.jpg</t>
  </si>
  <si>
    <t>http://pbs.twimg.com/profile_background_images/588962869/6g3zm0iwsnsl825645fg.jpeg</t>
  </si>
  <si>
    <t>http://pbs.twimg.com/profile_background_images/276284029/large-background.jpg</t>
  </si>
  <si>
    <t>http://pbs.twimg.com/profile_background_images/276895480/large-background.jpg</t>
  </si>
  <si>
    <t>http://pbs.twimg.com/profile_background_images/202924518/large-background.png</t>
  </si>
  <si>
    <t>http://pbs.twimg.com/profile_background_images/200975628/twitter-bg.jpg</t>
  </si>
  <si>
    <t>http://pbs.twimg.com/profile_background_images/644086392/m8cnry59wv1ctsrlgb02.jpeg</t>
  </si>
  <si>
    <t>http://pbs.twimg.com/profile_background_images/547692857255923714/_aMWle65.jpeg</t>
  </si>
  <si>
    <t>http://pbs.twimg.com/profile_background_images/514789517841031168/xN22zuTS.png</t>
  </si>
  <si>
    <t>http://pbs.twimg.com/profile_background_images/674776734/d2da2762ec6b791972f9ab111797152c.jpeg</t>
  </si>
  <si>
    <t>http://pbs.twimg.com/profile_background_images/437339309373280256/pjkXVEGh.jpeg</t>
  </si>
  <si>
    <t>http://pbs.twimg.com/profile_background_images/496987419237826560/1ZwVlLj-.jpeg</t>
  </si>
  <si>
    <t>http://pbs.twimg.com/profile_background_images/538944750/exit_international.jpg</t>
  </si>
  <si>
    <t>http://pbs.twimg.com/profile_background_images/378800000104675152/af5cbdb0513d04cc3d65f42e19e7e5b1.jpeg</t>
  </si>
  <si>
    <t>http://pbs.twimg.com/profile_background_images/440863308531240960/jY5RAZAh.png</t>
  </si>
  <si>
    <t>http://pbs.twimg.com/profile_background_images/378800000163689244/XWI3mHZr.png</t>
  </si>
  <si>
    <t>http://pbs.twimg.com/profile_background_images/337316083/bbc_twitter_template1280.jpg</t>
  </si>
  <si>
    <t>http://pbs.twimg.com/profile_background_images/551496384851877889/cfLC2gzQ.jpeg</t>
  </si>
  <si>
    <t>http://pbs.twimg.com/profile_background_images/355792176/New_Blog_Background_-_WEB.jpg</t>
  </si>
  <si>
    <t>http://pbs.twimg.com/profile_background_images/752724816357052416/9dE3gkNh.jpg</t>
  </si>
  <si>
    <t>http://pbs.twimg.com/profile_background_images/575285321841029120/lKnq1HNI.jpeg</t>
  </si>
  <si>
    <t>http://pbs.twimg.com/profile_background_images/140276493/Background_Nick.jpg</t>
  </si>
  <si>
    <t>http://pbs.twimg.com/profile_background_images/555824736219840512/ZpsKTKCM.jpeg</t>
  </si>
  <si>
    <t>http://pbs.twimg.com/profile_background_images/538006742760570880/ntYdy7qy.jpeg</t>
  </si>
  <si>
    <t>http://pbs.twimg.com/profile_background_images/840452406/ff86902a2b3b36797d8d234e08f58307.jpeg</t>
  </si>
  <si>
    <t>http://pbs.twimg.com/profile_background_images/603163756818866176/c8wEtw5w.png</t>
  </si>
  <si>
    <t>http://pbs.twimg.com/profile_background_images/555160064/tv_twitter.jpg</t>
  </si>
  <si>
    <t>http://pbs.twimg.com/profile_background_images/645859149876596736/ScYQgocw.png</t>
  </si>
  <si>
    <t>http://pbs.twimg.com/profile_background_images/720079580439121920/cAsZ0PLX.jpg</t>
  </si>
  <si>
    <t>http://pbs.twimg.com/profile_background_images/467913369/IMG_0892.JPG</t>
  </si>
  <si>
    <t>http://pbs.twimg.com/profile_background_images/598449183838703616/dL-jvAyN.jpg</t>
  </si>
  <si>
    <t>http://pbs.twimg.com/profile_background_images/567535390442016768/nJRQJg0Z.jpeg</t>
  </si>
  <si>
    <t>http://pbs.twimg.com/profile_background_images/452862373/valoreconomico_t.jpg</t>
  </si>
  <si>
    <t>http://pbs.twimg.com/profile_background_images/2648752/100_3690.JPG</t>
  </si>
  <si>
    <t>http://pbs.twimg.com/profile_background_images/527073099141750784/vKoOAbXJ.jpeg</t>
  </si>
  <si>
    <t>http://pbs.twimg.com/profile_background_images/378800000159299223/jr1TFBZB.png</t>
  </si>
  <si>
    <t>http://pbs.twimg.com/profile_background_images/211276999/416158009_370.jpg</t>
  </si>
  <si>
    <t>http://pbs.twimg.com/profile_background_images/388881440/flag_background.jpg</t>
  </si>
  <si>
    <t>http://pbs.twimg.com/profile_background_images/717006007/28fabd9f211cbb8f022a79692b76a4e8.jpeg</t>
  </si>
  <si>
    <t>http://pbs.twimg.com/profile_background_images/435425002817478656/OUi9e2iP.jpeg</t>
  </si>
  <si>
    <t>http://pbs.twimg.com/profile_background_images/832772761/1a21cc74dfab70a2cbe43de26cd01f19.jpeg</t>
  </si>
  <si>
    <t>http://pbs.twimg.com/profile_background_images/713889115/44a13003a1e0c2cc8460b48c1327fb12.png</t>
  </si>
  <si>
    <t>http://pbs.twimg.com/profile_background_images/4844973/minitooledupjesus.jpg</t>
  </si>
  <si>
    <t>http://pbs.twimg.com/profile_background_images/378800000085680098/824118221198a9192c5c5727683adc54.jpeg</t>
  </si>
  <si>
    <t>http://pbs.twimg.com/profile_background_images/308905200/missy_main_3.jpg</t>
  </si>
  <si>
    <t>http://pbs.twimg.com/profile_background_images/597779412231192576/plx0_pCm.jpg</t>
  </si>
  <si>
    <t>http://pbs.twimg.com/profile_background_images/147824689/51fO8DdN-gL._SS500_.jpg</t>
  </si>
  <si>
    <t>http://pbs.twimg.com/profile_background_images/437911018342076417/H3UVdRxc.png</t>
  </si>
  <si>
    <t>http://pbs.twimg.com/profile_background_images/378800000057053501/84816df6182e2495ec7eb49f4c5dbad1.jpeg</t>
  </si>
  <si>
    <t>http://pbs.twimg.com/profile_background_images/565547286793445376/uVjqkz6f.jpeg</t>
  </si>
  <si>
    <t>http://pbs.twimg.com/profile_background_images/378800000160034882/74Sxibr6.jpeg</t>
  </si>
  <si>
    <t>http://pbs.twimg.com/profile_background_images/559825030729568257/AeSDqhO6.jpeg</t>
  </si>
  <si>
    <t>http://pbs.twimg.com/profile_background_images/434349466812813312/SahF5Fkm.png</t>
  </si>
  <si>
    <t>http://pbs.twimg.com/profile_background_images/423867949/brick-repeat-backgh.jpg</t>
  </si>
  <si>
    <t>http://pbs.twimg.com/profile_background_images/539229630645813248/LP-Xf3ts.jpeg</t>
  </si>
  <si>
    <t>http://pbs.twimg.com/profile_background_images/56082057/fond-twitter-lesoirbe.jpg</t>
  </si>
  <si>
    <t>http://pbs.twimg.com/profile_background_images/378800000170329623/yFlwXYpP.jpeg</t>
  </si>
  <si>
    <t>http://pbs.twimg.com/profile_background_images/86085131/brandimage.jpg</t>
  </si>
  <si>
    <t>http://pbs.twimg.com/profile_background_images/221129425/TwitterBG.jpg</t>
  </si>
  <si>
    <t>http://pbs.twimg.com/profile_background_images/12833764/CMBG2.png</t>
  </si>
  <si>
    <t>http://pbs.twimg.com/profile_background_images/761876403/c94b5c0d512f51ae4658c203a287bc64.png</t>
  </si>
  <si>
    <t>http://pbs.twimg.com/profile_background_images/267175239/xec7cc9123b1523fd86c35dba65aec92.jpg</t>
  </si>
  <si>
    <t>http://pbs.twimg.com/profile_background_images/488416101148004352/9Rcg3pxs.jpeg</t>
  </si>
  <si>
    <t>http://pbs.twimg.com/profile_background_images/579525526/bk1nk0d4v59httnhh2uu.jpeg</t>
  </si>
  <si>
    <t>http://pbs.twimg.com/profile_background_images/432774635101224960/c8Wmfzom.jpeg</t>
  </si>
  <si>
    <t>http://pbs.twimg.com/profile_background_images/197534825/twitter2.png</t>
  </si>
  <si>
    <t>http://pbs.twimg.com/profile_background_images/436225866788380672/h0DiMdzo.jpeg</t>
  </si>
  <si>
    <t>http://pbs.twimg.com/profile_background_images/356519250/DSC00194.jpg</t>
  </si>
  <si>
    <t>http://pbs.twimg.com/profile_background_images/198769421/x16e7f81398d2a3d27f35abda13a4a3f.jpg</t>
  </si>
  <si>
    <t>http://pbs.twimg.com/profile_background_images/525157742583877632/4oCrhJha.jpeg</t>
  </si>
  <si>
    <t>http://pbs.twimg.com/profile_background_images/769021998/f7ac3cd9b554d8c0092a2fdbf27d09d2.jpeg</t>
  </si>
  <si>
    <t>http://pbs.twimg.com/profile_background_images/473227194/TwitterBG_LinkedIn_Design_BG.jpg</t>
  </si>
  <si>
    <t>http://pbs.twimg.com/profile_background_images/394870753/DPSP_blue.jpeg</t>
  </si>
  <si>
    <t>http://pbs.twimg.com/profile_background_images/784390014/5b28f40cd44ea29db76688700052d9b9.jpeg</t>
  </si>
  <si>
    <t>http://pbs.twimg.com/profile_background_images/522338234903187457/xIaxOnDi.png</t>
  </si>
  <si>
    <t>http://pbs.twimg.com/profile_background_images/578260331/wlqyyrp88q45u2xh785w.jpeg</t>
  </si>
  <si>
    <t>http://pbs.twimg.com/profile_background_images/779888209/b6ad2be78957bc289b965cdad8ada5df.jpeg</t>
  </si>
  <si>
    <t>http://pbs.twimg.com/profile_background_images/735517807/6937b2bfbddc51dbc5c374b676ac06c9.jpeg</t>
  </si>
  <si>
    <t>http://pbs.twimg.com/profile_background_images/562705141791354880/KPg6hKmg.jpeg</t>
  </si>
  <si>
    <t>http://pbs.twimg.com/profile_background_images/378800000104761279/6a79f27ab34559490a4f8942818b232d.jpeg</t>
  </si>
  <si>
    <t>http://pbs.twimg.com/profile_background_images/173172036/fons_mon.jpg</t>
  </si>
  <si>
    <t>http://pbs.twimg.com/profile_background_images/593536655648108544/IOy9hZFa.jpg</t>
  </si>
  <si>
    <t>http://pbs.twimg.com/profile_background_images/450916834103947266/MebcG-qj.png</t>
  </si>
  <si>
    <t>http://pbs.twimg.com/profile_background_images/834905560/a5cd0dab582a4af9bb3f824f289f9b09.png</t>
  </si>
  <si>
    <t>http://pbs.twimg.com/profile_background_images/544560969557372928/RTKi2PR5.jpeg</t>
  </si>
  <si>
    <t>http://pbs.twimg.com/profile_background_images/581494548615958528/6gvOtTFw.jpg</t>
  </si>
  <si>
    <t>http://pbs.twimg.com/profile_background_images/4301303/ink_spots.jpg</t>
  </si>
  <si>
    <t>http://pbs.twimg.com/profile_background_images/642470571830185985/5jyuIy_N.jpg</t>
  </si>
  <si>
    <t>http://pbs.twimg.com/profile_background_images/450707449935196160/fdu-X7x0.png</t>
  </si>
  <si>
    <t>http://pbs.twimg.com/profile_background_images/378800000081749304/d983bea03229b4b674672f739da27d0b.gif</t>
  </si>
  <si>
    <t>http://pbs.twimg.com/profile_background_images/314193110/newbbc_twitter_template1280.jpg</t>
  </si>
  <si>
    <t>http://pbs.twimg.com/profile_background_images/378800000045686758/5764db40e15433b68cfd0fab2d6570ef.jpeg</t>
  </si>
  <si>
    <t>http://pbs.twimg.com/profile_background_images/505052268077400066/KRSkUYxm.jpeg</t>
  </si>
  <si>
    <t>http://pbs.twimg.com/profile_background_images/90809106/BG2.jpg</t>
  </si>
  <si>
    <t>http://pbs.twimg.com/profile_background_images/442473394953408512/7B46bQt8.jpeg</t>
  </si>
  <si>
    <t>http://pbs.twimg.com/profile_background_images/656835492/ygdcgrkmjo73pgj44045.png</t>
  </si>
  <si>
    <t>http://pbs.twimg.com/profile_background_images/792778336/c2486fb4f16da2324faf9d30102fe496.jpeg</t>
  </si>
  <si>
    <t>http://pbs.twimg.com/profile_background_images/549523780817539072/OOf07W69.jpeg</t>
  </si>
  <si>
    <t>http://pbs.twimg.com/profile_background_images/882789173/4cbe0237a91c5d5fc5ab14839647ff94.jpeg</t>
  </si>
  <si>
    <t>http://pbs.twimg.com/profile_background_images/622655894413705216/2MQzCQ2V.png</t>
  </si>
  <si>
    <t>http://pbs.twimg.com/profile_background_images/652032417/ar7qmxq23cammtcf62kw.jpeg</t>
  </si>
  <si>
    <t>http://pbs.twimg.com/profile_background_images/797040182/98c2d39cd24880f4893da020c043bb6a.jpeg</t>
  </si>
  <si>
    <t>http://pbs.twimg.com/profile_background_images/459875552145309697/1WHHRvC7.jpeg</t>
  </si>
  <si>
    <t>http://pbs.twimg.com/profile_background_images/65850903/mqspringtimegreen.br.jpg</t>
  </si>
  <si>
    <t>http://pbs.twimg.com/profile_background_images/378800000145698891/BsRhh5GY.jpeg</t>
  </si>
  <si>
    <t>http://pbs.twimg.com/profile_background_images/671083156/d8fd4b57b1f3bb4673fcbcef39b0dd17.jpeg</t>
  </si>
  <si>
    <t>http://pbs.twimg.com/profile_background_images/101356755/twilk_background_4bed0f4095880.jpg</t>
  </si>
  <si>
    <t>http://pbs.twimg.com/profile_background_images/863432725/8726580fcc38d68880f3e1e83911a35c.jpeg</t>
  </si>
  <si>
    <t>http://pbs.twimg.com/profile_background_images/378800000062575102/fddf33b4262a2a42faab9dd3e7ab7745.jpeg</t>
  </si>
  <si>
    <t>http://pbs.twimg.com/profile_background_images/75952916/background.JPG</t>
  </si>
  <si>
    <t>http://pbs.twimg.com/profile_background_images/588259577407242240/K4G9CdOq.jpg</t>
  </si>
  <si>
    <t>http://pbs.twimg.com/profile_background_images/441585052732764161/F5GlugdW.jpeg</t>
  </si>
  <si>
    <t>http://pbs.twimg.com/profile_background_images/70706171/fundo_twitter.jpg</t>
  </si>
  <si>
    <t>http://pbs.twimg.com/profile_background_images/95563100/bgs.jpg</t>
  </si>
  <si>
    <t>http://pbs.twimg.com/profile_background_images/341066973/fundo_folha.gif</t>
  </si>
  <si>
    <t>http://pbs.twimg.com/profile_background_images/710825032839069696/hW8P7TjF.png</t>
  </si>
  <si>
    <t>http://pbs.twimg.com/profile_background_images/426370467/music_whitney_houston_37_1.jpg</t>
  </si>
  <si>
    <t>http://pbs.twimg.com/profile_background_images/859079638/4c9a0e407c268cec9a5e353a580cc985.jpeg</t>
  </si>
  <si>
    <t>http://pbs.twimg.com/profile_background_images/414488415/xyz123abc.jpg</t>
  </si>
  <si>
    <t>http://pbs.twimg.com/profile_background_images/676509497108602880/VfEhuMLD.jpg</t>
  </si>
  <si>
    <t>http://pbs.twimg.com/profile_background_images/523444088134070274/dyADYr5g.jpeg</t>
  </si>
  <si>
    <t>http://pbs.twimg.com/profile_background_images/765963441/4207e2aded3ef9d4af0695b4de505753.png</t>
  </si>
  <si>
    <t>http://pbs.twimg.com/profile_background_images/23641140/Athiest_symbol.jpg</t>
  </si>
  <si>
    <t>http://pbs.twimg.com/profile_background_images/760346678/12f374c917969722c9de46e9437cc15e.jpeg</t>
  </si>
  <si>
    <t>http://pbs.twimg.com/profile_background_images/17296143/twitter_profile_background2.jpg</t>
  </si>
  <si>
    <t>http://pbs.twimg.com/profile_background_images/652143411756171265/9GLOzw2i.jpg</t>
  </si>
  <si>
    <t>http://pbs.twimg.com/profile_background_images/378800000089862470/7aa9f896147a89917aa047e30ab6ebc2.jpeg</t>
  </si>
  <si>
    <t>http://pbs.twimg.com/profile_background_images/590902219693654016/rwX5pEj5.jpg</t>
  </si>
  <si>
    <t>http://pbs.twimg.com/profile_background_images/890241580/e3190d3ee387b80b4382ce15b419b764.jpeg</t>
  </si>
  <si>
    <t>http://pbs.twimg.com/profile_background_images/170669248/Sunflowers_Rain_small.jpg</t>
  </si>
  <si>
    <t>http://pbs.twimg.com/profile_background_images/174857366/diane-twitter-bgnd.jpg</t>
  </si>
  <si>
    <t>http://pbs.twimg.com/profile_background_images/262047176/wallpaper_night_sound.jpg</t>
  </si>
  <si>
    <t>http://pbs.twimg.com/profile_background_images/439408458844999680/M_dj-SWf.jpeg</t>
  </si>
  <si>
    <t>http://pbs.twimg.com/profile_background_images/486853969759592448/K2m1nCxm.jpeg</t>
  </si>
  <si>
    <t>http://pbs.twimg.com/profile_background_images/378800000181394270/Qlnd6G7g.jpeg</t>
  </si>
  <si>
    <t>http://pbs.twimg.com/profile_background_images/729509148/a4179eec9b9f6e4d1fc4470bd92de39b.png</t>
  </si>
  <si>
    <t>http://pbs.twimg.com/profile_background_images/441244294142119936/v2-1QFdr.jpeg</t>
  </si>
  <si>
    <t>http://pbs.twimg.com/profile_background_images/876184054/1726cdaf5bac45ebf59dc1b55d81fe89.jpeg</t>
  </si>
  <si>
    <t>http://pbs.twimg.com/profile_background_images/509358839011880961/pB-KhlZ1.jpeg</t>
  </si>
  <si>
    <t>http://pbs.twimg.com/profile_background_images/378800000047776487/747bd5df85e85d060bc6463ac3d84824.jpeg</t>
  </si>
  <si>
    <t>http://pbs.twimg.com/profile_background_images/378800000164364522/79L4qGa-.jpeg</t>
  </si>
  <si>
    <t>http://pbs.twimg.com/profile_background_images/593323335/v8yc3wvr3nb5l2dghej3.jpeg</t>
  </si>
  <si>
    <t>http://pbs.twimg.com/profile_background_images/46692/Water.jpg</t>
  </si>
  <si>
    <t>http://pbs.twimg.com/profile_background_images/712443244337037313/tpks82P5.jpg</t>
  </si>
  <si>
    <t>http://pbs.twimg.com/profile_background_images/231954090/slayer_logo.jpg</t>
  </si>
  <si>
    <t>http://pbs.twimg.com/profile_background_images/378800000013189333/1eda3495d468f7eed9f1f036963f835c.jpeg</t>
  </si>
  <si>
    <t>http://pbs.twimg.com/profile_background_images/451476877564071937/L1Eu9Hvl.jpeg</t>
  </si>
  <si>
    <t>http://pbs.twimg.com/profile_background_images/571255311869046784/CV_dqKrN.jpeg</t>
  </si>
  <si>
    <t>http://pbs.twimg.com/profile_background_images/475288384630296576/oU_42vWr.jpeg</t>
  </si>
  <si>
    <t>http://pbs.twimg.com/profile_background_images/2604515/twitback.jpg</t>
  </si>
  <si>
    <t>http://pbs.twimg.com/profile_background_images/432900752701276160/KfmwFTL3.jpeg</t>
  </si>
  <si>
    <t>http://pbs.twimg.com/profile_background_images/663169093/x5ce737a7eba0b721e54398698227938.jpg</t>
  </si>
  <si>
    <t>http://pbs.twimg.com/profile_background_images/378800000013000773/a666d1d613da2adba50d6d19cb67f932.png</t>
  </si>
  <si>
    <t>http://pbs.twimg.com/profile_background_images/601706976515469313/YvrYl1jP.jpg</t>
  </si>
  <si>
    <t>http://pbs.twimg.com/profile_background_images/463707529449443329/8vohnpAr.jpeg</t>
  </si>
  <si>
    <t>http://pbs.twimg.com/profile_background_images/608451796/2uqtii2732s7o5j7qo5z.jpeg</t>
  </si>
  <si>
    <t>http://pbs.twimg.com/profile_background_images/450206874/xddc41b5722b507dced93d639af30d3c.jpg</t>
  </si>
  <si>
    <t>http://pbs.twimg.com/profile_background_images/404390149/4096.jpeg</t>
  </si>
  <si>
    <t>http://pbs.twimg.com/profile_background_images/89920176/twilk_background_4bbc606850eff.jpg</t>
  </si>
  <si>
    <t>http://pbs.twimg.com/profile_background_images/545753558298013696/426_2iPH.png</t>
  </si>
  <si>
    <t>http://pbs.twimg.com/profile_background_images/651192385922203648/28xsg-j5.png</t>
  </si>
  <si>
    <t>http://pbs.twimg.com/profile_background_images/441210696349392898/dlrsH8Im.png</t>
  </si>
  <si>
    <t>http://pbs.twimg.com/profile_background_images/581600696/1t87r6s1jfr78tb3nss1.jpeg</t>
  </si>
  <si>
    <t>http://pbs.twimg.com/profile_background_images/458889559170768896/nGS_hCs_.png</t>
  </si>
  <si>
    <t>http://pbs.twimg.com/profile_background_images/554257185668993024/x4_Ki_SM.jpeg</t>
  </si>
  <si>
    <t>http://pbs.twimg.com/profile_background_images/534525589806260224/U4mU2Orf.jpeg</t>
  </si>
  <si>
    <t>http://pbs.twimg.com/profile_background_images/557657281865584640/b7M7HXTc.png</t>
  </si>
  <si>
    <t>http://pbs.twimg.com/profile_background_images/378800000173335909/5teh5tTu.jpeg</t>
  </si>
  <si>
    <t>http://pbs.twimg.com/profile_background_images/434661111292387328/lq6e9jA8.jpeg</t>
  </si>
  <si>
    <t>http://pbs.twimg.com/profile_background_images/828125544/0a0de14e8269d47444120c3f1a6e2b55.jpeg</t>
  </si>
  <si>
    <t>http://pbs.twimg.com/profile_background_images/378800000124128583/81c308d05b4a36dd11bee5552f981859.png</t>
  </si>
  <si>
    <t>http://pbs.twimg.com/profile_background_images/672280527/9cc2f6e51d986191761387a1ee17bb9c.png</t>
  </si>
  <si>
    <t>http://pbs.twimg.com/profile_background_images/595654616/82hvatf2dovii46mxc0v.jpeg</t>
  </si>
  <si>
    <t>http://pbs.twimg.com/profile_background_images/491715654/389791_117941501660858_100003350278021_86401_447490676_n.jpg</t>
  </si>
  <si>
    <t>http://pbs.twimg.com/profile_background_images/394466796/IMG_0629.JPG</t>
  </si>
  <si>
    <t>http://pbs.twimg.com/profile_background_images/629598962891235328/U--egxtS.jpg</t>
  </si>
  <si>
    <t>http://pbs.twimg.com/profile_background_images/527942166782296064/d7xOvTQf.jpeg</t>
  </si>
  <si>
    <t>http://pbs.twimg.com/profile_background_images/155402478/protagon.jpg</t>
  </si>
  <si>
    <t>http://pbs.twimg.com/profile_background_images/885941281/e6d167d7689f39ce9e36b0c214db4f0d.jpeg</t>
  </si>
  <si>
    <t>http://pbs.twimg.com/profile_background_images/332219619/screeninsightlogo4.JPG</t>
  </si>
  <si>
    <t>http://pbs.twimg.com/profile_background_images/590098031476756480/9r4JMwNB.jpg</t>
  </si>
  <si>
    <t>http://pbs.twimg.com/profile_background_images/461466856851660801/EYTrGoEd.png</t>
  </si>
  <si>
    <t>http://pbs.twimg.com/profile_background_images/107827192/Chas-and-Dave-001.jpg</t>
  </si>
  <si>
    <t>http://pbs.twimg.com/profile_background_images/666379617448665088/Dt67ZYIa.jpg</t>
  </si>
  <si>
    <t>http://pbs.twimg.com/profile_background_images/98604233/RIMG0032.JPG</t>
  </si>
  <si>
    <t>http://pbs.twimg.com/profile_background_images/577129929/9xk3xadii42rw6kb4cf3.jpeg</t>
  </si>
  <si>
    <t>http://pbs.twimg.com/profile_background_images/463780225721966592/NPZn49MO.jpeg</t>
  </si>
  <si>
    <t>http://pbs.twimg.com/profile_background_images/531509950/photo343.JPG</t>
  </si>
  <si>
    <t>http://pbs.twimg.com/profile_background_images/378800000080206491/1f64f9979a6fcbde502eed7172377a13.jpeg</t>
  </si>
  <si>
    <t>http://pbs.twimg.com/profile_background_images/855345717/354771bf6c3251926c4f8aa96ac9ffce.jpeg</t>
  </si>
  <si>
    <t>http://pbs.twimg.com/profile_background_images/628729789306814465/sw38N18b.jpg</t>
  </si>
  <si>
    <t>http://pbs.twimg.com/profile_background_images/248369621/kremlin-russia.jpg</t>
  </si>
  <si>
    <t>http://pbs.twimg.com/profile_background_images/156279198/CWF_logo_V_RGB_9flags.jpg</t>
  </si>
  <si>
    <t>http://pbs.twimg.com/profile_background_images/224561021/banksy-mild-mild-west-65-p.jpg</t>
  </si>
  <si>
    <t>http://pbs.twimg.com/profile_background_images/669016556/c6f96a285f4f417e9419e6df82b23e1c.jpeg</t>
  </si>
  <si>
    <t>http://pbs.twimg.com/profile_background_images/327648168/aabbbey_road.jpeg</t>
  </si>
  <si>
    <t>http://pbs.twimg.com/profile_images/760856690543689728/0RxfV3TJ_normal.jpg</t>
  </si>
  <si>
    <t>http://pbs.twimg.com/profile_images/615620009604345856/fqNS8Xg9_normal.jpg</t>
  </si>
  <si>
    <t>http://pbs.twimg.com/profile_images/790676367918690304/QFn0U0G9_normal.jpg</t>
  </si>
  <si>
    <t>http://pbs.twimg.com/profile_images/740559141937262593/9c_QtRhy_normal.jpg</t>
  </si>
  <si>
    <t>http://abs.twimg.com/sticky/default_profile_images/default_profile_6_normal.png</t>
  </si>
  <si>
    <t>http://pbs.twimg.com/profile_images/689033285704531968/DFqNakhM_normal.jpg</t>
  </si>
  <si>
    <t>http://pbs.twimg.com/profile_images/820385670451646465/zshoTYf__normal.jpg</t>
  </si>
  <si>
    <t>http://pbs.twimg.com/profile_images/784833418278371329/gFOczQFU_normal.jpg</t>
  </si>
  <si>
    <t>http://pbs.twimg.com/profile_images/811819597968064512/KPvA1ZJZ_normal.jpg</t>
  </si>
  <si>
    <t>http://pbs.twimg.com/profile_images/805660510075158528/zIAT2K4S_normal.jpg</t>
  </si>
  <si>
    <t>http://pbs.twimg.com/profile_images/491339963733377024/Y_c2VWbj_normal.jpeg</t>
  </si>
  <si>
    <t>http://pbs.twimg.com/profile_images/2368233425/xq9wecdja8xffn3wn2o1_normal.jpeg</t>
  </si>
  <si>
    <t>http://pbs.twimg.com/profile_images/3683330091/1269c64cebf541b09409b02389e45961_normal.jpeg</t>
  </si>
  <si>
    <t>http://pbs.twimg.com/profile_images/747592171662901249/6XLNrEm8_normal.jpg</t>
  </si>
  <si>
    <t>http://pbs.twimg.com/profile_images/816628949446955008/At15bRlN_normal.jpg</t>
  </si>
  <si>
    <t>http://pbs.twimg.com/profile_images/745862015986634752/8BUDOvLO_normal.jpg</t>
  </si>
  <si>
    <t>http://pbs.twimg.com/profile_images/434048254230425600/Ou93No1i_normal.jpeg</t>
  </si>
  <si>
    <t>http://pbs.twimg.com/profile_images/806145096471236608/mPANfxcH_normal.jpg</t>
  </si>
  <si>
    <t>http://pbs.twimg.com/profile_images/745248036960382976/xHPKYqLs_normal.jpg</t>
  </si>
  <si>
    <t>http://pbs.twimg.com/profile_images/758384037589348352/KB3RFwFm_normal.jpg</t>
  </si>
  <si>
    <t>http://pbs.twimg.com/profile_images/378800000185973298/c1dfd5ee0b93793ba7ea1c13f2db2c2c_normal.png</t>
  </si>
  <si>
    <t>http://pbs.twimg.com/profile_images/790139753060589569/9-wuTN_V_normal.jpg</t>
  </si>
  <si>
    <t>http://pbs.twimg.com/profile_images/797860738220118017/ZZ6siZvs_normal.jpg</t>
  </si>
  <si>
    <t>http://abs.twimg.com/sticky/default_profile_images/default_profile_5_normal.png</t>
  </si>
  <si>
    <t>http://pbs.twimg.com/profile_images/800960956184612865/G93myvRL_normal.jpg</t>
  </si>
  <si>
    <t>http://pbs.twimg.com/profile_images/554347777564872704/N5vwHv6D_normal.jpeg</t>
  </si>
  <si>
    <t>http://pbs.twimg.com/profile_images/750985536043638784/YDfIaPP3_normal.jpg</t>
  </si>
  <si>
    <t>http://pbs.twimg.com/profile_images/818570925868249089/dSUzNMDS_normal.jpg</t>
  </si>
  <si>
    <t>http://pbs.twimg.com/profile_images/3105933720/17bab587f151975ca4ae9f6a1cab7c56_normal.png</t>
  </si>
  <si>
    <t>http://pbs.twimg.com/profile_images/659797273203900417/KXCPzIzb_normal.jpg</t>
  </si>
  <si>
    <t>http://pbs.twimg.com/profile_images/696685138684596224/In9Kqfua_normal.png</t>
  </si>
  <si>
    <t>http://pbs.twimg.com/profile_images/714604795634524160/-RKjDSs2_normal.jpg</t>
  </si>
  <si>
    <t>http://pbs.twimg.com/profile_images/806242452528975872/noWUmHen_normal.jpg</t>
  </si>
  <si>
    <t>http://pbs.twimg.com/profile_images/711552472582475776/-4cd37Gm_normal.jpg</t>
  </si>
  <si>
    <t>http://pbs.twimg.com/profile_images/757327257883017216/FNsjinCA_normal.jpg</t>
  </si>
  <si>
    <t>http://pbs.twimg.com/profile_images/797579997019926529/6QWDVKOc_normal.jpg</t>
  </si>
  <si>
    <t>http://pbs.twimg.com/profile_images/660115921898496001/G49NMC0V_normal.jpg</t>
  </si>
  <si>
    <t>http://pbs.twimg.com/profile_images/466972537704824832/eflEColL_normal.png</t>
  </si>
  <si>
    <t>http://pbs.twimg.com/profile_images/3234654080/9dc98d6fcb4b9c8d52ee9c96fe3461be_normal.png</t>
  </si>
  <si>
    <t>http://pbs.twimg.com/profile_images/815652368717115392/XSYrXZAu_normal.jpg</t>
  </si>
  <si>
    <t>http://pbs.twimg.com/profile_images/800026212064231424/aq-FBG-S_normal.jpg</t>
  </si>
  <si>
    <t>http://pbs.twimg.com/profile_images/775935496715313152/gAYOZOtG_normal.jpg</t>
  </si>
  <si>
    <t>http://pbs.twimg.com/profile_images/759861038388961280/oiOHt1Wt_normal.jpg</t>
  </si>
  <si>
    <t>http://pbs.twimg.com/profile_images/1806370241/uksccrest2_normal.png</t>
  </si>
  <si>
    <t>http://pbs.twimg.com/profile_images/664476189633957888/-EDLxZsV_normal.jpg</t>
  </si>
  <si>
    <t>http://pbs.twimg.com/profile_images/536901351138021377/kxjNJmV4_normal.jpeg</t>
  </si>
  <si>
    <t>http://pbs.twimg.com/profile_images/701768536960598016/5bY4kbSB_normal.png</t>
  </si>
  <si>
    <t>http://pbs.twimg.com/profile_images/596636528425697280/WI2D5I3N_normal.jpg</t>
  </si>
  <si>
    <t>http://pbs.twimg.com/profile_images/752847869372145664/seRya1dL_normal.jpg</t>
  </si>
  <si>
    <t>http://pbs.twimg.com/profile_images/664484000233332736/jQlptydL_normal.jpg</t>
  </si>
  <si>
    <t>http://pbs.twimg.com/profile_images/761632040286552064/i-HFtCPB_normal.jpg</t>
  </si>
  <si>
    <t>http://pbs.twimg.com/profile_images/794887422651809797/VjAO_jvB_normal.jpg</t>
  </si>
  <si>
    <t>http://abs.twimg.com/sticky/default_profile_images/default_profile_4_normal.png</t>
  </si>
  <si>
    <t>http://pbs.twimg.com/profile_images/750325953025499136/vMieHAkG_normal.jpg</t>
  </si>
  <si>
    <t>http://pbs.twimg.com/profile_images/815659405618401285/w0MDxxWF_normal.jpg</t>
  </si>
  <si>
    <t>http://pbs.twimg.com/profile_images/694449140269518848/57ZmXva0_normal.jpg</t>
  </si>
  <si>
    <t>http://pbs.twimg.com/profile_images/2987039763/b86393e322285a316270536d1c0a1721_normal.jpeg</t>
  </si>
  <si>
    <t>http://pbs.twimg.com/profile_images/783640404491116544/E68lrTms_normal.jpg</t>
  </si>
  <si>
    <t>http://pbs.twimg.com/profile_images/820122830800973825/A-AKRw2k_normal.jpg</t>
  </si>
  <si>
    <t>http://pbs.twimg.com/profile_images/822783976842686464/Vm1MrF2s_normal.jpg</t>
  </si>
  <si>
    <t>http://pbs.twimg.com/profile_images/657532538861322240/8ilm0GoY_normal.jpg</t>
  </si>
  <si>
    <t>http://pbs.twimg.com/profile_images/813882898554191872/PIL9a1Og_normal.jpg</t>
  </si>
  <si>
    <t>http://pbs.twimg.com/profile_images/617480800892809216/AfF501lw_normal.jpg</t>
  </si>
  <si>
    <t>http://pbs.twimg.com/profile_images/700004488489385985/K9D7hRsM_normal.png</t>
  </si>
  <si>
    <t>http://pbs.twimg.com/profile_images/720710205902884864/ZhGdlCgp_normal.jpg</t>
  </si>
  <si>
    <t>http://pbs.twimg.com/profile_images/3737471150/f45c09bfabe70c3671d491bcabba9bcc_normal.jpeg</t>
  </si>
  <si>
    <t>http://pbs.twimg.com/profile_images/714946924105883648/4fgNVF4H_normal.jpg</t>
  </si>
  <si>
    <t>http://pbs.twimg.com/profile_images/744912373350170624/-vm0GIjP_normal.jpg</t>
  </si>
  <si>
    <t>http://pbs.twimg.com/profile_images/3611205741/f06eb5f99f0fbc59a87cd03aeb130676_normal.png</t>
  </si>
  <si>
    <t>http://pbs.twimg.com/profile_images/459321401741029377/Niu8q0iI_normal.jpeg</t>
  </si>
  <si>
    <t>http://pbs.twimg.com/profile_images/418532544187887616/YjrdDTgS_normal.jpeg</t>
  </si>
  <si>
    <t>http://pbs.twimg.com/profile_images/753573036406611968/D8SoO-ov_normal.jpg</t>
  </si>
  <si>
    <t>http://pbs.twimg.com/profile_images/821853162936172544/99AkFOke_normal.jpg</t>
  </si>
  <si>
    <t>http://pbs.twimg.com/profile_images/378800000837728871/e7448041b9637a72a6942aa8792ee890_normal.png</t>
  </si>
  <si>
    <t>http://pbs.twimg.com/profile_images/815883137939111940/pc6CVmfE_normal.jpg</t>
  </si>
  <si>
    <t>http://pbs.twimg.com/profile_images/818232920636870656/QBp026su_normal.jpg</t>
  </si>
  <si>
    <t>http://pbs.twimg.com/profile_images/823619339022635015/7Yycpkl0_normal.jpg</t>
  </si>
  <si>
    <t>http://pbs.twimg.com/profile_images/771482290807595008/RBDBPAci_normal.jpg</t>
  </si>
  <si>
    <t>http://pbs.twimg.com/profile_images/784418821327159297/POUtz3RI_normal.jpg</t>
  </si>
  <si>
    <t>http://pbs.twimg.com/profile_images/806816220683128832/ytF6mRfL_normal.jpg</t>
  </si>
  <si>
    <t>http://pbs.twimg.com/profile_images/769978639278628864/x2DBgx24_normal.jpg</t>
  </si>
  <si>
    <t>http://pbs.twimg.com/profile_images/793940199252328452/90Hui1VB_normal.jpg</t>
  </si>
  <si>
    <t>http://pbs.twimg.com/profile_images/708441797769490432/t9ajK-Mt_normal.jpg</t>
  </si>
  <si>
    <t>http://pbs.twimg.com/profile_images/816559350349238272/XM-0cYXP_normal.jpg</t>
  </si>
  <si>
    <t>http://pbs.twimg.com/profile_images/2314978260/qwuUa7wa_normal</t>
  </si>
  <si>
    <t>http://pbs.twimg.com/profile_images/2277173952/9sg8kkkzge2rzurfzkr7_normal.png</t>
  </si>
  <si>
    <t>http://pbs.twimg.com/profile_images/732510445827940352/yo_IoLEQ_normal.jpg</t>
  </si>
  <si>
    <t>http://pbs.twimg.com/profile_images/378800000706129512/44a9897388fa096ad2d85227a2c3ec6f_normal.png</t>
  </si>
  <si>
    <t>http://pbs.twimg.com/profile_images/631097079922860032/6FVV0UZn_normal.jpg</t>
  </si>
  <si>
    <t>http://pbs.twimg.com/profile_images/524617795292512256/3JHz4Z_k_normal.jpeg</t>
  </si>
  <si>
    <t>http://pbs.twimg.com/profile_images/799046810434240512/JKrQcddX_normal.jpg</t>
  </si>
  <si>
    <t>http://pbs.twimg.com/profile_images/783046525010206720/2ZGn4mZm_normal.jpg</t>
  </si>
  <si>
    <t>http://pbs.twimg.com/profile_images/2012302374/Economics1__1__normal.jpg</t>
  </si>
  <si>
    <t>http://pbs.twimg.com/profile_images/652439637265395712/0VnoS52Y_normal.png</t>
  </si>
  <si>
    <t>http://pbs.twimg.com/profile_images/698752421883990016/kDZKz7D__normal.png</t>
  </si>
  <si>
    <t>http://pbs.twimg.com/profile_images/1751490010/image_normal</t>
  </si>
  <si>
    <t>http://pbs.twimg.com/profile_images/2666244260/d6d9049abbaccec91bf56e27e933d7ba_normal.png</t>
  </si>
  <si>
    <t>http://pbs.twimg.com/profile_images/739903005064056833/9iSAE3BC_normal.jpg</t>
  </si>
  <si>
    <t>http://pbs.twimg.com/profile_images/3151871056/857def47acd47cd93ffbb6493c2c7088_normal.jpeg</t>
  </si>
  <si>
    <t>http://pbs.twimg.com/profile_images/378800000422344513/50584ed8f5992b23f2a3f765304f8e94_normal.jpeg</t>
  </si>
  <si>
    <t>http://pbs.twimg.com/profile_images/779332839405920256/d9HIqMs__normal.jpg</t>
  </si>
  <si>
    <t>http://pbs.twimg.com/profile_images/815848108093505537/4xWmF1ZS_normal.jpg</t>
  </si>
  <si>
    <t>http://pbs.twimg.com/profile_images/822788506867167233/tAGzv66n_normal.jpg</t>
  </si>
  <si>
    <t>http://pbs.twimg.com/profile_images/809702948393615360/_aU5D6p__normal.jpg</t>
  </si>
  <si>
    <t>http://pbs.twimg.com/profile_images/539711198535507968/zdwPS1lc_normal.jpeg</t>
  </si>
  <si>
    <t>http://pbs.twimg.com/profile_images/580307398012870656/EcHhO0Lq_normal.jpg</t>
  </si>
  <si>
    <t>http://pbs.twimg.com/profile_images/2562953219/ef6svple5w2j0mxirbek_normal.jpeg</t>
  </si>
  <si>
    <t>http://pbs.twimg.com/profile_images/265118218/bristol_normal.jpg</t>
  </si>
  <si>
    <t>http://pbs.twimg.com/profile_images/823187598340407296/4fIXSdxQ_normal.jpg</t>
  </si>
  <si>
    <t>http://pbs.twimg.com/profile_images/378800000546902449/cd3077a856abbd840ddb47554041bba6_normal.jpeg</t>
  </si>
  <si>
    <t>http://pbs.twimg.com/profile_images/762998843482988544/KojI-trm_normal.jpg</t>
  </si>
  <si>
    <t>http://pbs.twimg.com/profile_images/819223509582970880/c6ildZJ7_normal.jpg</t>
  </si>
  <si>
    <t>http://pbs.twimg.com/profile_images/2144018430/Agray_normal.jpg</t>
  </si>
  <si>
    <t>http://pbs.twimg.com/profile_images/544824162808651776/N8v2fO1V_normal.png</t>
  </si>
  <si>
    <t>http://pbs.twimg.com/profile_images/1177732890/Fintan_normal.JPG</t>
  </si>
  <si>
    <t>http://pbs.twimg.com/profile_images/669224388454162432/GLOr_KCv_normal.png</t>
  </si>
  <si>
    <t>http://pbs.twimg.com/profile_images/485029193147629568/LHQ3C9Ko_normal.png</t>
  </si>
  <si>
    <t>http://pbs.twimg.com/profile_images/819518507205459968/fNR7C8xe_normal.jpg</t>
  </si>
  <si>
    <t>http://pbs.twimg.com/profile_images/673881701857239040/LbBb3hOZ_normal.jpg</t>
  </si>
  <si>
    <t>http://pbs.twimg.com/profile_images/527810693211643904/STIBC5CJ_normal.jpeg</t>
  </si>
  <si>
    <t>http://pbs.twimg.com/profile_images/817752666411593728/FdOxTjAW_normal.jpg</t>
  </si>
  <si>
    <t>http://pbs.twimg.com/profile_images/792874504905109504/afhN3XAK_normal.jpg</t>
  </si>
  <si>
    <t>http://pbs.twimg.com/profile_images/468097789478440960/B0gzWU07_normal.jpeg</t>
  </si>
  <si>
    <t>http://pbs.twimg.com/profile_images/789172479335944192/lRezc5ML_normal.jpg</t>
  </si>
  <si>
    <t>http://pbs.twimg.com/profile_images/3569103862/7d6c03523778f9c2e5588ac6ac4719d1_normal.jpeg</t>
  </si>
  <si>
    <t>http://pbs.twimg.com/profile_images/811678068452499456/xfM77f_y_normal.jpg</t>
  </si>
  <si>
    <t>http://pbs.twimg.com/profile_images/460740982498013184/wIPwMwru_normal.png</t>
  </si>
  <si>
    <t>http://pbs.twimg.com/profile_images/519146113299787777/g6Hlfd6L_normal.jpeg</t>
  </si>
  <si>
    <t>http://pbs.twimg.com/profile_images/730760624368586755/pBixDf0m_normal.jpg</t>
  </si>
  <si>
    <t>http://pbs.twimg.com/profile_images/683632825434771456/n4NaU8Ku_normal.png</t>
  </si>
  <si>
    <t>http://pbs.twimg.com/profile_images/772740003856343040/5eGrmUPp_normal.jpg</t>
  </si>
  <si>
    <t>http://pbs.twimg.com/profile_images/672164134822133760/f0SS4MWe_normal.jpg</t>
  </si>
  <si>
    <t>http://pbs.twimg.com/profile_images/807214195108409344/Pmt_GPuo_normal.jpg</t>
  </si>
  <si>
    <t>http://pbs.twimg.com/profile_images/816588729682890752/cTK9704e_normal.jpg</t>
  </si>
  <si>
    <t>http://pbs.twimg.com/profile_images/705849766962397184/GKVerKSZ_normal.jpg</t>
  </si>
  <si>
    <t>http://pbs.twimg.com/profile_images/731796797371207681/xW7yp5FH_normal.jpg</t>
  </si>
  <si>
    <t>http://pbs.twimg.com/profile_images/555274412442652672/iQfrLO_D_normal.jpeg</t>
  </si>
  <si>
    <t>http://pbs.twimg.com/profile_images/750248369679925248/GbZYCiZt_normal.jpg</t>
  </si>
  <si>
    <t>http://pbs.twimg.com/profile_images/812038475943911426/2DWwPmoG_normal.jpg</t>
  </si>
  <si>
    <t>http://pbs.twimg.com/profile_images/811699250853773312/ssR2HEGL_normal.jpg</t>
  </si>
  <si>
    <t>http://pbs.twimg.com/profile_images/820594516805750784/ngdcCxqm_normal.jpg</t>
  </si>
  <si>
    <t>http://pbs.twimg.com/profile_images/560025648492576768/bCcaVzgg_normal.jpeg</t>
  </si>
  <si>
    <t>http://abs.twimg.com/sticky/default_profile_images/default_profile_3_normal.png</t>
  </si>
  <si>
    <t>http://pbs.twimg.com/profile_images/823513263128322052/FFcEyy5R_normal.jpg</t>
  </si>
  <si>
    <t>http://pbs.twimg.com/profile_images/821014337183682561/noOcSr9n_normal.jpg</t>
  </si>
  <si>
    <t>http://pbs.twimg.com/profile_images/823658846568796162/xxqBQ0vD_normal.jpg</t>
  </si>
  <si>
    <t>http://pbs.twimg.com/profile_images/494212916774961152/tK5FBijO_normal.jpeg</t>
  </si>
  <si>
    <t>http://pbs.twimg.com/profile_images/535092867232849920/1V2T1g4q_normal.png</t>
  </si>
  <si>
    <t>http://pbs.twimg.com/profile_images/710208427365163009/1LyA9bl9_normal.jpg</t>
  </si>
  <si>
    <t>http://pbs.twimg.com/profile_images/788365029364080640/-ObL6mS4_normal.jpg</t>
  </si>
  <si>
    <t>http://pbs.twimg.com/profile_images/734440145659826177/HXhn_qh4_normal.jpg</t>
  </si>
  <si>
    <t>http://pbs.twimg.com/profile_images/55726006/ballinafagh_normal.jpg</t>
  </si>
  <si>
    <t>http://pbs.twimg.com/profile_images/779445042817687556/m3YRrX53_normal.jpg</t>
  </si>
  <si>
    <t>http://pbs.twimg.com/profile_images/816590513109340160/39DX0wuQ_normal.jpg</t>
  </si>
  <si>
    <t>http://pbs.twimg.com/profile_images/811648447833141248/cuq3DcOP_normal.jpg</t>
  </si>
  <si>
    <t>http://pbs.twimg.com/profile_images/755399583518363648/Y3A7wawM_normal.jpg</t>
  </si>
  <si>
    <t>http://pbs.twimg.com/profile_images/820387299896791042/bZPo2hPu_normal.jpg</t>
  </si>
  <si>
    <t>http://pbs.twimg.com/profile_images/817882476047695873/o6bUpu7P_normal.jpg</t>
  </si>
  <si>
    <t>http://pbs.twimg.com/profile_images/800447720305651720/sYpQtMYb_normal.jpg</t>
  </si>
  <si>
    <t>http://pbs.twimg.com/profile_images/567315062738927619/L7O41SAm_normal.jpeg</t>
  </si>
  <si>
    <t>http://pbs.twimg.com/profile_images/790666776505905152/lHPlYTLN_normal.jpg</t>
  </si>
  <si>
    <t>http://pbs.twimg.com/profile_images/805633919991377921/uEs9yrTG_normal.jpg</t>
  </si>
  <si>
    <t>http://pbs.twimg.com/profile_images/731118164881379328/mpzBiG9f_normal.jpg</t>
  </si>
  <si>
    <t>http://pbs.twimg.com/profile_images/818626511863480320/-JlJBI7K_normal.jpg</t>
  </si>
  <si>
    <t>http://pbs.twimg.com/profile_images/565655304516288512/4XXbba7C_normal.jpeg</t>
  </si>
  <si>
    <t>http://pbs.twimg.com/profile_images/545987611165073408/qsETSQ-4_normal.jpeg</t>
  </si>
  <si>
    <t>http://pbs.twimg.com/profile_images/748903815253032960/t8Bpn0o8_normal.jpg</t>
  </si>
  <si>
    <t>http://pbs.twimg.com/profile_images/661344830417600512/vSStR-pG_normal.jpg</t>
  </si>
  <si>
    <t>http://pbs.twimg.com/profile_images/802660610907504642/RgaFjeqa_normal.jpg</t>
  </si>
  <si>
    <t>http://pbs.twimg.com/profile_images/816012823667101697/HE5_5_V9_normal.jpg</t>
  </si>
  <si>
    <t>http://pbs.twimg.com/profile_images/776737357064245248/L0ClY8gL_normal.jpg</t>
  </si>
  <si>
    <t>http://pbs.twimg.com/profile_images/541335998769012737/KFZv3A-a_normal.jpeg</t>
  </si>
  <si>
    <t>http://pbs.twimg.com/profile_images/784939912265072640/cwijH2i8_normal.jpg</t>
  </si>
  <si>
    <t>http://pbs.twimg.com/profile_images/508960761826131968/LnvhR8ED_normal.png</t>
  </si>
  <si>
    <t>http://pbs.twimg.com/profile_images/823548062429827072/v9cglIkA_normal.jpg</t>
  </si>
  <si>
    <t>http://pbs.twimg.com/profile_images/484286252745629697/-N6UVePy_normal.png</t>
  </si>
  <si>
    <t>http://pbs.twimg.com/profile_images/1643705437/Outlawlogo_normal.jpg</t>
  </si>
  <si>
    <t>http://pbs.twimg.com/profile_images/822915278136807426/JcRrPFUs_normal.jpg</t>
  </si>
  <si>
    <t>http://pbs.twimg.com/profile_images/823850958136471552/8yFimd1X_normal.jpg</t>
  </si>
  <si>
    <t>http://pbs.twimg.com/profile_images/815958638686703616/Ec14ScNw_normal.jpg</t>
  </si>
  <si>
    <t>http://pbs.twimg.com/profile_images/696501590652489728/HumCtQDT_normal.jpg</t>
  </si>
  <si>
    <t>http://pbs.twimg.com/profile_images/730774017666387968/0RjcjvZv_normal.jpg</t>
  </si>
  <si>
    <t>http://pbs.twimg.com/profile_images/818824589933420544/sy9t8-gu_normal.jpg</t>
  </si>
  <si>
    <t>http://pbs.twimg.com/profile_images/596404466200489984/cZjPh8eP_normal.png</t>
  </si>
  <si>
    <t>http://pbs.twimg.com/profile_images/685601168475734018/GJtNem3a_normal.jpg</t>
  </si>
  <si>
    <t>http://pbs.twimg.com/profile_images/762383625249841152/6vW9yCN0_normal.jpg</t>
  </si>
  <si>
    <t>http://pbs.twimg.com/profile_images/460078866317332481/zk53ocHr_normal.jpeg</t>
  </si>
  <si>
    <t>http://pbs.twimg.com/profile_images/757774014500605952/dvZJL6Zd_normal.jpg</t>
  </si>
  <si>
    <t>http://pbs.twimg.com/profile_images/517311356198858753/OkOTy-q6_normal.jpeg</t>
  </si>
  <si>
    <t>http://pbs.twimg.com/profile_images/808379438765314050/ZdMpqqrv_normal.jpg</t>
  </si>
  <si>
    <t>http://pbs.twimg.com/profile_images/798592277358792704/DRl6YbLI_normal.jpg</t>
  </si>
  <si>
    <t>http://pbs.twimg.com/profile_images/705118086656032768/KDk2NNJV_normal.jpg</t>
  </si>
  <si>
    <t>http://pbs.twimg.com/profile_images/562388464209895424/klTcBowc_normal.png</t>
  </si>
  <si>
    <t>http://pbs.twimg.com/profile_images/564251781908013056/afeq1ykG_normal.png</t>
  </si>
  <si>
    <t>http://pbs.twimg.com/profile_images/617049485303259136/Gky-S7N7_normal.jpg</t>
  </si>
  <si>
    <t>http://pbs.twimg.com/profile_images/701385513803055104/rzvpMPsO_normal.jpg</t>
  </si>
  <si>
    <t>http://pbs.twimg.com/profile_images/763860207646679041/896st6Sl_normal.jpg</t>
  </si>
  <si>
    <t>http://pbs.twimg.com/profile_images/815598850081783808/JrJI5szp_normal.jpg</t>
  </si>
  <si>
    <t>http://pbs.twimg.com/profile_images/469812928120487937/xqodtaWH_normal.jpeg</t>
  </si>
  <si>
    <t>http://pbs.twimg.com/profile_images/522359694891819009/D7KgM7an_normal.jpeg</t>
  </si>
  <si>
    <t>http://pbs.twimg.com/profile_images/822622448491360257/cAmCYJWJ_normal.jpg</t>
  </si>
  <si>
    <t>http://pbs.twimg.com/profile_images/798248856249049088/JvGFWd2G_normal.jpg</t>
  </si>
  <si>
    <t>http://pbs.twimg.com/profile_images/785877062313775106/GosGRDlj_normal.jpg</t>
  </si>
  <si>
    <t>http://pbs.twimg.com/profile_images/781186303660429312/nc4N5dnW_normal.jpg</t>
  </si>
  <si>
    <t>http://pbs.twimg.com/profile_images/803269425390645248/kXUN2VoZ_normal.jpg</t>
  </si>
  <si>
    <t>http://pbs.twimg.com/profile_images/798613744708370432/wefCd4cZ_normal.jpg</t>
  </si>
  <si>
    <t>http://pbs.twimg.com/profile_images/821314280519630852/r0XPF7Bg_normal.jpg</t>
  </si>
  <si>
    <t>http://pbs.twimg.com/profile_images/607181609499021312/ZNRFprVS_normal.jpg</t>
  </si>
  <si>
    <t>http://pbs.twimg.com/profile_images/2261617532/mask-puzzle_normal.png</t>
  </si>
  <si>
    <t>http://pbs.twimg.com/profile_images/745565197901893632/LckVYur4_normal.jpg</t>
  </si>
  <si>
    <t>http://pbs.twimg.com/profile_images/626095059067383808/g5eTDsxH_normal.png</t>
  </si>
  <si>
    <t>http://pbs.twimg.com/profile_images/468348824503586817/kL9Qz28V_normal.jpeg</t>
  </si>
  <si>
    <t>http://pbs.twimg.com/profile_images/3277789784/d1c63e672c5d57e4722cc5f14d36c505_normal.jpeg</t>
  </si>
  <si>
    <t>http://pbs.twimg.com/profile_images/798485895687110657/yXEf3ocL_normal.jpg</t>
  </si>
  <si>
    <t>http://pbs.twimg.com/profile_images/797163238207066112/jOdRKDaZ_normal.jpg</t>
  </si>
  <si>
    <t>http://pbs.twimg.com/profile_images/815943855568814081/8HLIpoWY_normal.jpg</t>
  </si>
  <si>
    <t>http://pbs.twimg.com/profile_images/803239132885614592/IFy5mat4_normal.jpg</t>
  </si>
  <si>
    <t>http://pbs.twimg.com/profile_images/822012772544376832/C59Fr2F1_normal.jpg</t>
  </si>
  <si>
    <t>http://pbs.twimg.com/profile_images/818586282179825665/R6IcfK68_normal.jpg</t>
  </si>
  <si>
    <t>http://pbs.twimg.com/profile_images/772802508569837568/PAucc7r-_normal.jpg</t>
  </si>
  <si>
    <t>http://pbs.twimg.com/profile_images/478936112917151744/WVrK_7Iy_normal.jpeg</t>
  </si>
  <si>
    <t>http://pbs.twimg.com/profile_images/811343514613248000/-Y2xJoi2_normal.jpg</t>
  </si>
  <si>
    <t>http://pbs.twimg.com/profile_images/665153869857595392/6SbqXu3j_normal.jpg</t>
  </si>
  <si>
    <t>http://pbs.twimg.com/profile_images/765912061415043073/6CRo0ITy_normal.jpg</t>
  </si>
  <si>
    <t>http://pbs.twimg.com/profile_images/763764441011875840/fwwT2e0S_normal.jpg</t>
  </si>
  <si>
    <t>http://pbs.twimg.com/profile_images/518363391392354305/sQFvmX9M_normal.jpeg</t>
  </si>
  <si>
    <t>http://pbs.twimg.com/profile_images/591352762715283456/naOK_meJ_normal.jpg</t>
  </si>
  <si>
    <t>http://pbs.twimg.com/profile_images/469772731097968640/YS5dpGJt_normal.jpeg</t>
  </si>
  <si>
    <t>http://pbs.twimg.com/profile_images/672042251116281856/jrMMPvaP_normal.jpg</t>
  </si>
  <si>
    <t>http://pbs.twimg.com/profile_images/784458605105782784/OX6kEP9__normal.jpg</t>
  </si>
  <si>
    <t>http://pbs.twimg.com/profile_images/698466056000663552/PvT1yUTN_normal.jpg</t>
  </si>
  <si>
    <t>http://pbs.twimg.com/profile_images/593054903297269761/H2G5kzlv_normal.jpg</t>
  </si>
  <si>
    <t>http://pbs.twimg.com/profile_images/1351568378/image_normal.jpg</t>
  </si>
  <si>
    <t>http://pbs.twimg.com/profile_images/565099891404177409/8cihg5pc_normal.jpeg</t>
  </si>
  <si>
    <t>http://pbs.twimg.com/profile_images/768157529683603456/jfYR3ZpP_normal.jpg</t>
  </si>
  <si>
    <t>http://pbs.twimg.com/profile_images/1779877762/home-crop__1__normal.JPG</t>
  </si>
  <si>
    <t>http://pbs.twimg.com/profile_images/698807981903888384/Fy2HdoAZ_normal.jpg</t>
  </si>
  <si>
    <t>http://pbs.twimg.com/profile_images/822849769534062593/QVqkmi9k_normal.jpg</t>
  </si>
  <si>
    <t>http://pbs.twimg.com/profile_images/803907741395939328/DBQ0tl97_normal.jpg</t>
  </si>
  <si>
    <t>http://pbs.twimg.com/profile_images/584727411494891520/LjU9XNvB_normal.png</t>
  </si>
  <si>
    <t>http://pbs.twimg.com/profile_images/583628771972018176/ztJn926g_normal.png</t>
  </si>
  <si>
    <t>http://pbs.twimg.com/profile_images/3598259505/a37dc97d34c1738a209df481727ee21e_normal.jpeg</t>
  </si>
  <si>
    <t>http://pbs.twimg.com/profile_images/2364324949/4gp59x1puhpspi60jgzn_normal.jpeg</t>
  </si>
  <si>
    <t>http://pbs.twimg.com/profile_images/1255913994/Politics_Show_South_normal.jpg</t>
  </si>
  <si>
    <t>http://pbs.twimg.com/profile_images/700713938212683776/3k0jYCR-_normal.jpg</t>
  </si>
  <si>
    <t>http://pbs.twimg.com/profile_images/757301742543392768/UtFaLaWD_normal.jpg</t>
  </si>
  <si>
    <t>http://pbs.twimg.com/profile_images/791166631112241156/YF0pOBNM_normal.jpg</t>
  </si>
  <si>
    <t>http://pbs.twimg.com/profile_images/794593176036241408/t79eIk4A_normal.jpg</t>
  </si>
  <si>
    <t>http://pbs.twimg.com/profile_images/751365879116472320/TlfSiTZy_normal.jpg</t>
  </si>
  <si>
    <t>http://pbs.twimg.com/profile_images/809181188992729092/90bg9bYY_normal.jpg</t>
  </si>
  <si>
    <t>http://pbs.twimg.com/profile_images/804684077085458432/DPft1RLU_normal.jpg</t>
  </si>
  <si>
    <t>http://pbs.twimg.com/profile_images/806636080053321732/UstH-qtL_normal.jpg</t>
  </si>
  <si>
    <t>http://pbs.twimg.com/profile_images/85074940/profilepic_normal.jpg</t>
  </si>
  <si>
    <t>http://pbs.twimg.com/profile_images/658909129977823232/irvmS3RN_normal.jpg</t>
  </si>
  <si>
    <t>http://pbs.twimg.com/profile_images/764346605017464832/fE3sSsYd_normal.jpg</t>
  </si>
  <si>
    <t>http://pbs.twimg.com/profile_images/2331383682/stalker_normal.jpg</t>
  </si>
  <si>
    <t>http://pbs.twimg.com/profile_images/718115325741568001/J6SBlQa7_normal.jpg</t>
  </si>
  <si>
    <t>http://pbs.twimg.com/profile_images/814468885646864385/Hh6O_AhW_normal.jpg</t>
  </si>
  <si>
    <t>http://pbs.twimg.com/profile_images/3210915733/7ba2ea92335bf4fd50214b98cd4e1754_normal.jpeg</t>
  </si>
  <si>
    <t>http://pbs.twimg.com/profile_images/823599698804088832/o2SH1mDc_normal.jpg</t>
  </si>
  <si>
    <t>http://pbs.twimg.com/profile_images/758998762471628800/w8F6lo_u_normal.jpg</t>
  </si>
  <si>
    <t>http://pbs.twimg.com/profile_images/894731495/profile_pic_normal.bmp</t>
  </si>
  <si>
    <t>http://pbs.twimg.com/profile_images/363901959/Picture_010_normal.jpg</t>
  </si>
  <si>
    <t>http://pbs.twimg.com/profile_images/780453919642312705/c-7VnvzZ_normal.jpg</t>
  </si>
  <si>
    <t>http://pbs.twimg.com/profile_images/773459353642921984/CmEzzxis_normal.jpg</t>
  </si>
  <si>
    <t>http://pbs.twimg.com/profile_images/806169437522886656/4ytiUENh_normal.jpg</t>
  </si>
  <si>
    <t>http://pbs.twimg.com/profile_images/816625785561870338/sIDlD-oy_normal.jpg</t>
  </si>
  <si>
    <t>http://pbs.twimg.com/profile_images/638369275976286208/QvOHqyIh_normal.jpg</t>
  </si>
  <si>
    <t>http://pbs.twimg.com/profile_images/816280382517743616/kFGQELme_normal.jpg</t>
  </si>
  <si>
    <t>http://pbs.twimg.com/profile_images/623170661096247298/47h5Hjql_normal.png</t>
  </si>
  <si>
    <t>http://pbs.twimg.com/profile_images/787637961198280704/dcptDmhp_normal.jpg</t>
  </si>
  <si>
    <t>http://pbs.twimg.com/profile_images/2944517635/5492cf569e6b0b1a9326a7d388009b60_normal.png</t>
  </si>
  <si>
    <t>http://pbs.twimg.com/profile_images/645560347160612864/a4YCwleE_normal.jpg</t>
  </si>
  <si>
    <t>http://pbs.twimg.com/profile_images/629199438792146944/nTjUfu2V_normal.jpg</t>
  </si>
  <si>
    <t>http://pbs.twimg.com/profile_images/750408697264893952/anJ95OdE_normal.jpg</t>
  </si>
  <si>
    <t>http://pbs.twimg.com/profile_images/702861777583869953/4uFRqP1e_normal.jpg</t>
  </si>
  <si>
    <t>http://pbs.twimg.com/profile_images/820312423878062081/DwQrbjkG_normal.jpg</t>
  </si>
  <si>
    <t>http://pbs.twimg.com/profile_images/461964160838803457/8z9FImcv_normal.png</t>
  </si>
  <si>
    <t>http://pbs.twimg.com/profile_images/730414344303939586/FLFk57Fb_normal.jpg</t>
  </si>
  <si>
    <t>http://pbs.twimg.com/profile_images/817418277295181824/mBlYPQAp_normal.jpg</t>
  </si>
  <si>
    <t>http://pbs.twimg.com/profile_images/3079361375/09a4ae4831c6d36fa731747044e2dc6c_normal.png</t>
  </si>
  <si>
    <t>http://pbs.twimg.com/profile_images/539062632574357504/twRurm_r_normal.jpeg</t>
  </si>
  <si>
    <t>http://pbs.twimg.com/profile_images/821298129119154176/_RPGAIBo_normal.jpg</t>
  </si>
  <si>
    <t>http://pbs.twimg.com/profile_images/694490431070040064/0K-VsP2X_normal.png</t>
  </si>
  <si>
    <t>http://pbs.twimg.com/profile_images/780785624127340544/9mIlUtuB_normal.jpg</t>
  </si>
  <si>
    <t>http://pbs.twimg.com/profile_images/1064848523/esp_ana_normal.jpg</t>
  </si>
  <si>
    <t>http://pbs.twimg.com/profile_images/711337979835383809/_fJg-Jii_normal.jpg</t>
  </si>
  <si>
    <t>http://pbs.twimg.com/profile_images/793919896182816768/xUvNzuCj_normal.jpg</t>
  </si>
  <si>
    <t>http://pbs.twimg.com/profile_images/781073748161990656/1jr5cdWN_normal.png</t>
  </si>
  <si>
    <t>http://pbs.twimg.com/profile_images/743030117400608768/n42qch18_normal.jpg</t>
  </si>
  <si>
    <t>http://pbs.twimg.com/profile_images/1436867336/SMW_logo_normal.jpg</t>
  </si>
  <si>
    <t>http://pbs.twimg.com/profile_images/649164455729852416/LeAW7NAf_normal.jpg</t>
  </si>
  <si>
    <t>http://pbs.twimg.com/profile_images/821803929482723328/dxmTT7xq_normal.jpg</t>
  </si>
  <si>
    <t>http://pbs.twimg.com/profile_images/1182997108/tony_normal.jpeg</t>
  </si>
  <si>
    <t>http://abs.twimg.com/sticky/default_profile_images/default_profile_1_normal.png</t>
  </si>
  <si>
    <t>http://pbs.twimg.com/profile_images/1109844608/jo_wolf2_edit-3_normal.jpg</t>
  </si>
  <si>
    <t>http://pbs.twimg.com/profile_images/1174741896/photo-1_normal.jpeg</t>
  </si>
  <si>
    <t>http://pbs.twimg.com/profile_images/421748423008600065/nDOe0W1l_normal.png</t>
  </si>
  <si>
    <t>http://pbs.twimg.com/profile_images/687371150293385216/JaDCY7Q5_normal.jpg</t>
  </si>
  <si>
    <t>http://pbs.twimg.com/profile_images/428205000087461888/7j5nfw0s_normal.jpeg</t>
  </si>
  <si>
    <t>http://pbs.twimg.com/profile_images/1995999738/CitiBlueWave_normal.jpg</t>
  </si>
  <si>
    <t>http://pbs.twimg.com/profile_images/784736211697106944/SfXHQR3u_normal.jpg</t>
  </si>
  <si>
    <t>http://pbs.twimg.com/profile_images/812662650433900549/WG281_tp_normal.jpg</t>
  </si>
  <si>
    <t>http://pbs.twimg.com/profile_images/746451711070343169/UBhYQ87c_normal.jpg</t>
  </si>
  <si>
    <t>http://pbs.twimg.com/profile_images/748129763261321216/4byPA--Z_normal.jpg</t>
  </si>
  <si>
    <t>http://pbs.twimg.com/profile_images/808790801182498816/lvFZXJAT_normal.jpg</t>
  </si>
  <si>
    <t>http://pbs.twimg.com/profile_images/2382720615/r91qmrcc3hzwd5euvnne_normal.jpeg</t>
  </si>
  <si>
    <t>http://pbs.twimg.com/profile_images/670981455837716480/U4uoHXOH_normal.jpg</t>
  </si>
  <si>
    <t>http://pbs.twimg.com/profile_images/764869814980603904/2I9fKSyh_normal.jpg</t>
  </si>
  <si>
    <t>http://pbs.twimg.com/profile_images/722750343126364160/jfHZER21_normal.jpg</t>
  </si>
  <si>
    <t>http://pbs.twimg.com/profile_images/585788441222369280/teG2R2oC_normal.jpg</t>
  </si>
  <si>
    <t>http://pbs.twimg.com/profile_images/805733617284415488/rEXqdsVL_normal.jpg</t>
  </si>
  <si>
    <t>http://pbs.twimg.com/profile_images/378800000670190957/76f835c54d74d22139f17c1815bec16b_normal.jpeg</t>
  </si>
  <si>
    <t>http://pbs.twimg.com/profile_images/378800000785690570/f7a36af829f8a78a4e4e271c863bc922_normal.jpeg</t>
  </si>
  <si>
    <t>http://pbs.twimg.com/profile_images/464747180322869248/_9Qj48dp_normal.png</t>
  </si>
  <si>
    <t>http://pbs.twimg.com/profile_images/617738860857061376/75F3HUoe_normal.png</t>
  </si>
  <si>
    <t>http://pbs.twimg.com/profile_images/378800000430947753/4245c2632fcc358d67924efeb29c9e43_normal.jpeg</t>
  </si>
  <si>
    <t>http://pbs.twimg.com/profile_images/691930118734761984/UB2T-hxS_normal.png</t>
  </si>
  <si>
    <t>http://pbs.twimg.com/profile_images/1587118151/IMG_0461_normal.JPG</t>
  </si>
  <si>
    <t>http://pbs.twimg.com/profile_images/810497640727216128/BrbnWF5X_normal.jpg</t>
  </si>
  <si>
    <t>http://pbs.twimg.com/profile_images/740903062621949953/gYwTWE_e_normal.jpg</t>
  </si>
  <si>
    <t>http://pbs.twimg.com/profile_images/762949388490661888/MdXIkdj2_normal.jpg</t>
  </si>
  <si>
    <t>http://pbs.twimg.com/profile_images/435390867373686784/vd9wHGYX_normal.png</t>
  </si>
  <si>
    <t>http://pbs.twimg.com/profile_images/445545482572410880/pVcl7UPf_normal.jpeg</t>
  </si>
  <si>
    <t>http://pbs.twimg.com/profile_images/562563461171798017/AkHF4keI_normal.png</t>
  </si>
  <si>
    <t>http://pbs.twimg.com/profile_images/762247044710932480/VtV2YILC_normal.jpg</t>
  </si>
  <si>
    <t>http://pbs.twimg.com/profile_images/542477727601676288/8ncH2ng5_normal.jpeg</t>
  </si>
  <si>
    <t>http://pbs.twimg.com/profile_images/794545171950014464/dwJDLUin_normal.jpg</t>
  </si>
  <si>
    <t>http://pbs.twimg.com/profile_images/651794732855787520/u-sPugtj_normal.png</t>
  </si>
  <si>
    <t>http://pbs.twimg.com/profile_images/822790017701576705/Qnn6iZOG_normal.jpg</t>
  </si>
  <si>
    <t>http://pbs.twimg.com/profile_images/811407777826570241/Fc3MktL2_normal.jpg</t>
  </si>
  <si>
    <t>http://pbs.twimg.com/profile_images/958726174/spain_normal.jpg</t>
  </si>
  <si>
    <t>http://pbs.twimg.com/profile_images/3411088075/c304a424732fffcaf2c946ec6d7b1046_normal.jpeg</t>
  </si>
  <si>
    <t>http://pbs.twimg.com/profile_images/1969482237/Typewriter_Writing_Writer_238822_l_normal.jpg</t>
  </si>
  <si>
    <t>http://pbs.twimg.com/profile_images/633567039643328512/Tf_ot-_t_normal.png</t>
  </si>
  <si>
    <t>http://pbs.twimg.com/profile_images/823209260070924288/rA9bfJmg_normal.jpg</t>
  </si>
  <si>
    <t>http://pbs.twimg.com/profile_images/803317956637761537/xpFxrdZ__normal.jpg</t>
  </si>
  <si>
    <t>http://pbs.twimg.com/profile_images/747032729955467264/kQT6nAyF_normal.jpg</t>
  </si>
  <si>
    <t>http://pbs.twimg.com/profile_images/2565635498/IMG-20120830-00269_normal.jpg</t>
  </si>
  <si>
    <t>http://pbs.twimg.com/profile_images/762625517845491714/DAPNJm59_normal.jpg</t>
  </si>
  <si>
    <t>http://pbs.twimg.com/profile_images/378800000579278201/5122aa38158ed08e40bb50bbb52e8ce0_normal.jpeg</t>
  </si>
  <si>
    <t>http://pbs.twimg.com/profile_images/596688934857478144/hwrUL-ev_normal.png</t>
  </si>
  <si>
    <t>http://pbs.twimg.com/profile_images/3506061037/54322ef2cf9efccb98a05e8c521b11c8_normal.jpeg</t>
  </si>
  <si>
    <t>http://pbs.twimg.com/profile_images/816631955005571072/K_Ze_SCR_normal.jpg</t>
  </si>
  <si>
    <t>http://pbs.twimg.com/profile_images/770560550/crop1_normal.JPG</t>
  </si>
  <si>
    <t>http://pbs.twimg.com/profile_images/1524409110/news-icon_normal.gif</t>
  </si>
  <si>
    <t>http://pbs.twimg.com/profile_images/724339550940741632/zecuChfk_normal.jpg</t>
  </si>
  <si>
    <t>http://pbs.twimg.com/profile_images/738649358527139840/Q3uhwXy9_normal.png</t>
  </si>
  <si>
    <t>http://pbs.twimg.com/profile_images/535514714881536000/zOYQZBeL_normal.jpeg</t>
  </si>
  <si>
    <t>http://pbs.twimg.com/profile_images/1257429475/ruth-gravatar_normal.jpg</t>
  </si>
  <si>
    <t>http://pbs.twimg.com/profile_images/801023630226452480/6LuyheVr_normal.jpg</t>
  </si>
  <si>
    <t>http://pbs.twimg.com/profile_images/378800000859275604/72QGU7JB_normal.jpeg</t>
  </si>
  <si>
    <t>http://pbs.twimg.com/profile_images/596405103181062144/UEIEADT0_normal.png</t>
  </si>
  <si>
    <t>http://pbs.twimg.com/profile_images/822920505581654016/W4no7SGZ_normal.jpg</t>
  </si>
  <si>
    <t>http://pbs.twimg.com/profile_images/687592587927138304/Z1scWw1M_normal.jpg</t>
  </si>
  <si>
    <t>http://pbs.twimg.com/profile_images/2987852890/2011f851e3c50a1c2a43cfea1e840635_normal.jpeg</t>
  </si>
  <si>
    <t>http://pbs.twimg.com/profile_images/822128234158559233/_0ek13D3_normal.jpg</t>
  </si>
  <si>
    <t>http://pbs.twimg.com/profile_images/823645421973176320/yROXRxYh_normal.jpg</t>
  </si>
  <si>
    <t>http://pbs.twimg.com/profile_images/812166573230264320/CzHXqGXO_normal.jpg</t>
  </si>
  <si>
    <t>http://pbs.twimg.com/profile_images/2042031723/IMG_8518_normal.jpg</t>
  </si>
  <si>
    <t>http://pbs.twimg.com/profile_images/782509730283589632/g_lSbC4R_normal.jpg</t>
  </si>
  <si>
    <t>http://pbs.twimg.com/profile_images/482492877948203009/xrEDbfNH_normal.jpeg</t>
  </si>
  <si>
    <t>http://pbs.twimg.com/profile_images/775361041677115392/pXHBnUIp_normal.jpg</t>
  </si>
  <si>
    <t>http://pbs.twimg.com/profile_images/1855373528/radio2_normal.jpg</t>
  </si>
  <si>
    <t>http://pbs.twimg.com/profile_images/644416518160281600/SVcbEzBh_normal.jpg</t>
  </si>
  <si>
    <t>http://pbs.twimg.com/profile_images/789023798498582528/OCBanf3J_normal.jpg</t>
  </si>
  <si>
    <t>http://pbs.twimg.com/profile_images/688141800222011392/iPosieKA_normal.jpg</t>
  </si>
  <si>
    <t>http://pbs.twimg.com/profile_images/815612553149775874/zARLQ_Vz_normal.jpg</t>
  </si>
  <si>
    <t>http://pbs.twimg.com/profile_images/647000474999255040/05xejnbR_normal.png</t>
  </si>
  <si>
    <t>http://pbs.twimg.com/profile_images/813831436356685824/qKVnH3kH_normal.jpg</t>
  </si>
  <si>
    <t>http://pbs.twimg.com/profile_images/328968889/ucwnewswireglobe_twitter_normal.png</t>
  </si>
  <si>
    <t>http://pbs.twimg.com/profile_images/811358218278600705/3dMjQPh2_normal.jpg</t>
  </si>
  <si>
    <t>http://pbs.twimg.com/profile_images/746351216020570112/o52NRPLP_normal.jpg</t>
  </si>
  <si>
    <t>http://pbs.twimg.com/profile_images/821823270471208969/IEu8V0gJ_normal.jpg</t>
  </si>
  <si>
    <t>http://pbs.twimg.com/profile_images/652253314210467840/gdCnHsYD_normal.jpg</t>
  </si>
  <si>
    <t>http://pbs.twimg.com/profile_images/808643539227869184/REMpKedW_normal.jpg</t>
  </si>
  <si>
    <t>http://pbs.twimg.com/profile_images/808050310933544960/NRVa6Rro_normal.jpg</t>
  </si>
  <si>
    <t>http://pbs.twimg.com/profile_images/822336375341125632/-PWnVYAF_normal.jpg</t>
  </si>
  <si>
    <t>http://pbs.twimg.com/profile_images/800361483762798592/euCpdHUy_normal.jpg</t>
  </si>
  <si>
    <t>http://pbs.twimg.com/profile_images/773571646875729922/iUYwm2HI_normal.jpg</t>
  </si>
  <si>
    <t>http://pbs.twimg.com/profile_images/789956897176780801/2RrWGJwR_normal.jpg</t>
  </si>
  <si>
    <t>http://pbs.twimg.com/profile_images/738792899924664320/FAdOVXN0_normal.jpg</t>
  </si>
  <si>
    <t>http://pbs.twimg.com/profile_images/817302088963145728/isW--WAa_normal.jpg</t>
  </si>
  <si>
    <t>http://pbs.twimg.com/profile_images/1220792136/freudianskip_skippyicon4_normal.jpg</t>
  </si>
  <si>
    <t>http://pbs.twimg.com/profile_images/378800000694173195/3e498701adcdfe4d208238cb7b49fdb8_normal.jpeg</t>
  </si>
  <si>
    <t>http://pbs.twimg.com/profile_images/786470748672106496/Sk9e378y_normal.jpg</t>
  </si>
  <si>
    <t>http://pbs.twimg.com/profile_images/791768824139898883/cOuiVubS_normal.jpg</t>
  </si>
  <si>
    <t>http://pbs.twimg.com/profile_images/779716275366875136/Z4JB8evv_normal.jpg</t>
  </si>
  <si>
    <t>http://pbs.twimg.com/profile_images/560524762339102720/fq5ebCKj_normal.jpeg</t>
  </si>
  <si>
    <t>http://pbs.twimg.com/profile_images/1414290479/image_normal.jpg</t>
  </si>
  <si>
    <t>http://pbs.twimg.com/profile_images/705966584540430336/Q0UFJYYl_normal.jpg</t>
  </si>
  <si>
    <t>http://pbs.twimg.com/profile_images/814663006760140800/Wcx-J824_normal.jpg</t>
  </si>
  <si>
    <t>http://pbs.twimg.com/profile_images/818160856198418433/ZP_02jYa_normal.jpg</t>
  </si>
  <si>
    <t>http://pbs.twimg.com/profile_images/1234685760/Worlds_End_normal.jpg</t>
  </si>
  <si>
    <t>http://pbs.twimg.com/profile_images/798423921632706561/-QhyBVED_normal.jpg</t>
  </si>
  <si>
    <t>http://pbs.twimg.com/profile_images/718727492484378624/I_dRQa2S_normal.jpg</t>
  </si>
  <si>
    <t>http://pbs.twimg.com/profile_images/2749192849/2f7e29f3b5f369cbdb796fc7178cd5e3_normal.jpeg</t>
  </si>
  <si>
    <t>http://pbs.twimg.com/profile_images/781034868142735361/kgWJ8qJ4_normal.jpg</t>
  </si>
  <si>
    <t>http://pbs.twimg.com/profile_images/804430306342277121/-k-4vPCt_normal.jpg</t>
  </si>
  <si>
    <t>http://pbs.twimg.com/profile_images/581029897205911552/S-Z5OuTR_normal.jpg</t>
  </si>
  <si>
    <t>http://pbs.twimg.com/profile_images/805802074000723968/7bPzIV80_normal.jpg</t>
  </si>
  <si>
    <t>http://pbs.twimg.com/profile_images/740294107768066048/beZWVCk7_normal.jpg</t>
  </si>
  <si>
    <t>http://pbs.twimg.com/profile_images/806449090628349952/VDhIWq4P_normal.jpg</t>
  </si>
  <si>
    <t>http://pbs.twimg.com/profile_images/805665401803800576/z4ERAF-Z_normal.jpg</t>
  </si>
  <si>
    <t>http://pbs.twimg.com/profile_images/574032292903010304/JfRWjS1R_normal.jpeg</t>
  </si>
  <si>
    <t>http://pbs.twimg.com/profile_images/378800000435057136/c04b6e33b4f6b922c675a7f237a8beb2_normal.jpeg</t>
  </si>
  <si>
    <t>http://pbs.twimg.com/profile_images/514320470486040576/KJsSjyFN_normal.jpeg</t>
  </si>
  <si>
    <t>http://pbs.twimg.com/profile_images/799118754080813056/SjxSrpD5_normal.jpg</t>
  </si>
  <si>
    <t>http://pbs.twimg.com/profile_images/822943124691423232/TbaYMpFx_normal.jpg</t>
  </si>
  <si>
    <t>http://pbs.twimg.com/profile_images/803162675240964096/YMh-cQ51_normal.jpg</t>
  </si>
  <si>
    <t>http://pbs.twimg.com/profile_images/474206048/Dublin-bike_normal.jpg</t>
  </si>
  <si>
    <t>http://pbs.twimg.com/profile_images/819117323873386497/qExDn3in_normal.jpg</t>
  </si>
  <si>
    <t>http://pbs.twimg.com/profile_images/736167239838240768/7P5yO0bU_normal.jpg</t>
  </si>
  <si>
    <t>http://pbs.twimg.com/profile_images/800736371489042432/XjMNiMjk_normal.jpg</t>
  </si>
  <si>
    <t>http://pbs.twimg.com/profile_images/823146269719875585/C0APDQ9e_normal.jpg</t>
  </si>
  <si>
    <t>http://pbs.twimg.com/profile_images/704631788019314688/D20twdRX_normal.jpg</t>
  </si>
  <si>
    <t>http://pbs.twimg.com/profile_images/426016576135905280/COy4-4dh_normal.jpeg</t>
  </si>
  <si>
    <t>http://pbs.twimg.com/profile_images/535372288535719936/1lMHaXo1_normal.jpeg</t>
  </si>
  <si>
    <t>http://pbs.twimg.com/profile_images/801020486356443140/aUd93eKs_normal.jpg</t>
  </si>
  <si>
    <t>http://pbs.twimg.com/profile_images/650613693915504640/iX2J3ImH_normal.jpg</t>
  </si>
  <si>
    <t>http://pbs.twimg.com/profile_images/787947169059856384/e_7a48Fo_normal.jpg</t>
  </si>
  <si>
    <t>http://pbs.twimg.com/profile_images/821173299447267331/qHMxPuvE_normal.jpg</t>
  </si>
  <si>
    <t>http://pbs.twimg.com/profile_images/2553086926/5KEKafr8_normal</t>
  </si>
  <si>
    <t>http://pbs.twimg.com/profile_images/823639494465306624/NPsrsDvC_normal.jpg</t>
  </si>
  <si>
    <t>http://pbs.twimg.com/profile_images/818180668916203521/V5XLp_Fw_normal.jpg</t>
  </si>
  <si>
    <t>http://pbs.twimg.com/profile_images/714884003644497920/lnhOwx_u_normal.jpg</t>
  </si>
  <si>
    <t>http://pbs.twimg.com/profile_images/786454331490832384/X-os342s_normal.png</t>
  </si>
  <si>
    <t>http://pbs.twimg.com/profile_images/716949597445308416/k-DICTsH_normal.jpg</t>
  </si>
  <si>
    <t>http://pbs.twimg.com/profile_images/808064877302575104/OVvgxcR4_normal.jpg</t>
  </si>
  <si>
    <t>http://pbs.twimg.com/profile_images/533390781596598272/GCEaa6t-_normal.jpeg</t>
  </si>
  <si>
    <t>http://pbs.twimg.com/profile_images/469720571027402754/klKvUOaz_normal.jpeg</t>
  </si>
  <si>
    <t>http://pbs.twimg.com/profile_images/819997114428223488/mVrbeQcj_normal.jpg</t>
  </si>
  <si>
    <t>http://pbs.twimg.com/profile_images/656143153163051008/PepFBhx-_normal.jpg</t>
  </si>
  <si>
    <t>http://pbs.twimg.com/profile_images/809773412730032128/LJ15wE0P_normal.jpg</t>
  </si>
  <si>
    <t>http://pbs.twimg.com/profile_images/818565434505039872/-UW0O1x1_normal.jpg</t>
  </si>
  <si>
    <t>http://pbs.twimg.com/profile_images/809160537900773380/lWkyw4-A_normal.jpg</t>
  </si>
  <si>
    <t>http://pbs.twimg.com/profile_images/635950148057722885/yV7p4c8L_normal.jpg</t>
  </si>
  <si>
    <t>http://pbs.twimg.com/profile_images/444512524721860608/j0276BZK_normal.png</t>
  </si>
  <si>
    <t>http://pbs.twimg.com/profile_images/816146738037882880/bkzWhK2c_normal.jpg</t>
  </si>
  <si>
    <t>http://pbs.twimg.com/profile_images/817453484496789507/m-ZbjXgW_normal.jpg</t>
  </si>
  <si>
    <t>http://pbs.twimg.com/profile_images/205528730/sprau_2_normal.jpg</t>
  </si>
  <si>
    <t>http://pbs.twimg.com/profile_images/796221449971200000/wbuVw2LA_normal.jpg</t>
  </si>
  <si>
    <t>http://pbs.twimg.com/profile_images/696546570322378753/HrkEdit9_normal.jpg</t>
  </si>
  <si>
    <t>http://pbs.twimg.com/profile_images/524565106768617474/l-MfQejJ_normal.jpeg</t>
  </si>
  <si>
    <t>http://pbs.twimg.com/profile_images/792295653783240705/SgWmqxC3_normal.jpg</t>
  </si>
  <si>
    <t>http://pbs.twimg.com/profile_images/622863857510432772/EEqlQNwH_normal.jpg</t>
  </si>
  <si>
    <t>http://pbs.twimg.com/profile_images/142357690/female_angel_blue_hair_purple_ribbons_Kea_normal.JPG</t>
  </si>
  <si>
    <t>http://pbs.twimg.com/profile_images/737532926531768322/JtAcOolc_normal.jpg</t>
  </si>
  <si>
    <t>http://pbs.twimg.com/profile_images/732950163208175616/stZ1vtwh_normal.jpg</t>
  </si>
  <si>
    <t>http://pbs.twimg.com/profile_images/729666545094303744/0hTu_MZs_normal.jpg</t>
  </si>
  <si>
    <t>http://pbs.twimg.com/profile_images/817342322803347460/oSeh_Ady_normal.jpg</t>
  </si>
  <si>
    <t>http://pbs.twimg.com/profile_images/813817518309732354/QexcmsMJ_normal.jpg</t>
  </si>
  <si>
    <t>http://pbs.twimg.com/profile_images/756867199730581504/4OBZi_Ht_normal.jpg</t>
  </si>
  <si>
    <t>http://pbs.twimg.com/profile_images/792678359595683840/_Rk-0glC_normal.jpg</t>
  </si>
  <si>
    <t>http://pbs.twimg.com/profile_images/378800000604050564/6de6daaca057c192373807c2a502be52_normal.jpeg</t>
  </si>
  <si>
    <t>http://pbs.twimg.com/profile_images/501757996683124737/DgO8uf9M_normal.jpeg</t>
  </si>
  <si>
    <t>http://pbs.twimg.com/profile_images/3317621815/c8c0ddd7e0ba15b6ef14a312075785a0_normal.jpeg</t>
  </si>
  <si>
    <t>http://pbs.twimg.com/profile_images/708718360498991106/0zDlOKYK_normal.jpg</t>
  </si>
  <si>
    <t>http://pbs.twimg.com/profile_images/599322575467085826/gLIZGaIe_normal.jpg</t>
  </si>
  <si>
    <t>http://pbs.twimg.com/profile_images/734864836262277120/NxEdQipJ_normal.jpg</t>
  </si>
  <si>
    <t>http://pbs.twimg.com/profile_images/771694747400429569/4Z9kGXRu_normal.jpg</t>
  </si>
  <si>
    <t>http://pbs.twimg.com/profile_images/793051829932351488/2nQdND_8_normal.jpg</t>
  </si>
  <si>
    <t>http://pbs.twimg.com/profile_images/823263768398462977/X8K6jyrl_normal.jpg</t>
  </si>
  <si>
    <t>http://pbs.twimg.com/profile_images/815135231598592000/u3QSbaiZ_normal.jpg</t>
  </si>
  <si>
    <t>http://pbs.twimg.com/profile_images/778227189338804228/FzPT3dvZ_normal.jpg</t>
  </si>
  <si>
    <t>http://pbs.twimg.com/profile_images/284336834/FC300_PCJ___C5R5222__normal.jpg</t>
  </si>
  <si>
    <t>http://pbs.twimg.com/profile_images/746717575522959360/3adKV8CC_normal.jpg</t>
  </si>
  <si>
    <t>http://pbs.twimg.com/profile_images/681493332678291457/swHdHJNr_normal.jpg</t>
  </si>
  <si>
    <t>http://pbs.twimg.com/profile_images/721773156197904386/3iRiAgtn_normal.jpg</t>
  </si>
  <si>
    <t>http://pbs.twimg.com/profile_images/754796780374470657/kNUk4St9_normal.jpg</t>
  </si>
  <si>
    <t>http://pbs.twimg.com/profile_images/765308766355132416/5S2J6xyu_normal.jpg</t>
  </si>
  <si>
    <t>http://pbs.twimg.com/profile_images/768078749308968964/h663xxeD_normal.jpg</t>
  </si>
  <si>
    <t>http://pbs.twimg.com/profile_images/745974724065374208/E9B8WDKR_normal.jpg</t>
  </si>
  <si>
    <t>http://pbs.twimg.com/profile_images/747017272112254976/sZOS7m7T_normal.jpg</t>
  </si>
  <si>
    <t>http://pbs.twimg.com/profile_images/652906403850489857/OpKLezhd_normal.jpg</t>
  </si>
  <si>
    <t>http://pbs.twimg.com/profile_images/768396494797930497/ON_ksXdN_normal.jpg</t>
  </si>
  <si>
    <t>http://pbs.twimg.com/profile_images/822741829141614592/IUSkqzrr_normal.jpg</t>
  </si>
  <si>
    <t>http://pbs.twimg.com/profile_images/694085675033968640/fSsH_vZa_normal.jpg</t>
  </si>
  <si>
    <t>http://pbs.twimg.com/profile_images/1355180090/66325_451735261445_620316445_5700656_7625738_n_normal.jpg</t>
  </si>
  <si>
    <t>http://pbs.twimg.com/profile_images/542318889074319361/CQkCU6c7_normal.jpeg</t>
  </si>
  <si>
    <t>http://pbs.twimg.com/profile_images/790202686541066244/R7GD-iRd_normal.jpg</t>
  </si>
  <si>
    <t>http://pbs.twimg.com/profile_images/812571535483555840/o2zhUkRT_normal.jpg</t>
  </si>
  <si>
    <t>http://pbs.twimg.com/profile_images/459197147062075392/3GTAM3L6_normal.jpeg</t>
  </si>
  <si>
    <t>http://pbs.twimg.com/profile_images/705093587063730177/wtLDAseu_normal.jpg</t>
  </si>
  <si>
    <t>http://pbs.twimg.com/profile_images/606110511743270912/6bv3vfWO_normal.png</t>
  </si>
  <si>
    <t>http://abs.twimg.com/sticky/default_profile_images/default_profile_2_normal.png</t>
  </si>
  <si>
    <t>http://pbs.twimg.com/profile_images/727950527301091329/ysaKKhfw_normal.jpg</t>
  </si>
  <si>
    <t>http://pbs.twimg.com/profile_images/583181755244380160/xGszKjzD_normal.jpg</t>
  </si>
  <si>
    <t>http://pbs.twimg.com/profile_images/754659122910486530/uQ-3DVv8_normal.jpg</t>
  </si>
  <si>
    <t>http://pbs.twimg.com/profile_images/820330695310643200/WIdz0k8N_normal.jpg</t>
  </si>
  <si>
    <t>http://pbs.twimg.com/profile_images/768076760512471040/Mzn17ZXT_normal.jpg</t>
  </si>
  <si>
    <t>http://pbs.twimg.com/profile_images/728566475850711040/PLMZWXJr_normal.jpg</t>
  </si>
  <si>
    <t>http://pbs.twimg.com/profile_images/794149990629306368/PgeAJI-h_normal.jpg</t>
  </si>
  <si>
    <t>http://pbs.twimg.com/profile_images/792084561870159873/B1tq_OaO_normal.jpg</t>
  </si>
  <si>
    <t>http://pbs.twimg.com/profile_images/798503915893432320/29RNCP_4_normal.jpg</t>
  </si>
  <si>
    <t>http://pbs.twimg.com/profile_images/691791558585249797/ltUKsEVV_normal.jpg</t>
  </si>
  <si>
    <t>http://pbs.twimg.com/profile_images/797544498041618432/bzzCa2H6_normal.jpg</t>
  </si>
  <si>
    <t>http://pbs.twimg.com/profile_images/1392816248/jzuazola_profile_from_David_sin_ojeras_normal.jpg</t>
  </si>
  <si>
    <t>http://pbs.twimg.com/profile_images/1675579492/Tony_Blair_pic_normal.JPG</t>
  </si>
  <si>
    <t>http://pbs.twimg.com/profile_images/686469551119269888/q9ToXXT7_normal.jpg</t>
  </si>
  <si>
    <t>http://pbs.twimg.com/profile_images/651127968132042752/2tXub62S_normal.jpg</t>
  </si>
  <si>
    <t>http://pbs.twimg.com/profile_images/2931189231/0fe7b3404999d0dc3926a4a5131f70e4_normal.jpeg</t>
  </si>
  <si>
    <t>http://pbs.twimg.com/profile_images/765255029154512896/oZQNbrlK_normal.jpg</t>
  </si>
  <si>
    <t>http://pbs.twimg.com/profile_images/378800000753110428/7795fd235001ade784ff2f20bd970975_normal.jpeg</t>
  </si>
  <si>
    <t>http://pbs.twimg.com/profile_images/789438113085087744/sVczu7zK_normal.jpg</t>
  </si>
  <si>
    <t>http://pbs.twimg.com/profile_images/669429714709299203/-wKVYr5t_normal.png</t>
  </si>
  <si>
    <t>http://pbs.twimg.com/profile_images/772016312134631425/3H-9MER2_normal.jpg</t>
  </si>
  <si>
    <t>http://pbs.twimg.com/profile_images/674183055880273920/a9jrzC6o_normal.png</t>
  </si>
  <si>
    <t>http://pbs.twimg.com/profile_images/514036422081146880/aR4gEeF8_normal.png</t>
  </si>
  <si>
    <t>http://pbs.twimg.com/profile_images/3693383127/57cd1459dc765af251c795dc53583544_normal.jpeg</t>
  </si>
  <si>
    <t>http://pbs.twimg.com/profile_images/747839586907328512/LogoiLYi_normal.jpg</t>
  </si>
  <si>
    <t>http://pbs.twimg.com/profile_images/820363862885154817/wsVs2BOD_normal.jpg</t>
  </si>
  <si>
    <t>http://pbs.twimg.com/profile_images/704990328831479808/zrxrUW3e_normal.jpg</t>
  </si>
  <si>
    <t>http://pbs.twimg.com/profile_images/3000932507/7fe55e0fd74b0a76474049e3f42a9b55_normal.jpeg</t>
  </si>
  <si>
    <t>http://pbs.twimg.com/profile_images/550452495281971200/l_hol6Fc_normal.jpeg</t>
  </si>
  <si>
    <t>http://pbs.twimg.com/profile_images/709522937645240320/HwXhf99c_normal.jpg</t>
  </si>
  <si>
    <t>http://pbs.twimg.com/profile_images/654557102334156800/Sr3LQh2V_normal.png</t>
  </si>
  <si>
    <t>http://pbs.twimg.com/profile_images/378800000423986210/f4193e929ea0ae44b1d5841415280f20_normal.jpeg</t>
  </si>
  <si>
    <t>http://pbs.twimg.com/profile_images/789265202311073792/79Ymcha9_normal.jpg</t>
  </si>
  <si>
    <t>http://pbs.twimg.com/profile_images/2259175576/reuters_twitter_avatar_normal.png</t>
  </si>
  <si>
    <t>http://pbs.twimg.com/profile_images/603308185462644737/23pCVOof_normal.jpg</t>
  </si>
  <si>
    <t>http://pbs.twimg.com/profile_images/793378394893410308/iI-BU5dA_normal.jpg</t>
  </si>
  <si>
    <t>http://pbs.twimg.com/profile_images/811036664013393920/lBnXs9Te_normal.jpg</t>
  </si>
  <si>
    <t>http://pbs.twimg.com/profile_images/743671695131566080/386hf8B4_normal.jpg</t>
  </si>
  <si>
    <t>http://pbs.twimg.com/profile_images/804974785214238720/vvbnx1kQ_normal.jpg</t>
  </si>
  <si>
    <t>http://pbs.twimg.com/profile_images/797900052186337280/dzLoY1nQ_normal.jpg</t>
  </si>
  <si>
    <t>http://pbs.twimg.com/profile_images/818813301123489793/he5N8VnC_normal.png</t>
  </si>
  <si>
    <t>http://pbs.twimg.com/profile_images/2454767700/206vzpjaqkrbc4n908ys_normal.jpeg</t>
  </si>
  <si>
    <t>http://pbs.twimg.com/profile_images/812253480299663360/uPixPT0V_normal.jpg</t>
  </si>
  <si>
    <t>http://pbs.twimg.com/profile_images/3399626136/75464ef62cb8122dedcee98878189bc9_normal.png</t>
  </si>
  <si>
    <t>http://pbs.twimg.com/profile_images/722199003845304320/s2zwEoao_normal.jpg</t>
  </si>
  <si>
    <t>http://pbs.twimg.com/profile_images/823612635165970434/9hTBEDXi_normal.jpg</t>
  </si>
  <si>
    <t>http://pbs.twimg.com/profile_images/525596001520713729/YY-LB7U2_normal.png</t>
  </si>
  <si>
    <t>http://pbs.twimg.com/profile_images/820963165391335424/HBWkuuFH_normal.jpg</t>
  </si>
  <si>
    <t>http://pbs.twimg.com/profile_images/814243579732361216/MCyVJvjw_normal.jpg</t>
  </si>
  <si>
    <t>http://pbs.twimg.com/profile_images/586167118028222464/q4w0-WTV_normal.png</t>
  </si>
  <si>
    <t>http://pbs.twimg.com/profile_images/2477069486/yi20xzrzoh8apvsr1288_normal.jpeg</t>
  </si>
  <si>
    <t>http://pbs.twimg.com/profile_images/601849476010123265/LAUastsg_normal.jpg</t>
  </si>
  <si>
    <t>http://pbs.twimg.com/profile_images/618550586804449280/8Lx4PJtx_normal.jpg</t>
  </si>
  <si>
    <t>http://pbs.twimg.com/profile_images/2157690520/AlCastelli_normal.jpg</t>
  </si>
  <si>
    <t>http://pbs.twimg.com/profile_images/2727041953/a454ddbc430ef9a9f79b1aeb33892825_normal.png</t>
  </si>
  <si>
    <t>http://pbs.twimg.com/profile_images/798384515664089088/afHg3Kpx_normal.jpg</t>
  </si>
  <si>
    <t>http://pbs.twimg.com/profile_images/814492438601547776/jbJb2ZJw_normal.jpg</t>
  </si>
  <si>
    <t>http://pbs.twimg.com/profile_images/507223887730728960/yUc69tRY_normal.jpeg</t>
  </si>
  <si>
    <t>http://pbs.twimg.com/profile_images/821380556869009409/ATg_Fyh8_normal.jpg</t>
  </si>
  <si>
    <t>http://pbs.twimg.com/profile_images/801324971368783873/_nc8g4Ec_normal.jpg</t>
  </si>
  <si>
    <t>http://pbs.twimg.com/profile_images/720646786810048512/WRN-mimi_normal.jpg</t>
  </si>
  <si>
    <t>http://pbs.twimg.com/profile_images/814507708514648064/pB3ksZm6_normal.jpg</t>
  </si>
  <si>
    <t>http://pbs.twimg.com/profile_images/805170669059063808/9koIPBrk_normal.jpg</t>
  </si>
  <si>
    <t>http://pbs.twimg.com/profile_images/821199210133487616/Wbt2-NqL_normal.jpg</t>
  </si>
  <si>
    <t>http://pbs.twimg.com/profile_images/713217470677409793/bbM1MWsq_normal.jpg</t>
  </si>
  <si>
    <t>http://pbs.twimg.com/profile_images/792035429398654976/SQMnEMd2_normal.jpg</t>
  </si>
  <si>
    <t>http://pbs.twimg.com/profile_images/436522350322798592/xxGpD77P_normal.png</t>
  </si>
  <si>
    <t>http://pbs.twimg.com/profile_images/819665368457375746/Xa1SgPuU_normal.jpg</t>
  </si>
  <si>
    <t>http://pbs.twimg.com/profile_images/809781492415086592/1tql85Nc_normal.jpg</t>
  </si>
  <si>
    <t>http://pbs.twimg.com/profile_images/745575692948094977/qz5SFGWk_normal.jpg</t>
  </si>
  <si>
    <t>http://pbs.twimg.com/profile_images/529343523317747714/ZWgztqJe_normal.jpeg</t>
  </si>
  <si>
    <t>http://pbs.twimg.com/profile_images/2281007159/t11dtvoqduodl60sg50m_normal.jpeg</t>
  </si>
  <si>
    <t>http://pbs.twimg.com/profile_images/2357133552/wehoekotrsxrx9r4nzdk_normal.png</t>
  </si>
  <si>
    <t>http://pbs.twimg.com/profile_images/567388392590045184/Jjk7uGWm_normal.jpeg</t>
  </si>
  <si>
    <t>http://pbs.twimg.com/profile_images/691274224535748608/oIGrFQzA_normal.jpg</t>
  </si>
  <si>
    <t>http://pbs.twimg.com/profile_images/821727551433412608/3kORuqNc_normal.jpg</t>
  </si>
  <si>
    <t>http://pbs.twimg.com/profile_images/710186227656298496/JjPIYDh-_normal.jpg</t>
  </si>
  <si>
    <t>http://pbs.twimg.com/profile_images/2199664353/digitaljournal-logo_normal.jpg</t>
  </si>
  <si>
    <t>http://pbs.twimg.com/profile_images/804703149869166592/YAUxnpSj_normal.jpg</t>
  </si>
  <si>
    <t>http://pbs.twimg.com/profile_images/678119297307303936/tUxLmjbl_normal.jpg</t>
  </si>
  <si>
    <t>http://pbs.twimg.com/profile_images/418044147774136322/gZ9S0pYH_normal.png</t>
  </si>
  <si>
    <t>http://pbs.twimg.com/profile_images/746723804085370880/8JKf1JUm_normal.jpg</t>
  </si>
  <si>
    <t>http://pbs.twimg.com/profile_images/806450023764475905/BQY8da1w_normal.jpg</t>
  </si>
  <si>
    <t>http://pbs.twimg.com/profile_images/3410147312/96a590b239d10babab1b7ccee5fe9778_normal.jpeg</t>
  </si>
  <si>
    <t>http://pbs.twimg.com/profile_images/752833177014665216/EV-3p9x3_normal.jpg</t>
  </si>
  <si>
    <t>http://pbs.twimg.com/profile_images/611682704812146688/b_1Qv-2G_normal.png</t>
  </si>
  <si>
    <t>http://pbs.twimg.com/profile_images/2940356322/2b00655f5f790a232d5425f01a2d0b36_normal.jpeg</t>
  </si>
  <si>
    <t>http://pbs.twimg.com/profile_images/557099601073692672/Z6VTM3WP_normal.jpeg</t>
  </si>
  <si>
    <t>http://pbs.twimg.com/profile_images/817339438279757824/Uf3d3wwK_normal.jpg</t>
  </si>
  <si>
    <t>http://pbs.twimg.com/profile_images/1384879907/Twitter_normal.jpg</t>
  </si>
  <si>
    <t>http://pbs.twimg.com/profile_images/772093896193036289/NY-AsgYN_normal.jpg</t>
  </si>
  <si>
    <t>http://pbs.twimg.com/profile_images/1543100037/Bx87L3aB_normal</t>
  </si>
  <si>
    <t>http://pbs.twimg.com/profile_images/760413739292196864/s09t-6ZC_normal.jpg</t>
  </si>
  <si>
    <t>http://pbs.twimg.com/profile_images/818669729703464961/O1obUMEi_normal.jpg</t>
  </si>
  <si>
    <t>http://pbs.twimg.com/profile_images/684240020908183552/omShvcKt_normal.jpg</t>
  </si>
  <si>
    <t>http://pbs.twimg.com/profile_images/809616496313778176/1Rk8foSP_normal.jpg</t>
  </si>
  <si>
    <t>http://pbs.twimg.com/profile_images/378800000788723771/2fa850d55ce325fa0fd972bd7bcc5273_normal.jpeg</t>
  </si>
  <si>
    <t>http://pbs.twimg.com/profile_images/523683243/cwt_2_normal.jpg</t>
  </si>
  <si>
    <t>http://pbs.twimg.com/profile_images/746764681231081472/r_GqarNo_normal.jpg</t>
  </si>
  <si>
    <t>http://pbs.twimg.com/profile_images/1642459113/image_normal.jpg</t>
  </si>
  <si>
    <t>http://pbs.twimg.com/profile_images/818454752451293185/jvBh5dM__normal.jpg</t>
  </si>
  <si>
    <t>http://pbs.twimg.com/profile_images/790022968671768576/yBw9xXBY_normal.jpg</t>
  </si>
  <si>
    <t>http://pbs.twimg.com/profile_images/486393982860001280/8L9qgD5h_normal.jpeg</t>
  </si>
  <si>
    <t>http://pbs.twimg.com/profile_images/779660677434572801/pGLYdOyh_normal.jpg</t>
  </si>
  <si>
    <t>http://pbs.twimg.com/profile_images/718442096466780160/2IsG64fn_normal.jpg</t>
  </si>
  <si>
    <t>http://pbs.twimg.com/profile_images/1768317239/malmstrom_02_small3_normal.jpg</t>
  </si>
  <si>
    <t>http://pbs.twimg.com/profile_images/563825138706030592/lDsovcTN_normal.jpeg</t>
  </si>
  <si>
    <t>http://pbs.twimg.com/profile_images/748096764335382528/ekq8-3wW_normal.jpg</t>
  </si>
  <si>
    <t>http://pbs.twimg.com/profile_images/604667054969389056/bg2V1ak2_normal.jpg</t>
  </si>
  <si>
    <t>http://pbs.twimg.com/profile_images/617150363318251520/nB5q44m5_normal.jpg</t>
  </si>
  <si>
    <t>http://pbs.twimg.com/profile_images/823687190786011136/JiyjwZbh_normal.jpg</t>
  </si>
  <si>
    <t>http://pbs.twimg.com/profile_images/818447199398928384/uYeDqISu_normal.jpg</t>
  </si>
  <si>
    <t>http://pbs.twimg.com/profile_images/605777749270142978/FWErRA2E_normal.jpg</t>
  </si>
  <si>
    <t>http://pbs.twimg.com/profile_images/810329071255166976/1hcxZWLn_normal.jpg</t>
  </si>
  <si>
    <t>http://pbs.twimg.com/profile_images/822096963936075777/p7jfEsm6_normal.jpg</t>
  </si>
  <si>
    <t>http://pbs.twimg.com/profile_images/699515142799810561/8cQoStzS_normal.jpg</t>
  </si>
  <si>
    <t>http://pbs.twimg.com/profile_images/1683317471/guy-debord-portrait_normal.jpg</t>
  </si>
  <si>
    <t>http://pbs.twimg.com/profile_images/812384311810949120/zQNtKw4U_normal.jpg</t>
  </si>
  <si>
    <t>http://pbs.twimg.com/profile_images/761532126692986880/cpt_LHTV_normal.jpg</t>
  </si>
  <si>
    <t>http://pbs.twimg.com/profile_images/789605525692358656/lKquDRik_normal.jpg</t>
  </si>
  <si>
    <t>http://pbs.twimg.com/profile_images/646660443491147778/HkISWdDu_normal.jpg</t>
  </si>
  <si>
    <t>http://pbs.twimg.com/profile_images/813879616058302465/shg0-coW_normal.jpg</t>
  </si>
  <si>
    <t>http://pbs.twimg.com/profile_images/748539721496805381/rYeQp7bJ_normal.jpg</t>
  </si>
  <si>
    <t>http://pbs.twimg.com/profile_images/511544821018677249/nL9U_Exr_normal.jpeg</t>
  </si>
  <si>
    <t>http://pbs.twimg.com/profile_images/805154897570185217/m5VLvT6j_normal.jpg</t>
  </si>
  <si>
    <t>http://pbs.twimg.com/profile_images/798255492040683520/p9b4hza4_normal.jpg</t>
  </si>
  <si>
    <t>http://pbs.twimg.com/profile_images/616563959936741376/m9pr8RZf_normal.jpg</t>
  </si>
  <si>
    <t>http://pbs.twimg.com/profile_images/806564935098626048/F7-lD1HK_normal.jpg</t>
  </si>
  <si>
    <t>http://pbs.twimg.com/profile_images/723148897128976384/Lm26TD7i_normal.jpg</t>
  </si>
  <si>
    <t>http://pbs.twimg.com/profile_images/626832022061875200/rAK0SMIW_normal.jpg</t>
  </si>
  <si>
    <t>http://pbs.twimg.com/profile_images/765415067122802688/TK_R51x4_normal.jpg</t>
  </si>
  <si>
    <t>http://pbs.twimg.com/profile_images/705703464853225472/14WtnRlx_normal.jpg</t>
  </si>
  <si>
    <t>http://pbs.twimg.com/profile_images/811413952592805888/aqRlFyus_normal.jpg</t>
  </si>
  <si>
    <t>http://pbs.twimg.com/profile_images/1282408104/icon_512_normal.png</t>
  </si>
  <si>
    <t>http://pbs.twimg.com/profile_images/815120203910619136/v7esRsxV_normal.jpg</t>
  </si>
  <si>
    <t>http://pbs.twimg.com/profile_images/757709084560875520/wJUZQHci_normal.jpg</t>
  </si>
  <si>
    <t>http://pbs.twimg.com/profile_images/378800000134670126/ed550d159102e024ba23a6740b812ca4_normal.jpeg</t>
  </si>
  <si>
    <t>http://pbs.twimg.com/profile_images/817042499134980096/LTpqSDMM_normal.jpg</t>
  </si>
  <si>
    <t>http://pbs.twimg.com/profile_images/818735321282187265/4O3DpFJV_normal.jpg</t>
  </si>
  <si>
    <t>http://pbs.twimg.com/profile_images/814543605687865348/0jLIQORC_normal.jpg</t>
  </si>
  <si>
    <t>http://pbs.twimg.com/profile_images/790414917492961280/1idLaw80_normal.jpg</t>
  </si>
  <si>
    <t>http://pbs.twimg.com/profile_images/775365385294008320/OqkcfFUp_normal.jpg</t>
  </si>
  <si>
    <t>http://pbs.twimg.com/profile_images/802891470873264128/c5nobePv_normal.jpg</t>
  </si>
  <si>
    <t>http://pbs.twimg.com/profile_images/567428631228866560/k9KwxJxF_normal.jpeg</t>
  </si>
  <si>
    <t>http://pbs.twimg.com/profile_images/822432975254147073/sWL8zWKX_normal.jpg</t>
  </si>
  <si>
    <t>http://pbs.twimg.com/profile_images/821894081324445696/VG3ejyPs_normal.jpg</t>
  </si>
  <si>
    <t>http://pbs.twimg.com/profile_images/660559132626391040/a7t1LBf5_normal.png</t>
  </si>
  <si>
    <t>http://pbs.twimg.com/profile_images/801758919316082688/xD4E-A86_normal.jpg</t>
  </si>
  <si>
    <t>http://pbs.twimg.com/profile_images/545986343059218432/0a9qlYrY_normal.jpeg</t>
  </si>
  <si>
    <t>http://pbs.twimg.com/profile_images/784762172911910912/3JPloCZe_normal.jpg</t>
  </si>
  <si>
    <t>http://pbs.twimg.com/profile_images/991210439/Jay_NC_normal.jpg</t>
  </si>
  <si>
    <t>http://pbs.twimg.com/profile_images/1456648565/basics_welcome_normal.jpg</t>
  </si>
  <si>
    <t>http://pbs.twimg.com/profile_images/690651519788695552/Q8-ysSV3_normal.png</t>
  </si>
  <si>
    <t>http://pbs.twimg.com/profile_images/613005824516972547/U_JmX3wt_normal.jpg</t>
  </si>
  <si>
    <t>http://pbs.twimg.com/profile_images/822594982402027520/8vjbkG2s_normal.jpg</t>
  </si>
  <si>
    <t>http://pbs.twimg.com/profile_images/818042925082886146/3OpDEPwY_normal.jpg</t>
  </si>
  <si>
    <t>http://pbs.twimg.com/profile_images/820001636068323329/GN3vwGQC_normal.jpg</t>
  </si>
  <si>
    <t>http://pbs.twimg.com/profile_images/699224763156201472/JEKIU_vG_normal.png</t>
  </si>
  <si>
    <t>http://pbs.twimg.com/profile_images/639448983836868608/sQFiDUcy_normal.png</t>
  </si>
  <si>
    <t>http://pbs.twimg.com/profile_images/577937298853085184/O46BPZLP_normal.jpeg</t>
  </si>
  <si>
    <t>http://pbs.twimg.com/profile_images/378800000226798160/3be39d9c29c703a7654fcdf6d622ebb5_normal.jpeg</t>
  </si>
  <si>
    <t>http://pbs.twimg.com/profile_images/809445790087315460/Bm2Dy2E6_normal.jpg</t>
  </si>
  <si>
    <t>http://pbs.twimg.com/profile_images/800833365578498048/gXnEeYD2_normal.jpg</t>
  </si>
  <si>
    <t>http://pbs.twimg.com/profile_images/811001959377502208/aBG0LYKd_normal.jpg</t>
  </si>
  <si>
    <t>http://pbs.twimg.com/profile_images/812784522735525888/vbojmrW9_normal.jpg</t>
  </si>
  <si>
    <t>http://pbs.twimg.com/profile_images/1572908501/logo_wiki_ohne_bg_normal.png</t>
  </si>
  <si>
    <t>http://pbs.twimg.com/profile_images/607467885989117952/WvAbSROs_normal.jpg</t>
  </si>
  <si>
    <t>http://pbs.twimg.com/profile_images/661338605768581120/IO7aCC9W_normal.png</t>
  </si>
  <si>
    <t>http://pbs.twimg.com/profile_images/768633671481954305/MZbP7tgH_normal.jpg</t>
  </si>
  <si>
    <t>http://pbs.twimg.com/profile_images/742439783381794817/7RD6S6oV_normal.jpg</t>
  </si>
  <si>
    <t>http://pbs.twimg.com/profile_images/573908562033799168/KXHj-uHb_normal.png</t>
  </si>
  <si>
    <t>http://pbs.twimg.com/profile_images/1865294416/2012-02-27_15.13.24_2__normal.jpg</t>
  </si>
  <si>
    <t>http://pbs.twimg.com/profile_images/774744815196106752/T5nrQgvx_normal.jpg</t>
  </si>
  <si>
    <t>http://pbs.twimg.com/profile_images/823221573167497216/8gJiAOpj_normal.jpg</t>
  </si>
  <si>
    <t>http://pbs.twimg.com/profile_images/1808197125/00_normal.jpg</t>
  </si>
  <si>
    <t>http://pbs.twimg.com/profile_images/823648206114398208/DXQMsrI9_normal.jpg</t>
  </si>
  <si>
    <t>http://pbs.twimg.com/profile_images/587959508841996288/bH1MzWCq_normal.jpg</t>
  </si>
  <si>
    <t>http://pbs.twimg.com/profile_images/567002451304120320/wpo6YwSY_normal.jpeg</t>
  </si>
  <si>
    <t>http://pbs.twimg.com/profile_images/770162211306307584/Ufm3TJGt_normal.jpg</t>
  </si>
  <si>
    <t>http://pbs.twimg.com/profile_images/575623184738705408/I5DI9FKR_normal.png</t>
  </si>
  <si>
    <t>http://pbs.twimg.com/profile_images/736856051958550528/9Dgcc8y2_normal.jpg</t>
  </si>
  <si>
    <t>http://pbs.twimg.com/profile_images/707970359664975872/0eObqhJm_normal.jpg</t>
  </si>
  <si>
    <t>http://pbs.twimg.com/profile_images/2119819707/Avatar_normal.jpg</t>
  </si>
  <si>
    <t>http://pbs.twimg.com/profile_images/451700774477651968/zaTH6KDC_normal.jpeg</t>
  </si>
  <si>
    <t>http://pbs.twimg.com/profile_images/753543851462234112/uA_V_HIa_normal.jpg</t>
  </si>
  <si>
    <t>http://pbs.twimg.com/profile_images/459410619058241536/TAQ89Yk9_normal.jpeg</t>
  </si>
  <si>
    <t>http://pbs.twimg.com/profile_images/792110705340276736/lKHq91cg_normal.jpg</t>
  </si>
  <si>
    <t>http://pbs.twimg.com/profile_images/1862108843/logo_on_white_normal.jpg</t>
  </si>
  <si>
    <t>http://pbs.twimg.com/profile_images/666279488519581696/mer20emK_normal.jpg</t>
  </si>
  <si>
    <t>http://pbs.twimg.com/profile_images/694857101949190144/TN5a7aCe_normal.jpg</t>
  </si>
  <si>
    <t>http://pbs.twimg.com/profile_images/654959930663936000/WDymQKHU_normal.png</t>
  </si>
  <si>
    <t>http://pbs.twimg.com/profile_images/548117572294414336/GqoIglsK_normal.jpeg</t>
  </si>
  <si>
    <t>http://pbs.twimg.com/profile_images/798542558947319808/HromD71E_normal.jpg</t>
  </si>
  <si>
    <t>http://pbs.twimg.com/profile_images/490783126159765504/TqEdu5UV_normal.jpeg</t>
  </si>
  <si>
    <t>http://pbs.twimg.com/profile_images/610887098644721664/zHBqUzrX_normal.jpg</t>
  </si>
  <si>
    <t>http://pbs.twimg.com/profile_images/694330045012115457/4rm708jf_normal.jpg</t>
  </si>
  <si>
    <t>http://pbs.twimg.com/profile_images/807875175031144448/HrfRA0iH_normal.jpg</t>
  </si>
  <si>
    <t>http://pbs.twimg.com/profile_images/714361395001823232/gEWorUPY_normal.jpg</t>
  </si>
  <si>
    <t>http://pbs.twimg.com/profile_images/816955293439553536/gRkvC3pZ_normal.jpg</t>
  </si>
  <si>
    <t>http://pbs.twimg.com/profile_images/639665548943577088/WK2vH0G6_normal.jpg</t>
  </si>
  <si>
    <t>http://pbs.twimg.com/profile_images/1876344455/imagesCAUKILQS_normal.jpg</t>
  </si>
  <si>
    <t>http://pbs.twimg.com/profile_images/2999257343/6caf06d63fde88496b0fbf08bd1f6c00_normal.png</t>
  </si>
  <si>
    <t>http://pbs.twimg.com/profile_images/807177856661016576/-InWqzYj_normal.jpg</t>
  </si>
  <si>
    <t>http://pbs.twimg.com/profile_images/793171974537314305/bJ8c25zT_normal.jpg</t>
  </si>
  <si>
    <t>http://pbs.twimg.com/profile_images/1214893888/logo-smesk_normal.jpg</t>
  </si>
  <si>
    <t>http://pbs.twimg.com/profile_images/428185387375149056/uh6zwf6s_normal.jpeg</t>
  </si>
  <si>
    <t>http://pbs.twimg.com/profile_images/661583011490701312/O5sggxxG_normal.png</t>
  </si>
  <si>
    <t>http://pbs.twimg.com/profile_images/652118277003575297/8lmnGC7y_normal.jpg</t>
  </si>
  <si>
    <t>http://pbs.twimg.com/profile_images/531840898343002112/p3CKK5j2_normal.jpeg</t>
  </si>
  <si>
    <t>http://pbs.twimg.com/profile_images/667674164640247808/vFT4GqIl_normal.jpg</t>
  </si>
  <si>
    <t>http://pbs.twimg.com/profile_images/677077045298520064/FHaDw8hW_normal.jpg</t>
  </si>
  <si>
    <t>http://pbs.twimg.com/profile_images/792849788635062272/cmDAHKlL_normal.jpg</t>
  </si>
  <si>
    <t>http://pbs.twimg.com/profile_images/1216302656/kandy_normal.jpg</t>
  </si>
  <si>
    <t>http://abs.twimg.com/sticky/default_profile_images/default_profile_0_normal.png</t>
  </si>
  <si>
    <t>http://pbs.twimg.com/profile_images/765342866176634880/oNvpYxbZ_normal.jpg</t>
  </si>
  <si>
    <t>http://pbs.twimg.com/profile_images/378800000198436749/90b89e126cf9b722998802a0b9e28521_normal.jpeg</t>
  </si>
  <si>
    <t>http://pbs.twimg.com/profile_images/751608138198032384/uyDhPzUF_normal.jpg</t>
  </si>
  <si>
    <t>http://pbs.twimg.com/profile_images/807309637745709057/lNMVpwuc_normal.jpg</t>
  </si>
  <si>
    <t>http://pbs.twimg.com/profile_images/816327500980752385/6RVubC9T_normal.jpg</t>
  </si>
  <si>
    <t>http://pbs.twimg.com/profile_images/746982653350445056/UHNiRVhu_normal.jpg</t>
  </si>
  <si>
    <t>http://pbs.twimg.com/profile_images/378800000315434385/a745cfdb98e05083b3cca1adf9e346d7_normal.jpeg</t>
  </si>
  <si>
    <t>http://pbs.twimg.com/profile_images/794108467342675969/48dXJoN4_normal.jpg</t>
  </si>
  <si>
    <t>http://pbs.twimg.com/profile_images/822888315477225472/qI7QisXo_normal.jpg</t>
  </si>
  <si>
    <t>http://pbs.twimg.com/profile_images/746229749744177153/d2IFu4Fb_normal.jpg</t>
  </si>
  <si>
    <t>http://pbs.twimg.com/profile_images/2379142215/c7ooufrwdcdls6cznusc_normal.jpeg</t>
  </si>
  <si>
    <t>http://pbs.twimg.com/profile_images/804145208745037824/lGuqHlZE_normal.jpg</t>
  </si>
  <si>
    <t>http://pbs.twimg.com/profile_images/768972424645898240/_AtgZ0os_normal.jpg</t>
  </si>
  <si>
    <t>http://pbs.twimg.com/profile_images/780004271358181376/ndtHmLqt_normal.jpg</t>
  </si>
  <si>
    <t>http://pbs.twimg.com/profile_images/684895443394924545/ZAyquTqE_normal.jpg</t>
  </si>
  <si>
    <t>http://pbs.twimg.com/profile_images/2410875794/8xis1un8nssbprp6uev7_normal.jpeg</t>
  </si>
  <si>
    <t>http://pbs.twimg.com/profile_images/2167442174/JAK1_normal.jpg</t>
  </si>
  <si>
    <t>http://pbs.twimg.com/profile_images/779813350297526272/3RlcDcye_normal.jpg</t>
  </si>
  <si>
    <t>http://pbs.twimg.com/profile_images/498035157266206720/XSDOtHcP_normal.jpeg</t>
  </si>
  <si>
    <t>http://pbs.twimg.com/profile_images/1810935971/twit_normal.jpg</t>
  </si>
  <si>
    <t>http://pbs.twimg.com/profile_images/518171437002002433/NBymdloT_normal.jpeg</t>
  </si>
  <si>
    <t>http://pbs.twimg.com/profile_images/2411053502/6brf7azlku0fzpwklrsw_normal.jpeg</t>
  </si>
  <si>
    <t>http://pbs.twimg.com/profile_images/605433522841489408/zITVf3DT_normal.jpg</t>
  </si>
  <si>
    <t>http://pbs.twimg.com/profile_images/814787366430928897/hqXuzzhq_normal.jpg</t>
  </si>
  <si>
    <t>http://pbs.twimg.com/profile_images/796914325583634432/AM9N9Pso_normal.jpg</t>
  </si>
  <si>
    <t>http://pbs.twimg.com/profile_images/1430805980/rtr_logo_twitter_dred_normal.png</t>
  </si>
  <si>
    <t>http://pbs.twimg.com/profile_images/557929118403010561/ZYvEHKME_normal.jpeg</t>
  </si>
  <si>
    <t>http://pbs.twimg.com/profile_images/575623343480557568/rn-Tyd_B_normal.png</t>
  </si>
  <si>
    <t>http://pbs.twimg.com/profile_images/2411022187/fktgfprgockrloceohqn_normal.jpeg</t>
  </si>
  <si>
    <t>http://pbs.twimg.com/profile_images/481799115219558400/YG8KeB7k_normal.jpeg</t>
  </si>
  <si>
    <t>http://pbs.twimg.com/profile_images/522827981383692288/4YEhGRem_normal.jpeg</t>
  </si>
  <si>
    <t>http://pbs.twimg.com/profile_images/601158936042020864/yp8QhXLJ_normal.jpg</t>
  </si>
  <si>
    <t>http://pbs.twimg.com/profile_images/802439035025260544/bz-EWSVA_normal.jpg</t>
  </si>
  <si>
    <t>http://pbs.twimg.com/profile_images/799737124325036032/W0f_CH0L_normal.jpg</t>
  </si>
  <si>
    <t>http://pbs.twimg.com/profile_images/806619174810374152/DAkqiBbK_normal.jpg</t>
  </si>
  <si>
    <t>http://pbs.twimg.com/profile_images/685638179634982918/FYgO96Iv_normal.jpg</t>
  </si>
  <si>
    <t>http://pbs.twimg.com/profile_images/743821896878276608/Yj5CCD6p_normal.jpg</t>
  </si>
  <si>
    <t>http://pbs.twimg.com/profile_images/807173564801712128/A4kgw3HY_normal.jpg</t>
  </si>
  <si>
    <t>http://pbs.twimg.com/profile_images/766133495823474688/niayC7q6_normal.jpg</t>
  </si>
  <si>
    <t>http://pbs.twimg.com/profile_images/510269137071783936/AOB0NWwG_normal.png</t>
  </si>
  <si>
    <t>http://pbs.twimg.com/profile_images/676422965970477056/WD39Eb7x_normal.jpg</t>
  </si>
  <si>
    <t>http://pbs.twimg.com/profile_images/664752152896806913/YSQUGyxv_normal.png</t>
  </si>
  <si>
    <t>http://pbs.twimg.com/profile_images/636271099492335616/1FsWU7Tk_normal.jpg</t>
  </si>
  <si>
    <t>http://pbs.twimg.com/profile_images/818133782784069633/-cGDiQbW_normal.jpg</t>
  </si>
  <si>
    <t>http://pbs.twimg.com/profile_images/721471750156984321/od4Mxn8f_normal.jpg</t>
  </si>
  <si>
    <t>http://pbs.twimg.com/profile_images/2355737511/dflfuigksh1go5f7d58j_normal.jpeg</t>
  </si>
  <si>
    <t>http://pbs.twimg.com/profile_images/810107020263231488/vPNC-46k_normal.jpg</t>
  </si>
  <si>
    <t>http://pbs.twimg.com/profile_images/821296158081511425/WfHzMgNu_normal.jpg</t>
  </si>
  <si>
    <t>http://pbs.twimg.com/profile_images/804625151170056194/ybrs7g12_normal.jpg</t>
  </si>
  <si>
    <t>http://pbs.twimg.com/profile_images/817378302189043712/1kLWKTjv_normal.jpg</t>
  </si>
  <si>
    <t>http://pbs.twimg.com/profile_images/378800000369830742/f64dad40e687a7e653cc1d20d349fa35_normal.jpeg</t>
  </si>
  <si>
    <t>http://pbs.twimg.com/profile_images/800484908825280512/wP7Io3Op_normal.jpg</t>
  </si>
  <si>
    <t>http://pbs.twimg.com/profile_images/820784456441200640/MKMOoJkw_normal.jpg</t>
  </si>
  <si>
    <t>http://pbs.twimg.com/profile_images/2983525507/631dc707d3b6c1df4aa3dae81b0e2636_normal.jpeg</t>
  </si>
  <si>
    <t>http://pbs.twimg.com/profile_images/786498939759497216/Dq2vbkHa_normal.jpg</t>
  </si>
  <si>
    <t>http://pbs.twimg.com/profile_images/668162311471898624/cR8YSub0_normal.jpg</t>
  </si>
  <si>
    <t>http://pbs.twimg.com/profile_images/823143662653685764/D1zFvvDQ_normal.jpg</t>
  </si>
  <si>
    <t>http://pbs.twimg.com/profile_images/684463670760353793/GXSr5eoK_normal.png</t>
  </si>
  <si>
    <t>http://pbs.twimg.com/profile_images/685909624659292161/v4ItucbU_normal.jpg</t>
  </si>
  <si>
    <t>http://pbs.twimg.com/profile_images/809683353238573056/tz_SSXtF_normal.jpg</t>
  </si>
  <si>
    <t>http://pbs.twimg.com/profile_images/818874025497608192/IXgxrbLS_normal.jpg</t>
  </si>
  <si>
    <t>http://pbs.twimg.com/profile_images/446330434469638145/rBUUKrlq_normal.jpeg</t>
  </si>
  <si>
    <t>http://pbs.twimg.com/profile_images/605968941396193280/pb7n_yHS_normal.jpg</t>
  </si>
  <si>
    <t>http://pbs.twimg.com/profile_images/804820395991957504/T9XKM5ZI_normal.jpg</t>
  </si>
  <si>
    <t>http://pbs.twimg.com/profile_images/737560669440987136/y4zUL6z3_normal.jpg</t>
  </si>
  <si>
    <t>http://pbs.twimg.com/profile_images/706598626697457664/KNUuhW9H_normal.jpg</t>
  </si>
  <si>
    <t>http://pbs.twimg.com/profile_images/814458050010611713/5Eai9vBN_normal.jpg</t>
  </si>
  <si>
    <t>http://pbs.twimg.com/profile_images/2751726947/f47b8f95fc0dfaef8a5900f0ff314a41_normal.jpeg</t>
  </si>
  <si>
    <t>http://pbs.twimg.com/profile_images/621692756629549056/eCIYv_dI_normal.jpg</t>
  </si>
  <si>
    <t>http://pbs.twimg.com/profile_images/692004361321463808/tHPzT9vQ_normal.jpg</t>
  </si>
  <si>
    <t>http://pbs.twimg.com/profile_images/804691991158288384/9HwTiel-_normal.jpg</t>
  </si>
  <si>
    <t>http://pbs.twimg.com/profile_images/805095035372994560/yhlihfrf_normal.jpg</t>
  </si>
  <si>
    <t>http://pbs.twimg.com/profile_images/755001960277929984/eCa49-Vs_normal.jpg</t>
  </si>
  <si>
    <t>http://pbs.twimg.com/profile_images/1787041223/Anastasia_.._normal.jpg</t>
  </si>
  <si>
    <t>http://pbs.twimg.com/profile_images/771297241097203713/kjsCOoyX_normal.jpg</t>
  </si>
  <si>
    <t>http://pbs.twimg.com/profile_images/811052049970450434/6w3ZeNQ0_normal.jpg</t>
  </si>
  <si>
    <t>http://pbs.twimg.com/profile_images/772206898502402048/e1EtOO1r_normal.jpg</t>
  </si>
  <si>
    <t>http://pbs.twimg.com/profile_images/745698561527058432/2ZhmPq2G_normal.jpg</t>
  </si>
  <si>
    <t>http://pbs.twimg.com/profile_images/783484464655691776/gditJEZM_normal.jpg</t>
  </si>
  <si>
    <t>http://pbs.twimg.com/profile_images/823525407152553985/6FxUypYe_normal.jpg</t>
  </si>
  <si>
    <t>http://pbs.twimg.com/profile_images/3345419854/9871d519262379dd64dcc4c159937254_normal.jpeg</t>
  </si>
  <si>
    <t>http://pbs.twimg.com/profile_images/1343989896/image_normal.jpg</t>
  </si>
  <si>
    <t>http://pbs.twimg.com/profile_images/782405147477544960/Ma07pa63_normal.jpg</t>
  </si>
  <si>
    <t>http://pbs.twimg.com/profile_images/787299576927494144/CxVOAF-3_normal.jpg</t>
  </si>
  <si>
    <t>http://pbs.twimg.com/profile_images/782110472455622656/Afd9H2wF_normal.jpg</t>
  </si>
  <si>
    <t>http://pbs.twimg.com/profile_images/744887904065859584/RjhtIGH0_normal.png</t>
  </si>
  <si>
    <t>http://pbs.twimg.com/profile_images/798484226089881600/zt6JLs8f_normal.jpg</t>
  </si>
  <si>
    <t>http://pbs.twimg.com/profile_images/800545206537830400/l4ci8wBo_normal.jpg</t>
  </si>
  <si>
    <t>http://pbs.twimg.com/profile_images/712038890534785024/VDLsKIlK_normal.jpg</t>
  </si>
  <si>
    <t>http://pbs.twimg.com/profile_images/750830657614581760/-wNGEr6p_normal.jpg</t>
  </si>
  <si>
    <t>http://pbs.twimg.com/profile_images/797579094917419008/bmM4uAD9_normal.jpg</t>
  </si>
  <si>
    <t>http://pbs.twimg.com/profile_images/809162941312466946/sRWJK0Up_normal.jpg</t>
  </si>
  <si>
    <t>http://pbs.twimg.com/profile_images/792394075198541824/DmQhnvqC_normal.png</t>
  </si>
  <si>
    <t>http://pbs.twimg.com/profile_images/696758086195941376/NHPjvJIX_normal.jpg</t>
  </si>
  <si>
    <t>http://pbs.twimg.com/profile_images/705913476833619972/7CdVHFDC_normal.jpg</t>
  </si>
  <si>
    <t>http://pbs.twimg.com/profile_images/811783889064783873/sAsih77q_normal.jpg</t>
  </si>
  <si>
    <t>http://pbs.twimg.com/profile_images/793087840443731970/Sgod4tNG_normal.jpg</t>
  </si>
  <si>
    <t>http://pbs.twimg.com/profile_images/669399176241876993/Macq6ge0_normal.jpg</t>
  </si>
  <si>
    <t>http://pbs.twimg.com/profile_images/772398442312241153/jxBAU_0D_normal.jpg</t>
  </si>
  <si>
    <t>http://pbs.twimg.com/profile_images/820333602013671424/PZNtllRS_normal.jpg</t>
  </si>
  <si>
    <t>http://pbs.twimg.com/profile_images/719580974095450113/bzpe00H__normal.jpg</t>
  </si>
  <si>
    <t>http://pbs.twimg.com/profile_images/496719844520112128/pMSkhh_6_normal.jpeg</t>
  </si>
  <si>
    <t>http://pbs.twimg.com/profile_images/734156839663894529/3aStYVwe_normal.jpg</t>
  </si>
  <si>
    <t>http://pbs.twimg.com/profile_images/557473320635887617/zTZTQoxj_normal.jpeg</t>
  </si>
  <si>
    <t>http://pbs.twimg.com/profile_images/823565269301870592/Wiqgi--F_normal.jpg</t>
  </si>
  <si>
    <t>http://pbs.twimg.com/profile_images/595883514555441152/-oWeHgK6_normal.jpg</t>
  </si>
  <si>
    <t>http://pbs.twimg.com/profile_images/772146688618266624/6P1y7kDo_normal.jpg</t>
  </si>
  <si>
    <t>http://pbs.twimg.com/profile_images/774023864774975488/6_HWO97s_normal.jpg</t>
  </si>
  <si>
    <t>http://pbs.twimg.com/profile_images/784984393299456001/qEpVkX6w_normal.jpg</t>
  </si>
  <si>
    <t>http://pbs.twimg.com/profile_images/518432544371396609/MRpT9tif_normal.jpeg</t>
  </si>
  <si>
    <t>http://pbs.twimg.com/profile_images/811229779299074048/rd-W0Z7u_normal.jpg</t>
  </si>
  <si>
    <t>http://pbs.twimg.com/profile_images/816110950461931521/He9RVGAF_normal.jpg</t>
  </si>
  <si>
    <t>http://pbs.twimg.com/profile_images/807306191395241984/s8xmWAvU_normal.jpg</t>
  </si>
  <si>
    <t>http://pbs.twimg.com/profile_images/818613784369577984/yTTj_rMA_normal.jpg</t>
  </si>
  <si>
    <t>http://pbs.twimg.com/profile_images/819293153912127488/0qEF-pkT_normal.jpg</t>
  </si>
  <si>
    <t>http://pbs.twimg.com/profile_images/646617313249136642/25bTZhS__normal.png</t>
  </si>
  <si>
    <t>http://pbs.twimg.com/profile_images/796940649207468032/aD38BcN1_normal.jpg</t>
  </si>
  <si>
    <t>http://pbs.twimg.com/profile_images/800850410869313536/s3ixLLoI_normal.jpg</t>
  </si>
  <si>
    <t>http://pbs.twimg.com/profile_images/822248776169504768/McYZqda-_normal.jpg</t>
  </si>
  <si>
    <t>http://pbs.twimg.com/profile_images/775184403974725633/BgECR_bi_normal.jpg</t>
  </si>
  <si>
    <t>http://pbs.twimg.com/profile_images/752863438376988672/GHycKE76_normal.jpg</t>
  </si>
  <si>
    <t>http://pbs.twimg.com/profile_images/807086762602459136/27gqF9Ju_normal.jpg</t>
  </si>
  <si>
    <t>http://pbs.twimg.com/profile_images/764551824850419712/OJqqp0KP_normal.jpg</t>
  </si>
  <si>
    <t>http://pbs.twimg.com/profile_images/817477734330990594/YwDGh6Ny_normal.jpg</t>
  </si>
  <si>
    <t>http://pbs.twimg.com/profile_images/773819418161844224/DIY7PLNo_normal.jpg</t>
  </si>
  <si>
    <t>http://pbs.twimg.com/profile_images/819353568864047105/VnN5dCFq_normal.jpg</t>
  </si>
  <si>
    <t>http://pbs.twimg.com/profile_images/766714415517491200/id7-QgFb_normal.jpg</t>
  </si>
  <si>
    <t>http://pbs.twimg.com/profile_images/781163938725715968/MMkzlBz6_normal.jpg</t>
  </si>
  <si>
    <t>http://pbs.twimg.com/profile_images/823533751380623360/wRJyzH-2_normal.jpg</t>
  </si>
  <si>
    <t>http://pbs.twimg.com/profile_images/724894645981995009/iEYnkHiZ_normal.jpg</t>
  </si>
  <si>
    <t>http://pbs.twimg.com/profile_images/814097633535033345/_D0wgBVA_normal.jpg</t>
  </si>
  <si>
    <t>http://pbs.twimg.com/profile_images/822480580084461570/7QGCebFj_normal.jpg</t>
  </si>
  <si>
    <t>http://pbs.twimg.com/profile_images/712081099816480768/eXxETMyI_normal.jpg</t>
  </si>
  <si>
    <t>http://pbs.twimg.com/profile_images/605456189925822465/oDIQ7H8h_normal.jpg</t>
  </si>
  <si>
    <t>http://pbs.twimg.com/profile_images/746269941880524800/v4cQj_KB_normal.jpg</t>
  </si>
  <si>
    <t>http://pbs.twimg.com/profile_images/801741642768220160/OVCh6CCm_normal.jpg</t>
  </si>
  <si>
    <t>http://pbs.twimg.com/profile_images/590776292905201664/KEDotAml_normal.jpg</t>
  </si>
  <si>
    <t>http://pbs.twimg.com/profile_images/801042049642496000/1bRH92JT_normal.jpg</t>
  </si>
  <si>
    <t>http://pbs.twimg.com/profile_images/706984099429425154/EttuOv7__normal.jpg</t>
  </si>
  <si>
    <t>http://pbs.twimg.com/profile_images/823313540274671616/MXOnW0Mc_normal.jpg</t>
  </si>
  <si>
    <t>http://pbs.twimg.com/profile_images/815456059322036224/o_RQNEOh_normal.jpg</t>
  </si>
  <si>
    <t>http://pbs.twimg.com/profile_images/463046460552908800/XZObRGCm_normal.jpeg</t>
  </si>
  <si>
    <t>http://pbs.twimg.com/profile_images/781847483110612993/MRyAsZKg_normal.jpg</t>
  </si>
  <si>
    <t>http://pbs.twimg.com/profile_images/805020762138517504/yWmr0Yv2_normal.jpg</t>
  </si>
  <si>
    <t>http://pbs.twimg.com/profile_images/652408242283278336/UDTrBH3s_normal.png</t>
  </si>
  <si>
    <t>http://pbs.twimg.com/profile_images/810967713833164800/iP87xV8N_normal.jpg</t>
  </si>
  <si>
    <t>http://pbs.twimg.com/profile_images/795074984066564096/7I829jpB_normal.jpg</t>
  </si>
  <si>
    <t>http://pbs.twimg.com/profile_images/815735955319615489/pPOR5AgV_normal.jpg</t>
  </si>
  <si>
    <t>http://pbs.twimg.com/profile_images/820359640257019904/IXOwtHuv_normal.jpg</t>
  </si>
  <si>
    <t>http://pbs.twimg.com/profile_images/435437938453667840/z6F_ESDK_normal.png</t>
  </si>
  <si>
    <t>http://pbs.twimg.com/profile_images/814940588906835968/ltmbvD3c_normal.jpg</t>
  </si>
  <si>
    <t>http://pbs.twimg.com/profile_images/821869592150736896/igru05wV_normal.jpg</t>
  </si>
  <si>
    <t>http://pbs.twimg.com/profile_images/465831746672795649/wXtWG3vl_normal.jpeg</t>
  </si>
  <si>
    <t>http://pbs.twimg.com/profile_images/746819035803815936/aPAhRJmx_normal.jpg</t>
  </si>
  <si>
    <t>http://pbs.twimg.com/profile_images/617768290711158785/z6MvYl2y_normal.jpg</t>
  </si>
  <si>
    <t>http://pbs.twimg.com/profile_images/699635726686822400/w0uxMPa-_normal.jpg</t>
  </si>
  <si>
    <t>http://pbs.twimg.com/profile_images/661150696222400512/rPfFSMCw_normal.png</t>
  </si>
  <si>
    <t>http://pbs.twimg.com/profile_images/542360793711271937/0WHXGqXx_normal.jpeg</t>
  </si>
  <si>
    <t>http://pbs.twimg.com/profile_images/646233606285864960/6qi2X-tZ_normal.png</t>
  </si>
  <si>
    <t>http://pbs.twimg.com/profile_images/790612031057567748/s-TOAjpe_normal.jpg</t>
  </si>
  <si>
    <t>http://pbs.twimg.com/profile_images/607572332270329856/y6zksoH3_normal.jpg</t>
  </si>
  <si>
    <t>http://pbs.twimg.com/profile_images/665837547382284288/oxj7-5Vh_normal.jpg</t>
  </si>
  <si>
    <t>http://pbs.twimg.com/profile_images/744935331733114881/ka3o961W_normal.jpg</t>
  </si>
  <si>
    <t>http://pbs.twimg.com/profile_images/746359015509098498/TexMBUhV_normal.jpg</t>
  </si>
  <si>
    <t>http://pbs.twimg.com/profile_images/820389882556194816/vanjT8z1_normal.jpg</t>
  </si>
  <si>
    <t>http://pbs.twimg.com/profile_images/755344440978509825/lcBCDMcv_normal.jpg</t>
  </si>
  <si>
    <t>http://pbs.twimg.com/profile_images/731082577877057536/2lgdIji3_normal.jpg</t>
  </si>
  <si>
    <t>http://pbs.twimg.com/profile_images/1569061748/image_normal.jpg</t>
  </si>
  <si>
    <t>http://pbs.twimg.com/profile_images/806693082196508673/mkvgtAmT_normal.jpg</t>
  </si>
  <si>
    <t>http://pbs.twimg.com/profile_images/814151414415028224/qKfB_sg1_normal.jpg</t>
  </si>
  <si>
    <t>http://pbs.twimg.com/profile_images/823861426083262465/5kzpk3jv_normal.jpg</t>
  </si>
  <si>
    <t>http://pbs.twimg.com/profile_images/789566882542223360/q7jLuhUL_normal.jpg</t>
  </si>
  <si>
    <t>http://pbs.twimg.com/profile_images/378800000226808666/2489ffb3bdfd2f6d0073780ad4f47a5e_normal.jpeg</t>
  </si>
  <si>
    <t>http://pbs.twimg.com/profile_images/2586836130/adm0mit0j2rg79j2jmuu_normal.jpeg</t>
  </si>
  <si>
    <t>http://pbs.twimg.com/profile_images/817075181134827520/CRoywXCp_normal.jpg</t>
  </si>
  <si>
    <t>http://pbs.twimg.com/profile_images/3314821762/3efa606effb0ef170f9e160cea27444f_normal.jpeg</t>
  </si>
  <si>
    <t>http://pbs.twimg.com/profile_images/778656236506054656/b9aayx_V_normal.jpg</t>
  </si>
  <si>
    <t>http://pbs.twimg.com/profile_images/822389234782715906/nX3PpvZg_normal.jpg</t>
  </si>
  <si>
    <t>http://pbs.twimg.com/profile_images/816298298961260544/LDM0nbtl_normal.jpg</t>
  </si>
  <si>
    <t>http://pbs.twimg.com/profile_images/754735982323245056/tJ22GVtP_normal.jpg</t>
  </si>
  <si>
    <t>http://pbs.twimg.com/profile_images/608373869095862273/PqvPM-tw_normal.jpg</t>
  </si>
  <si>
    <t>http://pbs.twimg.com/profile_images/785451265644003329/45BLz0KO_normal.jpg</t>
  </si>
  <si>
    <t>http://pbs.twimg.com/profile_images/793390119872966656/lE-d_zBt_normal.jpg</t>
  </si>
  <si>
    <t>http://pbs.twimg.com/profile_images/553157738092449792/rTw9aUIr_normal.png</t>
  </si>
  <si>
    <t>http://pbs.twimg.com/profile_images/674254107260096514/wsVCJXM2_normal.jpg</t>
  </si>
  <si>
    <t>http://pbs.twimg.com/profile_images/808081167224373248/dUtwsh5w_normal.jpg</t>
  </si>
  <si>
    <t>http://pbs.twimg.com/profile_images/647104731148611584/zw-NL9dm_normal.jpg</t>
  </si>
  <si>
    <t>http://pbs.twimg.com/profile_images/770278011627270144/A8eXT9dy_normal.jpg</t>
  </si>
  <si>
    <t>http://pbs.twimg.com/profile_images/795775348302643200/i9GrKVyo_normal.jpg</t>
  </si>
  <si>
    <t>http://pbs.twimg.com/profile_images/816509572903010305/2FUcbQcS_normal.jpg</t>
  </si>
  <si>
    <t>http://pbs.twimg.com/profile_images/821650979493965826/b4Bf0wSn_normal.jpg</t>
  </si>
  <si>
    <t>http://pbs.twimg.com/profile_images/685113343204585473/jV72Zljq_normal.jpg</t>
  </si>
  <si>
    <t>http://pbs.twimg.com/profile_images/815886953170292736/wskT_d3Z_normal.jpg</t>
  </si>
  <si>
    <t>http://pbs.twimg.com/profile_images/1346748555/38Degrees_Logo_orange_400_normal.png</t>
  </si>
  <si>
    <t>http://pbs.twimg.com/profile_images/749543856849481728/fvgx-722_normal.jpg</t>
  </si>
  <si>
    <t>http://pbs.twimg.com/profile_images/666894610522890240/Ie2qs4sN_normal.jpg</t>
  </si>
  <si>
    <t>http://pbs.twimg.com/profile_images/799690472818143232/-6lsE4RR_normal.jpg</t>
  </si>
  <si>
    <t>http://pbs.twimg.com/profile_images/778399345771151360/cD8haelx_normal.jpg</t>
  </si>
  <si>
    <t>http://pbs.twimg.com/profile_images/601048206294781952/dQXGYUlA_normal.jpg</t>
  </si>
  <si>
    <t>http://pbs.twimg.com/profile_images/609410178535059456/wQUBXOdL_normal.jpg</t>
  </si>
  <si>
    <t>http://pbs.twimg.com/profile_images/550063386914852865/4JHr5H_Y_normal.jpeg</t>
  </si>
  <si>
    <t>http://pbs.twimg.com/profile_images/378800000851440462/f2d5570e6e0b5b8bf88caaa01845bf94_normal.jpeg</t>
  </si>
  <si>
    <t>http://pbs.twimg.com/profile_images/823150624162402305/HJSe2MjL_normal.jpg</t>
  </si>
  <si>
    <t>http://pbs.twimg.com/profile_images/788401394546081792/ptZcH2SX_normal.jpg</t>
  </si>
  <si>
    <t>http://pbs.twimg.com/profile_images/793492143327313921/RDEPHyfH_normal.jpg</t>
  </si>
  <si>
    <t>http://pbs.twimg.com/profile_images/598841971147419648/6XKrLh5Y_normal.png</t>
  </si>
  <si>
    <t>http://pbs.twimg.com/profile_images/448809794954989569/8yBqsQTi_normal.jpeg</t>
  </si>
  <si>
    <t>http://pbs.twimg.com/profile_images/746457245550993408/mvb5G44k_normal.jpg</t>
  </si>
  <si>
    <t>http://pbs.twimg.com/profile_images/788794206005460992/aTuszXyW_normal.jpg</t>
  </si>
  <si>
    <t>http://pbs.twimg.com/profile_images/823863588918009857/6gvSfZpP_normal.jpg</t>
  </si>
  <si>
    <t>http://pbs.twimg.com/profile_images/802515197323804672/M0JVd3oo_normal.jpg</t>
  </si>
  <si>
    <t>http://pbs.twimg.com/profile_images/823558442682118144/dPEGGPvv_normal.jpg</t>
  </si>
  <si>
    <t>http://pbs.twimg.com/profile_images/793364717087645697/UpVUBkGh_normal.jpg</t>
  </si>
  <si>
    <t>http://pbs.twimg.com/profile_images/658822465293012992/JqxiJ46c_normal.png</t>
  </si>
  <si>
    <t>http://pbs.twimg.com/profile_images/1127529339/greenguy_avatar_normal.jpg</t>
  </si>
  <si>
    <t>http://pbs.twimg.com/profile_images/788679525378957313/rl9fmROw_normal.jpg</t>
  </si>
  <si>
    <t>http://pbs.twimg.com/profile_images/816017624349937666/P8wlfOOG_normal.jpg</t>
  </si>
  <si>
    <t>http://pbs.twimg.com/profile_images/519497243074637824/oYpH4XcG_normal.jpeg</t>
  </si>
  <si>
    <t>http://pbs.twimg.com/profile_images/804781196140019712/ZuqMsH1X_normal.jpg</t>
  </si>
  <si>
    <t>http://pbs.twimg.com/profile_images/821545217262112769/kBL0VX8a_normal.jpg</t>
  </si>
  <si>
    <t>http://pbs.twimg.com/profile_images/521253130617360385/xAHBCddU_normal.jpeg</t>
  </si>
  <si>
    <t>http://pbs.twimg.com/profile_images/816236135471075329/F1dXGtc0_normal.jpg</t>
  </si>
  <si>
    <t>http://pbs.twimg.com/profile_images/1486110027/6328_129471856955_587496955_2967707_457173_n_normal.jpg</t>
  </si>
  <si>
    <t>http://pbs.twimg.com/profile_images/816751570486444041/A-scUcGh_normal.jpg</t>
  </si>
  <si>
    <t>http://pbs.twimg.com/profile_images/792477563696386048/lL67bpxm_normal.jpg</t>
  </si>
  <si>
    <t>http://pbs.twimg.com/profile_images/819756626445996032/jsRIbBnn_normal.jpg</t>
  </si>
  <si>
    <t>http://pbs.twimg.com/profile_images/461991806083661824/dAuPRE6p_normal.png</t>
  </si>
  <si>
    <t>http://pbs.twimg.com/profile_images/2227797270/428374_3417366559471_1429331497_33229768_1025171925_n_normal.jpg</t>
  </si>
  <si>
    <t>http://pbs.twimg.com/profile_images/378800000537737671/da166c5a35fc542723ae1c873a6dce9d_normal.jpeg</t>
  </si>
  <si>
    <t>http://pbs.twimg.com/profile_images/1396994860/photo_3__normal.jpg</t>
  </si>
  <si>
    <t>http://pbs.twimg.com/profile_images/744639527000612864/hbkAa0ps_normal.jpg</t>
  </si>
  <si>
    <t>http://pbs.twimg.com/profile_images/748979085687263232/cwIM-iYD_normal.jpg</t>
  </si>
  <si>
    <t>http://pbs.twimg.com/profile_images/822206255779422212/Cld7NU9Q_normal.jpg</t>
  </si>
  <si>
    <t>http://pbs.twimg.com/profile_images/812510911323717632/1INKOI4H_normal.jpg</t>
  </si>
  <si>
    <t>http://pbs.twimg.com/profile_images/494253686772621312/zc8J6SP0_normal.jpeg</t>
  </si>
  <si>
    <t>http://pbs.twimg.com/profile_images/816561696449957888/Tc8r9ujc_normal.jpg</t>
  </si>
  <si>
    <t>http://pbs.twimg.com/profile_images/749954424035049472/X5XhjjJV_normal.jpg</t>
  </si>
  <si>
    <t>http://pbs.twimg.com/profile_images/747200486613278720/sN7qCkwl_normal.jpg</t>
  </si>
  <si>
    <t>http://pbs.twimg.com/profile_images/822091335293423616/K7DsaYUJ_normal.jpg</t>
  </si>
  <si>
    <t>http://pbs.twimg.com/profile_images/555434581768171520/EpZJAAwy_normal.jpeg</t>
  </si>
  <si>
    <t>http://pbs.twimg.com/profile_images/651506106070663168/Ox_ekXa5_normal.png</t>
  </si>
  <si>
    <t>http://pbs.twimg.com/profile_images/818991097317728256/mhNSflqi_normal.jpg</t>
  </si>
  <si>
    <t>http://pbs.twimg.com/profile_images/821450644372516864/yuam4_A__normal.jpg</t>
  </si>
  <si>
    <t>http://pbs.twimg.com/profile_images/1099410355/ian-katie-1.jpg_normal.jpg</t>
  </si>
  <si>
    <t>http://pbs.twimg.com/profile_images/604335159693950977/r-83ScdR_normal.jpg</t>
  </si>
  <si>
    <t>http://pbs.twimg.com/profile_images/819613589338226688/f2mPAa85_normal.jpg</t>
  </si>
  <si>
    <t>http://pbs.twimg.com/profile_images/530364141219745796/QSsZyr6R_normal.png</t>
  </si>
  <si>
    <t>http://pbs.twimg.com/profile_images/613053969045286912/YOIyyNK6_normal.png</t>
  </si>
  <si>
    <t>http://pbs.twimg.com/profile_images/805705516995461120/g1EaQWVm_normal.jpg</t>
  </si>
  <si>
    <t>http://pbs.twimg.com/profile_images/616936627735293952/1K9RWL0j_normal.jpg</t>
  </si>
  <si>
    <t>http://pbs.twimg.com/profile_images/823187035607433216/2ZFN8wY5_normal.jpg</t>
  </si>
  <si>
    <t>http://pbs.twimg.com/profile_images/793191225167794176/rSypXNFG_normal.jpg</t>
  </si>
  <si>
    <t>http://pbs.twimg.com/profile_images/819662537088237569/4ofUVyo7_normal.jpg</t>
  </si>
  <si>
    <t>http://pbs.twimg.com/profile_images/773814178016587776/jHXKR9KY_normal.jpg</t>
  </si>
  <si>
    <t>http://pbs.twimg.com/profile_images/715952770210136064/irBz8X0B_normal.jpg</t>
  </si>
  <si>
    <t>http://pbs.twimg.com/profile_images/440341147701870592/42PT5a6z_normal.jpeg</t>
  </si>
  <si>
    <t>http://pbs.twimg.com/profile_images/695535753980325888/-UzaeydD_normal.jpg</t>
  </si>
  <si>
    <t>http://pbs.twimg.com/profile_images/817894499716399105/9TC_MjUQ_normal.jpg</t>
  </si>
  <si>
    <t>http://pbs.twimg.com/profile_images/823270077273374720/I7egvr_i_normal.jpg</t>
  </si>
  <si>
    <t>http://pbs.twimg.com/profile_images/517149232533229569/qdFVGhax_normal.jpeg</t>
  </si>
  <si>
    <t>http://pbs.twimg.com/profile_images/800106787781439488/JDDdmWxE_normal.jpg</t>
  </si>
  <si>
    <t>http://pbs.twimg.com/profile_images/560083215180763137/vRSJerbT_normal.jpeg</t>
  </si>
  <si>
    <t>http://pbs.twimg.com/profile_images/820581946744979456/oEwpJQ8z_normal.jpg</t>
  </si>
  <si>
    <t>http://pbs.twimg.com/profile_images/818666662245187584/69us-K3z_normal.jpg</t>
  </si>
  <si>
    <t>http://pbs.twimg.com/profile_images/817710838060556290/aogJqpZA_normal.jpg</t>
  </si>
  <si>
    <t>http://pbs.twimg.com/profile_images/710966781318451200/Ldb8tNUm_normal.jpg</t>
  </si>
  <si>
    <t>http://pbs.twimg.com/profile_images/802471914841264129/5HJyZ4bj_normal.jpg</t>
  </si>
  <si>
    <t>http://pbs.twimg.com/profile_images/822498932542631936/P5mA62_3_normal.jpg</t>
  </si>
  <si>
    <t>http://pbs.twimg.com/profile_images/823540016525742085/UBPSzY1T_normal.jpg</t>
  </si>
  <si>
    <t>http://pbs.twimg.com/profile_images/539464232291430400/0rQK882a_normal.jpeg</t>
  </si>
  <si>
    <t>http://pbs.twimg.com/profile_images/3583252785/758f8971ac581912a48f42b9db5ceb34_normal.jpeg</t>
  </si>
  <si>
    <t>http://pbs.twimg.com/profile_images/1898784269/osborne_1662311c_1__normal.jpg</t>
  </si>
  <si>
    <t>http://pbs.twimg.com/profile_images/440268801314009089/y-_ECtmd_normal.jpeg</t>
  </si>
  <si>
    <t>http://pbs.twimg.com/profile_images/821377327053443072/wso9k8T2_normal.jpg</t>
  </si>
  <si>
    <t>http://pbs.twimg.com/profile_images/578572961948418048/tdgg1OFO_normal.jpeg</t>
  </si>
  <si>
    <t>http://pbs.twimg.com/profile_images/671971369509363712/W1Kf7KyL_normal.jpg</t>
  </si>
  <si>
    <t>http://pbs.twimg.com/profile_images/748645895202283520/Ryn6GJyq_normal.jpg</t>
  </si>
  <si>
    <t>http://pbs.twimg.com/profile_images/811726267460554752/rpsKhNGd_normal.jpg</t>
  </si>
  <si>
    <t>http://pbs.twimg.com/profile_images/743809604006481921/yFCP_lCo_normal.jpg</t>
  </si>
  <si>
    <t>http://pbs.twimg.com/profile_images/751093138291171330/Eqn5VL1j_normal.jpg</t>
  </si>
  <si>
    <t>http://pbs.twimg.com/profile_images/519096133084139520/jRtTlsIa_normal.jpeg</t>
  </si>
  <si>
    <t>http://pbs.twimg.com/profile_images/821836580151234560/cwBu2Deq_normal.jpg</t>
  </si>
  <si>
    <t>http://pbs.twimg.com/profile_images/815940617016668160/nnrW1RXx_normal.jpg</t>
  </si>
  <si>
    <t>http://pbs.twimg.com/profile_images/800341696844365824/_Zw3qege_normal.jpg</t>
  </si>
  <si>
    <t>http://pbs.twimg.com/profile_images/734106186795094018/-PPsasHQ_normal.jpg</t>
  </si>
  <si>
    <t>http://pbs.twimg.com/profile_images/746226233801740289/ON6plEE1_normal.jpg</t>
  </si>
  <si>
    <t>http://pbs.twimg.com/profile_images/2560113051/dr12smctvl5q6wd4ngqq_normal.jpeg</t>
  </si>
  <si>
    <t>http://pbs.twimg.com/profile_images/748025230875045893/IuWHoBOR_normal.jpg</t>
  </si>
  <si>
    <t>http://pbs.twimg.com/profile_images/573812978899771393/xnMYZeA__normal.jpeg</t>
  </si>
  <si>
    <t>http://pbs.twimg.com/profile_images/1278172829/22022011_normal.jpg</t>
  </si>
  <si>
    <t>http://pbs.twimg.com/profile_images/808849435304361985/bBUAK1XQ_normal.jpg</t>
  </si>
  <si>
    <t>http://pbs.twimg.com/profile_images/803754353945354240/EvezciKm_normal.jpg</t>
  </si>
  <si>
    <t>http://pbs.twimg.com/profile_images/760044880420798465/_XLnFBOG_normal.jpg</t>
  </si>
  <si>
    <t>http://pbs.twimg.com/profile_images/515466604641939456/K2gbj7iv_normal.jpeg</t>
  </si>
  <si>
    <t>http://pbs.twimg.com/profile_images/1148280491/fotoAmparo_normal.JPG</t>
  </si>
  <si>
    <t>http://pbs.twimg.com/profile_images/618912006872170496/Y5kSsrxs_normal.jpg</t>
  </si>
  <si>
    <t>http://pbs.twimg.com/profile_images/816386079142113280/mUtKS5ta_normal.jpg</t>
  </si>
  <si>
    <t>http://pbs.twimg.com/profile_images/1849576393/Photo_normal.jpg</t>
  </si>
  <si>
    <t>http://pbs.twimg.com/profile_images/446759679914299392/2aNr2aXf_normal.png</t>
  </si>
  <si>
    <t>http://pbs.twimg.com/profile_images/795526372907069440/BWwqdaHm_normal.jpg</t>
  </si>
  <si>
    <t>http://pbs.twimg.com/profile_images/805488530612953088/oEAlmK9r_normal.jpg</t>
  </si>
  <si>
    <t>http://pbs.twimg.com/profile_images/591278408786575362/Wi1L48kr_normal.jpg</t>
  </si>
  <si>
    <t>http://pbs.twimg.com/profile_images/2275588441/sp_portrait_normal.jpg</t>
  </si>
  <si>
    <t>http://pbs.twimg.com/profile_images/800745333634564096/r9v9AgVc_normal.jpg</t>
  </si>
  <si>
    <t>http://pbs.twimg.com/profile_images/775369098268184576/yq49OOQ9_normal.jpg</t>
  </si>
  <si>
    <t>http://pbs.twimg.com/profile_images/421922771/alexander_normal.jpg</t>
  </si>
  <si>
    <t>http://pbs.twimg.com/profile_images/636309417059852290/Vy6jZyb0_normal.jpg</t>
  </si>
  <si>
    <t>http://pbs.twimg.com/profile_images/775525752787857408/fgb1aVRe_normal.jpg</t>
  </si>
  <si>
    <t>http://pbs.twimg.com/profile_images/817705400824983552/rQDlBXzO_normal.jpg</t>
  </si>
  <si>
    <t>http://pbs.twimg.com/profile_images/758753481591287808/cwmkV5tH_normal.jpg</t>
  </si>
  <si>
    <t>http://pbs.twimg.com/profile_images/645235190332289024/zx426794_normal.jpg</t>
  </si>
  <si>
    <t>http://pbs.twimg.com/profile_images/525644464086204417/RVHiMcMB_normal.jpeg</t>
  </si>
  <si>
    <t>http://pbs.twimg.com/profile_images/743444927237992448/o8LbMXmm_normal.jpg</t>
  </si>
  <si>
    <t>http://pbs.twimg.com/profile_images/552569115458957312/cnDwM5XU_normal.jpeg</t>
  </si>
  <si>
    <t>http://pbs.twimg.com/profile_images/688742384566423552/NB5o8HoT_normal.jpg</t>
  </si>
  <si>
    <t>http://pbs.twimg.com/profile_images/1093839018/q566452116_3167_normal.jpg</t>
  </si>
  <si>
    <t>http://pbs.twimg.com/profile_images/653150184189378560/wFBHJOff_normal.png</t>
  </si>
  <si>
    <t>http://pbs.twimg.com/profile_images/532508324076748800/cwk_U_ae_normal.jpeg</t>
  </si>
  <si>
    <t>http://pbs.twimg.com/profile_images/765665880097325056/ByP4IT7b_normal.jpg</t>
  </si>
  <si>
    <t>http://pbs.twimg.com/profile_images/744661123245481984/IVMV4lqS_normal.jpg</t>
  </si>
  <si>
    <t>http://pbs.twimg.com/profile_images/710301882585993216/bsnZUJjo_normal.jpg</t>
  </si>
  <si>
    <t>http://pbs.twimg.com/profile_images/521662607808159745/P9SzG_h8_normal.jpeg</t>
  </si>
  <si>
    <t>http://pbs.twimg.com/profile_images/802215281544364032/94kbFJuU_normal.jpg</t>
  </si>
  <si>
    <t>http://pbs.twimg.com/profile_images/723809808202272769/P1MuUuS7_normal.jpg</t>
  </si>
  <si>
    <t>http://pbs.twimg.com/profile_images/742507182583861248/uxLxIv5o_normal.jpg</t>
  </si>
  <si>
    <t>http://pbs.twimg.com/profile_images/786633364946186242/WhJAsaWN_normal.jpg</t>
  </si>
  <si>
    <t>http://pbs.twimg.com/profile_images/817076820877148160/X18fSh55_normal.jpg</t>
  </si>
  <si>
    <t>http://pbs.twimg.com/profile_images/821521936593330176/eBsFqxvZ_normal.jpg</t>
  </si>
  <si>
    <t>http://pbs.twimg.com/profile_images/568920948209106944/smeyNugG_normal.jpeg</t>
  </si>
  <si>
    <t>http://pbs.twimg.com/profile_images/485482156635226115/b7QXZLOd_normal.jpeg</t>
  </si>
  <si>
    <t>http://pbs.twimg.com/profile_images/521690679701803008/eP2WTC8j_normal.jpeg</t>
  </si>
  <si>
    <t>http://pbs.twimg.com/profile_images/640827314125848577/y4ZNKSYy_normal.jpg</t>
  </si>
  <si>
    <t>http://pbs.twimg.com/profile_images/793034310894878720/eTwZptNs_normal.jpg</t>
  </si>
  <si>
    <t>http://pbs.twimg.com/profile_images/535485159022133248/qe_RJvQH_normal.jpeg</t>
  </si>
  <si>
    <t>http://pbs.twimg.com/profile_images/757269744697434113/upeJx7Q8_normal.jpg</t>
  </si>
  <si>
    <t>http://pbs.twimg.com/profile_images/822198836554854409/8oivs2yL_normal.jpg</t>
  </si>
  <si>
    <t>http://pbs.twimg.com/profile_images/738413436376354816/y3374qLn_normal.jpg</t>
  </si>
  <si>
    <t>http://pbs.twimg.com/profile_images/720144754860826624/cyRz-ZOK_normal.jpg</t>
  </si>
  <si>
    <t>http://pbs.twimg.com/profile_images/584061241255157760/mLA0L-yz_normal.jpg</t>
  </si>
  <si>
    <t>http://pbs.twimg.com/profile_images/625791869956562944/S29hbzb1_normal.jpg</t>
  </si>
  <si>
    <t>http://pbs.twimg.com/profile_images/823677422251941888/T4Iw_Mc0_normal.jpg</t>
  </si>
  <si>
    <t>http://pbs.twimg.com/profile_images/815149978389725184/Y-xqs6-6_normal.jpg</t>
  </si>
  <si>
    <t>http://pbs.twimg.com/profile_images/790521516253442053/oKHmr82x_normal.jpg</t>
  </si>
  <si>
    <t>http://pbs.twimg.com/profile_images/781895459749134336/xBdUP45R_normal.jpg</t>
  </si>
  <si>
    <t>http://pbs.twimg.com/profile_images/613672637059977216/9al6pJ_D_normal.jpg</t>
  </si>
  <si>
    <t>http://pbs.twimg.com/profile_images/813886578426789889/ksyT-GOT_normal.jpg</t>
  </si>
  <si>
    <t>http://pbs.twimg.com/profile_images/822876907934990336/vfqor5rx_normal.jpg</t>
  </si>
  <si>
    <t>http://pbs.twimg.com/profile_images/524524166004080640/UFrkyw7t_normal.jpeg</t>
  </si>
  <si>
    <t>http://pbs.twimg.com/profile_images/785385285920165888/mZ2TXAO1_normal.jpg</t>
  </si>
  <si>
    <t>http://pbs.twimg.com/profile_images/711503094484439040/fM3MnqKx_normal.jpg</t>
  </si>
  <si>
    <t>http://pbs.twimg.com/profile_images/378800000088084053/84d3ed2b67ddec9a341f9684ace38a64_normal.jpeg</t>
  </si>
  <si>
    <t>http://pbs.twimg.com/profile_images/693152984432263170/qyEZ5TNZ_normal.jpg</t>
  </si>
  <si>
    <t>http://pbs.twimg.com/profile_images/721835917179281408/pobLztZ8_normal.jpg</t>
  </si>
  <si>
    <t>http://pbs.twimg.com/profile_images/815777171272765440/bqpBKi5__normal.jpg</t>
  </si>
  <si>
    <t>http://pbs.twimg.com/profile_images/823866572884283392/8Oihriwh_normal.jpg</t>
  </si>
  <si>
    <t>http://pbs.twimg.com/profile_images/665320691110162432/dPtV7Rjn_normal.jpg</t>
  </si>
  <si>
    <t>http://pbs.twimg.com/profile_images/797367343177416704/eWJvOa5e_normal.jpg</t>
  </si>
  <si>
    <t>http://pbs.twimg.com/profile_images/605800222619353088/WB0ubGMg_normal.jpg</t>
  </si>
  <si>
    <t>http://pbs.twimg.com/profile_images/661287752244314116/l68enp4Y_normal.jpg</t>
  </si>
  <si>
    <t>http://pbs.twimg.com/profile_images/793435735084892162/3lltNAuD_normal.jpg</t>
  </si>
  <si>
    <t>http://pbs.twimg.com/profile_images/822403304705626112/0Dp1y98-_normal.jpg</t>
  </si>
  <si>
    <t>http://pbs.twimg.com/profile_images/2150547988/davidbuik_normal.JPG</t>
  </si>
  <si>
    <t>http://pbs.twimg.com/profile_images/822389628657278976/egfjGqF5_normal.jpg</t>
  </si>
  <si>
    <t>http://pbs.twimg.com/profile_images/636152264520962048/GVlmMQpc_normal.png</t>
  </si>
  <si>
    <t>http://pbs.twimg.com/profile_images/743813720711794688/vMJtyx1__normal.jpg</t>
  </si>
  <si>
    <t>http://pbs.twimg.com/profile_images/806060749055528960/0bWTrRpc_normal.jpg</t>
  </si>
  <si>
    <t>http://pbs.twimg.com/profile_images/669869238455173120/b1aI4Xwz_normal.jpg</t>
  </si>
  <si>
    <t>http://pbs.twimg.com/profile_images/1676794040/me_iowa_normal.jpg</t>
  </si>
  <si>
    <t>http://pbs.twimg.com/profile_images/810179026497179649/C__b1pOB_normal.jpg</t>
  </si>
  <si>
    <t>http://pbs.twimg.com/profile_images/553199099986456576/fgSzrASP_normal.jpeg</t>
  </si>
  <si>
    <t>http://pbs.twimg.com/profile_images/820798034170757120/qxXMVjOn_normal.jpg</t>
  </si>
  <si>
    <t>http://pbs.twimg.com/profile_images/2193920585/twitter_small_normal.jpg</t>
  </si>
  <si>
    <t>http://pbs.twimg.com/profile_images/819206949858344960/riUEWwnW_normal.jpg</t>
  </si>
  <si>
    <t>http://pbs.twimg.com/profile_images/799733419466981376/Mj_q5Rgv_normal.jpg</t>
  </si>
  <si>
    <t>http://pbs.twimg.com/profile_images/552052036095967232/xhIPsThZ_normal.jpeg</t>
  </si>
  <si>
    <t>http://pbs.twimg.com/profile_images/797842539881631744/Vdl1QyZV_normal.jpg</t>
  </si>
  <si>
    <t>http://pbs.twimg.com/profile_images/711542174794514433/9c83v3UU_normal.jpg</t>
  </si>
  <si>
    <t>http://pbs.twimg.com/profile_images/817699989992460294/s5jcPtCW_normal.jpg</t>
  </si>
  <si>
    <t>http://pbs.twimg.com/profile_images/445881849550626816/N8g0sAwO_normal.jpeg</t>
  </si>
  <si>
    <t>http://pbs.twimg.com/profile_images/747157326012899329/0uDliix4_normal.jpg</t>
  </si>
  <si>
    <t>http://pbs.twimg.com/profile_images/792701393693921280/L3CagLyb_normal.jpg</t>
  </si>
  <si>
    <t>http://pbs.twimg.com/profile_images/647815358716506113/OqHlve7X_normal.png</t>
  </si>
  <si>
    <t>http://pbs.twimg.com/profile_images/585686133889204224/gCgXQJXi_normal.jpg</t>
  </si>
  <si>
    <t>http://pbs.twimg.com/profile_images/823518495472283648/bIEXxaDE_normal.jpg</t>
  </si>
  <si>
    <t>http://pbs.twimg.com/profile_images/801513310323609600/HtNxgbXj_normal.jpg</t>
  </si>
  <si>
    <t>http://pbs.twimg.com/profile_images/761534578070814720/fsdkCYzt_normal.jpg</t>
  </si>
  <si>
    <t>http://pbs.twimg.com/profile_images/819868633228869636/HrqgYJuc_normal.jpg</t>
  </si>
  <si>
    <t>http://pbs.twimg.com/profile_images/1801394287/Headshots_006b_normal.jpg</t>
  </si>
  <si>
    <t>http://pbs.twimg.com/profile_images/734803096786853888/sq8b09fJ_normal.jpg</t>
  </si>
  <si>
    <t>http://pbs.twimg.com/profile_images/710352564433321984/HU4IZPXu_normal.jpg</t>
  </si>
  <si>
    <t>http://pbs.twimg.com/profile_images/762650826775130112/KAi8LaIm_normal.jpg</t>
  </si>
  <si>
    <t>http://pbs.twimg.com/profile_images/814448557935755264/b7SWco1c_normal.jpg</t>
  </si>
  <si>
    <t>http://pbs.twimg.com/profile_images/378800000574592483/76b84393b85c95e4197f9f6d2b959949_normal.jpeg</t>
  </si>
  <si>
    <t>http://pbs.twimg.com/profile_images/797662024104701952/G2kjW1i6_normal.jpg</t>
  </si>
  <si>
    <t>http://pbs.twimg.com/profile_images/702441030222741504/PSDNfdBn_normal.jpg</t>
  </si>
  <si>
    <t>http://pbs.twimg.com/profile_images/794496341330292736/mDQJu23p_normal.jpg</t>
  </si>
  <si>
    <t>http://pbs.twimg.com/profile_images/823301463850020864/crpbya3I_normal.jpg</t>
  </si>
  <si>
    <t>http://pbs.twimg.com/profile_images/559677724164227073/2on3kUsr_normal.jpeg</t>
  </si>
  <si>
    <t>http://pbs.twimg.com/profile_images/807642686207434752/_cXYZYCO_normal.jpg</t>
  </si>
  <si>
    <t>http://pbs.twimg.com/profile_images/790919957274062849/TYt7o1y5_normal.jpg</t>
  </si>
  <si>
    <t>http://pbs.twimg.com/profile_images/762757342005985280/WosW_NqS_normal.jpg</t>
  </si>
  <si>
    <t>http://pbs.twimg.com/profile_images/456073073347657728/Zdjhhiof_normal.jpeg</t>
  </si>
  <si>
    <t>http://pbs.twimg.com/profile_images/776402159315320832/klH0FkeO_normal.jpg</t>
  </si>
  <si>
    <t>http://pbs.twimg.com/profile_images/671685751642419204/ZDksHXwH_normal.jpg</t>
  </si>
  <si>
    <t>http://pbs.twimg.com/profile_images/536848317892685825/wqgYmZo2_normal.jpeg</t>
  </si>
  <si>
    <t>http://pbs.twimg.com/profile_images/953652020/931_normal.JPG</t>
  </si>
  <si>
    <t>http://pbs.twimg.com/profile_images/716528591048196096/7UXQTITA_normal.jpg</t>
  </si>
  <si>
    <t>http://pbs.twimg.com/profile_images/767677220718579712/-xgB-E3b_normal.jpg</t>
  </si>
  <si>
    <t>http://pbs.twimg.com/profile_images/2602480476/farming_normal.jpg</t>
  </si>
  <si>
    <t>http://pbs.twimg.com/profile_images/823477937613717504/Fm0tXVGp_normal.jpg</t>
  </si>
  <si>
    <t>http://pbs.twimg.com/profile_images/3673458193/4d032d64573bf4b733820654ad09f90a_normal.jpeg</t>
  </si>
  <si>
    <t>http://pbs.twimg.com/profile_images/721123782522445824/siS7ehe4_normal.jpg</t>
  </si>
  <si>
    <t>http://pbs.twimg.com/profile_images/521696316422770688/a0nPLJtX_normal.jpeg</t>
  </si>
  <si>
    <t>http://pbs.twimg.com/profile_images/610769623605243904/uVFqXxAx_normal.png</t>
  </si>
  <si>
    <t>http://pbs.twimg.com/profile_images/755866145408815104/ZYFRXDy__normal.jpg</t>
  </si>
  <si>
    <t>http://pbs.twimg.com/profile_images/770221947502399488/FGWUdSUp_normal.jpg</t>
  </si>
  <si>
    <t>http://pbs.twimg.com/profile_images/447821878489776128/zmpzgHEK_normal.jpeg</t>
  </si>
  <si>
    <t>http://pbs.twimg.com/profile_images/821220168575680512/HlcuRNvu_normal.jpg</t>
  </si>
  <si>
    <t>http://pbs.twimg.com/profile_images/660094972625076224/KeHxlPFc_normal.png</t>
  </si>
  <si>
    <t>http://pbs.twimg.com/profile_images/674927689346715648/_6Yi4CLE_normal.jpg</t>
  </si>
  <si>
    <t>http://pbs.twimg.com/profile_images/729684290208849921/vKlTWOBi_normal.jpg</t>
  </si>
  <si>
    <t>http://pbs.twimg.com/profile_images/798107121476898816/7Lre54Di_normal.jpg</t>
  </si>
  <si>
    <t>http://pbs.twimg.com/profile_images/643328429543264256/woAEX7fg_normal.jpg</t>
  </si>
  <si>
    <t>http://pbs.twimg.com/profile_images/823139656636186624/6FYSInIV_normal.jpg</t>
  </si>
  <si>
    <t>http://pbs.twimg.com/profile_images/818570537677049856/5UZyqbUx_normal.jpg</t>
  </si>
  <si>
    <t>http://pbs.twimg.com/profile_images/572300380122267648/jGZ1fMAM_normal.jpeg</t>
  </si>
  <si>
    <t>http://pbs.twimg.com/profile_images/464065728912429056/XJcVIoY-_normal.png</t>
  </si>
  <si>
    <t>http://pbs.twimg.com/profile_images/2476959415/nlnmc03wxuwpv8vcusif_normal.jpeg</t>
  </si>
  <si>
    <t>http://pbs.twimg.com/profile_images/822075546406440962/nw1ROFHl_normal.jpg</t>
  </si>
  <si>
    <t>http://pbs.twimg.com/profile_images/497374236801904640/JqBwsA00_normal.jpeg</t>
  </si>
  <si>
    <t>http://pbs.twimg.com/profile_images/785825691891863552/NkSNcadf_normal.jpg</t>
  </si>
  <si>
    <t>http://pbs.twimg.com/profile_images/823341405867122690/MAfBgaVO_normal.jpg</t>
  </si>
  <si>
    <t>http://pbs.twimg.com/profile_images/2037124557/opus_normal.jpg</t>
  </si>
  <si>
    <t>http://pbs.twimg.com/profile_images/1189749251/fluffy160x120_normal.jpeg</t>
  </si>
  <si>
    <t>http://pbs.twimg.com/profile_images/795776762076692480/5u_76hLZ_normal.jpg</t>
  </si>
  <si>
    <t>http://pbs.twimg.com/profile_images/780324757967212544/-4oEZxNc_normal.jpg</t>
  </si>
  <si>
    <t>http://pbs.twimg.com/profile_images/591741940665835520/ZHore4HN_normal.jpg</t>
  </si>
  <si>
    <t>http://pbs.twimg.com/profile_images/822920191596228608/y9elbury_normal.jpg</t>
  </si>
  <si>
    <t>http://pbs.twimg.com/profile_images/705445313989873664/JbC9Vs1J_normal.jpg</t>
  </si>
  <si>
    <t>http://pbs.twimg.com/profile_images/819471057941721089/vvp34nml_normal.jpg</t>
  </si>
  <si>
    <t>http://pbs.twimg.com/profile_images/788144009701187585/IJuMdcnd_normal.jpg</t>
  </si>
  <si>
    <t>http://pbs.twimg.com/profile_images/654412531528810496/tHONGJtN_normal.png</t>
  </si>
  <si>
    <t>http://pbs.twimg.com/profile_images/784848863790333952/JRzTilU7_normal.jpg</t>
  </si>
  <si>
    <t>http://pbs.twimg.com/profile_images/765209768952754180/7D8bYoy3_normal.jpg</t>
  </si>
  <si>
    <t>http://pbs.twimg.com/profile_images/423209304104390656/Wve7JY2k_normal.jpeg</t>
  </si>
  <si>
    <t>http://pbs.twimg.com/profile_images/725331914735927298/iu6v1kT3_normal.jpg</t>
  </si>
  <si>
    <t>http://pbs.twimg.com/profile_images/753590502117744640/PzjVRAnR_normal.jpg</t>
  </si>
  <si>
    <t>http://pbs.twimg.com/profile_images/812431036248375297/fEyHfmt0_normal.jpg</t>
  </si>
  <si>
    <t>http://pbs.twimg.com/profile_images/761633475388514304/h36wTDIv_normal.jpg</t>
  </si>
  <si>
    <t>http://pbs.twimg.com/profile_images/778311968725856257/gtVD17bq_normal.jpg</t>
  </si>
  <si>
    <t>http://pbs.twimg.com/profile_images/1488167765/logo_normal.jpg</t>
  </si>
  <si>
    <t>http://pbs.twimg.com/profile_images/1278138188/krazy_kat_normal.jpg</t>
  </si>
  <si>
    <t>http://pbs.twimg.com/profile_images/765115409758560257/0iS604IS_normal.jpg</t>
  </si>
  <si>
    <t>http://pbs.twimg.com/profile_images/798470858956242944/q-Dw3xnq_normal.jpg</t>
  </si>
  <si>
    <t>http://pbs.twimg.com/profile_images/680051920728363008/foaLkzxU_normal.jpg</t>
  </si>
  <si>
    <t>http://pbs.twimg.com/profile_images/799751057169584128/4ZBDj8_X_normal.jpg</t>
  </si>
  <si>
    <t>http://pbs.twimg.com/profile_images/735141035324624896/fMn-0ZSZ_normal.jpg</t>
  </si>
  <si>
    <t>http://pbs.twimg.com/profile_images/799212179677396992/fb7YtDdf_normal.jpg</t>
  </si>
  <si>
    <t>http://pbs.twimg.com/profile_images/519825156772884481/6SNmojeY_normal.jpeg</t>
  </si>
  <si>
    <t>http://pbs.twimg.com/profile_images/553590615099703296/YwMYdy5m_normal.jpeg</t>
  </si>
  <si>
    <t>http://pbs.twimg.com/profile_images/747472226212020224/J68_N9OZ_normal.jpg</t>
  </si>
  <si>
    <t>http://pbs.twimg.com/profile_images/772884343047983106/N20kjUrd_normal.jpg</t>
  </si>
  <si>
    <t>http://pbs.twimg.com/profile_images/822817829418389504/l1SLssX9_normal.jpg</t>
  </si>
  <si>
    <t>http://pbs.twimg.com/profile_images/75406387/typhone2_011_normal.jpg</t>
  </si>
  <si>
    <t>http://pbs.twimg.com/profile_images/806302388432801792/OacKLhkX_normal.jpg</t>
  </si>
  <si>
    <t>http://pbs.twimg.com/profile_images/284520076/twitprof2_normal.jpg</t>
  </si>
  <si>
    <t>http://pbs.twimg.com/profile_images/797510239020953600/9F3tw3UB_normal.jpg</t>
  </si>
  <si>
    <t>http://pbs.twimg.com/profile_images/812010238375317504/IytjBmCo_normal.jpg</t>
  </si>
  <si>
    <t>http://pbs.twimg.com/profile_images/672697998640611328/U0HZVKIL_normal.jpg</t>
  </si>
  <si>
    <t>http://pbs.twimg.com/profile_images/801019934495088644/UMSVjWic_normal.jpg</t>
  </si>
  <si>
    <t>http://pbs.twimg.com/profile_images/806084495090786304/3nhssIE__normal.jpg</t>
  </si>
  <si>
    <t>http://pbs.twimg.com/profile_images/1640628659/3326469E-0BF0-4E25-9AE8-2D86ED8E22ED_normal</t>
  </si>
  <si>
    <t>http://pbs.twimg.com/profile_images/601033230435889152/KQ_bqZVY_normal.jpg</t>
  </si>
  <si>
    <t>http://pbs.twimg.com/profile_images/507391608174555136/-Y5pfdWj_normal.jpeg</t>
  </si>
  <si>
    <t>http://pbs.twimg.com/profile_images/750421204155113472/Yd8ZZ0rf_normal.jpg</t>
  </si>
  <si>
    <t>http://pbs.twimg.com/profile_images/73293931/ldnnyc_logo_normal.jpg</t>
  </si>
  <si>
    <t>http://pbs.twimg.com/profile_images/817290956152205312/r71rMOya_normal.jpg</t>
  </si>
  <si>
    <t>http://pbs.twimg.com/profile_images/704635968612147200/O4dop9pP_normal.jpg</t>
  </si>
  <si>
    <t>http://pbs.twimg.com/profile_images/804386578240073728/yfdWhZAJ_normal.jpg</t>
  </si>
  <si>
    <t>http://pbs.twimg.com/profile_images/573516108713480193/4hALz56M_normal.jpeg</t>
  </si>
  <si>
    <t>http://pbs.twimg.com/profile_images/666069713148059650/AZ-48Xd4_normal.jpg</t>
  </si>
  <si>
    <t>http://pbs.twimg.com/profile_images/802742137804701696/-H0jXx9C_normal.jpg</t>
  </si>
  <si>
    <t>http://pbs.twimg.com/profile_images/621957909103181824/Ns9pLJn8_normal.jpg</t>
  </si>
  <si>
    <t>http://pbs.twimg.com/profile_images/714414946327642112/vzmiW5SK_normal.jpg</t>
  </si>
  <si>
    <t>http://pbs.twimg.com/profile_images/813273391616626688/xKfVHi9v_normal.jpg</t>
  </si>
  <si>
    <t>http://pbs.twimg.com/profile_images/812781286733520897/UxY_jbRt_normal.jpg</t>
  </si>
  <si>
    <t>http://pbs.twimg.com/profile_images/70690749/m_7f7e85a0f3dd3e9e9018528d59b8d14b_normal.jpg</t>
  </si>
  <si>
    <t>http://pbs.twimg.com/profile_images/2451589083/hxesym1uqjp1mq1s0uyi_normal.jpeg</t>
  </si>
  <si>
    <t>http://pbs.twimg.com/profile_images/435429236107509760/_-mz-NGa_normal.jpeg</t>
  </si>
  <si>
    <t>http://pbs.twimg.com/profile_images/821176804027334656/uFi8orS8_normal.jpg</t>
  </si>
  <si>
    <t>http://pbs.twimg.com/profile_images/746424745147535360/s8LUOVMR_normal.jpg</t>
  </si>
  <si>
    <t>http://pbs.twimg.com/profile_images/1237423454/New_Logo_Large__normal.jpg</t>
  </si>
  <si>
    <t>http://pbs.twimg.com/profile_images/719448484701712384/o5SsB3aG_normal.jpg</t>
  </si>
  <si>
    <t>http://pbs.twimg.com/profile_images/2754164335/5f5ff0d117debdb527e9f2b677cb3bb7_normal.png</t>
  </si>
  <si>
    <t>http://pbs.twimg.com/profile_images/378800000444649964/17d3646fe11feec8fe1edb73d963e5c0_normal.jpeg</t>
  </si>
  <si>
    <t>http://pbs.twimg.com/profile_images/624675459964477440/zqJCZK8m_normal.jpg</t>
  </si>
  <si>
    <t>http://pbs.twimg.com/profile_images/756107387065466880/bgN4qQhx_normal.jpg</t>
  </si>
  <si>
    <t>http://pbs.twimg.com/profile_images/821826948389371904/VInB6eiW_normal.jpg</t>
  </si>
  <si>
    <t>http://pbs.twimg.com/profile_images/3378745702/1a41576d83ff87ce586a59ad135d3bdd_normal.png</t>
  </si>
  <si>
    <t>http://pbs.twimg.com/profile_images/1175948399/SasayamaTwittter005_normal.jpg</t>
  </si>
  <si>
    <t>http://pbs.twimg.com/profile_images/812574388038017025/wQePHiHy_normal.jpg</t>
  </si>
  <si>
    <t>http://pbs.twimg.com/profile_images/1854971555/photo_normal.png</t>
  </si>
  <si>
    <t>http://pbs.twimg.com/profile_images/3620969868/f91f7cfb0c4deae1f15d4370533bd884_normal.png</t>
  </si>
  <si>
    <t>http://pbs.twimg.com/profile_images/498014841718575104/JwU6aCH3_normal.png</t>
  </si>
  <si>
    <t>http://pbs.twimg.com/profile_images/758025231491620864/jYV7pOn3_normal.jpg</t>
  </si>
  <si>
    <t>http://pbs.twimg.com/profile_images/378800000725476336/89cc8b5221ca54fa6516fdb60ad6638a_normal.png</t>
  </si>
  <si>
    <t>http://pbs.twimg.com/profile_images/1582905764/Travolution-Logo_NEW_normal.jpg</t>
  </si>
  <si>
    <t>http://pbs.twimg.com/profile_images/783386319187652608/RiBB3_-I_normal.jpg</t>
  </si>
  <si>
    <t>http://pbs.twimg.com/profile_images/784704202295668736/y1wL3wQs_normal.jpg</t>
  </si>
  <si>
    <t>http://pbs.twimg.com/profile_images/1465711586/Fiona_normal.jpg</t>
  </si>
  <si>
    <t>http://pbs.twimg.com/profile_images/808810857895497728/QE8USvVn_normal.jpg</t>
  </si>
  <si>
    <t>http://pbs.twimg.com/profile_images/610736565913038848/EcM12Lgs_normal.jpg</t>
  </si>
  <si>
    <t>http://pbs.twimg.com/profile_images/817206237284605952/K0m0OBcr_normal.jpg</t>
  </si>
  <si>
    <t>http://pbs.twimg.com/profile_images/529533501511450624/WM0xf-bN_normal.jpeg</t>
  </si>
  <si>
    <t>http://pbs.twimg.com/profile_images/821521032121028608/uk0xS-z4_normal.jpg</t>
  </si>
  <si>
    <t>http://pbs.twimg.com/profile_images/676157932237627392/H4tJYkBm_normal.jpg</t>
  </si>
  <si>
    <t>http://pbs.twimg.com/profile_images/693013570339102720/HzMKA4lC_normal.jpg</t>
  </si>
  <si>
    <t>http://pbs.twimg.com/profile_images/1169395248/literary_spider_normal.jpg</t>
  </si>
  <si>
    <t>http://pbs.twimg.com/profile_images/752071137157414913/241iewW7_normal.jpg</t>
  </si>
  <si>
    <t>http://pbs.twimg.com/profile_images/378800000722936596/da18e86171a87cb6392b0d58260939b0_normal.jpeg</t>
  </si>
  <si>
    <t>http://pbs.twimg.com/profile_images/683956367942660096/QbZ42LSh_normal.jpg</t>
  </si>
  <si>
    <t>http://pbs.twimg.com/profile_images/740660410458771457/i4xcrm1n_normal.jpg</t>
  </si>
  <si>
    <t>http://pbs.twimg.com/profile_images/810654875155632129/qa696rzB_normal.jpg</t>
  </si>
  <si>
    <t>http://pbs.twimg.com/profile_images/821339003257573378/wRSfWQfK_normal.jpg</t>
  </si>
  <si>
    <t>http://pbs.twimg.com/profile_images/821346362205806592/eHm3KTZ5_normal.jpg</t>
  </si>
  <si>
    <t>http://pbs.twimg.com/profile_images/510336085998587905/N41aGK4__normal.jpeg</t>
  </si>
  <si>
    <t>http://pbs.twimg.com/profile_images/702997614694825984/KX4Rj4SC_normal.jpg</t>
  </si>
  <si>
    <t>http://pbs.twimg.com/profile_images/802596793628393472/lzwetDWs_normal.jpg</t>
  </si>
  <si>
    <t>http://pbs.twimg.com/profile_images/800650602384621568/33JVlMB9_normal.jpg</t>
  </si>
  <si>
    <t>http://pbs.twimg.com/profile_images/692912362039439360/YXxdSCRr_normal.png</t>
  </si>
  <si>
    <t>http://pbs.twimg.com/profile_images/823124206888030208/vSFSVrdi_normal.jpg</t>
  </si>
  <si>
    <t>http://pbs.twimg.com/profile_images/813625964932583428/MMYZvBbF_normal.jpg</t>
  </si>
  <si>
    <t>http://pbs.twimg.com/profile_images/494671169618853891/j5xwF58C_normal.png</t>
  </si>
  <si>
    <t>http://pbs.twimg.com/profile_images/669136016305840128/FVON8UjQ_normal.jpg</t>
  </si>
  <si>
    <t>http://pbs.twimg.com/profile_images/813895847561805828/FOLiqPxq_normal.jpg</t>
  </si>
  <si>
    <t>http://pbs.twimg.com/profile_images/556626785941852160/3VvpXjFl_normal.jpeg</t>
  </si>
  <si>
    <t>http://pbs.twimg.com/profile_images/130820057/n285402846_3178654_9991_normal.jpg</t>
  </si>
  <si>
    <t>http://pbs.twimg.com/profile_images/806612904833351683/4vgckcBt_normal.jpg</t>
  </si>
  <si>
    <t>http://pbs.twimg.com/profile_images/714037532493746177/MIPBSV-x_normal.jpg</t>
  </si>
  <si>
    <t>http://pbs.twimg.com/profile_images/2524786939/8gbhiy8ixhkhn9rwpraj_normal.jpeg</t>
  </si>
  <si>
    <t>http://pbs.twimg.com/profile_images/803917339473362944/to7bKfvg_normal.jpg</t>
  </si>
  <si>
    <t>http://pbs.twimg.com/profile_images/494668733797781504/ZhtNliaV_normal.png</t>
  </si>
  <si>
    <t>http://pbs.twimg.com/profile_images/494673921111646208/D9Tk3Q65_normal.png</t>
  </si>
  <si>
    <t>http://pbs.twimg.com/profile_images/820691673533464577/BLeYDsCL_normal.jpg</t>
  </si>
  <si>
    <t>http://pbs.twimg.com/profile_images/444853619699879936/wZQXOWb1_normal.jpeg</t>
  </si>
  <si>
    <t>http://pbs.twimg.com/profile_images/760902758660734976/pYqxQQV8_normal.jpg</t>
  </si>
  <si>
    <t>http://pbs.twimg.com/profile_images/778336184112119808/jYHNcgGr_normal.jpg</t>
  </si>
  <si>
    <t>http://pbs.twimg.com/profile_images/771716492094091266/9UuAhSy__normal.jpg</t>
  </si>
  <si>
    <t>http://pbs.twimg.com/profile_images/633034129433579520/Wzuuivo8_normal.jpg</t>
  </si>
  <si>
    <t>http://pbs.twimg.com/profile_images/506852070113038337/0JphZ7mW_normal.jpeg</t>
  </si>
  <si>
    <t>http://pbs.twimg.com/profile_images/606845360418508800/TZFlnLBR_normal.jpg</t>
  </si>
  <si>
    <t>http://pbs.twimg.com/profile_images/809407223118045184/_NpKVnME_normal.jpg</t>
  </si>
  <si>
    <t>http://pbs.twimg.com/profile_images/494674073645875201/ljQaoAAR_normal.png</t>
  </si>
  <si>
    <t>http://pbs.twimg.com/profile_images/560467273073168384/VYc4XDSd_normal.jpeg</t>
  </si>
  <si>
    <t>http://pbs.twimg.com/profile_images/769550413083181056/LR7Vppqj_normal.jpg</t>
  </si>
  <si>
    <t>http://pbs.twimg.com/profile_images/1261752399/pop_up_banner_normal.jpg</t>
  </si>
  <si>
    <t>http://pbs.twimg.com/profile_images/783584147998638080/K-cPnVlK_normal.jpg</t>
  </si>
  <si>
    <t>http://pbs.twimg.com/profile_images/656094940263522304/FakVXizz_normal.jpg</t>
  </si>
  <si>
    <t>http://pbs.twimg.com/profile_images/781225537100546048/AzHXCP_G_normal.jpg</t>
  </si>
  <si>
    <t>http://pbs.twimg.com/profile_images/537745901758840832/ipGWCeFR_normal.png</t>
  </si>
  <si>
    <t>http://pbs.twimg.com/profile_images/818231161898070016/EhKLpzU8_normal.jpg</t>
  </si>
  <si>
    <t>http://pbs.twimg.com/profile_images/494671370089807872/yHXV0O7N_normal.png</t>
  </si>
  <si>
    <t>http://pbs.twimg.com/profile_images/823224098226601984/dBUoNnWZ_normal.jpg</t>
  </si>
  <si>
    <t>http://pbs.twimg.com/profile_images/810554172387065856/RTI0N51J_normal.jpg</t>
  </si>
  <si>
    <t>http://pbs.twimg.com/profile_images/792522999471759364/-A6blZ9z_normal.jpg</t>
  </si>
  <si>
    <t>http://pbs.twimg.com/profile_images/2316796497/d2jr2oqad1jqibxyuenk_normal.jpeg</t>
  </si>
  <si>
    <t>http://pbs.twimg.com/profile_images/494674511359262723/ENlUig_k_normal.png</t>
  </si>
  <si>
    <t>http://pbs.twimg.com/profile_images/2849676276/dd79fcae57261c4bbdf611854883175e_normal.png</t>
  </si>
  <si>
    <t>http://pbs.twimg.com/profile_images/494669373097775104/iL5FqFb6_normal.png</t>
  </si>
  <si>
    <t>http://pbs.twimg.com/profile_images/1410024736/as-twitter-logo_normal.png</t>
  </si>
  <si>
    <t>http://pbs.twimg.com/profile_images/494672787886178304/cDOlzgWR_normal.png</t>
  </si>
  <si>
    <t>http://pbs.twimg.com/profile_images/494671794310098945/6V2YfEaB_normal.png</t>
  </si>
  <si>
    <t>http://pbs.twimg.com/profile_images/819308595493896196/V26u9yU5_normal.jpg</t>
  </si>
  <si>
    <t>http://pbs.twimg.com/profile_images/745176876855889920/Sm5Yqn2N_normal.jpg</t>
  </si>
  <si>
    <t>http://pbs.twimg.com/profile_images/789905127146713088/lxgmrDq8_normal.jpg</t>
  </si>
  <si>
    <t>http://pbs.twimg.com/profile_images/2841256504/e254334825b8bf3fd1430c2dbc815644_normal.png</t>
  </si>
  <si>
    <t>http://pbs.twimg.com/profile_images/789963736677318659/QsIc2yVh_normal.jpg</t>
  </si>
  <si>
    <t>http://pbs.twimg.com/profile_images/816068341043494912/4Syy7uMz_normal.jpg</t>
  </si>
  <si>
    <t>http://pbs.twimg.com/profile_images/457873043524968448/rK1aenIM_normal.jpeg</t>
  </si>
  <si>
    <t>http://pbs.twimg.com/profile_images/763083168224317445/bhB7trF6_normal.jpg</t>
  </si>
  <si>
    <t>http://pbs.twimg.com/profile_images/470458977013071872/CeOcaTDK_normal.jpeg</t>
  </si>
  <si>
    <t>http://pbs.twimg.com/profile_images/3503050005/aa63cff8433256c393169e3dbdecb672_normal.png</t>
  </si>
  <si>
    <t>http://pbs.twimg.com/profile_images/521894790481186816/VHkmZpT6_normal.png</t>
  </si>
  <si>
    <t>http://pbs.twimg.com/profile_images/768461179085873153/44NZRNxw_normal.jpg</t>
  </si>
  <si>
    <t>http://pbs.twimg.com/profile_images/420541557465309184/97KYGpaJ_normal.jpeg</t>
  </si>
  <si>
    <t>http://pbs.twimg.com/profile_images/378800000690546473/7941dd1a18cc55729318b47fc7f0222a_normal.jpeg</t>
  </si>
  <si>
    <t>http://pbs.twimg.com/profile_images/823831622814404608/O_16QkgS_normal.jpg</t>
  </si>
  <si>
    <t>http://pbs.twimg.com/profile_images/1307908080/logonewsvres_normal.jpg</t>
  </si>
  <si>
    <t>http://pbs.twimg.com/profile_images/782968785997357057/FNTHEQSI_normal.jpg</t>
  </si>
  <si>
    <t>http://pbs.twimg.com/profile_images/737611499200335876/AXmSO7GU_normal.jpg</t>
  </si>
  <si>
    <t>http://pbs.twimg.com/profile_images/756053549000392704/xxjBKoni_normal.jpg</t>
  </si>
  <si>
    <t>http://pbs.twimg.com/profile_images/814884440262537216/Q7XVE9cJ_normal.jpg</t>
  </si>
  <si>
    <t>http://pbs.twimg.com/profile_images/433958750181806080/EkwanDmK_normal.jpeg</t>
  </si>
  <si>
    <t>http://pbs.twimg.com/profile_images/813462400540311552/mv4lhCJO_normal.jpg</t>
  </si>
  <si>
    <t>http://pbs.twimg.com/profile_images/666554285224804352/lcsDl7XN_normal.jpg</t>
  </si>
  <si>
    <t>http://pbs.twimg.com/profile_images/822509956486283267/qqBDjI5L_normal.jpg</t>
  </si>
  <si>
    <t>http://pbs.twimg.com/profile_images/818231376755511297/LW69OR0l_normal.jpg</t>
  </si>
  <si>
    <t>http://pbs.twimg.com/profile_images/822573531217195008/DBYlGwB9_normal.jpg</t>
  </si>
  <si>
    <t>http://pbs.twimg.com/profile_images/784066282568163328/QOw2WSis_normal.jpg</t>
  </si>
  <si>
    <t>http://pbs.twimg.com/profile_images/523532643476848643/r1PdrRpr_normal.jpeg</t>
  </si>
  <si>
    <t>http://pbs.twimg.com/profile_images/805405886344790016/BcAoKK9T_normal.jpg</t>
  </si>
  <si>
    <t>http://pbs.twimg.com/profile_images/530379762665918465/ngudmLKb_normal.jpeg</t>
  </si>
  <si>
    <t>http://pbs.twimg.com/profile_images/3050597519/639f6746283334a460038f4c90a92157_normal.jpeg</t>
  </si>
  <si>
    <t>http://pbs.twimg.com/profile_images/822493069991936002/kgzyITr9_normal.jpg</t>
  </si>
  <si>
    <t>http://pbs.twimg.com/profile_images/750193380450271232/FYYa-Llm_normal.jpg</t>
  </si>
  <si>
    <t>http://pbs.twimg.com/profile_images/3041552146/d06260764db07195d72a7509aa30ab60_normal.jpeg</t>
  </si>
  <si>
    <t>http://pbs.twimg.com/profile_images/748909833542336512/gTor_XOV_normal.jpg</t>
  </si>
  <si>
    <t>http://pbs.twimg.com/profile_images/420256709790019585/hypM7Krb_normal.png</t>
  </si>
  <si>
    <t>http://pbs.twimg.com/profile_images/611179895893438464/B7cb9GEj_normal.jpg</t>
  </si>
  <si>
    <t>http://pbs.twimg.com/profile_images/119950825/PennyFarthing_normal.jpg</t>
  </si>
  <si>
    <t>http://pbs.twimg.com/profile_images/792315201404166144/Em9W-C8l_normal.jpg</t>
  </si>
  <si>
    <t>http://pbs.twimg.com/profile_images/536266345902374912/tM65Rgrr_normal.jpeg</t>
  </si>
  <si>
    <t>http://pbs.twimg.com/profile_images/550605349649006592/5uweyQ7d_normal.png</t>
  </si>
  <si>
    <t>http://pbs.twimg.com/profile_images/562192904794296321/DcOr0ngS_normal.jpeg</t>
  </si>
  <si>
    <t>http://pbs.twimg.com/profile_images/1497949200/DanielSandfordSmall_normal.jpg</t>
  </si>
  <si>
    <t>http://pbs.twimg.com/profile_images/797455036200562688/Z9OqVm3V_normal.jpg</t>
  </si>
  <si>
    <t>http://pbs.twimg.com/profile_images/1592984110/BoyOnBooks-Fotolia_26857695_XS_normal.jpg</t>
  </si>
  <si>
    <t>http://pbs.twimg.com/profile_images/820399571842928641/09elApda_normal.jpg</t>
  </si>
  <si>
    <t>http://pbs.twimg.com/profile_images/806958952244244480/uSw5czaP_normal.jpg</t>
  </si>
  <si>
    <t>http://pbs.twimg.com/profile_images/760923201799151617/tDhaSPR7_normal.jpg</t>
  </si>
  <si>
    <t>http://pbs.twimg.com/profile_images/590589409843662848/y2Yn2-5H_normal.jpg</t>
  </si>
  <si>
    <t>http://pbs.twimg.com/profile_images/545355941932064768/G-LqOcRX_normal.png</t>
  </si>
  <si>
    <t>http://pbs.twimg.com/profile_images/779307258685587456/ticFBaqx_normal.jpg</t>
  </si>
  <si>
    <t>http://pbs.twimg.com/profile_images/1417367868/ht_CarmenNg_Headshot2_100107_ml_normal.jpg</t>
  </si>
  <si>
    <t>http://pbs.twimg.com/profile_images/723812266123100162/zRK1ijJ6_normal.jpg</t>
  </si>
  <si>
    <t>http://pbs.twimg.com/profile_images/670241859797688320/xf4xtOO1_normal.jpg</t>
  </si>
  <si>
    <t>http://pbs.twimg.com/profile_images/807969403081998336/s5uBQYK__normal.jpg</t>
  </si>
  <si>
    <t>http://pbs.twimg.com/profile_images/761225659259707392/cDCZmwZa_normal.jpg</t>
  </si>
  <si>
    <t>http://pbs.twimg.com/profile_images/743710605522018304/xajdH3nt_normal.jpg</t>
  </si>
  <si>
    <t>http://pbs.twimg.com/profile_images/754757463992311808/Q2dBjDCo_normal.jpg</t>
  </si>
  <si>
    <t>http://pbs.twimg.com/profile_images/732682391114940416/Eyx_AVxM_normal.jpg</t>
  </si>
  <si>
    <t>http://pbs.twimg.com/profile_images/743969278483963904/25yd5Un3_normal.jpg</t>
  </si>
  <si>
    <t>http://pbs.twimg.com/profile_images/603158741312110592/ZswUvzp8_normal.png</t>
  </si>
  <si>
    <t>http://pbs.twimg.com/profile_images/801464673862295553/FczspbEI_normal.jpg</t>
  </si>
  <si>
    <t>http://pbs.twimg.com/profile_images/510064788580212736/GVcGDJ1E_normal.png</t>
  </si>
  <si>
    <t>http://pbs.twimg.com/profile_images/821727019784355841/rV88tM3h_normal.jpg</t>
  </si>
  <si>
    <t>http://pbs.twimg.com/profile_images/787169448067158016/6Yss4m2u_normal.jpg</t>
  </si>
  <si>
    <t>http://pbs.twimg.com/profile_images/817476318149353472/JZ2ZPeEJ_normal.jpg</t>
  </si>
  <si>
    <t>http://pbs.twimg.com/profile_images/696733583067779072/XlGkoGXe_normal.jpg</t>
  </si>
  <si>
    <t>http://pbs.twimg.com/profile_images/796769633017667584/i73dIu-E_normal.jpg</t>
  </si>
  <si>
    <t>http://pbs.twimg.com/profile_images/1956800481/IMG_0892_normal.JPG</t>
  </si>
  <si>
    <t>http://pbs.twimg.com/profile_images/780813986400960516/inFcq_RT_normal.jpg</t>
  </si>
  <si>
    <t>http://pbs.twimg.com/profile_images/815272790341386241/RIHjVPWZ_normal.jpg</t>
  </si>
  <si>
    <t>http://pbs.twimg.com/profile_images/808404276158545920/_IIpS4I2_normal.jpg</t>
  </si>
  <si>
    <t>http://pbs.twimg.com/profile_images/378800000674672031/8fb3983540d7bc3e793476bb2313c947_normal.jpeg</t>
  </si>
  <si>
    <t>http://pbs.twimg.com/profile_images/473089031207542786/ezZ3Qz4A_normal.jpeg</t>
  </si>
  <si>
    <t>http://pbs.twimg.com/profile_images/802895244912132097/x86D70OU_normal.jpg</t>
  </si>
  <si>
    <t>http://pbs.twimg.com/profile_images/2758449240/7cda40d517902363f11b96e0603d4b23_normal.jpeg</t>
  </si>
  <si>
    <t>http://pbs.twimg.com/profile_images/682313840630042626/jGKYbBzD_normal.jpg</t>
  </si>
  <si>
    <t>http://pbs.twimg.com/profile_images/823156326679318528/NKI-8y92_normal.jpg</t>
  </si>
  <si>
    <t>http://pbs.twimg.com/profile_images/594255210383552513/RbYpl3A4_normal.jpg</t>
  </si>
  <si>
    <t>http://pbs.twimg.com/profile_images/823580282699874304/gLdJa_Ll_normal.jpg</t>
  </si>
  <si>
    <t>http://pbs.twimg.com/profile_images/786849074087616512/UI93O_gL_normal.jpg</t>
  </si>
  <si>
    <t>http://pbs.twimg.com/profile_images/822838307319115776/mMhKvYrS_normal.jpg</t>
  </si>
  <si>
    <t>http://pbs.twimg.com/profile_images/417387169271918593/hFYEGVNG_normal.png</t>
  </si>
  <si>
    <t>http://pbs.twimg.com/profile_images/809585391963635712/1h8ATm1z_normal.jpg</t>
  </si>
  <si>
    <t>http://pbs.twimg.com/profile_images/720293452475469824/SV6F4D15_normal.jpg</t>
  </si>
  <si>
    <t>http://pbs.twimg.com/profile_images/796705561031090176/ffuG26Hh_normal.jpg</t>
  </si>
  <si>
    <t>http://pbs.twimg.com/profile_images/591218018102968321/if3OoqoW_normal.jpg</t>
  </si>
  <si>
    <t>http://pbs.twimg.com/profile_images/669250314189541376/XmiCMwyu_normal.jpg</t>
  </si>
  <si>
    <t>http://pbs.twimg.com/profile_images/750994718763409409/jIzx-vRX_normal.jpg</t>
  </si>
  <si>
    <t>http://pbs.twimg.com/profile_images/787291299661615104/yJ5S2Ymv_normal.jpg</t>
  </si>
  <si>
    <t>http://pbs.twimg.com/profile_images/3090147442/3650729d2cafe62919a337d512d437d8_normal.jpeg</t>
  </si>
  <si>
    <t>http://pbs.twimg.com/profile_images/662591483057426432/y1Ne5pYK_normal.jpg</t>
  </si>
  <si>
    <t>http://pbs.twimg.com/profile_images/819670542861172737/vjv7RK-G_normal.jpg</t>
  </si>
  <si>
    <t>http://pbs.twimg.com/profile_images/809977459806453760/rpB4uRUC_normal.jpg</t>
  </si>
  <si>
    <t>http://pbs.twimg.com/profile_images/663726188146401280/6KQVuEpn_normal.jpg</t>
  </si>
  <si>
    <t>http://pbs.twimg.com/profile_images/709011689711149057/3qjAU2bj_normal.jpg</t>
  </si>
  <si>
    <t>http://pbs.twimg.com/profile_images/2831030160/f554a32c62c1b00241fa3d4e550753e1_normal.jpeg</t>
  </si>
  <si>
    <t>http://pbs.twimg.com/profile_images/810910583663054849/8PkODW7r_normal.jpg</t>
  </si>
  <si>
    <t>http://pbs.twimg.com/profile_images/702280113069625344/M33TFZYQ_normal.jpg</t>
  </si>
  <si>
    <t>http://pbs.twimg.com/profile_images/742070318718550016/F0JMILAK_normal.jpg</t>
  </si>
  <si>
    <t>http://pbs.twimg.com/profile_images/756241403018182656/b5U8LljV_normal.jpg</t>
  </si>
  <si>
    <t>http://pbs.twimg.com/profile_images/673871045695270912/EAHZZmxd_normal.png</t>
  </si>
  <si>
    <t>http://pbs.twimg.com/profile_images/565551652237619200/bIJEK0MI_normal.png</t>
  </si>
  <si>
    <t>http://pbs.twimg.com/profile_images/788531161601413120/9tU84Z1y_normal.jpg</t>
  </si>
  <si>
    <t>http://pbs.twimg.com/profile_images/808992241444409349/uvZsOlv0_normal.jpg</t>
  </si>
  <si>
    <t>http://pbs.twimg.com/profile_images/758235998232965120/a--N-MR0_normal.jpg</t>
  </si>
  <si>
    <t>http://pbs.twimg.com/profile_images/1364241698/9a332e573144b5b6e380c74cc24de7d66975a390_normal.jpg</t>
  </si>
  <si>
    <t>http://pbs.twimg.com/profile_images/2290184812/425601_10150832948169392_634459391_12658581_1308660608_n_normal.jpg</t>
  </si>
  <si>
    <t>http://pbs.twimg.com/profile_images/798946005739831296/lV-wCZ7w_normal.jpg</t>
  </si>
  <si>
    <t>http://pbs.twimg.com/profile_images/746654851757662208/HaTZiU5s_normal.jpg</t>
  </si>
  <si>
    <t>http://pbs.twimg.com/profile_images/796258876073144320/F4wS01ah_normal.jpg</t>
  </si>
  <si>
    <t>http://pbs.twimg.com/profile_images/553158437563953153/e1ZlvsyA_normal.jpeg</t>
  </si>
  <si>
    <t>http://pbs.twimg.com/profile_images/819864426228674560/EOe4buTv_normal.jpg</t>
  </si>
  <si>
    <t>http://pbs.twimg.com/profile_images/810815215763943424/wVHHq03e_normal.jpg</t>
  </si>
  <si>
    <t>http://pbs.twimg.com/profile_images/819702969432211456/5hf9QHIB_normal.jpg</t>
  </si>
  <si>
    <t>http://pbs.twimg.com/profile_images/784108782808883204/ouZMBC6W_normal.jpg</t>
  </si>
  <si>
    <t>http://pbs.twimg.com/profile_images/795930155491426305/bi7sv6Td_normal.jpg</t>
  </si>
  <si>
    <t>http://pbs.twimg.com/profile_images/822961290494742529/5V0Ip5CH_normal.jpg</t>
  </si>
  <si>
    <t>http://pbs.twimg.com/profile_images/805079407933194240/a_UbO0Cq_normal.jpg</t>
  </si>
  <si>
    <t>http://pbs.twimg.com/profile_images/799345081748750336/w3jOAkUG_normal.jpg</t>
  </si>
  <si>
    <t>http://pbs.twimg.com/profile_images/810545517801406465/K3_8s6OS_normal.jpg</t>
  </si>
  <si>
    <t>http://pbs.twimg.com/profile_images/661295015872888838/LO8GKbMq_normal.jpg</t>
  </si>
  <si>
    <t>http://pbs.twimg.com/profile_images/2454886140/7pickfxgcwnibklkgcmn_normal.jpeg</t>
  </si>
  <si>
    <t>http://pbs.twimg.com/profile_images/1180339062/neverhad_normal.jpg</t>
  </si>
  <si>
    <t>http://pbs.twimg.com/profile_images/425981240953405440/keBAMq7n_normal.jpeg</t>
  </si>
  <si>
    <t>http://pbs.twimg.com/profile_images/682993849749245952/IupsvMEz_normal.png</t>
  </si>
  <si>
    <t>http://pbs.twimg.com/profile_images/800410149596827648/XFSCPyKm_normal.jpg</t>
  </si>
  <si>
    <t>http://pbs.twimg.com/profile_images/823442653782085632/mpvO5cVu_normal.jpg</t>
  </si>
  <si>
    <t>http://pbs.twimg.com/profile_images/807233760337035264/jknNsS9Z_normal.jpg</t>
  </si>
  <si>
    <t>http://pbs.twimg.com/profile_images/603133291131084801/zYHEGYaE_normal.png</t>
  </si>
  <si>
    <t>http://pbs.twimg.com/profile_images/1860110940/JdR_Union_Jack_normal.jpg</t>
  </si>
  <si>
    <t>http://pbs.twimg.com/profile_images/760947202344747008/ETw4tLhV_normal.jpg</t>
  </si>
  <si>
    <t>http://pbs.twimg.com/profile_images/696672899407581185/eHmKgHKg_normal.jpg</t>
  </si>
  <si>
    <t>http://pbs.twimg.com/profile_images/821699903659343873/kLR5cSkH_normal.jpg</t>
  </si>
  <si>
    <t>http://pbs.twimg.com/profile_images/790792285432737792/aLrgJ7y8_normal.jpg</t>
  </si>
  <si>
    <t>http://pbs.twimg.com/profile_images/757063170687135744/0htH-5L8_normal.jpg</t>
  </si>
  <si>
    <t>http://pbs.twimg.com/profile_images/806757388447453184/RfHknai__normal.jpg</t>
  </si>
  <si>
    <t>http://pbs.twimg.com/profile_images/775608819330256896/CT1o0Myt_normal.jpg</t>
  </si>
  <si>
    <t>http://pbs.twimg.com/profile_images/578172220523958272/AYR6v--b_normal.jpeg</t>
  </si>
  <si>
    <t>http://pbs.twimg.com/profile_images/674928400008667137/aqRkRdeR_normal.jpg</t>
  </si>
  <si>
    <t>http://pbs.twimg.com/profile_images/1846381576/gemeentemuseum_18.11.2011_008_normal.jpg</t>
  </si>
  <si>
    <t>http://pbs.twimg.com/profile_images/3643565732/613f9dec02cf8db979917d661ef64f3a_normal.jpeg</t>
  </si>
  <si>
    <t>http://pbs.twimg.com/profile_images/809882461320728577/aIGzGg_K_normal.jpg</t>
  </si>
  <si>
    <t>http://pbs.twimg.com/profile_images/783957214788784128/bJ9MLkV0_normal.jpg</t>
  </si>
  <si>
    <t>http://pbs.twimg.com/profile_images/119092490/Picture_2_normal.png</t>
  </si>
  <si>
    <t>http://pbs.twimg.com/profile_images/431819167923056641/DFUP6PdK_normal.jpeg</t>
  </si>
  <si>
    <t>http://pbs.twimg.com/profile_images/627492124032942080/Cpg4jKgy_normal.jpg</t>
  </si>
  <si>
    <t>http://pbs.twimg.com/profile_images/734430475658350593/8Ib5rH3k_normal.jpg</t>
  </si>
  <si>
    <t>http://pbs.twimg.com/profile_images/823608096060649473/xsRUASjW_normal.jpg</t>
  </si>
  <si>
    <t>http://pbs.twimg.com/profile_images/796996204483801089/gEybMYTi_normal.jpg</t>
  </si>
  <si>
    <t>http://pbs.twimg.com/profile_images/666576564264505344/I3qoT0jY_normal.jpg</t>
  </si>
  <si>
    <t>http://pbs.twimg.com/profile_images/814867702275829761/5gdEJNNb_normal.jpg</t>
  </si>
  <si>
    <t>http://pbs.twimg.com/profile_images/737248902215274496/T_l-7gWD_normal.jpg</t>
  </si>
  <si>
    <t>http://pbs.twimg.com/profile_images/788296600137428992/ZZI6-NsP_normal.jpg</t>
  </si>
  <si>
    <t>http://pbs.twimg.com/profile_images/796772463552200710/QwJhtFXH_normal.jpg</t>
  </si>
  <si>
    <t>http://pbs.twimg.com/profile_images/691769319181697024/p-6DYbRb_normal.jpg</t>
  </si>
  <si>
    <t>http://pbs.twimg.com/profile_images/746360826525847552/1IX1i8Cs_normal.jpg</t>
  </si>
  <si>
    <t>http://pbs.twimg.com/profile_images/764908056165642240/GoB2ThpQ_normal.jpg</t>
  </si>
  <si>
    <t>http://pbs.twimg.com/profile_images/3520522439/01080d92f25513a847e8ca8d4b8d4f42_normal.jpeg</t>
  </si>
  <si>
    <t>http://pbs.twimg.com/profile_images/801211778629849088/Jil3fHlw_normal.jpg</t>
  </si>
  <si>
    <t>http://pbs.twimg.com/profile_images/713296691168980992/sf-1CnRp_normal.jpg</t>
  </si>
  <si>
    <t>http://pbs.twimg.com/profile_images/391287559/IMG_1328_normal.jpg</t>
  </si>
  <si>
    <t>http://pbs.twimg.com/profile_images/796571690452992000/oFr_iufj_normal.jpg</t>
  </si>
  <si>
    <t>http://pbs.twimg.com/profile_images/764299364332220416/EO_BvXIA_normal.jpg</t>
  </si>
  <si>
    <t>http://pbs.twimg.com/profile_images/822807742968696833/GQanOH37_normal.jpg</t>
  </si>
  <si>
    <t>http://pbs.twimg.com/profile_images/458218337382989824/73tLh7UW_normal.jpeg</t>
  </si>
  <si>
    <t>http://pbs.twimg.com/profile_images/691354199771201536/zAvDcWnf_normal.jpg</t>
  </si>
  <si>
    <t>http://pbs.twimg.com/profile_images/788810542123196418/Fj4A_INX_normal.jpg</t>
  </si>
  <si>
    <t>http://pbs.twimg.com/profile_images/816273934391906304/AO2eC1tQ_normal.jpg</t>
  </si>
  <si>
    <t>http://pbs.twimg.com/profile_images/818176155454992387/V_ZVmra5_normal.jpg</t>
  </si>
  <si>
    <t>http://pbs.twimg.com/profile_images/378800000805552316/c5231555241f4a899d4d3408cc174403_normal.png</t>
  </si>
  <si>
    <t>http://pbs.twimg.com/profile_images/794504517551329280/bObbproS_normal.jpg</t>
  </si>
  <si>
    <t>http://pbs.twimg.com/profile_images/378800000643277892/b38a6f3b3ee4c02a319ef83342defc1d_normal.png</t>
  </si>
  <si>
    <t>http://pbs.twimg.com/profile_images/675787296059359232/u3sLkTsc_normal.jpg</t>
  </si>
  <si>
    <t>http://pbs.twimg.com/profile_images/794029285531127808/rgwOgwcO_normal.jpg</t>
  </si>
  <si>
    <t>http://pbs.twimg.com/profile_images/756150836456136704/ASVYVIS6_normal.jpg</t>
  </si>
  <si>
    <t>http://pbs.twimg.com/profile_images/681788011089137665/lkrhHX0k_normal.jpg</t>
  </si>
  <si>
    <t>http://pbs.twimg.com/profile_images/808638556000362496/du57yZsD_normal.jpg</t>
  </si>
  <si>
    <t>http://pbs.twimg.com/profile_images/483394562439004161/dZzmFEZa_normal.jpeg</t>
  </si>
  <si>
    <t>http://pbs.twimg.com/profile_images/1755157115/1408766-1282778578-mavs20old20logo100x100_normal.jpg</t>
  </si>
  <si>
    <t>http://pbs.twimg.com/profile_images/822030893275639808/hnh92snm_normal.jpg</t>
  </si>
  <si>
    <t>http://pbs.twimg.com/profile_images/639739888385003520/Fsuhjq0K_normal.jpg</t>
  </si>
  <si>
    <t>http://pbs.twimg.com/profile_images/631924856867696640/G_7pC7VO_normal.jpg</t>
  </si>
  <si>
    <t>http://pbs.twimg.com/profile_images/697343883630481408/c08JBfBB_normal.jpg</t>
  </si>
  <si>
    <t>http://pbs.twimg.com/profile_images/3690347581/cf6d088807117395097fd0c689b97e15_normal.jpeg</t>
  </si>
  <si>
    <t>http://pbs.twimg.com/profile_images/570167528127602688/ixt17z_R_normal.jpeg</t>
  </si>
  <si>
    <t>http://pbs.twimg.com/profile_images/684314391920177152/QnFwUxQE_normal.jpg</t>
  </si>
  <si>
    <t>http://pbs.twimg.com/profile_images/491253921436819456/DnzkNt21_normal.jpeg</t>
  </si>
  <si>
    <t>http://pbs.twimg.com/profile_images/801703180543336448/rBHvrSI0_normal.jpg</t>
  </si>
  <si>
    <t>http://pbs.twimg.com/profile_images/823564342482399232/h8Af1H_h_normal.jpg</t>
  </si>
  <si>
    <t>http://pbs.twimg.com/profile_images/815710039390490624/Df6ohPL7_normal.jpg</t>
  </si>
  <si>
    <t>http://pbs.twimg.com/profile_images/569498266786877440/eYP0jdWw_normal.jpeg</t>
  </si>
  <si>
    <t>http://pbs.twimg.com/profile_images/574978715077083137/wSivJhc8_normal.png</t>
  </si>
  <si>
    <t>http://pbs.twimg.com/profile_images/817067202838831104/OBJLFSg__normal.jpg</t>
  </si>
  <si>
    <t>http://pbs.twimg.com/profile_images/760571023565684736/ZL4TA9vt_normal.jpg</t>
  </si>
  <si>
    <t>http://pbs.twimg.com/profile_images/760569486038663168/XSXGSwPH_normal.jpg</t>
  </si>
  <si>
    <t>http://pbs.twimg.com/profile_images/499767864862064640/ryEpZw_8_normal.jpeg</t>
  </si>
  <si>
    <t>http://pbs.twimg.com/profile_images/746066058658873345/sOVgvCld_normal.jpg</t>
  </si>
  <si>
    <t>http://pbs.twimg.com/profile_images/746463647019446273/WQDpAwn8_normal.jpg</t>
  </si>
  <si>
    <t>http://pbs.twimg.com/profile_images/665112346881314816/XroMHrTJ_normal.jpg</t>
  </si>
  <si>
    <t>http://pbs.twimg.com/profile_images/819491405940854784/nYwizjX6_normal.jpg</t>
  </si>
  <si>
    <t>http://pbs.twimg.com/profile_images/822825533436293122/FSae02zb_normal.jpg</t>
  </si>
  <si>
    <t>http://pbs.twimg.com/profile_images/820713863930908672/E_r8qvEQ_normal.jpg</t>
  </si>
  <si>
    <t>http://pbs.twimg.com/profile_images/431718747947020289/JmOqwHYB_normal.png</t>
  </si>
  <si>
    <t>http://pbs.twimg.com/profile_images/797910011712245762/y5-9vHrO_normal.jpg</t>
  </si>
  <si>
    <t>http://pbs.twimg.com/profile_images/1371482888/SDC111672a_normal.jpg</t>
  </si>
  <si>
    <t>http://pbs.twimg.com/profile_images/644823488486879232/r_3h5RSh_normal.jpg</t>
  </si>
  <si>
    <t>http://pbs.twimg.com/profile_images/614583061448036352/CBpFkPaz_normal.png</t>
  </si>
  <si>
    <t>http://pbs.twimg.com/profile_images/670982777945391105/f9cc6xtU_normal.jpg</t>
  </si>
  <si>
    <t>http://pbs.twimg.com/profile_images/1693045928/dpsp_twitter_normal.jpg</t>
  </si>
  <si>
    <t>http://pbs.twimg.com/profile_images/793203380730597376/zsljrCc7_normal.jpg</t>
  </si>
  <si>
    <t>http://pbs.twimg.com/profile_images/378800000725756022/832d1d551ae6f7ced72cb69d6fa09e7e_normal.jpeg</t>
  </si>
  <si>
    <t>http://pbs.twimg.com/profile_images/14463162/p.iko200x200_normal.jpg</t>
  </si>
  <si>
    <t>http://pbs.twimg.com/profile_images/664744257790590976/9o-NmBDA_normal.png</t>
  </si>
  <si>
    <t>http://pbs.twimg.com/profile_images/547299627804807168/50omFW4m_normal.jpeg</t>
  </si>
  <si>
    <t>http://pbs.twimg.com/profile_images/3329647302/44c76dbd6c7e5f18f9a1b3bdc375f850_normal.jpeg</t>
  </si>
  <si>
    <t>http://pbs.twimg.com/profile_images/1465659538/laportabarriga2_normal.jpg</t>
  </si>
  <si>
    <t>http://pbs.twimg.com/profile_images/820809923491753985/XwGa82r9_normal.jpg</t>
  </si>
  <si>
    <t>http://pbs.twimg.com/profile_images/822144849465876480/rEeo6wHE_normal.jpg</t>
  </si>
  <si>
    <t>http://pbs.twimg.com/profile_images/2422669304/sd-bcard_normal.jpg</t>
  </si>
  <si>
    <t>http://pbs.twimg.com/profile_images/548804313439825920/cRt5VYSb_normal.jpeg</t>
  </si>
  <si>
    <t>http://pbs.twimg.com/profile_images/823255165025353728/ig9l9qLw_normal.jpg</t>
  </si>
  <si>
    <t>http://pbs.twimg.com/profile_images/803282833968140288/Ybq78cBh_normal.jpg</t>
  </si>
  <si>
    <t>http://pbs.twimg.com/profile_images/683985492166209536/L243_XCc_normal.jpg</t>
  </si>
  <si>
    <t>http://pbs.twimg.com/profile_images/788000058432167936/SDtjca0o_normal.jpg</t>
  </si>
  <si>
    <t>http://pbs.twimg.com/profile_images/678148034736349184/emOUs0wb_normal.jpg</t>
  </si>
  <si>
    <t>http://pbs.twimg.com/profile_images/2478177859/mg3vexex0m1va0je5b2f_normal.jpeg</t>
  </si>
  <si>
    <t>http://pbs.twimg.com/profile_images/661153681237241856/7SkDd9mW_normal.png</t>
  </si>
  <si>
    <t>http://pbs.twimg.com/profile_images/799607512882245632/ZOs2Uig__normal.jpg</t>
  </si>
  <si>
    <t>http://pbs.twimg.com/profile_images/514504306934808576/kG9_a-g0_normal.jpeg</t>
  </si>
  <si>
    <t>http://pbs.twimg.com/profile_images/822771947033554945/rJnZkHBd_normal.jpg</t>
  </si>
  <si>
    <t>http://pbs.twimg.com/profile_images/722297643595079682/MbBY04rs_normal.jpg</t>
  </si>
  <si>
    <t>http://pbs.twimg.com/profile_images/771382686946590721/AJbwxTtE_normal.jpg</t>
  </si>
  <si>
    <t>http://pbs.twimg.com/profile_images/734943802276904960/knW_zyhW_normal.jpg</t>
  </si>
  <si>
    <t>http://pbs.twimg.com/profile_images/1373790012/STONER_FRANCIA_2011-1_normal.png</t>
  </si>
  <si>
    <t>http://pbs.twimg.com/profile_images/640546584225271808/8irGPakA_normal.jpg</t>
  </si>
  <si>
    <t>http://pbs.twimg.com/profile_images/732666706573832192/V2U8wQ95_normal.jpg</t>
  </si>
  <si>
    <t>http://pbs.twimg.com/profile_images/3481392554/60358ae60156da4a7a77e199ad572927_normal.png</t>
  </si>
  <si>
    <t>http://pbs.twimg.com/profile_images/820983871017746432/AWyvu20n_normal.jpg</t>
  </si>
  <si>
    <t>http://pbs.twimg.com/profile_images/820968589624754176/U4EWbj6K_normal.jpg</t>
  </si>
  <si>
    <t>http://pbs.twimg.com/profile_images/750797086166175744/4og9JJJh_normal.jpg</t>
  </si>
  <si>
    <t>http://pbs.twimg.com/profile_images/469934816872255488/8bUz71ZP_normal.jpeg</t>
  </si>
  <si>
    <t>http://pbs.twimg.com/profile_images/746845144264097792/l15ioAXW_normal.jpg</t>
  </si>
  <si>
    <t>http://pbs.twimg.com/profile_images/2966754667/a85d0bbaf33654951cf2638a911b865d_normal.jpeg</t>
  </si>
  <si>
    <t>http://pbs.twimg.com/profile_images/722406592474386433/LwcEWoqf_normal.jpg</t>
  </si>
  <si>
    <t>http://pbs.twimg.com/profile_images/730256249674047488/6ztVOTh1_normal.jpg</t>
  </si>
  <si>
    <t>http://pbs.twimg.com/profile_images/1594328641/Holyrood_H_red_normal.gif</t>
  </si>
  <si>
    <t>http://pbs.twimg.com/profile_images/808213184914067456/AZDqZLR-_normal.jpg</t>
  </si>
  <si>
    <t>http://pbs.twimg.com/profile_images/785517901570859009/pmmhxbOQ_normal.jpg</t>
  </si>
  <si>
    <t>http://pbs.twimg.com/profile_images/3278962179/ae4d8010d0ddc8b22bbd394a3e29743b_normal.jpeg</t>
  </si>
  <si>
    <t>http://pbs.twimg.com/profile_images/746717503821254656/sNyX3cP0_normal.jpg</t>
  </si>
  <si>
    <t>http://pbs.twimg.com/profile_images/755646744675938304/9ISfslh9_normal.jpg</t>
  </si>
  <si>
    <t>http://pbs.twimg.com/profile_images/431126848165011456/wXzSOlWM_normal.jpeg</t>
  </si>
  <si>
    <t>http://pbs.twimg.com/profile_images/756413132860424192/bqIEVs35_normal.jpg</t>
  </si>
  <si>
    <t>http://pbs.twimg.com/profile_images/749307547786604544/5s1v_mta_normal.jpg</t>
  </si>
  <si>
    <t>http://pbs.twimg.com/profile_images/702440532505731072/GK0lOg2f_normal.jpg</t>
  </si>
  <si>
    <t>http://pbs.twimg.com/profile_images/538839957641515008/i5OksrCE_normal.jpeg</t>
  </si>
  <si>
    <t>http://pbs.twimg.com/profile_images/378800000434772965/ab670c8199cca82e51dbe9958a001c3a_normal.jpeg</t>
  </si>
  <si>
    <t>http://pbs.twimg.com/profile_images/378800000497498288/a83f6335744046f46a334d5c79bd6a79_normal.png</t>
  </si>
  <si>
    <t>http://pbs.twimg.com/profile_images/2238948290/image_normal.jpg</t>
  </si>
  <si>
    <t>http://pbs.twimg.com/profile_images/762966917778898944/TLqyKvT5_normal.jpg</t>
  </si>
  <si>
    <t>http://pbs.twimg.com/profile_images/3178290882/5f6e48d5921de29b930879fe5262a281_normal.jpeg</t>
  </si>
  <si>
    <t>http://pbs.twimg.com/profile_images/822830394919780352/02t_FxIO_normal.jpg</t>
  </si>
  <si>
    <t>http://pbs.twimg.com/profile_images/1501656304/profilepicture_normal.jpg</t>
  </si>
  <si>
    <t>http://pbs.twimg.com/profile_images/518169818722095104/uVuqlsEq_normal.jpeg</t>
  </si>
  <si>
    <t>http://pbs.twimg.com/profile_images/818896046659170307/FZ8-gefo_normal.jpg</t>
  </si>
  <si>
    <t>http://pbs.twimg.com/profile_images/682410646395351040/EM_PHrk-_normal.jpg</t>
  </si>
  <si>
    <t>http://pbs.twimg.com/profile_images/732558055116804096/YEHIkyrJ_normal.jpg</t>
  </si>
  <si>
    <t>http://pbs.twimg.com/profile_images/553529767610179584/MBY_iIoe_normal.jpeg</t>
  </si>
  <si>
    <t>http://pbs.twimg.com/profile_images/682184572591804416/UiBKhvEF_normal.jpg</t>
  </si>
  <si>
    <t>http://pbs.twimg.com/profile_images/712363102986047488/vZpYAINs_normal.jpg</t>
  </si>
  <si>
    <t>http://pbs.twimg.com/profile_images/796145407403425792/aPjUGaet_normal.jpg</t>
  </si>
  <si>
    <t>http://pbs.twimg.com/profile_images/775759405451251712/36kaWJOo_normal.jpg</t>
  </si>
  <si>
    <t>http://pbs.twimg.com/profile_images/496032156569698304/SODNZ8zX_normal.jpeg</t>
  </si>
  <si>
    <t>http://pbs.twimg.com/profile_images/815720973370589184/w7fYMdds_normal.jpg</t>
  </si>
  <si>
    <t>http://pbs.twimg.com/profile_images/747423131896164352/3806rQf6_normal.jpg</t>
  </si>
  <si>
    <t>http://pbs.twimg.com/profile_images/799317731648606208/vbXQCdts_normal.jpg</t>
  </si>
  <si>
    <t>http://pbs.twimg.com/profile_images/751505575452770304/UwZz0d3l_normal.jpg</t>
  </si>
  <si>
    <t>http://pbs.twimg.com/profile_images/821507241014657025/uayfU2Il_normal.jpg</t>
  </si>
  <si>
    <t>http://pbs.twimg.com/profile_images/420329087543312384/QY2ZhvoU_normal.jpeg</t>
  </si>
  <si>
    <t>http://pbs.twimg.com/profile_images/821669347815026689/snJLtnFH_normal.jpg</t>
  </si>
  <si>
    <t>http://pbs.twimg.com/profile_images/538544498356547584/OUx3z8W9_normal.jpeg</t>
  </si>
  <si>
    <t>http://pbs.twimg.com/profile_images/809024790484783104/kVrkXzhp_normal.jpg</t>
  </si>
  <si>
    <t>http://pbs.twimg.com/profile_images/651076745324548096/3BjWsmdV_normal.jpg</t>
  </si>
  <si>
    <t>http://pbs.twimg.com/profile_images/538355003031687168/BEUuL5P9_normal.png</t>
  </si>
  <si>
    <t>http://pbs.twimg.com/profile_images/3434081519/81eab0bef6ce8253c840fa1bc6a5ef2b_normal.jpeg</t>
  </si>
  <si>
    <t>http://pbs.twimg.com/profile_images/764378001131864064/YjpUL2cH_normal.jpg</t>
  </si>
  <si>
    <t>http://pbs.twimg.com/profile_images/815561260624396288/v0B3zI2b_normal.jpg</t>
  </si>
  <si>
    <t>http://pbs.twimg.com/profile_images/570559186761551872/jeFw5Gag_normal.jpeg</t>
  </si>
  <si>
    <t>http://pbs.twimg.com/profile_images/2229990447/image_normal.jpg</t>
  </si>
  <si>
    <t>http://pbs.twimg.com/profile_images/3514967974/2539b8b2c3e0ece5897030bd37536c00_normal.jpeg</t>
  </si>
  <si>
    <t>http://pbs.twimg.com/profile_images/816424892501528576/U_Gp-J-4_normal.jpg</t>
  </si>
  <si>
    <t>http://pbs.twimg.com/profile_images/713039407415209985/m09ripM-_normal.jpg</t>
  </si>
  <si>
    <t>http://pbs.twimg.com/profile_images/1731647137/327627_2893971877154_1496017682_33084955_100177685_o_normal.jpg</t>
  </si>
  <si>
    <t>http://pbs.twimg.com/profile_images/759816267792392193/cwtGlc0Y_normal.jpg</t>
  </si>
  <si>
    <t>http://pbs.twimg.com/profile_images/684722737726631938/RsIShh2u_normal.jpg</t>
  </si>
  <si>
    <t>http://pbs.twimg.com/profile_images/801362507160031232/_mxmIUuj_normal.jpg</t>
  </si>
  <si>
    <t>http://pbs.twimg.com/profile_images/770289655795286016/yx04qWjm_normal.jpg</t>
  </si>
  <si>
    <t>http://pbs.twimg.com/profile_images/782951368399216645/i8np_Wyh_normal.jpg</t>
  </si>
  <si>
    <t>http://pbs.twimg.com/profile_images/564114018848489473/1uZpQsba_normal.jpeg</t>
  </si>
  <si>
    <t>http://pbs.twimg.com/profile_images/490152930339598336/MdH9-b4d_normal.jpeg</t>
  </si>
  <si>
    <t>http://pbs.twimg.com/profile_images/580305929909985280/9ASzIVul_normal.jpg</t>
  </si>
  <si>
    <t>http://pbs.twimg.com/profile_images/254233963/avatarpic-l_normal.png</t>
  </si>
  <si>
    <t>http://pbs.twimg.com/profile_images/823346800052539393/b9rrkLEg_normal.jpg</t>
  </si>
  <si>
    <t>http://pbs.twimg.com/profile_images/710531440052727809/8Ou9yfDy_normal.jpg</t>
  </si>
  <si>
    <t>http://pbs.twimg.com/profile_images/601756161981845505/hvX25sUf_normal.png</t>
  </si>
  <si>
    <t>http://pbs.twimg.com/profile_images/3023165151/912c68b7aa7e69826954077b60d95fda_normal.jpeg</t>
  </si>
  <si>
    <t>http://pbs.twimg.com/profile_images/665966096663506944/cBf1Cg_c_normal.png</t>
  </si>
  <si>
    <t>http://pbs.twimg.com/profile_images/767220018794803201/EbIgiUpm_normal.jpg</t>
  </si>
  <si>
    <t>http://pbs.twimg.com/profile_images/1546139493/Twitter_normal.JPG</t>
  </si>
  <si>
    <t>http://pbs.twimg.com/profile_images/459010725550108672/caUO11lo_normal.jpeg</t>
  </si>
  <si>
    <t>http://pbs.twimg.com/profile_images/654400640433680388/V-VpwN6B_normal.jpg</t>
  </si>
  <si>
    <t>http://pbs.twimg.com/profile_images/2611288520/gfiw6lklhvm09f530wp4_normal.jpeg</t>
  </si>
  <si>
    <t>http://pbs.twimg.com/profile_images/544714830884532225/Q8nkpEQf_normal.jpeg</t>
  </si>
  <si>
    <t>http://pbs.twimg.com/profile_images/726040642619494400/Z32vCx30_normal.jpg</t>
  </si>
  <si>
    <t>http://pbs.twimg.com/profile_images/710128219945435137/kqdBVQoX_normal.jpg</t>
  </si>
  <si>
    <t>http://pbs.twimg.com/profile_images/797953579554324480/D0JRPSt5_normal.jpg</t>
  </si>
  <si>
    <t>http://pbs.twimg.com/profile_images/815553194839437312/_xz1DsIy_normal.jpg</t>
  </si>
  <si>
    <t>http://pbs.twimg.com/profile_images/813691852763385856/4qNycjGn_normal.jpg</t>
  </si>
  <si>
    <t>http://pbs.twimg.com/profile_images/693015961608282112/UA6tu3AX_normal.jpg</t>
  </si>
  <si>
    <t>http://pbs.twimg.com/profile_images/378800000416002116/d18c8359990a95bcc3ec8b8f71e03948_normal.png</t>
  </si>
  <si>
    <t>http://pbs.twimg.com/profile_images/817915628543770625/NFheidyh_normal.jpg</t>
  </si>
  <si>
    <t>http://pbs.twimg.com/profile_images/723095914882162688/qVccgFVf_normal.jpg</t>
  </si>
  <si>
    <t>http://pbs.twimg.com/profile_images/757897995182563328/zoz3UcsJ_normal.jpg</t>
  </si>
  <si>
    <t>http://pbs.twimg.com/profile_images/2522192875/image_normal.jpg</t>
  </si>
  <si>
    <t>http://pbs.twimg.com/profile_images/819025706793385985/CPFNPARo_normal.jpg</t>
  </si>
  <si>
    <t>http://pbs.twimg.com/profile_images/555481317928730625/ZbqRYjhv_normal.jpeg</t>
  </si>
  <si>
    <t>http://pbs.twimg.com/profile_images/746450654571307008/D0ooT8dC_normal.jpg</t>
  </si>
  <si>
    <t>http://pbs.twimg.com/profile_images/486131997874483201/xD4dxqEk_normal.jpeg</t>
  </si>
  <si>
    <t>http://pbs.twimg.com/profile_images/551136047497629696/M1OXUoxK_normal.jpeg</t>
  </si>
  <si>
    <t>http://pbs.twimg.com/profile_images/3709525665/f517834b45e07abb735c3130ad1b5dbd_normal.jpeg</t>
  </si>
  <si>
    <t>http://pbs.twimg.com/profile_images/546646139634597888/tZivkVz-_normal.jpeg</t>
  </si>
  <si>
    <t>http://pbs.twimg.com/profile_images/820721611502284800/1kS3NkvK_normal.jpg</t>
  </si>
  <si>
    <t>http://pbs.twimg.com/profile_images/794654746342662144/hHnFe4Sx_normal.jpg</t>
  </si>
  <si>
    <t>http://pbs.twimg.com/profile_images/697541132683780097/DVvjX3vn_normal.jpg</t>
  </si>
  <si>
    <t>http://pbs.twimg.com/profile_images/704096669793652736/FvO90dPF_normal.jpg</t>
  </si>
  <si>
    <t>http://pbs.twimg.com/profile_images/522751743881252864/SVagTxlD_normal.jpeg</t>
  </si>
  <si>
    <t>http://pbs.twimg.com/profile_images/3109542263/e004e398fa9f501a148f7090f274ecc6_normal.png</t>
  </si>
  <si>
    <t>http://pbs.twimg.com/profile_images/786156669705125889/7RIi0ESx_normal.jpg</t>
  </si>
  <si>
    <t>http://pbs.twimg.com/profile_images/820122255216836608/dmnI_Auv_normal.jpg</t>
  </si>
  <si>
    <t>http://pbs.twimg.com/profile_images/672707378702245888/wYAOwpa0_normal.png</t>
  </si>
  <si>
    <t>http://pbs.twimg.com/profile_images/2788365434/6358bb0c193bd24e7b25c93d368d42a8_normal.jpeg</t>
  </si>
  <si>
    <t>http://pbs.twimg.com/profile_images/781166087849271296/Yl--rQoa_normal.jpg</t>
  </si>
  <si>
    <t>http://pbs.twimg.com/profile_images/705526058/AT1Passportphoto191009_normal.jpg</t>
  </si>
  <si>
    <t>http://pbs.twimg.com/profile_images/3454779388/724b8757cac679ef734eb7fc231fb622_normal.jpeg</t>
  </si>
  <si>
    <t>http://pbs.twimg.com/profile_images/794116084408393728/Iht-J6Zp_normal.jpg</t>
  </si>
  <si>
    <t>http://pbs.twimg.com/profile_images/747789995797274624/kg_VKOgx_normal.jpg</t>
  </si>
  <si>
    <t>http://pbs.twimg.com/profile_images/539392088555544576/3vVPCtGf_normal.png</t>
  </si>
  <si>
    <t>http://pbs.twimg.com/profile_images/817148713726603264/jHztxgY6_normal.jpg</t>
  </si>
  <si>
    <t>http://pbs.twimg.com/profile_images/665568784774664192/nVguY9HU_normal.jpg</t>
  </si>
  <si>
    <t>http://pbs.twimg.com/profile_images/525710590900047873/734Kx0zX_normal.jpeg</t>
  </si>
  <si>
    <t>http://pbs.twimg.com/profile_images/761954996808286209/S15RXwx6_normal.jpg</t>
  </si>
  <si>
    <t>http://pbs.twimg.com/profile_images/809511708687474688/DudRRQwu_normal.jpg</t>
  </si>
  <si>
    <t>http://pbs.twimg.com/profile_images/819239974998601728/JPWX768X_normal.jpg</t>
  </si>
  <si>
    <t>http://pbs.twimg.com/profile_images/1231600231/conand_normal.jpg</t>
  </si>
  <si>
    <t>http://pbs.twimg.com/profile_images/641508195152887808/SfefzgxA_normal.jpg</t>
  </si>
  <si>
    <t>http://pbs.twimg.com/profile_images/722707538928648194/w9Z38d35_normal.jpg</t>
  </si>
  <si>
    <t>http://pbs.twimg.com/profile_images/753664461278474241/vEGsF61r_normal.jpg</t>
  </si>
  <si>
    <t>http://pbs.twimg.com/profile_images/688301410589478912/B9DBf0yT_normal.jpg</t>
  </si>
  <si>
    <t>http://pbs.twimg.com/profile_images/2641120689/15a5a19848c20e07f37da2841d61f2e7_normal.jpeg</t>
  </si>
  <si>
    <t>http://pbs.twimg.com/profile_images/2723793288/3a9f883dd894f7d77d6337adebe786d3_normal.jpeg</t>
  </si>
  <si>
    <t>http://pbs.twimg.com/profile_images/648850167282724864/Tv-wNTL3_normal.jpg</t>
  </si>
  <si>
    <t>http://pbs.twimg.com/profile_images/700704375321137152/PZGpdwkK_normal.jpg</t>
  </si>
  <si>
    <t>http://pbs.twimg.com/profile_images/774177482110963716/IU4TjkuV_normal.jpg</t>
  </si>
  <si>
    <t>http://pbs.twimg.com/profile_images/756570017957810176/-LAJUQTJ_normal.jpg</t>
  </si>
  <si>
    <t>http://pbs.twimg.com/profile_images/511104157840056320/fV1wxrdU_normal.jpeg</t>
  </si>
  <si>
    <t>http://pbs.twimg.com/profile_images/512360064657936384/TfhSBmS__normal.jpeg</t>
  </si>
  <si>
    <t>http://pbs.twimg.com/profile_images/811728196622319621/sDKC_KxA_normal.jpg</t>
  </si>
  <si>
    <t>http://pbs.twimg.com/profile_images/822453500474957824/6NI-5y4E_normal.jpg</t>
  </si>
  <si>
    <t>http://pbs.twimg.com/profile_images/654302515748544512/t5JHrkgx_normal.jpg</t>
  </si>
  <si>
    <t>http://pbs.twimg.com/profile_images/653886508483641344/kfazfo9c_normal.jpg</t>
  </si>
  <si>
    <t>http://pbs.twimg.com/profile_images/671622043377512449/urTZ7prg_normal.jpg</t>
  </si>
  <si>
    <t>http://pbs.twimg.com/profile_images/803946617816616962/5EQ9v_7Q_normal.jpg</t>
  </si>
  <si>
    <t>http://pbs.twimg.com/profile_images/378800000419077187/9f23a15fe83023d8d7cdd4a6bfb0f4e6_normal.jpeg</t>
  </si>
  <si>
    <t>http://pbs.twimg.com/profile_images/673008491246809088/uboG_fiC_normal.jpg</t>
  </si>
  <si>
    <t>http://pbs.twimg.com/profile_images/809766606750580736/1o5e0LQe_normal.jpg</t>
  </si>
  <si>
    <t>http://pbs.twimg.com/profile_images/727383119054012417/kVJiqube_normal.jpg</t>
  </si>
  <si>
    <t>http://pbs.twimg.com/profile_images/522385133979308032/YOLd58hK_normal.jpeg</t>
  </si>
  <si>
    <t>http://pbs.twimg.com/profile_images/629674117361373184/2-8W_SH3_normal.jpg</t>
  </si>
  <si>
    <t>http://pbs.twimg.com/profile_images/773437687839752192/EylouJXG_normal.jpg</t>
  </si>
  <si>
    <t>http://pbs.twimg.com/profile_images/430505994532052992/bY19cUCo_normal.jpeg</t>
  </si>
  <si>
    <t>http://pbs.twimg.com/profile_images/805919304663212032/fcBdPzwF_normal.jpg</t>
  </si>
  <si>
    <t>http://pbs.twimg.com/profile_images/540164055135035392/JAsx1a85_normal.jpeg</t>
  </si>
  <si>
    <t>http://pbs.twimg.com/profile_images/712267342965768192/oCh-96wa_normal.jpg</t>
  </si>
  <si>
    <t>http://pbs.twimg.com/profile_images/798853656846028800/AIym5EU6_normal.jpg</t>
  </si>
  <si>
    <t>http://pbs.twimg.com/profile_images/743342730521128960/JnfLtKNF_normal.jpg</t>
  </si>
  <si>
    <t>http://pbs.twimg.com/profile_images/2482864131/0kwcpoail6xj6pli7pwc_normal.gif</t>
  </si>
  <si>
    <t>http://pbs.twimg.com/profile_images/776809436228747264/zRnmZRKh_normal.jpg</t>
  </si>
  <si>
    <t>http://pbs.twimg.com/profile_images/749018919999070209/unRgcqAU_normal.jpg</t>
  </si>
  <si>
    <t>http://pbs.twimg.com/profile_images/779247097472180224/6daHzFtu_normal.jpg</t>
  </si>
  <si>
    <t>http://pbs.twimg.com/profile_images/801193514059071489/ANYxnLat_normal.jpg</t>
  </si>
  <si>
    <t>http://pbs.twimg.com/profile_images/453954886921895936/tJea6zgq_normal.jpeg</t>
  </si>
  <si>
    <t>http://pbs.twimg.com/profile_images/378800000608241696/5dc38be3f328f5f00fb31ff9af96a891_normal.jpeg</t>
  </si>
  <si>
    <t>http://pbs.twimg.com/profile_images/823812790964076547/juU_SX9__normal.jpg</t>
  </si>
  <si>
    <t>http://pbs.twimg.com/profile_images/817206697425072128/_RDUxHxo_normal.jpg</t>
  </si>
  <si>
    <t>http://pbs.twimg.com/profile_images/819604393070854145/4AeNdc22_normal.jpg</t>
  </si>
  <si>
    <t>http://pbs.twimg.com/profile_images/668799286621167616/cMPLSbwA_normal.jpg</t>
  </si>
  <si>
    <t>http://pbs.twimg.com/profile_images/727793455775223808/EJDzzhrs_normal.jpg</t>
  </si>
  <si>
    <t>http://pbs.twimg.com/profile_images/786280325018161152/fjfOYjvj_normal.jpg</t>
  </si>
  <si>
    <t>http://pbs.twimg.com/profile_images/432173201209438208/acnt2uKi_normal.jpeg</t>
  </si>
  <si>
    <t>http://pbs.twimg.com/profile_images/533252399608000513/npm6Sl6b_normal.jpeg</t>
  </si>
  <si>
    <t>http://pbs.twimg.com/profile_images/758651220676472832/fy3ByI9m_normal.jpg</t>
  </si>
  <si>
    <t>http://pbs.twimg.com/profile_images/685426067348258816/RBbChwE9_normal.jpg</t>
  </si>
  <si>
    <t>http://pbs.twimg.com/profile_images/423398764426964992/uDTlh39R_normal.png</t>
  </si>
  <si>
    <t>http://pbs.twimg.com/profile_images/378800000219952721/695d4c9cfdf9e070955735840316b44e_normal.jpeg</t>
  </si>
  <si>
    <t>http://pbs.twimg.com/profile_images/378800000399307864/6a97f72aae984b0dc373599f44f3c758_normal.jpeg</t>
  </si>
  <si>
    <t>http://pbs.twimg.com/profile_images/810045403651592192/gs8DRQ2s_normal.jpg</t>
  </si>
  <si>
    <t>http://pbs.twimg.com/profile_images/806183801932103680/QAzSO9xp_normal.jpg</t>
  </si>
  <si>
    <t>http://pbs.twimg.com/profile_images/443977936018739201/4bkkSjCx_normal.jpeg</t>
  </si>
  <si>
    <t>http://pbs.twimg.com/profile_images/795744145717526528/HMxQZsLo_normal.jpg</t>
  </si>
  <si>
    <t>http://pbs.twimg.com/profile_images/821814303548383232/7Fqk7VPD_normal.jpg</t>
  </si>
  <si>
    <t>http://pbs.twimg.com/profile_images/681874926140284932/pL8_tZ_F_normal.jpg</t>
  </si>
  <si>
    <t>http://pbs.twimg.com/profile_images/524880861448007680/QTg2ZhU4_normal.jpeg</t>
  </si>
  <si>
    <t>http://pbs.twimg.com/profile_images/378800000012592124/ff45b31ac7a14dc506fc0613be3ed721_normal.jpeg</t>
  </si>
  <si>
    <t>http://pbs.twimg.com/profile_images/500396771319640064/hQ96ZD39_normal.jpeg</t>
  </si>
  <si>
    <t>http://pbs.twimg.com/profile_images/821679033947721728/BzneveYB_normal.jpg</t>
  </si>
  <si>
    <t>http://pbs.twimg.com/profile_images/789616829585055744/-pqYo7Db_normal.jpg</t>
  </si>
  <si>
    <t>http://pbs.twimg.com/profile_images/812402426380779520/p91g4X3l_normal.jpg</t>
  </si>
  <si>
    <t>http://pbs.twimg.com/profile_images/803310686210314240/xA5w0GqB_normal.jpg</t>
  </si>
  <si>
    <t>http://pbs.twimg.com/profile_images/716814576243716096/wkMKNatg_normal.jpg</t>
  </si>
  <si>
    <t>http://pbs.twimg.com/profile_images/634891554805579776/wZYqbCYI_normal.jpg</t>
  </si>
  <si>
    <t>http://pbs.twimg.com/profile_images/705853247555137536/Mq-jDHpn_normal.jpg</t>
  </si>
  <si>
    <t>http://pbs.twimg.com/profile_images/769136724383531008/0LNsZCr9_normal.jpg</t>
  </si>
  <si>
    <t>http://pbs.twimg.com/profile_images/803992061963710466/BCYJkNfr_normal.png</t>
  </si>
  <si>
    <t>http://pbs.twimg.com/profile_images/734988629047676928/mvQGq5pf_normal.jpg</t>
  </si>
  <si>
    <t>http://pbs.twimg.com/profile_images/622984915446046726/v6Yma9Ci_normal.jpg</t>
  </si>
  <si>
    <t>http://pbs.twimg.com/profile_images/553226388967149568/1giYiod__normal.png</t>
  </si>
  <si>
    <t>http://pbs.twimg.com/profile_images/626510012429434880/COjiUS3T_normal.png</t>
  </si>
  <si>
    <t>http://pbs.twimg.com/profile_images/1572602949/image_normal.jpg</t>
  </si>
  <si>
    <t>http://pbs.twimg.com/profile_images/3559005192/009a435f5c273d93c3efcfa62baedc8d_normal.png</t>
  </si>
  <si>
    <t>http://pbs.twimg.com/profile_images/460734354289725442/8UxAr3XO_normal.png</t>
  </si>
  <si>
    <t>http://pbs.twimg.com/profile_images/1314175529/stw_twitter_normal.jpg</t>
  </si>
  <si>
    <t>http://pbs.twimg.com/profile_images/717705693013352449/YjhiHlUS_normal.jpg</t>
  </si>
  <si>
    <t>http://pbs.twimg.com/profile_images/541024492861280257/rrBOCvAE_normal.jpeg</t>
  </si>
  <si>
    <t>http://pbs.twimg.com/profile_images/821254109684789249/nsgUN9sc_normal.jpg</t>
  </si>
  <si>
    <t>http://pbs.twimg.com/profile_images/396096536/or_twitter_normal.jpg</t>
  </si>
  <si>
    <t>http://pbs.twimg.com/profile_images/820257672780017664/MfYUXNid_normal.jpg</t>
  </si>
  <si>
    <t>http://pbs.twimg.com/profile_images/747486933438369792/GJS2nW0a_normal.jpg</t>
  </si>
  <si>
    <t>http://pbs.twimg.com/profile_images/760986435579248640/b2pVW-M3_normal.jpg</t>
  </si>
  <si>
    <t>http://pbs.twimg.com/profile_images/776936157917614080/2BlqpW_5_normal.jpg</t>
  </si>
  <si>
    <t>http://pbs.twimg.com/profile_images/656591659279454208/MN5TobOH_normal.jpg</t>
  </si>
  <si>
    <t>http://pbs.twimg.com/profile_images/802408384691576833/cV6hr7fj_normal.jpg</t>
  </si>
  <si>
    <t>http://pbs.twimg.com/profile_images/813126872355786752/CtwhIjDG_normal.jpg</t>
  </si>
  <si>
    <t>http://pbs.twimg.com/profile_images/3693454931/5265388c5921bb9f4b8ae519435329fc_normal.png</t>
  </si>
  <si>
    <t>http://pbs.twimg.com/profile_images/787030951440191488/T8oP6-Mg_normal.jpg</t>
  </si>
  <si>
    <t>http://pbs.twimg.com/profile_images/642452973029879812/dYQmsMOM_normal.jpg</t>
  </si>
  <si>
    <t>http://pbs.twimg.com/profile_images/509081880109809664/RArTA1DZ_normal.jpeg</t>
  </si>
  <si>
    <t>http://pbs.twimg.com/profile_images/782854467964329984/CoDm38d2_normal.jpg</t>
  </si>
  <si>
    <t>http://pbs.twimg.com/profile_images/772799744586440704/L8wofX6B_normal.jpg</t>
  </si>
  <si>
    <t>http://pbs.twimg.com/profile_images/817373124090036224/fm8VotSc_normal.jpg</t>
  </si>
  <si>
    <t>http://pbs.twimg.com/profile_images/780129034499977222/u0Gzo_WD_normal.jpg</t>
  </si>
  <si>
    <t>http://pbs.twimg.com/profile_images/523405761842798593/gDQBwopp_normal.jpeg</t>
  </si>
  <si>
    <t>http://pbs.twimg.com/profile_images/812908334277939204/wleroOX1_normal.jpg</t>
  </si>
  <si>
    <t>http://pbs.twimg.com/profile_images/810018903132925953/7_hZLZp9_normal.jpg</t>
  </si>
  <si>
    <t>http://pbs.twimg.com/profile_images/666139494505177088/45W4t2WA_normal.jpg</t>
  </si>
  <si>
    <t>http://pbs.twimg.com/profile_images/747799201539579904/7-x-AUpq_normal.jpg</t>
  </si>
  <si>
    <t>http://pbs.twimg.com/profile_images/752976272570085376/IEmg4zC5_normal.jpg</t>
  </si>
  <si>
    <t>http://pbs.twimg.com/profile_images/820577315365289987/TjTZmp6I_normal.jpg</t>
  </si>
  <si>
    <t>http://pbs.twimg.com/profile_images/1257630742/NandoMe2_normal.jpg</t>
  </si>
  <si>
    <t>http://pbs.twimg.com/profile_images/794316905968529408/mDJ_J1z7_normal.jpg</t>
  </si>
  <si>
    <t>http://pbs.twimg.com/profile_images/585469183045062656/tLVAsfdl_normal.jpg</t>
  </si>
  <si>
    <t>http://pbs.twimg.com/profile_images/798044965070848000/ca1E9Qi-_normal.jpg</t>
  </si>
  <si>
    <t>http://pbs.twimg.com/profile_images/649440472255983616/Iw-gjwQv_normal.jpg</t>
  </si>
  <si>
    <t>http://pbs.twimg.com/profile_images/710212283423657984/DvL3CeHg_normal.jpg</t>
  </si>
  <si>
    <t>http://pbs.twimg.com/profile_images/823860962285514752/TYQlciRg_normal.jpg</t>
  </si>
  <si>
    <t>http://pbs.twimg.com/profile_images/659761593199239168/4ifcvY_N_normal.png</t>
  </si>
  <si>
    <t>http://pbs.twimg.com/profile_images/800653833626066944/dF9jd2Y8_normal.jpg</t>
  </si>
  <si>
    <t>http://pbs.twimg.com/profile_images/574247662901403648/LzeOfYmt_normal.jpeg</t>
  </si>
  <si>
    <t>http://pbs.twimg.com/profile_images/802211017346469890/Iv3LKXRf_normal.jpg</t>
  </si>
  <si>
    <t>http://pbs.twimg.com/profile_images/684831031980101632/4jVizljp_normal.png</t>
  </si>
  <si>
    <t>http://pbs.twimg.com/profile_images/786609884770934784/o4X_5806_normal.jpg</t>
  </si>
  <si>
    <t>http://pbs.twimg.com/profile_images/760807967860125696/DFThKTYj_normal.jpg</t>
  </si>
  <si>
    <t>http://pbs.twimg.com/profile_images/2753274728/5cceb342666f8d0629457022b3e042be_normal.jpeg</t>
  </si>
  <si>
    <t>http://pbs.twimg.com/profile_images/2433157616/ns8tvq64ejpmrju3wfy5_normal.jpeg</t>
  </si>
  <si>
    <t>http://pbs.twimg.com/profile_images/679319687889580032/atkNgx2N_normal.jpg</t>
  </si>
  <si>
    <t>http://pbs.twimg.com/profile_images/817767537874178051/5RH9OMDJ_normal.jpg</t>
  </si>
  <si>
    <t>http://pbs.twimg.com/profile_images/602010339983654912/PaZuREgg_normal.png</t>
  </si>
  <si>
    <t>http://pbs.twimg.com/profile_images/823116407584018432/c9Sq5AAM_normal.jpg</t>
  </si>
  <si>
    <t>http://pbs.twimg.com/profile_images/754681696902086656/9-SXgRIN_normal.jpg</t>
  </si>
  <si>
    <t>http://pbs.twimg.com/profile_images/378800000514028841/f041dd84d847ddf3bb4caef381955abb_normal.jpeg</t>
  </si>
  <si>
    <t>http://pbs.twimg.com/profile_images/751075273861435392/8PnPi1Bf_normal.jpg</t>
  </si>
  <si>
    <t>http://pbs.twimg.com/profile_images/3726692111/ae799764697c3876601913a215f633f3_normal.jpeg</t>
  </si>
  <si>
    <t>http://pbs.twimg.com/profile_images/1041876814/CF--6_normal.jpeg</t>
  </si>
  <si>
    <t>http://pbs.twimg.com/profile_images/635724389649133568/PuZcJ_Ew_normal.jpg</t>
  </si>
  <si>
    <t>http://pbs.twimg.com/profile_images/816002441309278210/mdfgJEL9_normal.jpg</t>
  </si>
  <si>
    <t>http://pbs.twimg.com/profile_images/818498585025282048/c7QluO0u_normal.jpg</t>
  </si>
  <si>
    <t>http://pbs.twimg.com/profile_images/786555084591263744/54Xi77ux_normal.jpg</t>
  </si>
  <si>
    <t>http://pbs.twimg.com/profile_images/752416518252691457/uTQePxME_normal.jpg</t>
  </si>
  <si>
    <t>http://pbs.twimg.com/profile_images/813054134815457280/FjOxqPpx_normal.jpg</t>
  </si>
  <si>
    <t>http://pbs.twimg.com/profile_images/791729537763708932/sspwY31C_normal.jpg</t>
  </si>
  <si>
    <t>http://pbs.twimg.com/profile_images/737052616514011136/DdnyL3QG_normal.jpg</t>
  </si>
  <si>
    <t>http://pbs.twimg.com/profile_images/823332856315449344/UCrZei2O_normal.jpg</t>
  </si>
  <si>
    <t>http://pbs.twimg.com/profile_images/714805129472512001/hO92rmSH_normal.jpg</t>
  </si>
  <si>
    <t>http://pbs.twimg.com/profile_images/768166243022942208/9-1MJMeI_normal.jpg</t>
  </si>
  <si>
    <t>http://pbs.twimg.com/profile_images/710932505638125569/o2JF_DfP_normal.jpg</t>
  </si>
  <si>
    <t>http://pbs.twimg.com/profile_images/814810144722866176/zcLzGZHC_normal.jpg</t>
  </si>
  <si>
    <t>http://pbs.twimg.com/profile_images/740161069159751681/pt7rxtyR_normal.jpg</t>
  </si>
  <si>
    <t>http://pbs.twimg.com/profile_images/693051117551403008/fcrGyBhp_normal.jpg</t>
  </si>
  <si>
    <t>http://pbs.twimg.com/profile_images/752484768726585344/bkuNZsLh_normal.jpg</t>
  </si>
  <si>
    <t>http://pbs.twimg.com/profile_images/783686856529547264/aPMrPHkg_normal.jpg</t>
  </si>
  <si>
    <t>http://pbs.twimg.com/profile_images/714827207726788609/rFIocMzs_normal.jpg</t>
  </si>
  <si>
    <t>http://pbs.twimg.com/profile_images/3647495671/4948a3ab9d9342ecf61c1d6b38988b80_normal.jpeg</t>
  </si>
  <si>
    <t>http://pbs.twimg.com/profile_images/822350534053085184/OyZPJgqz_normal.jpg</t>
  </si>
  <si>
    <t>http://pbs.twimg.com/profile_images/818552606184394752/pQzYlhLe_normal.jpg</t>
  </si>
  <si>
    <t>http://pbs.twimg.com/profile_images/2492439704/2_normal.jpg</t>
  </si>
  <si>
    <t>http://pbs.twimg.com/profile_images/737009719739600896/bsWKNYoq_normal.jpg</t>
  </si>
  <si>
    <t>http://pbs.twimg.com/profile_images/813836458574417920/jRhve0ec_normal.jpg</t>
  </si>
  <si>
    <t>http://pbs.twimg.com/profile_images/446327200564772864/vEwvHUi6_normal.png</t>
  </si>
  <si>
    <t>http://pbs.twimg.com/profile_images/798170820531126273/mMOcAhJF_normal.jpg</t>
  </si>
  <si>
    <t>http://pbs.twimg.com/profile_images/779054663782006788/Z02MWAct_normal.jpg</t>
  </si>
  <si>
    <t>http://pbs.twimg.com/profile_images/791997728448479232/gwXJavLR_normal.jpg</t>
  </si>
  <si>
    <t>http://pbs.twimg.com/profile_images/765586863914483712/TNjC_D3T_normal.jpg</t>
  </si>
  <si>
    <t>http://pbs.twimg.com/profile_images/820425420076183557/oxfUrm87_normal.jpg</t>
  </si>
  <si>
    <t>http://pbs.twimg.com/profile_images/700673611066003457/RuJl_m-q_normal.jpg</t>
  </si>
  <si>
    <t>http://pbs.twimg.com/profile_images/822732509750456320/oEBRz5dP_normal.jpg</t>
  </si>
  <si>
    <t>http://pbs.twimg.com/profile_images/813392002649882624/uigjt6Y-_normal.jpg</t>
  </si>
  <si>
    <t>http://pbs.twimg.com/profile_images/747275560347308033/TV1eAtHA_normal.jpg</t>
  </si>
  <si>
    <t>http://pbs.twimg.com/profile_images/441977188410081280/sUjU_Tvv_normal.png</t>
  </si>
  <si>
    <t>http://pbs.twimg.com/profile_images/728321711528136706/Q1bUI_UN_normal.jpg</t>
  </si>
  <si>
    <t>http://pbs.twimg.com/profile_images/752510701005135872/qteN4BQp_normal.jpg</t>
  </si>
  <si>
    <t>http://pbs.twimg.com/profile_images/654218502052675584/Mx1ZmXbW_normal.png</t>
  </si>
  <si>
    <t>http://pbs.twimg.com/profile_images/556156200673234944/PaIIq_jg_normal.png</t>
  </si>
  <si>
    <t>http://pbs.twimg.com/profile_images/495303949919219713/cHiSaCo-_normal.jpeg</t>
  </si>
  <si>
    <t>http://pbs.twimg.com/profile_images/791220217565372416/N9tC62tn_normal.jpg</t>
  </si>
  <si>
    <t>http://pbs.twimg.com/profile_images/527394287667798016/O7pP4sdg_normal.jpeg</t>
  </si>
  <si>
    <t>http://pbs.twimg.com/profile_images/809739981526892545/F8IM50WJ_normal.jpg</t>
  </si>
  <si>
    <t>http://pbs.twimg.com/profile_images/630691975424045056/GVb9jmZ-_normal.png</t>
  </si>
  <si>
    <t>http://pbs.twimg.com/profile_images/789916047151333376/v29MHnUb_normal.jpg</t>
  </si>
  <si>
    <t>http://pbs.twimg.com/profile_images/720986789838622720/TGeVuJ-n_normal.jpg</t>
  </si>
  <si>
    <t>http://pbs.twimg.com/profile_images/785439874463756288/GsOjJMxJ_normal.jpg</t>
  </si>
  <si>
    <t>http://pbs.twimg.com/profile_images/1142059772/Logo-200px-sq_normal.jpg</t>
  </si>
  <si>
    <t>http://pbs.twimg.com/profile_images/823528403450077184/GXceTV-F_normal.jpg</t>
  </si>
  <si>
    <t>http://pbs.twimg.com/profile_images/613713740450668544/ZNwBCIjE_normal.jpg</t>
  </si>
  <si>
    <t>http://pbs.twimg.com/profile_images/806461451997159426/0OO2mb24_normal.jpg</t>
  </si>
  <si>
    <t>http://pbs.twimg.com/profile_images/505132118058754048/i9lwN-ZM_normal.jpeg</t>
  </si>
  <si>
    <t>http://pbs.twimg.com/profile_images/684687660133277696/5ldB5acD_normal.jpg</t>
  </si>
  <si>
    <t>http://pbs.twimg.com/profile_images/378800000104054651/f2a13f1dd6e7a26c594dec7110d1808b_normal.jpeg</t>
  </si>
  <si>
    <t>http://pbs.twimg.com/profile_images/823272198488080384/iSVrLkik_normal.jpg</t>
  </si>
  <si>
    <t>http://pbs.twimg.com/profile_images/758687816754798592/VH6lEAdN_normal.jpg</t>
  </si>
  <si>
    <t>http://pbs.twimg.com/profile_images/715100393622147072/1j0frn10_normal.jpg</t>
  </si>
  <si>
    <t>http://pbs.twimg.com/profile_images/801055750684606464/iLLK25DU_normal.jpg</t>
  </si>
  <si>
    <t>http://pbs.twimg.com/profile_images/772849373982167040/52miI-cV_normal.jpg</t>
  </si>
  <si>
    <t>http://pbs.twimg.com/profile_images/720346093305884672/eKWotoIw_normal.jpg</t>
  </si>
  <si>
    <t>http://pbs.twimg.com/profile_images/536181552208547841/N77hSAYh_normal.jpeg</t>
  </si>
  <si>
    <t>http://pbs.twimg.com/profile_images/378800000535794515/e05dcc5f1c8ce367da8be1b32cffae37_normal.png</t>
  </si>
  <si>
    <t>http://pbs.twimg.com/profile_images/814519036973289473/O_VfjOOa_normal.jpg</t>
  </si>
  <si>
    <t>http://pbs.twimg.com/profile_images/666584329754136576/hF8tqSki_normal.jpg</t>
  </si>
  <si>
    <t>http://pbs.twimg.com/profile_images/707243348751491072/sq7k8xfV_normal.jpg</t>
  </si>
  <si>
    <t>http://pbs.twimg.com/profile_images/1643777408/dove2_normal.jpg</t>
  </si>
  <si>
    <t>http://pbs.twimg.com/profile_images/816345841778692100/SCqpeMQ-_normal.jpg</t>
  </si>
  <si>
    <t>http://pbs.twimg.com/profile_images/754279235691438081/p38UWbFg_normal.jpg</t>
  </si>
  <si>
    <t>http://pbs.twimg.com/profile_images/780087151576875009/1IvT2E-8_normal.jpg</t>
  </si>
  <si>
    <t>http://pbs.twimg.com/profile_images/788504251236364288/z3-kDdUr_normal.jpg</t>
  </si>
  <si>
    <t>http://pbs.twimg.com/profile_images/577426395929808896/N1M7I9ws_normal.jpeg</t>
  </si>
  <si>
    <t>http://pbs.twimg.com/profile_images/784440292581703680/uqa3IeKk_normal.jpg</t>
  </si>
  <si>
    <t>http://pbs.twimg.com/profile_images/822130267888427009/P6nXO9NT_normal.jpg</t>
  </si>
  <si>
    <t>http://pbs.twimg.com/profile_images/787725789781487617/ymgdUEHr_normal.jpg</t>
  </si>
  <si>
    <t>http://pbs.twimg.com/profile_images/701381945607987200/kTYBvpT5_normal.jpg</t>
  </si>
  <si>
    <t>http://pbs.twimg.com/profile_images/817389801288695808/mQVRWxkR_normal.jpg</t>
  </si>
  <si>
    <t>http://pbs.twimg.com/profile_images/820413516746063872/AfJUf7VE_normal.jpg</t>
  </si>
  <si>
    <t>http://pbs.twimg.com/profile_images/818557776146432000/OjDKVuic_normal.jpg</t>
  </si>
  <si>
    <t>http://pbs.twimg.com/profile_images/666324297489739776/nyQKZybh_normal.png</t>
  </si>
  <si>
    <t>http://pbs.twimg.com/profile_images/778900042400862208/VnbKXtBn_normal.jpg</t>
  </si>
  <si>
    <t>http://pbs.twimg.com/profile_images/819895344666472449/LEY5V4dI_normal.jpg</t>
  </si>
  <si>
    <t>http://pbs.twimg.com/profile_images/802992573073817600/o4MDX6_W_normal.jpg</t>
  </si>
  <si>
    <t>http://pbs.twimg.com/profile_images/810186505687863296/AUID-E5F_normal.jpg</t>
  </si>
  <si>
    <t>http://pbs.twimg.com/profile_images/704665328563818497/H7nP6Knh_normal.jpg</t>
  </si>
  <si>
    <t>http://pbs.twimg.com/profile_images/326822855/Kate_normal.JPG</t>
  </si>
  <si>
    <t>http://pbs.twimg.com/profile_images/1338577342/blogpic_normal.gif</t>
  </si>
  <si>
    <t>http://pbs.twimg.com/profile_images/421215199622733824/0QMsjGAX_normal.jpeg</t>
  </si>
  <si>
    <t>http://pbs.twimg.com/profile_images/657095038887788544/1rZmdh6a_normal.png</t>
  </si>
  <si>
    <t>http://pbs.twimg.com/profile_images/789593442498338816/pT7xDYh__normal.jpg</t>
  </si>
  <si>
    <t>http://pbs.twimg.com/profile_images/738058791996907520/e5280H6K_normal.jpg</t>
  </si>
  <si>
    <t>http://pbs.twimg.com/profile_images/755448141416108032/Dgm7so2N_normal.jpg</t>
  </si>
  <si>
    <t>http://pbs.twimg.com/profile_images/737640607967907841/beq90uWG_normal.jpg</t>
  </si>
  <si>
    <t>http://pbs.twimg.com/profile_images/453143058230419457/7_fiexoK_normal.jpeg</t>
  </si>
  <si>
    <t>http://pbs.twimg.com/profile_images/815360418835300352/H0932F0W_normal.jpg</t>
  </si>
  <si>
    <t>http://pbs.twimg.com/profile_images/634350630870614017/5cAKqjlb_normal.jpg</t>
  </si>
  <si>
    <t>http://pbs.twimg.com/profile_images/707971877847875592/lM-iYQDX_normal.jpg</t>
  </si>
  <si>
    <t>http://pbs.twimg.com/profile_images/815560876451393536/YEUNd1_7_normal.jpg</t>
  </si>
  <si>
    <t>http://pbs.twimg.com/profile_images/798117818382303232/JGgtiBdJ_normal.jpg</t>
  </si>
  <si>
    <t>http://pbs.twimg.com/profile_images/793386318583726080/pApKgx8Q_normal.jpg</t>
  </si>
  <si>
    <t>http://pbs.twimg.com/profile_images/462755472617897984/L3PRcldA_normal.jpeg</t>
  </si>
  <si>
    <t>http://pbs.twimg.com/profile_images/1343796817/krmln_normal.png</t>
  </si>
  <si>
    <t>http://pbs.twimg.com/profile_images/766594804386070528/HmlQtrkM_normal.jpg</t>
  </si>
  <si>
    <t>http://pbs.twimg.com/profile_images/449974270571999232/zQwb7sZe_normal.png</t>
  </si>
  <si>
    <t>http://pbs.twimg.com/profile_images/743073570486669312/tOLq8nN4_normal.jpg</t>
  </si>
  <si>
    <t>http://pbs.twimg.com/profile_images/538027962793086976/PWEp7RRt_normal.jpeg</t>
  </si>
  <si>
    <t>http://pbs.twimg.com/profile_images/823121225534869505/mr21ca_Q_normal.jpg</t>
  </si>
  <si>
    <t>http://pbs.twimg.com/profile_images/821488150853943296/tJ9vNDzO_normal.jpg</t>
  </si>
  <si>
    <t>http://pbs.twimg.com/profile_images/603915701481508864/PTWPANhI_normal.jpg</t>
  </si>
  <si>
    <t>http://pbs.twimg.com/profile_images/808458178006581248/pcHhBBvq_normal.jpg</t>
  </si>
  <si>
    <t>http://pbs.twimg.com/profile_images/819242174382489600/JCAjD3aa_normal.jpg</t>
  </si>
  <si>
    <t>http://pbs.twimg.com/profile_images/773469720133660672/vwDqkUSa_normal.jpg</t>
  </si>
  <si>
    <t>http://pbs.twimg.com/profile_images/796363702970814464/Q7VHy7aJ_normal.jpg</t>
  </si>
  <si>
    <t>http://pbs.twimg.com/profile_images/739215422801743873/9zx-Ixs8_normal.jpg</t>
  </si>
  <si>
    <t>http://pbs.twimg.com/profile_images/756140632318410753/NlqZfiwA_normal.jpg</t>
  </si>
  <si>
    <t>http://pbs.twimg.com/profile_images/712543218513158145/SYkQlN4A_normal.jpg</t>
  </si>
  <si>
    <t>Open Twitter Page for This Person</t>
  </si>
  <si>
    <t>https://twitter.com/mbrettrobinson</t>
  </si>
  <si>
    <t>https://twitter.com/davidlammy</t>
  </si>
  <si>
    <t>https://twitter.com/lizp30</t>
  </si>
  <si>
    <t>https://twitter.com/nick_reeve</t>
  </si>
  <si>
    <t>https://twitter.com/sagam83220095</t>
  </si>
  <si>
    <t>https://twitter.com/stvnews</t>
  </si>
  <si>
    <t>https://twitter.com/chrisdaly96</t>
  </si>
  <si>
    <t>https://twitter.com/mumbikaptere</t>
  </si>
  <si>
    <t>https://twitter.com/mtpennycook</t>
  </si>
  <si>
    <t>https://twitter.com/frank_robusto</t>
  </si>
  <si>
    <t>https://twitter.com/diegoaaestevez</t>
  </si>
  <si>
    <t>https://twitter.com/diegoaestevez</t>
  </si>
  <si>
    <t>https://twitter.com/longobardim</t>
  </si>
  <si>
    <t>https://twitter.com/tonyfearless</t>
  </si>
  <si>
    <t>https://twitter.com/sengoku_varsus</t>
  </si>
  <si>
    <t>https://twitter.com/skipai</t>
  </si>
  <si>
    <t>https://twitter.com/belindageoly</t>
  </si>
  <si>
    <t>https://twitter.com/owillis</t>
  </si>
  <si>
    <t>https://twitter.com/nedelstein10</t>
  </si>
  <si>
    <t>https://twitter.com/nytimes</t>
  </si>
  <si>
    <t>https://twitter.com/topukbankingacc</t>
  </si>
  <si>
    <t>https://twitter.com/comendadormbf</t>
  </si>
  <si>
    <t>https://twitter.com/jpizz420</t>
  </si>
  <si>
    <t>https://twitter.com/charles15858461</t>
  </si>
  <si>
    <t>https://twitter.com/theurbannewz</t>
  </si>
  <si>
    <t>https://twitter.com/garbsnob</t>
  </si>
  <si>
    <t>https://twitter.com/tristandross</t>
  </si>
  <si>
    <t>https://twitter.com/joemackenzie16</t>
  </si>
  <si>
    <t>https://twitter.com/itvnews</t>
  </si>
  <si>
    <t>https://twitter.com/elizalizie</t>
  </si>
  <si>
    <t>https://twitter.com/trendinaliabr</t>
  </si>
  <si>
    <t>https://twitter.com/gap123</t>
  </si>
  <si>
    <t>https://twitter.com/reuters</t>
  </si>
  <si>
    <t>https://twitter.com/nevofinancial</t>
  </si>
  <si>
    <t>https://twitter.com/currencycharts</t>
  </si>
  <si>
    <t>https://twitter.com/qarakoyunlu</t>
  </si>
  <si>
    <t>https://twitter.com/kidd_platinum</t>
  </si>
  <si>
    <t>https://twitter.com/ft</t>
  </si>
  <si>
    <t>https://twitter.com/islingtonlibdem</t>
  </si>
  <si>
    <t>https://twitter.com/dipajvaya</t>
  </si>
  <si>
    <t>https://twitter.com/libdem_zone</t>
  </si>
  <si>
    <t>https://twitter.com/oluwagbemigaso2</t>
  </si>
  <si>
    <t>https://twitter.com/thom_brooks</t>
  </si>
  <si>
    <t>https://twitter.com/uksupremecourt</t>
  </si>
  <si>
    <t>https://twitter.com/easterkeaster21</t>
  </si>
  <si>
    <t>https://twitter.com/scottynational</t>
  </si>
  <si>
    <t>https://twitter.com/brianstwitfeed</t>
  </si>
  <si>
    <t>https://twitter.com/nigel_farage</t>
  </si>
  <si>
    <t>https://twitter.com/eliotsismeylund</t>
  </si>
  <si>
    <t>https://twitter.com/gmchamber</t>
  </si>
  <si>
    <t>https://twitter.com/gweirydd</t>
  </si>
  <si>
    <t>https://twitter.com/markjhooper</t>
  </si>
  <si>
    <t>https://twitter.com/sound_of_sirens</t>
  </si>
  <si>
    <t>https://twitter.com/buzzfeedukpol</t>
  </si>
  <si>
    <t>https://twitter.com/victoriaxcarter</t>
  </si>
  <si>
    <t>https://twitter.com/bbcworld</t>
  </si>
  <si>
    <t>https://twitter.com/nikirizzi</t>
  </si>
  <si>
    <t>https://twitter.com/javed_kayani</t>
  </si>
  <si>
    <t>https://twitter.com/netmnp</t>
  </si>
  <si>
    <t>https://twitter.com/alannahmcphee</t>
  </si>
  <si>
    <t>https://twitter.com/francisanderson</t>
  </si>
  <si>
    <t>https://twitter.com/junrussell</t>
  </si>
  <si>
    <t>https://twitter.com/iandunt</t>
  </si>
  <si>
    <t>https://twitter.com/joshidu1</t>
  </si>
  <si>
    <t>https://twitter.com/ameborworld_com</t>
  </si>
  <si>
    <t>https://twitter.com/byayeshajaved</t>
  </si>
  <si>
    <t>https://twitter.com/business</t>
  </si>
  <si>
    <t>https://twitter.com/kevinscholes18</t>
  </si>
  <si>
    <t>https://twitter.com/suomalainensk</t>
  </si>
  <si>
    <t>https://twitter.com/yleuutiset</t>
  </si>
  <si>
    <t>https://twitter.com/waugoola</t>
  </si>
  <si>
    <t>https://twitter.com/cathymiller1992</t>
  </si>
  <si>
    <t>https://twitter.com/markgoulart</t>
  </si>
  <si>
    <t>https://twitter.com/bbcbrasil</t>
  </si>
  <si>
    <t>https://twitter.com/_uhgo_</t>
  </si>
  <si>
    <t>https://twitter.com/lukeisnotsexy</t>
  </si>
  <si>
    <t>https://twitter.com/redbirdbray</t>
  </si>
  <si>
    <t>https://twitter.com/open_britain</t>
  </si>
  <si>
    <t>https://twitter.com/rog_anderson</t>
  </si>
  <si>
    <t>https://twitter.com/roostedbarnicle</t>
  </si>
  <si>
    <t>https://twitter.com/ausfan67</t>
  </si>
  <si>
    <t>https://twitter.com/bbcphilipsim</t>
  </si>
  <si>
    <t>https://twitter.com/alex_jamieson</t>
  </si>
  <si>
    <t>https://twitter.com/garwboy</t>
  </si>
  <si>
    <t>https://twitter.com/alterbollox</t>
  </si>
  <si>
    <t>https://twitter.com/microsofttime</t>
  </si>
  <si>
    <t>https://twitter.com/simonhu75996460</t>
  </si>
  <si>
    <t>https://twitter.com/techuk</t>
  </si>
  <si>
    <t>https://twitter.com/dej388</t>
  </si>
  <si>
    <t>https://twitter.com/belfastjournal</t>
  </si>
  <si>
    <t>https://twitter.com/marargen</t>
  </si>
  <si>
    <t>https://twitter.com/aliciacastroar</t>
  </si>
  <si>
    <t>https://twitter.com/digestecon</t>
  </si>
  <si>
    <t>https://twitter.com/seneddymchwil</t>
  </si>
  <si>
    <t>https://twitter.com/2016_noticias</t>
  </si>
  <si>
    <t>https://twitter.com/lutontweets</t>
  </si>
  <si>
    <t>https://twitter.com/skiggy123</t>
  </si>
  <si>
    <t>https://twitter.com/boersende</t>
  </si>
  <si>
    <t>https://twitter.com/warrs_</t>
  </si>
  <si>
    <t>https://twitter.com/trabajosenlondr</t>
  </si>
  <si>
    <t>https://twitter.com/marmos2</t>
  </si>
  <si>
    <t>https://twitter.com/burberry</t>
  </si>
  <si>
    <t>https://twitter.com/theluxonomist</t>
  </si>
  <si>
    <t>https://twitter.com/jthlavery</t>
  </si>
  <si>
    <t>https://twitter.com/westmonsteruk</t>
  </si>
  <si>
    <t>https://twitter.com/andbankes</t>
  </si>
  <si>
    <t>https://twitter.com/expansioncom</t>
  </si>
  <si>
    <t>https://twitter.com/mypostcardhvn</t>
  </si>
  <si>
    <t>https://twitter.com/bristolops</t>
  </si>
  <si>
    <t>https://twitter.com/david_meulemans</t>
  </si>
  <si>
    <t>https://twitter.com/katunzemiriam</t>
  </si>
  <si>
    <t>https://twitter.com/c0nvey</t>
  </si>
  <si>
    <t>https://twitter.com/numb_sailor</t>
  </si>
  <si>
    <t>https://twitter.com/celebs4indy</t>
  </si>
  <si>
    <t>https://twitter.com/irishtimesoped</t>
  </si>
  <si>
    <t>https://twitter.com/fotoole</t>
  </si>
  <si>
    <t>https://twitter.com/cauknetworking</t>
  </si>
  <si>
    <t>https://twitter.com/bhangals</t>
  </si>
  <si>
    <t>https://twitter.com/lisahitchin</t>
  </si>
  <si>
    <t>https://twitter.com/matthewgreen02</t>
  </si>
  <si>
    <t>https://twitter.com/carljohnson63</t>
  </si>
  <si>
    <t>https://twitter.com/strutcakes</t>
  </si>
  <si>
    <t>https://twitter.com/hazelbagend</t>
  </si>
  <si>
    <t>https://twitter.com/englishscot4yes</t>
  </si>
  <si>
    <t>https://twitter.com/shugshug</t>
  </si>
  <si>
    <t>https://twitter.com/ritareale2</t>
  </si>
  <si>
    <t>https://twitter.com/kittysull1</t>
  </si>
  <si>
    <t>https://twitter.com/bbcbreaking</t>
  </si>
  <si>
    <t>https://twitter.com/siomatonou1975</t>
  </si>
  <si>
    <t>https://twitter.com/briannabirds</t>
  </si>
  <si>
    <t>https://twitter.com/uklabour</t>
  </si>
  <si>
    <t>https://twitter.com/carolinelucas</t>
  </si>
  <si>
    <t>https://twitter.com/yeugkh</t>
  </si>
  <si>
    <t>https://twitter.com/vickylimbert</t>
  </si>
  <si>
    <t>https://twitter.com/harkaway</t>
  </si>
  <si>
    <t>https://twitter.com/lindatyler237</t>
  </si>
  <si>
    <t>https://twitter.com/lindatheactor</t>
  </si>
  <si>
    <t>https://twitter.com/mhmurtadha</t>
  </si>
  <si>
    <t>https://twitter.com/realviktoriya</t>
  </si>
  <si>
    <t>https://twitter.com/asilovski01</t>
  </si>
  <si>
    <t>https://twitter.com/ranaharbi</t>
  </si>
  <si>
    <t>https://twitter.com/akthrtdawal</t>
  </si>
  <si>
    <t>https://twitter.com/alrushaid_r</t>
  </si>
  <si>
    <t>https://twitter.com/connield365d</t>
  </si>
  <si>
    <t>https://twitter.com/jackposobiec</t>
  </si>
  <si>
    <t>https://twitter.com/ctdalzell</t>
  </si>
  <si>
    <t>https://twitter.com/chloem86</t>
  </si>
  <si>
    <t>https://twitter.com/pwakeweightmans</t>
  </si>
  <si>
    <t>https://twitter.com/weightmans</t>
  </si>
  <si>
    <t>https://twitter.com/edwesternsnp</t>
  </si>
  <si>
    <t>https://twitter.com/joannaccherry</t>
  </si>
  <si>
    <t>https://twitter.com/bbc5live</t>
  </si>
  <si>
    <t>https://twitter.com/tggleeson</t>
  </si>
  <si>
    <t>https://twitter.com/welshgasdoc</t>
  </si>
  <si>
    <t>https://twitter.com/felixtomasaroc2</t>
  </si>
  <si>
    <t>https://twitter.com/youtube</t>
  </si>
  <si>
    <t>https://twitter.com/aisling_pash</t>
  </si>
  <si>
    <t>https://twitter.com/daniloc229</t>
  </si>
  <si>
    <t>https://twitter.com/ayrshiredaily_w</t>
  </si>
  <si>
    <t>https://twitter.com/nicolasturgeon</t>
  </si>
  <si>
    <t>https://twitter.com/thesnp</t>
  </si>
  <si>
    <t>https://twitter.com/daisygunn</t>
  </si>
  <si>
    <t>https://twitter.com/gracecamp</t>
  </si>
  <si>
    <t>https://twitter.com/mylifemysay</t>
  </si>
  <si>
    <t>https://twitter.com/fabianzubicky</t>
  </si>
  <si>
    <t>https://twitter.com/fuckdarbz</t>
  </si>
  <si>
    <t>https://twitter.com/jillongovt</t>
  </si>
  <si>
    <t>https://twitter.com/instituteforgov</t>
  </si>
  <si>
    <t>https://twitter.com/akashpaun</t>
  </si>
  <si>
    <t>https://twitter.com/hebrews12_123</t>
  </si>
  <si>
    <t>https://twitter.com/plumble89</t>
  </si>
  <si>
    <t>https://twitter.com/j_manasa</t>
  </si>
  <si>
    <t>https://twitter.com/markagazzi</t>
  </si>
  <si>
    <t>https://twitter.com/the_real_fly</t>
  </si>
  <si>
    <t>https://twitter.com/pradita72</t>
  </si>
  <si>
    <t>https://twitter.com/cnn</t>
  </si>
  <si>
    <t>https://twitter.com/pm_infra</t>
  </si>
  <si>
    <t>https://twitter.com/pinsentmasons</t>
  </si>
  <si>
    <t>https://twitter.com/outlawnews</t>
  </si>
  <si>
    <t>https://twitter.com/zackgreenock</t>
  </si>
  <si>
    <t>https://twitter.com/fionnaighhessey</t>
  </si>
  <si>
    <t>https://twitter.com/thankudnp</t>
  </si>
  <si>
    <t>https://twitter.com/merrymissy1</t>
  </si>
  <si>
    <t>https://twitter.com/easypoliticsuk</t>
  </si>
  <si>
    <t>https://twitter.com/saya_relativity</t>
  </si>
  <si>
    <t>https://twitter.com/skynews</t>
  </si>
  <si>
    <t>https://twitter.com/c0l5hy69</t>
  </si>
  <si>
    <t>https://twitter.com/flaganatas</t>
  </si>
  <si>
    <t>https://twitter.com/newsquebec</t>
  </si>
  <si>
    <t>https://twitter.com/ruff_lyf</t>
  </si>
  <si>
    <t>https://twitter.com/ufoparanormnews</t>
  </si>
  <si>
    <t>https://twitter.com/kevinheather8</t>
  </si>
  <si>
    <t>https://twitter.com/euvoteleave23rd</t>
  </si>
  <si>
    <t>https://twitter.com/nw_kzimmerman</t>
  </si>
  <si>
    <t>https://twitter.com/cnnmoney</t>
  </si>
  <si>
    <t>https://twitter.com/js_ecoha</t>
  </si>
  <si>
    <t>https://twitter.com/zschneeweiss</t>
  </si>
  <si>
    <t>https://twitter.com/stespezzati</t>
  </si>
  <si>
    <t>https://twitter.com/anoojad</t>
  </si>
  <si>
    <t>https://twitter.com/whiteroseaccs</t>
  </si>
  <si>
    <t>https://twitter.com/helen_reinsure</t>
  </si>
  <si>
    <t>https://twitter.com/bbcnews</t>
  </si>
  <si>
    <t>https://twitter.com/heydevina</t>
  </si>
  <si>
    <t>https://twitter.com/deityada</t>
  </si>
  <si>
    <t>https://twitter.com/darthvadertb</t>
  </si>
  <si>
    <t>https://twitter.com/terryturvey</t>
  </si>
  <si>
    <t>https://twitter.com/angiemeader</t>
  </si>
  <si>
    <t>https://twitter.com/finnbob101</t>
  </si>
  <si>
    <t>https://twitter.com/save_democracy</t>
  </si>
  <si>
    <t>https://twitter.com/miroirdufou</t>
  </si>
  <si>
    <t>https://twitter.com/georgeeaton</t>
  </si>
  <si>
    <t>https://twitter.com/scoretrade</t>
  </si>
  <si>
    <t>https://twitter.com/traderjjs</t>
  </si>
  <si>
    <t>https://twitter.com/csdiplonet</t>
  </si>
  <si>
    <t>https://twitter.com/impaktermag</t>
  </si>
  <si>
    <t>https://twitter.com/mamapbee</t>
  </si>
  <si>
    <t>https://twitter.com/andrewjfoote</t>
  </si>
  <si>
    <t>https://twitter.com/7penguin7</t>
  </si>
  <si>
    <t>https://twitter.com/lawscribes</t>
  </si>
  <si>
    <t>https://twitter.com/mulder1981</t>
  </si>
  <si>
    <t>https://twitter.com/wallaceme</t>
  </si>
  <si>
    <t>https://twitter.com/hamzjah</t>
  </si>
  <si>
    <t>https://twitter.com/marcusjdl</t>
  </si>
  <si>
    <t>https://twitter.com/wherami</t>
  </si>
  <si>
    <t>https://twitter.com/sparkymate</t>
  </si>
  <si>
    <t>https://twitter.com/luisuarez82</t>
  </si>
  <si>
    <t>https://twitter.com/montaguebrench</t>
  </si>
  <si>
    <t>https://twitter.com/a_liberty_rebel</t>
  </si>
  <si>
    <t>https://twitter.com/katees89</t>
  </si>
  <si>
    <t>https://twitter.com/ditayer</t>
  </si>
  <si>
    <t>https://twitter.com/polcostac</t>
  </si>
  <si>
    <t>https://twitter.com/arandaquim</t>
  </si>
  <si>
    <t>https://twitter.com/shor512</t>
  </si>
  <si>
    <t>https://twitter.com/jeneeryancbs2</t>
  </si>
  <si>
    <t>https://twitter.com/sillybugs55</t>
  </si>
  <si>
    <t>https://twitter.com/mrjamesob</t>
  </si>
  <si>
    <t>https://twitter.com/thebrightonchap</t>
  </si>
  <si>
    <t>https://twitter.com/jennychapman</t>
  </si>
  <si>
    <t>https://twitter.com/gaurangmorjaria</t>
  </si>
  <si>
    <t>https://twitter.com/id_lingo</t>
  </si>
  <si>
    <t>https://twitter.com/alextaylornews</t>
  </si>
  <si>
    <t>https://twitter.com/spaceangel1964</t>
  </si>
  <si>
    <t>https://twitter.com/roh_yakobi</t>
  </si>
  <si>
    <t>https://twitter.com/saraswatih</t>
  </si>
  <si>
    <t>https://twitter.com/independent</t>
  </si>
  <si>
    <t>https://twitter.com/jfcocr</t>
  </si>
  <si>
    <t>https://twitter.com/bbcmundo</t>
  </si>
  <si>
    <t>https://twitter.com/aaronporter</t>
  </si>
  <si>
    <t>https://twitter.com/yorkjustine</t>
  </si>
  <si>
    <t>https://twitter.com/doomsdaylibrary</t>
  </si>
  <si>
    <t>https://twitter.com/voinconmc</t>
  </si>
  <si>
    <t>https://twitter.com/themarkromano</t>
  </si>
  <si>
    <t>https://twitter.com/export4growth</t>
  </si>
  <si>
    <t>https://twitter.com/clubtolu</t>
  </si>
  <si>
    <t>https://twitter.com/macberry</t>
  </si>
  <si>
    <t>https://twitter.com/andymillington</t>
  </si>
  <si>
    <t>https://twitter.com/davidschneider</t>
  </si>
  <si>
    <t>https://twitter.com/kenwhistance</t>
  </si>
  <si>
    <t>https://twitter.com/pperrin</t>
  </si>
  <si>
    <t>https://twitter.com/wefollow4sure</t>
  </si>
  <si>
    <t>https://twitter.com/shill150</t>
  </si>
  <si>
    <t>https://twitter.com/364690</t>
  </si>
  <si>
    <t>https://twitter.com/graemehsm</t>
  </si>
  <si>
    <t>https://twitter.com/romeshnadir</t>
  </si>
  <si>
    <t>https://twitter.com/refugeeblueskp</t>
  </si>
  <si>
    <t>https://twitter.com/sanchauk</t>
  </si>
  <si>
    <t>https://twitter.com/alison_mcentee</t>
  </si>
  <si>
    <t>https://twitter.com/scottishloon</t>
  </si>
  <si>
    <t>https://twitter.com/alexsalmond</t>
  </si>
  <si>
    <t>https://twitter.com/kclibdems</t>
  </si>
  <si>
    <t>https://twitter.com/pcdriscoll</t>
  </si>
  <si>
    <t>https://twitter.com/adambanksdotcom</t>
  </si>
  <si>
    <t>https://twitter.com/sarahmccabe1</t>
  </si>
  <si>
    <t>https://twitter.com/dotit77</t>
  </si>
  <si>
    <t>https://twitter.com/ilgiornale</t>
  </si>
  <si>
    <t>https://twitter.com/greentaak</t>
  </si>
  <si>
    <t>https://twitter.com/irishtimes</t>
  </si>
  <si>
    <t>https://twitter.com/filipsd10</t>
  </si>
  <si>
    <t>https://twitter.com/jastrych</t>
  </si>
  <si>
    <t>https://twitter.com/newsmap_pl</t>
  </si>
  <si>
    <t>https://twitter.com/nlygo</t>
  </si>
  <si>
    <t>https://twitter.com/huffpostukpol</t>
  </si>
  <si>
    <t>https://twitter.com/hillarykenyon</t>
  </si>
  <si>
    <t>https://twitter.com/ap</t>
  </si>
  <si>
    <t>https://twitter.com/angelus1701</t>
  </si>
  <si>
    <t>https://twitter.com/tweetonpolitics</t>
  </si>
  <si>
    <t>https://twitter.com/davidcmoulton</t>
  </si>
  <si>
    <t>https://twitter.com/steveparks</t>
  </si>
  <si>
    <t>https://twitter.com/seacroft55</t>
  </si>
  <si>
    <t>https://twitter.com/pimlicoplumbers</t>
  </si>
  <si>
    <t>https://twitter.com/talkradio</t>
  </si>
  <si>
    <t>https://twitter.com/juliahb1</t>
  </si>
  <si>
    <t>https://twitter.com/spain_tips</t>
  </si>
  <si>
    <t>https://twitter.com/oterorios4</t>
  </si>
  <si>
    <t>https://twitter.com/jivebristol</t>
  </si>
  <si>
    <t>https://twitter.com/aw_bell</t>
  </si>
  <si>
    <t>https://twitter.com/mollymep</t>
  </si>
  <si>
    <t>https://twitter.com/stocknewswire</t>
  </si>
  <si>
    <t>https://twitter.com/ginafretter</t>
  </si>
  <si>
    <t>https://twitter.com/oldbeanstweets</t>
  </si>
  <si>
    <t>https://twitter.com/tonyparsonsuk</t>
  </si>
  <si>
    <t>https://twitter.com/gandjhogan</t>
  </si>
  <si>
    <t>https://twitter.com/interakt_net</t>
  </si>
  <si>
    <t>https://twitter.com/gabrielquotes</t>
  </si>
  <si>
    <t>https://twitter.com/basiidon</t>
  </si>
  <si>
    <t>https://twitter.com/coughlanelaine</t>
  </si>
  <si>
    <t>https://twitter.com/patrickjenkins_</t>
  </si>
  <si>
    <t>https://twitter.com/citi</t>
  </si>
  <si>
    <t>https://twitter.com/albasfree</t>
  </si>
  <si>
    <t>https://twitter.com/partickfeargal</t>
  </si>
  <si>
    <t>https://twitter.com/rowena_kay</t>
  </si>
  <si>
    <t>https://twitter.com/staringatclouds</t>
  </si>
  <si>
    <t>https://twitter.com/hharpersonpie</t>
  </si>
  <si>
    <t>https://twitter.com/manuelidk</t>
  </si>
  <si>
    <t>https://twitter.com/cybersmonday</t>
  </si>
  <si>
    <t>https://twitter.com/authorriivaw</t>
  </si>
  <si>
    <t>https://twitter.com/mattblakemore_</t>
  </si>
  <si>
    <t>https://twitter.com/jimjamieson</t>
  </si>
  <si>
    <t>https://twitter.com/weltec2</t>
  </si>
  <si>
    <t>https://twitter.com/alfaroycalvo</t>
  </si>
  <si>
    <t>https://twitter.com/pmicarelli</t>
  </si>
  <si>
    <t>https://twitter.com/urgentf24</t>
  </si>
  <si>
    <t>https://twitter.com/cnni</t>
  </si>
  <si>
    <t>https://twitter.com/topphnygn</t>
  </si>
  <si>
    <t>https://twitter.com/ubinaryop</t>
  </si>
  <si>
    <t>https://twitter.com/cubasinfrontera</t>
  </si>
  <si>
    <t>https://twitter.com/uniteforeurope</t>
  </si>
  <si>
    <t>https://twitter.com/another_europe</t>
  </si>
  <si>
    <t>https://twitter.com/elenehtar</t>
  </si>
  <si>
    <t>https://twitter.com/breitbartlondon</t>
  </si>
  <si>
    <t>https://twitter.com/eiv_bayreuth</t>
  </si>
  <si>
    <t>https://twitter.com/handelsblatt</t>
  </si>
  <si>
    <t>https://twitter.com/doublegonedod</t>
  </si>
  <si>
    <t>https://twitter.com/studio4news</t>
  </si>
  <si>
    <t>https://twitter.com/69gooner69</t>
  </si>
  <si>
    <t>https://twitter.com/brolaurie</t>
  </si>
  <si>
    <t>https://twitter.com/22carrots</t>
  </si>
  <si>
    <t>https://twitter.com/smoothfm953</t>
  </si>
  <si>
    <t>https://twitter.com/spain_travel_</t>
  </si>
  <si>
    <t>https://twitter.com/silvergold_news</t>
  </si>
  <si>
    <t>https://twitter.com/spainnoticias</t>
  </si>
  <si>
    <t>https://twitter.com/footsoccerball</t>
  </si>
  <si>
    <t>https://twitter.com/jamesmelville</t>
  </si>
  <si>
    <t>https://twitter.com/donhanzel</t>
  </si>
  <si>
    <t>https://twitter.com/soverybrexit</t>
  </si>
  <si>
    <t>https://twitter.com/wjusuf</t>
  </si>
  <si>
    <t>https://twitter.com/neurolawguy</t>
  </si>
  <si>
    <t>https://twitter.com/miholden</t>
  </si>
  <si>
    <t>https://twitter.com/reutersuk</t>
  </si>
  <si>
    <t>https://twitter.com/squideyemagpie</t>
  </si>
  <si>
    <t>https://twitter.com/thejournal_ie</t>
  </si>
  <si>
    <t>https://twitter.com/sharewithsajan</t>
  </si>
  <si>
    <t>https://twitter.com/diegooglenews</t>
  </si>
  <si>
    <t>https://twitter.com/pam55561059</t>
  </si>
  <si>
    <t>https://twitter.com/retropz</t>
  </si>
  <si>
    <t>https://twitter.com/redhotsquirrel</t>
  </si>
  <si>
    <t>https://twitter.com/ruthde</t>
  </si>
  <si>
    <t>https://twitter.com/mailonline</t>
  </si>
  <si>
    <t>https://twitter.com/_compo</t>
  </si>
  <si>
    <t>https://twitter.com/skynewsbreak</t>
  </si>
  <si>
    <t>https://twitter.com/watchconflict</t>
  </si>
  <si>
    <t>https://twitter.com/southfronteng</t>
  </si>
  <si>
    <t>https://twitter.com/stephenhigham</t>
  </si>
  <si>
    <t>https://twitter.com/jolyonmaugham</t>
  </si>
  <si>
    <t>https://twitter.com/goodlawproject</t>
  </si>
  <si>
    <t>https://twitter.com/spode411</t>
  </si>
  <si>
    <t>https://twitter.com/familylawd</t>
  </si>
  <si>
    <t>https://twitter.com/brexit</t>
  </si>
  <si>
    <t>https://twitter.com/ogunsh4</t>
  </si>
  <si>
    <t>https://twitter.com/tapeparade</t>
  </si>
  <si>
    <t>https://twitter.com/bbcr2</t>
  </si>
  <si>
    <t>https://twitter.com/shart1334</t>
  </si>
  <si>
    <t>https://twitter.com/paulclark2005</t>
  </si>
  <si>
    <t>https://twitter.com/reptoid_hunter</t>
  </si>
  <si>
    <t>https://twitter.com/quondamoptimist</t>
  </si>
  <si>
    <t>https://twitter.com/indyvoices</t>
  </si>
  <si>
    <t>https://twitter.com/29gavin</t>
  </si>
  <si>
    <t>https://twitter.com/ucwnews</t>
  </si>
  <si>
    <t>https://twitter.com/nodbear</t>
  </si>
  <si>
    <t>https://twitter.com/allriffnoraff</t>
  </si>
  <si>
    <t>https://twitter.com/enielkred</t>
  </si>
  <si>
    <t>https://twitter.com/g1</t>
  </si>
  <si>
    <t>https://twitter.com/thelocuspost</t>
  </si>
  <si>
    <t>https://twitter.com/blertahoti</t>
  </si>
  <si>
    <t>https://twitter.com/guardian</t>
  </si>
  <si>
    <t>https://twitter.com/m_f_hand</t>
  </si>
  <si>
    <t>https://twitter.com/sturdyalex</t>
  </si>
  <si>
    <t>https://twitter.com/genesca_62</t>
  </si>
  <si>
    <t>https://twitter.com/frvision</t>
  </si>
  <si>
    <t>https://twitter.com/sherlockbbc258</t>
  </si>
  <si>
    <t>https://twitter.com/fmkoh</t>
  </si>
  <si>
    <t>https://twitter.com/freudianskippy</t>
  </si>
  <si>
    <t>https://twitter.com/wepayyourb1lls</t>
  </si>
  <si>
    <t>https://twitter.com/imusgrave</t>
  </si>
  <si>
    <t>https://twitter.com/mancman10</t>
  </si>
  <si>
    <t>https://twitter.com/cadoret</t>
  </si>
  <si>
    <t>https://twitter.com/breakingnewsnig</t>
  </si>
  <si>
    <t>https://twitter.com/kalisacosta</t>
  </si>
  <si>
    <t>https://twitter.com/drlorenzomeyer</t>
  </si>
  <si>
    <t>https://twitter.com/je_suis_gemeaux</t>
  </si>
  <si>
    <t>https://twitter.com/brexitjames</t>
  </si>
  <si>
    <t>https://twitter.com/julesmontero</t>
  </si>
  <si>
    <t>https://twitter.com/law_and_policy</t>
  </si>
  <si>
    <t>https://twitter.com/jasebrant</t>
  </si>
  <si>
    <t>https://twitter.com/davidcox65</t>
  </si>
  <si>
    <t>https://twitter.com/monalisazelf</t>
  </si>
  <si>
    <t>https://twitter.com/mgarschagen</t>
  </si>
  <si>
    <t>https://twitter.com/chris_pyak</t>
  </si>
  <si>
    <t>https://twitter.com/libdems</t>
  </si>
  <si>
    <t>https://twitter.com/timfarron</t>
  </si>
  <si>
    <t>https://twitter.com/nick_boro1</t>
  </si>
  <si>
    <t>https://twitter.com/garryerrill</t>
  </si>
  <si>
    <t>https://twitter.com/navarro_livre</t>
  </si>
  <si>
    <t>https://twitter.com/jrterriers</t>
  </si>
  <si>
    <t>https://twitter.com/middxtogether</t>
  </si>
  <si>
    <t>https://twitter.com/evierosseel</t>
  </si>
  <si>
    <t>https://twitter.com/jasonsalsaboy</t>
  </si>
  <si>
    <t>https://twitter.com/insidegame</t>
  </si>
  <si>
    <t>https://twitter.com/josejoasm</t>
  </si>
  <si>
    <t>https://twitter.com/lavanguardia</t>
  </si>
  <si>
    <t>https://twitter.com/rickterp</t>
  </si>
  <si>
    <t>https://twitter.com/katrinanation</t>
  </si>
  <si>
    <t>https://twitter.com/thaisfvr</t>
  </si>
  <si>
    <t>https://twitter.com/telegraph</t>
  </si>
  <si>
    <t>https://twitter.com/petetog</t>
  </si>
  <si>
    <t>https://twitter.com/being_ramakant</t>
  </si>
  <si>
    <t>https://twitter.com/mohammadshaikh_</t>
  </si>
  <si>
    <t>https://twitter.com/plalanda_ii</t>
  </si>
  <si>
    <t>https://twitter.com/investinmadrid</t>
  </si>
  <si>
    <t>https://twitter.com/dlacalle_ia</t>
  </si>
  <si>
    <t>https://twitter.com/lisaevans1973</t>
  </si>
  <si>
    <t>https://twitter.com/_sandraxo</t>
  </si>
  <si>
    <t>https://twitter.com/kevinpbreslin</t>
  </si>
  <si>
    <t>https://twitter.com/stormtroepen</t>
  </si>
  <si>
    <t>https://twitter.com/mac_balzac</t>
  </si>
  <si>
    <t>https://twitter.com/lrcn0cnnr</t>
  </si>
  <si>
    <t>https://twitter.com/robmcgregor35</t>
  </si>
  <si>
    <t>https://twitter.com/ellieemberson</t>
  </si>
  <si>
    <t>https://twitter.com/gibbonape</t>
  </si>
  <si>
    <t>https://twitter.com/homelesshorse</t>
  </si>
  <si>
    <t>https://twitter.com/stewarthosiesnp</t>
  </si>
  <si>
    <t>https://twitter.com/kosekjr</t>
  </si>
  <si>
    <t>https://twitter.com/slickflairtm</t>
  </si>
  <si>
    <t>https://twitter.com/trobinsonnewera</t>
  </si>
  <si>
    <t>https://twitter.com/steve73755322</t>
  </si>
  <si>
    <t>https://twitter.com/toryboypierce</t>
  </si>
  <si>
    <t>https://twitter.com/andycavster</t>
  </si>
  <si>
    <t>https://twitter.com/kzootribune</t>
  </si>
  <si>
    <t>https://twitter.com/comwmu</t>
  </si>
  <si>
    <t>https://twitter.com/elliftaka</t>
  </si>
  <si>
    <t>https://twitter.com/tammy_wesa</t>
  </si>
  <si>
    <t>https://twitter.com/joesolomonstwit</t>
  </si>
  <si>
    <t>https://twitter.com/allyfogg</t>
  </si>
  <si>
    <t>https://twitter.com/someotheralex</t>
  </si>
  <si>
    <t>https://twitter.com/dredekia</t>
  </si>
  <si>
    <t>https://twitter.com/symbol_fr</t>
  </si>
  <si>
    <t>https://twitter.com/rmcgreevy1301</t>
  </si>
  <si>
    <t>https://twitter.com/fourfoot</t>
  </si>
  <si>
    <t>https://twitter.com/alichat66</t>
  </si>
  <si>
    <t>https://twitter.com/sarahandrews77</t>
  </si>
  <si>
    <t>https://twitter.com/bradendavy</t>
  </si>
  <si>
    <t>https://twitter.com/notken</t>
  </si>
  <si>
    <t>https://twitter.com/ljanstis</t>
  </si>
  <si>
    <t>https://twitter.com/monidipafouzder</t>
  </si>
  <si>
    <t>https://twitter.com/brit_newsman</t>
  </si>
  <si>
    <t>https://twitter.com/julioeduardopro</t>
  </si>
  <si>
    <t>https://twitter.com/azzifitsme</t>
  </si>
  <si>
    <t>https://twitter.com/csol14441</t>
  </si>
  <si>
    <t>https://twitter.com/davidheadviews</t>
  </si>
  <si>
    <t>https://twitter.com/privacyminion</t>
  </si>
  <si>
    <t>https://twitter.com/mateiqwerty</t>
  </si>
  <si>
    <t>https://twitter.com/pauly</t>
  </si>
  <si>
    <t>https://twitter.com/swlbwales</t>
  </si>
  <si>
    <t>https://twitter.com/philipcjames</t>
  </si>
  <si>
    <t>https://twitter.com/jeremycorbyn</t>
  </si>
  <si>
    <t>https://twitter.com/owenjones84</t>
  </si>
  <si>
    <t>https://twitter.com/yescampaign2018</t>
  </si>
  <si>
    <t>https://twitter.com/muvaf</t>
  </si>
  <si>
    <t>https://twitter.com/llhallj</t>
  </si>
  <si>
    <t>https://twitter.com/ajdeho</t>
  </si>
  <si>
    <t>https://twitter.com/kovacicmlinar</t>
  </si>
  <si>
    <t>https://twitter.com/bigjackbrass</t>
  </si>
  <si>
    <t>https://twitter.com/garyjon62898614</t>
  </si>
  <si>
    <t>https://twitter.com/abermans</t>
  </si>
  <si>
    <t>https://twitter.com/k69atie</t>
  </si>
  <si>
    <t>https://twitter.com/laurenceevans1</t>
  </si>
  <si>
    <t>https://twitter.com/kriekstina</t>
  </si>
  <si>
    <t>https://twitter.com/pkf_littlejohn</t>
  </si>
  <si>
    <t>https://twitter.com/paddy_clark</t>
  </si>
  <si>
    <t>https://twitter.com/danlucas86</t>
  </si>
  <si>
    <t>https://twitter.com/bbltweet</t>
  </si>
  <si>
    <t>https://twitter.com/untweetablethor</t>
  </si>
  <si>
    <t>https://twitter.com/uk200group</t>
  </si>
  <si>
    <t>https://twitter.com/pos</t>
  </si>
  <si>
    <t>https://twitter.com/spcwalks1</t>
  </si>
  <si>
    <t>https://twitter.com/sfall0n</t>
  </si>
  <si>
    <t>https://twitter.com/cazpegg</t>
  </si>
  <si>
    <t>https://twitter.com/hunglikeamidgie</t>
  </si>
  <si>
    <t>https://twitter.com/patc63316307</t>
  </si>
  <si>
    <t>https://twitter.com/johnnysrich</t>
  </si>
  <si>
    <t>https://twitter.com/lisa_berndle</t>
  </si>
  <si>
    <t>https://twitter.com/grahambsi</t>
  </si>
  <si>
    <t>https://twitter.com/drpatfarrell</t>
  </si>
  <si>
    <t>https://twitter.com/verdglauc</t>
  </si>
  <si>
    <t>https://twitter.com/smileitskitan</t>
  </si>
  <si>
    <t>https://twitter.com/jzuazola</t>
  </si>
  <si>
    <t>https://twitter.com/tonyblairoffice</t>
  </si>
  <si>
    <t>https://twitter.com/johnrentoul</t>
  </si>
  <si>
    <t>https://twitter.com/jra_mills</t>
  </si>
  <si>
    <t>https://twitter.com/countyfermanagh</t>
  </si>
  <si>
    <t>https://twitter.com/stevenagnew</t>
  </si>
  <si>
    <t>https://twitter.com/astinuslorekeep</t>
  </si>
  <si>
    <t>https://twitter.com/riavdoetelaar</t>
  </si>
  <si>
    <t>https://twitter.com/davidjo52951945</t>
  </si>
  <si>
    <t>https://twitter.com/nanonlineng</t>
  </si>
  <si>
    <t>https://twitter.com/emgee_s</t>
  </si>
  <si>
    <t>https://twitter.com/rcorbettmep</t>
  </si>
  <si>
    <t>https://twitter.com/panarmenian_rus</t>
  </si>
  <si>
    <t>https://twitter.com/enidparry</t>
  </si>
  <si>
    <t>https://twitter.com/nickreeves9876</t>
  </si>
  <si>
    <t>https://twitter.com/welsh_lisa2</t>
  </si>
  <si>
    <t>https://twitter.com/fmwales</t>
  </si>
  <si>
    <t>https://twitter.com/spainnewsdaily</t>
  </si>
  <si>
    <t>https://twitter.com/rodadams46</t>
  </si>
  <si>
    <t>https://twitter.com/angrysalmond</t>
  </si>
  <si>
    <t>https://twitter.com/china_welt_news</t>
  </si>
  <si>
    <t>https://twitter.com/wesupportthepm</t>
  </si>
  <si>
    <t>https://twitter.com/intelcrab</t>
  </si>
  <si>
    <t>https://twitter.com/reutersbiz</t>
  </si>
  <si>
    <t>https://twitter.com/kathryn_daye</t>
  </si>
  <si>
    <t>https://twitter.com/timbers_jim</t>
  </si>
  <si>
    <t>https://twitter.com/negativespacemn</t>
  </si>
  <si>
    <t>https://twitter.com/imujeebkhan</t>
  </si>
  <si>
    <t>https://twitter.com/n0pun1ntend3d</t>
  </si>
  <si>
    <t>https://twitter.com/mshcnn</t>
  </si>
  <si>
    <t>https://twitter.com/scherlitnet</t>
  </si>
  <si>
    <t>https://twitter.com/northbankboy</t>
  </si>
  <si>
    <t>https://twitter.com/fenetreeurope</t>
  </si>
  <si>
    <t>https://twitter.com/latribune</t>
  </si>
  <si>
    <t>https://twitter.com/edzareh</t>
  </si>
  <si>
    <t>https://twitter.com/npr</t>
  </si>
  <si>
    <t>https://twitter.com/dailymail_diff</t>
  </si>
  <si>
    <t>https://twitter.com/ulsterlawclinic</t>
  </si>
  <si>
    <t>https://twitter.com/markysparky1901</t>
  </si>
  <si>
    <t>https://twitter.com/notebebe</t>
  </si>
  <si>
    <t>https://twitter.com/n0rnie</t>
  </si>
  <si>
    <t>https://twitter.com/bbcpolitics</t>
  </si>
  <si>
    <t>https://twitter.com/mrdarcey0</t>
  </si>
  <si>
    <t>https://twitter.com/johnthejack</t>
  </si>
  <si>
    <t>https://twitter.com/bitgit</t>
  </si>
  <si>
    <t>https://twitter.com/alcastelli</t>
  </si>
  <si>
    <t>https://twitter.com/editorafunglode</t>
  </si>
  <si>
    <t>https://twitter.com/taxnerdoz</t>
  </si>
  <si>
    <t>https://twitter.com/sueberry1954</t>
  </si>
  <si>
    <t>https://twitter.com/michelledewbs</t>
  </si>
  <si>
    <t>https://twitter.com/resistingmgc</t>
  </si>
  <si>
    <t>https://twitter.com/katrin_milly</t>
  </si>
  <si>
    <t>https://twitter.com/evelyn5612</t>
  </si>
  <si>
    <t>https://twitter.com/lughlightning</t>
  </si>
  <si>
    <t>https://twitter.com/timesofnewseu</t>
  </si>
  <si>
    <t>https://twitter.com/ysasantiago_</t>
  </si>
  <si>
    <t>https://twitter.com/levinovmisha</t>
  </si>
  <si>
    <t>https://twitter.com/trevdick</t>
  </si>
  <si>
    <t>https://twitter.com/govuk</t>
  </si>
  <si>
    <t>https://twitter.com/s_i_clarke</t>
  </si>
  <si>
    <t>https://twitter.com/thomasbrake</t>
  </si>
  <si>
    <t>https://twitter.com/proudin2016</t>
  </si>
  <si>
    <t>https://twitter.com/bharathiseo88</t>
  </si>
  <si>
    <t>https://twitter.com/enewspr_dk</t>
  </si>
  <si>
    <t>https://twitter.com/spainreport</t>
  </si>
  <si>
    <t>https://twitter.com/cafrailuk</t>
  </si>
  <si>
    <t>https://twitter.com/contabilidadtuy</t>
  </si>
  <si>
    <t>https://twitter.com/baachuworks</t>
  </si>
  <si>
    <t>https://twitter.com/techtalkwire</t>
  </si>
  <si>
    <t>https://twitter.com/munkeyboy7</t>
  </si>
  <si>
    <t>https://twitter.com/digitaljournal</t>
  </si>
  <si>
    <t>https://twitter.com/paddygaul</t>
  </si>
  <si>
    <t>https://twitter.com/rafay_alam</t>
  </si>
  <si>
    <t>https://twitter.com/raymondvadivel</t>
  </si>
  <si>
    <t>https://twitter.com/gotalklabs</t>
  </si>
  <si>
    <t>https://twitter.com/legalcheek</t>
  </si>
  <si>
    <t>https://twitter.com/twiproquo</t>
  </si>
  <si>
    <t>https://twitter.com/evo_not_revo</t>
  </si>
  <si>
    <t>https://twitter.com/net____business</t>
  </si>
  <si>
    <t>https://twitter.com/g2rbl</t>
  </si>
  <si>
    <t>https://twitter.com/afpfr</t>
  </si>
  <si>
    <t>https://twitter.com/cek0001</t>
  </si>
  <si>
    <t>https://twitter.com/sdonnan</t>
  </si>
  <si>
    <t>https://twitter.com/redskinsfanuk</t>
  </si>
  <si>
    <t>https://twitter.com/bloke_on_a_bike</t>
  </si>
  <si>
    <t>https://twitter.com/youngian67</t>
  </si>
  <si>
    <t>https://twitter.com/drivandalism</t>
  </si>
  <si>
    <t>https://twitter.com/sunny_hundal</t>
  </si>
  <si>
    <t>https://twitter.com/socialnetworksg</t>
  </si>
  <si>
    <t>https://twitter.com/pilla_uk</t>
  </si>
  <si>
    <t>https://twitter.com/digitizesociety</t>
  </si>
  <si>
    <t>https://twitter.com/michaelkeegan14</t>
  </si>
  <si>
    <t>https://twitter.com/onecricketfan</t>
  </si>
  <si>
    <t>https://twitter.com/mechanima</t>
  </si>
  <si>
    <t>https://twitter.com/harryslaststand</t>
  </si>
  <si>
    <t>https://twitter.com/hugh_canning</t>
  </si>
  <si>
    <t>https://twitter.com/benpbradshaw</t>
  </si>
  <si>
    <t>https://twitter.com/jwenbansmith</t>
  </si>
  <si>
    <t>https://twitter.com/malmstromeu</t>
  </si>
  <si>
    <t>https://twitter.com/reactnowsweden</t>
  </si>
  <si>
    <t>https://twitter.com/woo100</t>
  </si>
  <si>
    <t>https://twitter.com/helenmihell</t>
  </si>
  <si>
    <t>https://twitter.com/loganhops</t>
  </si>
  <si>
    <t>https://twitter.com/iamredbot</t>
  </si>
  <si>
    <t>https://twitter.com/rraku24</t>
  </si>
  <si>
    <t>https://twitter.com/mick_boss</t>
  </si>
  <si>
    <t>https://twitter.com/nickchurchill1</t>
  </si>
  <si>
    <t>https://twitter.com/kcbodbdf1</t>
  </si>
  <si>
    <t>https://twitter.com/herbiv4</t>
  </si>
  <si>
    <t>https://twitter.com/nickeardleybbc</t>
  </si>
  <si>
    <t>https://twitter.com/cassiuskerrigan</t>
  </si>
  <si>
    <t>https://twitter.com/buddy_hell</t>
  </si>
  <si>
    <t>https://twitter.com/katiefoody</t>
  </si>
  <si>
    <t>https://twitter.com/evanimpens</t>
  </si>
  <si>
    <t>https://twitter.com/lookgough</t>
  </si>
  <si>
    <t>https://twitter.com/sarionbowers</t>
  </si>
  <si>
    <t>https://twitter.com/jamesconwayrtfc</t>
  </si>
  <si>
    <t>https://twitter.com/pepeponte88</t>
  </si>
  <si>
    <t>https://twitter.com/pressgr_blog</t>
  </si>
  <si>
    <t>https://twitter.com/dgjeffery1969</t>
  </si>
  <si>
    <t>https://twitter.com/borisjohnson</t>
  </si>
  <si>
    <t>https://twitter.com/dmdarpizio</t>
  </si>
  <si>
    <t>https://twitter.com/ally_watp</t>
  </si>
  <si>
    <t>https://twitter.com/timeswhatever</t>
  </si>
  <si>
    <t>https://twitter.com/george_osborne</t>
  </si>
  <si>
    <t>https://twitter.com/theeliteofsport</t>
  </si>
  <si>
    <t>https://twitter.com/drdavidmair</t>
  </si>
  <si>
    <t>https://twitter.com/satyanewshi</t>
  </si>
  <si>
    <t>https://twitter.com/toiworld</t>
  </si>
  <si>
    <t>https://twitter.com/berkleybearnews</t>
  </si>
  <si>
    <t>https://twitter.com/hugh_swindell</t>
  </si>
  <si>
    <t>https://twitter.com/pouceopposable</t>
  </si>
  <si>
    <t>https://twitter.com/lemondefr</t>
  </si>
  <si>
    <t>https://twitter.com/disunomics</t>
  </si>
  <si>
    <t>https://twitter.com/kaiholloway</t>
  </si>
  <si>
    <t>https://twitter.com/andybate1</t>
  </si>
  <si>
    <t>https://twitter.com/news_today4</t>
  </si>
  <si>
    <t>https://twitter.com/derekkpara509th</t>
  </si>
  <si>
    <t>https://twitter.com/nbgbgb</t>
  </si>
  <si>
    <t>https://twitter.com/maavors</t>
  </si>
  <si>
    <t>https://twitter.com/pkbwood</t>
  </si>
  <si>
    <t>https://twitter.com/resp_finance</t>
  </si>
  <si>
    <t>https://twitter.com/natentnet</t>
  </si>
  <si>
    <t>https://twitter.com/fortinusglobal</t>
  </si>
  <si>
    <t>https://twitter.com/bourbon_brawler</t>
  </si>
  <si>
    <t>https://twitter.com/redstatemojo</t>
  </si>
  <si>
    <t>https://twitter.com/emsmiff</t>
  </si>
  <si>
    <t>https://twitter.com/missingsleep</t>
  </si>
  <si>
    <t>https://twitter.com/citycv</t>
  </si>
  <si>
    <t>https://twitter.com/christhompson82</t>
  </si>
  <si>
    <t>https://twitter.com/cerijanegray</t>
  </si>
  <si>
    <t>https://twitter.com/obiwankhanobi</t>
  </si>
  <si>
    <t>https://twitter.com/greenwichlibdem</t>
  </si>
  <si>
    <t>https://twitter.com/elena_gualtieri</t>
  </si>
  <si>
    <t>https://twitter.com/tobychopra</t>
  </si>
  <si>
    <t>https://twitter.com/rewardsandco</t>
  </si>
  <si>
    <t>https://twitter.com/briangriffin022</t>
  </si>
  <si>
    <t>https://twitter.com/lucan07</t>
  </si>
  <si>
    <t>https://twitter.com/brigethemidget</t>
  </si>
  <si>
    <t>https://twitter.com/brianharrisdh8</t>
  </si>
  <si>
    <t>https://twitter.com/wikifolio</t>
  </si>
  <si>
    <t>https://twitter.com/stoullieux</t>
  </si>
  <si>
    <t>https://twitter.com/alangriffith8</t>
  </si>
  <si>
    <t>https://twitter.com/ukipnfkn</t>
  </si>
  <si>
    <t>https://twitter.com/chukaumunna</t>
  </si>
  <si>
    <t>https://twitter.com/biuk</t>
  </si>
  <si>
    <t>https://twitter.com/salihmohammadal</t>
  </si>
  <si>
    <t>https://twitter.com/liveeudebate</t>
  </si>
  <si>
    <t>https://twitter.com/ripleyofalbion</t>
  </si>
  <si>
    <t>https://twitter.com/alanmac9</t>
  </si>
  <si>
    <t>https://twitter.com/nr1habineza</t>
  </si>
  <si>
    <t>https://twitter.com/dnancy1</t>
  </si>
  <si>
    <t>https://twitter.com/victorialive</t>
  </si>
  <si>
    <t>https://twitter.com/margotljparker</t>
  </si>
  <si>
    <t>https://twitter.com/marcherlord1</t>
  </si>
  <si>
    <t>https://twitter.com/biuk_finance</t>
  </si>
  <si>
    <t>https://twitter.com/mbali_vilakazi</t>
  </si>
  <si>
    <t>https://twitter.com/altreconomia</t>
  </si>
  <si>
    <t>https://twitter.com/mscrow</t>
  </si>
  <si>
    <t>https://twitter.com/keir_starmer</t>
  </si>
  <si>
    <t>https://twitter.com/jayrobcar</t>
  </si>
  <si>
    <t>https://twitter.com/stifanovich</t>
  </si>
  <si>
    <t>https://twitter.com/elmsplusplus</t>
  </si>
  <si>
    <t>https://twitter.com/bruegel_org</t>
  </si>
  <si>
    <t>https://twitter.com/efremga</t>
  </si>
  <si>
    <t>https://twitter.com/norgeprivacy</t>
  </si>
  <si>
    <t>https://twitter.com/sz</t>
  </si>
  <si>
    <t>https://twitter.com/m0rpheouz</t>
  </si>
  <si>
    <t>https://twitter.com/rev962</t>
  </si>
  <si>
    <t>https://twitter.com/russianovosti</t>
  </si>
  <si>
    <t>https://twitter.com/palactnet</t>
  </si>
  <si>
    <t>https://twitter.com/newsjunkiejon</t>
  </si>
  <si>
    <t>https://twitter.com/wendypettifer</t>
  </si>
  <si>
    <t>https://twitter.com/song_title</t>
  </si>
  <si>
    <t>https://twitter.com/britishvogue</t>
  </si>
  <si>
    <t>https://twitter.com/lianamurphy</t>
  </si>
  <si>
    <t>https://twitter.com/autotabulator</t>
  </si>
  <si>
    <t>https://twitter.com/irssnews</t>
  </si>
  <si>
    <t>https://twitter.com/nick_tesla_</t>
  </si>
  <si>
    <t>https://twitter.com/lesleymillercyp</t>
  </si>
  <si>
    <t>https://twitter.com/2tweetaboutit</t>
  </si>
  <si>
    <t>https://twitter.com/emsfront</t>
  </si>
  <si>
    <t>https://twitter.com/bossaleks</t>
  </si>
  <si>
    <t>https://twitter.com/biuk_politics</t>
  </si>
  <si>
    <t>https://twitter.com/r0bdavies</t>
  </si>
  <si>
    <t>https://twitter.com/ucl</t>
  </si>
  <si>
    <t>https://twitter.com/commonsed</t>
  </si>
  <si>
    <t>https://twitter.com/tthleev</t>
  </si>
  <si>
    <t>https://twitter.com/jammajesty</t>
  </si>
  <si>
    <t>https://twitter.com/kandy20x</t>
  </si>
  <si>
    <t>https://twitter.com/fsoares1960</t>
  </si>
  <si>
    <t>https://twitter.com/urtrading</t>
  </si>
  <si>
    <t>https://twitter.com/spectatorindex</t>
  </si>
  <si>
    <t>https://twitter.com/world_vision_us</t>
  </si>
  <si>
    <t>https://twitter.com/astrobi7</t>
  </si>
  <si>
    <t>https://twitter.com/derekrootboy</t>
  </si>
  <si>
    <t>https://twitter.com/jeremycorbyn4pm</t>
  </si>
  <si>
    <t>https://twitter.com/faisalislam</t>
  </si>
  <si>
    <t>https://twitter.com/rosieandrollo</t>
  </si>
  <si>
    <t>https://twitter.com/hugo4de</t>
  </si>
  <si>
    <t>https://twitter.com/patricksamphire</t>
  </si>
  <si>
    <t>https://twitter.com/urbainidk</t>
  </si>
  <si>
    <t>https://twitter.com/pdpursell</t>
  </si>
  <si>
    <t>https://twitter.com/amandasome</t>
  </si>
  <si>
    <t>https://twitter.com/westham009</t>
  </si>
  <si>
    <t>https://twitter.com/lovejoyantiques</t>
  </si>
  <si>
    <t>https://twitter.com/sebastianidk</t>
  </si>
  <si>
    <t>https://twitter.com/jamesak47</t>
  </si>
  <si>
    <t>https://twitter.com/enablerbro1</t>
  </si>
  <si>
    <t>https://twitter.com/mehdimohaghegh</t>
  </si>
  <si>
    <t>https://twitter.com/ucl_energy</t>
  </si>
  <si>
    <t>https://twitter.com/st_pye</t>
  </si>
  <si>
    <t>https://twitter.com/sachaidk</t>
  </si>
  <si>
    <t>https://twitter.com/breakoutatari</t>
  </si>
  <si>
    <t>https://twitter.com/toom_b</t>
  </si>
  <si>
    <t>https://twitter.com/darwisyj_</t>
  </si>
  <si>
    <t>https://twitter.com/reutersindia</t>
  </si>
  <si>
    <t>https://twitter.com/sam_l_shead</t>
  </si>
  <si>
    <t>https://twitter.com/biuk_tech</t>
  </si>
  <si>
    <t>https://twitter.com/shannaidk</t>
  </si>
  <si>
    <t>https://twitter.com/christiantoday</t>
  </si>
  <si>
    <t>https://twitter.com/cuteguy__</t>
  </si>
  <si>
    <t>https://twitter.com/mvanderkist</t>
  </si>
  <si>
    <t>https://twitter.com/batesey6</t>
  </si>
  <si>
    <t>https://twitter.com/captain_brexit</t>
  </si>
  <si>
    <t>https://twitter.com/jasesteve</t>
  </si>
  <si>
    <t>https://twitter.com/kaffeeding</t>
  </si>
  <si>
    <t>https://twitter.com/abraham27414991</t>
  </si>
  <si>
    <t>https://twitter.com/dunsfordmage</t>
  </si>
  <si>
    <t>https://twitter.com/workingtitlenrw</t>
  </si>
  <si>
    <t>https://twitter.com/thespintoman</t>
  </si>
  <si>
    <t>https://twitter.com/ajplus</t>
  </si>
  <si>
    <t>https://twitter.com/pedrotrot</t>
  </si>
  <si>
    <t>https://twitter.com/jackdelux</t>
  </si>
  <si>
    <t>https://twitter.com/afp_londres</t>
  </si>
  <si>
    <t>https://twitter.com/ellimon_</t>
  </si>
  <si>
    <t>https://twitter.com/samiradkz</t>
  </si>
  <si>
    <t>https://twitter.com/declan044</t>
  </si>
  <si>
    <t>https://twitter.com/daviddaymar</t>
  </si>
  <si>
    <t>https://twitter.com/lorna_acqua</t>
  </si>
  <si>
    <t>https://twitter.com/brexit_turds</t>
  </si>
  <si>
    <t>https://twitter.com/baldnunn</t>
  </si>
  <si>
    <t>https://twitter.com/onewalshmeister</t>
  </si>
  <si>
    <t>https://twitter.com/lawsonsroomie</t>
  </si>
  <si>
    <t>https://twitter.com/moonblogssyb</t>
  </si>
  <si>
    <t>https://twitter.com/ofspub</t>
  </si>
  <si>
    <t>https://twitter.com/svinka_masha</t>
  </si>
  <si>
    <t>https://twitter.com/jimstaro</t>
  </si>
  <si>
    <t>https://twitter.com/stuartj77</t>
  </si>
  <si>
    <t>https://twitter.com/tettig</t>
  </si>
  <si>
    <t>https://twitter.com/lovingcastiei</t>
  </si>
  <si>
    <t>https://twitter.com/annafbeswick</t>
  </si>
  <si>
    <t>https://twitter.com/moreyone</t>
  </si>
  <si>
    <t>https://twitter.com/featuredproduc</t>
  </si>
  <si>
    <t>https://twitter.com/h8modernlife</t>
  </si>
  <si>
    <t>https://twitter.com/tomfromthepool</t>
  </si>
  <si>
    <t>https://twitter.com/binubharathan1</t>
  </si>
  <si>
    <t>https://twitter.com/l_idd</t>
  </si>
  <si>
    <t>https://twitter.com/itslambey</t>
  </si>
  <si>
    <t>https://twitter.com/anderspfc</t>
  </si>
  <si>
    <t>https://twitter.com/marinsdad</t>
  </si>
  <si>
    <t>https://twitter.com/gustavoelcotur</t>
  </si>
  <si>
    <t>https://twitter.com/roshbeth</t>
  </si>
  <si>
    <t>https://twitter.com/snp_tweets</t>
  </si>
  <si>
    <t>https://twitter.com/trussliz</t>
  </si>
  <si>
    <t>https://twitter.com/oconnoos</t>
  </si>
  <si>
    <t>https://twitter.com/toddyrobson</t>
  </si>
  <si>
    <t>https://twitter.com/jjdgodwin</t>
  </si>
  <si>
    <t>https://twitter.com/anastasiavane</t>
  </si>
  <si>
    <t>https://twitter.com/keesdekortbnr</t>
  </si>
  <si>
    <t>https://twitter.com/sophaylavender</t>
  </si>
  <si>
    <t>https://twitter.com/stevenyoung27</t>
  </si>
  <si>
    <t>https://twitter.com/2053pam</t>
  </si>
  <si>
    <t>https://twitter.com/caramal_icandy</t>
  </si>
  <si>
    <t>https://twitter.com/nikisphere</t>
  </si>
  <si>
    <t>https://twitter.com/ronsnewsfeed</t>
  </si>
  <si>
    <t>https://twitter.com/narnie4</t>
  </si>
  <si>
    <t>https://twitter.com/scinternacicnal</t>
  </si>
  <si>
    <t>https://twitter.com/phanitodafizzo</t>
  </si>
  <si>
    <t>https://twitter.com/themomentumco</t>
  </si>
  <si>
    <t>https://twitter.com/david_colquhoun</t>
  </si>
  <si>
    <t>https://twitter.com/magnacartarules</t>
  </si>
  <si>
    <t>https://twitter.com/hikako_o</t>
  </si>
  <si>
    <t>https://twitter.com/dubplatedoris</t>
  </si>
  <si>
    <t>https://twitter.com/paultwinn</t>
  </si>
  <si>
    <t>https://twitter.com/jimdandeo</t>
  </si>
  <si>
    <t>https://twitter.com/andyjones1105</t>
  </si>
  <si>
    <t>https://twitter.com/mae_carson2</t>
  </si>
  <si>
    <t>https://twitter.com/anibalgarzon</t>
  </si>
  <si>
    <t>https://twitter.com/markcanizarespm</t>
  </si>
  <si>
    <t>https://twitter.com/johnendowed</t>
  </si>
  <si>
    <t>https://twitter.com/lamhfada</t>
  </si>
  <si>
    <t>https://twitter.com/jammers04441678</t>
  </si>
  <si>
    <t>https://twitter.com/natalieben</t>
  </si>
  <si>
    <t>https://twitter.com/belliegoulding</t>
  </si>
  <si>
    <t>https://twitter.com/theotriangle</t>
  </si>
  <si>
    <t>https://twitter.com/cathyby</t>
  </si>
  <si>
    <t>https://twitter.com/geraintlewis</t>
  </si>
  <si>
    <t>https://twitter.com/parishatzi</t>
  </si>
  <si>
    <t>https://twitter.com/errrrdouglas</t>
  </si>
  <si>
    <t>https://twitter.com/beccabeitris</t>
  </si>
  <si>
    <t>https://twitter.com/carlosmoraes19</t>
  </si>
  <si>
    <t>https://twitter.com/morristhecat79</t>
  </si>
  <si>
    <t>https://twitter.com/dfrazerewis</t>
  </si>
  <si>
    <t>https://twitter.com/reportuk</t>
  </si>
  <si>
    <t>https://twitter.com/frankhankjr</t>
  </si>
  <si>
    <t>https://twitter.com/amnaeyes</t>
  </si>
  <si>
    <t>https://twitter.com/voxdotcom</t>
  </si>
  <si>
    <t>https://twitter.com/itslewisd</t>
  </si>
  <si>
    <t>https://twitter.com/rheydecker</t>
  </si>
  <si>
    <t>https://twitter.com/teajunkie1</t>
  </si>
  <si>
    <t>https://twitter.com/ezegoda</t>
  </si>
  <si>
    <t>https://twitter.com/ivankatrump</t>
  </si>
  <si>
    <t>https://twitter.com/potus</t>
  </si>
  <si>
    <t>https://twitter.com/murffyjohn</t>
  </si>
  <si>
    <t>https://twitter.com/theresa_may</t>
  </si>
  <si>
    <t>https://twitter.com/reverenteater</t>
  </si>
  <si>
    <t>https://twitter.com/aloadoftwit</t>
  </si>
  <si>
    <t>https://twitter.com/jamesvickery13</t>
  </si>
  <si>
    <t>https://twitter.com/labourlewis</t>
  </si>
  <si>
    <t>https://twitter.com/diamond_london</t>
  </si>
  <si>
    <t>https://twitter.com/jorgefavaloro</t>
  </si>
  <si>
    <t>https://twitter.com/moniscout</t>
  </si>
  <si>
    <t>https://twitter.com/russellrelliott</t>
  </si>
  <si>
    <t>https://twitter.com/davidriddell</t>
  </si>
  <si>
    <t>https://twitter.com/timparamour</t>
  </si>
  <si>
    <t>https://twitter.com/paulbooth6969</t>
  </si>
  <si>
    <t>https://twitter.com/s_preval</t>
  </si>
  <si>
    <t>https://twitter.com/gedrobinson</t>
  </si>
  <si>
    <t>https://twitter.com/bob_collis</t>
  </si>
  <si>
    <t>https://twitter.com/ms01979</t>
  </si>
  <si>
    <t>https://twitter.com/schmolik</t>
  </si>
  <si>
    <t>https://twitter.com/elboletinmadrid</t>
  </si>
  <si>
    <t>https://twitter.com/carlisdiezh</t>
  </si>
  <si>
    <t>https://twitter.com/23rapp</t>
  </si>
  <si>
    <t>https://twitter.com/el_pais</t>
  </si>
  <si>
    <t>https://twitter.com/dysonwinston</t>
  </si>
  <si>
    <t>https://twitter.com/lizzycampbell</t>
  </si>
  <si>
    <t>https://twitter.com/free2opine</t>
  </si>
  <si>
    <t>https://twitter.com/virgin</t>
  </si>
  <si>
    <t>https://twitter.com/_tonycloud_</t>
  </si>
  <si>
    <t>https://twitter.com/lopcute</t>
  </si>
  <si>
    <t>https://twitter.com/jackalltmel0w</t>
  </si>
  <si>
    <t>https://twitter.com/robjhutton</t>
  </si>
  <si>
    <t>https://twitter.com/kissfm_algarve</t>
  </si>
  <si>
    <t>https://twitter.com/simongrover</t>
  </si>
  <si>
    <t>https://twitter.com/eg0nz63</t>
  </si>
  <si>
    <t>https://twitter.com/zimmermann_st</t>
  </si>
  <si>
    <t>https://twitter.com/pierrepurseigle</t>
  </si>
  <si>
    <t>https://twitter.com/jeremyjjfox</t>
  </si>
  <si>
    <t>https://twitter.com/estherpadro</t>
  </si>
  <si>
    <t>https://twitter.com/diariara</t>
  </si>
  <si>
    <t>https://twitter.com/margapayola</t>
  </si>
  <si>
    <t>https://twitter.com/llenguacat</t>
  </si>
  <si>
    <t>https://twitter.com/news__eeuu</t>
  </si>
  <si>
    <t>https://twitter.com/intstrategist</t>
  </si>
  <si>
    <t>https://twitter.com/rachel5742</t>
  </si>
  <si>
    <t>https://twitter.com/chrissieoap</t>
  </si>
  <si>
    <t>https://twitter.com/linuspoint</t>
  </si>
  <si>
    <t>https://twitter.com/hannahb4livimp</t>
  </si>
  <si>
    <t>https://twitter.com/garethjanderson</t>
  </si>
  <si>
    <t>https://twitter.com/okechukwukelvi2</t>
  </si>
  <si>
    <t>https://twitter.com/swissclive</t>
  </si>
  <si>
    <t>https://twitter.com/justinamagdale1</t>
  </si>
  <si>
    <t>https://twitter.com/mgijzen63</t>
  </si>
  <si>
    <t>https://twitter.com/sanity76</t>
  </si>
  <si>
    <t>https://twitter.com/clougholive</t>
  </si>
  <si>
    <t>https://twitter.com/fasanomultibank</t>
  </si>
  <si>
    <t>https://twitter.com/rkrivofx</t>
  </si>
  <si>
    <t>https://twitter.com/financialnews</t>
  </si>
  <si>
    <t>https://twitter.com/sergeimelnik_uk</t>
  </si>
  <si>
    <t>https://twitter.com/markwrightuk88</t>
  </si>
  <si>
    <t>https://twitter.com/how_upsetting</t>
  </si>
  <si>
    <t>https://twitter.com/jmberry86</t>
  </si>
  <si>
    <t>https://twitter.com/leannewood</t>
  </si>
  <si>
    <t>https://twitter.com/sz_duras</t>
  </si>
  <si>
    <t>https://twitter.com/turingcop</t>
  </si>
  <si>
    <t>https://twitter.com/hey_its_lollie</t>
  </si>
  <si>
    <t>https://twitter.com/radiotaynews</t>
  </si>
  <si>
    <t>https://twitter.com/nypfjbb</t>
  </si>
  <si>
    <t>https://twitter.com/muck_ers</t>
  </si>
  <si>
    <t>https://twitter.com/msparsley</t>
  </si>
  <si>
    <t>https://twitter.com/matttviews</t>
  </si>
  <si>
    <t>https://twitter.com/jayfallon</t>
  </si>
  <si>
    <t>https://twitter.com/hassnainaraby</t>
  </si>
  <si>
    <t>https://twitter.com/tyifinanse</t>
  </si>
  <si>
    <t>https://twitter.com/wsj</t>
  </si>
  <si>
    <t>https://twitter.com/saljahn</t>
  </si>
  <si>
    <t>https://twitter.com/38_degrees</t>
  </si>
  <si>
    <t>https://twitter.com/politicalyeti</t>
  </si>
  <si>
    <t>https://twitter.com/nhoppo</t>
  </si>
  <si>
    <t>https://twitter.com/ilovepiesme</t>
  </si>
  <si>
    <t>https://twitter.com/iesaparg</t>
  </si>
  <si>
    <t>https://twitter.com/mkassembly</t>
  </si>
  <si>
    <t>https://twitter.com/benhensley</t>
  </si>
  <si>
    <t>https://twitter.com/cnnbrk</t>
  </si>
  <si>
    <t>https://twitter.com/nickpdonovan</t>
  </si>
  <si>
    <t>https://twitter.com/y3w38</t>
  </si>
  <si>
    <t>https://twitter.com/shaik1066</t>
  </si>
  <si>
    <t>https://twitter.com/catchmy_breath_</t>
  </si>
  <si>
    <t>https://twitter.com/irish_biz</t>
  </si>
  <si>
    <t>https://twitter.com/antillanodiario</t>
  </si>
  <si>
    <t>https://twitter.com/knightangel45</t>
  </si>
  <si>
    <t>https://twitter.com/mhairihunter</t>
  </si>
  <si>
    <t>https://twitter.com/martinwillis61</t>
  </si>
  <si>
    <t>https://twitter.com/edglasgow59</t>
  </si>
  <si>
    <t>https://twitter.com/brianspanner1</t>
  </si>
  <si>
    <t>https://twitter.com/s0phieh</t>
  </si>
  <si>
    <t>https://twitter.com/needmoreloot</t>
  </si>
  <si>
    <t>https://twitter.com/alexillustrator</t>
  </si>
  <si>
    <t>https://twitter.com/clark_barrett84</t>
  </si>
  <si>
    <t>https://twitter.com/myfreedomnews</t>
  </si>
  <si>
    <t>https://twitter.com/afarbell</t>
  </si>
  <si>
    <t>https://twitter.com/jonjamesjon1</t>
  </si>
  <si>
    <t>https://twitter.com/cassioholmes</t>
  </si>
  <si>
    <t>https://twitter.com/passiontimes</t>
  </si>
  <si>
    <t>https://twitter.com/huxley48ers</t>
  </si>
  <si>
    <t>https://twitter.com/nedskib</t>
  </si>
  <si>
    <t>https://twitter.com/gr8mums</t>
  </si>
  <si>
    <t>https://twitter.com/drewjmcgowan</t>
  </si>
  <si>
    <t>https://twitter.com/naybarros08</t>
  </si>
  <si>
    <t>https://twitter.com/ap_noticias</t>
  </si>
  <si>
    <t>https://twitter.com/juliorafael354</t>
  </si>
  <si>
    <t>https://twitter.com/lbassets</t>
  </si>
  <si>
    <t>https://twitter.com/alicewoolley1</t>
  </si>
  <si>
    <t>https://twitter.com/retewebitalia</t>
  </si>
  <si>
    <t>https://twitter.com/ccujj</t>
  </si>
  <si>
    <t>https://twitter.com/roy__horn</t>
  </si>
  <si>
    <t>https://twitter.com/simonquer</t>
  </si>
  <si>
    <t>https://twitter.com/saint_granty</t>
  </si>
  <si>
    <t>https://twitter.com/brexitnutter</t>
  </si>
  <si>
    <t>https://twitter.com/niamh_hardiman</t>
  </si>
  <si>
    <t>https://twitter.com/daverussell</t>
  </si>
  <si>
    <t>https://twitter.com/romainribas</t>
  </si>
  <si>
    <t>https://twitter.com/liaquatalifaiz</t>
  </si>
  <si>
    <t>https://twitter.com/noreenr1</t>
  </si>
  <si>
    <t>https://twitter.com/worldusnews</t>
  </si>
  <si>
    <t>https://twitter.com/quaysrl</t>
  </si>
  <si>
    <t>https://twitter.com/ianmobsby</t>
  </si>
  <si>
    <t>https://twitter.com/bertacn</t>
  </si>
  <si>
    <t>https://twitter.com/rawlimark</t>
  </si>
  <si>
    <t>https://twitter.com/reuterslobby</t>
  </si>
  <si>
    <t>https://twitter.com/croftsolicitors</t>
  </si>
  <si>
    <t>https://twitter.com/fairdealexpats</t>
  </si>
  <si>
    <t>https://twitter.com/kmtildsley</t>
  </si>
  <si>
    <t>https://twitter.com/drcarlosgomezd</t>
  </si>
  <si>
    <t>https://twitter.com/thorntonniwot</t>
  </si>
  <si>
    <t>https://twitter.com/keithettem</t>
  </si>
  <si>
    <t>https://twitter.com/martin_mckane</t>
  </si>
  <si>
    <t>https://twitter.com/lostvirgochild</t>
  </si>
  <si>
    <t>https://twitter.com/la</t>
  </si>
  <si>
    <t>https://twitter.com/jembendell</t>
  </si>
  <si>
    <t>https://twitter.com/sonic_screwup</t>
  </si>
  <si>
    <t>https://twitter.com/amparoeuropa</t>
  </si>
  <si>
    <t>https://twitter.com/elpais_inter</t>
  </si>
  <si>
    <t>https://twitter.com/theresamay</t>
  </si>
  <si>
    <t>https://twitter.com/cde_uspceu</t>
  </si>
  <si>
    <t>https://twitter.com/lilyallensnose</t>
  </si>
  <si>
    <t>https://twitter.com/harperkiwibird</t>
  </si>
  <si>
    <t>https://twitter.com/boysaboys</t>
  </si>
  <si>
    <t>https://twitter.com/akazeeox</t>
  </si>
  <si>
    <t>https://twitter.com/roydarappah</t>
  </si>
  <si>
    <t>https://twitter.com/davidyankovich</t>
  </si>
  <si>
    <t>https://twitter.com/vida_public</t>
  </si>
  <si>
    <t>https://twitter.com/jornalmira</t>
  </si>
  <si>
    <t>https://twitter.com/thfcspurs1</t>
  </si>
  <si>
    <t>https://twitter.com/gosbornegenius</t>
  </si>
  <si>
    <t>https://twitter.com/timleavy</t>
  </si>
  <si>
    <t>https://twitter.com/dremanueljewish</t>
  </si>
  <si>
    <t>https://twitter.com/ostrov_a</t>
  </si>
  <si>
    <t>https://twitter.com/galvinintl</t>
  </si>
  <si>
    <t>https://twitter.com/arzydel</t>
  </si>
  <si>
    <t>https://twitter.com/jnpaquet</t>
  </si>
  <si>
    <t>https://twitter.com/catethetwaate</t>
  </si>
  <si>
    <t>https://twitter.com/beardedbuddh</t>
  </si>
  <si>
    <t>https://twitter.com/doufous</t>
  </si>
  <si>
    <t>https://twitter.com/lambert______</t>
  </si>
  <si>
    <t>https://twitter.com/lbc</t>
  </si>
  <si>
    <t>https://twitter.com/goumirlle</t>
  </si>
  <si>
    <t>https://twitter.com/neltomjac</t>
  </si>
  <si>
    <t>https://twitter.com/womaninhavana</t>
  </si>
  <si>
    <t>https://twitter.com/raymann</t>
  </si>
  <si>
    <t>https://twitter.com/snapdragon6469</t>
  </si>
  <si>
    <t>https://twitter.com/wendo_robbo</t>
  </si>
  <si>
    <t>https://twitter.com/terryserio</t>
  </si>
  <si>
    <t>https://twitter.com/kayamromuaythai</t>
  </si>
  <si>
    <t>https://twitter.com/devon4europe</t>
  </si>
  <si>
    <t>https://twitter.com/bristol4europe</t>
  </si>
  <si>
    <t>https://twitter.com/publiceyesuk</t>
  </si>
  <si>
    <t>https://twitter.com/amparopolo</t>
  </si>
  <si>
    <t>https://twitter.com/yagoferdx</t>
  </si>
  <si>
    <t>https://twitter.com/madashell518</t>
  </si>
  <si>
    <t>https://twitter.com/blacksuitlilo</t>
  </si>
  <si>
    <t>https://twitter.com/perthiemann</t>
  </si>
  <si>
    <t>https://twitter.com/ancdinamarca</t>
  </si>
  <si>
    <t>https://twitter.com/crimson_peej</t>
  </si>
  <si>
    <t>https://twitter.com/markatansky</t>
  </si>
  <si>
    <t>https://twitter.com/quentinaries</t>
  </si>
  <si>
    <t>https://twitter.com/jamesedmondston</t>
  </si>
  <si>
    <t>https://twitter.com/dwilliam9940</t>
  </si>
  <si>
    <t>https://twitter.com/dawn_alderson</t>
  </si>
  <si>
    <t>https://twitter.com/stirringtrouble</t>
  </si>
  <si>
    <t>https://twitter.com/ratillathehun</t>
  </si>
  <si>
    <t>https://twitter.com/balbirnieangela</t>
  </si>
  <si>
    <t>https://twitter.com/i_amema</t>
  </si>
  <si>
    <t>https://twitter.com/stillyesscot</t>
  </si>
  <si>
    <t>https://twitter.com/shoaibkbhatti</t>
  </si>
  <si>
    <t>https://twitter.com/cjterry</t>
  </si>
  <si>
    <t>https://twitter.com/kevinmfeeney</t>
  </si>
  <si>
    <t>https://twitter.com/nicolodidaria</t>
  </si>
  <si>
    <t>https://twitter.com/biagio960</t>
  </si>
  <si>
    <t>https://twitter.com/wanderervenom</t>
  </si>
  <si>
    <t>https://twitter.com/jemc0</t>
  </si>
  <si>
    <t>https://twitter.com/devonbloke</t>
  </si>
  <si>
    <t>https://twitter.com/pspkatarina</t>
  </si>
  <si>
    <t>https://twitter.com/reclaimocracy</t>
  </si>
  <si>
    <t>https://twitter.com/oakeswell</t>
  </si>
  <si>
    <t>https://twitter.com/noelgallagher</t>
  </si>
  <si>
    <t>https://twitter.com/trevorw1953</t>
  </si>
  <si>
    <t>https://twitter.com/smebrains</t>
  </si>
  <si>
    <t>https://twitter.com/_pluviophile</t>
  </si>
  <si>
    <t>https://twitter.com/geofficel</t>
  </si>
  <si>
    <t>https://twitter.com/nadeemplaza786</t>
  </si>
  <si>
    <t>https://twitter.com/moansar</t>
  </si>
  <si>
    <t>https://twitter.com/poxo01</t>
  </si>
  <si>
    <t>https://twitter.com/tonysheps</t>
  </si>
  <si>
    <t>https://twitter.com/johannnoel</t>
  </si>
  <si>
    <t>https://twitter.com/tenjeux</t>
  </si>
  <si>
    <t>https://twitter.com/kale_fah</t>
  </si>
  <si>
    <t>https://twitter.com/pongodhall</t>
  </si>
  <si>
    <t>https://twitter.com/rtenewsnow</t>
  </si>
  <si>
    <t>https://twitter.com/grahampointer72</t>
  </si>
  <si>
    <t>https://twitter.com/narahodge</t>
  </si>
  <si>
    <t>https://twitter.com/justis4u</t>
  </si>
  <si>
    <t>https://twitter.com/gileadslostson</t>
  </si>
  <si>
    <t>https://twitter.com/blacktaxicab</t>
  </si>
  <si>
    <t>https://twitter.com/kthopkins</t>
  </si>
  <si>
    <t>https://twitter.com/ukfreenews</t>
  </si>
  <si>
    <t>https://twitter.com/jadwigajmvsolar</t>
  </si>
  <si>
    <t>https://twitter.com/kelvinjward</t>
  </si>
  <si>
    <t>https://twitter.com/eubiz</t>
  </si>
  <si>
    <t>https://twitter.com/henstridgesj</t>
  </si>
  <si>
    <t>https://twitter.com/riverboy15</t>
  </si>
  <si>
    <t>https://twitter.com/trumpgreatusa</t>
  </si>
  <si>
    <t>https://twitter.com/do_mck</t>
  </si>
  <si>
    <t>https://twitter.com/amcwalkies</t>
  </si>
  <si>
    <t>https://twitter.com/jm_arroyo</t>
  </si>
  <si>
    <t>https://twitter.com/therodcooper</t>
  </si>
  <si>
    <t>https://twitter.com/brexitblogs</t>
  </si>
  <si>
    <t>https://twitter.com/richardaenorth</t>
  </si>
  <si>
    <t>https://twitter.com/petenorth303</t>
  </si>
  <si>
    <t>https://twitter.com/isatbytheriver</t>
  </si>
  <si>
    <t>https://twitter.com/dadik75</t>
  </si>
  <si>
    <t>https://twitter.com/mr_wayward_scot</t>
  </si>
  <si>
    <t>https://twitter.com/robinmarchesi</t>
  </si>
  <si>
    <t>https://twitter.com/jjbax</t>
  </si>
  <si>
    <t>https://twitter.com/mentallyunmabel</t>
  </si>
  <si>
    <t>https://twitter.com/dazzer27manc27</t>
  </si>
  <si>
    <t>https://twitter.com/truemagic68</t>
  </si>
  <si>
    <t>https://twitter.com/neilca4</t>
  </si>
  <si>
    <t>https://twitter.com/gatestoneinst</t>
  </si>
  <si>
    <t>https://twitter.com/forextradeclub</t>
  </si>
  <si>
    <t>https://twitter.com/elizabethregina</t>
  </si>
  <si>
    <t>https://twitter.com/noelclehane</t>
  </si>
  <si>
    <t>https://twitter.com/stevenerlanger</t>
  </si>
  <si>
    <t>https://twitter.com/adamsonpaul</t>
  </si>
  <si>
    <t>https://twitter.com/pennyone</t>
  </si>
  <si>
    <t>https://twitter.com/jenmorgana</t>
  </si>
  <si>
    <t>https://twitter.com/catherinerusse2</t>
  </si>
  <si>
    <t>https://twitter.com/arcticlass</t>
  </si>
  <si>
    <t>https://twitter.com/neilgraymp</t>
  </si>
  <si>
    <t>https://twitter.com/spcb61</t>
  </si>
  <si>
    <t>https://twitter.com/storyvilled</t>
  </si>
  <si>
    <t>https://twitter.com/mynxvmarie</t>
  </si>
  <si>
    <t>https://twitter.com/martinmcauley</t>
  </si>
  <si>
    <t>https://twitter.com/derrynow</t>
  </si>
  <si>
    <t>https://twitter.com/shoolyboo</t>
  </si>
  <si>
    <t>https://twitter.com/steepedinsepia</t>
  </si>
  <si>
    <t>https://twitter.com/reuterstv</t>
  </si>
  <si>
    <t>https://twitter.com/rights_info</t>
  </si>
  <si>
    <t>https://twitter.com/_yousefzakaria</t>
  </si>
  <si>
    <t>https://twitter.com/liamhatch97</t>
  </si>
  <si>
    <t>https://twitter.com/nick_clegg</t>
  </si>
  <si>
    <t>https://twitter.com/reganmartin27</t>
  </si>
  <si>
    <t>https://twitter.com/johnhyde1982</t>
  </si>
  <si>
    <t>https://twitter.com/fundforosur</t>
  </si>
  <si>
    <t>https://twitter.com/samputterman</t>
  </si>
  <si>
    <t>https://twitter.com/tb_times</t>
  </si>
  <si>
    <t>https://twitter.com/tstcars</t>
  </si>
  <si>
    <t>https://twitter.com/roelsikkema</t>
  </si>
  <si>
    <t>https://twitter.com/darthpedar</t>
  </si>
  <si>
    <t>https://twitter.com/tninestein</t>
  </si>
  <si>
    <t>https://twitter.com/smicht</t>
  </si>
  <si>
    <t>https://twitter.com/naebd</t>
  </si>
  <si>
    <t>https://twitter.com/newstatesman</t>
  </si>
  <si>
    <t>https://twitter.com/stephenkb</t>
  </si>
  <si>
    <t>https://twitter.com/lenge_man</t>
  </si>
  <si>
    <t>https://twitter.com/bbctalkback</t>
  </si>
  <si>
    <t>https://twitter.com/lselaw</t>
  </si>
  <si>
    <t>https://twitter.com/greenpartyni</t>
  </si>
  <si>
    <t>https://twitter.com/adamramsay</t>
  </si>
  <si>
    <t>https://twitter.com/grobinsondup</t>
  </si>
  <si>
    <t>https://twitter.com/annenglishrose</t>
  </si>
  <si>
    <t>https://twitter.com/iphone5apple1</t>
  </si>
  <si>
    <t>https://twitter.com/nilda_ap</t>
  </si>
  <si>
    <t>https://twitter.com/farmersguardian</t>
  </si>
  <si>
    <t>https://twitter.com/bbcfarmingtoday</t>
  </si>
  <si>
    <t>https://twitter.com/lammashow</t>
  </si>
  <si>
    <t>https://twitter.com/strathyherald</t>
  </si>
  <si>
    <t>https://twitter.com/prashantrao</t>
  </si>
  <si>
    <t>https://twitter.com/alphastation1</t>
  </si>
  <si>
    <t>https://twitter.com/ndaktuell</t>
  </si>
  <si>
    <t>https://twitter.com/kingofjockistan</t>
  </si>
  <si>
    <t>https://twitter.com/ste_joanne</t>
  </si>
  <si>
    <t>https://twitter.com/labourparty_ni</t>
  </si>
  <si>
    <t>https://twitter.com/abiolahp</t>
  </si>
  <si>
    <t>https://twitter.com/stevemarkleroy</t>
  </si>
  <si>
    <t>https://twitter.com/emis_news</t>
  </si>
  <si>
    <t>https://twitter.com/rtkaleta</t>
  </si>
  <si>
    <t>https://twitter.com/mayoroflondon</t>
  </si>
  <si>
    <t>https://twitter.com/ukhomeoffice</t>
  </si>
  <si>
    <t>https://twitter.com/weldingworld1</t>
  </si>
  <si>
    <t>https://twitter.com/mcgibbond</t>
  </si>
  <si>
    <t>https://twitter.com/paul2v</t>
  </si>
  <si>
    <t>https://twitter.com/gaenorbagley</t>
  </si>
  <si>
    <t>https://twitter.com/pwc_uk</t>
  </si>
  <si>
    <t>https://twitter.com/ingvald1</t>
  </si>
  <si>
    <t>https://twitter.com/dumbmongreldog</t>
  </si>
  <si>
    <t>https://twitter.com/onescapee</t>
  </si>
  <si>
    <t>https://twitter.com/challiso</t>
  </si>
  <si>
    <t>https://twitter.com/batmanthatman</t>
  </si>
  <si>
    <t>https://twitter.com/oddblk</t>
  </si>
  <si>
    <t>https://twitter.com/puppygames</t>
  </si>
  <si>
    <t>https://twitter.com/cataleeen</t>
  </si>
  <si>
    <t>https://twitter.com/reemsaied</t>
  </si>
  <si>
    <t>https://twitter.com/azhagi_</t>
  </si>
  <si>
    <t>https://twitter.com/stardustkatic</t>
  </si>
  <si>
    <t>https://twitter.com/ski95252</t>
  </si>
  <si>
    <t>https://twitter.com/bingeonsivan</t>
  </si>
  <si>
    <t>https://twitter.com/olga194811</t>
  </si>
  <si>
    <t>https://twitter.com/infobaeamerica</t>
  </si>
  <si>
    <t>https://twitter.com/ivanvuckovic20</t>
  </si>
  <si>
    <t>https://twitter.com/scott_pryor</t>
  </si>
  <si>
    <t>https://twitter.com/jloresecha</t>
  </si>
  <si>
    <t>https://twitter.com/robdothutton</t>
  </si>
  <si>
    <t>https://twitter.com/ecoeurope</t>
  </si>
  <si>
    <t>https://twitter.com/_davidgoodman</t>
  </si>
  <si>
    <t>https://twitter.com/nmckay958</t>
  </si>
  <si>
    <t>https://twitter.com/kevvwill</t>
  </si>
  <si>
    <t>https://twitter.com/ieruk</t>
  </si>
  <si>
    <t>https://twitter.com/donflynnmrn</t>
  </si>
  <si>
    <t>https://twitter.com/leblackwood</t>
  </si>
  <si>
    <t>https://twitter.com/anna_mazz</t>
  </si>
  <si>
    <t>https://twitter.com/rboucq</t>
  </si>
  <si>
    <t>https://twitter.com/meganmegamegme</t>
  </si>
  <si>
    <t>https://twitter.com/rxtheatre</t>
  </si>
  <si>
    <t>https://twitter.com/mennewsdesk</t>
  </si>
  <si>
    <t>https://twitter.com/collisiontheo</t>
  </si>
  <si>
    <t>https://twitter.com/godwin_lives</t>
  </si>
  <si>
    <t>https://twitter.com/bettercallaxel</t>
  </si>
  <si>
    <t>https://twitter.com/spiegelonline</t>
  </si>
  <si>
    <t>https://twitter.com/saz_vincenzotti</t>
  </si>
  <si>
    <t>https://twitter.com/jobatch</t>
  </si>
  <si>
    <t>https://twitter.com/0463diamond</t>
  </si>
  <si>
    <t>https://twitter.com/wiseandy</t>
  </si>
  <si>
    <t>https://twitter.com/justthevax</t>
  </si>
  <si>
    <t>https://twitter.com/ryancorrigan73</t>
  </si>
  <si>
    <t>https://twitter.com/aldousgrundy</t>
  </si>
  <si>
    <t>https://twitter.com/dailymailuk</t>
  </si>
  <si>
    <t>https://twitter.com/thecamptwat</t>
  </si>
  <si>
    <t>https://twitter.com/l</t>
  </si>
  <si>
    <t>https://twitter.com/plaid_cymru</t>
  </si>
  <si>
    <t>https://twitter.com/diegosantiago</t>
  </si>
  <si>
    <t>https://twitter.com/carole99897</t>
  </si>
  <si>
    <t>https://twitter.com/londonyc</t>
  </si>
  <si>
    <t>https://twitter.com/rossdpepper</t>
  </si>
  <si>
    <t>https://twitter.com/telepolitics</t>
  </si>
  <si>
    <t>https://twitter.com/mcrphil</t>
  </si>
  <si>
    <t>https://twitter.com/captivate</t>
  </si>
  <si>
    <t>https://twitter.com/wowcasanova</t>
  </si>
  <si>
    <t>https://twitter.com/samplex</t>
  </si>
  <si>
    <t>https://twitter.com/xkysx</t>
  </si>
  <si>
    <t>https://twitter.com/sarahcam3ron</t>
  </si>
  <si>
    <t>https://twitter.com/johnjprior</t>
  </si>
  <si>
    <t>https://twitter.com/paulnorwich</t>
  </si>
  <si>
    <t>https://twitter.com/nickbarreto</t>
  </si>
  <si>
    <t>https://twitter.com/caraallieray</t>
  </si>
  <si>
    <t>https://twitter.com/tomashirstecon</t>
  </si>
  <si>
    <t>https://twitter.com/routledgelaw</t>
  </si>
  <si>
    <t>https://twitter.com/mpbarone911</t>
  </si>
  <si>
    <t>https://twitter.com/brexitwhatnext</t>
  </si>
  <si>
    <t>https://twitter.com/jerseylegalinfo</t>
  </si>
  <si>
    <t>https://twitter.com/adv_legal</t>
  </si>
  <si>
    <t>https://twitter.com/lawsocgazette</t>
  </si>
  <si>
    <t>https://twitter.com/derbypa</t>
  </si>
  <si>
    <t>https://twitter.com/josh_iswriting</t>
  </si>
  <si>
    <t>https://twitter.com/tomaxwell</t>
  </si>
  <si>
    <t>https://twitter.com/jamieross7</t>
  </si>
  <si>
    <t>https://twitter.com/aian</t>
  </si>
  <si>
    <t>https://twitter.com/keyaki1117</t>
  </si>
  <si>
    <t>https://twitter.com/joopb68lfc</t>
  </si>
  <si>
    <t>https://twitter.com/thesluis</t>
  </si>
  <si>
    <t>https://twitter.com/shirleykvchan</t>
  </si>
  <si>
    <t>https://twitter.com/johnobrien12</t>
  </si>
  <si>
    <t>https://twitter.com/asburyparkpress</t>
  </si>
  <si>
    <t>https://twitter.com/comtecgroup</t>
  </si>
  <si>
    <t>https://twitter.com/travolution</t>
  </si>
  <si>
    <t>https://twitter.com/homeaway</t>
  </si>
  <si>
    <t>https://twitter.com/djgwild</t>
  </si>
  <si>
    <t>https://twitter.com/fionacreynolds</t>
  </si>
  <si>
    <t>https://twitter.com/asmallamount</t>
  </si>
  <si>
    <t>https://twitter.com/adrianspalinky</t>
  </si>
  <si>
    <t>https://twitter.com/rockthumper</t>
  </si>
  <si>
    <t>https://twitter.com/mingjingblog</t>
  </si>
  <si>
    <t>https://twitter.com/scotsangel1</t>
  </si>
  <si>
    <t>https://twitter.com/cp_072</t>
  </si>
  <si>
    <t>https://twitter.com/paulwaugh</t>
  </si>
  <si>
    <t>https://twitter.com/spoke_spider</t>
  </si>
  <si>
    <t>https://twitter.com/thesimpsonrfc</t>
  </si>
  <si>
    <t>https://twitter.com/slowestpoison</t>
  </si>
  <si>
    <t>https://twitter.com/eli_uria</t>
  </si>
  <si>
    <t>https://twitter.com/lsepoliticsblog</t>
  </si>
  <si>
    <t>https://twitter.com/itxasdo</t>
  </si>
  <si>
    <t>https://twitter.com/mayasdogue</t>
  </si>
  <si>
    <t>https://twitter.com/dakota16west</t>
  </si>
  <si>
    <t>https://twitter.com/brianhayesmep</t>
  </si>
  <si>
    <t>https://twitter.com/tony_bobfan</t>
  </si>
  <si>
    <t>https://twitter.com/davelink13</t>
  </si>
  <si>
    <t>https://twitter.com/libdempress</t>
  </si>
  <si>
    <t>https://twitter.com/nnwmedia</t>
  </si>
  <si>
    <t>https://twitter.com/chrisgabithomas</t>
  </si>
  <si>
    <t>https://twitter.com/neilwarner88</t>
  </si>
  <si>
    <t>https://twitter.com/tinygems</t>
  </si>
  <si>
    <t>https://twitter.com/pitch_talk</t>
  </si>
  <si>
    <t>https://twitter.com/digitalclusterz</t>
  </si>
  <si>
    <t>https://twitter.com/interimspace</t>
  </si>
  <si>
    <t>https://twitter.com/b_hq</t>
  </si>
  <si>
    <t>https://twitter.com/paulnuttallukip</t>
  </si>
  <si>
    <t>https://twitter.com/losvideos360</t>
  </si>
  <si>
    <t>https://twitter.com/buy_stocks_now</t>
  </si>
  <si>
    <t>https://twitter.com/flash96fm</t>
  </si>
  <si>
    <t>https://twitter.com/gotstocks</t>
  </si>
  <si>
    <t>https://twitter.com/serioustraders</t>
  </si>
  <si>
    <t>https://twitter.com/wimonwanwc</t>
  </si>
  <si>
    <t>https://twitter.com/wanegods87</t>
  </si>
  <si>
    <t>https://twitter.com/kata_basis</t>
  </si>
  <si>
    <t>https://twitter.com/zacnaloen</t>
  </si>
  <si>
    <t>https://twitter.com/pornpanic</t>
  </si>
  <si>
    <t>https://twitter.com/sgriffiths12</t>
  </si>
  <si>
    <t>https://twitter.com/cpbml</t>
  </si>
  <si>
    <t>https://twitter.com/munawar_mughal1</t>
  </si>
  <si>
    <t>https://twitter.com/mihe2000</t>
  </si>
  <si>
    <t>https://twitter.com/alemache1</t>
  </si>
  <si>
    <t>https://twitter.com/stockbeats</t>
  </si>
  <si>
    <t>https://twitter.com/shosam1</t>
  </si>
  <si>
    <t>https://twitter.com/pollytoynbee</t>
  </si>
  <si>
    <t>https://twitter.com/alanjewell2</t>
  </si>
  <si>
    <t>https://twitter.com/popupcomedy</t>
  </si>
  <si>
    <t>https://twitter.com/robertfulton78</t>
  </si>
  <si>
    <t>https://twitter.com/redbreastedbird</t>
  </si>
  <si>
    <t>https://twitter.com/mj_trades</t>
  </si>
  <si>
    <t>https://twitter.com/euromediafocus</t>
  </si>
  <si>
    <t>https://twitter.com/trangpang</t>
  </si>
  <si>
    <t>https://twitter.com/terrificstocks</t>
  </si>
  <si>
    <t>https://twitter.com/ernestonodal</t>
  </si>
  <si>
    <t>https://twitter.com/rentonifyable</t>
  </si>
  <si>
    <t>https://twitter.com/groovymand</t>
  </si>
  <si>
    <t>https://twitter.com/colingreenld</t>
  </si>
  <si>
    <t>https://twitter.com/touchdownstocks</t>
  </si>
  <si>
    <t>https://twitter.com/actionstocks</t>
  </si>
  <si>
    <t>https://twitter.com/homerunstocks</t>
  </si>
  <si>
    <t>https://twitter.com/agressivestocks</t>
  </si>
  <si>
    <t>https://twitter.com/qstocks</t>
  </si>
  <si>
    <t>https://twitter.com/toutsheet</t>
  </si>
  <si>
    <t>https://twitter.com/mediashamehq</t>
  </si>
  <si>
    <t>https://twitter.com/denco4live</t>
  </si>
  <si>
    <t>https://twitter.com/claireritchie_</t>
  </si>
  <si>
    <t>https://twitter.com/defiantlionuk</t>
  </si>
  <si>
    <t>https://twitter.com/mikeh_pr</t>
  </si>
  <si>
    <t>https://twitter.com/c_morrow40</t>
  </si>
  <si>
    <t>https://twitter.com/kenahodson</t>
  </si>
  <si>
    <t>https://twitter.com/goodclimate</t>
  </si>
  <si>
    <t>https://twitter.com/marino29b</t>
  </si>
  <si>
    <t>https://twitter.com/scenarieconomic</t>
  </si>
  <si>
    <t>https://twitter.com/ncconsultingllc</t>
  </si>
  <si>
    <t>https://twitter.com/englishabinitio</t>
  </si>
  <si>
    <t>https://twitter.com/richardwellings</t>
  </si>
  <si>
    <t>https://twitter.com/larry_umn</t>
  </si>
  <si>
    <t>https://twitter.com/ezlusztig</t>
  </si>
  <si>
    <t>https://twitter.com/vresgr</t>
  </si>
  <si>
    <t>https://twitter.com/real_katharina</t>
  </si>
  <si>
    <t>https://twitter.com/vilimsky</t>
  </si>
  <si>
    <t>https://twitter.com/iwdrew66</t>
  </si>
  <si>
    <t>https://twitter.com/rababsum</t>
  </si>
  <si>
    <t>https://twitter.com/ninjaying</t>
  </si>
  <si>
    <t>https://twitter.com/matt_xco</t>
  </si>
  <si>
    <t>https://twitter.com/betiforex_com</t>
  </si>
  <si>
    <t>https://twitter.com/danmatsuoka</t>
  </si>
  <si>
    <t>https://twitter.com/supershit555</t>
  </si>
  <si>
    <t>https://twitter.com/cjdemooi</t>
  </si>
  <si>
    <t>https://twitter.com/ukbondnetwork</t>
  </si>
  <si>
    <t>https://twitter.com/steve04018134</t>
  </si>
  <si>
    <t>https://twitter.com/cia262</t>
  </si>
  <si>
    <t>https://twitter.com/tv2000it</t>
  </si>
  <si>
    <t>https://twitter.com/luciobrunelli</t>
  </si>
  <si>
    <t>https://twitter.com/sweetkittycats</t>
  </si>
  <si>
    <t>https://twitter.com/pleaseletmevote</t>
  </si>
  <si>
    <t>https://twitter.com/donmarkwell</t>
  </si>
  <si>
    <t>https://twitter.com/traidcraftdepth</t>
  </si>
  <si>
    <t>https://twitter.com/corecoalition</t>
  </si>
  <si>
    <t>https://twitter.com/greenallianceuk</t>
  </si>
  <si>
    <t>https://twitter.com/mad_cyclist</t>
  </si>
  <si>
    <t>https://twitter.com/ilariadigioia03</t>
  </si>
  <si>
    <t>https://twitter.com/frasernelson</t>
  </si>
  <si>
    <t>https://twitter.com/spectator</t>
  </si>
  <si>
    <t>https://twitter.com/giovannimondo</t>
  </si>
  <si>
    <t>https://twitter.com/bbcdaniels</t>
  </si>
  <si>
    <t>https://twitter.com/ni_oconnell</t>
  </si>
  <si>
    <t>https://twitter.com/tjameswriter</t>
  </si>
  <si>
    <t>https://twitter.com/mikecoulson48</t>
  </si>
  <si>
    <t>https://twitter.com/rodkelly50</t>
  </si>
  <si>
    <t>https://twitter.com/eelco_fiole</t>
  </si>
  <si>
    <t>https://twitter.com/markpugh4</t>
  </si>
  <si>
    <t>https://twitter.com/rubyrubyrubyrt1</t>
  </si>
  <si>
    <t>https://twitter.com/nickkerr1961</t>
  </si>
  <si>
    <t>https://twitter.com/carmen_ngkaman</t>
  </si>
  <si>
    <t>https://twitter.com/marcelo_tahuil</t>
  </si>
  <si>
    <t>https://twitter.com/spazioeconomia</t>
  </si>
  <si>
    <t>https://twitter.com/digitalsilence1</t>
  </si>
  <si>
    <t>https://twitter.com/landandnewhomes</t>
  </si>
  <si>
    <t>https://twitter.com/raez07</t>
  </si>
  <si>
    <t>https://twitter.com/gapheur</t>
  </si>
  <si>
    <t>https://twitter.com/andymawby</t>
  </si>
  <si>
    <t>https://twitter.com/newsoneplace</t>
  </si>
  <si>
    <t>https://twitter.com/waxmanarchitect</t>
  </si>
  <si>
    <t>https://twitter.com/architectsjrnal</t>
  </si>
  <si>
    <t>https://twitter.com/dukascopy_news</t>
  </si>
  <si>
    <t>https://twitter.com/ifri_</t>
  </si>
  <si>
    <t>https://twitter.com/saul42</t>
  </si>
  <si>
    <t>https://twitter.com/melodynebell</t>
  </si>
  <si>
    <t>https://twitter.com/peratallada</t>
  </si>
  <si>
    <t>https://twitter.com/smartwomentrump</t>
  </si>
  <si>
    <t>https://twitter.com/untothislast2</t>
  </si>
  <si>
    <t>https://twitter.com/fleurhitchcock</t>
  </si>
  <si>
    <t>https://twitter.com/yoanacarmo</t>
  </si>
  <si>
    <t>https://twitter.com/valor_economico</t>
  </si>
  <si>
    <t>https://twitter.com/catopig</t>
  </si>
  <si>
    <t>https://twitter.com/mikerass</t>
  </si>
  <si>
    <t>https://twitter.com/obsessivelyme</t>
  </si>
  <si>
    <t>https://twitter.com/gabriellekamil</t>
  </si>
  <si>
    <t>https://twitter.com/magjam92</t>
  </si>
  <si>
    <t>https://twitter.com/tomgrif</t>
  </si>
  <si>
    <t>https://twitter.com/lydiaenigma</t>
  </si>
  <si>
    <t>https://twitter.com/markgsparrow</t>
  </si>
  <si>
    <t>https://twitter.com/sawyeradam</t>
  </si>
  <si>
    <t>https://twitter.com/cockney_atheist</t>
  </si>
  <si>
    <t>https://twitter.com/kanal3_tv</t>
  </si>
  <si>
    <t>https://twitter.com/steviegowland</t>
  </si>
  <si>
    <t>https://twitter.com/healeyhouser</t>
  </si>
  <si>
    <t>https://twitter.com/willbe_group</t>
  </si>
  <si>
    <t>https://twitter.com/challenges</t>
  </si>
  <si>
    <t>https://twitter.com/jansnapdragon</t>
  </si>
  <si>
    <t>https://twitter.com/miketaylor</t>
  </si>
  <si>
    <t>https://twitter.com/mmbangor</t>
  </si>
  <si>
    <t>https://twitter.com/andrew_waters_</t>
  </si>
  <si>
    <t>https://twitter.com/occupycorruptdc</t>
  </si>
  <si>
    <t>https://twitter.com/yorkspride</t>
  </si>
  <si>
    <t>https://twitter.com/king__joy</t>
  </si>
  <si>
    <t>https://twitter.com/iris_elliott</t>
  </si>
  <si>
    <t>https://twitter.com/usaone0</t>
  </si>
  <si>
    <t>https://twitter.com/davidf4444</t>
  </si>
  <si>
    <t>https://twitter.com/l0uisexox</t>
  </si>
  <si>
    <t>https://twitter.com/dannyjovicic</t>
  </si>
  <si>
    <t>https://twitter.com/deemem</t>
  </si>
  <si>
    <t>https://twitter.com/mostcertainty</t>
  </si>
  <si>
    <t>https://twitter.com/christianjmay</t>
  </si>
  <si>
    <t>https://twitter.com/clan_macdonald</t>
  </si>
  <si>
    <t>https://twitter.com/izzyreal51</t>
  </si>
  <si>
    <t>https://twitter.com/l_charters</t>
  </si>
  <si>
    <t>https://twitter.com/caledonia_1</t>
  </si>
  <si>
    <t>https://twitter.com/phljns</t>
  </si>
  <si>
    <t>https://twitter.com/dazalttheory</t>
  </si>
  <si>
    <t>https://twitter.com/madelinemcow</t>
  </si>
  <si>
    <t>https://twitter.com/darrencowell</t>
  </si>
  <si>
    <t>https://twitter.com/dtrillustration</t>
  </si>
  <si>
    <t>https://twitter.com/samjordison</t>
  </si>
  <si>
    <t>https://twitter.com/mlmorel6</t>
  </si>
  <si>
    <t>https://twitter.com/littlegravitas</t>
  </si>
  <si>
    <t>https://twitter.com/diponte</t>
  </si>
  <si>
    <t>https://twitter.com/julietmevans</t>
  </si>
  <si>
    <t>https://twitter.com/proud48percent</t>
  </si>
  <si>
    <t>https://twitter.com/missycilious</t>
  </si>
  <si>
    <t>https://twitter.com/funsoph</t>
  </si>
  <si>
    <t>https://twitter.com/libdemnewmember</t>
  </si>
  <si>
    <t>https://twitter.com/bnmrsl</t>
  </si>
  <si>
    <t>https://twitter.com/savages1</t>
  </si>
  <si>
    <t>https://twitter.com/livesquawk</t>
  </si>
  <si>
    <t>https://twitter.com/domsandbrook</t>
  </si>
  <si>
    <t>https://twitter.com/chao2357</t>
  </si>
  <si>
    <t>https://twitter.com/actualidadrt</t>
  </si>
  <si>
    <t>https://twitter.com/bostock_liam</t>
  </si>
  <si>
    <t>https://twitter.com/peterdyneslpni</t>
  </si>
  <si>
    <t>https://twitter.com/caracal</t>
  </si>
  <si>
    <t>https://twitter.com/rtcviljoen</t>
  </si>
  <si>
    <t>https://twitter.com/jdr_tech</t>
  </si>
  <si>
    <t>https://twitter.com/steveharecfo</t>
  </si>
  <si>
    <t>https://twitter.com/ibtimesuk</t>
  </si>
  <si>
    <t>https://twitter.com/manueldalda</t>
  </si>
  <si>
    <t>https://twitter.com/thebellyofparis</t>
  </si>
  <si>
    <t>https://twitter.com/tylerleo22</t>
  </si>
  <si>
    <t>https://twitter.com/altuncuserkan</t>
  </si>
  <si>
    <t>https://twitter.com/goddon00</t>
  </si>
  <si>
    <t>https://twitter.com/dancomida</t>
  </si>
  <si>
    <t>https://twitter.com/scottro2000</t>
  </si>
  <si>
    <t>https://twitter.com/lexhoogduin</t>
  </si>
  <si>
    <t>https://twitter.com/lindayueh</t>
  </si>
  <si>
    <t>https://twitter.com/aquinaspols2</t>
  </si>
  <si>
    <t>https://twitter.com/canalbernard</t>
  </si>
  <si>
    <t>https://twitter.com/irishtime</t>
  </si>
  <si>
    <t>https://twitter.com/aureliebonal</t>
  </si>
  <si>
    <t>https://twitter.com/samsonatlantic</t>
  </si>
  <si>
    <t>https://twitter.com/writerdan12</t>
  </si>
  <si>
    <t>https://twitter.com/reuters_diff</t>
  </si>
  <si>
    <t>https://twitter.com/corbieresman</t>
  </si>
  <si>
    <t>https://twitter.com/ukip</t>
  </si>
  <si>
    <t>https://twitter.com/number10gov</t>
  </si>
  <si>
    <t>https://twitter.com/gevlare</t>
  </si>
  <si>
    <t>https://twitter.com/cityfalcon</t>
  </si>
  <si>
    <t>https://twitter.com/kornishkel</t>
  </si>
  <si>
    <t>https://twitter.com/sebastianepayne</t>
  </si>
  <si>
    <t>https://twitter.com/amitp327</t>
  </si>
  <si>
    <t>https://twitter.com/imincorrigible</t>
  </si>
  <si>
    <t>https://twitter.com/fosibd</t>
  </si>
  <si>
    <t>https://twitter.com/msflosh</t>
  </si>
  <si>
    <t>https://twitter.com/lesoir</t>
  </si>
  <si>
    <t>https://twitter.com/aakashswaroop</t>
  </si>
  <si>
    <t>https://twitter.com/wordsbymt</t>
  </si>
  <si>
    <t>https://twitter.com/daviddmacca</t>
  </si>
  <si>
    <t>https://twitter.com/petrolhedonist</t>
  </si>
  <si>
    <t>https://twitter.com/jacquep</t>
  </si>
  <si>
    <t>https://twitter.com/walkthedoguk</t>
  </si>
  <si>
    <t>https://twitter.com/bharedogguy</t>
  </si>
  <si>
    <t>https://twitter.com/mattbakerfans</t>
  </si>
  <si>
    <t>https://twitter.com/headlinescomms</t>
  </si>
  <si>
    <t>https://twitter.com/jarrrp</t>
  </si>
  <si>
    <t>https://twitter.com/repetitionme</t>
  </si>
  <si>
    <t>https://twitter.com/thellamagod</t>
  </si>
  <si>
    <t>https://twitter.com/cheesy_monkey</t>
  </si>
  <si>
    <t>https://twitter.com/guardianheather</t>
  </si>
  <si>
    <t>https://twitter.com/ppp_left</t>
  </si>
  <si>
    <t>https://twitter.com/bcomininvisible</t>
  </si>
  <si>
    <t>https://twitter.com/saintsalako</t>
  </si>
  <si>
    <t>https://twitter.com/marsh5marsh</t>
  </si>
  <si>
    <t>https://twitter.com/patdonahoearmy</t>
  </si>
  <si>
    <t>https://twitter.com/mavschefed</t>
  </si>
  <si>
    <t>https://twitter.com/piersmorgan</t>
  </si>
  <si>
    <t>https://twitter.com/nj_morrison</t>
  </si>
  <si>
    <t>https://twitter.com/lealolivas</t>
  </si>
  <si>
    <t>https://twitter.com/afp</t>
  </si>
  <si>
    <t>https://twitter.com/ramonvnzla</t>
  </si>
  <si>
    <t>https://twitter.com/agiannoulou</t>
  </si>
  <si>
    <t>https://twitter.com/dionsourl</t>
  </si>
  <si>
    <t>https://twitter.com/sheppard250</t>
  </si>
  <si>
    <t>https://twitter.com/angrydadd</t>
  </si>
  <si>
    <t>https://twitter.com/ebnetboy</t>
  </si>
  <si>
    <t>https://twitter.com/kasrielyt</t>
  </si>
  <si>
    <t>https://twitter.com/tooppermann</t>
  </si>
  <si>
    <t>https://twitter.com/goetageblatt</t>
  </si>
  <si>
    <t>https://twitter.com/krkmz_s</t>
  </si>
  <si>
    <t>https://twitter.com/s_u_e_d_i_e</t>
  </si>
  <si>
    <t>https://twitter.com/rezimafia</t>
  </si>
  <si>
    <t>https://twitter.com/lula7975</t>
  </si>
  <si>
    <t>https://twitter.com/soctty123</t>
  </si>
  <si>
    <t>https://twitter.com/sweenster74</t>
  </si>
  <si>
    <t>https://twitter.com/ukipealing</t>
  </si>
  <si>
    <t>https://twitter.com/irelanduncut</t>
  </si>
  <si>
    <t>https://twitter.com/m_andersonsf</t>
  </si>
  <si>
    <t>https://twitter.com/ihaveinmyhand</t>
  </si>
  <si>
    <t>https://twitter.com/fxsignals4pips</t>
  </si>
  <si>
    <t>https://twitter.com/drjagz</t>
  </si>
  <si>
    <t>https://twitter.com/sazmeister88</t>
  </si>
  <si>
    <t>https://twitter.com/jassbusiness</t>
  </si>
  <si>
    <t>https://twitter.com/linkedin</t>
  </si>
  <si>
    <t>https://twitter.com/rebelhq</t>
  </si>
  <si>
    <t>https://twitter.com/daily_politics</t>
  </si>
  <si>
    <t>https://twitter.com/af_lawson</t>
  </si>
  <si>
    <t>https://twitter.com/ppublishingltd</t>
  </si>
  <si>
    <t>https://twitter.com/p</t>
  </si>
  <si>
    <t>https://twitter.com/russellrooftile</t>
  </si>
  <si>
    <t>https://twitter.com/arishmaryshow</t>
  </si>
  <si>
    <t>https://twitter.com/raqueljustic</t>
  </si>
  <si>
    <t>https://twitter.com/juli_juil</t>
  </si>
  <si>
    <t>https://twitter.com/sergimulero</t>
  </si>
  <si>
    <t>https://twitter.com/pawandurani</t>
  </si>
  <si>
    <t>https://twitter.com/thesecretdooruk</t>
  </si>
  <si>
    <t>https://twitter.com/earlwagneryo</t>
  </si>
  <si>
    <t>https://twitter.com/fleursecrivain</t>
  </si>
  <si>
    <t>https://twitter.com/im__sparticus</t>
  </si>
  <si>
    <t>https://twitter.com/darrellrhughs</t>
  </si>
  <si>
    <t>https://twitter.com/scotsrepublic</t>
  </si>
  <si>
    <t>https://twitter.com/bill_weightman</t>
  </si>
  <si>
    <t>https://twitter.com/mrcharliemartin</t>
  </si>
  <si>
    <t>https://twitter.com/ara_mon</t>
  </si>
  <si>
    <t>https://twitter.com/robinmessick</t>
  </si>
  <si>
    <t>https://twitter.com/yolie_rios</t>
  </si>
  <si>
    <t>https://twitter.com/maxforrichmond</t>
  </si>
  <si>
    <t>https://twitter.com/yesrutherglen</t>
  </si>
  <si>
    <t>https://twitter.com/ethelmonster</t>
  </si>
  <si>
    <t>https://twitter.com/seth_frost</t>
  </si>
  <si>
    <t>https://twitter.com/agostinoburla</t>
  </si>
  <si>
    <t>https://twitter.com/mariawelsh43</t>
  </si>
  <si>
    <t>https://twitter.com/euronewsit</t>
  </si>
  <si>
    <t>https://twitter.com/jason_duncan01</t>
  </si>
  <si>
    <t>https://twitter.com/spectatormoney</t>
  </si>
  <si>
    <t>https://twitter.com/p25_fletch</t>
  </si>
  <si>
    <t>https://twitter.com/uk_must_remain</t>
  </si>
  <si>
    <t>https://twitter.com/mike_bennett</t>
  </si>
  <si>
    <t>https://twitter.com/terencelane5</t>
  </si>
  <si>
    <t>https://twitter.com/rorchard_</t>
  </si>
  <si>
    <t>https://twitter.com/peterhain</t>
  </si>
  <si>
    <t>https://twitter.com/holyroodjenni</t>
  </si>
  <si>
    <t>https://twitter.com/holy</t>
  </si>
  <si>
    <t>https://twitter.com/holyrooddaily</t>
  </si>
  <si>
    <t>https://twitter.com/chris_paul71</t>
  </si>
  <si>
    <t>https://twitter.com/kerrymp</t>
  </si>
  <si>
    <t>https://twitter.com/patrickortegac</t>
  </si>
  <si>
    <t>https://twitter.com/tshep42</t>
  </si>
  <si>
    <t>https://twitter.com/paul_playwright</t>
  </si>
  <si>
    <t>https://twitter.com/scmprivate</t>
  </si>
  <si>
    <t>https://twitter.com/havina_giraffe</t>
  </si>
  <si>
    <t>https://twitter.com/otunbaharbytee</t>
  </si>
  <si>
    <t>https://twitter.com/freeradionews</t>
  </si>
  <si>
    <t>https://twitter.com/undebplaidcymru</t>
  </si>
  <si>
    <t>https://twitter.com/viejomaracucho</t>
  </si>
  <si>
    <t>https://twitter.com/kazi_australia</t>
  </si>
  <si>
    <t>https://twitter.com/themanorhousebb</t>
  </si>
  <si>
    <t>https://twitter.com/penfold_thomas</t>
  </si>
  <si>
    <t>https://twitter.com/half98</t>
  </si>
  <si>
    <t>https://twitter.com/jjnorthbelfast</t>
  </si>
  <si>
    <t>https://twitter.com/bbcdomc</t>
  </si>
  <si>
    <t>https://twitter.com/shodanalexm</t>
  </si>
  <si>
    <t>https://twitter.com/acarpendigital</t>
  </si>
  <si>
    <t>https://twitter.com/anangelofdeath</t>
  </si>
  <si>
    <t>https://twitter.com/nicola_ihnatz</t>
  </si>
  <si>
    <t>https://twitter.com/giselastuart</t>
  </si>
  <si>
    <t>https://twitter.com/mklabourparty</t>
  </si>
  <si>
    <t>https://twitter.com/ferarciniega</t>
  </si>
  <si>
    <t>https://twitter.com/1234567891011go</t>
  </si>
  <si>
    <t>https://twitter.com/paremmar</t>
  </si>
  <si>
    <t>https://twitter.com/isabberry</t>
  </si>
  <si>
    <t>https://twitter.com/destradipopolo</t>
  </si>
  <si>
    <t>https://twitter.com/intheend929</t>
  </si>
  <si>
    <t>https://twitter.com/tonybirte</t>
  </si>
  <si>
    <t>https://twitter.com/notiven</t>
  </si>
  <si>
    <t>https://twitter.com/finanzasdigital</t>
  </si>
  <si>
    <t>https://twitter.com/joanaamorais</t>
  </si>
  <si>
    <t>https://twitter.com/steadicampro2</t>
  </si>
  <si>
    <t>https://twitter.com/saturdayboy1965</t>
  </si>
  <si>
    <t>https://twitter.com/guillegro1</t>
  </si>
  <si>
    <t>https://twitter.com/tricky_1</t>
  </si>
  <si>
    <t>https://twitter.com/cnnnewsroom</t>
  </si>
  <si>
    <t>https://twitter.com/mikeroebuck53</t>
  </si>
  <si>
    <t>https://twitter.com/titovalexander</t>
  </si>
  <si>
    <t>https://twitter.com/sine_injuria</t>
  </si>
  <si>
    <t>https://twitter.com/alexicon83</t>
  </si>
  <si>
    <t>https://twitter.com/nfusinbrussels</t>
  </si>
  <si>
    <t>https://twitter.com/longwool</t>
  </si>
  <si>
    <t>https://twitter.com/drmaruko</t>
  </si>
  <si>
    <t>https://twitter.com/mr_big_peter</t>
  </si>
  <si>
    <t>https://twitter.com/danieljhannan</t>
  </si>
  <si>
    <t>https://twitter.com/spencermay</t>
  </si>
  <si>
    <t>https://twitter.com/rozdekett</t>
  </si>
  <si>
    <t>https://twitter.com/businessdeskwm</t>
  </si>
  <si>
    <t>https://twitter.com/raulmarmolejo</t>
  </si>
  <si>
    <t>https://twitter.com/dw_espanol</t>
  </si>
  <si>
    <t>https://twitter.com/ifri_energie</t>
  </si>
  <si>
    <t>https://twitter.com/ucc_energy</t>
  </si>
  <si>
    <t>https://twitter.com/europeenergy</t>
  </si>
  <si>
    <t>https://twitter.com/economiaexp</t>
  </si>
  <si>
    <t>https://twitter.com/phantaxus</t>
  </si>
  <si>
    <t>https://twitter.com/soulseared</t>
  </si>
  <si>
    <t>https://twitter.com/paulbranditv</t>
  </si>
  <si>
    <t>https://twitter.com/rodyork</t>
  </si>
  <si>
    <t>https://twitter.com/jorco11</t>
  </si>
  <si>
    <t>https://twitter.com/breakingknowlez</t>
  </si>
  <si>
    <t>https://twitter.com/iblogbir</t>
  </si>
  <si>
    <t>https://twitter.com/lucansp</t>
  </si>
  <si>
    <t>https://twitter.com/ultimosegundo</t>
  </si>
  <si>
    <t>https://twitter.com/caioblinder</t>
  </si>
  <si>
    <t>https://twitter.com/folha</t>
  </si>
  <si>
    <t>https://twitter.com/protradersnews</t>
  </si>
  <si>
    <t>https://twitter.com/michaelscally</t>
  </si>
  <si>
    <t>https://twitter.com/takaashi_</t>
  </si>
  <si>
    <t>https://twitter.com/jenfrancephotos</t>
  </si>
  <si>
    <t>https://twitter.com/mariehelenetho2</t>
  </si>
  <si>
    <t>https://twitter.com/tre4tlr</t>
  </si>
  <si>
    <t>https://twitter.com/pabsd77</t>
  </si>
  <si>
    <t>https://twitter.com/entwanne</t>
  </si>
  <si>
    <t>https://twitter.com/lilywhite_21</t>
  </si>
  <si>
    <t>https://twitter.com/55krissi55</t>
  </si>
  <si>
    <t>https://twitter.com/hildreth_roger</t>
  </si>
  <si>
    <t>https://twitter.com/jim_mtb81</t>
  </si>
  <si>
    <t>https://twitter.com/1sandymejia</t>
  </si>
  <si>
    <t>https://twitter.com/lmikuta</t>
  </si>
  <si>
    <t>https://twitter.com/adrianmulholla1</t>
  </si>
  <si>
    <t>https://twitter.com/elofabre</t>
  </si>
  <si>
    <t>https://twitter.com/newsheadlinesng</t>
  </si>
  <si>
    <t>https://twitter.com/taxfraudhunter</t>
  </si>
  <si>
    <t>https://twitter.com/millsspm</t>
  </si>
  <si>
    <t>https://twitter.com/dartwalker</t>
  </si>
  <si>
    <t>https://twitter.com/one4news</t>
  </si>
  <si>
    <t>https://twitter.com/foxnews</t>
  </si>
  <si>
    <t>https://twitter.com/dickkraaij</t>
  </si>
  <si>
    <t>https://twitter.com/ddstandaard</t>
  </si>
  <si>
    <t>https://twitter.com/mfeukltd</t>
  </si>
  <si>
    <t>https://twitter.com/nprpopular</t>
  </si>
  <si>
    <t>https://twitter.com/jeremyrcass</t>
  </si>
  <si>
    <t>https://twitter.com/sandrym_1980</t>
  </si>
  <si>
    <t>https://twitter.com/kpmgsweden</t>
  </si>
  <si>
    <t>https://twitter.com/ejcruikshanks</t>
  </si>
  <si>
    <t>https://twitter.com/boufont_zak</t>
  </si>
  <si>
    <t>https://twitter.com/x_alan_thomas_x</t>
  </si>
  <si>
    <t>https://twitter.com/doan1935</t>
  </si>
  <si>
    <t>https://twitter.com/ljd1977</t>
  </si>
  <si>
    <t>https://twitter.com/thebarcouncil</t>
  </si>
  <si>
    <t>https://twitter.com/citizenship</t>
  </si>
  <si>
    <t>https://twitter.com/lizzieloubi</t>
  </si>
  <si>
    <t>https://twitter.com/johnconnor8jc</t>
  </si>
  <si>
    <t>https://twitter.com/nypost</t>
  </si>
  <si>
    <t>https://twitter.com/usatoday</t>
  </si>
  <si>
    <t>https://twitter.com/steve4348</t>
  </si>
  <si>
    <t>https://twitter.com/bluehand007</t>
  </si>
  <si>
    <t>https://twitter.com/thetortorian</t>
  </si>
  <si>
    <t>https://twitter.com/iam_heywunuga</t>
  </si>
  <si>
    <t>https://twitter.com/tundiihale</t>
  </si>
  <si>
    <t>https://twitter.com/cocamidemea</t>
  </si>
  <si>
    <t>https://twitter.com/hackneyabbott</t>
  </si>
  <si>
    <t>https://twitter.com/badga1966</t>
  </si>
  <si>
    <t>https://twitter.com/djnicogomez2011</t>
  </si>
  <si>
    <t>https://twitter.com/solenedeplanche</t>
  </si>
  <si>
    <t>https://twitter.com/dozing827</t>
  </si>
  <si>
    <t>https://twitter.com/tel</t>
  </si>
  <si>
    <t>https://twitter.com/lsebrexitvote</t>
  </si>
  <si>
    <t>https://twitter.com/simongosden</t>
  </si>
  <si>
    <t>https://twitter.com/whypad</t>
  </si>
  <si>
    <t>https://twitter.com/thetruth24uk</t>
  </si>
  <si>
    <t>https://twitter.com/jhonsu01</t>
  </si>
  <si>
    <t>https://twitter.com/lebaamrani</t>
  </si>
  <si>
    <t>https://twitter.com/dept_of_polis</t>
  </si>
  <si>
    <t>https://twitter.com/l_dejonge</t>
  </si>
  <si>
    <t>https://twitter.com/yoga_and_more</t>
  </si>
  <si>
    <t>https://twitter.com/juergenspohr</t>
  </si>
  <si>
    <t>https://twitter.com/fannicanelles</t>
  </si>
  <si>
    <t>https://twitter.com/kbkb15</t>
  </si>
  <si>
    <t>https://twitter.com/leswilce1266</t>
  </si>
  <si>
    <t>https://twitter.com/vivaden3</t>
  </si>
  <si>
    <t>https://twitter.com/patriciaboaglio</t>
  </si>
  <si>
    <t>https://twitter.com/deniscoakley11</t>
  </si>
  <si>
    <t>https://twitter.com/emergogroup</t>
  </si>
  <si>
    <t>https://twitter.com/garyhandley10</t>
  </si>
  <si>
    <t>https://twitter.com/coeurdelion87</t>
  </si>
  <si>
    <t>https://twitter.com/thedailyseeker</t>
  </si>
  <si>
    <t>https://twitter.com/ulexar</t>
  </si>
  <si>
    <t>https://twitter.com/isatabuas</t>
  </si>
  <si>
    <t>https://twitter.com/livlonanprsper</t>
  </si>
  <si>
    <t>https://twitter.com/mrchrisnewton</t>
  </si>
  <si>
    <t>https://twitter.com/lukecassells1</t>
  </si>
  <si>
    <t>https://twitter.com/john_northants</t>
  </si>
  <si>
    <t>https://twitter.com/sharkey_news</t>
  </si>
  <si>
    <t>https://twitter.com/elizabethsalt1</t>
  </si>
  <si>
    <t>https://twitter.com/roliyadav9661</t>
  </si>
  <si>
    <t>https://twitter.com/peter_woods</t>
  </si>
  <si>
    <t>https://twitter.com/cribtonturner</t>
  </si>
  <si>
    <t>https://twitter.com/quigleyp</t>
  </si>
  <si>
    <t>https://twitter.com/inderjeeth</t>
  </si>
  <si>
    <t>https://twitter.com/neilmrobinson</t>
  </si>
  <si>
    <t>https://twitter.com/mrmeeds</t>
  </si>
  <si>
    <t>https://twitter.com/andyklomeu</t>
  </si>
  <si>
    <t>https://twitter.com/eurireland</t>
  </si>
  <si>
    <t>https://twitter.com/andyklomhq</t>
  </si>
  <si>
    <t>https://twitter.com/pierremoscovici</t>
  </si>
  <si>
    <t>https://twitter.com/djangoed2</t>
  </si>
  <si>
    <t>https://twitter.com/petrosfassoulas</t>
  </si>
  <si>
    <t>https://twitter.com/jo_</t>
  </si>
  <si>
    <t>https://twitter.com/eminternational</t>
  </si>
  <si>
    <t>https://twitter.com/nicoheller</t>
  </si>
  <si>
    <t>https://twitter.com/mariastellabra</t>
  </si>
  <si>
    <t>https://twitter.com/vivachilegge</t>
  </si>
  <si>
    <t>https://twitter.com/mikerendle</t>
  </si>
  <si>
    <t>https://twitter.com/cloudwanderer3</t>
  </si>
  <si>
    <t>https://twitter.com/luta_e_vitoria</t>
  </si>
  <si>
    <t>https://twitter.com/cheshirejack</t>
  </si>
  <si>
    <t>https://twitter.com/grazynagintner</t>
  </si>
  <si>
    <t>https://twitter.com/britahirsch</t>
  </si>
  <si>
    <t>https://twitter.com/gcs1943</t>
  </si>
  <si>
    <t>https://twitter.com/webmink</t>
  </si>
  <si>
    <t>https://twitter.com/jilliancyork</t>
  </si>
  <si>
    <t>https://twitter.com/capa_da_gaita</t>
  </si>
  <si>
    <t>https://twitter.com/mark24823687</t>
  </si>
  <si>
    <t>https://twitter.com/thomasevansgb</t>
  </si>
  <si>
    <t>https://twitter.com/juliopzi</t>
  </si>
  <si>
    <t>https://twitter.com/hall_fern</t>
  </si>
  <si>
    <t>https://twitter.com/digitalwirral</t>
  </si>
  <si>
    <t>https://twitter.com/sheanderthal</t>
  </si>
  <si>
    <t>https://twitter.com/maelysdervenn</t>
  </si>
  <si>
    <t>https://twitter.com/ruthibrandt</t>
  </si>
  <si>
    <t>https://twitter.com/artbyrichy</t>
  </si>
  <si>
    <t>https://twitter.com/bryanhobson</t>
  </si>
  <si>
    <t>https://twitter.com/jaff3</t>
  </si>
  <si>
    <t>https://twitter.com/getrealirishtou</t>
  </si>
  <si>
    <t>https://twitter.com/hm125</t>
  </si>
  <si>
    <t>https://twitter.com/policybristol</t>
  </si>
  <si>
    <t>https://twitter.com/ukparliament</t>
  </si>
  <si>
    <t>https://twitter.com/stworg</t>
  </si>
  <si>
    <t>https://twitter.com/giannicuomo</t>
  </si>
  <si>
    <t>https://twitter.com/robbingham</t>
  </si>
  <si>
    <t>https://twitter.com/norters</t>
  </si>
  <si>
    <t>https://twitter.com/openreport</t>
  </si>
  <si>
    <t>https://twitter.com/heavenkun</t>
  </si>
  <si>
    <t>https://twitter.com/sturdywendy</t>
  </si>
  <si>
    <t>https://twitter.com/steven_woolfe</t>
  </si>
  <si>
    <t>https://twitter.com/taylavinny</t>
  </si>
  <si>
    <t>https://twitter.com/colinwright1959</t>
  </si>
  <si>
    <t>https://twitter.com/victorfleming16</t>
  </si>
  <si>
    <t>https://twitter.com/catch_frase</t>
  </si>
  <si>
    <t>https://twitter.com/thisisredflag</t>
  </si>
  <si>
    <t>https://twitter.com/clivealtair</t>
  </si>
  <si>
    <t>https://twitter.com/yfcupresident</t>
  </si>
  <si>
    <t>https://twitter.com/sarahcyeomans</t>
  </si>
  <si>
    <t>https://twitter.com/friendsofeurope</t>
  </si>
  <si>
    <t>https://twitter.com/stanleytordiffe</t>
  </si>
  <si>
    <t>https://twitter.com/dracze</t>
  </si>
  <si>
    <t>https://twitter.com/andwarn</t>
  </si>
  <si>
    <t>https://twitter.com/marekmikamarek</t>
  </si>
  <si>
    <t>https://twitter.com/issirsa</t>
  </si>
  <si>
    <t>https://twitter.com/piecrust33</t>
  </si>
  <si>
    <t>https://twitter.com/exunitatevires</t>
  </si>
  <si>
    <t>https://twitter.com/phstanton</t>
  </si>
  <si>
    <t>https://twitter.com/grahamelucas</t>
  </si>
  <si>
    <t>https://twitter.com/europeanyorks</t>
  </si>
  <si>
    <t>https://twitter.com/jason_pontin</t>
  </si>
  <si>
    <t>https://twitter.com/erik_boielle</t>
  </si>
  <si>
    <t>https://twitter.com/sechser1969</t>
  </si>
  <si>
    <t>https://twitter.com/_dpaj</t>
  </si>
  <si>
    <t>https://twitter.com/sallyspicer4</t>
  </si>
  <si>
    <t>https://twitter.com/nonezhu1</t>
  </si>
  <si>
    <t>https://twitter.com/patsydors</t>
  </si>
  <si>
    <t>https://twitter.com/surreyscoopuk</t>
  </si>
  <si>
    <t>https://twitter.com/huffpostuk</t>
  </si>
  <si>
    <t>https://twitter.com/pmunozlorite</t>
  </si>
  <si>
    <t>https://twitter.com/baddogotm</t>
  </si>
  <si>
    <t>https://twitter.com/jfr4ser</t>
  </si>
  <si>
    <t>https://twitter.com/rinconintlnews</t>
  </si>
  <si>
    <t>https://twitter.com/odin_of_old</t>
  </si>
  <si>
    <t>https://twitter.com/maryc2012</t>
  </si>
  <si>
    <t>https://twitter.com/loveenatandon</t>
  </si>
  <si>
    <t>https://twitter.com/number10press</t>
  </si>
  <si>
    <t>https://twitter.com/andywartrol</t>
  </si>
  <si>
    <t>https://twitter.com/maltes93</t>
  </si>
  <si>
    <t>https://twitter.com/covwhite</t>
  </si>
  <si>
    <t>https://twitter.com/benswft</t>
  </si>
  <si>
    <t>https://twitter.com/grinditout</t>
  </si>
  <si>
    <t>https://twitter.com/ferrotv</t>
  </si>
  <si>
    <t>https://twitter.com/aishlyny</t>
  </si>
  <si>
    <t>https://twitter.com/urbanfox93</t>
  </si>
  <si>
    <t>https://twitter.com/kevin_maguire</t>
  </si>
  <si>
    <t>https://twitter.com/james_1919</t>
  </si>
  <si>
    <t>https://twitter.com/joongwu</t>
  </si>
  <si>
    <t>https://twitter.com/goddess1345</t>
  </si>
  <si>
    <t>https://twitter.com/the48andbeyond</t>
  </si>
  <si>
    <t>https://twitter.com/hotrockfour</t>
  </si>
  <si>
    <t>https://twitter.com/127den</t>
  </si>
  <si>
    <t>https://twitter.com/casperjohnson</t>
  </si>
  <si>
    <t>https://twitter.com/pimpmytweeting</t>
  </si>
  <si>
    <t>https://twitter.com/emaluax</t>
  </si>
  <si>
    <t>https://twitter.com/markets</t>
  </si>
  <si>
    <t>https://twitter.com/rpd4582</t>
  </si>
  <si>
    <t>https://twitter.com/research_trade</t>
  </si>
  <si>
    <t>https://twitter.com/0h_n0</t>
  </si>
  <si>
    <t>https://twitter.com/vestibulemarket</t>
  </si>
  <si>
    <t>https://twitter.com/servaptnews</t>
  </si>
  <si>
    <t>https://twitter.com/dgoodliff12</t>
  </si>
  <si>
    <t>https://twitter.com/unitedkdeplorab</t>
  </si>
  <si>
    <t>https://twitter.com/gowkytory</t>
  </si>
  <si>
    <t>https://twitter.com/sangudelle</t>
  </si>
  <si>
    <t>https://twitter.com/theboyjai</t>
  </si>
  <si>
    <t>https://twitter.com/loulou31799680</t>
  </si>
  <si>
    <t>https://twitter.com/enriquerguerrer</t>
  </si>
  <si>
    <t>https://twitter.com/89kasatkin</t>
  </si>
  <si>
    <t>https://twitter.com/hughjaeger</t>
  </si>
  <si>
    <t>https://twitter.com/meadowcottage13</t>
  </si>
  <si>
    <t>https://twitter.com/copernicus124</t>
  </si>
  <si>
    <t>https://twitter.com/thesun</t>
  </si>
  <si>
    <t>https://twitter.com/sx200i</t>
  </si>
  <si>
    <t>https://twitter.com/brsmith909</t>
  </si>
  <si>
    <t>https://twitter.com/pilarhluc</t>
  </si>
  <si>
    <t>https://twitter.com/17jordani</t>
  </si>
  <si>
    <t>https://twitter.com/bencobley</t>
  </si>
  <si>
    <t>https://twitter.com/artfor</t>
  </si>
  <si>
    <t>https://twitter.com/johnsteele83</t>
  </si>
  <si>
    <t>https://twitter.com/benefits_news</t>
  </si>
  <si>
    <t>https://twitter.com/davidakky71</t>
  </si>
  <si>
    <t>https://twitter.com/jseymourukip</t>
  </si>
  <si>
    <t>https://twitter.com/leaveeuofficial</t>
  </si>
  <si>
    <t>https://twitter.com/euroguido</t>
  </si>
  <si>
    <t>https://twitter.com/reuterslegal</t>
  </si>
  <si>
    <t>https://twitter.com/stephen_lufc</t>
  </si>
  <si>
    <t>https://twitter.com/chamindarana</t>
  </si>
  <si>
    <t>https://twitter.com/claudesuper</t>
  </si>
  <si>
    <t>https://twitter.com/j_sutherland2</t>
  </si>
  <si>
    <t>https://twitter.com/politicshome</t>
  </si>
  <si>
    <t>https://twitter.com/seanor7</t>
  </si>
  <si>
    <t>https://twitter.com/jenniferchelley</t>
  </si>
  <si>
    <t>https://twitter.com/bloggerbux</t>
  </si>
  <si>
    <t>https://twitter.com/peterr3001</t>
  </si>
  <si>
    <t>https://twitter.com/scienceisvital</t>
  </si>
  <si>
    <t>https://twitter.com/revolution_fr</t>
  </si>
  <si>
    <t>https://twitter.com/dennisnovy</t>
  </si>
  <si>
    <t>https://twitter.com/liamwardproud</t>
  </si>
  <si>
    <t>https://twitter.com/gfhay</t>
  </si>
  <si>
    <t>https://twitter.com/johnfraher</t>
  </si>
  <si>
    <t>https://twitter.com/kongoecho</t>
  </si>
  <si>
    <t>https://twitter.com/yotakarageorge</t>
  </si>
  <si>
    <t>https://twitter.com/thomaskerr1027</t>
  </si>
  <si>
    <t>https://twitter.com/protagongr</t>
  </si>
  <si>
    <t>https://twitter.com/alesiabari</t>
  </si>
  <si>
    <t>https://twitter.com/sl_nathalia</t>
  </si>
  <si>
    <t>https://twitter.com/kevin_d_reid</t>
  </si>
  <si>
    <t>https://twitter.com/mcfeetersm</t>
  </si>
  <si>
    <t>https://twitter.com/scoopit</t>
  </si>
  <si>
    <t>https://twitter.com/carternotcarl</t>
  </si>
  <si>
    <t>https://twitter.com/berlinfraut</t>
  </si>
  <si>
    <t>https://twitter.com/s_manoel1</t>
  </si>
  <si>
    <t>https://twitter.com/tammytabby</t>
  </si>
  <si>
    <t>https://twitter.com/nicolevifg</t>
  </si>
  <si>
    <t>https://twitter.com/neilstockley</t>
  </si>
  <si>
    <t>https://twitter.com/screeninsight</t>
  </si>
  <si>
    <t>https://twitter.com/sarakarnthi</t>
  </si>
  <si>
    <t>https://twitter.com/jezkemp</t>
  </si>
  <si>
    <t>https://twitter.com/fitzmp</t>
  </si>
  <si>
    <t>https://twitter.com/baldy_steve1</t>
  </si>
  <si>
    <t>https://twitter.com/isabelhardman</t>
  </si>
  <si>
    <t>https://twitter.com/brunnjimmy</t>
  </si>
  <si>
    <t>https://twitter.com/beardybiff</t>
  </si>
  <si>
    <t>https://twitter.com/sarahgibblondon</t>
  </si>
  <si>
    <t>https://twitter.com/srta10rodrigues</t>
  </si>
  <si>
    <t>https://twitter.com/momentsbrasil</t>
  </si>
  <si>
    <t>https://twitter.com/kl_muammer</t>
  </si>
  <si>
    <t>https://twitter.com/linesncircles</t>
  </si>
  <si>
    <t>https://twitter.com/greeni12</t>
  </si>
  <si>
    <t>https://twitter.com/ennui_viii</t>
  </si>
  <si>
    <t>https://twitter.com/ek_europeanmove</t>
  </si>
  <si>
    <t>https://twitter.com/kateproctor</t>
  </si>
  <si>
    <t>https://twitter.com/nicholascecil</t>
  </si>
  <si>
    <t>https://twitter.com/kriskoles</t>
  </si>
  <si>
    <t>https://twitter.com/currentmoment</t>
  </si>
  <si>
    <t>https://twitter.com/drleejones</t>
  </si>
  <si>
    <t>https://twitter.com/jacobfuredi</t>
  </si>
  <si>
    <t>https://twitter.com/lightacandleotm</t>
  </si>
  <si>
    <t>https://twitter.com/vintagefairfan</t>
  </si>
  <si>
    <t>https://twitter.com/profinewsru</t>
  </si>
  <si>
    <t>https://twitter.com/jimrice_</t>
  </si>
  <si>
    <t>https://twitter.com/difarent</t>
  </si>
  <si>
    <t>https://twitter.com/sjanglim</t>
  </si>
  <si>
    <t>https://twitter.com/kwasikwartengmp</t>
  </si>
  <si>
    <t>https://twitter.com/manominten</t>
  </si>
  <si>
    <t>https://twitter.com/destandaard</t>
  </si>
  <si>
    <t>https://twitter.com/infectiia</t>
  </si>
  <si>
    <t>https://twitter.com/eleazarjgomez</t>
  </si>
  <si>
    <t>https://twitter.com/todayrussia</t>
  </si>
  <si>
    <t>https://twitter.com/soapdoesit</t>
  </si>
  <si>
    <t>https://twitter.com/trovaweb</t>
  </si>
  <si>
    <t>https://twitter.com/granval04</t>
  </si>
  <si>
    <t>https://twitter.com/justinvillafane</t>
  </si>
  <si>
    <t>https://twitter.com/cllrjoeporter</t>
  </si>
  <si>
    <t>https://twitter.com/theadickinson</t>
  </si>
  <si>
    <t>https://twitter.com/conwayfor</t>
  </si>
  <si>
    <t>https://twitter.com/iffatmemon</t>
  </si>
  <si>
    <t>https://twitter.com/_ajit8_</t>
  </si>
  <si>
    <t>https://twitter.com/markemillward</t>
  </si>
  <si>
    <t>https://twitter.com/davidlance3</t>
  </si>
  <si>
    <t>https://twitter.com/alexhern</t>
  </si>
  <si>
    <t>https://twitter.com/andrew_loughlin</t>
  </si>
  <si>
    <t>https://twitter.com/ajb1109</t>
  </si>
  <si>
    <t>mbrettrobinson
RT @DavidLammy: A very important
day for our democracy. We should
all be grateful to Gina Miller,
who took on the bullies and won.
https://…</t>
  </si>
  <si>
    <t xml:space="preserve">davidlammy
</t>
  </si>
  <si>
    <t>lizp30
RT @nick_reeve: I think we all
need to step back from the news
wires for a bit re: Supreme Court,
Brexit, etc. https://t.co/emvfnTvcGy</t>
  </si>
  <si>
    <t xml:space="preserve">nick_reeve
</t>
  </si>
  <si>
    <t>sagam83220095
RT @STVNews: WATCH: The UK Supreme
Court determines that the Scottish
Parliament has no say in the triggering
of Article 50. https://t.co/G…</t>
  </si>
  <si>
    <t xml:space="preserve">stvnews
</t>
  </si>
  <si>
    <t>chrisdaly96
The british people voted to leave
the eu why drag it on Dont think
were going to get our brexit</t>
  </si>
  <si>
    <t>mumbikaptere
RT @mtpennycook: We therefore plan
to table amendments to the Article
50 Bill in order to significantly
increase Parliament's grip on the
B…</t>
  </si>
  <si>
    <t xml:space="preserve">mtpennycook
</t>
  </si>
  <si>
    <t>frank_robusto
Quello che sta accadendo in UK
è triste e pericoloso. Nonché antidemocratico.
Rispettate il voto popolare! #brexit</t>
  </si>
  <si>
    <t xml:space="preserve">diegoaestevez
</t>
  </si>
  <si>
    <t xml:space="preserve">longobardim
</t>
  </si>
  <si>
    <t>tonyfearless
Esta noticia es histórica. La Corte
Suprema de Reino Unido dictamina
que el gobierno no puede activar
el Brexit sin…https://t.co/4gnclTx6iu</t>
  </si>
  <si>
    <t>sengoku_varsus
@skipai Ah, not the IP bill, Supreme
Court appeal against Gina Millar's
case that Parl must vote on Brexit.</t>
  </si>
  <si>
    <t xml:space="preserve">skipai
</t>
  </si>
  <si>
    <t>belindageoly
Nouvel obstacle sur la route du
Brexit, les députés britanniques
doivent donner leur feu vert https://t.co/xjJO0GsUCI</t>
  </si>
  <si>
    <t>owillis
UK seems to be doing everything
possible to not really brexit https://t.co/4VADiLGzg9</t>
  </si>
  <si>
    <t>nedelstein10
RT @nytimes: Britain's top court
ruled that the government must
get Parliament's approval before
starting Brexit talks https://t.co/xpnxjSq…</t>
  </si>
  <si>
    <t xml:space="preserve">nytimes
</t>
  </si>
  <si>
    <t>topukbankingacc
RT @ComendadorMBF: Will the UK
Parliament vote In or Out? #brexit
#Article50 #Parliament #uk</t>
  </si>
  <si>
    <t xml:space="preserve">comendadormbf
</t>
  </si>
  <si>
    <t>jpizz420
@Charles15858461 https://t.co/7AbRK53aSh</t>
  </si>
  <si>
    <t xml:space="preserve">charles15858461
</t>
  </si>
  <si>
    <t>theurbannewz
Brexit: UK Supreme Court ruling
the tip of the iceberg https://t.co/fqpn02m0OS
https://t.co/UtfYNCV1NS</t>
  </si>
  <si>
    <t>garbsnob
RT @tristandross: you'll get your
brexit...... if you can trigger
article 50.... in THE HOUSE OF
COMMONS https://t.co/ZWA86tbxO7</t>
  </si>
  <si>
    <t xml:space="preserve">tristandross
</t>
  </si>
  <si>
    <t>joemackenzie16
RT @itvnews: Nicola Sturgeon says
need for second Scottish indyref
'ever clearer' after Supreme Court's
Brexit ruling https://t.co/QsaA6Gs8…</t>
  </si>
  <si>
    <t xml:space="preserve">itvnews
</t>
  </si>
  <si>
    <t>elizalizie
RT @trendinaliaBR: ⒍ #FevereiroTaLogoAiEeu
⒎ JIMIN DE CABELO ROSA ⒏ Brexit
⒐ BANG DIRECTIONERS ⒑ Secretaria
de Saúde 2017/1/24 09:56 BRST</t>
  </si>
  <si>
    <t xml:space="preserve">trendinaliabr
</t>
  </si>
  <si>
    <t>gap123
RT @Reuters: The Supreme Court
says May must get parliament approval
to trigger #Brexit https://t.co/yY1FAierYT
https://t.co/3M4Djy2KyU</t>
  </si>
  <si>
    <t xml:space="preserve">reuters
</t>
  </si>
  <si>
    <t>nevofinancial
Brexit Tracker: May’s Grand Plan,
Big Banks, And Jamie Dimon Weighs
In https://t.co/N43xFjLt8R #Payments</t>
  </si>
  <si>
    <t>currencycharts
#Financial Parliament must vote
before UK can trigger Brexit, top
court rules https://t.co/Fwjf5n6ctT
#News https://t.co/mkhFc7X8B3</t>
  </si>
  <si>
    <t>qarakoyunlu
RT @tristandross: you'll get your
brexit...... if you can trigger
article 50.... in THE HOUSE OF
COMMONS https://t.co/ZWA86tbxO7</t>
  </si>
  <si>
    <t>kidd_platinum
RT @FT: The businesswoman who brought
the Brexit legal case against the
UK government welcomes the ruling.
For more reaction https://t.co/0…</t>
  </si>
  <si>
    <t xml:space="preserve">ft
</t>
  </si>
  <si>
    <t>islingtonlibdem
RT @DipaJVaya: The Lib Dems have
demanded a second EU referendum
https://t.co/sGIgthXABU</t>
  </si>
  <si>
    <t xml:space="preserve">dipajvaya
</t>
  </si>
  <si>
    <t>libdem_zone
RT @DipaJVaya: The Lib Dems have
demanded a second EU referendum
https://t.co/sGIgthXABU</t>
  </si>
  <si>
    <t>oluwagbemigaso2
RT @thom_brooks: The @UKSupremeCourt
upheld our constitution without
stopping #Brexit Not "enemies of
the people" but protectors of the
rul…</t>
  </si>
  <si>
    <t xml:space="preserve">thom_brooks
</t>
  </si>
  <si>
    <t xml:space="preserve">uksupremecourt
</t>
  </si>
  <si>
    <t>easterkeaster21
RT @ScottyNational: Brexit:Patrick
Harvie says ruling makes Indyref2
necessary,in a statement written
in Nicola Sturgeon's handwriting
on a…</t>
  </si>
  <si>
    <t xml:space="preserve">scottynational
</t>
  </si>
  <si>
    <t>brianstwitfeed
RT @Nigel_Farage: The establishment
are trying to delay the Brexit
process. People are getting angry
about it. https://t.co/ExeGKQfVwH</t>
  </si>
  <si>
    <t xml:space="preserve">nigel_farage
</t>
  </si>
  <si>
    <t>eliotsismeylund
RT @gmchamber: Chamber Comments
on Supreme Court's Brexit Ruling:
"This ends some of the uncertainty
of the past few months" https://t.co/v…</t>
  </si>
  <si>
    <t xml:space="preserve">gmchamber
</t>
  </si>
  <si>
    <t>gweirydd
RT @markjhooper: No say over #Brexit,
but powers likely to be granted
over betting....... know your place,
#Wales https://t.co/IFA8QM0yIQ</t>
  </si>
  <si>
    <t xml:space="preserve">markjhooper
</t>
  </si>
  <si>
    <t>sound_of_sirens
RT @BuzzFeedUKPol: Gina Miller,
who brought #Brexit case, says
she was “shocked by levels of personal
abuse” she received https://t.co/o28h…</t>
  </si>
  <si>
    <t xml:space="preserve">buzzfeedukpol
</t>
  </si>
  <si>
    <t>victoriaxcarter
RT @BBCWorld: UK government loses
Brexit vote appeal https://t.co/bJFZ16dF6X</t>
  </si>
  <si>
    <t xml:space="preserve">bbcworld
</t>
  </si>
  <si>
    <t>nikirizzi
RT @Javed_Kayani: Ruling of #UK
Supreme Court:The government cannot
trigger Article 50 without an act
of Parliament https://t.co/cdc7UbrGpB…</t>
  </si>
  <si>
    <t xml:space="preserve">javed_kayani
</t>
  </si>
  <si>
    <t>netmnp
That legal judgement defies common
sense, but at least it won't defer
Brexit and Sturgeon has been put
in her place. #Article50</t>
  </si>
  <si>
    <t>alannahmcphee
RT @UKSupremeCourt: Lord Neuberger's
summary: judgment is not about
whether Brexit should happen, but
the lawful process to authorise
it ht…</t>
  </si>
  <si>
    <t>francisanderson
IDS Mercilessly Tackled By Lawyer
Over Supreme Court Brexit Ruling
Comment: https://t.co/2mgHWGE8mt</t>
  </si>
  <si>
    <t>junrussell
RT @IanDunt: Theresa May will be
quietly pleased with the Supreme
Court judgement https://t.co/5D7c0fSN6m</t>
  </si>
  <si>
    <t>joshidu1
[AW News] UK Supreme Court says
PM May must get parliament approval
to trigger Brexit via @ameborworld_com
https://t.co/fX1eqarO2M</t>
  </si>
  <si>
    <t xml:space="preserve">ameborworld_com
</t>
  </si>
  <si>
    <t>byayeshajaved
U.K. Supreme Court rules that Theresa
May needs parliamentary approval
to trigger Brexit https://t.co/KVmaNunEeG
via @business</t>
  </si>
  <si>
    <t xml:space="preserve">business
</t>
  </si>
  <si>
    <t>kevinscholes18
RT @Nigel_Farage: The establishment
are trying to delay the Brexit
process. People are getting angry
about it. https://t.co/ExeGKQfVwH</t>
  </si>
  <si>
    <t>suomalainensk
RT @yleuutiset: Reaktioita Britannian
Brexit-ratkaisuun – Skotlanti haluaa
sanoa sanansa https://t.co/4nl039Bxwv
#yle</t>
  </si>
  <si>
    <t xml:space="preserve">yleuutiset
</t>
  </si>
  <si>
    <t>waugoola
UK MPs must vote on Brexit trigger,
court rules https://t.co/ARYGg3dNne</t>
  </si>
  <si>
    <t>cathymiller1992
'Brexit' Talks Can't Start Without
Parliament, UK Supreme Court Rules
- New York https://t.co/qK3p03QaMf-</t>
  </si>
  <si>
    <t>markgoulart
RT @bbcbrasil: #URGENTE Suprema
Corte britânica decide que governo
precisa consultar Parlamento para
iniciar processo de saída da União
Eur…</t>
  </si>
  <si>
    <t xml:space="preserve">bbcbrasil
</t>
  </si>
  <si>
    <t>_uhgo_
RT @LukeIsNotSexy: america elects
a tangerine as president britain
torn over brexit russia hacked
the election and then theres norway…
htt…</t>
  </si>
  <si>
    <t xml:space="preserve">lukeisnotsexy
</t>
  </si>
  <si>
    <t>redbirdbray
RT @Open_Britain: Parliament won't
agree to a #Brexit deal that hurts
the livelihoods &amp;amp; living standards
of middle &amp;amp; lower income families,…</t>
  </si>
  <si>
    <t xml:space="preserve">open_britain
</t>
  </si>
  <si>
    <t>rog_anderson
RT @roostedbarnicle: Mrs Rooster
finally agrees with me that independence
is vital for Scotland after the
A50 decision #Brexit #indyref2
ht…</t>
  </si>
  <si>
    <t xml:space="preserve">roostedbarnicle
</t>
  </si>
  <si>
    <t>ausfan67
RT @BBCPhilipSim: Nicola Sturgeon
says court was clear Brexit touches
on devolved areas; "still a political
obligation" for UKgov to listen…</t>
  </si>
  <si>
    <t xml:space="preserve">bbcphilipsim
</t>
  </si>
  <si>
    <t>alex_jamieson
RT @garwboy: You know who I blame
for all this mess, all the grim
Brexit and Trump chaos going down
lately? Simon Cowell. Honestly.</t>
  </si>
  <si>
    <t xml:space="preserve">garwboy
</t>
  </si>
  <si>
    <t>alterbollox
The latest The Alternative Bollox
Daily! https://t.co/XFEmlMDbkW
#brexit #supremecourt</t>
  </si>
  <si>
    <t>microsofttime
Microsoft could axe UK expansion
plans if there are post-Brexit
trade tariffs - Business Insider
UK https://t.co/rke0m2sgaG</t>
  </si>
  <si>
    <t>simonhu75996460
RT @techUK: As we wrap up #digitalafterbrexit,
be sure to check out the report
&amp;amp; our corresponding priorities
document here: https://t.co/r…</t>
  </si>
  <si>
    <t xml:space="preserve">techuk
</t>
  </si>
  <si>
    <t>dej388
RT @Nigel_Farage: The establishment
are trying to delay the Brexit
process. People are getting angry
about it. https://t.co/ExeGKQfVwH</t>
  </si>
  <si>
    <t>belfastjournal
Brexit: UK government does not
need Northern Ireland's permission
to trigger Article 50: Ministers
do not need to… https://t.co/i0BF2e4lpg</t>
  </si>
  <si>
    <t>marargen
RT @AliciaCastroAR: Lo mismo expresó
el BREXIT: hartazgo de las mayorías
de no ser escuchados y de que las
decisiones las tomen otros, en
o…</t>
  </si>
  <si>
    <t xml:space="preserve">aliciacastroar
</t>
  </si>
  <si>
    <t>digestecon
British Supreme Court Rules MPs
Must Vote on Triggering Brexit
https://t.co/Sicptbl6dq #econ #mises
#keynes</t>
  </si>
  <si>
    <t>seneddymchwil
Mae'r blog hwn (rhan 2) yn rhoi
braslun o ymchwiliadau deddfwrfeydd
y DU i oblygiadau amgylcheddol
Brexit:… https://t.co/41L1GumEn5</t>
  </si>
  <si>
    <t>2016_noticias
#Noticias May no podrá avanzar
con el Brexit sin el apoyo del
Parlamento https://t.co/p8IbD868Qq
https://t.co/bqsb9vUnVJ</t>
  </si>
  <si>
    <t>lutontweets
#UKNews Reuters UK Parliament must
vote before UK can trigger Brexit,
top court rules Reuters…… https://t.co/1xfWxMuDQi</t>
  </si>
  <si>
    <t>skiggy123
RT @skiggy123: They keep saying
we didn't vote for a 'Hard Brexit',
LISTEN STUPID REMOANERS, WE DID,
REPEAT DID VOTE FOR A HARD BREXIT.
A 1…</t>
  </si>
  <si>
    <t>boersende
🌏 MÄRKTE EUROPA/Kurse nach Gerichtsurteil
zu Brexit etwas erholt:    Von
Herbert Rude    FRANKFURT… https://t.co/C90BGVkHUb
❚FINANZEN.at</t>
  </si>
  <si>
    <t>warrs_
Theresa May could always take it
the the European Courts....#brexit</t>
  </si>
  <si>
    <t>trabajosenlondr
RT @ComendadorMBF: Will the UK
Parliament vote In or Out? #brexit
#Article50 #Parliament #uk</t>
  </si>
  <si>
    <t>marmos2
RT @TheLuxonomist: .@Burberry esquiva
(de momento) el Brexit https://t.co/pl377UJSOo
por @marmos2 #economía https://t.co/dYifUcA62Y</t>
  </si>
  <si>
    <t xml:space="preserve">burberry
</t>
  </si>
  <si>
    <t xml:space="preserve">theluxonomist
</t>
  </si>
  <si>
    <t>jthlavery
RT @WestmonsterUK: OUT: 63% back
Brexit without a EU deal if the
deal isn't good enough. https://t.co/zLbmRRtqtm</t>
  </si>
  <si>
    <t>andbankes
Downing Street: nada ha cambiado
y el #Brexit empezará en marzo
https://t.co/v61GyA4bQu VÍA @expansioncom</t>
  </si>
  <si>
    <t>mypostcardhvn
The latest The mel@mypostcardhvn™
Daily!! https://t.co/viMvlbenn1
Thanks to @david_meulemans @BristolOps
#brexit #win</t>
  </si>
  <si>
    <t xml:space="preserve">bristolops
</t>
  </si>
  <si>
    <t xml:space="preserve">david_meulemans
</t>
  </si>
  <si>
    <t>katunzemiriam
Parliament must have vote on whether
UK government can start Brexit
process... https://t.co/aoHqQMxuyX
by #FionaMullenCY via @c0nvey</t>
  </si>
  <si>
    <t xml:space="preserve">c0nvey
</t>
  </si>
  <si>
    <t>numb_sailor
By the time I went to the post
office in the city center : The
parliament refused the Brexit The
pound dropped The Lib Dems asked
a new vote</t>
  </si>
  <si>
    <t>celebs4indy
RT @fotoole: Fintan O’Toole: Brexit
resurrects the English cult of
heroic failure https://t.co/k13aGPnuvz
via @IrishTimesOpEd</t>
  </si>
  <si>
    <t xml:space="preserve">irishtimesoped
</t>
  </si>
  <si>
    <t xml:space="preserve">fotoole
</t>
  </si>
  <si>
    <t>cauknetworking
RT @Bhangals: IMF upgrades UK after
better-than-expected growth following
Brexit vote https://t.co/iFBXUXXWxV</t>
  </si>
  <si>
    <t xml:space="preserve">bhangals
</t>
  </si>
  <si>
    <t>lisahitchin
RT @MatthewGreen02: Vibrant democracy
needs strong Parliament, independent
judiciary, impartial Civil Service
&amp;amp; people like Gina Miller.
ht…</t>
  </si>
  <si>
    <t xml:space="preserve">matthewgreen02
</t>
  </si>
  <si>
    <t>carljohnson63
@strutcakes we haven't got that
far.Only at triggering Brexit.
Then negotiations can take place
- remembering Eu will be making
rules also.</t>
  </si>
  <si>
    <t xml:space="preserve">strutcakes
</t>
  </si>
  <si>
    <t>hazelbagend
RT @EnglishScot4YES: As a non-partisan
group we criticize SNP on occasion
when merited. But by God, today
is not one of them. SNP playing…</t>
  </si>
  <si>
    <t xml:space="preserve">englishscot4yes
</t>
  </si>
  <si>
    <t>shugshug
I don't trust MPs to vote against
their party whips &amp;amp; vote conscientiously
regarding Brexit.</t>
  </si>
  <si>
    <t>ritareale2
RT @kittysull1: Big thank you to
Gina Miller for taking brave stand
to ensure lawful &amp;amp; democratic
Brexit process in face of the most
vile a…</t>
  </si>
  <si>
    <t xml:space="preserve">kittysull1
</t>
  </si>
  <si>
    <t xml:space="preserve">bbcbreaking
</t>
  </si>
  <si>
    <t>siomatonou1975
#интересный СМИ назвали сроки публикации
Лондоном законопроекта о процедуре
Brexit</t>
  </si>
  <si>
    <t>briannabirds
RT @CarolineLucas: By guaranteeing
Tories support @UKLabour writing
a blank brexit cheque. Democracy
isn't served well when official
opposi…</t>
  </si>
  <si>
    <t xml:space="preserve">uklabour
</t>
  </si>
  <si>
    <t xml:space="preserve">carolinelucas
</t>
  </si>
  <si>
    <t>yeugkh
RT @tristandross: you'll get your
brexit...... if you can trigger
article 50.... in THE HOUSE OF
COMMONS https://t.co/ZWA86tbxO7</t>
  </si>
  <si>
    <t>vickylimbert
RT @Harkaway: How will we attract
companies after Brexit? Jam? No.
It will be with tax breaks and
looser labour laws. Because we
will have…</t>
  </si>
  <si>
    <t>harkaway
So: say it loud. Dear @UKLabour:
WE NEED A LABOUR BREXIT MANIFESTO
NOW. Before May can define terms.</t>
  </si>
  <si>
    <t>lindatyler237
RT @lindatheactor: Lord Neuberger:
BBC News - Brexit: Supreme Court
says Parliament must give Article
50 go-ahead https://t.co/GUJ9omfOkG
#…</t>
  </si>
  <si>
    <t xml:space="preserve">lindatheactor
</t>
  </si>
  <si>
    <t>mhmurtadha
Where are those Brexit banking
jobs going? Try Wroclaw https://t.co/qoxDPTFfTx
by #WSJ via @c0nvey</t>
  </si>
  <si>
    <t>realviktoriya
RT @IanDunt: Most extraordinary
part is how unnecessary it all
is. May never needed this case.
She always had support in Commons
https://t.…</t>
  </si>
  <si>
    <t>asilovski01
RT @RanaHarbi: So um TPP is dead.
TTIP already dead. Trump to discuss
a post-Brexit trade deal with UK
PM, says NATO is obsolete, attacks
M…</t>
  </si>
  <si>
    <t xml:space="preserve">ranaharbi
</t>
  </si>
  <si>
    <t>akthrtdawal
RT @alrushaid_r: Brexit: Supreme
Court says Parliament must give
Article 50 go-ahead https://t.co/zSW4UOAOIl</t>
  </si>
  <si>
    <t xml:space="preserve">alrushaid_r
</t>
  </si>
  <si>
    <t>connield365d
RT @JackPosobiec: BREAKING: British
Supreme Court rules that UK government
cannot block Brexit</t>
  </si>
  <si>
    <t xml:space="preserve">jackposobiec
</t>
  </si>
  <si>
    <t>ctdalzell
@chloem86 You do realise that Brexit
kills the fantasy of a United Ireland,
the last chance of which was within
a Federal Europe?</t>
  </si>
  <si>
    <t xml:space="preserve">chloem86
</t>
  </si>
  <si>
    <t>pwakeweightmans
RT @Weightmans: The Supreme Court
has today decided that Parliament
must vote on triggering Article
50 of the Lisbon Treaty #Brexit
https:/…</t>
  </si>
  <si>
    <t xml:space="preserve">weightmans
</t>
  </si>
  <si>
    <t>edwesternsnp
RT @bbc5live: #Brexit decision:
@joannaccherry tells #5liveDaily
Scotland's views need to be taken
into account &amp;amp; they want to
stay in the…</t>
  </si>
  <si>
    <t xml:space="preserve">joannaccherry
</t>
  </si>
  <si>
    <t xml:space="preserve">bbc5live
</t>
  </si>
  <si>
    <t>tggleeson
RT @WelshGasDoc: **shuffles out**
**taps microphone** “Brexit must
be fair for all people and Labour
will seek that” **retreats to bunker…</t>
  </si>
  <si>
    <t xml:space="preserve">welshgasdoc
</t>
  </si>
  <si>
    <t>felixtomasaroc2
UK Supreme Court rules parliament
must be consulted on Brexit https://t.co/uyaSRUrOwn
vía @YouTube</t>
  </si>
  <si>
    <t xml:space="preserve">youtube
</t>
  </si>
  <si>
    <t>aisling_pash
@AyrshireDaily_W @daniloc229 @theSNP
@NicolaSturgeon Absolutely. (Full
disclosure, I'm Irish, but #brexit
impacts us brutally too).</t>
  </si>
  <si>
    <t xml:space="preserve">daniloc229
</t>
  </si>
  <si>
    <t xml:space="preserve">ayrshiredaily_w
</t>
  </si>
  <si>
    <t xml:space="preserve">nicolasturgeon
</t>
  </si>
  <si>
    <t xml:space="preserve">thesnp
</t>
  </si>
  <si>
    <t>daisygunn
RT @mylifemysay: ⚡️ Theresa May
and Amber Rudd, the faces of political
rappire, do their own rendition
of Shut Up by Stormzy by @GraceCamp…</t>
  </si>
  <si>
    <t xml:space="preserve">gracecamp
</t>
  </si>
  <si>
    <t>fabianzubicky
RT @BBCBreaking: Parliament must
have vote on whether UK government
can start Brexit process, Supreme
Court rules https://t.co/3qDAemfxbg</t>
  </si>
  <si>
    <t>fuckdarbz
Anti-brexit tweets turn me on 💦</t>
  </si>
  <si>
    <t>jillongovt
RT @AkashPaun: How the UK and devolved
govts should work together on Brexit.
What we @instituteforgov argued
in October https://t.co/gTvsfe…</t>
  </si>
  <si>
    <t xml:space="preserve">instituteforgov
</t>
  </si>
  <si>
    <t xml:space="preserve">akashpaun
</t>
  </si>
  <si>
    <t>hebrews12_123
RT @Nigel_Farage: The establishment
are trying to delay the Brexit
process. People are getting angry
about it. https://t.co/ExeGKQfVwH</t>
  </si>
  <si>
    <t>plumble89
RT @J_Manasa: Gina Miller represents
so many WoC who face threats and
hatred to get the job done - often
with little recognition. Hero.
#Br…</t>
  </si>
  <si>
    <t xml:space="preserve">j_manasa
</t>
  </si>
  <si>
    <t>markagazzi
RT @The_Real_Fly: Good morning.
BREXIT has been canceled by Gina
Miller</t>
  </si>
  <si>
    <t xml:space="preserve">the_real_fly
</t>
  </si>
  <si>
    <t>pradita72
RT @CNN: 5 things for Tuesday:
- Donald Trump - Trade - Obamacare
- Brexit - Weather https://t.co/S616b7h5Jd
https://t.co/yVV7BMxz4z</t>
  </si>
  <si>
    <t xml:space="preserve">cnn
</t>
  </si>
  <si>
    <t>pm_infra
RT @outlawnews: Government cannot
trigger #Article50 without agreement
of parliament, rules @UKSupremeCourt
- @PinsentMasons comment https:…</t>
  </si>
  <si>
    <t xml:space="preserve">pinsentmasons
</t>
  </si>
  <si>
    <t xml:space="preserve">outlawnews
</t>
  </si>
  <si>
    <t>zackgreenock
RT @FionnaighHessey: Remember This?
#Brexit https://t.co/CG31D5hsD4</t>
  </si>
  <si>
    <t xml:space="preserve">fionnaighhessey
</t>
  </si>
  <si>
    <t>thankudnp
RT @LukeIsNotSexy: america elects
a tangerine as president britain
torn over brexit russia hacked
the election and then theres norway…
htt…</t>
  </si>
  <si>
    <t>merrymissy1
@easypoliticsUK Jeez how do these
thick idiots get anywhere near
parliament. I'm for Brexit and
this was absolutely the right decision.</t>
  </si>
  <si>
    <t xml:space="preserve">easypoliticsuk
</t>
  </si>
  <si>
    <t>saya_relativity
RT @SkyNews: Supreme Court rules
that Government cannot trigger
#Article50 without act of Parliament
authorising it to do so https://t.co/8…</t>
  </si>
  <si>
    <t>c0l5hy69
RT @Flaganatas: Day 208 : You get
the message yet? Voting is for
slaves. #Brexit #Article50</t>
  </si>
  <si>
    <t xml:space="preserve">flaganatas
</t>
  </si>
  <si>
    <t>newsquebec
Premarket: U.S. dollar steadies,
sterling rides out Brexit ruling
https://t.co/PCG8geKyU1</t>
  </si>
  <si>
    <t>ruff_lyf
RT @nytimes: Britain's top court
ruled that the government must
get Parliament's approval before
starting Brexit talks https://t.co/xpnxjSq…</t>
  </si>
  <si>
    <t>ufoparanormnews
#TelegraphNews Brexit ruling: The
Supreme Court judgment in full
https://t.co/09ctFizNRf</t>
  </si>
  <si>
    <t>kevinheather8
RT @EUVoteLeave23rd: #richardbranson
FUNDING ANTI #BREXIT! #BoycottVirgin
#Branson #Brexit #LeaveEU #Article50
#GinaMiller https://t.co/0CU…</t>
  </si>
  <si>
    <t xml:space="preserve">euvoteleave23rd
</t>
  </si>
  <si>
    <t>nw_kzimmerman
Trump meets the Big 3; Earnings
bonanza; Brexit ruling https://t.co/Av0aea5NZn
via @CNNMoney</t>
  </si>
  <si>
    <t xml:space="preserve">cnnmoney
</t>
  </si>
  <si>
    <t>js_ecoha
RT @ZSchneeweiss: Pound falls as
Supreme Court ruling seen as no
brake on #Brexit https://t.co/oYr9TbnvbR
via @anoojad @stespezzati https:/…</t>
  </si>
  <si>
    <t xml:space="preserve">zschneeweiss
</t>
  </si>
  <si>
    <t xml:space="preserve">stespezzati
</t>
  </si>
  <si>
    <t xml:space="preserve">anoojad
</t>
  </si>
  <si>
    <t>whiteroseaccs
New post: Poll: Is the Brexit vote
forcing you to raise prices? https://t.co/T2X2OXCIRp</t>
  </si>
  <si>
    <t>helen_reinsure
And then this happened: Government
loses #supremecourt appeal over
#Brexit https://t.co/5vhFzZUJFD
via @BBCNews</t>
  </si>
  <si>
    <t xml:space="preserve">bbcnews
</t>
  </si>
  <si>
    <t>heydevina
RT @BBCBreaking: Parliament must
have vote on whether UK government
can start Brexit process, Supreme
Court rules https://t.co/3qDAemfxbg</t>
  </si>
  <si>
    <t>deityada
RT @LukeIsNotSexy: america elects
a tangerine as president britain
torn over brexit russia hacked
the election and then theres norway…
htt…</t>
  </si>
  <si>
    <t>darthvadertb
g1: Brexit: o que derrota judicial
de governo britânico significa
para processo de saída da UE https://t.co/vVbxUhr36w
…</t>
  </si>
  <si>
    <t>terryturvey
RT @AngieMeader: Brexit: #supremecourt
rules government cannot trigger
#article50 without act of parliament
https://t.co/zjpCTH4JmS</t>
  </si>
  <si>
    <t xml:space="preserve">angiemeader
</t>
  </si>
  <si>
    <t>finnbob101
So mps now get to have a 4th vote
on #brexit</t>
  </si>
  <si>
    <t>save_democracy
RT @DavidLammy: A very important
day for our democracy. We should
all be grateful to Gina Miller,
who took on the bullies and won.
https://…</t>
  </si>
  <si>
    <t>miroirdufou
@georgeeaton why no pols speaking
up on post-Trump security implications
of Brexit, given Russia/US attacks
on NATO/EU @NicolaSturgeon ?</t>
  </si>
  <si>
    <t xml:space="preserve">georgeeaton
</t>
  </si>
  <si>
    <t>scoretrade
RT @TraderJJS: Today's range expected
... FYI ... Supreme Court rules:
The Government cannot trigger article
50 (to start BRExit) without…</t>
  </si>
  <si>
    <t xml:space="preserve">traderjjs
</t>
  </si>
  <si>
    <t>csdiplonet
RT @ImpakterMag: #Reading: "A Behavioural
Approach to Democracy: From #Brexit
to Colombia &amp;amp; Trump" https://t.co/QzNNxrgI7R
#Colombia #Peac…</t>
  </si>
  <si>
    <t xml:space="preserve">impaktermag
</t>
  </si>
  <si>
    <t>mamapbee
RT @AndrewJFoote: Iain Duncan Smith’s
Supreme Court Brexit Ruling Response
Rubbished By Secret Barrister |
The Huffington Post https://t.c…</t>
  </si>
  <si>
    <t xml:space="preserve">andrewjfoote
</t>
  </si>
  <si>
    <t>7penguin7
U.K. government must consult Parliament
before triggering Brexit https://t.co/vig8Q6xQBn</t>
  </si>
  <si>
    <t>mulder1981
RT @wallaceme: Spoiler: it doesn't.
(And "hard Brexit" isn't a thing,
it's just Brexit.) https://t.co/ktkd9D0DAZ</t>
  </si>
  <si>
    <t>wallaceme
RT @kmtildsley: @wallaceme @Alichat66
Clearly there's a need for a Mohs-Brexit
scale</t>
  </si>
  <si>
    <t>hamzjah
RT @marcusjdl: Wait till Brexit
Barry and Send 'Em Back Sandra
get hit with roaming charges for
their trip to Spain https://t.co/7oFLB8JQCk</t>
  </si>
  <si>
    <t xml:space="preserve">marcusjdl
</t>
  </si>
  <si>
    <t>wherami
RT @Flaganatas: Day 215: Don't
mind me. #Brexit #Article50</t>
  </si>
  <si>
    <t>sparkymate
Uh-oh..here we go....BREXIT MEAN
BREXIT...BREXIT MEAN BREXIT https://t.co/MNa5coo3iP</t>
  </si>
  <si>
    <t>luisuarez82
El Supremo británico obliga a May
a someter el Brexit a la aprobación
del Parlamento https://t.co/JZy73DYhO0</t>
  </si>
  <si>
    <t>montaguebrench
RT @A_Liberty_Rebel: The mask slips.
Miller in effect admits A 50 case
not about Parl/legal process, but
stopping Brexit. https://t.co/9Boj…</t>
  </si>
  <si>
    <t xml:space="preserve">a_liberty_rebel
</t>
  </si>
  <si>
    <t>katees89
RT @SkyNews: The lawyer for an
#Article50 Supreme Court claimant
says the ruling is a "victory for
democracy and rule of law" https://t.co/…</t>
  </si>
  <si>
    <t>ditayer
Brexit ruling live: UK Government
loses appeal to trigger Article
50 without parliamentary vote |
The Independent https://t.co/6r1yPXON9k</t>
  </si>
  <si>
    <t>polcostac
RT @ArandaQuim: El Brexit haurà
de passar pel Parlament britànic
https://t.co/MrWP3ZVbMI</t>
  </si>
  <si>
    <t xml:space="preserve">arandaquim
</t>
  </si>
  <si>
    <t>shor512
#Greece Κομοτηνη Σπυρος Ευαγγελατος
#radioarvyla #Ελληνικο_CSI #KaneMouLike
#Brexit Eurogroup #paspaok βαγγελης
παν… https://t.co/Wc87Aflsyi</t>
  </si>
  <si>
    <t>jeneeryancbs2
RT @CNN: 5 things for Tuesday:
- Donald Trump - Trade - Obamacare
- Brexit - Weather https://t.co/S616b7h5Jd
https://t.co/yVV7BMxz4z</t>
  </si>
  <si>
    <t>sillybugs55
RT @mrjamesob: A big reason to
continue highlighting lies told
re Brexit &amp;amp; Trump is the belief
that the people who tell them will
come afte…</t>
  </si>
  <si>
    <t xml:space="preserve">mrjamesob
</t>
  </si>
  <si>
    <t>thebrightonchap
RT @gaurangmorjaria: .@jennychapman
Brilliant to see .@UKLabour fighting
for best of both worlds scenario-
#Brexit that works for the major…</t>
  </si>
  <si>
    <t xml:space="preserve">jennychapman
</t>
  </si>
  <si>
    <t>gaurangmorjaria
.@OwenJones84 Brilliant to see
@UKLabour fighting for best of
both worlds scenario- #Brexit that
works for the majority not just
the few!</t>
  </si>
  <si>
    <t>id_lingo
RT @AlexTaylorNews: Désormais Nicola
Sturgeon, PM écossaise, indépendantiste
et européenne convaincue!, devient
la voix de l'opposition au…</t>
  </si>
  <si>
    <t xml:space="preserve">alextaylornews
</t>
  </si>
  <si>
    <t>spaceangel1964
RT @Roh_Yakobi: Remember, a far
right terrorist killed an MP last
year. Threatening politicians has
become mainstream. #Brexit https://t.co…</t>
  </si>
  <si>
    <t xml:space="preserve">roh_yakobi
</t>
  </si>
  <si>
    <t>saraswatih
RT @Independent: Supreme Court
judges to deliver crucial ruling
on Brexit https://t.co/rJYnehjfmR</t>
  </si>
  <si>
    <t>jfcocr
RT @bbcmundo: La Corte Suprema
en el Reino Unido dictamina que
el gobierno no puede activar el
Brexit sin consultar al Parlamento
https://t…</t>
  </si>
  <si>
    <t xml:space="preserve">bbcmundo
</t>
  </si>
  <si>
    <t>aaronporter
.@YorkJustine, KPMG: "over 100
overseas campuses in Europe. 80%
are US though. Largely for US students"
#HEOFE… https://t.co/asAXyl4uUy</t>
  </si>
  <si>
    <t xml:space="preserve">yorkjustine
</t>
  </si>
  <si>
    <t>doomsdaylibrary
BBC News - Brexit: Supreme Court
says Parliament must give Article
50 go-ahead https://t.co/ychyYwFClQ</t>
  </si>
  <si>
    <t>voinconmc
RT @TheMarkRomano: Just as in the
U.S., the U.K. is ruled by a tyrannical
Supreme Court. Brexit now in jeopardy
after ruling. Source: htt…</t>
  </si>
  <si>
    <t xml:space="preserve">themarkromano
</t>
  </si>
  <si>
    <t>export4growth
Check out these useful resources
for assessing the potential impact
of Brexit https://t.co/zE1mpg4CTS
https://t.co/lS7kWMovV9</t>
  </si>
  <si>
    <t>clubtolu
RT @SkyNews: "The referendum is
of great political significance."
President of Supreme Court Lord
Neuberger #Brexit #Article50 https://t.co…</t>
  </si>
  <si>
    <t>macberry
RT @itvnews: Nicola Sturgeon says
need for second Scottish indyref
'ever clearer' after Supreme Court's
Brexit ruling https://t.co/QsaA6Gs8…</t>
  </si>
  <si>
    <t>andymillington
RT @davidschneider: What a futile,
costly, damaging waste of time
the Supreme Court appeal has been,
thus making it the perfect training
fo…</t>
  </si>
  <si>
    <t xml:space="preserve">davidschneider
</t>
  </si>
  <si>
    <t>kenwhistance
RT @pperrin: We elect MP's to 'represent
us' - not to be our masters, nor
to form a 'king by committee'.
#Brexit Now.</t>
  </si>
  <si>
    <t>wefollow4sure
RT @ComendadorMBF: Will the UK
Parliament vote In or Out? #brexit
#Article50 #Parliament #uk</t>
  </si>
  <si>
    <t>shill150
@364690 #Brexit speed v #Trump
speed: it's called "where there's
a will, there's a way".</t>
  </si>
  <si>
    <t xml:space="preserve">364690
</t>
  </si>
  <si>
    <t>graemehsm
Interesting times. https://t.co/f10VEk44Yj</t>
  </si>
  <si>
    <t>romeshnadir
RT @RefugeeBluesKP: Someone please
tell you R an Indian channel !
Plz mention #British #Parliament
its not that India is signing #Brexit
h…</t>
  </si>
  <si>
    <t xml:space="preserve">refugeeblueskp
</t>
  </si>
  <si>
    <t>sanchauk
@scottishloon @alison_mcentee @AlexSalmond
@theSNP SNP in checkmate; independence
= out of EU; Union = out of EU.
Hard or soft Brexit SNP?</t>
  </si>
  <si>
    <t xml:space="preserve">alison_mcentee
</t>
  </si>
  <si>
    <t xml:space="preserve">scottishloon
</t>
  </si>
  <si>
    <t xml:space="preserve">alexsalmond
</t>
  </si>
  <si>
    <t>kclibdems
RT @DipaJVaya: The Lib Dems have
demanded a second EU referendum
https://t.co/sGIgthXABU</t>
  </si>
  <si>
    <t>pcdriscoll
RT @adambanksdotcom: Will Brexiters
listen when rich people literally
tell them, "This is great for me,
but it'll be awful for you"? https:…</t>
  </si>
  <si>
    <t>adambanksdotcom
@AllyFogg Why did 48% of those
who voted opt for no Brexit at
all then? They're suddenly persuaded
by all the positive news and reactions?!</t>
  </si>
  <si>
    <t>sarahmccabe1
Citi's EMEA boss says international
banks must decide in the first
6 months of 2017 where the move
London operations post-Brexit #EFF2017</t>
  </si>
  <si>
    <t>dotit77
RT @ilgiornale: I giudici allontanano
ancora la #Brexit: "Deve votare
il parlamento" https://t.co/bMzPylpbf0
https://t.co/jn0kRpfEVn</t>
  </si>
  <si>
    <t xml:space="preserve">ilgiornale
</t>
  </si>
  <si>
    <t>greentaak
@IrishTimes ' help ' seems to have
crashed the north - NI govt...
https://t.co/b2RNrC7AQR #Brexit</t>
  </si>
  <si>
    <t xml:space="preserve">irishtimes
</t>
  </si>
  <si>
    <t>filipsd10
Răsturnare de situație la Londra
Brexit, doar cu aprobarea Parlamentului:
https://t.co/rT4ZpURl4T via @YouTube</t>
  </si>
  <si>
    <t>jastrych
RT @newsmap_pl: #TheresaMay nie
może rozpocząć #Brexit.u bez zgody
parlamentu #WielkaBrytania https://t.co/kQPpNXfd6U
https://t.co/pGkGzbHW…</t>
  </si>
  <si>
    <t xml:space="preserve">newsmap_pl
</t>
  </si>
  <si>
    <t>nlygo
RT @HuffPostUKPol: IDS absolutely
humiliated by lawyer over Supreme
Court Brexit ruling comment https://t.co/9DK2NRJmZB
https://t.co/pJ5Iru…</t>
  </si>
  <si>
    <t xml:space="preserve">huffpostukpol
</t>
  </si>
  <si>
    <t>hillarykenyon
RT @AP: Among #AP10ThingstoKnow:
Busy slate for Trump on second
full day; UK Supreme Court rules
on Brexit terms. https://t.co/gm3EGykIBw</t>
  </si>
  <si>
    <t xml:space="preserve">ap
</t>
  </si>
  <si>
    <t>angelus1701
New post: "Brexit claimant Gina
Miller hopes court ruling ends
abuse" https://t.co/mWMKClbRSy</t>
  </si>
  <si>
    <t>davidcmoulton
RT @steveparks: Interesting one
for UK #uxresearch folk - what
do you get to if you apply 'jobs
to be done' thinking to Brexit?
What's the…</t>
  </si>
  <si>
    <t xml:space="preserve">steveparks
</t>
  </si>
  <si>
    <t>seacroft55
RT @talkRADIO: LISTEN: @JuliaHB1
asks @PimlicoPlumbers after #Brexit
ruling: "What gives you right to
buy influence?" https://t.co/pYK0sh8Y…</t>
  </si>
  <si>
    <t xml:space="preserve">pimlicoplumbers
</t>
  </si>
  <si>
    <t xml:space="preserve">talkradio
</t>
  </si>
  <si>
    <t xml:space="preserve">juliahb1
</t>
  </si>
  <si>
    <t>spain_tips
'Expats living in LIMBO' Britons
in Spain may be forced home as
Brexit is 'crowning jewel' - https://t.co/eMtBEigJLF
https://t.co/9zuo4hJqWi</t>
  </si>
  <si>
    <t>oterorios4
El Parlamento británico debe autorizar
el brexit https://t.co/jqpHJWbyYw</t>
  </si>
  <si>
    <t>jivebristol
RT @aw_bell: @MollyMEP tells #Bristol
progressive MPs can't support triggering
#Article50 while May pushes damaging
hard #Brexit https://t…</t>
  </si>
  <si>
    <t xml:space="preserve">aw_bell
</t>
  </si>
  <si>
    <t xml:space="preserve">mollymep
</t>
  </si>
  <si>
    <t>stocknewswire
StockMarketWire UK government loses
Brexit appeal https://t.co/eLol3fOofc
https://t.co/GJtVCdlZFY</t>
  </si>
  <si>
    <t>ginafretter
Microsoft could axe UK expansion
plans if there are post-Brexit
trade tariffs https://t.co/DmqfQRHUlJ
https://t.co/rLPMoQMCiq</t>
  </si>
  <si>
    <t>oldbeanstweets
@gandjhogan @TonyParsonsUK Nonsense.
It simply claried a piece of Constitutional
uncertainty. It doesn't affect
Brexit at all.</t>
  </si>
  <si>
    <t xml:space="preserve">tonyparsonsuk
</t>
  </si>
  <si>
    <t xml:space="preserve">gandjhogan
</t>
  </si>
  <si>
    <t>interakt_net
#Brexit must be approved by #british
#Parliament https://t.co/sMQYowafjc</t>
  </si>
  <si>
    <t>gabrielquotes
How would a sensible person grapple
with this point one Twitterer made
about Gina Miller? Check out my
mythbuster:… https://t.co/JUQP1PV40s</t>
  </si>
  <si>
    <t>basiidon
Parliament must vote on whether
Brexit can start, rules Supreme
Court https://t.co/CFDqLql6DZ #Basildon
https://t.co/bpZtqvtWBU</t>
  </si>
  <si>
    <t>coughlanelaine
Great interview @Citi ceo james
cowles with @patrickjenkins_ great
insight into citi Brexit plan +foresight
picking Dublin #eff</t>
  </si>
  <si>
    <t xml:space="preserve">patrickjenkins_
</t>
  </si>
  <si>
    <t xml:space="preserve">citi
</t>
  </si>
  <si>
    <t>albasfree
RT @PartickFeargal: Scotland told
'You've NO sovereignty' #eatyourcereal.
Fully sovereign Ireland ready for
Brexit spoils. #independence ht…</t>
  </si>
  <si>
    <t xml:space="preserve">partickfeargal
</t>
  </si>
  <si>
    <t>rowena_kay
RT @WelshGasDoc: **shuffles out**
**taps microphone** “Brexit must
be fair for all people and Labour
will seek that” **retreats to bunker…</t>
  </si>
  <si>
    <t>staringatclouds
RT @adambanksdotcom: Will Brexiters
listen when rich people literally
tell them, "This is great for me,
but it'll be awful for you"? https:…</t>
  </si>
  <si>
    <t>hharpersonpie
RT @A_Liberty_Rebel: So #bbcdp
has Shadow Brexit Sec Chapman (Labour
Remainer) + Gethin (SNP Remainer)
to discuss #SupremeCourt ruling.
“Ba…</t>
  </si>
  <si>
    <t>manuelidk
BBC Mundo La Corte Suprema de Reino
Unido dictamina que el gobierno
no puede activar el Brexit sin
consultar al… https://t.co/YJAply0B9a</t>
  </si>
  <si>
    <t>cybersmonday
SUMMARY: Gina Miller will be confident
of victory as the Brexit legal
https://t.co/2s5OqfHaPE #TrumpTransition
#PresidentElectTrump #MAGA</t>
  </si>
  <si>
    <t>authorriivaw
What the UK Supreme Court ruling
means for Brexit https://t.co/HTYMKJ0v1h</t>
  </si>
  <si>
    <t>mattblakemore_
People criticising Corbyn are mad.
He’s doing the right thing, again
- follow the word of the Brexit
vote but with Labour amendments.</t>
  </si>
  <si>
    <t>jimjamieson
RT @EUVoteLeave23rd: #richardbranson
&amp;amp; #virgin is funding the anti
#brexit campaign &amp;amp; paying its
#legal costs! #BOYCOTTVIRGIN! https://t.co…</t>
  </si>
  <si>
    <t>weltec2
RT @Nigel_Farage: The establishment
are trying to delay the Brexit
process. People are getting angry
about it. https://t.co/ExeGKQfVwH</t>
  </si>
  <si>
    <t>alfaroycalvo
RT @business: Thanks to Brexit,
Poland could attract as many as
30,000 new jobs this year https://t.co/UIOAWzeNnP
https://t.co/zNJLgoBuNY</t>
  </si>
  <si>
    <t>pmicarelli
RT @cnni: Britain's Supreme Court
rules UK government must hold vote
in parliament before beginning
process of leaving the EU https://t.co/…</t>
  </si>
  <si>
    <t xml:space="preserve">urgentf24
</t>
  </si>
  <si>
    <t xml:space="preserve">cnni
</t>
  </si>
  <si>
    <t>topphnygn
‘Establishment delaying Brexit’:
#Article50 ruling divides internet
https://t.co/mmHHtWDT6O</t>
  </si>
  <si>
    <t>ubinaryop
Scotland's Sturgeon says Brexit
ruling shows devolution promises
"worthless" https://t.co/GPl1Hp5791
#investment Retweet!</t>
  </si>
  <si>
    <t>cubasinfrontera
Suprema corte britânica decide
que é necessário aprovação do parlamento
para iniciar Brexit https://t.co/UF0TZ3Tlfa</t>
  </si>
  <si>
    <t>uniteforeurope
RT @Another_Europe: "Our democracy
has checks and balances. Make use
of them." https://t.co/UuatvyXOS1</t>
  </si>
  <si>
    <t xml:space="preserve">another_europe
</t>
  </si>
  <si>
    <t>elenehtar
RT @BreitbartLondon: BREAKING Supreme
Court Rules Brexit Must Go To Parliament,
Although British Voters Have Already
Had Their Say https://…</t>
  </si>
  <si>
    <t xml:space="preserve">breitbartlondon
</t>
  </si>
  <si>
    <t>eiv_bayreuth
RT @handelsblatt: Video: Börse
am Mittag: Britisches Parlament
kann Brexit noch verhindern – Anleger
unbeeindruckt https://t.co/u7oClEwOSc</t>
  </si>
  <si>
    <t xml:space="preserve">handelsblatt
</t>
  </si>
  <si>
    <t>doublegonedod
RT @adambanksdotcom: Will Brexiters
listen when rich people literally
tell them, "This is great for me,
but it'll be awful for you"? https:…</t>
  </si>
  <si>
    <t>studio4news
‘Establishment delaying Brexit’:
#Article50 ruling divides internet:
Britain’s Supreme Court ruling
on how Theresa… https://t.co/lEz8IewjlC</t>
  </si>
  <si>
    <t>69gooner69
RT @WestmonsterUK: SNP now doing
their best to derail Brexit. The
Brexit blockers are on the march.
https://t.co/IDH3y0TGPl</t>
  </si>
  <si>
    <t>brolaurie
#business #retail Microsoft could
axe UK expansion plans if there
are post-Brexit trade tariffs https://t.co/C4QleBBv5P</t>
  </si>
  <si>
    <t>22carrots
RT @itvnews: Nicola Sturgeon says
need for second Scottish indyref
'ever clearer' after Supreme Court's
Brexit ruling https://t.co/QsaA6Gs8…</t>
  </si>
  <si>
    <t>smoothfm953
#Brexit might not happen after
all?! 🇬🇧❤️🇪🇺? We'll have more
for you in the morning! Sleep tight...</t>
  </si>
  <si>
    <t>spain_travel_
'Expats living in LIMBO' Britons
in Spain may be forced home as
Brexit is 'crowning jewel' - https://t.co/pLZwyPnkMb
https://t.co/aLSfWuvXwI</t>
  </si>
  <si>
    <t>silvergold_news
In an interesting move, the UK
judiciary decides that Britain
has a parliamentary democracy,
not a presidential dic… https://t.co/wkAsnrMsBY</t>
  </si>
  <si>
    <t>spainnoticias
La justicia obliga a May a pasar
por el Parlamento para activar
el ‘Brexit’ https://t.co/9bVruCAuIb
#noticias</t>
  </si>
  <si>
    <t>footsoccerball
@jamesmelville Didn’t the SNP happily
campaign on not being involved
in Intl affairs way back? #brexit</t>
  </si>
  <si>
    <t xml:space="preserve">jamesmelville
</t>
  </si>
  <si>
    <t>donhanzel
RT @SoVeryBrexit: Ouch, that's
one Brexit decision that's got
to hurt. https://t.co/doEKW6F3tQ</t>
  </si>
  <si>
    <t xml:space="preserve">soverybrexit
</t>
  </si>
  <si>
    <t>wjusuf
RT @AP: BREAKING: British Supreme
Court rules that government cannot
trigger Brexit without an act of
parliament .</t>
  </si>
  <si>
    <t>neurolawguy
RT @IanDunt: Most extraordinary
part is how unnecessary it all
is. May never needed this case.
She always had support in Commons
https://t.…</t>
  </si>
  <si>
    <t>miholden
UK PM Theresa May's Brexit plans
unlikely to be slowed by Article
50 defeat https://t.co/w83NCL3Kzz
via @ReutersUK</t>
  </si>
  <si>
    <t xml:space="preserve">reutersuk
</t>
  </si>
  <si>
    <t>squideyemagpie
Just commented on @thejournal_ie:
Explainer: What happens now the
UK parliament will have to vote
on Brexit? - https://t.co/pBR3KrB52F</t>
  </si>
  <si>
    <t xml:space="preserve">thejournal_ie
</t>
  </si>
  <si>
    <t>sharewithsajan
Lol, and I thought only the Indian
Supreme Court over reaches! 😂😂
https://t.co/3OmAYyvhoL</t>
  </si>
  <si>
    <t>diegooglenews
Britisches Parlament muss Brexit-Verfahren
zustimmen - FAZ - Frankfurter Allgemeine
Zeitung https://t.co/JRJP1i77Gg</t>
  </si>
  <si>
    <t>pam55561059
RT @TheMarkRomano: Just as in the
U.S., the U.K. is ruled by a tyrannical
Supreme Court. Brexit now in jeopardy
after ruling. Source: htt…</t>
  </si>
  <si>
    <t>retropz
@RedHotSquirrel Still blows my
mind that we actually have a Brexit
Secretary.</t>
  </si>
  <si>
    <t>ruthde
"Nicola Sturgeon loses battle to
block Brexit" https://t.co/AktaLR0EOw
via @MailOnline</t>
  </si>
  <si>
    <t xml:space="preserve">mailonline
</t>
  </si>
  <si>
    <t>_compo
@SkyNewsBreak Hope all the people
who voted Brexit lose their job
and end up on the streets eating
discarded Quavers.</t>
  </si>
  <si>
    <t xml:space="preserve">skynewsbreak
</t>
  </si>
  <si>
    <t>watchconflict
RT @southfronteng: Election of
Trump &amp;amp; Brexit Are Only BEGINNING
– Marine Le Pen https://t.co/jqsqY20RCp
https://t.co/C6xbrZrQe3</t>
  </si>
  <si>
    <t xml:space="preserve">southfronteng
</t>
  </si>
  <si>
    <t>stephenhigham
RT @GoodLawProject: Here's our
blog, from our director @JolyonMaugham,
on what the Gina Miller case means
for you. https://t.co/HfBMkeKdIo</t>
  </si>
  <si>
    <t xml:space="preserve">jolyonmaugham
</t>
  </si>
  <si>
    <t>spode411
RT @AP: BREAKING: British Supreme
Court rules that government cannot
trigger Brexit without an act of
parliament .</t>
  </si>
  <si>
    <t>familylawd
RT @Brexit: Parliament could vote
on Brexit as early as Monday, Labour
MP John Mann tells Bloomberg https://t.co/VDrsddjQfx
https://t.co/o5…</t>
  </si>
  <si>
    <t xml:space="preserve">brexit
</t>
  </si>
  <si>
    <t>ogunsh4
RT @cnni: Britain's Supreme Court
rules UK government must hold vote
in parliament before beginning
process of leaving the EU https://t.co/…</t>
  </si>
  <si>
    <t>tapeparade
#JeremyVine on @BBCR2 "we've had
dozens of parliamentary debates
on #Brexit" what parliament are
you talking about mate coz we've
had none</t>
  </si>
  <si>
    <t xml:space="preserve">bbcr2
</t>
  </si>
  <si>
    <t>shart1334
RT @PaulClark2005: PAGE 2;- IN
OTHER WORDS, HIGH COURT HAS IGNORED
BREXIT EU REFERENDUM &amp;amp; HANDED
CONTROL OF EU NEGOTIACIANS BACK
TO REMAIN'…</t>
  </si>
  <si>
    <t xml:space="preserve">paulclark2005
</t>
  </si>
  <si>
    <t>quondamoptimist
RT @MatthewGreen02: Vibrant democracy
needs strong Parliament, independent
judiciary, impartial Civil Service
&amp;amp; people like Gina Miller.
ht…</t>
  </si>
  <si>
    <t xml:space="preserve">indyvoices
</t>
  </si>
  <si>
    <t>29gavin
RT @Open_Britain: Parliament won't
agree to a #Brexit deal that hurts
the livelihoods &amp;amp; living standards
of middle &amp;amp; lower income families,…</t>
  </si>
  <si>
    <t>ucwnews
#UCWRadio Brexit: UK Supreme Court
ruling the tip of the iceberg https://t.co/rFGvtCLOsr
#news #finance</t>
  </si>
  <si>
    <t>nodbear
RT @allriffnoraff: People aren’t
angry that Gina Miller sought clarification
on Brexit, they are angry at her
lying over the real reasons s…</t>
  </si>
  <si>
    <t xml:space="preserve">allriffnoraff
</t>
  </si>
  <si>
    <t>enielkred
RT @g1: Brexit: o que derrota judicial
de governo britânico significa
para processo de saída da UE https://t.co/wAuwrA1ECT
#G1 https://t.co…</t>
  </si>
  <si>
    <t>g1
Brexit: o que derrota judicial
de governo britânico significa
para processo de saída da UE https://t.co/wAuwrA1ECT…
https://t.co/KD6M9YY8a9</t>
  </si>
  <si>
    <t>thelocuspost
British government must get Parliament’s
approval on Brexit, top court rules
| The Locus https://t.co/sEE08iSbmO
https://t.co/5UHpEbg8T7</t>
  </si>
  <si>
    <t>blertahoti
RT @guardian: Supreme court rules
parliament must have vote on triggering
article 50 https://t.co/1RRpq6vHAU</t>
  </si>
  <si>
    <t xml:space="preserve">guardian
</t>
  </si>
  <si>
    <t>m_f_hand
RT @sturdyAlex: -I'm calling with
an exciting offer -It's not a good
time -Brexit could add va -I'm
not the owner -Value to your pro
-LEAVE…</t>
  </si>
  <si>
    <t xml:space="preserve">sturdyalex
</t>
  </si>
  <si>
    <t>genesca_62
RT @alrushaid_r: Brexit: Supreme
Court says Parliament must give
Article 50 go-ahead https://t.co/zSW4UOAOIl</t>
  </si>
  <si>
    <t>frvision
Le #Parlement britannique devra
approuver l'#activation du #Brexit
#UE #socialmedia https://t.co/BTqyKM4I38
https://t.co/xHonv59CsX</t>
  </si>
  <si>
    <t>sherlockbbc258
RT @SkyNews: Supreme Court rules
that Government cannot trigger
#Article50 without act of Parliament
authorising it to do so https://t.co/8…</t>
  </si>
  <si>
    <t>fmkoh
RT @Brexit: Pound falls as investors
bet the Supreme Court ruling won't
derail the Brexit process https://t.co/zGEsmCm5aT
https://t.co/0y2a…</t>
  </si>
  <si>
    <t>freudianskippy
RT @WelshGasDoc: **shuffles out**
**taps microphone** “Brexit must
be fair for all people and Labour
will seek that” **retreats to bunker…</t>
  </si>
  <si>
    <t>wepayyourb1lls
RT @ComendadorMBF: Will the UK
Parliament vote In or Out? #brexit
#Article50 #Parliament #uk</t>
  </si>
  <si>
    <t>imusgrave
RT @Cadoret: @Mancman10 And the
£ went up after the decision. Brexit
would be economic madness.</t>
  </si>
  <si>
    <t xml:space="preserve">mancman10
</t>
  </si>
  <si>
    <t xml:space="preserve">cadoret
</t>
  </si>
  <si>
    <t>breakingnewsnig
Slovak artists paint giant Brexit
'goodbye' on frozen lake https://t.co/uzzZ82htCO</t>
  </si>
  <si>
    <t>kalisacosta
RT @DrLorenzoMeyer: Ya hubo un
Brexit, ahora se hablan de un Mexit.
La diferencia: el primero fue voluntario,
el segundo no. La diferencia…</t>
  </si>
  <si>
    <t xml:space="preserve">drlorenzomeyer
</t>
  </si>
  <si>
    <t>je_suis_gemeaux
@BrexitJames @CarolineLucas Okay
Billy Brexit 😂</t>
  </si>
  <si>
    <t>julesmontero
RT @Law_and_policy: Agreed - Gina
Miller did more for the sovereignty
of parliament, with this case,
than any supporter of Brexit. https://…</t>
  </si>
  <si>
    <t xml:space="preserve">law_and_policy
</t>
  </si>
  <si>
    <t>jasebrant
Ah well no brexit then, that's
a shame, as you were.</t>
  </si>
  <si>
    <t>davidcox65
RT @Law_and_policy: Agreed - Gina
Miller did more for the sovereignty
of parliament, with this case,
than any supporter of Brexit. https://…</t>
  </si>
  <si>
    <t>monalisazelf
RT @mgarschagen: Nicola Sturgeon
ziet dat "met de dag helderder
wordt" dat er niet wordt geluisterd
naar Schotse Brexit-belangen. Opmaat
na…</t>
  </si>
  <si>
    <t xml:space="preserve">mgarschagen
</t>
  </si>
  <si>
    <t>chris_pyak
From an European perspective: UK
is welcome to stay - but without
any "extra sausages." You can't
play games! @timfarron @LibDems
#brexit</t>
  </si>
  <si>
    <t xml:space="preserve">libdems
</t>
  </si>
  <si>
    <t xml:space="preserve">timfarron
</t>
  </si>
  <si>
    <t>nick_boro1
RT @GarryErrill: @Nick_Boro1 -
Brexit is good: He won't be bloody
smiling! https://t.co/8m5c9pyEgE</t>
  </si>
  <si>
    <t xml:space="preserve">garryerrill
</t>
  </si>
  <si>
    <t>navarro_livre
New post: "'Brexit': o que a derrota
judicial do governo significa para
a saída da UE" https://t.co/krNOMSDz5k</t>
  </si>
  <si>
    <t>jrterriers
Brexit: Supreme Court says Parliament
must give Article 50 go-ahead https://t.co/wBWowXZqi4</t>
  </si>
  <si>
    <t>middxtogether
RT @FionnaighHessey: Remember This?
#Brexit https://t.co/CG31D5hsD4</t>
  </si>
  <si>
    <t>evierosseel
RT @LukeIsNotSexy: america elects
a tangerine as president britain
torn over brexit russia hacked
the election and then theres norway…
htt…</t>
  </si>
  <si>
    <t>jasonsalsaboy
RT @insidegame: SUPREME COURT RULES
BREXIT TRIGGER NEEDS PARLIAMENTARY
VOTE.</t>
  </si>
  <si>
    <t xml:space="preserve">insidegame
</t>
  </si>
  <si>
    <t>josejoasm
El Supremo del Reino Unido dictamina
que el Parlamento debe autorizar
el Brexit @lavanguardia https://t.co/SGXcTecCVS</t>
  </si>
  <si>
    <t xml:space="preserve">lavanguardia
</t>
  </si>
  <si>
    <t>rickterp
RT @KatrinaNation: Godfather of
‘Brexit’ has lesson 4 Trump: "Never
apologize," he told him."Facts
are white noise..emotions rule."
https:/…</t>
  </si>
  <si>
    <t xml:space="preserve">katrinanation
</t>
  </si>
  <si>
    <t>thaisfvr
RT @Telegraph: Supreme Court rules
against Theresa May by a majority
of 8 to 3 The #Brexit judgment
in full: https://t.co/ZFNKYS9Y3q</t>
  </si>
  <si>
    <t>petetog
RT @Independent: Nick Clegg’s predictions
about Brexit keep coming true.
Which is what makes his latest
so worrying https://t.co/q6b6KY693r</t>
  </si>
  <si>
    <t>being_ramakant
RT @mohammadshaikh_: #TuesdayMotivation
For Vine Prayers "Chris Paul" Sprain
"LeBron James"smasher Draymond
mocks "May's Brexit" Insight Ca…</t>
  </si>
  <si>
    <t xml:space="preserve">mohammadshaikh_
</t>
  </si>
  <si>
    <t>plalanda_ii
To be taken into consideration:
HSBC &amp;amp; UBS issue new warnings
over Brexit jobs exodus https://t.co/vC3gEoAWPE
c/@dlacalle_IA @investinmadrid</t>
  </si>
  <si>
    <t xml:space="preserve">investinmadrid
</t>
  </si>
  <si>
    <t xml:space="preserve">dlacalle_ia
</t>
  </si>
  <si>
    <t>lisaevans1973
RT @georgeeaton: No Scottish veto
on Brexit, UK heading out of single
market. Sturgeon's bluff has been
called.</t>
  </si>
  <si>
    <t>_sandraxo
RT @SkyNews: Supreme Court rules
that Government cannot trigger
#Article50 without act of Parliament
authorising it to do so https://t.co/8…</t>
  </si>
  <si>
    <t>kevinpbreslin
RT @guardian: Gina Miller | The
supreme court Brexit judgment isn’t
a victory for me, but for our constitution
https://t.co/7LXQAOfN5K http…</t>
  </si>
  <si>
    <t>stormtroepen
RT @Nigel_Farage: The establishment
are trying to delay the Brexit
process. People are getting angry
about it. https://t.co/ExeGKQfVwH</t>
  </si>
  <si>
    <t>mac_balzac
British leadership can take a page
out of Trump's action-oriented
playbook by moving quickly now
on Brexit. https://t.co/DOT6rAep0s</t>
  </si>
  <si>
    <t>lrcn0cnnr
RT @RobMcGregor35: Reminder: Jo
Cox MP was shot last summer during
the Brexit campaign. https://t.co/YhyWc0n3Yf</t>
  </si>
  <si>
    <t xml:space="preserve">robmcgregor35
</t>
  </si>
  <si>
    <t>ellieemberson
RT @gibbonape: The Economist sums
up #Brexit trade negotiating perfectly!
Unfortunately. https://t.co/zPcwH3Mwwt</t>
  </si>
  <si>
    <t xml:space="preserve">gibbonape
</t>
  </si>
  <si>
    <t>homelesshorse
RT @BBCPhilipSim: Nicola Sturgeon
says court was clear Brexit touches
on devolved areas; "still a political
obligation" for UKgov to listen…</t>
  </si>
  <si>
    <t xml:space="preserve">stewarthosiesnp
</t>
  </si>
  <si>
    <t>kosekjr
People Are Wearing Safety Pins
In An Effort To Combat Post-Brexit
Racism https://t.co/FNfKxmUwoM</t>
  </si>
  <si>
    <t>slickflairtm
RT @TRobinsonNewEra: Brexit: Middle
class liberals were only social
group to emphatically back Remain,
analysis shows https://t.co/Qfr7QOLi…</t>
  </si>
  <si>
    <t xml:space="preserve">trobinsonnewera
</t>
  </si>
  <si>
    <t xml:space="preserve">toryboypierce
</t>
  </si>
  <si>
    <t xml:space="preserve">andycavster
</t>
  </si>
  <si>
    <t>kzootribune
The latest The Kalamazoo Tribune
Daily! https://t.co/g8gWfeLjMY
Thanks to @tammy_wesa @ElliFtaka
@comwmu #news #brexit</t>
  </si>
  <si>
    <t xml:space="preserve">comwmu
</t>
  </si>
  <si>
    <t xml:space="preserve">elliftaka
</t>
  </si>
  <si>
    <t xml:space="preserve">tammy_wesa
</t>
  </si>
  <si>
    <t>joesolomonstwit
South East offices take-up ‘higher
than expected’ after Brexit vote
British Property News https://t.co/oXtN5pXyay</t>
  </si>
  <si>
    <t>allyfogg
@adambanksdotcom the % saying there
should be no Brexit at all is minuscule.</t>
  </si>
  <si>
    <t xml:space="preserve">someotheralex
</t>
  </si>
  <si>
    <t>dredekia
so annoyed with the waste of time
and money in court,because of a
stupid woman and a hairdresser.Dam
remoners! soft brexit is not brexit.</t>
  </si>
  <si>
    <t>symbol_fr
Le #Parlement britannique devra
approuver l'#activation du #Brexit
#UE #socialmedia https://t.co/HiL8NdtkXH
https://t.co/GzmRm4pGvu</t>
  </si>
  <si>
    <t>rmcgreevy1301
The cheek of the British judges
upholding the law of the land.
How dare they. https://t.co/pvOhTMwyZT</t>
  </si>
  <si>
    <t>fourfoot
@Alichat66 No, I think Britain
will become one though. Our vote
for Brexit was on entirely different
foundations to Ireland's.</t>
  </si>
  <si>
    <t xml:space="preserve">alichat66
</t>
  </si>
  <si>
    <t>sarahandrews77
RT @BradenDavy: One million Scots
voted Leave, yet not one SNP MP
is willing to stand up and represent
us. #Brexit #Article50</t>
  </si>
  <si>
    <t xml:space="preserve">bradendavy
</t>
  </si>
  <si>
    <t>notken
RT @adambanksdotcom: Will Brexiters
listen when rich people literally
tell them, "This is great for me,
but it'll be awful for you"? https:…</t>
  </si>
  <si>
    <t>ljanstis
RT @MonidipaFouzder: Truss: mutual
enforcement of judgments will be
key part of our Brexit negotiations.</t>
  </si>
  <si>
    <t xml:space="preserve">monidipafouzder
</t>
  </si>
  <si>
    <t>brit_newsman
Brexit: Supreme court rules government
cannot trigger article 50 without
act of parliament – live https://t.co/1ILX5iQRdx</t>
  </si>
  <si>
    <t>julioeduardopro
Notícias ao Minuto - Supremo decide
quem avança com Brexit. May ou
Parlamento, eis a questão https://t.co/oBKjUyrtJo</t>
  </si>
  <si>
    <t>azzifitsme
RT @BBCBreaking: Parliament must
have vote on whether UK government
can start Brexit process, Supreme
Court rules https://t.co/3qDAemfxbg</t>
  </si>
  <si>
    <t>csol14441
RT @DavidHeadViews: We now know
that by initially denying parliament
a vote on #Article50, #TheresaMay
was the enemy of the people. #Suprem…</t>
  </si>
  <si>
    <t>privacyminion
RT @IanDunt: Most extraordinary
part is how unnecessary it all
is. May never needed this case.
She always had support in Commons
https://t.…</t>
  </si>
  <si>
    <t>mateiqwerty
g1: Brexit: o que derrota judicial
de governo britânico significa
para processo de saída da UE …
https://t.co/8WfQz9b31s</t>
  </si>
  <si>
    <t>pauly
RT @CarolineLucas: By guaranteeing
Tories support @UKLabour writing
a blank brexit cheque. Democracy
isn't served well when official
opposi…</t>
  </si>
  <si>
    <t>swlbwales
RT @markjhooper: No say over #Brexit,
but powers likely to be granted
over betting....... know your place,
#Wales https://t.co/IFA8QM0yIQ</t>
  </si>
  <si>
    <t xml:space="preserve">jeremycorbyn
</t>
  </si>
  <si>
    <t xml:space="preserve">owenjones84
</t>
  </si>
  <si>
    <t>yescampaign2018
RT @bbc5live: #Brexit decision:
@joannaccherry tells #5liveDaily
Scotland's views need to be taken
into account &amp;amp; they want to
stay in the…</t>
  </si>
  <si>
    <t>muvaf
RT @LLHallJ: Ken Clarke is far
too good for the modern Conservative
party. #Brexit #SupremeCourt #Article50
https://t.co/2PxHpMmBcb</t>
  </si>
  <si>
    <t xml:space="preserve">llhallj
</t>
  </si>
  <si>
    <t>ajdeho
"the biggest free trade deal ever
created" let that sink in, brexit
people &amp;amp; admit you're just
xenophobes. go on… https://t.co/K5jntLypcD</t>
  </si>
  <si>
    <t>kovacicmlinar
Vrhovno sodišče ZK je danes potrdilo,
da bo vlada za začetek postopka
#brexit potrebovala tudi odobritev
v parlamen… https://t.co/O4JsuStOxf</t>
  </si>
  <si>
    <t>bigjackbrass
@Harkaway I've seriously wondered
if May wants to drop Brexit consequences
in the lap of a Labour govt then
watch them voted to oblivion.</t>
  </si>
  <si>
    <t>garyjon62898614
RT @abermans: On June 23rd 2016
I voted to LEAVE the #EU. NOT for
parliament diluted REMAIN in EU.
RETWEET if you your vote today
got PISS…</t>
  </si>
  <si>
    <t xml:space="preserve">abermans
</t>
  </si>
  <si>
    <t>k69atie
RT @laurenceevans1: .@K69atie Agreed
Frustrating but clever timetable
Events since 23/6 heavily in favour
of Brexit&amp;amp;have swayed the more
se…</t>
  </si>
  <si>
    <t xml:space="preserve">laurenceevans1
</t>
  </si>
  <si>
    <t>kriekstina
I knew I can rely on the Supreme
Court!!!!! 🎉🎉🎉🍾🍾🍾👌🏽👌🏽👌🏽🙌🙌🙌
#Article50 #Brexit #SupremeCourt</t>
  </si>
  <si>
    <t>pkf_littlejohn
Get ready for Brexit 2 - Plan your
response to the identified risks
and opportunities #3StepstoBrexit
https://t.co/yOWxB56ipo</t>
  </si>
  <si>
    <t>paddy_clark
RT @DanLucas86: If the highest
British Court upholding a 600-year-old
British law isn't proof Brexit
works then I don't know what is</t>
  </si>
  <si>
    <t xml:space="preserve">danlucas86
</t>
  </si>
  <si>
    <t>bbltweet
News: Parliament Approval Required
Before UK Can Trigger Brexit, Top
Court Rules https://t.co/ucVnKjMlYK</t>
  </si>
  <si>
    <t>untweetablethor
RT @Harkaway: So: say it loud.
Dear @UKLabour: WE NEED A LABOUR
BREXIT MANIFESTO NOW. Before May
can define terms.</t>
  </si>
  <si>
    <t>uk200group
UK200Group news- #SupremeCourt
Judgement is Unlikely to Delay
Brexit Significantly @spcwalks1
@pos… https://t.co/FUNcTnUbgU</t>
  </si>
  <si>
    <t xml:space="preserve">pos
</t>
  </si>
  <si>
    <t xml:space="preserve">spcwalks1
</t>
  </si>
  <si>
    <t>sfall0n
BBC News - Brexit: Supreme Court
says Parliament must give Article
50 go-ahead https://t.co/1IVoyTh5DT</t>
  </si>
  <si>
    <t>cazpegg
RT @J_Manasa: Gina Miller represents
so many WoC who face threats and
hatred to get the job done - often
with little recognition. Hero.
#Br…</t>
  </si>
  <si>
    <t>patc63316307
RT @JohnnySRich: What does the
Supreme Court ruling mean for Brexit?
As ever, @JolyonMaugham provides
clarity https://t.co/03gl28vIm6</t>
  </si>
  <si>
    <t xml:space="preserve">johnnysrich
</t>
  </si>
  <si>
    <t>lisa_berndle
RT @grahambsi: Wise words from
Ken Clarke and a warning from Nissan.
#Brexit would be a disaster for
Britain. Thanks to @guardian for
this…</t>
  </si>
  <si>
    <t xml:space="preserve">grahambsi
</t>
  </si>
  <si>
    <t>drpatfarrell
Government loses Brexit vote appeal
- BBC News https://t.co/k6j7doWr2p</t>
  </si>
  <si>
    <t>verdglauc
El Supremo del Reino Unido dictamina
que el Parlamento debe autorizar
el 'brexit' https://t.co/Xez4ziiAO9</t>
  </si>
  <si>
    <t>smileitskitan
RT @BBCBreaking: "Today's decision
has created legal certainty based
on our democratic process", Gina
Miller who brought #Brexit case
https…</t>
  </si>
  <si>
    <t>jzuazola
@JohnRentoul @IndyVoices as soon
as @tonyblairoffice makes a comeback
Brexit will not happen</t>
  </si>
  <si>
    <t xml:space="preserve">tonyblairoffice
</t>
  </si>
  <si>
    <t xml:space="preserve">johnrentoul
</t>
  </si>
  <si>
    <t>jra_mills
RT @adambanksdotcom: Will Brexiters
listen when rich people literally
tell them, "This is great for me,
but it'll be awful for you"? https:…</t>
  </si>
  <si>
    <t>countyfermanagh
RT @Brexit: Pound falls as investors
bet the Supreme Court ruling won't
derail the Brexit process https://t.co/zGEsmCm5aT
https://t.co/0y2a…</t>
  </si>
  <si>
    <t xml:space="preserve">stevenagnew
</t>
  </si>
  <si>
    <t>astinuslorekeep
Reaktioita Britannian Brexit-ratkaisuun
– Skotlanti haluaa sanoa sanansa
https://t.co/ml6yuUSF0Q Monet tahot
Britanniassa ja eri puolilla…</t>
  </si>
  <si>
    <t>riavdoetelaar
RT @DavidJo52951945: The Supreme
Court by ruling for remain will
lead to a flood of legal cases
by remainers to delay &amp;amp; water
down Brexit,e…</t>
  </si>
  <si>
    <t>nanonlineng
More hurdles for Brexit https://t.co/YFRpvup8CW
https://t.co/gLl5wIjEL4</t>
  </si>
  <si>
    <t>emgee_s
RT @RCorbettMEP: Labour MP puts
forward bill to allow a referendum
on the final #Brexit deal, giving
people the final say: https://t.co/bUB…</t>
  </si>
  <si>
    <t xml:space="preserve">rcorbettmep
</t>
  </si>
  <si>
    <t>panarmenian_rus
Верховный суд Британии запретил
правительству запускать Brexit
без согласия парламента https://t.co/eyWBKqPaQz</t>
  </si>
  <si>
    <t>enidparry
RT @nickreeves9876: The #EURef
didn't need a super-majority because
it was advisory, but the government
deceived people into believing
it w…</t>
  </si>
  <si>
    <t>welsh_lisa2
RT @fmwales: Together with the
leader of Plaid Cymru Leanne Wood
I have published a plan for Wales
as UK plans to leave the EU https://t.co…</t>
  </si>
  <si>
    <t xml:space="preserve">fmwales
</t>
  </si>
  <si>
    <t>spainnewsdaily
'Expats living in LIMBO' Britons
in Spain may be forced home as
Brexit is 'crowning jewel' - https://t.co/GwbXvvDFYl
https://t.co/xtw1atlfjT</t>
  </si>
  <si>
    <t>rodadams46
RT @AngrySalmond: Who'd have guessed
that a Brexit draped in Union Jacks,
arrogance and stupidity would lead
to a second Scottish independe…</t>
  </si>
  <si>
    <t>china_welt_news
DAX am Mittag nach Brexit-Urteil
im Plus https://t.co/BFKEuwjrGe
https://t.co/GMOcVYIVww</t>
  </si>
  <si>
    <t>wesupportthepm
RT @ComendadorMBF: Will the UK
Parliament vote In or Out? #brexit
#Article50 #Parliament #uk</t>
  </si>
  <si>
    <t>intelcrab
RT @ReutersBiz: BREAKING: UK Supreme
Court rules that government requires
parliamentary assent to start #Brexit
process https://t.co/aRKayu…</t>
  </si>
  <si>
    <t xml:space="preserve">reutersbiz
</t>
  </si>
  <si>
    <t>kathryn_daye
RT @gaurangmorjaria: .@jennychapman
Brilliant to see .@UKLabour fighting
for best of both worlds scenario-
#Brexit that works for the major…</t>
  </si>
  <si>
    <t>timbers_jim
RT @adambanksdotcom: Will Brexiters
listen when rich people literally
tell them, "This is great for me,
but it'll be awful for you"? https:…</t>
  </si>
  <si>
    <t>negativespacemn
RT @RobMcGregor35: Reminder: Jo
Cox MP was shot last summer during
the Brexit campaign. https://t.co/YhyWc0n3Yf</t>
  </si>
  <si>
    <t>imujeebkhan
@n0pun1ntend3d @SkyNews what if
Parliament decides against Brexit
I.e not trickering article 50 ?</t>
  </si>
  <si>
    <t xml:space="preserve">n0pun1ntend3d
</t>
  </si>
  <si>
    <t>mshcnn
New post: "Brexit claimant Gina
Miller hopes court ruling ends
abuse" https://t.co/dSHh8GIA5p</t>
  </si>
  <si>
    <t>scherlitnet
RT @Brexit: Pound falls as investors
bet the Supreme Court ruling won't
derail the Brexit process https://t.co/zGEsmCm5aT
https://t.co/0y2a…</t>
  </si>
  <si>
    <t>northbankboy
RT @Law_and_policy: Agreed - Gina
Miller did more for the sovereignty
of parliament, with this case,
than any supporter of Brexit. https://…</t>
  </si>
  <si>
    <t>fenetreeurope
Brexit : la Cour suprême a tranché,
le Parlement devra être consulté
https://t.co/c9aYMHib84 via @latribune
#fese #UE27</t>
  </si>
  <si>
    <t xml:space="preserve">latribune
</t>
  </si>
  <si>
    <t>edzareh
RT @NPR: U.K. Parliament Must Trigger
Brexit, High Court Says, Dealing
Setback To May https://t.co/EyQbBo7es3</t>
  </si>
  <si>
    <t xml:space="preserve">npr
</t>
  </si>
  <si>
    <t>dailymail_diff
Nicola Sturgeon loses battle to
block Brexit | Daily Mail Online
https://t.co/3q44MD5Vr8 ➜ https://t.co/P0YQoiKvej
https://t.co/n5RMhqBefl</t>
  </si>
  <si>
    <t>ulsterlawclinic
RT @UKSupremeCourt: If you are
experiencing issues viewing today's
Article 50 Brexit judgment &amp;amp;
summary please try this link https://t.co/m…</t>
  </si>
  <si>
    <t>markysparky1901
Nicola Sturgeon using Brexit to
get another referendum,doesnt except
brexit or no vote to separate Scotland
vote, f*** y** bitch.</t>
  </si>
  <si>
    <t>notebebe
Le #Parlement britannique devra
approuver l'#activation du #Brexit
#UE #socialmedia https://t.co/cBarf5l2Yo
https://t.co/MBOFx0lO4h</t>
  </si>
  <si>
    <t>n0rnie
RT @BBCPolitics: Gina Miller on
Brexit ruling: 'Parliament alone
is sovereign' https://t.co/wvgsIzSHM5</t>
  </si>
  <si>
    <t xml:space="preserve">bbcpolitics
</t>
  </si>
  <si>
    <t>mrdarcey0
RT @adambanksdotcom: Will Brexiters
listen when rich people literally
tell them, "This is great for me,
but it'll be awful for you"? https:…</t>
  </si>
  <si>
    <t>johnthejack
Brexit is a very long phoney war.
Months arguing endlessly about
process. #bbcdp</t>
  </si>
  <si>
    <t>bitgit
RT @johnthejack: Brexit is a very
long phoney war. Months arguing
endlessly about process. #bbcdp</t>
  </si>
  <si>
    <t>alcastelli
RT @EditoraFUNGLODE: Con el #Brexit
se debate la situación política
de Europa. Bernard Cassen analiza
las ventajas y desventajas de la
UE h…</t>
  </si>
  <si>
    <t xml:space="preserve">editorafunglode
</t>
  </si>
  <si>
    <t>taxnerdoz
Gina Miller, the lead claimant
of the challenge against the government
on Article 50, stated that Brexit…
https://t.co/tRLWujRzDj #ausnews</t>
  </si>
  <si>
    <t>sueberry1954
RT @MichelleDewbs: This #Brexit
challenge shows how underprepared
gov was for #Brexit. They didn't
think it would happen. That ignorance
in…</t>
  </si>
  <si>
    <t xml:space="preserve">michelledewbs
</t>
  </si>
  <si>
    <t>resistingmgc
RT @LukeIsNotSexy: america elects
a tangerine as president britain
torn over brexit russia hacked
the election and then theres norway…
htt…</t>
  </si>
  <si>
    <t>katrin_milly
Правительство Британии разочаровано
решением Верховного суда по Brexit
https://t.co/ruDljZwM5N</t>
  </si>
  <si>
    <t>evelyn5612
RT @LughLightning: Labour join
forces with the Tories to stop
Holyrood from having a say over
Brexit... https://t.co/LXuPLNm97q
by #Deasbad…</t>
  </si>
  <si>
    <t xml:space="preserve">lughlightning
</t>
  </si>
  <si>
    <t>timesofnewseu
UK court says PM must get parliament
approval to trigger Brexit - https://t.co/NSoLlRNfkZ
#breakingnews</t>
  </si>
  <si>
    <t>ysasantiago_
RT @CNN: 5 things for Tuesday:
- Donald Trump - Trade - Obamacare
- Brexit - Weather https://t.co/S616b7h5Jd
https://t.co/yVV7BMxz4z</t>
  </si>
  <si>
    <t>levinovmisha
Правительство Британии разочаровано
решением Верховного суда по Brexit
https://t.co/g0Q5eZNo2N</t>
  </si>
  <si>
    <t xml:space="preserve">govuk
</t>
  </si>
  <si>
    <t>s_i_clarke
RT @ProUdin2016: @thomasbrake @trevdick
@GOVUK Majority of businesses wanted
the UK to stay in. Pretending that
#brexit is for business is…</t>
  </si>
  <si>
    <t xml:space="preserve">thomasbrake
</t>
  </si>
  <si>
    <t xml:space="preserve">proudin2016
</t>
  </si>
  <si>
    <t>bharathiseo88
U.K. Government Loses Brexit Court
Fight — Does it Matter? https://t.co/95Y4TyiPZ5</t>
  </si>
  <si>
    <t>enewspr_dk
Den britiske regering står fast
på Brexit-start i marts https://t.co/rWostXVko7
#nyheder #News</t>
  </si>
  <si>
    <t>spainreport
'Expats living in LIMBO' Britons
in Spain may be forced home as
Brexit is 'crowning jewel' - https://t.co/hUNsFWVtYx
https://t.co/E9Up1Wos98</t>
  </si>
  <si>
    <t>cafrailuk
Government loses Brexit appeal
and MPs must vote on Art 50.</t>
  </si>
  <si>
    <t>contabilidadtuy
Supremo de Reino Unido decide que
Brexit deberá ser aprobado por
el Parlamento https://t.co/KPtnaoGD3C
vía finanzasdigital</t>
  </si>
  <si>
    <t>baachuworks
https://t.co/3y8cbK2sQp</t>
  </si>
  <si>
    <t>techtalkwire
Microsoft could axe UK expansion
plans if there are post-Brexit
trade tariffs https://t.co/UYdhbNIvfK</t>
  </si>
  <si>
    <t>munkeyboy7
RT @RobMcGregor35: Reminder: Jo
Cox MP was shot last summer during
the Brexit campaign. https://t.co/YhyWc0n3Yf</t>
  </si>
  <si>
    <t>digitaljournal
Brexit: What we know, writes Dario
Thuburn. https://t.co/gA3fAaMLEd</t>
  </si>
  <si>
    <t>paddygaul
RT @rafay_alam: #Brexit judgment
a victory for many, but also of
British judiciary against immense
media pressure. Lessons for all.
https:…</t>
  </si>
  <si>
    <t xml:space="preserve">rafay_alam
</t>
  </si>
  <si>
    <t>raymondvadivel
+ its support for getting on with
the process of Brexit to the timetable
we have set out," spokesman said.
(2/2)</t>
  </si>
  <si>
    <t>gotalklabs
RT @legalcheek: Brexit legal challenge:
the Supreme Court has ruled IN
FAVOUR of the claimants Gina Miller
by majority of 8 to 3 🇪🇺</t>
  </si>
  <si>
    <t xml:space="preserve">legalcheek
</t>
  </si>
  <si>
    <t>twiproquo
Правительство Британии разочаровано
решением Верховного суда по Brexit
https://t.co/fJttyMet0Q</t>
  </si>
  <si>
    <t>evo_not_revo
RT @RedHotSquirrel: Brexit secretary
Rt Hon David Davis MP to speak
in the Commons at 12:30.</t>
  </si>
  <si>
    <t>g2rbl
RT @afpfr: Un obstacle de plus
sur la route du Brexit https://t.co/tvwCW6JADZ
#AFP https://t.co/AcBaTL58T3</t>
  </si>
  <si>
    <t>cek0001
@youngian67 @Bloke_On_A_Bike @redskinsfanuk
@sdonnan @SkyNews Reform would
have been preferable to Brexit.
But EU has no appetite for reform</t>
  </si>
  <si>
    <t xml:space="preserve">sdonnan
</t>
  </si>
  <si>
    <t xml:space="preserve">redskinsfanuk
</t>
  </si>
  <si>
    <t xml:space="preserve">bloke_on_a_bike
</t>
  </si>
  <si>
    <t xml:space="preserve">youngian67
</t>
  </si>
  <si>
    <t>drivandalism
RT @RCorbettMEP: Labour MP puts
forward bill to allow a referendum
on the final #Brexit deal, giving
people the final say: https://t.co/bUB…</t>
  </si>
  <si>
    <t xml:space="preserve">sunny_hundal
</t>
  </si>
  <si>
    <t>socialnetworksg
RT @Brexit: Pound falls as investors
bet the Supreme Court ruling won't
derail the Brexit process https://t.co/zGEsmCm5aT
https://t.co/0y2a…</t>
  </si>
  <si>
    <t>pilla_uk
RT @Law_and_policy: Agreed - Gina
Miller did more for the sovereignty
of parliament, with this case,
than any supporter of Brexit. https://…</t>
  </si>
  <si>
    <t>digitizesociety
RT @techUK: Today techUK launches
a major new report on the impact
of Brexit alongside a set of priority
asks to UK Government https://t.co…</t>
  </si>
  <si>
    <t xml:space="preserve">michaelkeegan14
</t>
  </si>
  <si>
    <t>onecricketfan
Brexit: Supreme Court says Parliament
must give Article 50 go-ahead https://t.co/BqNLPQOcDm</t>
  </si>
  <si>
    <t>mechanima
RT @Harryslaststand: Brexit: supreme
court rules government cannot trigger
article 50 without act of parliament
– live https://t.co/SwvQfiz…</t>
  </si>
  <si>
    <t>hugh_canning
RT @BenPBradshaw: I will not vote
to destroy jobs and prosperity
in #Exeter &amp;amp; the wider South
West with a hard Tory #brexit.
I will vote ag…</t>
  </si>
  <si>
    <t xml:space="preserve">benpbradshaw
</t>
  </si>
  <si>
    <t>jwenbansmith
.@MalmstromEU: "trade agreements
take time" #Brexit</t>
  </si>
  <si>
    <t xml:space="preserve">malmstromeu
</t>
  </si>
  <si>
    <t>reactnowsweden
Un obstacle de plus sur la route
du Brexit - https://t.co/GJaZBMfak1</t>
  </si>
  <si>
    <t>woo100
@LibDems What is the point of vote
if everyone votes with govt? Clear
as day that Brexit is not going
to b good esp for places like Lincs</t>
  </si>
  <si>
    <t>helenmihell
RT @abermans: On June 23rd 2016
I voted to LEAVE the #EU. NOT for
parliament diluted REMAIN in EU.
RETWEET if you your vote today
got PISS…</t>
  </si>
  <si>
    <t>loganhops
RT @JackPosobiec: BREAKING: British
Supreme Court rules that UK government
cannot block Brexit</t>
  </si>
  <si>
    <t>iamredbot
Slovak artists paint giant Brexit
'goodbye' on frozen lake https://t.co/RaeizJbn5H</t>
  </si>
  <si>
    <t>rraku24
RT @CNN: 5 things for Tuesday:
- Donald Trump - Trade - Obamacare
- Brexit - Weather https://t.co/S616b7h5Jd
https://t.co/yVV7BMxz4z</t>
  </si>
  <si>
    <t>mick_boss
RT @adambanksdotcom: Will Brexiters
listen when rich people literally
tell them, "This is great for me,
but it'll be awful for you"? https:…</t>
  </si>
  <si>
    <t>nickchurchill1
The only downside to the #SupremeCourt
ruling is it gives the vacuous
talking heads more to witter on
about #brexit #MoveOnNothingToSeeHere</t>
  </si>
  <si>
    <t>kcbodbdf1
Правительство Британии разочаровано
решением Верховного суда по Brexit</t>
  </si>
  <si>
    <t>herbiv4
@nickeardleybbc @NicolaSturgeon
Why don't you do something positive
Nicola and work towards stopping
#Brexit happening across the UK?</t>
  </si>
  <si>
    <t xml:space="preserve">nickeardleybbc
</t>
  </si>
  <si>
    <t>cassiuskerrigan
Fib-Dems helped tories drive down
wages and conditions for 5 years
- 16 million with less than £100
in the bank -… https://t.co/UHnoVYSx4j</t>
  </si>
  <si>
    <t>buddy_hell
RT @cassiuskerrigan: Fib-Dems helped
tories drive down wages and conditions
for 5 years - 16 million with less
than £100 in the bank - the…</t>
  </si>
  <si>
    <t>katiefoody
UK government loses Brexit case,
must consult Parliament on EU exit
(from @AP) https://t.co/Bot53HDEcj</t>
  </si>
  <si>
    <t>evanimpens
RT @AP: BREAKING: British Supreme
Court rules that government cannot
trigger Brexit without an act of
parliament .</t>
  </si>
  <si>
    <t>lookgough
RT @SarionBowers: Russell group
takes more ERC funding than all
of Germany #heofe #brexit https://t.co/He9BcmKSh6</t>
  </si>
  <si>
    <t xml:space="preserve">sarionbowers
</t>
  </si>
  <si>
    <t>jamesconwayrtfc
RT @jamesconwayrtfc: HARD BREXIT
IS BREXIT. SOFT BREXIT MEANS NOT
LEAVING THE EU. I KNOW WHAT THE
CONTRACT I SIGNED ON JUNE 23rd
SAID. htt…</t>
  </si>
  <si>
    <t>pepeponte88
RT @Nigel_Farage: The establishment
are trying to delay the Brexit
process. People are getting angry
about it. https://t.co/ExeGKQfVwH</t>
  </si>
  <si>
    <t>pressgr_blog
Φρένο στο Brexit από το Ανώτατο
Δικαστήριο της Βρετανίας - https://t.co/p9QypsUvqE
https://t.co/RjV1karhjb</t>
  </si>
  <si>
    <t>dgjeffery1969
@BorisJohnson 37% in an advisory
referendum, that did not specify
HARD/CLEAN Brexit is not the 'Will
of the people. #brexitshambles</t>
  </si>
  <si>
    <t xml:space="preserve">borisjohnson
</t>
  </si>
  <si>
    <t>dmdarpizio
BUM! #brexit https://t.co/jo6d4k99wD</t>
  </si>
  <si>
    <t>ally_watp
No comment by Sturgeon on GP shortages
but her &amp;amp; her cronies going
on about Brexit ruling, says it
all about her st… https://t.co/qmOthDpckJ</t>
  </si>
  <si>
    <t>timeswhatever
@George_Osborne Brexit Stir fry
on the menu</t>
  </si>
  <si>
    <t xml:space="preserve">george_osborne
</t>
  </si>
  <si>
    <t>theeliteofsport
UK: Brexit suit about legal process,
not politics – Gina Miller after
Supreme Court victory https://t.co/YQPyAnE301</t>
  </si>
  <si>
    <t>drdavidmair
https://t.co/IWrV3Vprgu Unhelpful
use of language here: 'gloat' 'contempt'
- so emotive, so divisive.</t>
  </si>
  <si>
    <t>satyanewshi
UK Supreme Court says PM Theresa
May must get parliament approval
to trigger Brexit https://t.co/CWrQrCWYMD
via @TOIWorld</t>
  </si>
  <si>
    <t xml:space="preserve">toiworld
</t>
  </si>
  <si>
    <t>berkleybearnews
Britain tells EU: end-March deadline
to trigger Brexit will stick -
minister https://t.co/n6HogLsEhB</t>
  </si>
  <si>
    <t>hugh_swindell
RT @adambanksdotcom: Will Brexiters
listen when rich people literally
tell them, "This is great for me,
but it'll be awful for you"? https:…</t>
  </si>
  <si>
    <t>pouceopposable
RT @lemondefr: Le Parlement britannique
devra être consulté sur l’activation
du Brexit, confirme la Cour suprême
https://t.co/D6YwFdKwkc</t>
  </si>
  <si>
    <t xml:space="preserve">lemondefr
</t>
  </si>
  <si>
    <t>disunomics
RT @georgeeaton: No Scottish veto
on Brexit, UK heading out of single
market. Sturgeon's bluff has been
called.</t>
  </si>
  <si>
    <t>kaiholloway
RT @Flaganatas: Day 208 : You get
the message yet? Voting is for
slaves. #Brexit #Article50</t>
  </si>
  <si>
    <t>andybate1
RT @guardian: Gina Miller | The
supreme court Brexit judgment isn’t
a victory for me, but for our constitution
https://t.co/7LXQAOfN5K http…</t>
  </si>
  <si>
    <t>news_today4
UK: Brexit suit about legal process,
not politics – Gina Miller after
Supreme Court victory https://t.co/3pAV1kKRuO</t>
  </si>
  <si>
    <t>derekkpara509th
The most ridiculous thing I've
ever heard...Lyanna's take on England's
#BREXIT vote. https://t.co/cwyn4Da6Xm</t>
  </si>
  <si>
    <t>nbgbgb
RT @BBCBreaking: .@LibDems say
they'll oppose Article 50 legislation
unless final #Brexit deal is put
to public vote https://t.co/e5Gs2Qwt…</t>
  </si>
  <si>
    <t>maavors
RT @LukeIsNotSexy: america elects
a tangerine as president britain
torn over brexit russia hacked
the election and then theres norway…
htt…</t>
  </si>
  <si>
    <t>pkbwood
RT @BBCBreaking: Parliament must
have vote on whether UK government
can start Brexit process, Supreme
Court rules https://t.co/3qDAemfxbg</t>
  </si>
  <si>
    <t>resp_finance
RT @NatEntNet: Promoting fair finance
for a post Brexit economy – get
inspired at @resp_finance 2017
in #Cardiff https://t.co/Xqnfwgkfq7</t>
  </si>
  <si>
    <t xml:space="preserve">natentnet
</t>
  </si>
  <si>
    <t>fortinusglobal
RT @bbc5live: #Brexit decision:
LibDem MP @thomasbrake tells #5liveDaily
he will vote against Article 50
because he doesn't want to "damage…</t>
  </si>
  <si>
    <t>bourbon_brawler
RT @RedStateMojo: Make Britain
Great Again: Brexit Already. 🇬🇧
https://t.co/105JGKD92o</t>
  </si>
  <si>
    <t xml:space="preserve">redstatemojo
</t>
  </si>
  <si>
    <t>emsmiff
RT @missingsleep: Worried about
house prices after Brexit? https://t.co/KNp0vZgrmI</t>
  </si>
  <si>
    <t xml:space="preserve">missingsleep
</t>
  </si>
  <si>
    <t>citycv
Does today's #supremecourt ruling
mean further delays for #Brexit?
More short term uncertainty, at
least https://t.co/mn7Ow9iPET #ukeconomy</t>
  </si>
  <si>
    <t>christhompson82
RT @Nigel_Farage: The establishment
are trying to delay the Brexit
process. People are getting angry
about it. https://t.co/ExeGKQfVwH</t>
  </si>
  <si>
    <t>cerijanegray
@UKLabour are you reading this?
Have you gone into complete melt
down? Wake up and offer a credible
OPPOSITION! https://t.co/NkgSpTcvsd</t>
  </si>
  <si>
    <t>obiwankhanobi
@TobyChopra @elena_gualtieri @GreenwichLibDem
EU wants UK to cancel Brexit. If
UK Parl asked them to stop a50
process surely they would?</t>
  </si>
  <si>
    <t xml:space="preserve">greenwichlibdem
</t>
  </si>
  <si>
    <t xml:space="preserve">elena_gualtieri
</t>
  </si>
  <si>
    <t xml:space="preserve">tobychopra
</t>
  </si>
  <si>
    <t>rewardsandco
RT @ComendadorMBF: Will the UK
Parliament vote In or Out? #brexit
#Article50 #Parliament #uk</t>
  </si>
  <si>
    <t>briangriffin022
@brigethemidget @Lucan07 #Frexit
#DeIslamise #Brexit Agreed, National
Socialism, Socialism, Communism,
are all the… https://t.co/in1YDfyz1L</t>
  </si>
  <si>
    <t xml:space="preserve">lucan07
</t>
  </si>
  <si>
    <t xml:space="preserve">brigethemidget
</t>
  </si>
  <si>
    <t>brianharrisdh8
RT @HuffPostUKPol: IDS absolutely
humiliated by lawyer over Supreme
Court Brexit ruling comment https://t.co/9DK2NRJmZB
https://t.co/pJ5Iru…</t>
  </si>
  <si>
    <t>wikifolio
Ich mag das @YouTube-Video: https://t.co/jJjEl0RDsp
https://t.co/1q2isJ2nVl Trader
Hotspots: "Brexit" - war da was?</t>
  </si>
  <si>
    <t>stoullieux
UK government must seek vote in
parliament before starting #Brexit
process: Supreme Court https://t.co/jFwIgxzYFx</t>
  </si>
  <si>
    <t>alangriffith8
@Open_Britain @UKIPNFKN @ChukaUmunna
ANY Brexit deal will do that. So
why go with A50? It's not rocket
science.</t>
  </si>
  <si>
    <t xml:space="preserve">ukipnfkn
</t>
  </si>
  <si>
    <t xml:space="preserve">chukaumunna
</t>
  </si>
  <si>
    <t>biuk
MPs react to Supreme Court ruling
giving them veto powers over Brexit
https://t.co/xJkTW5uiyj https://t.co/Ez07uXQtFv</t>
  </si>
  <si>
    <t>salihmohammadal
Parliament must have vote on whether
UK government can start Brexit
process... https://t.co/jBeM3bLfti
by #BBCBreaking via @c0nvey</t>
  </si>
  <si>
    <t>liveeudebate
RT @RipleyofAlbion: #Labour allowed
mass immigration to secure their
political base.They'll do anything
to aid #EU negotiators &amp;amp; sabotage
a…</t>
  </si>
  <si>
    <t xml:space="preserve">ripleyofalbion
</t>
  </si>
  <si>
    <t>alanmac9
The Trump/Brexit camps seem to
be the result of highly repressed
people realising it's ok to have
emotions, but no idea what to do
with them</t>
  </si>
  <si>
    <t>nr1habineza
Parliament must have vote on whether
UK government can start Brexit
process... https://t.co/dqMsWBWAQU
by #dreynders via @c0nvey</t>
  </si>
  <si>
    <t>dnancy1
@VictoriaLIVE brexit not poverty.
LP are responsible for making sure
,using every possible strategy,
that the poor are not made poorer</t>
  </si>
  <si>
    <t xml:space="preserve">victorialive
</t>
  </si>
  <si>
    <t>margotljparker
RT @MarcherLord1: Ken Clarke on
#r4today: "Brexit will be forced
on Parliament by the tyranny of
the majority" No Ken, it's called
'a demo…</t>
  </si>
  <si>
    <t xml:space="preserve">marcherlord1
</t>
  </si>
  <si>
    <t>biuk_finance
MPs react to Supreme Court ruling
giving them veto powers over Brexit
https://t.co/qH0ixmkUcV https://t.co/OXoMmLIkyQ</t>
  </si>
  <si>
    <t>mbali_vilakazi
brexit is so endlessly amusing
...</t>
  </si>
  <si>
    <t>altreconomia
#Trump, #Brexit e il “libero mercato”
cinese segnano la fine della storia
https://t.co/URIYpNnNvN https://t.co/EX76kb88Vx</t>
  </si>
  <si>
    <t>mscrow
@Stifanovich @JayRobCar @Keir_Starmer
piffle. Majority of labour members
voted against Brexit.</t>
  </si>
  <si>
    <t xml:space="preserve">keir_starmer
</t>
  </si>
  <si>
    <t xml:space="preserve">jayrobcar
</t>
  </si>
  <si>
    <t xml:space="preserve">stifanovich
</t>
  </si>
  <si>
    <t>elmsplusplus
RT @adambanksdotcom: Will Brexiters
listen when rich people literally
tell them, "This is great for me,
but it'll be awful for you"? https:…</t>
  </si>
  <si>
    <t>bruegel_org
RT @EfremGa: Discussing with @MalmstromEU
on #EUTrade #Brexit at @Bruegel_org
https://t.co/e0wzcF4iVa</t>
  </si>
  <si>
    <t xml:space="preserve">efremga
</t>
  </si>
  <si>
    <t>norgeprivacy
Brexit - Britisches Parlament darf
mitentscheiden - Politik - Süddeutsche.de
https://t.co/ER8SB0VKSb via @SZ</t>
  </si>
  <si>
    <t xml:space="preserve">sz
</t>
  </si>
  <si>
    <t>m0rpheouz
RT @NorgePrivacy: Brexit - Britisches
Parlament darf mitentscheiden -
Politik - Süddeutsche.de https://t.co/ER8SB0VKSb
via @SZ</t>
  </si>
  <si>
    <t>rev962
#NEWS Government looses supreme
court case over article 50 #Brexit
https://t.co/ynLmNnjdJm</t>
  </si>
  <si>
    <t>russianovosti
Правительство Британии разочаровано
решением Верховного суда по Brexit:
Правительство Великобритании разочаровано
решением… #НовостиРоссии</t>
  </si>
  <si>
    <t>palactnet
Supreme Court ruling: Will it mean
a second referendum? https://t.co/xa3BGPdped</t>
  </si>
  <si>
    <t xml:space="preserve">wendypettifer
</t>
  </si>
  <si>
    <t>song_title
RT @BritishVogue: Gina Miller explains
what spurred her to pursue a legal
challenge over who had the right
to trigger Article 50: https://t…</t>
  </si>
  <si>
    <t xml:space="preserve">britishvogue
</t>
  </si>
  <si>
    <t>autotabulator
Brexit campaign at SOAS falters
after first 946 leaflets distributed</t>
  </si>
  <si>
    <t>irssnews
#News #MostRecent Brexit claimant
Gina Miller hopes court ruling
ends abuse https://t.co/qh7Qa0YDsZ
via @CNN</t>
  </si>
  <si>
    <t>nick_tesla_
The comparisons of Trump and Brexit
only go so far. https://t.co/fWkGpddDfp</t>
  </si>
  <si>
    <t>lesleymillercyp
RT @2tweetaboutit: If we can cope
with WW2 we can cope with Brexit,
says David Davis  https://t.co/CBRCCE2jK8
via @MailOnline</t>
  </si>
  <si>
    <t xml:space="preserve">2tweetaboutit
</t>
  </si>
  <si>
    <t>emsfront
Oddiali sa brexit? A dá sa mu ešte
zabrániť? (otázky a odpovede) https://t.co/wJTV9mIUOR</t>
  </si>
  <si>
    <t>bossaleks
Правительство Британии разочаровано
решением Верховного суда по Brexit
https://t.co/8CIXkyW6is</t>
  </si>
  <si>
    <t>biuk_politics
MPs react to Supreme Court ruling
giving them veto powers over Brexit
https://t.co/ZnjQk6DqQk https://t.co/7Pq0GXjWDu</t>
  </si>
  <si>
    <t>r0bdavies
RT @CommonsEd: Tomorrow we're at
@ucl taking evidence on the impact
of Brexit on higher education.
Watch live from 9.15am here: https://t.c…</t>
  </si>
  <si>
    <t xml:space="preserve">ucl
</t>
  </si>
  <si>
    <t>commonsed
Tomorrow we're at @ucl taking evidence
on the impact of Brexit on higher
education. Watch live from 9.15am
here:… https://t.co/qszJRxtpYu</t>
  </si>
  <si>
    <t>tthleev
Правительство Британии разочаровано
решением Верховного суда по Brexit
https://t.co/Ts46pv7B1U</t>
  </si>
  <si>
    <t>jammajesty
RT @adambanksdotcom: Will Brexiters
listen when rich people literally
tell them, "This is great for me,
but it'll be awful for you"? https:…</t>
  </si>
  <si>
    <t>kandy20x
Brexit claimant Gina Miller hopes
court ruling ends abuse https://t.co/tWDFvPdpEz
#news</t>
  </si>
  <si>
    <t>fsoares1960
RT @BBCBreaking: Parliament must
have vote on whether UK government
can start Brexit process, Supreme
Court rules https://t.co/3qDAemfxbg</t>
  </si>
  <si>
    <t>urtrading
RT @spectatorindex: BREAKING: UK
Supreme Court rules that the government
cannot initiate Brexit without
parliament's approval</t>
  </si>
  <si>
    <t xml:space="preserve">spectatorindex
</t>
  </si>
  <si>
    <t>world_vision_us
Brexit claimant Gina Miller hopes
court ruling ends abuse https://t.co/f8heQKFpxp
https://t.co/ipwSffskYP</t>
  </si>
  <si>
    <t>astrobi7
@derekrootboy @faisalislam LP &amp;amp;
Tories both split on Brexit but
thought Keir Starmer was a @JeremyCorbyn4PM
supporter so one of the goodies?</t>
  </si>
  <si>
    <t xml:space="preserve">derekrootboy
</t>
  </si>
  <si>
    <t xml:space="preserve">jeremycorbyn4pm
</t>
  </si>
  <si>
    <t xml:space="preserve">faisalislam
</t>
  </si>
  <si>
    <t>rosieandrollo
@hugo4de We are not Brexit cats.
We are European cats. Rosie and
Rollo x https://t.co/G3pMcGYaZS</t>
  </si>
  <si>
    <t>hugo4de
RT @RosieandRollo: @hugo4de We
are not Brexit cats. We are European
cats. Rosie and Rollo x https://t.co/G3pMcGYaZS</t>
  </si>
  <si>
    <t>patricksamphire
RT @CarolineLucas: By guaranteeing
Tories support @UKLabour writing
a blank brexit cheque. Democracy
isn't served well when official
opposi…</t>
  </si>
  <si>
    <t>urbainidk
askanews Corte suprema britannica:
per la Brexit ci vuole il sì del
Parlamento askanews Londra, 24
gen. (askanews)… https://t.co/V38LsGwXo9</t>
  </si>
  <si>
    <t>pdpursell
RT @JackPosobiec: BREAKING: British
Supreme Court rules that UK government
cannot block Brexit</t>
  </si>
  <si>
    <t>amandasome
Brexit claimant Gina Miller hopes
court ruling ends abuse https://t.co/PIFDGJlfwG
https://t.co/qJxCTvCO6P</t>
  </si>
  <si>
    <t>westham009
RT @georgeeaton: No Scottish veto
on Brexit, UK heading out of single
market. Sturgeon's bluff has been
called.</t>
  </si>
  <si>
    <t>lovejoyantiques
I'd like a moratorium on the words/phrases
'establishment' 'out-of-touch'
and 'unelected elite' - that schtik
is getting old. #Brexit #leave</t>
  </si>
  <si>
    <t>sebastianidk
LA NACION (Argentina) ¿Se retrasa
el Brexit? Dictaminan que Theresa
May no podrá avanzar sin el apoyo
del… https://t.co/GSVZZkJdTD</t>
  </si>
  <si>
    <t>jamesak47
Ah John Whittingdale: yet another
Tory who doesn't seem to like Parliamentary
sovereignty or oversight. #Brexit…
https://t.co/kgm2UA1PXz</t>
  </si>
  <si>
    <t>enablerbro1
#IndyRef2 #SupremeCourt #Brexit
#BrexitShambles #EVEL #BrexitMayhem
#ScottishIndependence #AreYouYesYet…
https://t.co/hyYKhcVXU3</t>
  </si>
  <si>
    <t>mehdimohaghegh
RT @st_pye: UCL-Ifri-UCC paper
now out on energy-climate implications
of #Brexit https://t.co/R6MQLrCquj
@UCL_Energy https://t.co/NndZ4chN…</t>
  </si>
  <si>
    <t xml:space="preserve">ucl_energy
</t>
  </si>
  <si>
    <t xml:space="preserve">st_pye
</t>
  </si>
  <si>
    <t>sachaidk
https://t.co/OFZY6x6WAz Labour
Remainer Owen Smith vows that MPs
are brave enough to STOP Brexit…
https://t.co/z5iz3VYq79</t>
  </si>
  <si>
    <t>breakoutatari
Labour Remainer Owen Smith vows
that MPs are brave enough to STOP
Brexit - https://t.co/POtZa53fEd
https://t.co/ZmtzqFeftG</t>
  </si>
  <si>
    <t>toom_b
ธนาคาร #HSBC ของ #อังกฤษ ประกาศจะปิดสาขาอีก
62 แห่งทั่วประเทศในปีนี้ หลังประกาศจะย้าย
พนง ˜พันคนไปปารีสหลัง #Brexit https://t.co/eycqcBCJJr</t>
  </si>
  <si>
    <t>darwisyj_
Brexit tak jadi? Ke aku yang salah
paham</t>
  </si>
  <si>
    <t xml:space="preserve">reutersindia
</t>
  </si>
  <si>
    <t>sam_l_shead
RT @BIUK_Tech: Microsoft could
axe UK expansion plans if there
are post-Brexit trade tariff https://t.co/DrM16LsLLp
https://t.co/oWRafloNCu</t>
  </si>
  <si>
    <t xml:space="preserve">biuk_tech
</t>
  </si>
  <si>
    <t>shannaidk
https://t.co/zkRdbSSKcA Labour
Remainer Owen Smith vows that MPs
are brave enough to STOP Brexit…
https://t.co/DDzgwAkxjS</t>
  </si>
  <si>
    <t>christiantoday
'Respect the people': Christian
MPs give their verdict on the #SupremeCourt's
Brexit ruling: https://t.co/eteZqeU8FQ
https://t.co/6h091LM72w</t>
  </si>
  <si>
    <t>cuteguy__
RT @CNN: 5 things for Tuesday:
- Donald Trump - Trade - Obamacare
- Brexit - Weather https://t.co/S616b7h5Jd
https://t.co/yVV7BMxz4z</t>
  </si>
  <si>
    <t>batesey6
RT @jasesteve: @Captain_Brexit
@mrjamesob yep. https://t.co/Q7JuwFPf2E</t>
  </si>
  <si>
    <t xml:space="preserve">captain_brexit
</t>
  </si>
  <si>
    <t xml:space="preserve">jasesteve
</t>
  </si>
  <si>
    <t>kaffeeding
"Who's in charge for the Brexit?"
- "I don't know but Theresa may
be".</t>
  </si>
  <si>
    <t>abraham27414991
Just Pinned to NAIJA-SPACE: UK
government loses Brexit court ruling
- BBC News https://t.co/LoDTfmcXoy
https://t.co/Ysg1ucj9OT</t>
  </si>
  <si>
    <t>dunsfordmage
RT @WorkingTitleNRW: We are trying
our best to counter-act 'Brexit'
but price increases have sadly
already begun. It's so important
that yo…</t>
  </si>
  <si>
    <t xml:space="preserve">workingtitlenrw
</t>
  </si>
  <si>
    <t>thespintoman
RT @ajplus: European far-right
leaders convened in Germany, praising
Brexit and the election of President
Donald Trump. https://t.co/bBvXut…</t>
  </si>
  <si>
    <t xml:space="preserve">ajplus
</t>
  </si>
  <si>
    <t>pedrotrot
@AFP_Londres @Jackdelux Après fermiers
et politiques, Karine Le Marchand
s'occupe du #Brexit et veut rabibocher
UK et EU 😂 #ressemblance</t>
  </si>
  <si>
    <t xml:space="preserve">jackdelux
</t>
  </si>
  <si>
    <t xml:space="preserve">afp_londres
</t>
  </si>
  <si>
    <t>ellimon_
RT @LukeIsNotSexy: america elects
a tangerine as president britain
torn over brexit russia hacked
the election and then theres norway…
htt…</t>
  </si>
  <si>
    <t>samiradkz
@declan044 Such a democratic result
will lead to the break of UK itself.
Brexit was a moment of anger because
of growing radical Islamists</t>
  </si>
  <si>
    <t xml:space="preserve">declan044
</t>
  </si>
  <si>
    <t>daviddaymar
RT @Telegraph: A clear warning
shot that the PM does not intend
to be blown off course by the Supreme
Court ruling https://t.co/lk6OtvCouK…</t>
  </si>
  <si>
    <t>lorna_acqua
Public opinion #brexit #SupremeCourt
#EU #judgment #Article50 #cake
#protest #protester https://t.co/Byuk54u1gc</t>
  </si>
  <si>
    <t>onewalshmeister
RT @jeremycorbyn: Labour will seek
to amend the Article 50 Bill to
prevent the Conservatives using
Brexit to turn Britain into a bargain
ba…</t>
  </si>
  <si>
    <t>lawsonsroomie
RT @LukeIsNotSexy: america elects
a tangerine as president britain
torn over brexit russia hacked
the election and then theres norway…
htt…</t>
  </si>
  <si>
    <t>moonblogssyb
If they really want British businesses
to thrive, our MPs should block
Brexit https://t.co/gJyF8k3N0o</t>
  </si>
  <si>
    <t>ofspub
RT @Svinka_Masha: How to create
#heatmap in #R(shows where #immigrants
in #UK are)Which areas voted #Brexit
again?https://t.co/saCJ72UaH6 #…</t>
  </si>
  <si>
    <t xml:space="preserve">svinka_masha
</t>
  </si>
  <si>
    <t>jimstaro
British Supreme Court gives landmark
ruling on "Brexit" https://t.co/f9G4XLYol7</t>
  </si>
  <si>
    <t>stuartj77
@tettig @jeremycorbyn And what
should Labour MP's in #Brexit voting
areas do? JC already tried to invoke
3-line whip not to oppose A50.</t>
  </si>
  <si>
    <t xml:space="preserve">tettig
</t>
  </si>
  <si>
    <t>lovingcastiei
RT @LukeIsNotSexy: america elects
a tangerine as president britain
torn over brexit russia hacked
the election and then theres norway…
htt…</t>
  </si>
  <si>
    <t>annafbeswick
RT @moreyone: QUENTIN LETTS on
Richard Branson's Brexit-busting
plans https://t.co/5c7gWF7L4x @MailOnline
how can a tax exile be allowed
to…</t>
  </si>
  <si>
    <t xml:space="preserve">moreyone
</t>
  </si>
  <si>
    <t>featuredproduc
RT @ComendadorMBF: Will the UK
Parliament vote In or Out? #brexit
#Article50 #Parliament #uk</t>
  </si>
  <si>
    <t>h8modernlife
RT @TomFromThePool: Press won't
mention it, but Corbyn is playing
an absolute blinder over Brexit.
4D chess! May is desperate to get
Labour…</t>
  </si>
  <si>
    <t xml:space="preserve">tomfromthepool
</t>
  </si>
  <si>
    <t>binubharathan1
RT @IndyVoices: If they really
want British businesses to thrive,
our MPs should block Brexit https://t.co/yi6wWk1DdK</t>
  </si>
  <si>
    <t>l_idd
RT @AP: Among #AP10ThingstoKnow:
Busy slate for Trump on second
full day; UK Supreme Court rules
on Brexit terms. https://t.co/gm3EGykIBw</t>
  </si>
  <si>
    <t>itslambey
@marinsdad @AndersPFC Brexit schmexit</t>
  </si>
  <si>
    <t xml:space="preserve">anderspfc
</t>
  </si>
  <si>
    <t xml:space="preserve">marinsdad
</t>
  </si>
  <si>
    <t>gustavoelcotur
RT @AliciaCastroAR: Lo mismo expresó
el BREXIT: hartazgo de las mayorías
de no ser escuchados y de que las
decisiones las tomen otros, en
o…</t>
  </si>
  <si>
    <t>roshbeth
That'll go down well ... #Brexit
https://t.co/DDHBfDBfVf</t>
  </si>
  <si>
    <t>snp_tweets
RT @theSNP: 📝 A hard Tory #Brexit
risks 80,000 jobs in Scotland.
✍️ If you think Scotland's voice
must be heard, sign here: https://t.co/…</t>
  </si>
  <si>
    <t xml:space="preserve">trussliz
</t>
  </si>
  <si>
    <t xml:space="preserve">oconnoos
</t>
  </si>
  <si>
    <t>toddyrobson
RT @BuzzFeedUKPol: Gina Miller,
who brought #Brexit case, says
she was “shocked by levels of personal
abuse” she received https://t.co/o28h…</t>
  </si>
  <si>
    <t>jjdgodwin
RT @SoVeryBrexit: Ouch, that's
one Brexit decision that's got
to hurt. https://t.co/doEKW6F3tQ</t>
  </si>
  <si>
    <t>anastasiavane
RT @keesdekortbnr: Die #Brexit
wordt één grote chaos en gaat niet
goed eindigen, voorspelt Kees de
Kort in zijn column: https://t.co/eRYn8W…</t>
  </si>
  <si>
    <t xml:space="preserve">keesdekortbnr
</t>
  </si>
  <si>
    <t>sophaylavender
Brexit will destroy Britain. Brussels
will make an example of us with
shitty trade deals to warn others
from leaving the EU #Article50</t>
  </si>
  <si>
    <t>stevenyoung27
RT @2053pam: #GinaMillar a rich
foreigner and 8 elitist judges
decide to ignore 17.4 million people
who won the referendum, its time
for ac…</t>
  </si>
  <si>
    <t>caramal_icandy
RT @AP: BREAKING: British Supreme
Court rules that government cannot
trigger Brexit without an act of
parliament .</t>
  </si>
  <si>
    <t>nikisphere
RT @RonsNewsFeed: BREXIT ON THE
BRINK https://t.co/uYwe7LsRk3 https://t.co/WidCM0g1Pg</t>
  </si>
  <si>
    <t xml:space="preserve">ronsnewsfeed
</t>
  </si>
  <si>
    <t>narnie4
RT @Nigel_Farage: The establishment
are trying to delay the Brexit
process. People are getting angry
about it. https://t.co/ExeGKQfVwH</t>
  </si>
  <si>
    <t>scinternacicnal
RT trendinaliaBR: ⒍ #FevereiroTaLogoAiEeu
⒎ JIMIN DE CABELO ROSA ⒏ Brexit
⒐ BANG DIRECTIONERS ⒑ Secretaria
de Saúde 2017/1/24 09:56 BRST</t>
  </si>
  <si>
    <t>phanitodafizzo
RT @themomentumco: #TheMomentum
ศาลสูงสุดของอังกฤษตัดสิน การเจรจา
#Brexit ต้องได้รับการอนุมัติจากรัฐสภาก่อน
https://t.co/Zn89Ycy4IA https:/…</t>
  </si>
  <si>
    <t xml:space="preserve">themomentumco
</t>
  </si>
  <si>
    <t>david_colquhoun
@MagnaCartaRules I'm a scientist,
and see the huge harm #brexit is
doing to our future, I'll vote
for anyone who opposes the madness</t>
  </si>
  <si>
    <t xml:space="preserve">magnacartarules
</t>
  </si>
  <si>
    <t>hikako_o
"Brexit claimant Gina Miller hopes
court ruling ends abuse"The London-based
businesswoman who won a landmark
Brexi… https://t.co/UGDzIfmsQE</t>
  </si>
  <si>
    <t>dubplatedoris
RT @PaulTwinn: Labour say it will
try to amend the Article 50 Bill
to prevent the Gov't turning Brexit
"into a bargain basement tax haven"…</t>
  </si>
  <si>
    <t xml:space="preserve">paultwinn
</t>
  </si>
  <si>
    <t>jimdandeo
@andyjones1105 Supreme Court confirmed
sovereignty of Parliament. Did
not rule on Brexit. Leavers called
for sovereignty yet still moaning.</t>
  </si>
  <si>
    <t xml:space="preserve">andyjones1105
</t>
  </si>
  <si>
    <t>mae_carson2
RT @bbc5live: #Brexit decision:
@joannaccherry tells #5liveDaily
Scotland's views need to be taken
into account &amp;amp; they want to
stay in the…</t>
  </si>
  <si>
    <t>anibalgarzon
En Estado Plurinacional se construye
futuro contando con todas las naciones.
Reino Unido excluye en BREXIT a
Escocia, Gales y Norte Irlanda</t>
  </si>
  <si>
    <t>markcanizarespm
Supreme Court rules MPs must vote
on triggering Brexit https://t.co/NjNN2FjiJ2
via @FT</t>
  </si>
  <si>
    <t>johnendowed
RT @Brexit: Parliament could vote
on Brexit as early as Monday, Labour
MP John Mann tells Bloomberg https://t.co/VDrsddjQfx
https://t.co/o5…</t>
  </si>
  <si>
    <t>lamhfada
RT @marcusjdl: Wait till Brexit
Barry and Send 'Em Back Sandra
get hit with roaming charges for
their trip to Spain https://t.co/7oFLB8JQCk</t>
  </si>
  <si>
    <t>jammers04441678
RT @natalieben: #Brexit Judges
have defended our right to #takebackcontrol-not
leave it to undemocratic government
with 24% support https:/…</t>
  </si>
  <si>
    <t>belliegoulding
Why's brexit trending again?</t>
  </si>
  <si>
    <t>theotriangle
@cathyby be any punishment involved.
The EU is on very shaky ground.
Causing fuss over #Brexit when
there's no need is too dangerous.</t>
  </si>
  <si>
    <t xml:space="preserve">cathyby
</t>
  </si>
  <si>
    <t>geraintlewis
RT @Law_and_policy: Agreed - Gina
Miller did more for the sovereignty
of parliament, with this case,
than any supporter of Brexit. https://…</t>
  </si>
  <si>
    <t>parishatzi
Brexit: Αντιδράσεις από τη Σκωτία
για την απόφαση του Ανώτατου Δικαστηρίου
https://t.co/QLP8N5GlYC</t>
  </si>
  <si>
    <t>errrrdouglas
RT @beccabeitris: "We might have
won Eurovision if it weren't for
that pesky Brexit!" *shakes fist*</t>
  </si>
  <si>
    <t xml:space="preserve">beccabeitris
</t>
  </si>
  <si>
    <t>carlosmoraes19
RT @bbcbrasil: #URGENTE Suprema
Corte britânica decide que governo
precisa consultar Parlamento para
iniciar processo de saída da União
Eur…</t>
  </si>
  <si>
    <t>morristhecat79
RT @abermans: #Farage believes
establishment wouldn't dare vote
against leaving. Why? Today we
seen what #Brexit sabotage looks
like! Expe…</t>
  </si>
  <si>
    <t>dfrazerewis
RT @Brexit: Pound falls as investors
bet the Supreme Court ruling won't
derail the Brexit process https://t.co/zGEsmCm5aT
https://t.co/0y2a…</t>
  </si>
  <si>
    <t>reportuk
"Just ACCEPT it!" Moaning Clegg
told to move on as he bashes Brexit
in BBC interview. https://t.co/pRACarUbxk</t>
  </si>
  <si>
    <t>frankhankjr
RT @adambanksdotcom: Will Brexiters
listen when rich people literally
tell them, "This is great for me,
but it'll be awful for you"? https:…</t>
  </si>
  <si>
    <t>amnaeyes
RT @voxdotcom: How racism and immigration
gave us Trump, Brexit, and a whole
new kind of politics: https://t.co/wBSkxrwcdR</t>
  </si>
  <si>
    <t xml:space="preserve">voxdotcom
</t>
  </si>
  <si>
    <t>itslewisd
RT @VictoriaLIVE: Government loses
its challenge, by majority of 8
to 3, &amp;amp; cannot trigger Brexit
without Parliament Here’s the announcemen…</t>
  </si>
  <si>
    <t>rheydecker
RT @AkashPaun: How the UK and devolved
govts should work together on Brexit.
What we @instituteforgov argued
in October https://t.co/gTvsfe…</t>
  </si>
  <si>
    <t>teajunkie1
RT @UKSupremeCourt: Lord Neuberger's
summary: judgment is not about
whether Brexit should happen, but
the lawful process to authorise
it ht…</t>
  </si>
  <si>
    <t>ezegoda
RT @MurffyJohn: @POTUS LET @theresa_may
visit include how to set Biafra
#referendum from Nigeria #Brexit=Biafrexit
#freeBiafra @IvankaTrump…</t>
  </si>
  <si>
    <t xml:space="preserve">ivankatrump
</t>
  </si>
  <si>
    <t xml:space="preserve">potus
</t>
  </si>
  <si>
    <t xml:space="preserve">murffyjohn
</t>
  </si>
  <si>
    <t xml:space="preserve">theresa_may
</t>
  </si>
  <si>
    <t>reverenteater
RT @KatrinaNation: Godfather of
‘Brexit’ has lesson 4 Trump: "Never
apologize," he told him."Facts
are white noise..emotions rule."
https:/…</t>
  </si>
  <si>
    <t>aloadoftwit
Someone put Farron and Clegg in
the middle of an ocean take EU
lover Miller with them .Getting
on my fucking nerves those 3 twats
#brexit</t>
  </si>
  <si>
    <t>jamesvickery13
RT @labourlewis: I'm in Brussels
today to make sure the government
doesn't sell out on workers' rights
in the Brexit negotiations. Hear
mor…</t>
  </si>
  <si>
    <t xml:space="preserve">labourlewis
</t>
  </si>
  <si>
    <t>diamond_london
• "Even government is subject to
the rule of law" That's all this
is about, don't get ur hopes up
for an overturning https://t.co/5vwUxZWOdz</t>
  </si>
  <si>
    <t>jorgefavaloro
LongobardiM : #Brexit DiegoAEstevez
"Tiene que ser consultado el parlamento"
https://t.co/9GO7JbKPE3</t>
  </si>
  <si>
    <t>moniscout
RT @JorgeFavaloro: LongobardiM
: #Brexit DiegoAEstevez "Tiene
que ser consultado el parlamento"
https://t.co/9GO7JbKPE3</t>
  </si>
  <si>
    <t>russellrelliott
RT @s_preval: @RussellRElliott
@paulbooth6969 @timparamour @davidriddell
The referendum is not binding.
We have already seen damage that
Br…</t>
  </si>
  <si>
    <t xml:space="preserve">davidriddell
</t>
  </si>
  <si>
    <t xml:space="preserve">timparamour
</t>
  </si>
  <si>
    <t xml:space="preserve">paulbooth6969
</t>
  </si>
  <si>
    <t xml:space="preserve">s_preval
</t>
  </si>
  <si>
    <t>gedrobinson
2. Today Theresa May tried to stop
Brexit coming under Parliamentary
scrutiny. Does she actually believe
in parliamentary democracy?</t>
  </si>
  <si>
    <t>bob_collis
RT @gedrobinson: 2. Today Theresa
May tried to stop Brexit coming
under Parliamentary scrutiny. Does
she actually believe in parliamentar…</t>
  </si>
  <si>
    <t>ms01979
all the other political parties
are trying to change the result
of brexit because they didn't like
the result</t>
  </si>
  <si>
    <t>schmolik
Gina Miller: the Brexit judgment
isn’t a victory for me, but for
our constitution https://t.co/wAlQsyhdCi</t>
  </si>
  <si>
    <t>elboletinmadrid
El Supremo británico obliga a May
a someter el Brexit a la aprobación
del Parlamento https://t.co/VAaIw9sJ82</t>
  </si>
  <si>
    <t>carlisdiezh
RT @elboletinmadrid: El Supremo
británico obliga a May a someter
el Brexit a la aprobación del Parlamento
https://t.co/VAaIw9sJ82</t>
  </si>
  <si>
    <t>23rapp
RT @el_pais: Última hora |El Supremo
británico decide que el Parlamento
debe autorizar la activación del
'Brexit' https://t.co/GComwVF5YG</t>
  </si>
  <si>
    <t xml:space="preserve">el_pais
</t>
  </si>
  <si>
    <t>dysonwinston
@BBCBreaking So what? The protesters
want to stop the democratic process
where the majority voted and the
courts are helping stall brexit?</t>
  </si>
  <si>
    <t>lizzycampbell
RT @Harkaway: So: say it loud.
Dear @UKLabour: WE NEED A LABOUR
BREXIT MANIFESTO NOW. Before May
can define terms.</t>
  </si>
  <si>
    <t>free2opine
RT @Telegraph: A clear warning
shot that the PM does not intend
to be blown off course by the Supreme
Court ruling https://t.co/lk6OtvCouK…</t>
  </si>
  <si>
    <t xml:space="preserve">virgin
</t>
  </si>
  <si>
    <t xml:space="preserve">_tonycloud_
</t>
  </si>
  <si>
    <t>lopcute
RT @RCorbettMEP: Labour MP puts
forward bill to allow a referendum
on the final #Brexit deal, giving
people the final say: https://t.co/bUB…</t>
  </si>
  <si>
    <t>jackalltmel0w
RT @LukeIsNotSexy: america elects
a tangerine as president britain
torn over brexit russia hacked
the election and then theres norway…
htt…</t>
  </si>
  <si>
    <t>robjhutton
RT @J_Manasa: Gina Miller represents
so many WoC who face threats and
hatred to get the job done - often
with little recognition. Hero.
#Br…</t>
  </si>
  <si>
    <t>kissfm_algarve
#KissNews #Brexit #UK https://t.co/AlpGhFDMg1</t>
  </si>
  <si>
    <t>simongrover
RT @CarolineLucas: My response
to the #SupremeCourt judgement.
A blow for the Govt, and now down
to opposition parties to stop an
extreme B…</t>
  </si>
  <si>
    <t>eg0nz63
RT @Nigel_Farage: The establishment
are trying to delay the Brexit
process. People are getting angry
about it. https://t.co/ExeGKQfVwH</t>
  </si>
  <si>
    <t>zimmermann_st
RT @pierrepurseigle: #Brexit: Berlin
business leaders unimpressed with
UK's message https://t.co/5Ei0H5whjd</t>
  </si>
  <si>
    <t xml:space="preserve">pierrepurseigle
</t>
  </si>
  <si>
    <t>jeremyjjfox
RT @CarolineLucas: My response
to the #SupremeCourt judgement.
A blow for the Govt, and now down
to opposition parties to stop an
extreme B…</t>
  </si>
  <si>
    <t>estherpadro
RT @llenguacat: "Trump, #Brexit
i el català al Parlament Europeu"
l'article de @margapayola al blog
del @diariARA https://t.co/ExtFIUXuyJ
h…</t>
  </si>
  <si>
    <t xml:space="preserve">diariara
</t>
  </si>
  <si>
    <t xml:space="preserve">margapayola
</t>
  </si>
  <si>
    <t xml:space="preserve">llenguacat
</t>
  </si>
  <si>
    <t>news__eeuu
Brexit claimant Gina Miller hopes
court ruling ends abuse https://t.co/MCUTcPSTq1
https://t.co/ZoWPIpTSI6</t>
  </si>
  <si>
    <t>intstrategist
Britain tells EU: end-March deadline
to trigger Brexit will stick -
minister https://t.co/4PBuuQjxpB</t>
  </si>
  <si>
    <t>rachel5742
RT @Brexit: There's little doubt
that Article 50 will be triggered
by Parliament, Hillary Benn says
https://t.co/zYuyPmd1Wy https://t.co/Uu…</t>
  </si>
  <si>
    <t>chrissieoap
RT @HuffPostUKPol: IDS absolutely
humiliated by lawyer over Supreme
Court Brexit ruling comment https://t.co/9DK2NRJmZB
https://t.co/pJ5Iru…</t>
  </si>
  <si>
    <t xml:space="preserve">hannahb4livimp
</t>
  </si>
  <si>
    <t>garethjanderson
"But this is unelected judges stopping
Brexit" That's just wrong. It's
not true. https://t.co/karHdAUC7X</t>
  </si>
  <si>
    <t>okechukwukelvi2
[AW News] UK Supreme Court says
PM May must get parliament approval
to trigger Brexit via @ameborworld_com
https://t.co/q7iSnt0Z46</t>
  </si>
  <si>
    <t>swissclive
Brexit it will never happen, hard
nor soft. The Parliament is going
to have a free vote IMHO. That
means they wouldn't exit. Media
happy.</t>
  </si>
  <si>
    <t>justinamagdale1
RT @BBCNews: UK government doesn't
need to consult Scotland, Wales
or Northern Ireland on triggering
#Brexit, Supreme Court rules https://t…</t>
  </si>
  <si>
    <t>mgijzen63
RT @abermans: 54% of British adults
felt that the decision to trigger
Article 50, should rest with the
PM. #SupremeCourt #Brexit https://…</t>
  </si>
  <si>
    <t>sanity76
RT @CloughOlive: . We Win! The
Supreme Court has shone a light
on a dark Brexit. Thank you. Thank
you. Thank you. https://t.co/OAuRRMS273</t>
  </si>
  <si>
    <t xml:space="preserve">clougholive
</t>
  </si>
  <si>
    <t>fasanomultibank
RT @ComendadorMBF: Will the UK
Parliament vote In or Out? #brexit
#Article50 #Parliament #uk</t>
  </si>
  <si>
    <t>rkrivofx
#Pound bounces after #Brexit ruling
https://t.co/vHExHEa5aV via @FinancialNews
#Currency #Trading #Forex #UK</t>
  </si>
  <si>
    <t xml:space="preserve">financialnews
</t>
  </si>
  <si>
    <t>sergeimelnik_uk
RT @FT: The businesswoman who brought
the Brexit legal case against the
UK government welcomes the ruling.
For more reaction https://t.co/0…</t>
  </si>
  <si>
    <t xml:space="preserve">how_upsetting
</t>
  </si>
  <si>
    <t>jmberry86
RT @NicolaSturgeon: Serious contribution
to the #Brexit debate from @LeanneWood
and @fmwales https://t.co/POWY48kplb</t>
  </si>
  <si>
    <t xml:space="preserve">leannewood
</t>
  </si>
  <si>
    <t>sz_duras
RT @turingcop: Now Corbyn should
stop being a government collaborator,
or just stop #brexit</t>
  </si>
  <si>
    <t xml:space="preserve">turingcop
</t>
  </si>
  <si>
    <t>hey_its_lollie
RT @RadioTayNews: The Supreme Court
has ruled that the UK Governement
cannot trigger Article 50 to start
#Brexit without a vote in Parliame…</t>
  </si>
  <si>
    <t xml:space="preserve">radiotaynews
</t>
  </si>
  <si>
    <t>nypfjbb
The latest The NYPOLFED Daily!
https://t.co/Qogh92KK8Y #brexit</t>
  </si>
  <si>
    <t>muck_ers
RT @LukeIsNotSexy: america elects
a tangerine as president britain
torn over brexit russia hacked
the election and then theres norway…
htt…</t>
  </si>
  <si>
    <t>msparsley
RT @matttviews: Imbecile Dimwit
Smith being rolled out as if in
some way he represents "the people"
when he hardly qualifies as a person
hi…</t>
  </si>
  <si>
    <t>matttviews
IDS was part of a government that
passed legislation for an advisory
referendum, so maybe go fuck yourself,
Iain. #Article50 #Brexit</t>
  </si>
  <si>
    <t>jayfallon
The UK government cannot trigger
Brexit without an authorising act
of parliament. https://t.co/Kz6XFjlhQD</t>
  </si>
  <si>
    <t>hassnainaraby
RT @BBCBreaking: UK government
"disappointed" but will comply
with Supreme Court #Brexit ruling,
Britain's attorney general says
https://t.…</t>
  </si>
  <si>
    <t>tyifinanse
RT @WSJ: Where are those Brexit
banking jobs going? Try Wroclaw
https://t.co/q6TmbgAZoQ</t>
  </si>
  <si>
    <t xml:space="preserve">wsj
</t>
  </si>
  <si>
    <t>saljahn
RT @38_degrees: 38 Degrees members
have given their own ideas about
what #Brexit should look like,
read more here: https://t.co/33FvGxfhXy…</t>
  </si>
  <si>
    <t xml:space="preserve">38_degrees
</t>
  </si>
  <si>
    <t>politicalyeti
I am in Scotland. The streets have
erupted with fury over the Supreme
Court saying Holyrood can't block
Brexit… https://t.co/ccSanAumb2</t>
  </si>
  <si>
    <t>nhoppo
@ilovepiesme stuff like "If that
£350m doesn’t go to the NHS, I
will go mad. That’s why I voted
to come out" https://t.co/pez9ErgOZ1</t>
  </si>
  <si>
    <t xml:space="preserve">ilovepiesme
</t>
  </si>
  <si>
    <t>iesaparg
LongobardiM: #Brexit DiegoAEstevez
"Tiene que ser consultado el parlamento"
https://t.co/RqIxACoAHK</t>
  </si>
  <si>
    <t>mkassembly
https://t.co/v5G3gWzXh8 Brexit:
What are our demands? With guest
speaker Lindsey German.10am Saturday
11th Feb, Wolverton.</t>
  </si>
  <si>
    <t>benhensley
RT @cnnbrk: Britain's Supreme Court
rules UK government must hold vote
in parliament before beginning
process of leaving the EU https://t.c…</t>
  </si>
  <si>
    <t xml:space="preserve">cnnbrk
</t>
  </si>
  <si>
    <t>nickpdonovan
Gina Miller vindicated today. As
proud Brit (and someone with lots
of Guyanese-British relatives)
- thank you. https://t.co/u8JaZfbuhU</t>
  </si>
  <si>
    <t>y3w38
RT @FT: The businesswoman who brought
the Brexit legal case against the
UK government welcomes the ruling.
For more reaction https://t.co/0…</t>
  </si>
  <si>
    <t>shaik1066
RT @VictoriaLIVE: “I have been
shocked by levels of personal abuse…
for simply asking a legitimate
question” – Gina Miller, who brought
Bre…</t>
  </si>
  <si>
    <t>catchmy_breath_
RT @LukeIsNotSexy: america elects
a tangerine as president britain
torn over brexit russia hacked
the election and then theres norway…
htt…</t>
  </si>
  <si>
    <t>irish_biz
Pound ‘under some selling pressure’
following Brexit ruling https://t.co/zoWKHo8A0J
#Irishbiz #Ireland</t>
  </si>
  <si>
    <t>antillanodiario
El Parlamento británico debe autorizar
el “brexit” https://t.co/mmFjcV458p
#mundiales #portada</t>
  </si>
  <si>
    <t>knightangel45
RT @MhairiHunter: SNP Gov will
continue to have a say on brexit
via Joint Ministerial Committee.
Today's decision just means the
rest of Sc…</t>
  </si>
  <si>
    <t xml:space="preserve">mhairihunter
</t>
  </si>
  <si>
    <t>martinwillis61
So the Lib Dems are trying to force
a second Brexit referendum lol.....
thankfully they have NO political
power in this country ? lol 😂</t>
  </si>
  <si>
    <t>edglasgow59
RT @BrianSpanner1: SNP Brexit Article
Amendments. 50 Shades of Keech.</t>
  </si>
  <si>
    <t xml:space="preserve">brianspanner1
</t>
  </si>
  <si>
    <t>s0phieh
referendum to confirm brexit terms
might be a good idea? forces all
sides to either pick terms that
work or drop it https://t.co/8DO4l3kOMp</t>
  </si>
  <si>
    <t>needmoreloot
RT @S0phieH: referendum to confirm
brexit terms might be a good idea?
forces all sides to either pick
terms that work or drop it https://t.…</t>
  </si>
  <si>
    <t>alexillustrator
RT @Clark_Barrett84: Should #Article50
legislation be opposed if the #Brexit
deal is not put to a public vote?
*Please vote and RT, debate…</t>
  </si>
  <si>
    <t xml:space="preserve">clark_barrett84
</t>
  </si>
  <si>
    <t>afarbell
RT @MyFreedomNews: Slovak artists
paint giant Brexit 'goodbye' on
frozen lake https://t.co/pytxFggLUw
https://t.co/O4FEOYC0hN</t>
  </si>
  <si>
    <t>jonjamesjon1
RT @Nigel_Farage: The establishment
are trying to delay the Brexit
process. People are getting angry
about it. https://t.co/ExeGKQfVwH</t>
  </si>
  <si>
    <t>cassioholmes
RT @Passiontimes: 英國最高法院駁回政府上訴　啟動脫歐須先經國會批准
https://t.co/xrg1tENkTj #Brexit
https://t.co/71RZ1J3jwY</t>
  </si>
  <si>
    <t xml:space="preserve">passiontimes
</t>
  </si>
  <si>
    <t>huxley48ers
RT @IndyVoices: If they really
want British businesses to thrive,
our MPs should block Brexit https://t.co/yi6wWk1DdK</t>
  </si>
  <si>
    <t>nedskib
RT @IanDunt: Most extraordinary
part is how unnecessary it all
is. May never needed this case.
She always had support in Commons
https://t.…</t>
  </si>
  <si>
    <t>gr8mums
RT @DrewJMcGowan: .@AlexSalmond:
"Make no mistake. If @Theresa_May
throws down the gauntlet [on #Brexit],
@NicolaSturgeon will pick it up.…</t>
  </si>
  <si>
    <t xml:space="preserve">drewjmcgowan
</t>
  </si>
  <si>
    <t>naybarros08
RT @AP_Noticias: #ULTIMAHORA: Corte
Suprema británica dice que el gobierno
no puede activar el Brexit sin
un acto del Parlamento</t>
  </si>
  <si>
    <t xml:space="preserve">ap_noticias
</t>
  </si>
  <si>
    <t>juliorafael354
RT @lbassets: Mi artículo sobre
Trump y el Brexit: El quinto jinete
del apocalipsis europeo; https://t.co/ji8FOJk4vV
via @el_pais</t>
  </si>
  <si>
    <t xml:space="preserve">lbassets
</t>
  </si>
  <si>
    <t>alicewoolley1
RT @CommonsEd: Tomorrow we're at
@ucl taking evidence on the impact
of Brexit on higher education.
Watch live from 9.15am here: https://t.c…</t>
  </si>
  <si>
    <t>retewebitalia
RT @CNN: 5 things for Tuesday:
- Donald Trump - Trade - Obamacare
- Brexit - Weather https://t.co/S616b7h5Jd
https://t.co/yVV7BMxz4z</t>
  </si>
  <si>
    <t>ccujj
RT @AP: BREAKING: British Supreme
Court rules that government cannot
trigger Brexit without an act of
parliament .</t>
  </si>
  <si>
    <t>roy__horn
RT @simonquer: #bbcdp Gethins and
the Jock Nats will do ALL it can
to stop ANY Brexit! Scum of the
highlands</t>
  </si>
  <si>
    <t>simonquer
#bbcdp #snp the Jock Nats are only
interested in scuppering any Brexit.</t>
  </si>
  <si>
    <t>saint_granty
RT @EUVoteLeave23rd: #TaxEVADER
#RichardBranson saved millions
in #tax by surrendering his #UK
residency! NOW TRYING TO STOP #BREXIT!
https…</t>
  </si>
  <si>
    <t>brexitnutter
😆😆😆 ON A CONSTITUENCY BASIS
IT WAS A BREXIT LANDSLIDE... M.P`S
WILL VOTE TO EITHER LEAVE THE E.U
.....OR LEAVE WES… https://t.co/Nk3HNtl6hJ</t>
  </si>
  <si>
    <t>niamh_hardiman
Now parliament, do your job! https://t.co/0cm6RoGEUc</t>
  </si>
  <si>
    <t>daverussell
RT @AngieMeader: #Brexit ruling:
The #SupremeCourt judgment in full'
| via @telegraph https://t.co/4ZUfwNslRB</t>
  </si>
  <si>
    <t>romainribas
#Brexit la Cour suprême du Royaume-Uni
exige un vote du Parlement avant
de décider de sortir de l'Union
Européenne.</t>
  </si>
  <si>
    <t>liaquatalifaiz
Follow the Supreme Court judgement
on Brexit live here https://t.co/uY69zkCB4J</t>
  </si>
  <si>
    <t>noreenr1
RT @JackPosobiec: BREAKING: British
Supreme Court rules that UK government
cannot block Brexit</t>
  </si>
  <si>
    <t>worldusnews
https://t.co/LLHHWUQCiR UK Supreme
Court: Parliament Must Approve
Brexit #allPolitics</t>
  </si>
  <si>
    <t>quaysrl
#fakenews #brexit https://t.co/pdpzDIVGoB</t>
  </si>
  <si>
    <t>ianmobsby
Wrote this in way to help me gather
all my thinking and feeling for
the last 6 months and what it means
for those... https://t.co/7KMpAYqoNu</t>
  </si>
  <si>
    <t>bertacn
RT @llenguacat: "Trump, #Brexit
i el català al Parlament Europeu"
l'article de @margapayola al blog
del @diariARA https://t.co/ExtFIUXuyJ
h…</t>
  </si>
  <si>
    <t>rawlimark
RT @ReutersLobby: ANALYSIS: Brexit
plans unlikely to be slowed by
Article 50 defeat https://t.co/q9Oth1AWzZ
@miholden #SupremeCourt #art50…</t>
  </si>
  <si>
    <t xml:space="preserve">reuterslobby
</t>
  </si>
  <si>
    <t>croftsolicitors
#Article50 Brexit Challenge @CroftSolicitors
delighted to win #SupremeCourt
case @fairdealexpats… https://t.co/7hoXNzbPfb</t>
  </si>
  <si>
    <t xml:space="preserve">fairdealexpats
</t>
  </si>
  <si>
    <t xml:space="preserve">kmtildsley
</t>
  </si>
  <si>
    <t>drcarlosgomezd
The Supreme Court just derailed
Theresa May's Brexit plans https://t.co/vb4qEGSnMe</t>
  </si>
  <si>
    <t>thorntonniwot
RT @KatrinaNation: Godfather of
‘Brexit’ has lesson 4 Trump: "Never
apologize," he told him."Facts
are white noise..emotions rule."
https:/…</t>
  </si>
  <si>
    <t>keithettem
RT @AP: BREAKING: British Supreme
Court rules that government cannot
trigger Brexit without an act of
parliament .</t>
  </si>
  <si>
    <t>martin_mckane
RT @bbc5live: #Brexit decision:
@joannaccherry tells #5liveDaily
Scotland's views need to be taken
into account &amp;amp; they want to
stay in the…</t>
  </si>
  <si>
    <t>lostvirgochild
RT @jembendell: Experts' verdict
on UK's new Industrial Strategy?
Window dressing. A bigger vision
needed. https://t.co/MkrIEXHj52
@la…</t>
  </si>
  <si>
    <t xml:space="preserve">la
</t>
  </si>
  <si>
    <t xml:space="preserve">jembendell
</t>
  </si>
  <si>
    <t>sonic_screwup
RT @IanDunt: Most extraordinary
part is how unnecessary it all
is. May never needed this case.
She always had support in Commons
https://t.…</t>
  </si>
  <si>
    <t>amparoeuropa
RT @CDE_USPCEU: La justicia obliga
a @TheresaMay a pasar por el Parlamento
para activar el #Brexit https://t.co/TExR0tPSaW
vía @elpais_inter</t>
  </si>
  <si>
    <t xml:space="preserve">elpais_inter
</t>
  </si>
  <si>
    <t xml:space="preserve">theresamay
</t>
  </si>
  <si>
    <t xml:space="preserve">cde_uspceu
</t>
  </si>
  <si>
    <t>lilyallensnose
@WestmonsterUK ... #Article50 was
and is a distraction. #EEA Act
1972 is surely way to go. #brexit</t>
  </si>
  <si>
    <t>harperkiwibird
RT @Law_and_policy: Agreed - Gina
Miller did more for the sovereignty
of parliament, with this case,
than any supporter of Brexit. https://…</t>
  </si>
  <si>
    <t xml:space="preserve">boysaboys
</t>
  </si>
  <si>
    <t>akazeeox
This. Plus... the Tories facilitated
Brexit, ruining the very STEM subjects
they favoured over the beleaguered
Arts. https://t.co/flBNE0KqD0</t>
  </si>
  <si>
    <t>roydarappah
RT @DavidYankovich: I hope everyone
is putting the pieces together.
Russia wanted Brexit to destabilize
EU. Russia wants US out of UN/NATO…</t>
  </si>
  <si>
    <t xml:space="preserve">davidyankovich
</t>
  </si>
  <si>
    <t>vida_public
THREAD -&amp;gt; #iainduncansmith is
a lying liar who continues to Willfully
mislead the public over #A50 #brexit…
https://t.co/yxFyRK7w10</t>
  </si>
  <si>
    <t>jornalmira
Supremo Britânico: Brexit tem de
ser desencadeado pelo Parlamento
https://t.co/J6dmfslcXT</t>
  </si>
  <si>
    <t>thfcspurs1
@GOsborneGenius @Nigel_Farage No,
we don't like the fact Parliament
is full MPs that will use any opportunity
to block Brexit!</t>
  </si>
  <si>
    <t xml:space="preserve">gosbornegenius
</t>
  </si>
  <si>
    <t>timleavy
If the lords jobs depended on being
voted in we'd had a different #Article50
#brexit ruling. No point showing
how they voted. Can't get rid.</t>
  </si>
  <si>
    <t>dremanueljewish
RT @Ostrov_A: Last I checked, the
Parliament serves at the will of
the people, not other way around.
The people had their say in the
Refere…</t>
  </si>
  <si>
    <t xml:space="preserve">ostrov_a
</t>
  </si>
  <si>
    <t>galvinintl
Thinking about establishing in
the EU after Brexit? Read our opinion
here: https://t.co/cwLqlsoeCO</t>
  </si>
  <si>
    <t>arzydel
RT @jnpaquet: Wise MP Ken Clarke
on #Article50 bill, today on BBC's
@VictoriaLIVE, after decision of
Supreme Court vs Gov. #Brexit #Supreme…</t>
  </si>
  <si>
    <t xml:space="preserve">jnpaquet
</t>
  </si>
  <si>
    <t>catethetwaate
RT @matttviews: Imbecile Dimwit
Smith being rolled out as if in
some way he represents "the people"
when he hardly qualifies as a person
hi…</t>
  </si>
  <si>
    <t>beardedbuddh
History Tells Us What Will Happen
Next With Brexit And Trump | The
Huffington Post https://t.co/DnLeAWmwtL</t>
  </si>
  <si>
    <t>doufous
RT @EnglishScot4YES: It's either
#indyref2 or #udi Those are the
only options now. We have no consultation
in UK. Only 1 MP out of 59 will…</t>
  </si>
  <si>
    <t>lambert______
RT @LBC: This Leave voter wants
MPs to vote for Brexit, even if
it will harm their constituents.
@mrjamesob has some thoughts https://t.co/…</t>
  </si>
  <si>
    <t xml:space="preserve">lbc
</t>
  </si>
  <si>
    <t>goumirlle
RT @BBCBreaking: UK government
"disappointed" but will comply
with Supreme Court #Brexit ruling,
Britain's attorney general says
https://t.…</t>
  </si>
  <si>
    <t>neltomjac
RT @WomaninHavana: Huge respect
for Gina Miller, standing up to
death threats &amp;amp; hatred. Here's
her dignified response to SC jmnt.
https://…</t>
  </si>
  <si>
    <t xml:space="preserve">womaninhavana
</t>
  </si>
  <si>
    <t>raymann
Bam, #Brexit https://t.co/5eAlejImHc</t>
  </si>
  <si>
    <t>snapdragon6469
RT @StewartHosieSNP: Another capitulation
from Labour. No fight, no interest
in defending ordinary people, no
clue. #brexit https://t.co/4f…</t>
  </si>
  <si>
    <t>wendo_robbo
RT @TerrySerio: Brexit ruling:
Supreme Court judges defy Government
and hand power to Parliament https://t.co/YqTIS4HmdP</t>
  </si>
  <si>
    <t xml:space="preserve">terryserio
</t>
  </si>
  <si>
    <t>kayamromuaythai
RT @AP: BREAKING: British Supreme
Court rules that government cannot
trigger Brexit without an act of
parliament .</t>
  </si>
  <si>
    <t>devon4europe
RT @BenPBradshaw: I will not vote
to destroy jobs and prosperity
in #Exeter &amp;amp; the wider South
West with a hard Tory #brexit.
I will vote ag…</t>
  </si>
  <si>
    <t xml:space="preserve">bristol4europe
</t>
  </si>
  <si>
    <t>publiceyesuk
RT @ComendadorMBF: Will the UK
Parliament vote In or Out? #brexit
#Article50 #Parliament #uk</t>
  </si>
  <si>
    <t xml:space="preserve">amparopolo
</t>
  </si>
  <si>
    <t>yagoferdx
RT @expansioncom: Downing Street:
nada ha cambiado y el Brexit empezará
en marzo https://t.co/xcIdxZ4fSU
informa @Amparopolo https://t.co/G…</t>
  </si>
  <si>
    <t>madashell518
RT @Nigel_Farage: The establishment
are trying to delay the Brexit
process. People are getting angry
about it. https://t.co/ExeGKQfVwH</t>
  </si>
  <si>
    <t>blacksuitlilo
RT @SoVeryBrexit: Ouch, that's
one Brexit decision that's got
to hurt. https://t.co/doEKW6F3tQ</t>
  </si>
  <si>
    <t>perthiemann
@ANCDinamarca Desværre, jeg er
sat til at dække den britiske højesteretsafgørelse
om Brexit. Men spændende afstemning!</t>
  </si>
  <si>
    <t xml:space="preserve">ancdinamarca
</t>
  </si>
  <si>
    <t>crimson_peej
RT @adambanksdotcom: Will Brexiters
listen when rich people literally
tell them, "This is great for me,
but it'll be awful for you"? https:…</t>
  </si>
  <si>
    <t>markatansky
RT @BBCBreaking: Parliament must
have vote on whether UK government
can start Brexit process, Supreme
Court rules https://t.co/3qDAemfxbg</t>
  </si>
  <si>
    <t>quentinaries
#Brexit Michel Barnier is chatting
now with David Davis on the Supreme
Court ruling (EC source). No Juncker
/ May phone call expected.</t>
  </si>
  <si>
    <t>jamesedmondston
RT @IndyVoices: If they really
want British businesses to thrive,
our MPs should block Brexit https://t.co/yi6wWk1DdK</t>
  </si>
  <si>
    <t>dwilliam9940
@Ratillathehun @StirringTrouble
@dawn_alderson Brexit is not enough.
EU must be collapsed. Join with
almost anyone to see it break up.</t>
  </si>
  <si>
    <t xml:space="preserve">dawn_alderson
</t>
  </si>
  <si>
    <t xml:space="preserve">stirringtrouble
</t>
  </si>
  <si>
    <t xml:space="preserve">ratillathehun
</t>
  </si>
  <si>
    <t>balbirnieangela
RT @AngrySalmond: Who'd have guessed
that a Brexit draped in Union Jacks,
arrogance and stupidity would lead
to a second Scottish independe…</t>
  </si>
  <si>
    <t>i_amema
RT @CNN: 5 things for Tuesday:
- Donald Trump - Trade - Obamacare
- Brexit - Weather https://t.co/S616b7h5Jd
https://t.co/yVV7BMxz4z</t>
  </si>
  <si>
    <t xml:space="preserve">shoaibkbhatti
</t>
  </si>
  <si>
    <t>cjterry
@KevinMFeeney Oh I'm sure they
have *ideas*, in the way that the
man down the pub has some thoughts
on negotiating Brexit.</t>
  </si>
  <si>
    <t xml:space="preserve">kevinmfeeney
</t>
  </si>
  <si>
    <t>nicolodidaria
RT @Biagio960: Brexit In estrema
sintesi Una legge nazionale (o
referendum) non può modificare
i Trattati internazionali senza
il voto…</t>
  </si>
  <si>
    <t xml:space="preserve">biagio960
</t>
  </si>
  <si>
    <t>wanderervenom
https://t.co/D0LCdLvyGv</t>
  </si>
  <si>
    <t>jemc0
RT @llenguacat: "Trump, #Brexit
i el català al Parlament Europeu"
l'article de @margapayola al blog
del @diariARA https://t.co/ExtFIUXuyJ
h…</t>
  </si>
  <si>
    <t>devonbloke
RT @JackPosobiec: BREAKING: British
Supreme Court rules that UK government
cannot block Brexit</t>
  </si>
  <si>
    <t>pspkatarina
Lawyers; a hard left Marxist clique
intent on undermining a govt with
overwhelming 24% support Heil Brexit
https://t.co/9Mpu3w0QCQ</t>
  </si>
  <si>
    <t>reclaimocracy
RT @PSPKatarina: Lawyers; a hard
left Marxist clique intent on undermining
a govt with overwhelming 24% support
Heil Brexit https://t.co/…</t>
  </si>
  <si>
    <t>oakeswell
The #Brexit decision should have
been left to the politicians in
the first place. That's what they're
paid for. @NoelGallagher was right.</t>
  </si>
  <si>
    <t xml:space="preserve">noelgallagher
</t>
  </si>
  <si>
    <t>trevorw1953
RT @Law_and_policy: Agreed - Gina
Miller did more for the sovereignty
of parliament, with this case,
than any supporter of Brexit. https://…</t>
  </si>
  <si>
    <t>smebrains
Poll: Is the Brexit vote forcing
you to raise prices? https://t.co/E1VWRfm7Lw</t>
  </si>
  <si>
    <t>_pluviophile
RT @LukeIsNotSexy: america elects
a tangerine as president britain
torn over brexit russia hacked
the election and then theres norway…
htt…</t>
  </si>
  <si>
    <t>geofficel
RT @SkyNews: The Supreme Court
says @theresa_may can't start #Brexit
without asking parliament first
https://t.co/XaYBawwvPO</t>
  </si>
  <si>
    <t>nadeemplaza786
RT @MoAnsar: Huge questions yet
to resolve. Scotland. Northern
Ireland. Terms for Brexit. Do we
now live with the lies and racism
that trig…</t>
  </si>
  <si>
    <t xml:space="preserve">moansar
</t>
  </si>
  <si>
    <t>poxo01
RT @tonysheps: Shall we just have
another Brexit referendum? Maybe
we could play rock, paper, scissors
to decide. #Article50</t>
  </si>
  <si>
    <t xml:space="preserve">tonysheps
</t>
  </si>
  <si>
    <t>johannnoel
RT @TEnjeux: La Cour suprême britannique
décrète que le vote du parlement
sera nécessaire pour autoriser
le Brexit https://t.co/iNZ8oIHJh9</t>
  </si>
  <si>
    <t xml:space="preserve">tenjeux
</t>
  </si>
  <si>
    <t>kale_fah
[AW News] UK Supreme Court says
PM May must get parliament approval
to trigger Brexit via @ameborworld_com
https://t.co/QOKWyLqxBK</t>
  </si>
  <si>
    <t>pongodhall
Brexit tops European Financial
Forum's agenda via @RTENewsNow
LOUD APPLAUSE FOR KENNY💐 RIGHTS
FOR EXPATS IMPORTANT https://t.co/SUFfD0l6E8</t>
  </si>
  <si>
    <t xml:space="preserve">rtenewsnow
</t>
  </si>
  <si>
    <t>grahampointer72
RT @NaraHodge: The sovereign British
parliament taking back control
should be hailed. Parliamentary
authorisation will only increase
legiti…</t>
  </si>
  <si>
    <t xml:space="preserve">narahodge
</t>
  </si>
  <si>
    <t>justis4u
@Theresa_May must be laughing her
head off at the #Brexit campaigners
as she got what she wanted from
#SupremeCourt https://t.co/eoYtrop464</t>
  </si>
  <si>
    <t>gileadslostson
RT @CarolineLucas: By guaranteeing
Tories support @UKLabour writing
a blank brexit cheque. Democracy
isn't served well when official
opposi…</t>
  </si>
  <si>
    <t>blacktaxicab
RT @KTHopkins: Fifteen minutes
until we get to find out where
British sovereignty lies. The 12
or the 17.4 million #Brexit https://t.co/ch3…</t>
  </si>
  <si>
    <t xml:space="preserve">kthopkins
</t>
  </si>
  <si>
    <t>ukfreenews
And we are MORE than happy to reduce
shipping, air &amp;amp; land fuel expenditure
#waste. #sustainability #BRexit
#UK MOVING forward. HARVESTING
✅</t>
  </si>
  <si>
    <t>jadwigajmvsolar
RT @keesdekortbnr: Die #Brexit
wordt één grote chaos en gaat niet
goed eindigen, voorspelt Kees de
Kort in zijn column: https://t.co/eRYn8W…</t>
  </si>
  <si>
    <t>kelvinjward
Interesting article - how university
marketing is evolving post-Brexit.
Some good points made. https://t.co/8prWGS8kBg
#LoveHE #HEmarketing</t>
  </si>
  <si>
    <t>eubiz
UK government loses court challenge
over Brexit vote https://t.co/H3VduBmgM8
#Eurobiz #Europe</t>
  </si>
  <si>
    <t>henstridgesj
RT @nickreeves9876: #Brexit is
helping Putin in his hybrid war
against the EU &amp;amp; Western democracy.
Why is the government helping our
countr…</t>
  </si>
  <si>
    <t>riverboy15
Sturgeon says SNP shld have a say
on Brexit well you have and will.BUT
no one has to listen and won't#SNP</t>
  </si>
  <si>
    <t>trumpgreatusa
RT @SkyNews: The Supreme Court
says @theresa_may can't start #Brexit
without asking parliament first
https://t.co/XaYBawwvPO</t>
  </si>
  <si>
    <t>do_mck
RT @AMcwalkies: Red-White and Blue
Brexit? Just another reminder that
Wales - the poorest country in
the UK - is not represented in
that fl…</t>
  </si>
  <si>
    <t xml:space="preserve">amcwalkies
</t>
  </si>
  <si>
    <t>jm_arroyo
RT @bbcmundo: La Corte Suprema
en el Reino Unido dictamina que
el gobierno no puede activar el
Brexit sin consultar al Parlamento
https://t…</t>
  </si>
  <si>
    <t>therodcooper
RT @CarolineLucas: By guaranteeing
Tories support @UKLabour writing
a blank brexit cheque. Democracy
isn't served well when official
opposi…</t>
  </si>
  <si>
    <t>brexitblogs
RT @PeteNorth303: It's the systems,
stupid. https://t.co/UOHhqxjNQn
#Brexit https://t.co/H9SfNhOp5e</t>
  </si>
  <si>
    <t xml:space="preserve">richardaenorth
</t>
  </si>
  <si>
    <t xml:space="preserve">petenorth303
</t>
  </si>
  <si>
    <t>isatbytheriver
RT @LukeIsNotSexy: america elects
a tangerine as president britain
torn over brexit russia hacked
the election and then theres norway…
htt…</t>
  </si>
  <si>
    <t>dadik75
RT @AlexTaylorNews: Énorme défaite
pour Th May qui voulait imposer
sa vision du Brexit sans les députés.
La Cour Suprême vient d'en décide…</t>
  </si>
  <si>
    <t>mr_wayward_scot
RT @AngrySalmond: No Scottish veto
on Brexit. UK heading out of the
single market. Sturgeon threatened
#IndyRef2 under such circumstances..…</t>
  </si>
  <si>
    <t>robinmarchesi
@jjbax The majority in the #referendum
voted 4 #Brexit if the #SupremeCourt
supported that democratic process
it would not need ratification</t>
  </si>
  <si>
    <t xml:space="preserve">jjbax
</t>
  </si>
  <si>
    <t>mentallyunmabel
RT @LukeIsNotSexy: america elects
a tangerine as president britain
torn over brexit russia hacked
the election and then theres norway…
htt…</t>
  </si>
  <si>
    <t>dazzer27manc27
RT @truemagic68: A wonderful piece
by Quentin Letts in the Mail ripping
into Sir Richard Branson's subversive
activity of financing a rever…</t>
  </si>
  <si>
    <t xml:space="preserve">truemagic68
</t>
  </si>
  <si>
    <t xml:space="preserve">gatestoneinst
</t>
  </si>
  <si>
    <t>forextradeclub
#trading #forex #binaryoptions
#Pound bounces after #Brexit ruling
via @FinancialNews #Currency #Trading
#Fore... - https://t.co/KtUbVhq2nB</t>
  </si>
  <si>
    <t>elizabethregina
RT @Brexit: Pound falls as investors
bet the Supreme Court ruling won't
derail the Brexit process https://t.co/zGEsmCm5aT
https://t.co/0y2a…</t>
  </si>
  <si>
    <t xml:space="preserve">stevenerlanger
</t>
  </si>
  <si>
    <t>adamsonpaul
RT @NoelClehane: Be careful drawing
extreme conclusions from narrow
outcomes says @StevenErlanger of
@nytimes #ESharpLive #brexit #USPresid…</t>
  </si>
  <si>
    <t>pennyone
Local elections will tell how much
the people are against their current
MPs voting against Brexit. https://t.co/34ZUS4LiOV</t>
  </si>
  <si>
    <t>jenmorgana
RT @catherinerusse2: Well done
#SupremeCourt 👏🏼Now you really
can have a say @ChukaUmunna There
is hope! #brexit #Remain</t>
  </si>
  <si>
    <t xml:space="preserve">catherinerusse2
</t>
  </si>
  <si>
    <t>arcticlass
RT @NeilGrayMP: .@joannaccherry
fantastic in articulating @theSNP
position in reaction to #SupremeCourt
decision on #brexit on @SkyNews
wit…</t>
  </si>
  <si>
    <t>spcb61
RT @storyvilled: For those who
missed this article first time
round, Gina Miller is a pretty
damn impressive woman: https://t.co/n4MAoW38f3</t>
  </si>
  <si>
    <t xml:space="preserve">storyvilled
</t>
  </si>
  <si>
    <t>mynxvmarie
RT @SkyNews: The Supreme Court
says @theresa_may can't start #Brexit
without asking parliament first
https://t.co/XaYBawwvPO</t>
  </si>
  <si>
    <t>martinmcauley
RT @DerryNow: SDLP Leader Colum
Eastwood says Sinn Fein MPs should
take their seats in Parliament
to vote against Brexit https://t.co/A0mE9…</t>
  </si>
  <si>
    <t xml:space="preserve">derrynow
</t>
  </si>
  <si>
    <t>shoolyboo
RT @Harryslaststand: Brexit: supreme
court rules government cannot trigger
article 50 without act of parliament
– live https://t.co/SwvQfiz…</t>
  </si>
  <si>
    <t>steepedinsepia
RT @rights_info: The @UKSupremeCourt
will give its ruling in the Brexit
case this morning. Here's the case
explained in plain English https…</t>
  </si>
  <si>
    <t xml:space="preserve">reuterstv
</t>
  </si>
  <si>
    <t>_yousefzakaria
Haha! So apparently UK's Supreme
Court believes in second chances!
#BREXIT</t>
  </si>
  <si>
    <t>liamhatch97
@nick_clegg It is good that we
are following the path of further
parliament sovereignty, as someone
who support brexit I'm not complaining.</t>
  </si>
  <si>
    <t xml:space="preserve">nick_clegg
</t>
  </si>
  <si>
    <t>reganmartin27
RT @JohnHyde1982: I suspect the
response to today's Supreme Court
Brexit judgment will only highlight
the need for more public legal
educat…</t>
  </si>
  <si>
    <t xml:space="preserve">johnhyde1982
</t>
  </si>
  <si>
    <t>fundforosur
Corte Suprema de #ReinoUnido dictamina
que el gobierno no puede activar
el #Brexit sin consultar al Parlamento:…
https://t.co/S5njSWvDGa</t>
  </si>
  <si>
    <t>samputterman
UK government loses Brexit case,
must consult Parliament https://t.co/uaCGSeLPWy
via @TB_Times</t>
  </si>
  <si>
    <t xml:space="preserve">tb_times
</t>
  </si>
  <si>
    <t>tstcars
Court rules against government
on Brexit - So what was achieved
by having a Democratic Vote...
https://t.co/La2RNlt6xg</t>
  </si>
  <si>
    <t>roelsikkema
Brexit kan vertraging oplopen.
#ndnl https://t.co/5865suui9d</t>
  </si>
  <si>
    <t>darthpedar
https://t.co/NQGvFGLCNG</t>
  </si>
  <si>
    <t>tninestein
@naebD @Smicht Unless Brexit damages
(middle) Scotland I can't see a
yes majority. But it can take years
for any ne… https://t.co/g8QsMIwGuw</t>
  </si>
  <si>
    <t xml:space="preserve">smicht
</t>
  </si>
  <si>
    <t xml:space="preserve">naebd
</t>
  </si>
  <si>
    <t xml:space="preserve">stephenkb
</t>
  </si>
  <si>
    <t>lenge_man
RT @SkyNews: The Supreme Court
says @theresa_may can't start #Brexit
without asking parliament first
https://t.co/XaYBawwvPO</t>
  </si>
  <si>
    <t>bbctalkback
RT @BBCTalkback: We're talking
to @StevenAgnew @GRobinsonDUP &amp;amp;
@LSELaw about today's #SupremeCourt
decision and what that could mean
for #B…</t>
  </si>
  <si>
    <t xml:space="preserve">lselaw
</t>
  </si>
  <si>
    <t>greenpartyni
RT @BBCTalkback: We're talking
to @StevenAgnew @GRobinsonDUP &amp;amp;
@LSELaw about today's #SupremeCourt
decision and what that could mean
for #B…</t>
  </si>
  <si>
    <t>adamramsay
RT @BBCTalkback: We're talking
to @StevenAgnew @GRobinsonDUP &amp;amp;
@LSELaw about today's #SupremeCourt
decision and what that could mean
for #B…</t>
  </si>
  <si>
    <t xml:space="preserve">grobinsondup
</t>
  </si>
  <si>
    <t>annenglishrose
Pound Falls as Supreme Court Ruling
Seen as No Brake on Brexit https://t.co/R319rAmgWp
via @markets</t>
  </si>
  <si>
    <t>iphone5apple1
RT @ComendadorMBF: Will the UK
Parliament vote In or Out? #brexit
#Article50 #Parliament #uk</t>
  </si>
  <si>
    <t>nilda_ap
Brexit: o que derrota judicial
de governo britânico significa
para processo de saída da UE… https://t.co/YPJBr1HFuO</t>
  </si>
  <si>
    <t>farmersguardian
Shape Your Farming Future Campaign
Take our survey and have your say!
#Brexit #shapeyourfarmingfuture…
https://t.co/wn6YGPvVpZ</t>
  </si>
  <si>
    <t xml:space="preserve">bbcfarmingtoday
</t>
  </si>
  <si>
    <t xml:space="preserve">lammashow
</t>
  </si>
  <si>
    <t>strathyherald
Badenoch and Strathspey MP welcomes
Brexit ruling https://t.co/1t71tHDoyV</t>
  </si>
  <si>
    <t>prashantrao
Dublin is making a hard push to
be a winner from Brexit https://t.co/LYi2pK6Unv</t>
  </si>
  <si>
    <t>alphastation1
Almost £7bn wiped off BT's value
on Italian accounting scandal;
pound skids below $1.25 on Brexit
ruling https://t.co/jFFEghpfjH</t>
  </si>
  <si>
    <t>ndaktuell
Nicola Sturgeon nach #Brexit-Urteil:
Immer klarer, dass Schottland Zukunft
»in die eigene Hand nehmen muss«.
https://t.co/woEMcECwLm</t>
  </si>
  <si>
    <t>kingofjockistan
Get your Yoon crash helmets on,
its getting interesting. #SupremeCourt
#Brexit #sewel #indyref2</t>
  </si>
  <si>
    <t>ste_joanne
RT @WomaninHavana: Huge respect
for Gina Miller, standing up to
death threats &amp;amp; hatred. Here's
her dignified response to SC jmnt.
https://…</t>
  </si>
  <si>
    <t>labourparty_ni
#Brexit: Supreme Court says Parliament
must give Article 50 go-ahead https://t.co/hJe9HXAt2g</t>
  </si>
  <si>
    <t>abiolahp
@The_Real_Fly raise your game or
go home McFly.....Brexit here we
come!! Freedom!!!</t>
  </si>
  <si>
    <t>stevemarkleroy
Brexit: Supreme Court says Parliament
must give Article 50 go-ahead https://t.co/MtQvUaR9pC</t>
  </si>
  <si>
    <t>emis_news
#Poland expects to host some 30,000
#UKjobs amid #Brexit uncertainty.
#emergingmarkets #employment #jobs
#EU #news… https://t.co/ZaiNODKioB</t>
  </si>
  <si>
    <t>rtkaleta
@ukhomeoffice @MayorofLondon The
metal cage inside is offensive
- immigration ≠ crime! Change language
or use polic… https://t.co/phBAmelm4z</t>
  </si>
  <si>
    <t xml:space="preserve">mayoroflondon
</t>
  </si>
  <si>
    <t xml:space="preserve">ukhomeoffice
</t>
  </si>
  <si>
    <t>weldingworld1
Firms are 100% committed to Brexit…
Read the full story here: https://t.co/zDQ2ZeFV6s</t>
  </si>
  <si>
    <t>mcgibbond
RT @RCorbettMEP: Labour MP puts
forward bill to allow a referendum
on the final #Brexit deal, giving
people the final say: https://t.co/bUB…</t>
  </si>
  <si>
    <t>paul2v
RT @SkyNews: The Supreme Court
says @theresa_may can't start #Brexit
without asking parliament first
https://t.co/XaYBawwvPO</t>
  </si>
  <si>
    <t>gaenorbagley
RT @PwC_UK: #Brexit: What are the
main issues you should be thinking
about for your business? Join our
webcast at 3pm today https://t.co/ly…</t>
  </si>
  <si>
    <t xml:space="preserve">pwc_uk
</t>
  </si>
  <si>
    <t>ingvald1
Brexit: Supreme Court says Parliament
must give Article 50 go-ahead https://t.co/bpys24ttIZ</t>
  </si>
  <si>
    <t>dumbmongreldog
RT @Law_and_policy: Well said,
from a Brexit supporter. https://t.co/8Vl935VI7e</t>
  </si>
  <si>
    <t>onescapee
RT @abermans: #Farage believes
establishment wouldn't dare vote
against leaving. Why? Today we
seen what #Brexit sabotage looks
like! Expe…</t>
  </si>
  <si>
    <t>challiso
RT @jeremycorbyn: Labour will seek
to amend the Article 50 Bill to
prevent the Conservatives using
Brexit to turn Britain into a bargain
ba…</t>
  </si>
  <si>
    <t>batmanthatman
RT @LukeIsNotSexy: america elects
a tangerine as president britain
torn over brexit russia hacked
the election and then theres norway…
htt…</t>
  </si>
  <si>
    <t>oddblk
RT @puppygames: Any MPs listening?
I'm voting in the next general
election for whoever votes against
#Brexit. Got that?</t>
  </si>
  <si>
    <t xml:space="preserve">puppygames
</t>
  </si>
  <si>
    <t>cataleeen
RT @LukeIsNotSexy: america elects
a tangerine as president britain
torn over brexit russia hacked
the election and then theres norway…
htt…</t>
  </si>
  <si>
    <t>reemsaied
and PARLIAMENT can REJECT #brexit
referendum as the campaign was
full of misinformation https://t.co/fNGx6TxgcZ</t>
  </si>
  <si>
    <t>azhagi_
RT @SkyNews: The Supreme Court
says @theresa_may can't start #Brexit
without asking parliament first
https://t.co/XaYBawwvPO</t>
  </si>
  <si>
    <t>stardustkatic
RT @LukeIsNotSexy: america elects
a tangerine as president britain
torn over brexit russia hacked
the election and then theres norway…
htt…</t>
  </si>
  <si>
    <t>ski95252
RT @JackPosobiec: BREAKING: British
Supreme Court rules that UK government
cannot block Brexit</t>
  </si>
  <si>
    <t>bingeonsivan
RT @LukeIsNotSexy: america elects
a tangerine as president britain
torn over brexit russia hacked
the election and then theres norway…
htt…</t>
  </si>
  <si>
    <t>olga194811
RT @InfobaeAmerica: La Corte Suprema
del Reino Unido dictaminó que el
Parlamento debe aprobar el Brexit
antes de aplicarlo https://t.co/zZU…</t>
  </si>
  <si>
    <t xml:space="preserve">infobaeamerica
</t>
  </si>
  <si>
    <t>ivanvuckovic20
RT @guardian: The supreme court
Brexit judgment isn’t a victory
for me, but for our constitution
| Gina Miller https://t.co/qDbYdaQv9N</t>
  </si>
  <si>
    <t>scott_pryor
RT @Harkaway: So: say it loud.
Dear @UKLabour: WE NEED A LABOUR
BREXIT MANIFESTO NOW. Before May
can define terms.</t>
  </si>
  <si>
    <t>jloresecha
RT @_DavidGoodman: Pound Falls
as Supreme Court Ruling Seen as
No Brake on Brexit https://t.co/JrRZAKfi1p
via @stespezzati and @anoojad htt…</t>
  </si>
  <si>
    <t xml:space="preserve">robdothutton
</t>
  </si>
  <si>
    <t xml:space="preserve">ecoeurope
</t>
  </si>
  <si>
    <t xml:space="preserve">_davidgoodman
</t>
  </si>
  <si>
    <t>nmckay958
RT @MhairiHunter: SNP Gov will
continue to have a say on brexit
via Joint Ministerial Committee.
Today's decision just means the
rest of Sc…</t>
  </si>
  <si>
    <t>kevvwill
RT @AP: BREAKING: British Supreme
Court rules that government cannot
trigger Brexit without an act of
parliament .</t>
  </si>
  <si>
    <t>ieruk
@donflynnmrn 'Migrant exploitation
and community resistance' #Migration
after #Brexit event, London 15th
March https://t.co/9mNgX2k44c</t>
  </si>
  <si>
    <t xml:space="preserve">donflynnmrn
</t>
  </si>
  <si>
    <t>leblackwood
RT @Anna_Mazz: Huge respect to
Gina Miller who has endured months
of death threats and racism for
her decision to challenge the legal
basis…</t>
  </si>
  <si>
    <t xml:space="preserve">anna_mazz
</t>
  </si>
  <si>
    <t>rboucq
J'adore avoir raison. Le #Brexit
n'aura pas lieu... la décision
était prévisible. La suite des
événements le sera t… https://t.co/DYOfiW3eCN</t>
  </si>
  <si>
    <t>meganmegamegme
RT @collisiontheo: Crackin' afternoon
with @MENnewsdesk setting out our
demands for #Brexit. Thanks to
@rxtheatre for being so welcoming.
#…</t>
  </si>
  <si>
    <t xml:space="preserve">rxtheatre
</t>
  </si>
  <si>
    <t xml:space="preserve">mennewsdesk
</t>
  </si>
  <si>
    <t xml:space="preserve">collisiontheo
</t>
  </si>
  <si>
    <t>godwin_lives
RT @UKSupremeCourt: Lord Neuberger's
summary: judgment is not about
whether Brexit should happen, but
the lawful process to authorise
it ht…</t>
  </si>
  <si>
    <t>bettercallaxel
RT @SPIEGELONLINE: #Brexit: Das
Parlament muss über die Austrittserklärung
aus der EU abstimmen. Das hat der
Supreme Court entschieden: htt…</t>
  </si>
  <si>
    <t xml:space="preserve">spiegelonline
</t>
  </si>
  <si>
    <t>saz_vincenzotti
RT @VictoriaLIVE: Government loses
its challenge, by majority of 8
to 3, &amp;amp; cannot trigger Brexit
without Parliament Here’s the announcemen…</t>
  </si>
  <si>
    <t>jobatch
as the risks and costs of brexit
become increasingly clear, this
is the truly democratic option
https://t.co/Mv2fEueJAF</t>
  </si>
  <si>
    <t>0463diamond
RT @Telegraph: A clear warning
shot that the PM does not intend
to be blown off course by the Supreme
Court ruling https://t.co/lk6OtvCouK…</t>
  </si>
  <si>
    <t>wiseandy
Labour, in desperate bid not to
lose more voters, is guaranteeing
that Brexit will hurt. Strong opposition
needed t… https://t.co/CI2snpTXLV</t>
  </si>
  <si>
    <t>justthevax
RT @WomaninHavana: Labour MP calls
for referendum on UK’s exit from
EU before May triggers #Art50.
https://t.co/ApkSZ3hstW</t>
  </si>
  <si>
    <t>ryancorrigan73
RT @DavidJo52951945: The SNP endlessly
moan about Brexit but export 4
times more to the UK than they
do to the EU &amp;amp; an independent
Scotland…</t>
  </si>
  <si>
    <t>aldousgrundy
So @DailyMailUK it turns out Gina
Miller is true 'Iron Lady', facing
down death threats and abuse to
fight for genuine UK democracy
#brexit</t>
  </si>
  <si>
    <t xml:space="preserve">dailymailuk
</t>
  </si>
  <si>
    <t>thecamptwat
RT @Plaid_Cymru: "2.6% of Welsh
population are EU migrants . 80%
in work, others are students. Immigration
is not the root of all ills." @L…</t>
  </si>
  <si>
    <t xml:space="preserve">l
</t>
  </si>
  <si>
    <t xml:space="preserve">plaid_cymru
</t>
  </si>
  <si>
    <t>diegosantiago
RT @carole99897: As suspected,
Gina Miller, the woman who took
the government to The High Court
in order to stall Brexit, is a
George Soros…</t>
  </si>
  <si>
    <t xml:space="preserve">carole99897
</t>
  </si>
  <si>
    <t xml:space="preserve">rossdpepper
</t>
  </si>
  <si>
    <t>mcrphil
MPs cannot state what people voted
for in the ref. when voters, even
#Leave voters, had such varied
reasons. #Brexit has no definitive
path!</t>
  </si>
  <si>
    <t>captivate
The UK's top court ruled that parliament
must approve any Brexit plan. https://t.co/QIFUbhdayY</t>
  </si>
  <si>
    <t>wowcasanova
RT @BBCBreaking: .@LibDems say
they'll oppose Article 50 legislation
unless final #Brexit deal is put
to public vote https://t.co/e5Gs2Qwt…</t>
  </si>
  <si>
    <t>samplex
@DavidJo52951945 @XKysx referendum
was not a general election. Now
you set about translating Brexit
proposals into an electable political</t>
  </si>
  <si>
    <t xml:space="preserve">xkysx
</t>
  </si>
  <si>
    <t>sarahcam3ron
RT @Harryslaststand: Brexit: supreme
court rules government cannot trigger
article 50 without act of parliament
– live https://t.co/SwvQfiz…</t>
  </si>
  <si>
    <t>johnjprior
RT @Law_and_policy: Agreed - Gina
Miller did more for the sovereignty
of parliament, with this case,
than any supporter of Brexit. https://…</t>
  </si>
  <si>
    <t>paulnorwich
RT @garwboy: You know who I blame
for all this mess, all the grim
Brexit and Trump chaos going down
lately? Simon Cowell. Honestly.</t>
  </si>
  <si>
    <t>nickbarreto
RT @Harkaway: So: say it loud.
Dear @UKLabour: WE NEED A LABOUR
BREXIT MANIFESTO NOW. Before May
can define terms.</t>
  </si>
  <si>
    <t>caraallieray
RT @tomashirstecon: Judgement means
parliament can set meaningful constraints
on executive in Brexit negotiations.
Make sure your MP has to…</t>
  </si>
  <si>
    <t xml:space="preserve">tomashirstecon
</t>
  </si>
  <si>
    <t>routledgelaw
What does 'Brexit means #Brexit'
mean after the #SupremeCourt ruling
today? Find out w/ King's Law Jrnl…
https://t.co/AjNit7AK2i</t>
  </si>
  <si>
    <t>mpbarone911
Brexit: Supreme Court says Parliament
must give Article 50 go-ahead https://t.co/8Z63u3Bn6g</t>
  </si>
  <si>
    <t>brexitwhatnext
Brexit trigger confirmation provides
'welcome certainty' for ... #Regrexit
https://t.co/aWatT3qsoq https://t.co/UcNGXzXmYR</t>
  </si>
  <si>
    <t>jerseylegalinfo
UK: Prime Minister Sets Out The
United Kingdom's Brexit Negotiation
Objectives https://t.co/FPowt0i8e7</t>
  </si>
  <si>
    <t>adv_legal
Truss seeks to head off attacks
on judiciary after Brexit ruling
via @lawsocgazette https://t.co/7SNBsOaPaK</t>
  </si>
  <si>
    <t xml:space="preserve">lawsocgazette
</t>
  </si>
  <si>
    <t>derbypa
RT @labourlewis: I'm in Brussels
today to make sure the government
doesn't sell out on workers' rights
in the Brexit negotiations. Hear
mor…</t>
  </si>
  <si>
    <t>josh_iswriting
Waiting for the inevitable headlines.
#brexit #SupremeCourt https://t.co/5ClSj0nAhj</t>
  </si>
  <si>
    <t>tomaxwell
RT @JamieRoss7: Nicola Sturgeon
says it's "becoming clearer by
the day" that Scotland is not being
listened to on Brexit. #Article50
https:…</t>
  </si>
  <si>
    <t xml:space="preserve">jamieross7
</t>
  </si>
  <si>
    <t>aian
RT @keyaki1117: 今朝のトランプ主催の自動車エグゼクティブ朝食会には
トヨタ、ホンダ、日産、ヒュンダイの三社は招かれていない。 https://t.co/hq2Z8wy7QN</t>
  </si>
  <si>
    <t xml:space="preserve">keyaki1117
</t>
  </si>
  <si>
    <t>joopb68lfc
RT @thesluis: Voorlopig geen Brexit,
aldus Hoge Raad VK. Evt Brexit
eerst via Parlement. #ActOfParliament
needed prior to #Brexit https://t…</t>
  </si>
  <si>
    <t xml:space="preserve">thesluis
</t>
  </si>
  <si>
    <t>shirleykvchan
RT @UKSupremeCourt: Lord Neuberger's
summary: judgment is not about
whether Brexit should happen, but
the lawful process to authorise
it ht…</t>
  </si>
  <si>
    <t>johnobrien12
Pounds falls after Supreme Court
ends prospect of Brexit being blocked
https://t.co/kZVYkSkUaV via @MailOnline</t>
  </si>
  <si>
    <t>asburyparkpress
British court rules Parliament
must have say on Brexit law https://t.co/p9T1FmoQW7</t>
  </si>
  <si>
    <t>comtecgroup
@homeaway confident about UK market’s
prospects despite rising costs
concerns #travel #brexit @travolution
https://t.co/OZ48ifDn8Q</t>
  </si>
  <si>
    <t xml:space="preserve">travolution
</t>
  </si>
  <si>
    <t xml:space="preserve">homeaway
</t>
  </si>
  <si>
    <t>djgwild
RT @ASmallAMount: Environmental
protection cd be "at the heart
of the whole #Brexit proposition"
-inspiring words from @fionacreynolds
http…</t>
  </si>
  <si>
    <t xml:space="preserve">fionacreynolds
</t>
  </si>
  <si>
    <t xml:space="preserve">asmallamount
</t>
  </si>
  <si>
    <t>adrianspalinky
The Lib Dems have demanded a second
EU referendum https://t.co/B2VLGfevXS</t>
  </si>
  <si>
    <t>rockthumper
RT @davidschneider: What a futile,
costly, damaging waste of time
the Supreme Court appeal has been,
thus making it the perfect training
fo…</t>
  </si>
  <si>
    <t>mingjingblog
英国最高法院裁定脱欧须经议会批准 https://t.co/gkrN06aZrX
https://t.co/eTvOc58FQ0</t>
  </si>
  <si>
    <t>cp_072
RT @paulwaugh: BREXIT news: Supreme
Court rules that Parliament has
to trigger Article 50, not Theresa
May using Royal Prerogative. 8-3
maj…</t>
  </si>
  <si>
    <t xml:space="preserve">paulwaugh
</t>
  </si>
  <si>
    <t>spoke_spider
RT @KatrinaNation: Godfather of
‘Brexit’ has lesson 4 Trump: "Never
apologize," he told him."Facts
are white noise..emotions rule."
https:/…</t>
  </si>
  <si>
    <t>thesimpsonrfc
RT @SkyNews: Supreme Court rules
that Government cannot trigger
#Article50 without act of Parliament
authorising it to do so https://t.co/8…</t>
  </si>
  <si>
    <t>slowestpoison
Brexit claimant Gina Miller hopes
court ruling ends abuse https://t.co/xK4qQA17bU</t>
  </si>
  <si>
    <t>eli_uria
RT @itxasdo: Genius - Article 50
case explained in sticky notes.
https://t.co/uGCU7WSCMu via @LSEpoliticsblog
https://t.co/Pso8G6EwnT</t>
  </si>
  <si>
    <t xml:space="preserve">lsepoliticsblog
</t>
  </si>
  <si>
    <t xml:space="preserve">itxasdo
</t>
  </si>
  <si>
    <t>mayasdogue
RT @allriffnoraff: People aren’t
angry that Gina Miller sought clarification
on Brexit, they are angry at her
lying over the real reasons s…</t>
  </si>
  <si>
    <t>dakota16west
@Tony_bobfan @brianhayesMEP I still
think the Judges are anti #Brexit
but Thank You for you're comment
though Tony 👍🏻</t>
  </si>
  <si>
    <t xml:space="preserve">brianhayesmep
</t>
  </si>
  <si>
    <t xml:space="preserve">tony_bobfan
</t>
  </si>
  <si>
    <t>davelink13
@LibDemPress This ruling means
that elected representatives of
everyone in UK will get to shape
Brexit, not just minority hard
brexiteers</t>
  </si>
  <si>
    <t xml:space="preserve">libdempress
</t>
  </si>
  <si>
    <t>nnwmedia
World Equities Drift as Europe
Considers Brexit Ruling and Asia
Ponders Fate of Future Exports...
https://t.co/tYA0rzfztU</t>
  </si>
  <si>
    <t>chrisgabithomas
@NeilWarner88 Jeremy Corbyn must
rot in jail. He's the most corrupt
man in UK. More than Ms Merkel
is in the entire UN.#SavingEurope
#Brexit</t>
  </si>
  <si>
    <t xml:space="preserve">neilwarner88
</t>
  </si>
  <si>
    <t>tinygems
World Equities Drift as Europe
Considers Brexit Ruling and Asia
Ponders Fate of Future Exports...
https://t.co/s7z7xi7ARe</t>
  </si>
  <si>
    <t>pitch_talk
Could Theresa May's 'modern' industrial
strategy be a post-Brexit boon
for the UK's creative and tech
industries? https://t.co/8K3HJCIAni</t>
  </si>
  <si>
    <t>digitalclusterz
5 things for Tuesday: - Donald
Trump - Trade - Obamacare - Brexit
- Weather https://t.co/l8Lwd4uAt5
https://t.co/hahFcB90F6</t>
  </si>
  <si>
    <t>interimspace
RT @B_HQ: This must be the best
news of @paulnuttallukip 's life
#Brexitruling #Brexit #Remoanerowngoal
https://t.co/aKb8Dvykes</t>
  </si>
  <si>
    <t xml:space="preserve">b_hq
</t>
  </si>
  <si>
    <t xml:space="preserve">paulnuttallukip
</t>
  </si>
  <si>
    <t>losvideos360
leonoticias_: EUROPA Gran Bretaña
no tendrá que consultar a Escocia,
Gales e Irlanda del Norte sobre
el 'Brexit' https://t.co/Eh53gzCcJJ</t>
  </si>
  <si>
    <t>buy_stocks_now
World Equities Drift as Europe
Considers Brexit Ruling and Asia
Ponders Fate of Future Exports...
https://t.co/ATRWnVOEF7</t>
  </si>
  <si>
    <t>flash96fm
Μέι: Το χρονοδιάγραμμα για το Brexit
δεν αλλάζει - https://t.co/OkNjMltUZo
https://t.co/themUoRZXb</t>
  </si>
  <si>
    <t>gotstocks
World Equities Drift as Europe
Considers Brexit Ruling and Asia
Ponders Fate of Future Exports...
https://t.co/EZ8DH8O2wB</t>
  </si>
  <si>
    <t>serioustraders
World Equities Drift as Europe
Considers Brexit Ruling and Asia
Ponders Fate of Future Exports...
https://t.co/5F8Rk9zWAI</t>
  </si>
  <si>
    <t>wimonwanwc
RT @themomentumco: #TheMomentum
ศาลสูงสุดของอังกฤษตัดสิน การเจรจา
#Brexit ต้องได้รับการอนุมัติจากรัฐสภาก่อน
https://t.co/Zn89Ycy4IA https:/…</t>
  </si>
  <si>
    <t>wanegods87
Британский ВС не разрешил запускать
Brexit без одобрения парламента</t>
  </si>
  <si>
    <t>kata_basis
@PornPanic @Zacnaloen so - again
- how the fuck did this become
about Trump and Brexit?</t>
  </si>
  <si>
    <t xml:space="preserve">zacnaloen
</t>
  </si>
  <si>
    <t>pornpanic
@Kata_basis @Zacnaloen Trump is
authoritarian to the core. He promised
Internet censorship. And Brexit
loses us EU net neutrality protection</t>
  </si>
  <si>
    <t>sgriffiths12
RT @georgeeaton: No Scottish veto
on Brexit, UK heading out of single
market. Sturgeon's bluff has been
called.</t>
  </si>
  <si>
    <t>cpbml
Another Brexit opportunity - the
railways https://t.co/GTuFlVUjqV
#rail</t>
  </si>
  <si>
    <t>munawar_mughal1
RT @BBCBreaking: UK government
"disappointed" but will comply
with Supreme Court #Brexit ruling,
Britain's attorney general says
https://t.…</t>
  </si>
  <si>
    <t>mihe2000
RT @GoodLawProject: Here's our
blog, from our director @JolyonMaugham,
on what the Gina Miller case means
for you. https://t.co/HfBMkeKdIo</t>
  </si>
  <si>
    <t>alemache1
😩 Supreme Court Brexit ruling:
supreme court announces its article
50 judgment ... ⚡🌟➡️ https://t.co/7TCvYpq1yr</t>
  </si>
  <si>
    <t>stockbeats
World Equities Drift as Europe
Considers Brexit Ruling and Asia
Ponders Fate of Future Exports...
https://t.co/DIgbDnl5fA</t>
  </si>
  <si>
    <t>shosam1
RT @pollytoynbee: Read this! Jonathan
Steele is spot on - Brexit Article
50 is NOT irrevocable. Keep all
options open. Nil desperandum http…</t>
  </si>
  <si>
    <t xml:space="preserve">pollytoynbee
</t>
  </si>
  <si>
    <t>alanjewell2
RT @TelePolitics: Despite economic
concerns, 74% of Brits want EU
immigration control &amp;amp; 57% want
to leave single market after #Brexit
https…</t>
  </si>
  <si>
    <t>popupcomedy
@RobertFulton78 good job there
was no Brexit White paper or info
? No lies told during Brexit ?
Brexit will kill UK because of
the lies</t>
  </si>
  <si>
    <t xml:space="preserve">robertfulton78
</t>
  </si>
  <si>
    <t>redbreastedbird
Excellent. If you've got views
on the kind of Brexit you want,
write to your MP or call them now.
https://t.co/QhZfr8yRqG</t>
  </si>
  <si>
    <t>mj_trades
Another opportunity for people
to blame Brexit… https://t.co/1YM4nCFuNi</t>
  </si>
  <si>
    <t>euromediafocus
RT @ComendadorMBF: Will the UK
Parliament vote In or Out? #brexit
#Article50 #Parliament #uk</t>
  </si>
  <si>
    <t>trangpang
RT @AngrySalmond: No Scottish veto
on Brexit. UK heading out of the
single market. Sturgeon threatened
#IndyRef2 under such circumstances..…</t>
  </si>
  <si>
    <t>terrificstocks
World Equities Drift as Europe
Considers Brexit Ruling and Asia
Ponders Fate of Future Exports...
https://t.co/VABCoHPpZJ</t>
  </si>
  <si>
    <t>ernestonodal
Deadline: Brexit: UK Supreme Court
Rules Government Can’t Trigger
Without Parliamentary Vote … https://t.co/VySunA1VQH</t>
  </si>
  <si>
    <t>rentonifyable
RT @groovymand: Great job #GinaMiller.
A brave woman that didn't let the
bullies perturb her! #SupremeCourt
#Remain #brexit 💪🏻 https://t.c…</t>
  </si>
  <si>
    <t xml:space="preserve">groovymand
</t>
  </si>
  <si>
    <t>colingreenld
Parliament will vote on Article
50. Not enough Tories will vote
for Brexit. They'll need Lab votes.
Brexit is now Labour’s choice.</t>
  </si>
  <si>
    <t>touchdownstocks
World Equities Drift as Europe
Considers Brexit Ruling and Asia
Ponders Fate of Future Exports...
https://t.co/w8ReJRQEEk</t>
  </si>
  <si>
    <t>actionstocks
World Equities Drift as Europe
Considers Brexit Ruling and Asia
Ponders Fate of Future Exports...
https://t.co/BX4gpOvFed</t>
  </si>
  <si>
    <t>homerunstocks
World Equities Drift as Europe
Considers Brexit Ruling and Asia
Ponders Fate of Future Exports...
https://t.co/slMfqFSIv2</t>
  </si>
  <si>
    <t>agressivestocks
World Equities Drift as Europe
Considers Brexit Ruling and Asia
Ponders Fate of Future Exports...
https://t.co/AqAOvIAzr9</t>
  </si>
  <si>
    <t>qstocks
World Equities Drift as Europe
Considers Brexit Ruling and Asia
Ponders Fate of Future Exports...
https://t.co/oEVzGfanpA</t>
  </si>
  <si>
    <t>toutsheet
World Equities Drift as Europe
Considers Brexit Ruling and Asia
Ponders Fate of Future Exports...
https://t.co/t5qdDSDTbG</t>
  </si>
  <si>
    <t>mediashamehq
Supreme Court not about parliamentary
sovereignty. B4 #brexit video reveals
the agressive remainer Gina Miller:
https://t.co/kWSYgfeSJG</t>
  </si>
  <si>
    <t>denco4live
RT @RCorbettMEP: Labour MP puts
forward bill to allow a referendum
on the final #Brexit deal, giving
people the final say: https://t.co/bUB…</t>
  </si>
  <si>
    <t>claireritchie_
RT @UKSupremeCourt: Lord Neuberger's
summary: judgment is not about
whether Brexit should happen, but
the lawful process to authorise
it ht…</t>
  </si>
  <si>
    <t xml:space="preserve">mikeh_pr
</t>
  </si>
  <si>
    <t>c_morrow40
@DefiantLionUK @MikeH_PR Link?
Her Lancaster house speech indicated
very hard Brexit.</t>
  </si>
  <si>
    <t>kenahodson
@mrjamesob @goodclimate 'the elite
show their contempt for Brexit
voters......remain campaigners
gloat'. Current DM headline</t>
  </si>
  <si>
    <t xml:space="preserve">goodclimate
</t>
  </si>
  <si>
    <t>marino29b
RT @scenarieconomic: BREAKING NEWS:
LA CORTE SUPREMA INGLESE HA DECISO
CHE IL BREXIT NECESSITERA’ UN VOTO
PARLAMENTARE. https://t.co/8W8WW5…</t>
  </si>
  <si>
    <t xml:space="preserve">scenarieconomic
</t>
  </si>
  <si>
    <t>ncconsultingllc
Parliament could vote on Brexit
as early as Monday, Labour MP John
Mann tells... https://t.co/Ctmxykz8E9
by #business via @c0nvey</t>
  </si>
  <si>
    <t>englishabinitio
RT @RichardWellings: Yet again
the elite show their contempt for
Brexit voters https://t.co/DAZsFbhpV2
#Brexit</t>
  </si>
  <si>
    <t xml:space="preserve">richardwellings
</t>
  </si>
  <si>
    <t>larry_umn
RT @ezlusztig: Read this thread
and tell me today's ruling doesn't
massively complicate the Brexit
plan. (As someone just did.) https://t.c…</t>
  </si>
  <si>
    <t xml:space="preserve">ezlusztig
</t>
  </si>
  <si>
    <t>vresgr
Βρετανία: Για το Brexit θα αποφασίσει
οριστικά η Βουλή #pesgr https://t.co/cMu9ERxGGw</t>
  </si>
  <si>
    <t>real_katharina
RT @vilimsky: EU-Austritt: May
muss vor Brexit-Antrag britisches
Parlament fragen - Kommt dann der
Exit vom Brexit? https://t.co/SSxs3lKDQ0</t>
  </si>
  <si>
    <t xml:space="preserve">vilimsky
</t>
  </si>
  <si>
    <t>iwdrew66
https://t.co/CWxIPxMeYb | Brexit
voters shocked at sovereignty being
given to British parliament...
Oh the irony.</t>
  </si>
  <si>
    <t>rababsum
RT @Reuters: Britain's Brexit plans
unlikely to be slowed by Article
50 defeat https://t.co/n14Ku7nfvo</t>
  </si>
  <si>
    <t>ninjaying
RT @TelePolitics: Gordon Rayner
looks into the three Justices who
did not back the overall verdict
to rule against the Government
https://t…</t>
  </si>
  <si>
    <t>matt_xco
RT @VictoriaLIVE: “I have been
shocked by levels of personal abuse…
for simply asking a legitimate
question” – Gina Miller, who brought
Bre…</t>
  </si>
  <si>
    <t>betiforex_com
Sterling Hits Day’s Low of $1.2456
After Supreme Court Finishes Reading
Decision on Brexit Rights STERLING
HITS DAY'S LOW OF $1.2456 AFT...</t>
  </si>
  <si>
    <t>danmatsuoka
RT @LukeIsNotSexy: america elects
a tangerine as president britain
torn over brexit russia hacked
the election and then theres norway…
htt…</t>
  </si>
  <si>
    <t>supershit555
@cjdemooi The same percentage as
the Brexit vote.</t>
  </si>
  <si>
    <t xml:space="preserve">cjdemooi
</t>
  </si>
  <si>
    <t>ukbondnetwork
Read our CEO Christopher Maule’s
take on #Brexit and its effect
on the UK’s burgeoning #fintech
scene:… https://t.co/hVHVijZ7uy</t>
  </si>
  <si>
    <t>steve04018134
RT @TraderJJS: Today's range expected
... FYI ... Supreme Court rules:
The Government cannot trigger article
50 (to start BRExit) without…</t>
  </si>
  <si>
    <t>cia262
RT @MarcherLord1: Ken Clarke on
#r4today: "Brexit will be forced
on Parliament by the tyranny of
the majority" No Ken, it's called
'a demo…</t>
  </si>
  <si>
    <t>tv2000it
La #Brexit rallenta. Corte Suprema
britannica: serve il voto del Parlamento
https://t.co/DdIpHPaa4o @luciobrunelli</t>
  </si>
  <si>
    <t xml:space="preserve">luciobrunelli
</t>
  </si>
  <si>
    <t>sweetkittycats
RT @Nigel_Farage: The establishment
are trying to delay the Brexit
process. People are getting angry
about it. https://t.co/ExeGKQfVwH</t>
  </si>
  <si>
    <t>pleaseletmevote
Gina Miller: the Brexit judgment
isn’t a victory for me, but for
our constitution https://t.co/pF8gY51nCU</t>
  </si>
  <si>
    <t>donmarkwell
RT @UKSupremeCourt: Lord Neuberger's
summary: judgment is not about
whether Brexit should happen, but
the lawful process to authorise
it ht…</t>
  </si>
  <si>
    <t>traidcraftdepth
RT @corecoalition: Matt Grady from
@TraidcraftDepth talks about Brexit
impacts on developing world - CORE
AGM https://t.co/VLh965iya5</t>
  </si>
  <si>
    <t>corecoalition
Thanks to @ASmallAMount for sharing
@GreenAllianceUK work on Brexit</t>
  </si>
  <si>
    <t xml:space="preserve">greenallianceuk
</t>
  </si>
  <si>
    <t>mad_cyclist
RT @IanDunt: Theresa May will be
quietly pleased with the Supreme
Court judgement https://t.co/5D7c0fSN6m</t>
  </si>
  <si>
    <t>ilariadigioia03
RT @spectator: The Supreme Court
ruling, like the Brexit vote, has
defended the sovereignty of parliament,
says @FraserNelson https://t.co/…</t>
  </si>
  <si>
    <t xml:space="preserve">frasernelson
</t>
  </si>
  <si>
    <t xml:space="preserve">spectator
</t>
  </si>
  <si>
    <t>giovannimondo
RT @BBCDanielS: The key #brexit
sentence (3/3): "... made in the
only way in which the UK constitution
permits, namely through Parliamentar…</t>
  </si>
  <si>
    <t xml:space="preserve">bbcdaniels
</t>
  </si>
  <si>
    <t>ni_oconnell
@TJamesWriter The #Brexit referendum
was an advisory referendum, nothing
more. Whereas, British parliamentary
law is sovereign</t>
  </si>
  <si>
    <t>mikecoulson48
RT @rodkelly50: Whatever ur #Brexit
view, we're lucky we live somewhere
government are beholden to law.
Something UKIP ALREADY want to
erod…</t>
  </si>
  <si>
    <t xml:space="preserve">rodkelly50
</t>
  </si>
  <si>
    <t>eelco_fiole
RT @MarkPugh4: Ignites Europe -
Brexit, cyber security top concerns
for 2017 in UK https://t.co/7vElHVpa6C</t>
  </si>
  <si>
    <t xml:space="preserve">markpugh4
</t>
  </si>
  <si>
    <t>rubyrubyrubyrt1
RT @nickkerr1961: I am not Scottish
but I hope you get your independence
after this disaster. Spread your
wings and fly 💥 #indyref2 #brexit</t>
  </si>
  <si>
    <t xml:space="preserve">nickkerr1961
</t>
  </si>
  <si>
    <t>carmen_ngkaman
RT @nytimes: Britain's top court
ruled that the government must
get Parliament's approval before
starting Brexit talks https://t.co/xpnxjSq…</t>
  </si>
  <si>
    <t>marcelo_tahuil
RT @SpazioEconomia: L'ALTA #CORTE
#BRITANNICA HA DECISO: PER RATIFICARE
LA #BREXIT DOVRA' VOTARE IL #PARLAMENTO!
https://t.co/Dfk8ElbMtX</t>
  </si>
  <si>
    <t xml:space="preserve">spazioeconomia
</t>
  </si>
  <si>
    <t>digitalsilence1
RT @BBCBreaking: "Today's decision
has created legal certainty based
on our democratic process", Gina
Miller who brought #Brexit case
https…</t>
  </si>
  <si>
    <t>landandnewhomes
Time to move on from ridiculous
Brexit fears – haart https://t.co/3fHbEOtKFW
https://t.co/y4UinaK2dj</t>
  </si>
  <si>
    <t>raez07
RT @Gapheur: .@lemondefr ca me
rappelle un referendum FR qui avait
été contredit par le parlement...finalement
ils sont comme nous les angl…</t>
  </si>
  <si>
    <t xml:space="preserve">gapheur
</t>
  </si>
  <si>
    <t>andymawby
RT @adambanksdotcom: Will Brexiters
listen when rich people literally
tell them, "This is great for me,
but it'll be awful for you"? https:…</t>
  </si>
  <si>
    <t>newsoneplace
(International Business Times):Jeremy
Corbyn, Paul Nuttall and MPs react
to #Supreme #Court's Brexit judgement..
https://t.co/Kk74VUTUM4</t>
  </si>
  <si>
    <t>waxmanarchitect
Architects must make their voices
heard in Brexit negotiations -
Read more @ArchitectsJrnal https://t.co/MJp6Kej9y3</t>
  </si>
  <si>
    <t xml:space="preserve">architectsjrnal
</t>
  </si>
  <si>
    <t>dukascopy_news
Brexit would be irreversible https://t.co/P55bsmTmiE
#fx #forex #finance</t>
  </si>
  <si>
    <t>ifri_
RT @st_pye: UCL-Ifri-UCC paper
now out on energy-climate implications
of #Brexit https://t.co/R6MQLrCquj
@UCL_Energy https://t.co/NndZ4chN…</t>
  </si>
  <si>
    <t>saul42
#Britain reaping benefits of #Brexit;
Manufacturing activity surges to
highest level in 25 years https://t.co/dDdsg1XELT</t>
  </si>
  <si>
    <t>melodynebell
RT @adambanksdotcom: Will Brexiters
listen when rich people literally
tell them, "This is great for me,
but it'll be awful for you"? https:…</t>
  </si>
  <si>
    <t>peratallada
RT @MatthewGreen02: Vibrant democracy
needs strong Parliament, independent
judiciary, impartial Civil Service
&amp;amp; people like Gina Miller.
ht…</t>
  </si>
  <si>
    <t>smartwomentrump
RT @Nigel_Farage: The establishment
are trying to delay the Brexit
process. People are getting angry
about it. https://t.co/ExeGKQfVwH</t>
  </si>
  <si>
    <t>untothislast2
RT @Another_Europe: "Our democracy
has checks and balances. Make use
of them." https://t.co/UuatvyXOS1</t>
  </si>
  <si>
    <t>fleurhitchcock
RT @Independent: The Lib Dems have
demanded a second EU referendum
https://t.co/qvPnGxJRrC</t>
  </si>
  <si>
    <t>yoanacarmo
RT @valor_economico: Suprema Corte
decide que Brexit depende de aval
do Parlamento https://t.co/ZiHNHG6MHf</t>
  </si>
  <si>
    <t xml:space="preserve">valor_economico
</t>
  </si>
  <si>
    <t>catopig
RT @Law_and_policy: Agreed - Gina
Miller did more for the sovereignty
of parliament, with this case,
than any supporter of Brexit. https://…</t>
  </si>
  <si>
    <t>mikerass
Britain's Brexit plans unlikely
to be slowed by Article 50 defeat
https://t.co/A3pbkNcv4j</t>
  </si>
  <si>
    <t>obsessivelyme
RT @CNN: 5 things for Tuesday:
- Donald Trump - Trade - Obamacare
- Brexit - Weather https://t.co/S616b7h5Jd
https://t.co/yVV7BMxz4z</t>
  </si>
  <si>
    <t>gabriellekamil
Top-Thema: Londoner Parlament darf
bei Brexit-Antrag mitbestimmen
https://t.co/N3sqNeMMkm #Geld #Finanzen</t>
  </si>
  <si>
    <t>magjam92
RT @adambanksdotcom: Will Brexiters
listen when rich people literally
tell them, "This is great for me,
but it'll be awful for you"? https:…</t>
  </si>
  <si>
    <t>tomgrif
RT @IndyVoices: If they really
want British businesses to thrive,
our MPs should block Brexit https://t.co/yi6wWk1DdK</t>
  </si>
  <si>
    <t>lydiaenigma
RT @Markgsparrow: Never mind Brexit
and Article 50... our roast potatoes
are being threatened and not one
politician has lifted a finger
to…</t>
  </si>
  <si>
    <t xml:space="preserve">markgsparrow
</t>
  </si>
  <si>
    <t>sawyeradam
RT @Cockney_Atheist: How would
you vote if a snap election was
called #Brexit</t>
  </si>
  <si>
    <t xml:space="preserve">cockney_atheist
</t>
  </si>
  <si>
    <t>kanal3_tv
Британският върховен съд: Правителството
на Тереза Мей ще почака с #Brexit
- първо парламентът трябва да го
одобри https://t.co/yCVWlsr4P0</t>
  </si>
  <si>
    <t>steviegowland
The insufferable @DailyMailUK -
who gloated after Brexit - complain
of Remain gloating. Brilliant Journalism
https://t.co/JvVpYeQQU4</t>
  </si>
  <si>
    <t>healeyhouser
RT @Reuters: Supreme Court says
May must get parliament approval
to trigger #Brexit: https://t.co/2LHUCU4Dle
https://t.co/aNTX1HsHmd</t>
  </si>
  <si>
    <t>willbe_group
RT @Challenges: Le parlement britannique
devra approuver l'activation du
Brexit https://t.co/IJRg2wflUW</t>
  </si>
  <si>
    <t>challenges
Le parlement britannique devra
approuver l'activation du Brexit
https://t.co/IJRg2wflUW</t>
  </si>
  <si>
    <t>jansnapdragon
RT @LBC: .@mrjamesob on how Britain
is becoming a “juggernaut of self-destruction”
as we leave the EU https://t.co/Gxsq8nB8DC</t>
  </si>
  <si>
    <t>miketaylor
RT @davidschneider: What a futile,
costly, damaging waste of time
the Supreme Court appeal has been,
thus making it the perfect training
fo…</t>
  </si>
  <si>
    <t>mmbangor
RT @WelshGasDoc: **shuffles out**
**taps microphone** “Brexit must
be fair for all people and Labour
will seek that” **retreats to bunker…</t>
  </si>
  <si>
    <t>andrew_waters_
if third country equivalence was
agreed upon, it would impinge on
the regulatory independence of
the UK in future, a…https://t.co/41JGvHX1Lf</t>
  </si>
  <si>
    <t>occupycorruptdc
RT @yorkspride: We will trigger
Article 50 on June 24 if the majority
vote leave-David Cameron. He lied.
You've been betrayed. Vote #UKIP…</t>
  </si>
  <si>
    <t xml:space="preserve">yorkspride
</t>
  </si>
  <si>
    <t>king__joy
RT @AP: BREAKING: British Supreme
Court rules that government cannot
trigger Brexit without an act of
parliament .</t>
  </si>
  <si>
    <t>iris_elliott
Crucial decision regarding powers
of #Scotland #Wales #Cymru #NorthernIreland
to halt #Brexit by @UKSupremeCourt
https://t.co/aGr92dTTPj</t>
  </si>
  <si>
    <t>usaone0
RT @davidf4444: Brexit is done
just like Trump is now President.
We must purge the NWO globalist
corruption in US, EU &amp;amp; UK governments
incl…</t>
  </si>
  <si>
    <t xml:space="preserve">davidf4444
</t>
  </si>
  <si>
    <t>l0uisexox
RT @LukeIsNotSexy: america elects
a tangerine as president britain
torn over brexit russia hacked
the election and then theres norway…
htt…</t>
  </si>
  <si>
    <t>dannyjovicic
RT @jeremycorbyn: Labour will seek
to amend the Article 50 Bill to
prevent the Conservatives using
Brexit to turn Britain into a bargain
ba…</t>
  </si>
  <si>
    <t>deemem
RT @CarolineLucas: By guaranteeing
Tories support @UKLabour writing
a blank brexit cheque. Democracy
isn't served well when official
opposi…</t>
  </si>
  <si>
    <t>mostcertainty
RT @EUVoteLeave23rd: #SCUMBAG #RichardBranson
in it for himself! does not live
in the #UK &amp;amp; is a #TAX evader!
#BREXIT #BBC #SKY #ITV #RT #N…</t>
  </si>
  <si>
    <t xml:space="preserve">christianjmay
</t>
  </si>
  <si>
    <t>clan_macdonald
RT @CarolineLucas: By guaranteeing
Tories support @UKLabour writing
a blank brexit cheque. Democracy
isn't served well when official
opposi…</t>
  </si>
  <si>
    <t>izzyreal51
RT @Nigel_Farage: The establishment
are trying to delay the Brexit
process. People are getting angry
about it. https://t.co/ExeGKQfVwH</t>
  </si>
  <si>
    <t>l_charters
RT @LukeIsNotSexy: america elects
a tangerine as president britain
torn over brexit russia hacked
the election and then theres norway…
htt…</t>
  </si>
  <si>
    <t>caledonia_1
RT @EnglishScot4YES: As a non-partisan
group we criticize SNP on occasion
when merited. But by God, today
is not one of them. SNP playing…</t>
  </si>
  <si>
    <t>phljns
@DazAltTheory What does brexit
mean?</t>
  </si>
  <si>
    <t xml:space="preserve">dazalttheory
</t>
  </si>
  <si>
    <t>madelinemcow
Parliament Approval Required Before
UK Can Trigger Brexit, Top Court
Rules https://t.co/HQFuruk2Ah https://t.co/o80gl4f76k</t>
  </si>
  <si>
    <t>darrencowell
While I agree with the suggestion
of holding an affirmative referendum,
I am less than convinced that the
Lib... https://t.co/9MAESuWIQC</t>
  </si>
  <si>
    <t>dtrillustration
RT @samjordison: Brexit mentality
summed up in one death-threating
tweet. https://t.co/pVF0GMVFSe</t>
  </si>
  <si>
    <t xml:space="preserve">samjordison
</t>
  </si>
  <si>
    <t>mlmorel6
RT @abermans: 54% of British adults
felt that the decision to trigger
Article 50, should rest with the
PM. #SupremeCourt #Brexit https://…</t>
  </si>
  <si>
    <t>littlegravitas
.@diponte @JolyonMaugham I suppt
that case fully. But we won't have
#CJEU outcome this side of #Art50
trigger dec'n. https://t.co/u3r68l0F8h</t>
  </si>
  <si>
    <t xml:space="preserve">diponte
</t>
  </si>
  <si>
    <t>proud48percent
RT @JulietMEvans: https://t.co/0wOJvwR6MJ</t>
  </si>
  <si>
    <t>missycilious
The Supreme Court says theresa_may
can't start #Brexit without asking
parliament first https://t.co/LpyrKj3g6D</t>
  </si>
  <si>
    <t>funsoph
RT @Clark_Barrett84: Should #Article50
legislation be opposed if the #Brexit
deal is not put to a public vote?
*Please vote and RT, debate…</t>
  </si>
  <si>
    <t>libdemnewmember
RT @ComendadorMBF: Will the UK
Parliament vote In or Out? #brexit
#Article50 #Parliament #uk</t>
  </si>
  <si>
    <t>bnmrsl
Brian Eno "pleased" with Trump
&amp;amp; Brexit? You better hope Wallpaper*
&amp;amp; Taschen aren't as well otherwise
your boyfriend will be distraught</t>
  </si>
  <si>
    <t>savages1
RT @Livesquawk: UK Govt Loses Brexit
Appeal Over Article-50 Vote; 8-3
Majority</t>
  </si>
  <si>
    <t xml:space="preserve">livesquawk
</t>
  </si>
  <si>
    <t>domsandbrook
Theresa May's Brexit speech: what
the national newspapers say - The
Guardian https://t.co/QYzRsN7rIq</t>
  </si>
  <si>
    <t>chao2357
RT @ActualidadRT: El Supremo dictamina
que May no puede iniciar el 'Brexit'
sin la aprobación del Parlamento
https://t.co/iVatzl4rml https…</t>
  </si>
  <si>
    <t xml:space="preserve">actualidadrt
</t>
  </si>
  <si>
    <t>bostock_liam
Let's be clear, if you don't agree
with the #SupremeCourt judgement,
you're a fucking idiot. #brexit</t>
  </si>
  <si>
    <t>peterdyneslpni
RT @jeremycorbyn: Labour will seek
to amend the Article 50 Bill to
prevent the Conservatives using
Brexit to turn Britain into a bargain
ba…</t>
  </si>
  <si>
    <t>caracal
#bbcnews interpreting #SupremeCourt
ruling as excuse to only interview
pro-#Brexit &amp;amp; #Tory politicians
#bias #Remain #EUref</t>
  </si>
  <si>
    <t>rtcviljoen
RT @stevehareCFO: No sector's more
dynamic,more innovative,more resilient
than #tech- But needs skilled workers
post Brexit @JdR_Tech http…</t>
  </si>
  <si>
    <t xml:space="preserve">jdr_tech
</t>
  </si>
  <si>
    <t xml:space="preserve">steveharecfo
</t>
  </si>
  <si>
    <t>ibtimesuk
Crest Nicholson hikes dividend
despite Brexit wobble https://t.co/QqfFEIxGBK</t>
  </si>
  <si>
    <t>manueldalda
El camino hacia el #Brexit seguido
de cerca https://t.co/Q71FayVoJo</t>
  </si>
  <si>
    <t>thebellyofparis
RT @AndrewJFoote: Iain Duncan Smith’s
Supreme Court Brexit Ruling Response
Rubbished By Secret Barrister |
The Huffington Post https://t.c…</t>
  </si>
  <si>
    <t>tylerleo22
RT @altuncuserkan: #İngiltere'de
Yüksek Mahkeme #Brexit için parlamento
onayının alınmasına karar verdi
Halka sizi tanımıyoruz diyorlar
Nas…</t>
  </si>
  <si>
    <t xml:space="preserve">altuncuserkan
</t>
  </si>
  <si>
    <t>goddon00
RT @AngrySalmond: Who'd have guessed
that a Brexit draped in Union Jacks,
arrogance and stupidity would lead
to a second Scottish independe…</t>
  </si>
  <si>
    <t>dancomida
Brexit: o que derrota judicial
de governo britânico significa
para processo de saída da UE https://t.co/SwF4Ncegjb</t>
  </si>
  <si>
    <t>scottro2000
RT @_tonycloud_: To the 17.5million
taxpayers who voted to #LeaveEU,
Don't buy @Virgin. #DontBuyVirgin.
#Brexit https://t.co/qhi3r4TuOh
ple…</t>
  </si>
  <si>
    <t>lexhoogduin
RT @lindayueh: SNP to put forward
amendments to #Brexit bill, incl
a requirement that PM seek the
devolved administrations’ consent
https:/…</t>
  </si>
  <si>
    <t xml:space="preserve">lindayueh
</t>
  </si>
  <si>
    <t>aquinaspols2
RT @UKSupremeCourt: Lord Neuberger's
summary: judgment is not about
whether Brexit should happen, but
the lawful process to authorise
it ht…</t>
  </si>
  <si>
    <t>canalbernard
RT @AurelieBonal: Excellent piece
by @fotoole : Brexit resurrects
the English cult of heroic failure
https://t.co/LibJ3gA7N7 via @IrishTime…</t>
  </si>
  <si>
    <t xml:space="preserve">irishtime
</t>
  </si>
  <si>
    <t xml:space="preserve">aureliebonal
</t>
  </si>
  <si>
    <t>samsonatlantic
Good chart in article laying out
#brexit process: Article 50: Court
gives parliament Brexit vote @CNNI
https://t.co/q7lDKsCPCt</t>
  </si>
  <si>
    <t>writerdan12
Glad about the Brexit ruling but
dreading having to call up Nick
Clegg and convince him to vote
it down/stand up for something</t>
  </si>
  <si>
    <t>reuters_diff
Parliament must vote before UK
can trigger Brexit, top court rules
| Reuters https://t.co/acGbMV9aJs
➜… https://t.co/qefShpNg1E</t>
  </si>
  <si>
    <t>corbieresman
.@libdemsinfrance fully support
.@timfarron Take note .@Number10gov
.@UKIP https://t.co/xbjiWHkAwB</t>
  </si>
  <si>
    <t xml:space="preserve">ukip
</t>
  </si>
  <si>
    <t xml:space="preserve">number10gov
</t>
  </si>
  <si>
    <t>gevlare
RT @CityFalcon: Parliamentary approval
required to trigger #Brexit,rules
#UKSupreme Court.$GBPUSD dips to
$1.2436 following decision https:…</t>
  </si>
  <si>
    <t xml:space="preserve">cityfalcon
</t>
  </si>
  <si>
    <t>kornishkel
RT @SebastianEPayne: The one thing
you need to know today: #SupremeCourt
ruling is *not* blocking Brexit
or the will of the people. It is
p…</t>
  </si>
  <si>
    <t xml:space="preserve">sebastianepayne
</t>
  </si>
  <si>
    <t>amitp327
@mrjamesob Can't wait to see tomorrow's
front page of the @DailyMailUK
#brexit #Brexitruling #Article50
#SupremeCourt</t>
  </si>
  <si>
    <t>imincorrigible
The audacity of dope #IDS #Article50
#Brexit @lbc #bbcdp https://t.co/36g0zYLCWI</t>
  </si>
  <si>
    <t>fosibd
Parliament Approval Required Before
UK Can Trigger Brexit, Top Court Rules
https://t.co/4BfzKYMc1q</t>
  </si>
  <si>
    <t>msflosh
RT @lesoir: Officiel: le Brexit
ne pourra pas se faire sans consulter
le Parlement britannique https://t.co/vEG0w4MqDW
https://t.co/rDcxy1k…</t>
  </si>
  <si>
    <t xml:space="preserve">lesoir
</t>
  </si>
  <si>
    <t>aakashswaroop
Pound Falls as Supreme Court Ruling
Seen as No Brake on Brexit https://t.co/uWWCscB8J2</t>
  </si>
  <si>
    <t>wordsbymt
@petrolhedonist @DavidDmacca @BBCBreaking
People saying the UK is surviving
Brexit miss the point that it hasn't
actually started yet</t>
  </si>
  <si>
    <t xml:space="preserve">daviddmacca
</t>
  </si>
  <si>
    <t xml:space="preserve">petrolhedonist
</t>
  </si>
  <si>
    <t>walkthedoguk
The latest WTD news ! https://t.co/TR2RdeTUap
Thanks to @HeadlinesComms @mattbakerfans
@bharedogguy #brexit #lost</t>
  </si>
  <si>
    <t xml:space="preserve">bharedogguy
</t>
  </si>
  <si>
    <t xml:space="preserve">mattbakerfans
</t>
  </si>
  <si>
    <t xml:space="preserve">headlinescomms
</t>
  </si>
  <si>
    <t>jarrrp
It's been a good day for we "remoaners."
#Brexit https://t.co/io5mOzGZfl</t>
  </si>
  <si>
    <t>repetitionme
Rejected petition: 'Support us
in boycotting any business that
threatens to relocate post Brexit.'
https://t.co/kQoorlz7P9</t>
  </si>
  <si>
    <t>thellamagod
RT @AngrySalmond: No Scottish veto
on Brexit. UK heading out of the
single market. Sturgeon threatened
#IndyRef2 under such circumstances..…</t>
  </si>
  <si>
    <t>cheesy_monkey
RT @GuardianHeather: This string
of tweets from @mtpennycook, in
Labour Brexit team, explains party's
position v clearly... https://t.co/1R…</t>
  </si>
  <si>
    <t xml:space="preserve">guardianheather
</t>
  </si>
  <si>
    <t>ppp_left
RT @bcomininvisible: No, Supreme
Court tells @theresa_may she's
not the queen, she's not an absolute
ruler &amp;amp; this is a democracy
#Brexit #A…</t>
  </si>
  <si>
    <t>bcomininvisible
Really informative article, pls
read! #Article50 Why today's Supreme
Court judgement on #Brexit is so
important https://t.co/xEWOESbtoz</t>
  </si>
  <si>
    <t>saintsalako
[AW News] UK Supreme Court says
PM May must get parliament approval
to trigger Brexit via @ameborworld_com
https://t.co/XvLLhxkLnV</t>
  </si>
  <si>
    <t>marsh5marsh
https://t.co/hZiPHmsncW</t>
  </si>
  <si>
    <t>patdonahoearmy
RT @spectatorindex: BREAKING: British
PM's office says Supreme Court
ruling will not change the timetable
for Brexit</t>
  </si>
  <si>
    <t>mavschefed
@piersmorgan Friday for inauguration.
You can spin any way you like.
Doesn't change facts. Don't you
have a Brexit vote to cover</t>
  </si>
  <si>
    <t xml:space="preserve">piersmorgan
</t>
  </si>
  <si>
    <t>nj_morrison
UK parliament must approve start
of #Brexit process: Supreme Court
- @AFP latest + pics by @lealolivas…
https://t.co/mJ2O7ZvIyc</t>
  </si>
  <si>
    <t xml:space="preserve">lealolivas
</t>
  </si>
  <si>
    <t xml:space="preserve">afp
</t>
  </si>
  <si>
    <t>ramonvnzla
El Tribunal Supremo británico fuerza
que el Brexit se vote en el Parlamento
https://t.co/PZJRB80Ipn</t>
  </si>
  <si>
    <t>agiannoulou
RT @dionsourl: Ανώτατο Δικαστήριο
Βρετανίας:η Βουλή θα αποφασίσει
το #Brexit ! Δεν τους γαμείς τους
πολίτες; Καμιά χούντα χωρίς δικαστικ…</t>
  </si>
  <si>
    <t xml:space="preserve">dionsourl
</t>
  </si>
  <si>
    <t>sheppard250
@angrydadd @theresa_may UKIP needs
to argue the case in Parliament
for Brexit like any other party
and try to get enough votes on
it</t>
  </si>
  <si>
    <t xml:space="preserve">angrydadd
</t>
  </si>
  <si>
    <t>ebnetboy
@KasrielYT brexit</t>
  </si>
  <si>
    <t xml:space="preserve">kasrielyt
</t>
  </si>
  <si>
    <t>tooppermann
RT @goetageblatt: Supreme Court:
Parlament muss über #Brexit abstimmen
https://t.co/y2bhAPu7CX https://t.co/JGeC4OEkrQ</t>
  </si>
  <si>
    <t xml:space="preserve">goetageblatt
</t>
  </si>
  <si>
    <t>krkmz_s
RT @BBCBreaking: .@LibDems say
they'll oppose Article 50 legislation
unless final #Brexit deal is put
to public vote https://t.co/e5Gs2Qwt…</t>
  </si>
  <si>
    <t>s_u_e_d_i_e
@ReziMafia Das Parlament muss dem
Brexit zustimmen, das heißt, die
Regierung muss sich alles erst
absegnen lassen.</t>
  </si>
  <si>
    <t xml:space="preserve">rezimafia
</t>
  </si>
  <si>
    <t>lula7975
RT @itvnews: Nicola Sturgeon says
need for second Scottish indyref
'ever clearer' after Supreme Court's
Brexit ruling https://t.co/QsaA6Gs8…</t>
  </si>
  <si>
    <t>soctty123
RT @RobMcGregor35: Reminder: Jo
Cox MP was shot last summer during
the Brexit campaign. https://t.co/YhyWc0n3Yf</t>
  </si>
  <si>
    <t>sweenster74
RT @UKIPEaling: Supreme Court ruling
means that if you want #Brexit
to mean #Brexit vote UKIP in Stoke
on Trent. Remain backing MPs won't
r…</t>
  </si>
  <si>
    <t xml:space="preserve">ukipealing
</t>
  </si>
  <si>
    <t>irelanduncut
RT @M_AndersonSF: If the Supreme
Court rules today that the North
is entitle to vote on #BREXIT Article
50 - Sinn Féin &amp;amp; anti Brexit
partie…</t>
  </si>
  <si>
    <t xml:space="preserve">m_andersonsf
</t>
  </si>
  <si>
    <t>ihaveinmyhand
Wake up smell the coffee Brexit
was a democratic vote undemocratically
held up</t>
  </si>
  <si>
    <t>drjagz
RT @sunny_hundal: This is what
Labour hopes to achieve with amendments
to triggering of Article 50. Finally,
some clarity https://t.co/l7vX…</t>
  </si>
  <si>
    <t>sazmeister88
RT @davidschneider: What a futile,
costly, damaging waste of time
the Supreme Court appeal has been,
thus making it the perfect training
fo…</t>
  </si>
  <si>
    <t>jassbusiness
BREXIT " https://t.co/cJUmx4AoNW
on @LinkedIn</t>
  </si>
  <si>
    <t xml:space="preserve">linkedin
</t>
  </si>
  <si>
    <t>rebelhq
@daily_politics "democracy doesn't
begin and end in Parliament'? Sorry,
it starts and end with the people
and we voted Leave #Brexit</t>
  </si>
  <si>
    <t xml:space="preserve">daily_politics
</t>
  </si>
  <si>
    <t>af_lawson
RT @SebastianEPayne: The one thing
you need to know today: #SupremeCourt
ruling is *not* blocking Brexit
or the will of the people. It is
p…</t>
  </si>
  <si>
    <t>ppublishingltd
RT @RussellRoofTile: It's great
that the #roofing industry is performing
well post-Brexit. 610 firms have
a strong rating according to a
@P…</t>
  </si>
  <si>
    <t xml:space="preserve">p
</t>
  </si>
  <si>
    <t xml:space="preserve">russellrooftile
</t>
  </si>
  <si>
    <t>arishmaryshow
‘Establishment delaying Brexit’:
#Article50 ruling divides internet
https://t.co/AaMKPyBsLk https://t.co/jK0Llnv7lF</t>
  </si>
  <si>
    <t>raqueljustic
El Tribunal Supremo británico fuerza
que el Brexit se vote en el Parlamento
https://t.co/4kNopd5LUY</t>
  </si>
  <si>
    <t>juli_juil
RT @sergimulero: ÚLTIMA HORA L'activació
del Brexit haurà de passar abans
pel Parlament britànic, segons
ha decidit el Tribunal Suprem del…</t>
  </si>
  <si>
    <t xml:space="preserve">sergimulero
</t>
  </si>
  <si>
    <t>pawandurani
RT @RefugeeBluesKP: Someone please
tell you R an Indian channel !
Plz mention #British #Parliament
its not that India is signing #Brexit
h…</t>
  </si>
  <si>
    <t>thesecretdooruk
https://t.co/2Ow1yejMcN #RecklessBrexit
averted</t>
  </si>
  <si>
    <t>earlwagneryo
Periodistas argentinos hablando
del Brexit son como yo hablando
de la política en Tuvalu</t>
  </si>
  <si>
    <t>fleursecrivain
RT @LukeIsNotSexy: america elects
a tangerine as president britain
torn over brexit russia hacked
the election and then theres norway…
htt…</t>
  </si>
  <si>
    <t>im__sparticus
RT @DarrellRHughs: SUCKERED,Referendum
is OPINION ! GOV,never had plan
to leave,SOCIALIST T. MAY ANTI-BREXIT,NOT
ELECTED,Now just excuse to…</t>
  </si>
  <si>
    <t xml:space="preserve">darrellrhughs
</t>
  </si>
  <si>
    <t>scotsrepublic
Is it fair to say that #brexit
vote was contrived to keep the
Windsors in power?</t>
  </si>
  <si>
    <t>bill_weightman
RT @mrcharliemartin: I FIND IT
AMAZING HOW QUICKLY THE JUDGES
JUMPED ON THE INQUIRY INTO BREXIT
- BUT NONE HAVE ON THE INQUIRY
INTO PEDOPHI…</t>
  </si>
  <si>
    <t xml:space="preserve">mrcharliemartin
</t>
  </si>
  <si>
    <t>ara_mon
El Parlament britànic tindrà l'última
paraula pel Brexit, explica @ArandaQuim
https://t.co/xYBBasSWSf https://t.co/lZUnsWeSOw</t>
  </si>
  <si>
    <t>robinmessick
RT @AP: BREAKING: British Supreme
Court rules that government cannot
trigger Brexit without an act of
parliament .</t>
  </si>
  <si>
    <t>yolie_rios
RT @Independent: The Supreme Court
ruling means the Government will
probably publish a Brexit bill
tomorrow https://t.co/0OxF7ZBejh</t>
  </si>
  <si>
    <t>maxforrichmond
Congratulations to #GinaMiller
for using her own money to successfully
hold the government to account
over #Brexit procedures. #Article50</t>
  </si>
  <si>
    <t>yesrutherglen
RT @CarolineLucas: By guaranteeing
Tories support @UKLabour writing
a blank brexit cheque. Democracy
isn't served well when official
opposi…</t>
  </si>
  <si>
    <t>ethelmonster
RT @AP: BREAKING: British Supreme
Court rules that government cannot
trigger Brexit without an act of
parliament .</t>
  </si>
  <si>
    <t>seth_frost
RT @AP: BREAKING: British Supreme
Court rules that government cannot
trigger Brexit without an act of
parliament .</t>
  </si>
  <si>
    <t>agostinoburla
Brexit, la Corte suprema dà torto
a May: voti il Parlamento https://t.co/AupbVSo1Lc</t>
  </si>
  <si>
    <t>mariawelsh43
RT @BBCBreaking: .@LibDems say
they'll oppose Article 50 legislation
unless final #Brexit deal is put
to public vote https://t.co/e5Gs2Qwt…</t>
  </si>
  <si>
    <t>euronewsit
Brexit, verdetto della Corte Suprema:
il governo deve sottoporsi al voto
del Parlamento https://t.co/Q7gOjlTs3n
https://t.co/rnzfScrpCf</t>
  </si>
  <si>
    <t>jason_duncan01
RT @BBCPhilipSim: Nicola Sturgeon
says court was clear Brexit touches
on devolved areas; "still a political
obligation" for UKgov to listen…</t>
  </si>
  <si>
    <t>spectatormoney
Don’t blame Brexit: the vote to
leave the EU has had little effect
on the housing market. Today's
Money blog https://t.co/q40P0cnj0h</t>
  </si>
  <si>
    <t>p25_fletch
RT @labourlewis: Nissan to review
its Sunderland plant after Brexit
in light of PMs recent brexit speech&amp;gt;A
crystal ball wasn't needed https…</t>
  </si>
  <si>
    <t xml:space="preserve">uk_must_remain
</t>
  </si>
  <si>
    <t>mike_bennett
UK Supreme Court rules MPs must
vote on triggering Brexit https://t.co/cgFI0bmlA6
via @FT</t>
  </si>
  <si>
    <t>terencelane5
RT @DavidJo52951945: Scotland is
dependent on the UK,almost 70%
of Scottish exports go to the UK
not to mention 800,000 Scots live
here htt…</t>
  </si>
  <si>
    <t>rorchard_
RT @PeterHain: As I've recently
said I will vote against the extreme
right deregulation #Brexit now
pledged by Tories and never promised
at…</t>
  </si>
  <si>
    <t xml:space="preserve">peterhain
</t>
  </si>
  <si>
    <t>holyroodjenni
RT @HolyroodDaily: Exclusive interview
with Keith Brown on the risks and
opportunities brought by Brexit
https://t.co/APFGMWWeEN - by @Holy…</t>
  </si>
  <si>
    <t xml:space="preserve">holy
</t>
  </si>
  <si>
    <t xml:space="preserve">holyrooddaily
</t>
  </si>
  <si>
    <t>chris_paul71
@KerryMP But isn't this more fundamental?
How can Lab support a Brexit fuelled
by lies that is likely to be catastrophic
for the economy?</t>
  </si>
  <si>
    <t xml:space="preserve">kerrymp
</t>
  </si>
  <si>
    <t>patrickortegac
El Tribunal Supremo británico fuerza
que el Brexit se vote en el Parlamento
https://t.co/8KE4GygzpO</t>
  </si>
  <si>
    <t>tshep42
RT @Law_and_policy: Agreed - Gina
Miller did more for the sovereignty
of parliament, with this case,
than any supporter of Brexit. https://…</t>
  </si>
  <si>
    <t xml:space="preserve">paul_playwright
</t>
  </si>
  <si>
    <t xml:space="preserve">scmprivate
</t>
  </si>
  <si>
    <t xml:space="preserve">havina_giraffe
</t>
  </si>
  <si>
    <t>otunbaharbytee
@freeradionews Result of Hard Brexit</t>
  </si>
  <si>
    <t xml:space="preserve">freeradionews
</t>
  </si>
  <si>
    <t>viejomaracucho
El Tribunal Supremo británico fuerza
que el Brexit se vote en el Parlamento
https://t.co/cGHA2TzTqz</t>
  </si>
  <si>
    <t>kazi_australia
⭐️ #News • ‘Establishment delaying
Brexit’: #Article50 ruling divides
internet: Britain’s Supreme Court
ruling on…… https://t.co/mNSBHuOGa2</t>
  </si>
  <si>
    <t>themanorhousebb
RT @Telegraph: Gina Miller and
the #Brexit legal battle - in 60
seconds https://t.co/sqNyVoMXD8</t>
  </si>
  <si>
    <t>penfold_thomas
RT @SarionBowers: Russell group
takes more ERC funding than all
of Germany #heofe #brexit https://t.co/He9BcmKSh6</t>
  </si>
  <si>
    <t>half98
RT @BBCDomC: Important on Northern
Ireland &amp;amp; Brexit. Supreme Court
says Good Friday Agreement covers
NI's place in UK, not NI's place
in EU…</t>
  </si>
  <si>
    <t xml:space="preserve">jjnorthbelfast
</t>
  </si>
  <si>
    <t xml:space="preserve">bbcdomc
</t>
  </si>
  <si>
    <t>shodanalexm
Today's blogpost: Brexit and the
tectonic plates of geopolitics
https://t.co/cdEBgrBxW4 (On discourse,
context, wisdom &amp;amp; courage)</t>
  </si>
  <si>
    <t>acarpendigital
RT @ShodanAlexM: Today's blogpost:
Brexit and the tectonic plates
of geopolitics https://t.co/cdEBgrBxW4
(On discourse, context, wisdom
&amp;amp; c…</t>
  </si>
  <si>
    <t>anangelofdeath
@Independent Way to go British
Parliament!!!! #Brexit</t>
  </si>
  <si>
    <t>nicola_ihnatz
RT @WomaninHavana: My snap early
thoughts on Supreme Court #Art50
decision for @guardian with @pollytoynbee
@wallaceme &amp;amp; @GiselaStuart.
htt…</t>
  </si>
  <si>
    <t xml:space="preserve">giselastuart
</t>
  </si>
  <si>
    <t>mklabourparty
Theresa May and her colleagues
have chosen to delay by 80+ days
for the supreme court judgement
rather than getting on with #BREXIT
debate.</t>
  </si>
  <si>
    <t>ferarciniega
Brexit: Supreme Court's Lord Neuberger
announces decision https://t.co/15z7ngOwJv</t>
  </si>
  <si>
    <t>1234567891011go
#brexit Judges dont care that the
law is open to the rich, they care
more about protecting them and
stopping brexit. Goes to show us
aye</t>
  </si>
  <si>
    <t>paremmar
How embarrassing must it be to
have voted Brexit</t>
  </si>
  <si>
    <t>isabberry
RT @BBCBreaking: Parliament must
have vote on whether UK government
can start Brexit process, Supreme
Court rules https://t.co/3qDAemfxbg</t>
  </si>
  <si>
    <t>destradipopolo
E ANCHE OGGI #TheresaMay VINCE
IN TRIBUNALE DOMANI https://t.co/xRIt4jPaj2
#brexit https://t.co/Ut7zIZlVrY</t>
  </si>
  <si>
    <t>intheend929
RT @LukeIsNotSexy: america elects
a tangerine as president britain
torn over brexit russia hacked
the election and then theres norway…
htt…</t>
  </si>
  <si>
    <t>tonybirte
-The Gina Miller Case and Its Impacts
on Brexit - The Good Law Project
https://t.co/0KI7kWsU3w</t>
  </si>
  <si>
    <t>notiven
RT: @finanzasdigital :Supremo de
Reino Unido decide que Brexit deberá
ser aprobado por el Parlamento
https://t.co/k0ik9QwQqs vía @finanzasdi</t>
  </si>
  <si>
    <t xml:space="preserve">finanzasdigital
</t>
  </si>
  <si>
    <t>joanaamorais
RT @RCorbettMEP: Labour MP puts
forward bill to allow a referendum
on the final #Brexit deal, giving
people the final say: https://t.co/bUB…</t>
  </si>
  <si>
    <t>steadicampro2
...And this, by far, is the best
news in the last 6 months. https://t.co/L9kxouDIWZ</t>
  </si>
  <si>
    <t>saturdayboy1965
RT @DavidLammy: A very important
day for our democracy. We should
all be grateful to Gina Miller,
who took on the bullies and won.
https://…</t>
  </si>
  <si>
    <t>guillegro1
RT @bbcmundo: La Corte Suprema
en el Reino Unido dictamina que
el gobierno no puede activar el
Brexit sin consultar al Parlamento
https://t…</t>
  </si>
  <si>
    <t>tricky_1
RT @AnnEnglishRose: Theresa May
'interfered with crucial immigration
report to play up benefits tourism'
against all evidence https://t.co/…</t>
  </si>
  <si>
    <t>cnnnewsroom
5 things for Tuesday: - Donald
Trump - Trade - Obamacare - Brexit
- Weather https://t.co/Z8nht8rgqI</t>
  </si>
  <si>
    <t>mikeroebuck53
RT @BBCBreaking: .@UKLabour says
won't "frustrate" triggering of
Article 50 but will seek "meaningful
vote" on final #Brexit deal https://…</t>
  </si>
  <si>
    <t>titovalexander
Great victory for the Parliamentary
sovereignty today but it's largely
irrelevant to the actual Brexit.
Since the... https://t.co/ffLDYbb6rP</t>
  </si>
  <si>
    <t>sine_injuria
RT @Alexicon83: So its still true
- everyone gets one vote* *except
MPs who get two Attorney General
Supreme Court #Brexit Government</t>
  </si>
  <si>
    <t xml:space="preserve">alexicon83
</t>
  </si>
  <si>
    <t>nfusinbrussels
RT @Longwool: Heading up to London
for lunch with 20 MP's putting
the case for British Farming post
Brexit</t>
  </si>
  <si>
    <t xml:space="preserve">longwool
</t>
  </si>
  <si>
    <t>drmaruko
The consequences of #brexit! https://t.co/Xh3pWP2PZs</t>
  </si>
  <si>
    <t>mr_big_peter
@spencermay @DanielJHannan So you'd
rather Brexit at any cost? That's
insane, ideological extremism,
essentially.</t>
  </si>
  <si>
    <t xml:space="preserve">danieljhannan
</t>
  </si>
  <si>
    <t xml:space="preserve">spencermay
</t>
  </si>
  <si>
    <t>rozdekett
Thank you @LibDems @timfarron @nick_clegg
https://t.co/uINhWPaa3w</t>
  </si>
  <si>
    <t>businessdeskwm
Constitutional victory for campaigners
as Supreme Court delivers Brexit
verdict https://t.co/aG1SmtRMsu
https://t.co/i5Qepwhip2</t>
  </si>
  <si>
    <t>raulmarmolejo
RT @dw_espanol: El Parlamento británico
debe autorizar el "brexit", dictamina
la Corte Suprema. https://t.co/XK2GtDxbGL</t>
  </si>
  <si>
    <t xml:space="preserve">dw_espanol
</t>
  </si>
  <si>
    <t>ifri_energie
RT @st_pye: UCL-Ifri-UCC paper
now out on energy-climate implications
of #Brexit https://t.co/R6MQLrCquj
@UCL_Energy https://t.co/NndZ4chN…</t>
  </si>
  <si>
    <t xml:space="preserve">ucc_energy
</t>
  </si>
  <si>
    <t xml:space="preserve">europeenergy
</t>
  </si>
  <si>
    <t>economiaexp
Downing Street: nada ha cambiado
y el Brexit empezará en marzo https://t.co/hcyhepiNry
informa @Amparopolo https://t.co/YKn8ZOrCGJ</t>
  </si>
  <si>
    <t>phantaxus
@SkyNews People voted for Brexit
based on £350M a week for NHS and
less immigration that was overturned
the morning after by the Brexiteers</t>
  </si>
  <si>
    <t>soulseared
RT @PaulBrandITV: BREAKING: Supreme
Court rules MPs WILL have vote
on whether to trigger Article 50
and begin Brexit, i.e. MPs could
frustr…</t>
  </si>
  <si>
    <t xml:space="preserve">paulbranditv
</t>
  </si>
  <si>
    <t>rodyork
BBC News - Gina Miller on Brexit
ruling: 'Parliament alone is sovereign'
https://t.co/0UcuuAmhqH</t>
  </si>
  <si>
    <t>jorco11
Brexit ruling 'a matter of life
or death' for five million people
https://t.co/rvAML4Stbz</t>
  </si>
  <si>
    <t>breakingknowlez
UK Government Loses Brexit Case,
Must Consult Parliament - NDTV
https://t.co/T0Y2oxtqUF @iblogbir</t>
  </si>
  <si>
    <t xml:space="preserve">iblogbir
</t>
  </si>
  <si>
    <t>lucansp
RT @folha: 'Brexit': o que a derrota
judicial do governo significa para
a saída da UE https://t.co/V3MtC4xJOV</t>
  </si>
  <si>
    <t xml:space="preserve">ultimosegundo
</t>
  </si>
  <si>
    <t xml:space="preserve">caioblinder
</t>
  </si>
  <si>
    <t xml:space="preserve">folha
</t>
  </si>
  <si>
    <t>protradersnews
$ENX: BlackRock’s Hildebrand sees
euro clearing leaving London post-Brexit:
https://t.co/GZqCzoVIW8</t>
  </si>
  <si>
    <t>michaelscally
RT @SkyNews: The Supreme Court
says @theresa_may can't start #Brexit
without asking parliament first
https://t.co/XaYBawwvPO</t>
  </si>
  <si>
    <t>takaashi_
BBC News - Brexit: Supreme Court
says Parliament must give Article
50 go-ahead https://t.co/nSAJGgLdvZ
イギリスのEU離脱手続についての最高裁判決が出ましたな。</t>
  </si>
  <si>
    <t>jenfrancephotos
A glimmer of hope? 'UK citizens
will get individual opt-in to remain
EU citizens, Guy Verhofstadt confirms'
https://t.co/GEcULOdFNP</t>
  </si>
  <si>
    <t>mariehelenetho2
RT @jenfrancephotos: A glimmer
of hope? 'UK citizens will get
individual opt-in to remain EU
citizens, Guy Verhofstadt confirms'
https://t.…</t>
  </si>
  <si>
    <t>tre4tlr
If this mornings ruling was about
following legal and constitutional
process, how come it was an 8 to
3 descision? #brexit #news</t>
  </si>
  <si>
    <t>pabsd77
RT @AngrySalmond: Who'd have guessed
that a Brexit draped in Union Jacks,
arrogance and stupidity would lead
to a second Scottish independe…</t>
  </si>
  <si>
    <t>entwanne
RT @AlexTaylorNews: Désormais Nicola
Sturgeon, PM écossaise, indépendantiste
et européenne convaincue!, devient
la voix de l'opposition au…</t>
  </si>
  <si>
    <t>lilywhite_21
RT @LukeIsNotSexy: america elects
a tangerine as president britain
torn over brexit russia hacked
the election and then theres norway…
htt…</t>
  </si>
  <si>
    <t>55krissi55
#democracy Who rules? Majority
in Scotland, or Wales, or Ireland,
or in North/South or majority in
UK overall ? #brexit has divided
&amp;amp; ruled</t>
  </si>
  <si>
    <t>hildreth_roger
RT @jim_mtb81: Now Toblerones will
be back to normal. Phew #brexit</t>
  </si>
  <si>
    <t xml:space="preserve">jim_mtb81
</t>
  </si>
  <si>
    <t>1sandymejia
El Tribunal Supremo británico fuerza
que el Brexit se vote en el Parlamento:
La activación del decisivo artículo
50… https://t.co/W4HcY6GsgL</t>
  </si>
  <si>
    <t>lmikuta
RT @ReutersBiz: BREAKING: UK Supreme
Court rules that government requires
parliamentary assent to start #Brexit
process https://t.co/aRKayu…</t>
  </si>
  <si>
    <t>adrianmulholla1
RT @CommonsEd: Tomorrow we're at
@ucl taking evidence on the impact
of Brexit on higher education.
Watch live from 9.15am here: https://t.c…</t>
  </si>
  <si>
    <t>elofabre
RT @BBCDomC: Important on Northern
Ireland &amp;amp; Brexit. Supreme Court
says Good Friday Agreement covers
NI's place in UK, not NI's place
in EU…</t>
  </si>
  <si>
    <t>newsheadlinesng
More hurdles for Brexit READ MORE
https://t.co/VZGB8il1v3</t>
  </si>
  <si>
    <t>taxfraudhunter
RT @dartwalker: @MillsSpm No it
won't because it never tried to.
About making Brexit enacted constitutionally.</t>
  </si>
  <si>
    <t xml:space="preserve">millsspm
</t>
  </si>
  <si>
    <t xml:space="preserve">dartwalker
</t>
  </si>
  <si>
    <t>one4news
RT @FoxNews: UK Supreme Court rules
parliamentary approval needed before
Brexit start https://t.co/BfTm7SLeuZ</t>
  </si>
  <si>
    <t xml:space="preserve">foxnews
</t>
  </si>
  <si>
    <t>dickkraaij
RT @DDStandaard: Brits Hooggerechtshof
heeft lak aan referendumuitslag,
eist dat parlement Brexit goedkeurt
https://t.co/AUjvALibX6</t>
  </si>
  <si>
    <t xml:space="preserve">ddstandaard
</t>
  </si>
  <si>
    <t>mfeukltd
Our parliamentry system is outdated,
self serving and does not listen
to the people. Why did we have
the referendum? #Brexit</t>
  </si>
  <si>
    <t>nprpopular
U.K. Parliament Must Trigger Brexit,
Highest Court Says, Dealing Setback
To May https://t.co/yUTPMNM9J7</t>
  </si>
  <si>
    <t>jeremyrcass
RT @UKSupremeCourt: Lord Neuberger's
summary: judgment is not about
whether Brexit should happen, but
the lawful process to authorise
it ht…</t>
  </si>
  <si>
    <t>sandrym_1980
RT @bbcmundo: La Corte Suprema
en el Reino Unido dictamina que
el gobierno no puede activar el
Brexit sin consultar al Parlamento
https://t…</t>
  </si>
  <si>
    <t>kpmgsweden
Trenden höll i sig under #WEF -
Kina, Trump &amp;amp; Brexit bland
veckans hetaste samtalsämnen https://t.co/wMrhcPN89E
#WEF365</t>
  </si>
  <si>
    <t>ejcruikshanks
RT @RCorbettMEP: Labour MP puts
forward bill to allow a referendum
on the final #Brexit deal, giving
people the final say: https://t.co/bUB…</t>
  </si>
  <si>
    <t>boufont_zak
RT @jeremycorbyn: Labour will seek
to amend the Article 50 Bill to
prevent the Conservatives using
Brexit to turn Britain into a bargain
ba…</t>
  </si>
  <si>
    <t>x_alan_thomas_x
RT @LBC: .@mrjamesob on how Britain
is becoming a “juggernaut of self-destruction”
as we leave the EU https://t.co/Gxsq8nB8DC</t>
  </si>
  <si>
    <t>ljd1977
RT @lizzieloubi: Quick plug for
@citizenship and their work with
@thebarcouncil on #Brexit case
https://t.co/44b8HPYixE</t>
  </si>
  <si>
    <t xml:space="preserve">thebarcouncil
</t>
  </si>
  <si>
    <t xml:space="preserve">citizenship
</t>
  </si>
  <si>
    <t xml:space="preserve">lizzieloubi
</t>
  </si>
  <si>
    <t>johnconnor8jc
RT @Brexit: - Supreme Court ruling
- Government defeated - Judges
decide by 8-3 - Parliament must
vote https://t.co/zYuyPmd1Wy https://t.c…</t>
  </si>
  <si>
    <t xml:space="preserve">nypost
</t>
  </si>
  <si>
    <t xml:space="preserve">usatoday
</t>
  </si>
  <si>
    <t>steve4348
RT @bluehand007: Gina Miller the
most hated woman in Britain complains
about abuse she has had for stalling
#Brexit.. imagine that.. #Blueh…</t>
  </si>
  <si>
    <t xml:space="preserve">bluehand007
</t>
  </si>
  <si>
    <t>thetortorian
RT @abermans: 54% of British adults
felt that the decision to trigger
Article 50, should rest with the
PM. #SupremeCourt #Brexit https://…</t>
  </si>
  <si>
    <t>iam_heywunuga
[AW News] UK Supreme Court says
PM May must get parliament approval
to trigger Brexit via @ameborworld_com
https://t.co/E55HqLYY2g</t>
  </si>
  <si>
    <t>tundiihale
RT @shoaibkbhatti: What was point
of this going to the #SupremeCourt
if labour aren't going to oppose
it. How much money was wasted on
this…</t>
  </si>
  <si>
    <t>cocamidemea
@badga1966 He needs also to take
into consideration existing members
that are pro Brexit. Its not that
easy as it sounds.</t>
  </si>
  <si>
    <t xml:space="preserve">hackneyabbott
</t>
  </si>
  <si>
    <t xml:space="preserve">badga1966
</t>
  </si>
  <si>
    <t>djnicogomez2011
El Tribunal Supremo británico fuerza
que el Brexit se vote en el Parlamento
https://t.co/6n86eL3Nvy</t>
  </si>
  <si>
    <t>solenedeplanche
Slovak artists paint giant Brexit
'goodbye' on frozen lake https://t.co/MZ8XouVJJl</t>
  </si>
  <si>
    <t>dozing827
RT @lsebrexitvote: Brexit judgment
live: Supreme Court rules against
Theresa May by a majority of 8
to 3 https://t.co/5GzwPoqneT przez
@tel…</t>
  </si>
  <si>
    <t xml:space="preserve">tel
</t>
  </si>
  <si>
    <t xml:space="preserve">lsebrexitvote
</t>
  </si>
  <si>
    <t>simongosden
RT @whypad: RT @SimonGosden: A
victory for democracy, parliament
is sovereign and must remain so.
#brexit https://t.co/BjzDrXQNkk
There…</t>
  </si>
  <si>
    <t xml:space="preserve">whypad
</t>
  </si>
  <si>
    <t>thetruth24uk
RT @ReportUK: "Just ACCEPT it!"
Moaning Clegg told to move on as
he bashes Brexit in BBC interview.
https://t.co/pRACarUbxk</t>
  </si>
  <si>
    <t>jhonsu01
‘Establishment delaying Brexit’:
#Article50 ruling divides internet
https://t.co/MKo0eBJOCL https://t.co/V6jpL11bDm</t>
  </si>
  <si>
    <t>lebaamrani
RT @RanaHarbi: So um TPP is dead.
TTIP already dead. Trump to discuss
a post-Brexit trade deal with UK
PM, says NATO is obsolete, attacks
M…</t>
  </si>
  <si>
    <t>dept_of_polis
RT @L_deJonge: My thoughts on #Brexit,
#Trump and #populism "What is populism
and how might we address it?" https://t.co/SiZSk6tpfU</t>
  </si>
  <si>
    <t xml:space="preserve">l_dejonge
</t>
  </si>
  <si>
    <t>yoga_and_more
RT @JuergenSpohr: Supreme Court:
May muss vor Brexit-Antrag Parlament
fragen https://t.co/7F3CMu0Ul5
via @SPIEGELONLINE</t>
  </si>
  <si>
    <t xml:space="preserve">juergenspohr
</t>
  </si>
  <si>
    <t>fannicanelles
RT @fannicanelles: #Trump and #Putin
think they can dominate the #world
thanks to #Brexit and #PostTruth.
#AntiTrump #TrumpProtest https://…</t>
  </si>
  <si>
    <t>kbkb15
RT @lemondefr: Le Parlement britannique
devra être consulté sur l’activation
du Brexit, confirme la Cour suprême
https://t.co/D6YwFdKwkc</t>
  </si>
  <si>
    <t>leswilce1266
@vivaden3 @leswilce1266 Brexit
had nothing to do with courts in
first place.</t>
  </si>
  <si>
    <t xml:space="preserve">vivaden3
</t>
  </si>
  <si>
    <t>patriciaboaglio
RT @IndyVoices: If they really
want British businesses to thrive,
our MPs should block Brexit https://t.co/yi6wWk1DdK</t>
  </si>
  <si>
    <t>deniscoakley11
Hard Brexit and its Effects on
Medical Device Companies https://t.co/gMc2lhuFxx
via @emergogroup</t>
  </si>
  <si>
    <t xml:space="preserve">emergogroup
</t>
  </si>
  <si>
    <t>garyhandley10
RT @truemagic68: There's Nick Clegg
pontificating on BBC Breakfast
- We've heard it all before - Be
graceful &amp;amp; help to make BREXIT
work. St…</t>
  </si>
  <si>
    <t>coeurdelion87
RT @Nigel_Farage: The establishment
are trying to delay the Brexit
process. People are getting angry
about it. https://t.co/ExeGKQfVwH</t>
  </si>
  <si>
    <t>thedailyseeker
Brexit: Supreme Court says Parliament
must give Article 50 go-ahead https://t.co/IeqRpSM5KJ</t>
  </si>
  <si>
    <t>ulexar
RT @AP: BREAKING: British Supreme
Court rules that government cannot
trigger Brexit without an act of
parliament .</t>
  </si>
  <si>
    <t>isatabuas
#SupremeCourt says No! (Cough)
#Brexit https://t.co/8X8WJXdE2Q</t>
  </si>
  <si>
    <t>livlonanprsper
@mrchrisnewton Pretty clear MPs
are going to vote for Brexit against
all the evidence It ill harm the
country</t>
  </si>
  <si>
    <t xml:space="preserve">mrchrisnewton
</t>
  </si>
  <si>
    <t>lukecassells1
RT @SkyNews: The lawyer for an
#Article50 Supreme Court claimant
says the ruling is a "victory for
democracy and rule of law" https://t.co/…</t>
  </si>
  <si>
    <t>john_northants
RT @Independent: All the MPs who
have indicated they will vote against
Article 50 https://t.co/AKHDmQsj7b</t>
  </si>
  <si>
    <t>sharkey_news
RT @Sharkey_News: UK Government
loses Brexit appeal and MPS must
vote on Art 50 trigger.</t>
  </si>
  <si>
    <t>elizabethsalt1
RT @Harryslaststand: Brexit: supreme
court rules government cannot trigger
article 50 without act of parliament
– live https://t.co/SwvQfiz…</t>
  </si>
  <si>
    <t>roliyadav9661
RT @peter_woods: EU chief in SHOCK
admission: Brussels' Single Market
‘does NOT function properly’ for
UK https://t.co/vgaxKUeTr7</t>
  </si>
  <si>
    <t xml:space="preserve">peter_woods
</t>
  </si>
  <si>
    <t>cribtonturner
RT @quigleyp: If Parliament even
remotely tampers with the Will
of the British People then Parliament
itself will have gone rogue https://…</t>
  </si>
  <si>
    <t xml:space="preserve">quigleyp
</t>
  </si>
  <si>
    <t>inderjeeth
@BorisJohnson : Up to now, #BREXIT
is quite illegal!</t>
  </si>
  <si>
    <t>neilmrobinson
@MrMeeds too bad you still lost
and brexit is still happening :)</t>
  </si>
  <si>
    <t xml:space="preserve">mrmeeds
</t>
  </si>
  <si>
    <t>andyklomeu
@pierremoscovici meeting Irish
social partners &amp;amp; stakeholder
organisations today in Dublin @eurireland
to discuss t… https://t.co/yRt16Tl0BQ</t>
  </si>
  <si>
    <t xml:space="preserve">eurireland
</t>
  </si>
  <si>
    <t>andyklomhq
RT @AndyKlomEU: @pierremoscovici
meeting Irish social partners &amp;amp;
stakeholder organisations today
in Dublin @eurireland to discuss
taxation,…</t>
  </si>
  <si>
    <t xml:space="preserve">pierremoscovici
</t>
  </si>
  <si>
    <t>djangoed2
@IanDunt The problem is the only
people who say Brexit will be fine
are those with ulterior motives
and those who don't understand
it.</t>
  </si>
  <si>
    <t>petrosfassoulas
RT @EMInternational: A Britain
committed to a stronger Europe
will always be a welcome partner
| https://t.co/ihmR8e4Pot #Brexit
#Article50…</t>
  </si>
  <si>
    <t xml:space="preserve">jo_
</t>
  </si>
  <si>
    <t xml:space="preserve">eminternational
</t>
  </si>
  <si>
    <t>nicoheller
Most MPs voted for #remain. Now
it is down to them to do the right
thing. Will they stay true to their
convictions? https://t.co/sRlgJ00XbB</t>
  </si>
  <si>
    <t>mariastellabra
RT @NicoHeller: Most MPs voted
for #remain. Now it is down to
them to do the right thing. Will
they stay true to their convictions?
https:/…</t>
  </si>
  <si>
    <t>vivachilegge
Et voilà la decisione della Corte
Suprema UK sulla necessaria autorizzazione
del Parlamento per Brexit. https://t.co/kDyr4eNbf2</t>
  </si>
  <si>
    <t>mikerendle
RT @GreenPartyNI: .@StevenAgnew
joins @BBCTalkback to discuss #Brexit
Supreme Court judgement earlier
today. We're calling for NI status
to…</t>
  </si>
  <si>
    <t>cloudwanderer3
RT @RobMcGregor35: Reminder: Jo
Cox MP was shot last summer during
the Brexit campaign. https://t.co/YhyWc0n3Yf</t>
  </si>
  <si>
    <t>luta_e_vitoria
"#Brexit most divisive issue of
a generation" https://t.co/kLhNkTdr1I
https://t.co/XlLI8jjgoF</t>
  </si>
  <si>
    <t>cheshirejack
The Supreme Court just derailed
Theresa May's Brexit plans https://t.co/ojL3rvKR9g</t>
  </si>
  <si>
    <t>grazynagintner
RT @BritaHirsch: Respect and thanks
to #GinaMiller and other claimants
for winning back parliamentary
sovereignity for #ThePeople https://t…</t>
  </si>
  <si>
    <t xml:space="preserve">britahirsch
</t>
  </si>
  <si>
    <t>gcs1943
LIVE: PM must seek MPs&amp;amp;#8217;
approval to trigger Brexit https://t.co/QAB9mt4R20
Do we really need Peers ... jokes
all at public expense</t>
  </si>
  <si>
    <t>webmink
RT @UKSupremeCourt: Lord Neuberger's
summary: judgment is not about
whether Brexit should happen, but
the lawful process to authorise
it ht…</t>
  </si>
  <si>
    <t xml:space="preserve">jilliancyork
</t>
  </si>
  <si>
    <t>capa_da_gaita
g1: Brexit: o que derrota judicial
de governo britânico significa
para processo de saída da UE …
https://t.co/wovg7V8qQz</t>
  </si>
  <si>
    <t xml:space="preserve">thomasevansgb
</t>
  </si>
  <si>
    <t>juliopzi
RT @bbcmundo: La Corte Suprema
en el Reino Unido dictamina que
el gobierno no puede activar el
Brexit sin consultar al Parlamento
https://t…</t>
  </si>
  <si>
    <t>hall_fern
RT @cnnbrk: Britain's Supreme Court
rules UK government must hold vote
in parliament before beginning
process of leaving the EU https://t.c…</t>
  </si>
  <si>
    <t>digitalwirral
#MetroNews Is Brexit actually going
to happen? - Read the full story
https://t.co/TczTRIrRwk</t>
  </si>
  <si>
    <t>sheanderthal
RT @DavidJo52951945: The Supreme
Court by ruling for remain will
lead to a flood of legal cases
by remainers to delay &amp;amp; water
down Brexit,e…</t>
  </si>
  <si>
    <t xml:space="preserve">ruthibrandt
</t>
  </si>
  <si>
    <t>artbyrichy
RT @CarolineLucas: My response
to the #SupremeCourt judgement.
A blow for the Govt, and now down
to opposition parties to stop an
extreme B…</t>
  </si>
  <si>
    <t>bryanhobson
Our MPs now need to consider what's
best for *all* #UK citizens, not
just the 25.1% of the population
that voted to leave the #EU. #Brexit</t>
  </si>
  <si>
    <t>jaff3
RT @bryanhobson: Our MPs now need
to consider what's best for *all*
#UK citizens, not just the 25.1%
of the population that voted to
leave…</t>
  </si>
  <si>
    <t>getrealirishtou
IrishMirror.ie What does the Brexit
Supreme Court decision mean for
triggering Article 50? https://t.co/IsCRW7bMhu</t>
  </si>
  <si>
    <t>hm125
RT @keyaki1117: 今朝のトランプ主催の自動車エグゼクティブ朝食会には
トヨタ、ホンダ、日産、ヒュンダイの三社は招かれていない。 https://t.co/hq2Z8wy7QN</t>
  </si>
  <si>
    <t>policybristol
So @UKParliament MPs and Lords
must vote on whether the Government
can start #Article50 #Brexit #PolicyToWatch
https://t.co/BiSZKbIQqV</t>
  </si>
  <si>
    <t xml:space="preserve">ukparliament
</t>
  </si>
  <si>
    <t>stworg
RT @PolicyBristol: So @UKParliament
MPs and Lords must vote on whether
the Government can start #Article50
#Brexit #PolicyToWatch https://t…</t>
  </si>
  <si>
    <t>giannicuomo
RT @Challenges: Le parlement britannique
devra approuver l'activation du
Brexit https://t.co/IJRg2wflUW</t>
  </si>
  <si>
    <t>robbingham
@norters They can try. https://t.co/D3XMoQNgBx</t>
  </si>
  <si>
    <t xml:space="preserve">norters
</t>
  </si>
  <si>
    <t>openreport
DAX am Mittag nach Brexit-Urteil
im Plus - Frankfurter Wertpapierbörse
- Foto über dts Nachrichtenagentur
(dts ... https://t.co/R5bclHi6IQ</t>
  </si>
  <si>
    <t>heavenkun
RT @AP: BREAKING: British Supreme
Court rules that government cannot
trigger Brexit without an act of
parliament .</t>
  </si>
  <si>
    <t>sturdywendy
RT @Steven_Woolfe: If you voted
Brexit - keep a very close eye
on your MP and how they vote.</t>
  </si>
  <si>
    <t xml:space="preserve">steven_woolfe
</t>
  </si>
  <si>
    <t>taylavinny
@victorfleming16 @colinwright1959
This is brexit in action..it's
all above board and as the British
constitution allows.</t>
  </si>
  <si>
    <t xml:space="preserve">colinwright1959
</t>
  </si>
  <si>
    <t xml:space="preserve">victorfleming16
</t>
  </si>
  <si>
    <t>catch_frase
RT @itvnews: Nicola Sturgeon says
need for second Scottish indyref
'ever clearer' after Supreme Court's
Brexit ruling https://t.co/QsaA6Gs8…</t>
  </si>
  <si>
    <t>thisisredflag
RT @IrishTimes: Michael Noonan
tells #ITtaxsummit Brexit process
could take ‘at least six years’
https://t.co/gA4rumkqOq</t>
  </si>
  <si>
    <t>clivealtair
‘Establishment delaying Brexit’:
#Article50 ruling divides internet
https://t.co/gjo6sITgsD https://t.co/mRPaj1XcIX</t>
  </si>
  <si>
    <t>yfcupresident
RT @BBCDomC: Important on Northern
Ireland &amp;amp; Brexit. Supreme Court
says Good Friday Agreement covers
NI's place in UK, not NI's place
in EU…</t>
  </si>
  <si>
    <t>sarahcyeomans
RT @FriendsofEurope: UK Supreme
Court rules that Parliament must
authorise triggering of #Article50
https://t.co/QvdI6W11fR #Brexit</t>
  </si>
  <si>
    <t xml:space="preserve">friendsofeurope
</t>
  </si>
  <si>
    <t>stanleytordiffe
#economicupdate https://t.co/UkaWOqZh8d
| What does UK ruling mean for
Brexit and what comes next? https://t.co/0Vl1RoiXpX</t>
  </si>
  <si>
    <t>dracze
RT @garwboy: You know who I blame
for all this mess, all the grim
Brexit and Trump chaos going down
lately? Simon Cowell. Honestly.</t>
  </si>
  <si>
    <t>andwarn
RT @groovymand: Great job #GinaMiller.
A brave woman that didn't let the
bullies perturb her! #SupremeCourt
#Remain #brexit 💪🏻 https://t.c…</t>
  </si>
  <si>
    <t>marekmikamarek
#SupremeCourt glad to see democracy
has been upheld &amp;amp; that May's
car crash Brexit will come under
some scrutiny</t>
  </si>
  <si>
    <t>issirsa
RT @ExUnitateVires: Who cares what
the people want? https://t.co/ypSr5gzQLa
@piecrust33</t>
  </si>
  <si>
    <t xml:space="preserve">piecrust33
</t>
  </si>
  <si>
    <t xml:space="preserve">exunitatevires
</t>
  </si>
  <si>
    <t>phstanton
RT @CarolineLucas: By guaranteeing
Tories support @UKLabour writing
a blank brexit cheque. Democracy
isn't served well when official
opposi…</t>
  </si>
  <si>
    <t>grahamelucas
RT @BBCBreaking: .@theSNP say they'll
table 50 "serious &amp;amp; substantive"
amendments to Article 50 after
Supreme Court #Brexit ruling https://…</t>
  </si>
  <si>
    <t xml:space="preserve">europeanyorks
</t>
  </si>
  <si>
    <t>jason_pontin
@Erik_Boielle @JuliaHB1 Surely
you're pleased? The whole point
of Brexit was sovereignty, and
in our system sovereignty is in
parliament.</t>
  </si>
  <si>
    <t xml:space="preserve">erik_boielle
</t>
  </si>
  <si>
    <t>sechser1969
Pound slips back after Brexit court
ruling - Pounds https://t.co/QMGnvJNcdh</t>
  </si>
  <si>
    <t>_dpaj
Is Brexit actually going to happen?
https://t.co/84EPoa5H9S ^Metro
https://t.co/VFKryANyhL</t>
  </si>
  <si>
    <t>sallyspicer4
RT @BBCBreaking: .@LibDems say
they'll oppose Article 50 legislation
unless final #Brexit deal is put
to public vote https://t.co/e5Gs2Qwt…</t>
  </si>
  <si>
    <t>nonezhu1
#Sabias El Gobierno británico mantiene
planes de activar el Brexit a finales
de marzo https://t.co/G2fyjdGus7</t>
  </si>
  <si>
    <t>patsydors
RT @SurreyScoopUK: Supreme Court
Brexit decision to be written on
the side of a bus #Humor #Funny
#LOL https://t.co/luyz0vIdIE</t>
  </si>
  <si>
    <t xml:space="preserve">surreyscoopuk
</t>
  </si>
  <si>
    <t xml:space="preserve">huffpostuk
</t>
  </si>
  <si>
    <t>pmunozlorite
Supreme Court rules MPs must vote
on triggering Brexit - Judges rule
by 8 to 3 that parliament must
be consulte... https://t.co/PTvA8NaVMP</t>
  </si>
  <si>
    <t>baddogotm
RT @DavidHeadViews: We now know
that by initially denying parliament
a vote on #Article50, #TheresaMay
was the enemy of the people. #Suprem…</t>
  </si>
  <si>
    <t>jfr4ser
RT @BBCPhilipSim: Meanwhile Willie
Rennie says Lib Dems will vote
against triggering Article 50 unless
there is a referendum on the final
B…</t>
  </si>
  <si>
    <t>rinconintlnews
Brexit: UK Supreme Court ruling
the tip of the iceberg https://t.co/eZe7ssuV0E</t>
  </si>
  <si>
    <t>odin_of_old
@DailyMailUK Another Brexit announcement,
another HSBC announcement. Its
as if its almost planned 😉</t>
  </si>
  <si>
    <t>maryc2012
UK Supreme Court rules parliamentary
approval needed before Brexit start
https://t.co/v6lVlJEtmE via the
@FoxNews Android app</t>
  </si>
  <si>
    <t>loveenatandon
#SupremeCourt rules against the
@Number10press! HouseofCommons
2 vote on #Brexit n it's never
ending saga continues so does uncertainty</t>
  </si>
  <si>
    <t xml:space="preserve">number10press
</t>
  </si>
  <si>
    <t>andywartrol
Equal partners.... https://t.co/EdiVnHbtLF
#brexit #indyref2</t>
  </si>
  <si>
    <t>maltes93
El Tribunal Supremo británico fuerza
que el Brexit se vote en el Parlamento
https://t.co/J9Lx1cDHY5</t>
  </si>
  <si>
    <t>covwhite
RT @jeremycorbyn: Labour will seek
to amend the Article 50 Bill to
prevent the Conservatives using
Brexit to turn Britain into a bargain
ba…</t>
  </si>
  <si>
    <t>benswft
RT @BBCBreaking: .@LibDems say
they'll oppose Article 50 legislation
unless final #Brexit deal is put
to public vote https://t.co/e5Gs2Qwt…</t>
  </si>
  <si>
    <t>grinditout
RT @FerroTV: If the supreme court
rules against the government #Brexit</t>
  </si>
  <si>
    <t xml:space="preserve">ferrotv
</t>
  </si>
  <si>
    <t>aishlyny
RT @RCorbettMEP: Labour MP puts
forward bill to allow a referendum
on the final #Brexit deal, giving
people the final say: https://t.co/bUB…</t>
  </si>
  <si>
    <t>urbanfox93
RT @Kevin_Maguire: I'll enjoy watching
the Brexit elite frothing if UK
judges uphold UK law and the UK
Parliament's sovereignty. Which
they…</t>
  </si>
  <si>
    <t xml:space="preserve">kevin_maguire
</t>
  </si>
  <si>
    <t>james_1919
RT @GiselaStuart: Panel verdict:
the supreme court decision on article
50 https://t.co/W5rmgoPy0w</t>
  </si>
  <si>
    <t>joongwu
Lawyers warn May against short
Brexit bill if supreme court says
vote is needed https://t.co/FkBYPlCXLW</t>
  </si>
  <si>
    <t>goddess1345
RT @hotrockfour: @the48andbeyond
@faisalislam @ChukaUmunna trouble
with that is once Brexit done and
economy wrecked govt won't have
that e…</t>
  </si>
  <si>
    <t xml:space="preserve">the48andbeyond
</t>
  </si>
  <si>
    <t xml:space="preserve">hotrockfour
</t>
  </si>
  <si>
    <t>127den
RT @yorkspride: We will trigger
Article 50 on June 24 if the majority
vote leave-David Cameron. He lied.
You've been betrayed. Vote #UKIP…</t>
  </si>
  <si>
    <t>casperjohnson
RT @EUVoteLeave23rd: #richardbranson
&amp;amp; #virgin is funding the anti
#brexit campaign &amp;amp; paying its
#legal costs! #BOYCOTTVIRGIN! https://t.co…</t>
  </si>
  <si>
    <t xml:space="preserve">pimpmytweeting
</t>
  </si>
  <si>
    <t>emaluax
RT @LukeIsNotSexy: america elects
a tangerine as president britain
torn over brexit russia hacked
the election and then theres norway…
htt…</t>
  </si>
  <si>
    <t xml:space="preserve">markets
</t>
  </si>
  <si>
    <t>rpd4582
RT @bbcmundo: La Corte Suprema
en el Reino Unido dictamina que
el gobierno no puede activar el
Brexit sin consultar al Parlamento
https://t…</t>
  </si>
  <si>
    <t>research_trade
Most common #Brexit myths on EU
tariffs in one quiz. Test you knowledge!
https://t.co/Jgn8ZVbq67 https://t.co/Wa7IrddCXi</t>
  </si>
  <si>
    <t>0h_n0
RT @research_trade: Most common
#Brexit myths on EU tariffs in
one quiz. Test you knowledge! https://t.co/Jgn8ZVbq67
https://t.co/Wa7IrddCXi</t>
  </si>
  <si>
    <t>vestibulemarket
1 in 6 corporate travel buyers
are reporting price increases as
a result of #Brexit already - https://t.co/UBYzuP3dBL
via @ServAptNews</t>
  </si>
  <si>
    <t xml:space="preserve">servaptnews
</t>
  </si>
  <si>
    <t>dgoodliff12
RT @UnitedKDeplorab: It is now
essential the Conservatives win
Copeland and UKIP win Stoke for
the #Brexit cause #bbcdp</t>
  </si>
  <si>
    <t xml:space="preserve">unitedkdeplorab
</t>
  </si>
  <si>
    <t>gowkytory
RT @ScottyNational: Brexit Act
: SNP threatening to raise more
ammendments than a Derek Mackay
budget statement</t>
  </si>
  <si>
    <t>sangudelle
RT @nytimes: Britain's top court
ruled that the government must
get Parliament's approval before
starting Brexit talks https://t.co/xpnxjSq…</t>
  </si>
  <si>
    <t>theboyjai
At least one good thing has come
out of Brexit and Trump. The world
is now seeing how evil and controlling
the left really are🖕</t>
  </si>
  <si>
    <t>loulou31799680
RT @Paul_playwright: The lights
haven't gone out in Britain just
yet. #GinaMiller has shone the
torch, it's up to you to keep it
shining. h…</t>
  </si>
  <si>
    <t>enriquerguerrer
La justicia obliga a May a pasar
por el Parlamento para activar
el ‘Brexit’ https://t.co/6LnDXyzh3a</t>
  </si>
  <si>
    <t>89kasatkin
Лейбористы требуют выяснения статуса
граждан ЕС до переговоров по Brexit
- РИА Новости https://t.co/HWF6jjkz5P</t>
  </si>
  <si>
    <t>hughjaeger
RT @Independent: Brexit will cause
a 30 per cent drop in wages, says
boss of one of Europe's largest
private equity firms https://t.co/kles…</t>
  </si>
  <si>
    <t>meadowcottage13
RT @SoVeryBrexit: Ouch, that's
one Brexit decision that's got
to hurt. https://t.co/doEKW6F3tQ</t>
  </si>
  <si>
    <t>copernicus124
Weiß man schon, was @TheSun titelt,
wenn von EU-Seite harte Bedingungen
an ein EU-#UK-Freihandelsabkommen
geknüpft werden...? #Brexit</t>
  </si>
  <si>
    <t xml:space="preserve">thesun
</t>
  </si>
  <si>
    <t>sx200i
@brsmith909 @HuffPostUK @HuffPostUKPol
Because LP need to speak for all.
Or electoral oblivion. Brexit is
happening. Great Reform bill key</t>
  </si>
  <si>
    <t xml:space="preserve">brsmith909
</t>
  </si>
  <si>
    <t>pilarhluc
RT @17jordani: #TrumpaÑam4 El hermano
de un acusado en 'Gürtel' firmó
los amaños de la Fórmula #OlvidadosM4
Periodistas Brexit https://t.…</t>
  </si>
  <si>
    <t xml:space="preserve">17jordani
</t>
  </si>
  <si>
    <t>bencobley
On Brexit and the arts: https://t.co/iT2DLxTXA9
https://t.co/7rsIlChoNB</t>
  </si>
  <si>
    <t>artfor
RT @jeremycorbyn: Labour will seek
to amend the Article 50 Bill to
prevent the Conservatives using
Brexit to turn Britain into a bargain
ba…</t>
  </si>
  <si>
    <t>johnsteele83
And parliament is filled with lip
sucking anti brexit fucknuts. 😠😡
https://t.co/eeHHsYz3cn</t>
  </si>
  <si>
    <t>benefits_news
SCOTLAND MPs MUST HAVE A SAY!!
#Article50 #Brexit #SNP Supreme
Court They voted, are part of UK,
belong in Westminster too. (Not
Scottish)</t>
  </si>
  <si>
    <t>davidakky71
@EuroGuido @LeaveEUOfficial @theSNP
@LibDems MPs voting against Brexit
will enable UKIP to fill those
seats and honour will of the people.</t>
  </si>
  <si>
    <t xml:space="preserve">jseymourukip
</t>
  </si>
  <si>
    <t xml:space="preserve">leaveeuofficial
</t>
  </si>
  <si>
    <t xml:space="preserve">euroguido
</t>
  </si>
  <si>
    <t>reuterslegal
Parliament must vote before UK
can trigger #Brexit, top court
rules https://t.co/cD15ZE0uR8 https://t.co/rIX7quI7GW</t>
  </si>
  <si>
    <t>stephen_lufc
So the Supreme Court rules that
just over 500 MP'S now need to
ratify what millions of people
voted for? Makes sense.... #brexit
#bbcnews</t>
  </si>
  <si>
    <t>chamindarana
RT @ComendadorMBF: Will the UK
Parliament vote In or Out? #brexit
#Article50 #Parliament #uk</t>
  </si>
  <si>
    <t>claudesuper
Deloitte helped set up Brexit department
at time of leaked memo https://t.co/c4hW9gg1xo</t>
  </si>
  <si>
    <t>j_sutherland2
RT @politicshome: Jeremy Corbyn:
MPs must have power to reject 'unsatisfactory'
Brexit deal https://t.co/DJXriAVQ7U
https://t.co/DbTXru07TI</t>
  </si>
  <si>
    <t xml:space="preserve">politicshome
</t>
  </si>
  <si>
    <t>seanor7
@SkyNewsBreak I blame Brexit, Trump,
Farage and the russians👍🏻</t>
  </si>
  <si>
    <t>jenniferchelley
RT @paulnuttallukip: I will be
appearing on the @BBCNews channel
at around 11.15 to discuss the
Supreme Court #Brexit Judgement</t>
  </si>
  <si>
    <t>bloggerbux
'Brexit' Talks Can't Start Without
Parliament, UK Supreme Court Rules
- New York Times https://t.co/b0LIFFyYhX</t>
  </si>
  <si>
    <t>peterr3001
RT @ScienceIsVital: T-minus one
week until we go to Parliament
to talk to MPs about Brexit. Have
you contacted yours? Do it now!
https://t.…</t>
  </si>
  <si>
    <t xml:space="preserve">scienceisvital
</t>
  </si>
  <si>
    <t>revolution_fr
RT @johnfraher: This graf explains
why the #Brexit court ruling makes
life harder for Theresa May https://t.co/MkfCP4HHev
From @RobDotHutto…</t>
  </si>
  <si>
    <t xml:space="preserve">dennisnovy
</t>
  </si>
  <si>
    <t xml:space="preserve">liamwardproud
</t>
  </si>
  <si>
    <t xml:space="preserve">gfhay
</t>
  </si>
  <si>
    <t xml:space="preserve">johnfraher
</t>
  </si>
  <si>
    <t>kongoecho
This is actually the most significant
aspect of today's #Brexit ruling
in UK Supreme Court https://t.co/ZF8TcG8EfQ</t>
  </si>
  <si>
    <t>yotakarageorge
https://t.co/u1qHQ9Msp6</t>
  </si>
  <si>
    <t>thomaskerr1027
RT @BBCBreaking: Parliament must
have vote on whether UK government
can start Brexit process, Supreme
Court rules https://t.co/3qDAemfxbg</t>
  </si>
  <si>
    <t>protagongr
Φέρχοφσταντ: Το Brexit «ευκαιρία
για ενοποίηση της Ευρώπης» https://t.co/jNiBNXlkvG
https://t.co/rcPBRK5MGP</t>
  </si>
  <si>
    <t>alesiabari
RT @protagongr: Φέρχοφσταντ: Το
Brexit «ευκαιρία για ενοποίηση
της Ευρώπης» https://t.co/jNiBNXlkvG
https://t.co/rcPBRK5MGP</t>
  </si>
  <si>
    <t>sl_nathalia
Brexit: o que derrota judicial
de governo britânico significa
para processo de saída da UE https://t.co/iObCktodcN
https://t.co/habjf9MwsI</t>
  </si>
  <si>
    <t>kevin_d_reid
RT @AngrySalmond: Who'd have guessed
that a Brexit draped in Union Jacks,
arrogance and stupidity would lead
to a second Scottish independe…</t>
  </si>
  <si>
    <t>mcfeetersm
Brexit: Ministers 'not legally
compelled' to consult AMs - BBC
News | @scoopit https://t.co/3FArXKltsg</t>
  </si>
  <si>
    <t xml:space="preserve">scoopit
</t>
  </si>
  <si>
    <t>carternotcarl
RT @AP: BREAKING: British Supreme
Court rules that government cannot
trigger Brexit without an act of
parliament .</t>
  </si>
  <si>
    <t>berlinfraut
U.K. Supreme Court rules Theresa
May must consult Parliament before
starting Brexit https://t.co/TWiIQfUkMU
via @WSJ</t>
  </si>
  <si>
    <t>s_manoel1
RT @tammytabby: Parliament must
vote before UK can trigger Brexit,
top court rules https://t.co/Ybbiygrr1w</t>
  </si>
  <si>
    <t xml:space="preserve">tammytabby
</t>
  </si>
  <si>
    <t>nicolevifg
RT @NeilStockley: After the #SupremeCourt
ruling on #Article50, how can MPs
influence the #Brexit deal? Useful
from @instituteforgov https:…</t>
  </si>
  <si>
    <t xml:space="preserve">neilstockley
</t>
  </si>
  <si>
    <t>screeninsight
MPs need to be let off the hook
so that they can comfortably vote
to REMAIN. May needs to clarify
how immigration won't change via
Brexit</t>
  </si>
  <si>
    <t>sarakarnthi
RT @Harryslaststand: Brexit: supreme
court rules government cannot trigger
article 50 without act of parliament
– live https://t.co/SwvQfiz…</t>
  </si>
  <si>
    <t>jezkemp
You can call your MP here https://t.co/DPizLeXAq0
&amp;amp;remind them #Brexit will hurt
their poorest constituents the
most #sovereignty #Article50</t>
  </si>
  <si>
    <t xml:space="preserve">fitzmp
</t>
  </si>
  <si>
    <t>baldy_steve1
RT @IsabelHardman: Also something
odd about those whose position
on Brexit was partly that the UK
Parliament should be trusted now
getting…</t>
  </si>
  <si>
    <t xml:space="preserve">isabelhardman
</t>
  </si>
  <si>
    <t>brunnjimmy
@BeardyBiff we will leave, and
what a stupid comparative, will
you cry when we brexit?</t>
  </si>
  <si>
    <t xml:space="preserve">beardybiff
</t>
  </si>
  <si>
    <t>sarahgibblondon
RT @ChukaUmunna: Myself &amp;amp; over
40 Labour MPs oppose Theresa's
plans to turn the UK into a giant
tax haven and Europe's sweatshop
https://t.…</t>
  </si>
  <si>
    <t>srta10rodrigues
RT @momentsbrasil: AGORA: Governo
britânico precisará aprovar lei
no Parlamento para dar sequência
ao #Brexit #Moments⚡️ https://t.co/v9zTS…</t>
  </si>
  <si>
    <t xml:space="preserve">momentsbrasil
</t>
  </si>
  <si>
    <t>kl_muammer
Brexit'e mahkeme engeli! AB'den
çıkma sürecini Parlamento görüşecek
https://t.co/aLwgkzqyKh</t>
  </si>
  <si>
    <t>linesncircles
RT @stephenkb: As the verdict will
barely delay, let alone stop, Brexit,
I can only assume that those angry
about it just don't like judici…</t>
  </si>
  <si>
    <t>greeni12
24th January 2017 the day Democracy
died in the UK #brexit</t>
  </si>
  <si>
    <t>ennui_viii
RT @samjordison: Brexit mentality
summed up in one death-threating
tweet. https://t.co/pVF0GMVFSe</t>
  </si>
  <si>
    <t>ek_europeanmove
RT @nicholascecil: Labour and SNP
MPs vow to re-write Government's
Brexit bill - @kateproctor speaks
to Brexit rebels https://t.co/vVQta1o2…</t>
  </si>
  <si>
    <t xml:space="preserve">kateproctor
</t>
  </si>
  <si>
    <t xml:space="preserve">nicholascecil
</t>
  </si>
  <si>
    <t>kriskoles
@DrLeeJones @jacobfuredi @CurrentMoment
Now that UK voters have clear idea
of what Brexit actually means,
Remain vote would B landslide win.</t>
  </si>
  <si>
    <t xml:space="preserve">currentmoment
</t>
  </si>
  <si>
    <t>drleejones
@KrisKoles @jacobfuredi Lies were
told on both sides and equally
disbelieved. See https://t.co/Je4XvJI2G4</t>
  </si>
  <si>
    <t xml:space="preserve">jacobfuredi
</t>
  </si>
  <si>
    <t>vintagefairfan
RT @lightacandleOTM: Think one
condition that should be met before
triggering of #Article50 is that
all Brexit lies should be addressed
&amp;amp; c…</t>
  </si>
  <si>
    <t>profinewsru
Лейбористы требуют выяснения статуса
граждан ЕС до переговоров по Brexit
#в_мире https://t.co/fEOIC590CE
https://t.co/q3lscxVA3O</t>
  </si>
  <si>
    <t>jimrice_
RT @stephenkb: As the verdict will
barely delay, let alone stop, Brexit,
I can only assume that those angry
about it just don't like judici…</t>
  </si>
  <si>
    <t>difarent
RT @BBCBreaking: Parliament must
have vote on whether UK government
can start Brexit process, Supreme
Court rules https://t.co/3qDAemfxbg</t>
  </si>
  <si>
    <t>sjanglim
@KwasiKwartengMP is right. This
won't derail Brexit but it does
set a potentially very dangerous
precedent.</t>
  </si>
  <si>
    <t xml:space="preserve">kwasikwartengmp
</t>
  </si>
  <si>
    <t>manominten
RT @destandaard: Brits parlement
moet toestemming geven voor Brexit
https://t.co/mBAfPVnpLm https://t.co/0168xgDqtU</t>
  </si>
  <si>
    <t xml:space="preserve">destandaard
</t>
  </si>
  <si>
    <t>infectiia
RT @DavidJo52951945: Supreme Court
rules the UK government does NOT
have to consult devolved Parliaments.
THANK GOD FOR THAT, SNP&amp;amp; Sinn
Fei…</t>
  </si>
  <si>
    <t>eleazarjgomez
R.UNIDO BREXIT - El Gobierno británico
mantiene sus planes de activar
el "brexit" a final de marzo https://t.co/S4Aty5xBlN</t>
  </si>
  <si>
    <t>todayrussia
‘Establishment delaying Brexit’:
#Article50 ruling divides internet
https://t.co/lqptMgwmEP https://t.co/wPWBq9rDT3</t>
  </si>
  <si>
    <t>soapdoesit
RT @TodayRussia: ‘Establishment
delaying Brexit’: #Article50 ruling
divides internet https://t.co/lqptMgwmEP
https://t.co/wPWBq9rDT3</t>
  </si>
  <si>
    <t>trovaweb
#insiderpro #news #trovaweb https://t.co/DsiWytsg4O</t>
  </si>
  <si>
    <t>granval04
RT @CarolineLucas: By guaranteeing
Tories support @UKLabour writing
a blank brexit cheque. Democracy
isn't served well when official
opposi…</t>
  </si>
  <si>
    <t>justinvillafane
RT @Nigel_Farage: The establishment
are trying to delay the Brexit
process. People are getting angry
about it. https://t.co/ExeGKQfVwH</t>
  </si>
  <si>
    <t>cllrjoeporter
Thanks for showing me @ConWayFor
office @TheaDickinson!! Literally
#Thatcher everywhere!! #Forward
#Brexit #Reagan… https://t.co/XNAsrulQ52</t>
  </si>
  <si>
    <t xml:space="preserve">theadickinson
</t>
  </si>
  <si>
    <t xml:space="preserve">conwayfor
</t>
  </si>
  <si>
    <t>iffatmemon
Brexit: supreme court rules government
cannot trigger article 50 without
act of parliament – live https://t.co/UVlQ8exkdh</t>
  </si>
  <si>
    <t>_ajit8_
The terms of brexit need scrutiny.
But the Green position is "in opposition"
to democracy, frankly. I feel patronised.</t>
  </si>
  <si>
    <t>markemillward
401/632 constituencies voted Brexit.
How many of the 401 will vote against
#Article50. #VivaLaRevolucion</t>
  </si>
  <si>
    <t>davidlance3
RT @alexhern: At some point it’s
got to start being embarrassing
for the government that the pound
reliably tracks Brexit chances
https://t…</t>
  </si>
  <si>
    <t xml:space="preserve">alexhern
</t>
  </si>
  <si>
    <t>andrew_loughlin
@ajb1109 @jeremycorbyn giving an
opinion on brexit would have been
useful too eh</t>
  </si>
  <si>
    <t xml:space="preserve">ajb1109
</t>
  </si>
  <si>
    <t>Directed</t>
  </si>
  <si>
    <t>freshnm</t>
  </si>
  <si>
    <t>jnassetta</t>
  </si>
  <si>
    <t>gedoei</t>
  </si>
  <si>
    <t>erickduran29</t>
  </si>
  <si>
    <t>trapdoorcat</t>
  </si>
  <si>
    <t>lmoss1994</t>
  </si>
  <si>
    <t>pennytindall</t>
  </si>
  <si>
    <t>shuggie116</t>
  </si>
  <si>
    <t>kneevyl</t>
  </si>
  <si>
    <t>newscentury_21</t>
  </si>
  <si>
    <t>katecushing2</t>
  </si>
  <si>
    <t>normanjeffs</t>
  </si>
  <si>
    <t>suseleo</t>
  </si>
  <si>
    <t>singlemumspeaks</t>
  </si>
  <si>
    <t>trinternacional</t>
  </si>
  <si>
    <t>juliroka</t>
  </si>
  <si>
    <t>debrobson3</t>
  </si>
  <si>
    <t>meljomur</t>
  </si>
  <si>
    <t>a_train0</t>
  </si>
  <si>
    <t>nelsonyfm</t>
  </si>
  <si>
    <t>wpolitictime</t>
  </si>
  <si>
    <t>vickiieemma</t>
  </si>
  <si>
    <t>laurentmouillat</t>
  </si>
  <si>
    <t>cnplus</t>
  </si>
  <si>
    <t>peckham_tv</t>
  </si>
  <si>
    <t>digidsmith</t>
  </si>
  <si>
    <t>abad_rosa</t>
  </si>
  <si>
    <t>weltigi</t>
  </si>
  <si>
    <t>annie195821</t>
  </si>
  <si>
    <t>groundwrk_youth</t>
  </si>
  <si>
    <t>vonnmonaco</t>
  </si>
  <si>
    <t>cmalodemolina</t>
  </si>
  <si>
    <t>themaninthejar</t>
  </si>
  <si>
    <t>paul_trembath</t>
  </si>
  <si>
    <t>cavanught</t>
  </si>
  <si>
    <t>jetsolaire</t>
  </si>
  <si>
    <t>cuminurfacemate</t>
  </si>
  <si>
    <t>chuck85258</t>
  </si>
  <si>
    <t>uai_seguros_bh</t>
  </si>
  <si>
    <t>exisgroup</t>
  </si>
  <si>
    <t>supplychainsuk</t>
  </si>
  <si>
    <t>drschoudhry</t>
  </si>
  <si>
    <t>mygreenpod</t>
  </si>
  <si>
    <t>vonkarama</t>
  </si>
  <si>
    <t>mediterrnewsnet</t>
  </si>
  <si>
    <t>allurejas</t>
  </si>
  <si>
    <t>alanell93922619</t>
  </si>
  <si>
    <t>otraalmamas</t>
  </si>
  <si>
    <t>gdlcolorado</t>
  </si>
  <si>
    <t>rollinghedge</t>
  </si>
  <si>
    <t>tessrens</t>
  </si>
  <si>
    <t>thejoker20161</t>
  </si>
  <si>
    <t>carracamcarra</t>
  </si>
  <si>
    <t>sadori30</t>
  </si>
  <si>
    <t>gtartist</t>
  </si>
  <si>
    <t>janiewray</t>
  </si>
  <si>
    <t>ilias_a</t>
  </si>
  <si>
    <t>johnvanreenen</t>
  </si>
  <si>
    <t>jasminlucci</t>
  </si>
  <si>
    <t>merlegkkonyvelo</t>
  </si>
  <si>
    <t>lord_keynes2</t>
  </si>
  <si>
    <t>strackhead</t>
  </si>
  <si>
    <t>celsiummobility</t>
  </si>
  <si>
    <t>lontchi</t>
  </si>
  <si>
    <t>winegirl73</t>
  </si>
  <si>
    <t>turismovansmg</t>
  </si>
  <si>
    <t>jonparker01</t>
  </si>
  <si>
    <t>aalayoni</t>
  </si>
  <si>
    <t>mureillean</t>
  </si>
  <si>
    <t>yourkinfolkz</t>
  </si>
  <si>
    <t>jonnyofe</t>
  </si>
  <si>
    <t>deborahmcaleese</t>
  </si>
  <si>
    <t>newsweek_int</t>
  </si>
  <si>
    <t>metalmummy37</t>
  </si>
  <si>
    <t>fosteredliberty</t>
  </si>
  <si>
    <t>minasvan</t>
  </si>
  <si>
    <t>minasvans</t>
  </si>
  <si>
    <t>pairsonnalites</t>
  </si>
  <si>
    <t>adriandelta1</t>
  </si>
  <si>
    <t>pairsonnalitesn</t>
  </si>
  <si>
    <t>dancroft9</t>
  </si>
  <si>
    <t>pedrorosasrinco</t>
  </si>
  <si>
    <t>dalstonreport</t>
  </si>
  <si>
    <t>vkdecorating</t>
  </si>
  <si>
    <t>albi2103</t>
  </si>
  <si>
    <t>3213_4360</t>
  </si>
  <si>
    <t>abacus_romford</t>
  </si>
  <si>
    <t>dedepatton</t>
  </si>
  <si>
    <t>ukipstroud</t>
  </si>
  <si>
    <t>thehappykipper</t>
  </si>
  <si>
    <t>newsofstlucia</t>
  </si>
  <si>
    <t>moakesj</t>
  </si>
  <si>
    <t>kettlewellcraig</t>
  </si>
  <si>
    <t>ciastan</t>
  </si>
  <si>
    <t>sonflowerlin</t>
  </si>
  <si>
    <t>markeuromark</t>
  </si>
  <si>
    <t>ufuomainternat3</t>
  </si>
  <si>
    <t>abu555511</t>
  </si>
  <si>
    <t>retired_actor</t>
  </si>
  <si>
    <t>bettpescamilla</t>
  </si>
  <si>
    <t>ctrentham88</t>
  </si>
  <si>
    <t>gmvolpi</t>
  </si>
  <si>
    <t>richclarke2707</t>
  </si>
  <si>
    <t>onalienrico</t>
  </si>
  <si>
    <t>fx_piprunner</t>
  </si>
  <si>
    <t>mpcsmith</t>
  </si>
  <si>
    <t>belkysspainusa</t>
  </si>
  <si>
    <t>rolomelende</t>
  </si>
  <si>
    <t>riforward</t>
  </si>
  <si>
    <t>guillaumedaudin</t>
  </si>
  <si>
    <t>portugaltextil</t>
  </si>
  <si>
    <t>ernestoledder</t>
  </si>
  <si>
    <t>stefanoagnoli</t>
  </si>
  <si>
    <t>cajni</t>
  </si>
  <si>
    <t>mbetka23</t>
  </si>
  <si>
    <t>investinglatest</t>
  </si>
  <si>
    <t>mean_marine</t>
  </si>
  <si>
    <t>xiomanar20</t>
  </si>
  <si>
    <t>rhwsolicitors2</t>
  </si>
  <si>
    <t>teslatraderco</t>
  </si>
  <si>
    <t>rocknrobin456</t>
  </si>
  <si>
    <t>pbrat40plus</t>
  </si>
  <si>
    <t>netzwerkebd</t>
  </si>
  <si>
    <t>wolsinghamearl</t>
  </si>
  <si>
    <t>obeid_elie</t>
  </si>
  <si>
    <t>4xtradeideas</t>
  </si>
  <si>
    <t>mrmirth</t>
  </si>
  <si>
    <t>stephenkenny01</t>
  </si>
  <si>
    <t>garythealba</t>
  </si>
  <si>
    <t>virgiliomassimo</t>
  </si>
  <si>
    <t>canary0791</t>
  </si>
  <si>
    <t>worldnews_net</t>
  </si>
  <si>
    <t>skiryakos17</t>
  </si>
  <si>
    <t>luckysam83</t>
  </si>
  <si>
    <t>peabots13</t>
  </si>
  <si>
    <t>cleddauradio</t>
  </si>
  <si>
    <t>ukveritas1</t>
  </si>
  <si>
    <t>bbattmer</t>
  </si>
  <si>
    <t>1nekorektna</t>
  </si>
  <si>
    <t>courtneytenz</t>
  </si>
  <si>
    <t>littlewisehen</t>
  </si>
  <si>
    <t>twittiptop</t>
  </si>
  <si>
    <t>jermaine_151</t>
  </si>
  <si>
    <t>jordan_lotus</t>
  </si>
  <si>
    <t>shirleycooga</t>
  </si>
  <si>
    <t>patjdp</t>
  </si>
  <si>
    <t>fsblouises</t>
  </si>
  <si>
    <t>luisnuxx</t>
  </si>
  <si>
    <t>peterwellman</t>
  </si>
  <si>
    <t>absoldudox</t>
  </si>
  <si>
    <t>davrwu</t>
  </si>
  <si>
    <t>mrbumpa</t>
  </si>
  <si>
    <t>ishmashaw</t>
  </si>
  <si>
    <t>mytradingbuddy</t>
  </si>
  <si>
    <t>ivanwhite48</t>
  </si>
  <si>
    <t>newsbossindia</t>
  </si>
  <si>
    <t>roubiniglobal</t>
  </si>
  <si>
    <t>tycoeden</t>
  </si>
  <si>
    <t>ajennnyyy</t>
  </si>
  <si>
    <t>voteyessept</t>
  </si>
  <si>
    <t>zestcity</t>
  </si>
  <si>
    <t>parnellpilch</t>
  </si>
  <si>
    <t>agsdudley</t>
  </si>
  <si>
    <t>johncaveausten</t>
  </si>
  <si>
    <t>ii_newsdesk</t>
  </si>
  <si>
    <t>joepublic99</t>
  </si>
  <si>
    <t>cioblogs</t>
  </si>
  <si>
    <t>radioconstanta</t>
  </si>
  <si>
    <t>ecashregisters</t>
  </si>
  <si>
    <t>btwverhoging</t>
  </si>
  <si>
    <t>hannah120589</t>
  </si>
  <si>
    <t>ladyofalba</t>
  </si>
  <si>
    <t>bastionradio</t>
  </si>
  <si>
    <t>_billythefish_</t>
  </si>
  <si>
    <t>lili_scalantes</t>
  </si>
  <si>
    <t>angel_jay71</t>
  </si>
  <si>
    <t>schenkjeanette</t>
  </si>
  <si>
    <t>hristiyanlik</t>
  </si>
  <si>
    <t>brianviner</t>
  </si>
  <si>
    <t>jchr5667</t>
  </si>
  <si>
    <t>richbears</t>
  </si>
  <si>
    <t>olgarosales_</t>
  </si>
  <si>
    <t>bouncyger</t>
  </si>
  <si>
    <t>dartfacts</t>
  </si>
  <si>
    <t>comeandjoinus45</t>
  </si>
  <si>
    <t>barbarabone</t>
  </si>
  <si>
    <t>annjsimpson61</t>
  </si>
  <si>
    <t>superfind</t>
  </si>
  <si>
    <t>annapotrykus</t>
  </si>
  <si>
    <t>888scott</t>
  </si>
  <si>
    <t>lindabestwalter</t>
  </si>
  <si>
    <t>firlachiel</t>
  </si>
  <si>
    <t>ferrari9242</t>
  </si>
  <si>
    <t>jamescoe07</t>
  </si>
  <si>
    <t>josepdanino</t>
  </si>
  <si>
    <t>annmariedouglas</t>
  </si>
  <si>
    <t>barbaranairn</t>
  </si>
  <si>
    <t>charlescollier</t>
  </si>
  <si>
    <t>eleganttardiff</t>
  </si>
  <si>
    <t>twittachicca</t>
  </si>
  <si>
    <t>wildwalkerwoman</t>
  </si>
  <si>
    <t>harrygodwinson</t>
  </si>
  <si>
    <t>mrs_beahm</t>
  </si>
  <si>
    <t>skierschat</t>
  </si>
  <si>
    <t>legaltoday</t>
  </si>
  <si>
    <t>swampbro58</t>
  </si>
  <si>
    <t>xvillalba1</t>
  </si>
  <si>
    <t>sprtg1</t>
  </si>
  <si>
    <t>radioallen</t>
  </si>
  <si>
    <t>propergandiste</t>
  </si>
  <si>
    <t>quadratin_jal</t>
  </si>
  <si>
    <t>pcsavage</t>
  </si>
  <si>
    <t>asbaj97</t>
  </si>
  <si>
    <t>cameronjmclark</t>
  </si>
  <si>
    <t>pichelmanngroup</t>
  </si>
  <si>
    <t>lauvegas123</t>
  </si>
  <si>
    <t>cpw_56</t>
  </si>
  <si>
    <t>siobhanmbishop</t>
  </si>
  <si>
    <t>studentidco</t>
  </si>
  <si>
    <t>fxs_finance_it</t>
  </si>
  <si>
    <t>hervegogo</t>
  </si>
  <si>
    <t>meryrosstapia</t>
  </si>
  <si>
    <t>jabbatm</t>
  </si>
  <si>
    <t>mike69003</t>
  </si>
  <si>
    <t>mydoggigi</t>
  </si>
  <si>
    <t>tetburyboy</t>
  </si>
  <si>
    <t>elarrissy</t>
  </si>
  <si>
    <t>niamhstweet</t>
  </si>
  <si>
    <t>redpolitics</t>
  </si>
  <si>
    <t>naive_in</t>
  </si>
  <si>
    <t>__accountants</t>
  </si>
  <si>
    <t>ps1nt</t>
  </si>
  <si>
    <t>gab_gab251</t>
  </si>
  <si>
    <t>hannahjewan</t>
  </si>
  <si>
    <t>sammyjh29</t>
  </si>
  <si>
    <t>tornadonewslink</t>
  </si>
  <si>
    <t>trustmoha</t>
  </si>
  <si>
    <t>freyfox87</t>
  </si>
  <si>
    <t>eureporter_th</t>
  </si>
  <si>
    <t>romort628</t>
  </si>
  <si>
    <t>greg_callus</t>
  </si>
  <si>
    <t>michelleegan14</t>
  </si>
  <si>
    <t>the_puffin_post</t>
  </si>
  <si>
    <t>peterkenyon</t>
  </si>
  <si>
    <t>atbigger</t>
  </si>
  <si>
    <t>resinanian</t>
  </si>
  <si>
    <t>sburall</t>
  </si>
  <si>
    <t>quilts_uk</t>
  </si>
  <si>
    <t>paulbayes</t>
  </si>
  <si>
    <t>debsf319</t>
  </si>
  <si>
    <t>niaccurshi</t>
  </si>
  <si>
    <t>jon_mumford1982</t>
  </si>
  <si>
    <t>ewebb53</t>
  </si>
  <si>
    <t>eureporter_il</t>
  </si>
  <si>
    <t>dfinanceuk</t>
  </si>
  <si>
    <t>clintwillie</t>
  </si>
  <si>
    <t>boletinoficioso</t>
  </si>
  <si>
    <t>rf_jenkins</t>
  </si>
  <si>
    <t>cmcnxo_</t>
  </si>
  <si>
    <t>richabprichard</t>
  </si>
  <si>
    <t>eleanorbell2015</t>
  </si>
  <si>
    <t>ponderoustomes</t>
  </si>
  <si>
    <t>lauradv84</t>
  </si>
  <si>
    <t>midohiomilitia</t>
  </si>
  <si>
    <t>getonebill</t>
  </si>
  <si>
    <t>phil_phee</t>
  </si>
  <si>
    <t>altermedias</t>
  </si>
  <si>
    <t>itsmegssxo</t>
  </si>
  <si>
    <t>rgarage90210</t>
  </si>
  <si>
    <t>tradinginthezen</t>
  </si>
  <si>
    <t>rtm_chrisdruce</t>
  </si>
  <si>
    <t>kimmaytube</t>
  </si>
  <si>
    <t>cup12321</t>
  </si>
  <si>
    <t>okertbrian</t>
  </si>
  <si>
    <t>ideal_career</t>
  </si>
  <si>
    <t>paolampaommm</t>
  </si>
  <si>
    <t>thisisptb</t>
  </si>
  <si>
    <t>democraafrica</t>
  </si>
  <si>
    <t>fearoffreedom</t>
  </si>
  <si>
    <t>johnuwlatlarge</t>
  </si>
  <si>
    <t>thegoldthorpes</t>
  </si>
  <si>
    <t>digitalrebelion</t>
  </si>
  <si>
    <t>chepalacios16</t>
  </si>
  <si>
    <t>sreynolds196777</t>
  </si>
  <si>
    <t>missjensa</t>
  </si>
  <si>
    <t>therealedgoff</t>
  </si>
  <si>
    <t>sw_fla_realtor</t>
  </si>
  <si>
    <t>mayfairfx</t>
  </si>
  <si>
    <t>mostafizuracca</t>
  </si>
  <si>
    <t>twbrigden</t>
  </si>
  <si>
    <t>cliffpavlovic</t>
  </si>
  <si>
    <t>citizen_usa1</t>
  </si>
  <si>
    <t>anonymoss115</t>
  </si>
  <si>
    <t>wilberbrothers9</t>
  </si>
  <si>
    <t>sshorion</t>
  </si>
  <si>
    <t>mwgehring</t>
  </si>
  <si>
    <t>vacp5</t>
  </si>
  <si>
    <t>thefarmingforum</t>
  </si>
  <si>
    <t>worldeventbible</t>
  </si>
  <si>
    <t>que211</t>
  </si>
  <si>
    <t>k810mt</t>
  </si>
  <si>
    <t>berkshiretweets</t>
  </si>
  <si>
    <t>poliscismiles</t>
  </si>
  <si>
    <t>karlasundey</t>
  </si>
  <si>
    <t>rmchapple</t>
  </si>
  <si>
    <t>4549m</t>
  </si>
  <si>
    <t>mlkstudios</t>
  </si>
  <si>
    <t>imogenmathers</t>
  </si>
  <si>
    <t>ccbaxter</t>
  </si>
  <si>
    <t>staircase2</t>
  </si>
  <si>
    <t>bobby_seran</t>
  </si>
  <si>
    <t>mir0tv0rets</t>
  </si>
  <si>
    <t>mke__curlingclu</t>
  </si>
  <si>
    <t>andrecunhaolive</t>
  </si>
  <si>
    <t>sonne1917</t>
  </si>
  <si>
    <t>humantouch</t>
  </si>
  <si>
    <t>nickywoolner</t>
  </si>
  <si>
    <t>gavreilly</t>
  </si>
  <si>
    <t>cwisskirchen</t>
  </si>
  <si>
    <t>perversecoma</t>
  </si>
  <si>
    <t>nycjaneyvee</t>
  </si>
  <si>
    <t>s8_linda</t>
  </si>
  <si>
    <t>petehynd</t>
  </si>
  <si>
    <t>daryljackson</t>
  </si>
  <si>
    <t>oniifemelunma</t>
  </si>
  <si>
    <t>cheshirekaz</t>
  </si>
  <si>
    <t>shtrafnoy</t>
  </si>
  <si>
    <t>astrasolo92</t>
  </si>
  <si>
    <t>ayebelamanthony</t>
  </si>
  <si>
    <t>alwaysthinkhow</t>
  </si>
  <si>
    <t>cloonclock</t>
  </si>
  <si>
    <t>gemmariggsfilm</t>
  </si>
  <si>
    <t>bayiskendr</t>
  </si>
  <si>
    <t>tomcroft123</t>
  </si>
  <si>
    <t>meriacarrera</t>
  </si>
  <si>
    <t>juug4l</t>
  </si>
  <si>
    <t>leighjackson100</t>
  </si>
  <si>
    <t>outoftweet123</t>
  </si>
  <si>
    <t>craigblaylock</t>
  </si>
  <si>
    <t>anitaalhelm</t>
  </si>
  <si>
    <t>mark_goedhart</t>
  </si>
  <si>
    <t>chickdelalynch</t>
  </si>
  <si>
    <t>joan_cm</t>
  </si>
  <si>
    <t>gfromas1</t>
  </si>
  <si>
    <t>khabarantar</t>
  </si>
  <si>
    <t>74josef</t>
  </si>
  <si>
    <t>chartist48</t>
  </si>
  <si>
    <t>firetrench</t>
  </si>
  <si>
    <t>israelnewslinks</t>
  </si>
  <si>
    <t>lessthan140_</t>
  </si>
  <si>
    <t>banndit78</t>
  </si>
  <si>
    <t>chepstowpeople</t>
  </si>
  <si>
    <t>diegomtze</t>
  </si>
  <si>
    <t>vtmnieuws</t>
  </si>
  <si>
    <t>phd2468</t>
  </si>
  <si>
    <t>jones1066ad</t>
  </si>
  <si>
    <t>olumide_mind</t>
  </si>
  <si>
    <t>lsegovernment</t>
  </si>
  <si>
    <t>chris_458</t>
  </si>
  <si>
    <t>calvin_wade</t>
  </si>
  <si>
    <t>extra_lauram</t>
  </si>
  <si>
    <t>theindybusiness</t>
  </si>
  <si>
    <t>haywoodsvoice</t>
  </si>
  <si>
    <t>lenoirpaulx</t>
  </si>
  <si>
    <t>tarekk_alex</t>
  </si>
  <si>
    <t>hermitaurous</t>
  </si>
  <si>
    <t>mikeowilliams</t>
  </si>
  <si>
    <t>dscientificly</t>
  </si>
  <si>
    <t>botzarelli</t>
  </si>
  <si>
    <t>lyndae222</t>
  </si>
  <si>
    <t>kieran0444</t>
  </si>
  <si>
    <t>clarknat</t>
  </si>
  <si>
    <t>farrahfazal</t>
  </si>
  <si>
    <t>marielynch99</t>
  </si>
  <si>
    <t>awayfromthekeys</t>
  </si>
  <si>
    <t>evisceratormk2</t>
  </si>
  <si>
    <t>reuters_italia</t>
  </si>
  <si>
    <t>tuftymonk</t>
  </si>
  <si>
    <t>owen_gomez</t>
  </si>
  <si>
    <t>wkruszelnicka</t>
  </si>
  <si>
    <t>ketugaamega</t>
  </si>
  <si>
    <t>goyodorado</t>
  </si>
  <si>
    <t>politicalnigel</t>
  </si>
  <si>
    <t>bassemvaudais</t>
  </si>
  <si>
    <t>lskurrus</t>
  </si>
  <si>
    <t>jackietvpsychic</t>
  </si>
  <si>
    <t>providencebuzz</t>
  </si>
  <si>
    <t>junocudj</t>
  </si>
  <si>
    <t>jazzy74</t>
  </si>
  <si>
    <t>gerheffernan11</t>
  </si>
  <si>
    <t>wmorrison365</t>
  </si>
  <si>
    <t>eradio</t>
  </si>
  <si>
    <t>christophermcg8</t>
  </si>
  <si>
    <t>prismspiritual</t>
  </si>
  <si>
    <t>nabarroesp</t>
  </si>
  <si>
    <t>chesswife</t>
  </si>
  <si>
    <t>leechjoe21</t>
  </si>
  <si>
    <t>pauleva12635663</t>
  </si>
  <si>
    <t>bottone6</t>
  </si>
  <si>
    <t>sn4k3pli5kin</t>
  </si>
  <si>
    <t>niko_zed</t>
  </si>
  <si>
    <t>pablo__arenas</t>
  </si>
  <si>
    <t>innovasheon</t>
  </si>
  <si>
    <t>mikkil</t>
  </si>
  <si>
    <t>dngrfld</t>
  </si>
  <si>
    <t>carlcarano</t>
  </si>
  <si>
    <t>judalon_harris</t>
  </si>
  <si>
    <t>wh4tth3puck</t>
  </si>
  <si>
    <t>jtrader88</t>
  </si>
  <si>
    <t>bbqbobs</t>
  </si>
  <si>
    <t>palayo</t>
  </si>
  <si>
    <t>bathgatesnp</t>
  </si>
  <si>
    <t>dannysherms</t>
  </si>
  <si>
    <t>fionagrahame</t>
  </si>
  <si>
    <t>munoznotired</t>
  </si>
  <si>
    <t>benisdangerous</t>
  </si>
  <si>
    <t>surepchelp</t>
  </si>
  <si>
    <t>abigaildesu</t>
  </si>
  <si>
    <t>rossshouston</t>
  </si>
  <si>
    <t>timjonesstaffs</t>
  </si>
  <si>
    <t>pattyx19_</t>
  </si>
  <si>
    <t>lou_jones355</t>
  </si>
  <si>
    <t>cheryl_milne</t>
  </si>
  <si>
    <t>www_money</t>
  </si>
  <si>
    <t>sandysneddon</t>
  </si>
  <si>
    <t>peteleyden</t>
  </si>
  <si>
    <t>kimshirley123</t>
  </si>
  <si>
    <t>ngt67</t>
  </si>
  <si>
    <t>gkfx</t>
  </si>
  <si>
    <t>lewishardy</t>
  </si>
  <si>
    <t>kwecosse</t>
  </si>
  <si>
    <t>roonirocko</t>
  </si>
  <si>
    <t>upsadaisy3</t>
  </si>
  <si>
    <t>slapmebassup</t>
  </si>
  <si>
    <t>foeverintherye</t>
  </si>
  <si>
    <t>oliverschraylor</t>
  </si>
  <si>
    <t>luciacalleja_01</t>
  </si>
  <si>
    <t>londonerabroad</t>
  </si>
  <si>
    <t>adrianaetelesur</t>
  </si>
  <si>
    <t>jacstreet</t>
  </si>
  <si>
    <t>lancefred</t>
  </si>
  <si>
    <t>hipsterplant</t>
  </si>
  <si>
    <t>gordon_rear</t>
  </si>
  <si>
    <t>nhsconfed_eu</t>
  </si>
  <si>
    <t>pooolitics</t>
  </si>
  <si>
    <t>successbritain</t>
  </si>
  <si>
    <t>kurt_obruny</t>
  </si>
  <si>
    <t>simonstone1975</t>
  </si>
  <si>
    <t>martinlcass</t>
  </si>
  <si>
    <t>stanleyepstein</t>
  </si>
  <si>
    <t>lenniejarratt</t>
  </si>
  <si>
    <t>thekillerheals</t>
  </si>
  <si>
    <t>john70297834</t>
  </si>
  <si>
    <t>ruralmaestro</t>
  </si>
  <si>
    <t>yourtrip2day</t>
  </si>
  <si>
    <t>tmcalin</t>
  </si>
  <si>
    <t>kbjurgens</t>
  </si>
  <si>
    <t>mirayzekirolu</t>
  </si>
  <si>
    <t>retailbulletin</t>
  </si>
  <si>
    <t>moon011shine</t>
  </si>
  <si>
    <t>weatherilltom</t>
  </si>
  <si>
    <t>rebelli0n2k</t>
  </si>
  <si>
    <t>colinward3</t>
  </si>
  <si>
    <t>yoyodyneps</t>
  </si>
  <si>
    <t>mogleeone</t>
  </si>
  <si>
    <t>soniasomasundar</t>
  </si>
  <si>
    <t>scott76144819</t>
  </si>
  <si>
    <t>nonnie100759</t>
  </si>
  <si>
    <t>cjfaraway</t>
  </si>
  <si>
    <t>bradleypress20</t>
  </si>
  <si>
    <t>iteration23</t>
  </si>
  <si>
    <t>visionorg</t>
  </si>
  <si>
    <t>rosadel87958522</t>
  </si>
  <si>
    <t>loansnz</t>
  </si>
  <si>
    <t>perslanliciouss</t>
  </si>
  <si>
    <t>podemos2015</t>
  </si>
  <si>
    <t>sandbagger59</t>
  </si>
  <si>
    <t>harrylynch2</t>
  </si>
  <si>
    <t>apsaalookelady</t>
  </si>
  <si>
    <t>etfinsight</t>
  </si>
  <si>
    <t>petercamacho9</t>
  </si>
  <si>
    <t>acommonlawyer</t>
  </si>
  <si>
    <t>jusgsp</t>
  </si>
  <si>
    <t>hunt_edward</t>
  </si>
  <si>
    <t>ifprague</t>
  </si>
  <si>
    <t>antifaschist_</t>
  </si>
  <si>
    <t>mark1854now</t>
  </si>
  <si>
    <t>clarastkilda</t>
  </si>
  <si>
    <t>hoadleymike</t>
  </si>
  <si>
    <t>dvhurts</t>
  </si>
  <si>
    <t>anesch</t>
  </si>
  <si>
    <t>fjay95</t>
  </si>
  <si>
    <t>marsteph456</t>
  </si>
  <si>
    <t>primeraplanany</t>
  </si>
  <si>
    <t>break_xxi</t>
  </si>
  <si>
    <t>166factor</t>
  </si>
  <si>
    <t>unionistlite</t>
  </si>
  <si>
    <t>eric_chw</t>
  </si>
  <si>
    <t>fainfoesteri</t>
  </si>
  <si>
    <t>mdmeintjies</t>
  </si>
  <si>
    <t>sheikhmufc</t>
  </si>
  <si>
    <t>et_jo_ha</t>
  </si>
  <si>
    <t>minervabythesea</t>
  </si>
  <si>
    <t>yleanaleaders</t>
  </si>
  <si>
    <t>egypt4trade</t>
  </si>
  <si>
    <t>novorossiyanewz</t>
  </si>
  <si>
    <t>tonyabad</t>
  </si>
  <si>
    <t>ikj_petrocelli</t>
  </si>
  <si>
    <t>junior_becca</t>
  </si>
  <si>
    <t>qkslvrwolf</t>
  </si>
  <si>
    <t>liampledwards</t>
  </si>
  <si>
    <t>shirleyjseaton</t>
  </si>
  <si>
    <t>juliabrines</t>
  </si>
  <si>
    <t>ryp1984</t>
  </si>
  <si>
    <t>keithbe1</t>
  </si>
  <si>
    <t>viewer68</t>
  </si>
  <si>
    <t>tammyjostaiey</t>
  </si>
  <si>
    <t>robdscott</t>
  </si>
  <si>
    <t>beny_benson</t>
  </si>
  <si>
    <t>annediesel</t>
  </si>
  <si>
    <t>margieblondon</t>
  </si>
  <si>
    <t>bregretears</t>
  </si>
  <si>
    <t>greenski10</t>
  </si>
  <si>
    <t>niphette</t>
  </si>
  <si>
    <t>bluerobbo69</t>
  </si>
  <si>
    <t>emclimited</t>
  </si>
  <si>
    <t>courtneyclyro</t>
  </si>
  <si>
    <t>bignozer</t>
  </si>
  <si>
    <t>colin1shaw</t>
  </si>
  <si>
    <t>mikejkelly01473</t>
  </si>
  <si>
    <t>bankingnewsgr</t>
  </si>
  <si>
    <t>vladsagot</t>
  </si>
  <si>
    <t>stephen3parker</t>
  </si>
  <si>
    <t>_peacefuldaisy_</t>
  </si>
  <si>
    <t>stephaniewads10</t>
  </si>
  <si>
    <t>holger_j_gras</t>
  </si>
  <si>
    <t>ohnemit</t>
  </si>
  <si>
    <t>chrisraple</t>
  </si>
  <si>
    <t>oraclerapheal</t>
  </si>
  <si>
    <t>patrickuzor</t>
  </si>
  <si>
    <t>susaniverach</t>
  </si>
  <si>
    <t>dpblpatriot</t>
  </si>
  <si>
    <t>adnanonmufc</t>
  </si>
  <si>
    <t>socalgrip</t>
  </si>
  <si>
    <t>trendinaliaco</t>
  </si>
  <si>
    <t>pauldbrazill</t>
  </si>
  <si>
    <t>stuallison1066</t>
  </si>
  <si>
    <t>rebelyel21</t>
  </si>
  <si>
    <t>henrypryor</t>
  </si>
  <si>
    <t>onlypeace4us</t>
  </si>
  <si>
    <t>joedotie</t>
  </si>
  <si>
    <t>jimkroft</t>
  </si>
  <si>
    <t>mistershute</t>
  </si>
  <si>
    <t>1vincentsanchez</t>
  </si>
  <si>
    <t>dagovets</t>
  </si>
  <si>
    <t>backontrackusa</t>
  </si>
  <si>
    <t>k1t_g</t>
  </si>
  <si>
    <t>howserob</t>
  </si>
  <si>
    <t>murtaza_haq</t>
  </si>
  <si>
    <t>dvdjcu</t>
  </si>
  <si>
    <t>scopoliticsnews</t>
  </si>
  <si>
    <t>kenbrampton74</t>
  </si>
  <si>
    <t>philstockworld</t>
  </si>
  <si>
    <t>travisshateum</t>
  </si>
  <si>
    <t>forumeurope</t>
  </si>
  <si>
    <t>newsjsmx</t>
  </si>
  <si>
    <t>washington826</t>
  </si>
  <si>
    <t>bethany1915</t>
  </si>
  <si>
    <t>chaossmurf</t>
  </si>
  <si>
    <t>citynews_it</t>
  </si>
  <si>
    <t>tamuin</t>
  </si>
  <si>
    <t>hnormalisation</t>
  </si>
  <si>
    <t>ellaletraduce</t>
  </si>
  <si>
    <t>ifmelcouldfly</t>
  </si>
  <si>
    <t>kaffando</t>
  </si>
  <si>
    <t>tamanegibakudan</t>
  </si>
  <si>
    <t>snoopdogtanian</t>
  </si>
  <si>
    <t>laylay_65</t>
  </si>
  <si>
    <t>captsmith10</t>
  </si>
  <si>
    <t>riskrank</t>
  </si>
  <si>
    <t>pudgywudg</t>
  </si>
  <si>
    <t>tsunami65</t>
  </si>
  <si>
    <t>timothybrown_16</t>
  </si>
  <si>
    <t>theiancollins</t>
  </si>
  <si>
    <t>micha_strauss</t>
  </si>
  <si>
    <t>hansolafhenkel</t>
  </si>
  <si>
    <t>andreaortolo</t>
  </si>
  <si>
    <t>madisonreport</t>
  </si>
  <si>
    <t>jupjobs</t>
  </si>
  <si>
    <t>otrafemme</t>
  </si>
  <si>
    <t>catherinegael</t>
  </si>
  <si>
    <t>commonsbeis</t>
  </si>
  <si>
    <t>taylorkeogh</t>
  </si>
  <si>
    <t>dsgv</t>
  </si>
  <si>
    <t>turks22</t>
  </si>
  <si>
    <t>vardacal</t>
  </si>
  <si>
    <t>58_productions</t>
  </si>
  <si>
    <t>asquareofskye</t>
  </si>
  <si>
    <t>cmjornal</t>
  </si>
  <si>
    <t>aliyasar2841</t>
  </si>
  <si>
    <t>jmb1256</t>
  </si>
  <si>
    <t>ubrianis</t>
  </si>
  <si>
    <t>nikkisamuel</t>
  </si>
  <si>
    <t>ijclark</t>
  </si>
  <si>
    <t>muanfulasi</t>
  </si>
  <si>
    <t>andrwstephen</t>
  </si>
  <si>
    <t>panicatthejess</t>
  </si>
  <si>
    <t>dawnwelsh10</t>
  </si>
  <si>
    <t>caroljtsao</t>
  </si>
  <si>
    <t>tassusdiner</t>
  </si>
  <si>
    <t>drubald</t>
  </si>
  <si>
    <t>_ya_angel_</t>
  </si>
  <si>
    <t>_therealbecky</t>
  </si>
  <si>
    <t>humph</t>
  </si>
  <si>
    <t>ghokmark</t>
  </si>
  <si>
    <t>afc9999</t>
  </si>
  <si>
    <t>mzgracetx</t>
  </si>
  <si>
    <t>virgo_ash</t>
  </si>
  <si>
    <t>terribleteacher</t>
  </si>
  <si>
    <t>globalissuesweb</t>
  </si>
  <si>
    <t>darkhosis</t>
  </si>
  <si>
    <t>wsahara1</t>
  </si>
  <si>
    <t>dh_1991_</t>
  </si>
  <si>
    <t>mar_malagon</t>
  </si>
  <si>
    <t>blackstonevg</t>
  </si>
  <si>
    <t>slavko_ivk</t>
  </si>
  <si>
    <t>shaunlintern</t>
  </si>
  <si>
    <t>pawelkmiec</t>
  </si>
  <si>
    <t>cilvrnum</t>
  </si>
  <si>
    <t>markgr101</t>
  </si>
  <si>
    <t>_hannnnah_</t>
  </si>
  <si>
    <t>chesterwriter</t>
  </si>
  <si>
    <t>colcestrian</t>
  </si>
  <si>
    <t>malagasaint</t>
  </si>
  <si>
    <t>mercymichel</t>
  </si>
  <si>
    <t>dagenhammkiii</t>
  </si>
  <si>
    <t>waleseurope</t>
  </si>
  <si>
    <t>londonblogs12</t>
  </si>
  <si>
    <t>tweetolgat</t>
  </si>
  <si>
    <t>thekingsfund</t>
  </si>
  <si>
    <t>aace_org</t>
  </si>
  <si>
    <t>bernikelly1</t>
  </si>
  <si>
    <t>caligola1974</t>
  </si>
  <si>
    <t>judemax7</t>
  </si>
  <si>
    <t>mightyakram</t>
  </si>
  <si>
    <t>rclbd</t>
  </si>
  <si>
    <t>labouroutofscot</t>
  </si>
  <si>
    <t>somersetsam1987</t>
  </si>
  <si>
    <t>vinaleekha1</t>
  </si>
  <si>
    <t>nirpra</t>
  </si>
  <si>
    <t>huddsblade</t>
  </si>
  <si>
    <t>rokyjones</t>
  </si>
  <si>
    <t>liinamj</t>
  </si>
  <si>
    <t>quannguyenvv</t>
  </si>
  <si>
    <t>euazo320</t>
  </si>
  <si>
    <t>andrewwebb100</t>
  </si>
  <si>
    <t>shabbierchic</t>
  </si>
  <si>
    <t>annamorphix</t>
  </si>
  <si>
    <t>uk_awakening</t>
  </si>
  <si>
    <t>thisishellradio</t>
  </si>
  <si>
    <t>1gkh</t>
  </si>
  <si>
    <t>wozwoz64</t>
  </si>
  <si>
    <t>ninjaredwing</t>
  </si>
  <si>
    <t>tklt28</t>
  </si>
  <si>
    <t>alxmartin1</t>
  </si>
  <si>
    <t>unitedgirl566</t>
  </si>
  <si>
    <t>73antw</t>
  </si>
  <si>
    <t>josephjmg1962</t>
  </si>
  <si>
    <t>caithnessjoe</t>
  </si>
  <si>
    <t>bisola285</t>
  </si>
  <si>
    <t>cfresneda1</t>
  </si>
  <si>
    <t>ikakaret</t>
  </si>
  <si>
    <t>kishan_devani</t>
  </si>
  <si>
    <t>gilesmacdonogh</t>
  </si>
  <si>
    <t>transferdicky</t>
  </si>
  <si>
    <t>spyderkl</t>
  </si>
  <si>
    <t>alexxdouglas</t>
  </si>
  <si>
    <t>angiequa</t>
  </si>
  <si>
    <t>bc1248</t>
  </si>
  <si>
    <t>nerudovad</t>
  </si>
  <si>
    <t>wisteriawitch</t>
  </si>
  <si>
    <t>nigelt58</t>
  </si>
  <si>
    <t>politicsactive</t>
  </si>
  <si>
    <t>laurajanes_uk</t>
  </si>
  <si>
    <t>omegamerlin</t>
  </si>
  <si>
    <t>marihugme</t>
  </si>
  <si>
    <t>mickster_1</t>
  </si>
  <si>
    <t>alexdw_mgzi</t>
  </si>
  <si>
    <t>karen_hoenig</t>
  </si>
  <si>
    <t>population_grow</t>
  </si>
  <si>
    <t>fabiencazenave</t>
  </si>
  <si>
    <t>mrjforeigner</t>
  </si>
  <si>
    <t>phanosaurrawr</t>
  </si>
  <si>
    <t>alixanderrazali</t>
  </si>
  <si>
    <t>vali_nasr</t>
  </si>
  <si>
    <t>arno_muc</t>
  </si>
  <si>
    <t>pbpcuk</t>
  </si>
  <si>
    <t>johnbibby11</t>
  </si>
  <si>
    <t>mattgaffar</t>
  </si>
  <si>
    <t>froguluspepe</t>
  </si>
  <si>
    <t>t_daley</t>
  </si>
  <si>
    <t>deserthotshot</t>
  </si>
  <si>
    <t>thabojay</t>
  </si>
  <si>
    <t>suzanneevans1</t>
  </si>
  <si>
    <t>jerryburn</t>
  </si>
  <si>
    <t>alexanzaba</t>
  </si>
  <si>
    <t>enricopianesi</t>
  </si>
  <si>
    <t>mschristinafox</t>
  </si>
  <si>
    <t>5channel</t>
  </si>
  <si>
    <t>claumont47</t>
  </si>
  <si>
    <t>ukdemockery</t>
  </si>
  <si>
    <t>monkeyhead78</t>
  </si>
  <si>
    <t>nickkauf</t>
  </si>
  <si>
    <t>neobrainless</t>
  </si>
  <si>
    <t>fcrtheradio</t>
  </si>
  <si>
    <t>claireterry55</t>
  </si>
  <si>
    <t>msscarletskull</t>
  </si>
  <si>
    <t>amenebpaloma</t>
  </si>
  <si>
    <t>marianomorales1</t>
  </si>
  <si>
    <t>veroauger_eu</t>
  </si>
  <si>
    <t>paulbutters1</t>
  </si>
  <si>
    <t>sansmobileapp</t>
  </si>
  <si>
    <t>mezzomoon</t>
  </si>
  <si>
    <t>johannadehaene</t>
  </si>
  <si>
    <t>porthynys</t>
  </si>
  <si>
    <t>cmorais27</t>
  </si>
  <si>
    <t>endritamehmetaj</t>
  </si>
  <si>
    <t>f_c_j_r</t>
  </si>
  <si>
    <t>alcoggan</t>
  </si>
  <si>
    <t>highqoo</t>
  </si>
  <si>
    <t>braeckelaere</t>
  </si>
  <si>
    <t>_sanholo_</t>
  </si>
  <si>
    <t>actualhalfwen</t>
  </si>
  <si>
    <t>tam540</t>
  </si>
  <si>
    <t>dove600</t>
  </si>
  <si>
    <t>celestialweasel</t>
  </si>
  <si>
    <t>njgard</t>
  </si>
  <si>
    <t>poxdoctorsclerk</t>
  </si>
  <si>
    <t>broonpot</t>
  </si>
  <si>
    <t>donate4epilepsy</t>
  </si>
  <si>
    <t>msashley40</t>
  </si>
  <si>
    <t>htwcentral</t>
  </si>
  <si>
    <t>gaming_ffc</t>
  </si>
  <si>
    <t>sueteddern</t>
  </si>
  <si>
    <t>kfmorel</t>
  </si>
  <si>
    <t>davidjones720</t>
  </si>
  <si>
    <t>iamnobodi1776</t>
  </si>
  <si>
    <t>glitterati3_a</t>
  </si>
  <si>
    <t>bottyy</t>
  </si>
  <si>
    <t>kaprekar30</t>
  </si>
  <si>
    <t>uldbk_ghita</t>
  </si>
  <si>
    <t>darth_cayla</t>
  </si>
  <si>
    <t>susannaml</t>
  </si>
  <si>
    <t>ciroliclaudia</t>
  </si>
  <si>
    <t>aadamson89</t>
  </si>
  <si>
    <t>frorty</t>
  </si>
  <si>
    <t>omojuwa</t>
  </si>
  <si>
    <t>lucianurib</t>
  </si>
  <si>
    <t>norakreimer</t>
  </si>
  <si>
    <t>worldfinenews</t>
  </si>
  <si>
    <t>expert_pitch</t>
  </si>
  <si>
    <t>news_letter</t>
  </si>
  <si>
    <t>lsbu_law</t>
  </si>
  <si>
    <t>teresapimpam</t>
  </si>
  <si>
    <t>neilrchatterjee</t>
  </si>
  <si>
    <t>johnlawless33</t>
  </si>
  <si>
    <t>argeliaqueralt</t>
  </si>
  <si>
    <t>jollywoger</t>
  </si>
  <si>
    <t>vitaliy_skotsyk</t>
  </si>
  <si>
    <t>heshamashmawy1</t>
  </si>
  <si>
    <t>lightstealer</t>
  </si>
  <si>
    <t>maria_rohrig</t>
  </si>
  <si>
    <t>darfdias</t>
  </si>
  <si>
    <t>j_j_fazz</t>
  </si>
  <si>
    <t>omojuwatv</t>
  </si>
  <si>
    <t>alba_vw_camper</t>
  </si>
  <si>
    <t>towerhousellp</t>
  </si>
  <si>
    <t>cshevills</t>
  </si>
  <si>
    <t>martyg100</t>
  </si>
  <si>
    <t>veraveritas3</t>
  </si>
  <si>
    <t>naseemaxx</t>
  </si>
  <si>
    <t>5guys_trading</t>
  </si>
  <si>
    <t>irc_group</t>
  </si>
  <si>
    <t>annaedwardsnews</t>
  </si>
  <si>
    <t>isthisab0t</t>
  </si>
  <si>
    <t>michaelbow1</t>
  </si>
  <si>
    <t>aimeelulu1</t>
  </si>
  <si>
    <t>kktuen</t>
  </si>
  <si>
    <t>huwgruffydd</t>
  </si>
  <si>
    <t>egoanglus</t>
  </si>
  <si>
    <t>buildworksdave</t>
  </si>
  <si>
    <t>gino68b</t>
  </si>
  <si>
    <t>dashabi1980</t>
  </si>
  <si>
    <t>eylemunver2</t>
  </si>
  <si>
    <t>sportsnews202</t>
  </si>
  <si>
    <t>maxeuclipide</t>
  </si>
  <si>
    <t>eyeshaka178</t>
  </si>
  <si>
    <t>intelcentre</t>
  </si>
  <si>
    <t>sdjohns</t>
  </si>
  <si>
    <t>ava_jae</t>
  </si>
  <si>
    <t>tmenthused</t>
  </si>
  <si>
    <t>blindfoldedvx</t>
  </si>
  <si>
    <t>jtblogs</t>
  </si>
  <si>
    <t>robcmorgan</t>
  </si>
  <si>
    <t>robbiegallaghe</t>
  </si>
  <si>
    <t>kalfinn</t>
  </si>
  <si>
    <t>yesbays</t>
  </si>
  <si>
    <t>new_number_2</t>
  </si>
  <si>
    <t>businessplusmag</t>
  </si>
  <si>
    <t>carminebardetti</t>
  </si>
  <si>
    <t>patrickseurre</t>
  </si>
  <si>
    <t>omgofinternet</t>
  </si>
  <si>
    <t>lifesend_jp</t>
  </si>
  <si>
    <t>voachinese</t>
  </si>
  <si>
    <t>glmonachesi</t>
  </si>
  <si>
    <t>krustyallslopp</t>
  </si>
  <si>
    <t>olliesayer</t>
  </si>
  <si>
    <t>kaflic</t>
  </si>
  <si>
    <t>telecomment</t>
  </si>
  <si>
    <t>shriekinleek</t>
  </si>
  <si>
    <t>toddwhaines</t>
  </si>
  <si>
    <t>notihoyweb</t>
  </si>
  <si>
    <t>lolobear7</t>
  </si>
  <si>
    <t>offishall_maak</t>
  </si>
  <si>
    <t>tailohthedug</t>
  </si>
  <si>
    <t>purplesalties</t>
  </si>
  <si>
    <t>celticregion</t>
  </si>
  <si>
    <t>kwisheu</t>
  </si>
  <si>
    <t>ghcityprint</t>
  </si>
  <si>
    <t>youramazonuk</t>
  </si>
  <si>
    <t>ashingtonio</t>
  </si>
  <si>
    <t>nazarethnirmal</t>
  </si>
  <si>
    <t>weneedeu</t>
  </si>
  <si>
    <t>kateleah</t>
  </si>
  <si>
    <t>snoopy1olisas</t>
  </si>
  <si>
    <t>simonbayley</t>
  </si>
  <si>
    <t>gxetzeus</t>
  </si>
  <si>
    <t>tvs_led</t>
  </si>
  <si>
    <t>oilforbook</t>
  </si>
  <si>
    <t>revwaleomisade</t>
  </si>
  <si>
    <t>1961_paul</t>
  </si>
  <si>
    <t>riwills</t>
  </si>
  <si>
    <t>r5ftmcfly</t>
  </si>
  <si>
    <t>l7nve</t>
  </si>
  <si>
    <t>jfranciscisco</t>
  </si>
  <si>
    <t>aabhiyam</t>
  </si>
  <si>
    <t>follow_news_jp</t>
  </si>
  <si>
    <t>mornicc</t>
  </si>
  <si>
    <t>teddyhuggy</t>
  </si>
  <si>
    <t>formerleft</t>
  </si>
  <si>
    <t>gusia</t>
  </si>
  <si>
    <t>camanpour</t>
  </si>
  <si>
    <t>superjarb</t>
  </si>
  <si>
    <t>myleneymylene</t>
  </si>
  <si>
    <t>rocketmanxl1</t>
  </si>
  <si>
    <t>bikeral72</t>
  </si>
  <si>
    <t>rockkickass83</t>
  </si>
  <si>
    <t>slatukip</t>
  </si>
  <si>
    <t>antoniaoprita</t>
  </si>
  <si>
    <t>cidobbarcelona</t>
  </si>
  <si>
    <t>stephanosio</t>
  </si>
  <si>
    <t>boixserra</t>
  </si>
  <si>
    <t>kkarkagiannis</t>
  </si>
  <si>
    <t>whittleseyone</t>
  </si>
  <si>
    <t>georgeo1724</t>
  </si>
  <si>
    <t>pinkichiban</t>
  </si>
  <si>
    <t>danbloom1</t>
  </si>
  <si>
    <t>mandalawyeruk</t>
  </si>
  <si>
    <t>mis4you</t>
  </si>
  <si>
    <t>emzj_smith</t>
  </si>
  <si>
    <t>casadomaca</t>
  </si>
  <si>
    <t>amberrleanne</t>
  </si>
  <si>
    <t>anajinn</t>
  </si>
  <si>
    <t>frusie</t>
  </si>
  <si>
    <t>mythystra</t>
  </si>
  <si>
    <t>tobys1975</t>
  </si>
  <si>
    <t>nanaravers</t>
  </si>
  <si>
    <t>nsp_agency</t>
  </si>
  <si>
    <t>marionpfallon</t>
  </si>
  <si>
    <t>hopelessoptimis</t>
  </si>
  <si>
    <t>jane42019899</t>
  </si>
  <si>
    <t>sly023</t>
  </si>
  <si>
    <t>museofastronomy</t>
  </si>
  <si>
    <t>hsjnews</t>
  </si>
  <si>
    <t>asth3nia_</t>
  </si>
  <si>
    <t>patriot_ink</t>
  </si>
  <si>
    <t>futuremonger</t>
  </si>
  <si>
    <t>chelleabraham</t>
  </si>
  <si>
    <t>pault14761</t>
  </si>
  <si>
    <t>zumausa</t>
  </si>
  <si>
    <t>paulbernaluk</t>
  </si>
  <si>
    <t>douglasdaniel</t>
  </si>
  <si>
    <t>meme_montero</t>
  </si>
  <si>
    <t>troyesombrero</t>
  </si>
  <si>
    <t>women_ahead</t>
  </si>
  <si>
    <t>speakerinspired</t>
  </si>
  <si>
    <t>simo_disegni</t>
  </si>
  <si>
    <t>fleetsword</t>
  </si>
  <si>
    <t>parashpuri_</t>
  </si>
  <si>
    <t>webpapat</t>
  </si>
  <si>
    <t>musadiqz</t>
  </si>
  <si>
    <t>ironmilltech</t>
  </si>
  <si>
    <t>raoulboucke</t>
  </si>
  <si>
    <t>herecomesrow</t>
  </si>
  <si>
    <t>lermaki01</t>
  </si>
  <si>
    <t>moneybiz2008</t>
  </si>
  <si>
    <t>edu_amagi</t>
  </si>
  <si>
    <t>hsjeditor</t>
  </si>
  <si>
    <t>worldfinmarket</t>
  </si>
  <si>
    <t>troyegallagher</t>
  </si>
  <si>
    <t>roygrubb</t>
  </si>
  <si>
    <t>upliftn</t>
  </si>
  <si>
    <t>minedyingbride</t>
  </si>
  <si>
    <t>greengrounded</t>
  </si>
  <si>
    <t>serge_poznanski</t>
  </si>
  <si>
    <t>alishasmithh</t>
  </si>
  <si>
    <t>dineshydv</t>
  </si>
  <si>
    <t>countingpips</t>
  </si>
  <si>
    <t>sukhybahia66</t>
  </si>
  <si>
    <t>edin_monitor</t>
  </si>
  <si>
    <t>gr8musicvenues</t>
  </si>
  <si>
    <t>0606green</t>
  </si>
  <si>
    <t>newsintweetscom</t>
  </si>
  <si>
    <t>laboureoin</t>
  </si>
  <si>
    <t>willblackwriter</t>
  </si>
  <si>
    <t>normanbagley1</t>
  </si>
  <si>
    <t>kingskroinkie</t>
  </si>
  <si>
    <t>bbclaurak</t>
  </si>
  <si>
    <t>alfonslopeztena</t>
  </si>
  <si>
    <t>sageuk</t>
  </si>
  <si>
    <t>paul_d1963</t>
  </si>
  <si>
    <t>thecommonspace</t>
  </si>
  <si>
    <t>weareundivided</t>
  </si>
  <si>
    <t>elmundoes</t>
  </si>
  <si>
    <t>grrrgraphics</t>
  </si>
  <si>
    <t>cjfdillow</t>
  </si>
  <si>
    <t>georgemonbiot</t>
  </si>
  <si>
    <t>forexlive</t>
  </si>
  <si>
    <t>latimes</t>
  </si>
  <si>
    <t>oliveoilmarket</t>
  </si>
  <si>
    <t>neweuropeans</t>
  </si>
  <si>
    <t>kharrowint</t>
  </si>
  <si>
    <t>breijer</t>
  </si>
  <si>
    <t>5_min_macro</t>
  </si>
  <si>
    <t>rte</t>
  </si>
  <si>
    <t>remoaniac</t>
  </si>
  <si>
    <t>byclive</t>
  </si>
  <si>
    <t>hobbs_jo</t>
  </si>
  <si>
    <t>appg_brexit</t>
  </si>
  <si>
    <t>elspethhoskins</t>
  </si>
  <si>
    <t>theguardian__</t>
  </si>
  <si>
    <t>bbc</t>
  </si>
  <si>
    <t>dailymirror</t>
  </si>
  <si>
    <t>claudiperez</t>
  </si>
  <si>
    <t>nydailynews</t>
  </si>
  <si>
    <t>writersofcolour</t>
  </si>
  <si>
    <t>traceytheisen</t>
  </si>
  <si>
    <t>gowlingwlg_uk</t>
  </si>
  <si>
    <t>dla_piper</t>
  </si>
  <si>
    <t>luke_3oulter</t>
  </si>
  <si>
    <t>pa</t>
  </si>
  <si>
    <t>patcondell</t>
  </si>
  <si>
    <t>mcgregor_ewan</t>
  </si>
  <si>
    <t>ukistired</t>
  </si>
  <si>
    <t>owensmith_mp</t>
  </si>
  <si>
    <t>jessicaelgot</t>
  </si>
  <si>
    <t>kellymacd51</t>
  </si>
  <si>
    <t>mikercameron</t>
  </si>
  <si>
    <t>elfinanciero_mx</t>
  </si>
  <si>
    <t>shack15hub</t>
  </si>
  <si>
    <t>gmcc_alex</t>
  </si>
  <si>
    <t>ireconsigliere</t>
  </si>
  <si>
    <t>cep_eu</t>
  </si>
  <si>
    <t>praktischebd</t>
  </si>
  <si>
    <t>eugrassroots</t>
  </si>
  <si>
    <t>ismedu</t>
  </si>
  <si>
    <t>joyannreid</t>
  </si>
  <si>
    <t>proudpatriot101</t>
  </si>
  <si>
    <t>washingtonpost</t>
  </si>
  <si>
    <t>toobytweet</t>
  </si>
  <si>
    <t>timmaughan</t>
  </si>
  <si>
    <t>stop_the_eu</t>
  </si>
  <si>
    <t>mikecherryfsb</t>
  </si>
  <si>
    <t>fsb_policy</t>
  </si>
  <si>
    <t>jolyongreen</t>
  </si>
  <si>
    <t>britainfirst</t>
  </si>
  <si>
    <t>benevolentfool</t>
  </si>
  <si>
    <t>robertlyons1902</t>
  </si>
  <si>
    <t>lajornadaonline</t>
  </si>
  <si>
    <t>joel_e_harris</t>
  </si>
  <si>
    <t>tonyconnaughton</t>
  </si>
  <si>
    <t>rtuknews</t>
  </si>
  <si>
    <t>mariacaulfield</t>
  </si>
  <si>
    <t>ignaciomls</t>
  </si>
  <si>
    <t>milliesansoye</t>
  </si>
  <si>
    <t>bobsgutters</t>
  </si>
  <si>
    <t>daviddavismp</t>
  </si>
  <si>
    <t>brexitnoww</t>
  </si>
  <si>
    <t>darrenreid</t>
  </si>
  <si>
    <t>eileen43eileen</t>
  </si>
  <si>
    <t>graeme_from_it</t>
  </si>
  <si>
    <t>rosscolquhoun</t>
  </si>
  <si>
    <t>5945usartr</t>
  </si>
  <si>
    <t>acgrayling</t>
  </si>
  <si>
    <t>liam345</t>
  </si>
  <si>
    <t>socialistvoice</t>
  </si>
  <si>
    <t>epinternacional</t>
  </si>
  <si>
    <t>guidofawkes</t>
  </si>
  <si>
    <t>chrishanretty</t>
  </si>
  <si>
    <t>goodwinmj</t>
  </si>
  <si>
    <t>catherinewest1</t>
  </si>
  <si>
    <t>alykhansatchu</t>
  </si>
  <si>
    <t>fuoridalleuro</t>
  </si>
  <si>
    <t>paulanewtoncnn</t>
  </si>
  <si>
    <t>adamboultonsky</t>
  </si>
  <si>
    <t>andrewgdavidson</t>
  </si>
  <si>
    <t>dianajohnsonmp</t>
  </si>
  <si>
    <t>steved4848</t>
  </si>
  <si>
    <t>sergioylupita</t>
  </si>
  <si>
    <t>bbcradio4</t>
  </si>
  <si>
    <t>tastecomms</t>
  </si>
  <si>
    <t>kasrawinyc</t>
  </si>
  <si>
    <t>fictionfox</t>
  </si>
  <si>
    <t>johnb78</t>
  </si>
  <si>
    <t>pollstationuk</t>
  </si>
  <si>
    <t>captain_vad</t>
  </si>
  <si>
    <t>un_careers</t>
  </si>
  <si>
    <t>berkshirejobsuk</t>
  </si>
  <si>
    <t>manunicareers</t>
  </si>
  <si>
    <t>metrouk</t>
  </si>
  <si>
    <t>dazed</t>
  </si>
  <si>
    <t>desjames2</t>
  </si>
  <si>
    <t>ctvnews</t>
  </si>
  <si>
    <t>vvstyranny</t>
  </si>
  <si>
    <t>yhayaux</t>
  </si>
  <si>
    <t>marianorajoy</t>
  </si>
  <si>
    <t>devomatters</t>
  </si>
  <si>
    <t>dwpscumbags</t>
  </si>
  <si>
    <t>brianstelter</t>
  </si>
  <si>
    <t>jamesrbuk</t>
  </si>
  <si>
    <t>annemcelvoy</t>
  </si>
  <si>
    <t>charliebeckett</t>
  </si>
  <si>
    <t>deray</t>
  </si>
  <si>
    <t>bitcoinagile</t>
  </si>
  <si>
    <t>sicnoticias</t>
  </si>
  <si>
    <t>zdfheute</t>
  </si>
  <si>
    <t>thehill</t>
  </si>
  <si>
    <t>stevepeers</t>
  </si>
  <si>
    <t>hitchfan1</t>
  </si>
  <si>
    <t>joanmcalpine</t>
  </si>
  <si>
    <t>khanoisseur</t>
  </si>
  <si>
    <t>theginamiller</t>
  </si>
  <si>
    <t>willquince</t>
  </si>
  <si>
    <t>simon_cullen</t>
  </si>
  <si>
    <t>greyhound68</t>
  </si>
  <si>
    <t>marybhand</t>
  </si>
  <si>
    <t>daily_express</t>
  </si>
  <si>
    <t>heartglos</t>
  </si>
  <si>
    <t>1861restaurant</t>
  </si>
  <si>
    <t>joellegrogan</t>
  </si>
  <si>
    <t>sparks30303</t>
  </si>
  <si>
    <t>lesechos</t>
  </si>
  <si>
    <t>theblockchain</t>
  </si>
  <si>
    <t>nuzzel</t>
  </si>
  <si>
    <t>gsoh31</t>
  </si>
  <si>
    <t>highway62</t>
  </si>
  <si>
    <t>dannerdcubed</t>
  </si>
  <si>
    <t>_infos</t>
  </si>
  <si>
    <t>jelle_simons</t>
  </si>
  <si>
    <t>mmcgrathtd</t>
  </si>
  <si>
    <t>fiannafailparty</t>
  </si>
  <si>
    <t>mqgbz</t>
  </si>
  <si>
    <t>georgegalloway</t>
  </si>
  <si>
    <t>chrishallamlaw</t>
  </si>
  <si>
    <t>drudge_report</t>
  </si>
  <si>
    <t>frost_sullivan</t>
  </si>
  <si>
    <t>paulembery</t>
  </si>
  <si>
    <t>guardianaus</t>
  </si>
  <si>
    <t>thetimes</t>
  </si>
  <si>
    <t>ptr_yeung</t>
  </si>
  <si>
    <t>rpjatbl</t>
  </si>
  <si>
    <t>barristersecret</t>
  </si>
  <si>
    <t>kalmsivi</t>
  </si>
  <si>
    <t>franceshinde</t>
  </si>
  <si>
    <t>honsocgraysinn</t>
  </si>
  <si>
    <t>no5chambers</t>
  </si>
  <si>
    <t>sj_weekly</t>
  </si>
  <si>
    <t>lex_progress</t>
  </si>
  <si>
    <t>katiebmarketing</t>
  </si>
  <si>
    <t>judeinlondon</t>
  </si>
  <si>
    <t>georgebassuk</t>
  </si>
  <si>
    <t>abc</t>
  </si>
  <si>
    <t>abcnews</t>
  </si>
  <si>
    <t>tom_slater_</t>
  </si>
  <si>
    <t>durathor69</t>
  </si>
  <si>
    <t>blackrock</t>
  </si>
  <si>
    <t>edbrophy</t>
  </si>
  <si>
    <t>britainfurst</t>
  </si>
  <si>
    <t>far_right_watch</t>
  </si>
  <si>
    <t>paul__johnson</t>
  </si>
  <si>
    <t>eddiesurfs</t>
  </si>
  <si>
    <t>elerianm</t>
  </si>
  <si>
    <t>morris1_k</t>
  </si>
  <si>
    <t>internazionale</t>
  </si>
  <si>
    <t>ernesturtasun</t>
  </si>
  <si>
    <t>eureferendum</t>
  </si>
  <si>
    <t>rammyranter</t>
  </si>
  <si>
    <t>buntinrobert</t>
  </si>
  <si>
    <t>jakimccarthy</t>
  </si>
  <si>
    <t>agriffithsmp</t>
  </si>
  <si>
    <t>spiegel_eil</t>
  </si>
  <si>
    <t>weareoneeu</t>
  </si>
  <si>
    <t>spectacularscot</t>
  </si>
  <si>
    <t>repstones</t>
  </si>
  <si>
    <t>woodborough</t>
  </si>
  <si>
    <t>blueeyedsoulman</t>
  </si>
  <si>
    <t>suffolksolicita</t>
  </si>
  <si>
    <t>pineedtoknow</t>
  </si>
  <si>
    <t>afuahirsch</t>
  </si>
  <si>
    <t>theeconomist</t>
  </si>
  <si>
    <t>alan_measles</t>
  </si>
  <si>
    <t>channel4</t>
  </si>
  <si>
    <t>tilesilisa</t>
  </si>
  <si>
    <t>joepaxton51</t>
  </si>
  <si>
    <t>mike_fabricant</t>
  </si>
  <si>
    <t>wef</t>
  </si>
  <si>
    <t>murdo_fraser</t>
  </si>
  <si>
    <t>immattdonnelly</t>
  </si>
  <si>
    <t>euromove</t>
  </si>
  <si>
    <t>suellafernandes</t>
  </si>
  <si>
    <t>brexit_thetruth</t>
  </si>
  <si>
    <t>cbseveningnews</t>
  </si>
  <si>
    <t>rt_deutsch</t>
  </si>
  <si>
    <t>brexitshop</t>
  </si>
  <si>
    <t>ikengachronicle</t>
  </si>
  <si>
    <t>ebuka_akara</t>
  </si>
  <si>
    <t>pwaldieglobe</t>
  </si>
  <si>
    <t>globeandmail</t>
  </si>
  <si>
    <t>alisoncar</t>
  </si>
  <si>
    <t>tombill_kf</t>
  </si>
  <si>
    <t>knightfrank</t>
  </si>
  <si>
    <t>angegarrod</t>
  </si>
  <si>
    <t>solange_lebourg</t>
  </si>
  <si>
    <t>jjohnstonmezzo</t>
  </si>
  <si>
    <t>leiresolis</t>
  </si>
  <si>
    <t>lars9596</t>
  </si>
  <si>
    <t>angusrobertson</t>
  </si>
  <si>
    <t>owenbowcott</t>
  </si>
  <si>
    <t>tasminasheikh</t>
  </si>
  <si>
    <t>gdnscotland</t>
  </si>
  <si>
    <t>yesbrexit</t>
  </si>
  <si>
    <t>wimpylad</t>
  </si>
  <si>
    <t>thecanarysays</t>
  </si>
  <si>
    <t>failnaut</t>
  </si>
  <si>
    <t>today_it</t>
  </si>
  <si>
    <t>georgialewis76</t>
  </si>
  <si>
    <t>robertjsomynne</t>
  </si>
  <si>
    <t>rhonamiddler</t>
  </si>
  <si>
    <t>ai_sum</t>
  </si>
  <si>
    <t>guantanamoandy</t>
  </si>
  <si>
    <t>dw_business</t>
  </si>
  <si>
    <t>cambridge_stays</t>
  </si>
  <si>
    <t>craigbennett3</t>
  </si>
  <si>
    <t>sophiabengtsson</t>
  </si>
  <si>
    <t>thestalker32</t>
  </si>
  <si>
    <t>pomegranatecons</t>
  </si>
  <si>
    <t>seymourslaw1730</t>
  </si>
  <si>
    <t>uktrademinister</t>
  </si>
  <si>
    <t>omerrcelik</t>
  </si>
  <si>
    <t>thefreeworldorg</t>
  </si>
  <si>
    <t>angelamarston</t>
  </si>
  <si>
    <t>jowilliams293</t>
  </si>
  <si>
    <t>radiusww</t>
  </si>
  <si>
    <t>harryvx</t>
  </si>
  <si>
    <t>scottpetruska</t>
  </si>
  <si>
    <t>svb_financial</t>
  </si>
  <si>
    <t>pdacosta</t>
  </si>
  <si>
    <t>sixvpf</t>
  </si>
  <si>
    <t>shuramass</t>
  </si>
  <si>
    <t>alexpiletska</t>
  </si>
  <si>
    <t>ladydurrant</t>
  </si>
  <si>
    <t>arron_banks</t>
  </si>
  <si>
    <t>stulisle</t>
  </si>
  <si>
    <t>euombudsman</t>
  </si>
  <si>
    <t>faulljonathan</t>
  </si>
  <si>
    <t>eu_commission</t>
  </si>
  <si>
    <t>jeannebartram</t>
  </si>
  <si>
    <t>commonshealth</t>
  </si>
  <si>
    <t>jeremy_hunt</t>
  </si>
  <si>
    <t>cityam</t>
  </si>
  <si>
    <t>patronsaintofca</t>
  </si>
  <si>
    <t>volkskrant</t>
  </si>
  <si>
    <t>qubhrc</t>
  </si>
  <si>
    <t>cbnnews</t>
  </si>
  <si>
    <t>giro_jedi</t>
  </si>
  <si>
    <t>change_britain</t>
  </si>
  <si>
    <t>antidotepharma</t>
  </si>
  <si>
    <t>bellacaledonia</t>
  </si>
  <si>
    <t>riaz1982</t>
  </si>
  <si>
    <t>steven_swinford</t>
  </si>
  <si>
    <t>duncanjdavis</t>
  </si>
  <si>
    <t>indoprogress</t>
  </si>
  <si>
    <t>suffolkroyal</t>
  </si>
  <si>
    <t>dixierose100</t>
  </si>
  <si>
    <t>liverpooldl</t>
  </si>
  <si>
    <t>macrowenick</t>
  </si>
  <si>
    <t>westmonster_uk</t>
  </si>
  <si>
    <t>kylepmulligan</t>
  </si>
  <si>
    <t>dailysquat</t>
  </si>
  <si>
    <t>valko665</t>
  </si>
  <si>
    <t>jslefebvre</t>
  </si>
  <si>
    <t>newsthump</t>
  </si>
  <si>
    <t>sarahwollaston</t>
  </si>
  <si>
    <t>houseofcommons</t>
  </si>
  <si>
    <t>jacopo_iacoboni</t>
  </si>
  <si>
    <t>pamelaamadeo</t>
  </si>
  <si>
    <t>alexsau1991</t>
  </si>
  <si>
    <t>jwahjwah</t>
  </si>
  <si>
    <t>michaelemann</t>
  </si>
  <si>
    <t>bobbyllew</t>
  </si>
  <si>
    <t>bi_contributors</t>
  </si>
  <si>
    <t>businessinsider</t>
  </si>
  <si>
    <t>alertanews24</t>
  </si>
  <si>
    <t>mcarpwc</t>
  </si>
  <si>
    <t>pwcireland</t>
  </si>
  <si>
    <t>germcdonough</t>
  </si>
  <si>
    <t>siliconrepublic</t>
  </si>
  <si>
    <t>montie</t>
  </si>
  <si>
    <t>imadeannouri</t>
  </si>
  <si>
    <t>cakeyholey</t>
  </si>
  <si>
    <t>conversationuk</t>
  </si>
  <si>
    <t>fdelond</t>
  </si>
  <si>
    <t>bhamlaw</t>
  </si>
  <si>
    <t>minerva69</t>
  </si>
  <si>
    <t>peterkyle</t>
  </si>
  <si>
    <t>damocrat</t>
  </si>
  <si>
    <t>hushlaa</t>
  </si>
  <si>
    <t>jimfromoldham</t>
  </si>
  <si>
    <t>marzenaniemi</t>
  </si>
  <si>
    <t>danschwarzmann</t>
  </si>
  <si>
    <t>globonews</t>
  </si>
  <si>
    <t>radiobandnewsfm</t>
  </si>
  <si>
    <t>france24</t>
  </si>
  <si>
    <t>lawyer2bmag</t>
  </si>
  <si>
    <t>thelawsociety</t>
  </si>
  <si>
    <t>catalunyaradio</t>
  </si>
  <si>
    <t>catmigdia</t>
  </si>
  <si>
    <t>veronicadelcarp</t>
  </si>
  <si>
    <t>annapinol_beta</t>
  </si>
  <si>
    <t>tereturi</t>
  </si>
  <si>
    <t>joanqueralt</t>
  </si>
  <si>
    <t>rafaelbigorra</t>
  </si>
  <si>
    <t>ep_president</t>
  </si>
  <si>
    <t>antonio_tajani</t>
  </si>
  <si>
    <t>yahoobr</t>
  </si>
  <si>
    <t>liam7griffiths</t>
  </si>
  <si>
    <t>lucypedrick</t>
  </si>
  <si>
    <t>natfednews</t>
  </si>
  <si>
    <t>marcuschown</t>
  </si>
  <si>
    <t>steffanlewis</t>
  </si>
  <si>
    <t>bsurveillance</t>
  </si>
  <si>
    <t>bpolitics</t>
  </si>
  <si>
    <t>simonjkennedy</t>
  </si>
  <si>
    <t>newsjefferson</t>
  </si>
  <si>
    <t>radiomariaspain</t>
  </si>
  <si>
    <t>lrbrin</t>
  </si>
  <si>
    <t>stop1984</t>
  </si>
  <si>
    <t>locke1689</t>
  </si>
  <si>
    <t>newsonns</t>
  </si>
  <si>
    <t>leavemnsleave</t>
  </si>
  <si>
    <t>lettera43</t>
  </si>
  <si>
    <t>eddwilson</t>
  </si>
  <si>
    <t>jordlfc97</t>
  </si>
  <si>
    <t>richardcalhoun</t>
  </si>
  <si>
    <t>asabenn</t>
  </si>
  <si>
    <t>rushanaraali</t>
  </si>
  <si>
    <t>plotlondon</t>
  </si>
  <si>
    <t>leemares</t>
  </si>
  <si>
    <t>elcontador2000</t>
  </si>
  <si>
    <t>sanjivbhatt</t>
  </si>
  <si>
    <t>tagesschau</t>
  </si>
  <si>
    <t>gmb</t>
  </si>
  <si>
    <t>dmreporter</t>
  </si>
  <si>
    <t>anna_soubry</t>
  </si>
  <si>
    <t>hyvast</t>
  </si>
  <si>
    <t>deccanchronicle</t>
  </si>
  <si>
    <t>brijoyce</t>
  </si>
  <si>
    <t>polmorillas</t>
  </si>
  <si>
    <t>politicoeurope</t>
  </si>
  <si>
    <t>simondemaid</t>
  </si>
  <si>
    <t>samblackledge</t>
  </si>
  <si>
    <t>afpespanol</t>
  </si>
  <si>
    <t>betteroutofeu</t>
  </si>
  <si>
    <t>disoye</t>
  </si>
  <si>
    <t>edwardnh</t>
  </si>
  <si>
    <t>marty_caine</t>
  </si>
  <si>
    <t>rrabbit_77</t>
  </si>
  <si>
    <t>nick_andrew6</t>
  </si>
  <si>
    <t>blastsfr0mpast</t>
  </si>
  <si>
    <t>huggiesll</t>
  </si>
  <si>
    <t>skatedude15</t>
  </si>
  <si>
    <t>dwalingen</t>
  </si>
  <si>
    <t>elconfidencial</t>
  </si>
  <si>
    <t>channelstv</t>
  </si>
  <si>
    <t>jasongroves1</t>
  </si>
  <si>
    <t>chrisaalberts</t>
  </si>
  <si>
    <t>lifelandlady</t>
  </si>
  <si>
    <t>Brexit is happening -- and it's pushing Britain closer to Trump: Prime Minister Theresa May's attempts to launch… https://t.co/4pyIwdsKTn</t>
  </si>
  <si>
    <t>Brexit is happening -- and it's pushing Britain closer to Trump https://t.co/qmNJRk9iva</t>
  </si>
  <si>
    <t>RT @LabourEoin: Scots were told IndyRef would mean leaving EU, that their NHS would suffer. Since then, Brexit, EVEL &amp;amp; NHS Crisis has made…</t>
  </si>
  <si>
    <t>RT @WillBlackWriter: MPs can stop Brexit even if Article 50 is triggered according to leading lawyer. 
https://t.co/Fjs7UB7Rgw</t>
  </si>
  <si>
    <t>RT @kingskroinkie: @normanbagley1 @shuggie116 @bbclaurak Like brexit made sense, narrowly won in England so divisive.</t>
  </si>
  <si>
    <t>What Does U.K. Ruling Mean for Brexit and What Comes Next? - Bloomberg https://t.co/fKHM99IXOe</t>
  </si>
  <si>
    <t>Supreme Court Brexit ruling: What happens next? https://t.co/Zk1wRWhnlX https://t.co/HZdwrwF1Rl</t>
  </si>
  <si>
    <t>RT @Harryslaststand: What Labour's heartlands want are good jobs &amp;amp; a future for their kids-#Brexit will not deliver that &amp;amp; to pretend so sh…</t>
  </si>
  <si>
    <t>RT @MarcherLord1: #NotInMyName  https://t.co/AjkJOkDIT5</t>
  </si>
  <si>
    <t>Ultimo oportunidad de arrepentirse #brexit https://t.co/9PenJzY56z</t>
  </si>
  <si>
    <t>World exclusive!  Sir Topham gives his views on Thatcher, Brexit and the Earl of Sodor! https://t.co/loxfea0i4Q</t>
  </si>
  <si>
    <t>#NoticiasDelMundo Reino Unido presentará proyecto de ley para activar ‘Brexit’ https://t.co/YdJlRon2Og https://t.co/Zn772sq11n</t>
  </si>
  <si>
    <t>RT @alfonslopeztena: "Brexit means Brexit" has  been a six months hit, but now an old tune beats it: "Parliamentary Sovereignty means Parli…</t>
  </si>
  <si>
    <t>RT @ThomasEvansGB: #Labour MP demanding an opportunity to vote to reverse Brexit.
People of #StokeCentral and #Copeland who voted Leave sho…</t>
  </si>
  <si>
    <t>And we in Scotland can actually do something about #Brexit. We can't do anything about Trump.</t>
  </si>
  <si>
    <t>Brexit is happening -- and it's pushing Britain closer to Trump https://t.co/jmYMkHWRNH</t>
  </si>
  <si>
    <t>The Daily Mail leads the way in Brexit bile | Jane Martinson https://t.co/kRvWvAleCy https://t.co/Bfj6tcf3Aj</t>
  </si>
  <si>
    <t>RT @danbloom1: Iain Duncan Smith says decision by 73% of Supreme Court judges was "tenuous".
Vote for Brexit: 52%
Vote for IDS in his cons…</t>
  </si>
  <si>
    <t>RT @sageuk: “There is no sector more dynamic, innovative, resilient than #tech,that doesn’t make it immune to #Brexit” @jdr_tech https://t.…</t>
  </si>
  <si>
    <t>EDF warns Brexit could increase project costs and cause delays https://t.co/czQF4vm9Nw https://t.co/4TWDfcEyuI</t>
  </si>
  <si>
    <t>RT @Paul_D1963: .@UKLabour supporters, voters &amp;amp; members must now make it clear to Labour MPs they expect them to fight for #Brexit amendmen…</t>
  </si>
  <si>
    <t>RT @SkyNews: "If Theresa May flings down the gauntlet then Nicola Sturgeon will pick it up," says @AlexSalmond #Brexit #Article50 https://t…</t>
  </si>
  <si>
    <t>Gina Miller: the Brexit judgment isn’t a victory for me, but for our constitution https://t.co/gA69vOelc1</t>
  </si>
  <si>
    <t>Supreme Court Brexit ruling: What happens next? https://t.co/xSDehAWt6L https://t.co/hqxZ01WYLf</t>
  </si>
  <si>
    <t>@TheCommonSpace: 'Devolution pronounced "dead" as Sturgeon goes for Brexit motion in Holyrood' https://t.co/mbToHtYWhY</t>
  </si>
  <si>
    <t>Very proud to be connected! We absolutely will! #Brexit #GwkYouth https://t.co/vpD5lb5VT4</t>
  </si>
  <si>
    <t>RT @weareundivided: @Groundwrk_Youth Thanks for following! Vote for the kind of #Brexit YOU want to see now at https://t.co/DuYv97uLjf</t>
  </si>
  <si>
    <t>El Supremo fuerza la votación del Brexit en el Parlamento británico @elmundoes https://t.co/IgEsyiZ4UL https://t.co/kx9sT3Ggy4</t>
  </si>
  <si>
    <t>RT @GrrrGraphics: #Brexit #Ukip Supreme Court rules MPs must vote to trigger #article50 "There must be no going back" Davis  https://t.co/i…</t>
  </si>
  <si>
    <t>RT @CJFDillow: Blogged: Brexit highlights a consistent error of the right - an over-estimation of the economy's flexibility: https://t.co/C…</t>
  </si>
  <si>
    <t>RT @GeorgeMonbiot: Does anyone still believe that allowing parliament a vote on #Brexit is an outrage perpetrated by "enemies of the people…</t>
  </si>
  <si>
    <t>RT @nytimes: Britain's top court ruled that the government must get Parliament's approval before starting Brexit talks https://t.co/qJjrlmd…</t>
  </si>
  <si>
    <t>RT @ForexLive: There will be no second Brexit vote under any circumstances says Davis https://t.co/TZ4ImuCLkL</t>
  </si>
  <si>
    <t>#brexit #2017 #eu https://t.co/zgZyuINIWo</t>
  </si>
  <si>
    <t>.@TelegraphNews @Reuters Miller to PM May: No PM and no government can expect to be unanswerable or unchallenged. https://t.co/JpuwN1BDCi</t>
  </si>
  <si>
    <t>Justiça obriga governo britânico a ter aprovação do Parlamento para o Brexit https://t.co/d1LfGtlYYh https://t.co/L7vxDPA3YK</t>
  </si>
  <si>
    <t>RT @latimes: “Brexit” can't begin without parliamentary approval, rules Supreme Court https://t.co/IYio5IQpfT https://t.co/kSPoxgCFyI</t>
  </si>
  <si>
    <t>RT @oliveoilmarket: UK supermarkets blame 20 % olive oil price rise on Brexit and poor harvests in Italy &amp;amp; Greece | Olive Oil Market https:…</t>
  </si>
  <si>
    <t>RT @NewEuropeans: We are never giving up! Join us to keep up the fight against the absurdity of #Brexit! RT 2 spread the msg!  https://t.co…</t>
  </si>
  <si>
    <t>Read about ‘Solar Return: can we bank on the sun in a post-Brexit world?’ @breijer @KHarrowinT #MyGreenPod https://t.co/EvXjwumurN</t>
  </si>
  <si>
    <t>Brexit: Supreme Court says Parliament must give Article 50 go-ahead https://t.co/e2aWrKKjn1</t>
  </si>
  <si>
    <t>#Article50 New World Order Bankers have fought against Brexit, Now they Target President Trump.
They sure don't like Democracy.</t>
  </si>
  <si>
    <t>UK court ruling threatens to delay Brexit; government vows to stay on track - https://t.co/YQxMQQoLE2 via https://t.co/KiQG2GUREe</t>
  </si>
  <si>
    <t>RT @5_min_macro: Hype around SC indicates still some 'gotcha' premium in GBP on hope legal manoeuvre will soften /derail Brexit. Option wil…</t>
  </si>
  <si>
    <t>De regering-May zal "binnen een paar dagen" in het parlement een wetsontwerp indienen om artikel 50 te activeren.… https://t.co/bXgtKdZTUl</t>
  </si>
  <si>
    <t>RT @THEJOKER20161: https://t.co/qafTpJxwjw via @rte
ENDA LIAR! Ireland will remain an enthusiastic member of the European Union
That`s no w…</t>
  </si>
  <si>
    <t>RT @Remoaniac: #MP wants your help to get the #PM to delay triggering #Article50 #Brexit talks https://t.co/06UQP5EqSj</t>
  </si>
  <si>
    <t>RT @hobbs_jo: Looking forward to hearing more about @appg_brexit and how @bycLIVE can support #youthvoice in this crucial process https://t…</t>
  </si>
  <si>
    <t>RT @ElspethHoskins: Off to the House of Commons now to rep @weareundivided for @appg_brexit 👊👊🏾👊🏻 https://t.co/RGzFaSb9De</t>
  </si>
  <si>
    <t>RT @BBCBreaking: #Brexit Secretary says parliament legislation to be introduced "shortly" to achieve end of March Article 50 deadline
https…</t>
  </si>
  <si>
    <t>@bbc @SkyNews @TheGuardian__  @DailyMirror British gov had plenty of time of know legality of Brexit-now that they lost got to go to court?!</t>
  </si>
  <si>
    <t>@claudiperez además, el Brexit es en sustancia lo primero...y como salga Le Pen...</t>
  </si>
  <si>
    <t>UK #SupremeCourt rejects May over EU: Parliament must decide https://t.co/lo1EGTquvL Should vote for soft #Brexit https://t.co/GCxb6JMw8X</t>
  </si>
  <si>
    <t>RT @NYDailyNews: British government must obtain Parliament OK to begin Brexit process https://t.co/MQ77JbqSPJ</t>
  </si>
  <si>
    <t>Napokon belül érkezik a trükkös Brexit-törvény https://t.co/DakCZIM4ZO</t>
  </si>
  <si>
    <t>I can't wait to see all the Remainers today crowing about this court decision in tears the day Brexit happens 😁😁</t>
  </si>
  <si>
    <t>RT @WritersofColour: Racist attacks on NHS staff more than double in a year, with Brexit blamed for inflaming tensions in hospitals.... htt…</t>
  </si>
  <si>
    <t>Brexit: Australia eyes relaxed #UK #immigration under trade deal - https://t.co/dzz1ZTZZZO</t>
  </si>
  <si>
    <t>Ryanair gèle les embauches au Royaume-Uni https://t.co/2C81dwZGRS https://t.co/iNRzd3835g</t>
  </si>
  <si>
    <t>RT @TraceyTheisen: Even closer relationship between US/UK  https://t.co/olhstciWze #Brexit @theresa_may @Nigel_Farage @piersmorgan #Preside…</t>
  </si>
  <si>
    <t>Justiça obriga governo britânico a ter aprovação do Parlamento para o Brexit https://t.co/PBSGXhjniZ https://t.co/XwBaiSmJHI</t>
  </si>
  <si>
    <t>.@GowlingWLG_UK examines the impact of the #SupremeCourt decision on #Brexit. https://t.co/LVdaLIvyKy</t>
  </si>
  <si>
    <t>RT @DLA_Piper: UK Supreme Court rules that Govt cannot trigger #Article50 without vote in Parliament - analysis to follow #Brexit</t>
  </si>
  <si>
    <t>😭 David Davis David Davis says MPs will NOT be able to block Brexit deal ➡️ ➡️ ➡️  https://t.co/nKMlELiogZ</t>
  </si>
  <si>
    <t>Britain’s Supreme Court rules Parliament must have a say on Brexit https://t.co/G3ZUinTA2A</t>
  </si>
  <si>
    <t>RT @luke_3oulter: Brexit: supreme court rules government cannot trigger article 50 without act of parliament - live updates https://t.co/ry…</t>
  </si>
  <si>
    <t>Via @PA DUP 'should back majority in Northern Ireland' who voted Remain https://t.co/7xodc96BTq</t>
  </si>
  <si>
    <t>Here's how Brexit could hit the U.K's higher education system the hardest https://t.co/Hx9Y3pb2JJ https://t.co/zKB0gSqJnn</t>
  </si>
  <si>
    <t>Justiça obriga governo britânico a ter aprovação do Parlamento para o Brexit https://t.co/OSIPPBPQW7 https://t.co/JeQuOVMwO5</t>
  </si>
  <si>
    <t>Justiça obriga governo britânico a ter aprovação do Parlamento para o Brexit https://t.co/d9dyyhuAR7 https://t.co/pBeYJEVque</t>
  </si>
  <si>
    <t>Newsdesk | UK :  Brexit, so what?" German firms expect little fallout, says poll https://t.co/sYyn7GsgXi</t>
  </si>
  <si>
    <t>Newsdesk | UK :  With Brexit looming, Ireland's once-disputed border is again contentious https://t.co/ArYRpfLwLK</t>
  </si>
  <si>
    <t>Newsdesk | UK :  Brexit ruling: U.K. can't leave European Union without Parliament's approval https://t.co/AWFgHOiw3g</t>
  </si>
  <si>
    <t>Newsdesk | UK :  Brexit is opportunity to pull Europe closer together: EU official https://t.co/P6io9lGqZ8</t>
  </si>
  <si>
    <t>RT @patcondell: The progressive left’s hysterical reaction to #Brexit and #Trump has revealed what a bitter and truly unhinged mentality we…</t>
  </si>
  <si>
    <t>Newsdesk | UK :  Brexit, so what?" German firms expect little fallout, says poll https://t.co/vXTIVUEgYH</t>
  </si>
  <si>
    <t>Newsdesk | UK :  With Brexit looming, Ireland's once-disputed border is again contentious https://t.co/bpClfdYwsY</t>
  </si>
  <si>
    <t>Newsdesk | UK :  Brexit ruling: U.K. can't leave European Union without Parliament's approval https://t.co/Ck5W3FBV4Z</t>
  </si>
  <si>
    <t>Newsdesk | UK :  Brexit is opportunity to pull Europe closer together: EU official https://t.co/bJraog60R6</t>
  </si>
  <si>
    <t>RT @piersmorgan: Anyone who voted Trump or Brexit should boycott @mcgregor_ewan's movies. 
He holds you in utter contempt. 
https://t.co/Jz…</t>
  </si>
  <si>
    <t>RT @MyFreedomNews: IDS in astonishing attack on Supreme Court judges: 'They've stepped into NEW TERRITORY' https://t.co/LnRc0FY8gq https://…</t>
  </si>
  <si>
    <t>Brexit: Government refuses to reveal cost of its Brexit legal battles to taxpayer https://t.co/VHZrBqW8uk</t>
  </si>
  <si>
    <t>Theresa May cannot trigger Brexit without parliamentary permission, UK Supreme Court rules https://t.co/6q2mlZXfOM https://t.co/gA9HjvsZ6l</t>
  </si>
  <si>
    <t>Justiça obriga governo britânico a ter aprovação do Parlamento para o Brexit https://t.co/6JHG5pWqNW https://t.co/KMHInJClB9</t>
  </si>
  <si>
    <t>RT @Brexit "Brexit is good for my company but bad news for most people, Guy Hands says  https://t.co/Jf7Kbdgkew" https://t.co/4AQHteY2BJ</t>
  </si>
  <si>
    <t>RT @paulnuttallukip: Labour's shambolic position on Brexit: 'they're in, they're out, they shake it all about.' https://t.co/2vUw8m5msD</t>
  </si>
  <si>
    <t>RT @UKisTired: Stop complaining about Brexit – the economic benefits will be huge | John Longworth https://t.co/7vRSQ4nrlO</t>
  </si>
  <si>
    <t>#StLucia Times: Brexit: Court rules vs government https://t.co/wEXIU2XVEj</t>
  </si>
  <si>
    <t>RT @guardian: Call me ‘remoaner-in-chief’, but I won’t be voting to trigger article 50 | Owen Smith https://t.co/V0Z15kG0Mf</t>
  </si>
  <si>
    <t>RT @jessicaelgot: "Call me ‘remoaner-in-chief’, but I won’t be voting to trigger article 50" says @OwenSmith_MP https://t.co/CVDRPjOoFI</t>
  </si>
  <si>
    <t>RT @KellyMacd51: Scotland didn't vote for hard Tory #Brexit. Scotland’s voice must be heard. Join me - pledge your support.  https://t.co/a…</t>
  </si>
  <si>
    <t>RT @mikercameron: #Brexit Maths
If an 8 to 3 decision is a “Split Judgement” and a 52% to 48% decision is an “Overwhelming mandate” what i…</t>
  </si>
  <si>
    <t>The Supreme Court has ruled that the British
Parliament must vote on whether the government can
start the Brexit…</t>
  </si>
  <si>
    <t>Brexit: Supreme Court says Parliament must give Article 50 go-ahead https://t.co/XN6fcb6dRl by #Faariess via @c0nvey</t>
  </si>
  <si>
    <t>Britain loses court fight over Brexit https://t.co/p4kZOsv8B1</t>
  </si>
  <si>
    <t>RT @ElFinanciero_Mx: Gobierno británico presentará proyecto de ley para iniciar Brexit https://t.co/yGT7OginWO https://t.co/PmTLqtVYF7</t>
  </si>
  <si>
    <t>RT @SHACK15hub: European Startups Secured $12 billion in 2016 Despite Brexit Concerns https://t.co/DkZdxy9Rg3 #startup #brexit #tech #deliv…</t>
  </si>
  <si>
    <t>RT @GMCC_Alex: LAST WEEK IN BREXIT: A50 Supreme Court result, more thoughts on TM's big Brexit speech: https://t.co/vPMUgOmiNQ</t>
  </si>
  <si>
    <t>RT @kurt_obruny: “Differences in language and accent can’t obscure the common currents of xenophobia, bigotry and aggression that a…” https…</t>
  </si>
  <si>
    <t>GBP. Brexit Hits A Speed Br-ump https://t.co/0ugJZh04Ji</t>
  </si>
  <si>
    <t>Young Academy of Scotland Position Statement on Brexit https://t.co/CVLCAlNUov</t>
  </si>
  <si>
    <t>May no podrá iniciar el Brexit sin autorización del Parlamento - El Comercio https://t.co/5TSQiPc08E</t>
  </si>
  <si>
    <t>UK government loses Brexit case, must consult Parliament https://t.co/3en6h08vo7</t>
  </si>
  <si>
    <t>Brexit: Ryanair gèle les embauches au Royaume-Uni https://t.co/doy3buMUfJ #AFP</t>
  </si>
  <si>
    <t>RT @GuillaumeDaudin: Brexit: Ryanair gèle les embauches au Royaume-Uni https://t.co/doy3buMUfJ #AFP</t>
  </si>
  <si>
    <t>No primeiro discurso sobre a estratégia para o Brexit, a Primeira-Ministra britânica focou a vontade de sair... https://t.co/ENQJ3hejYj</t>
  </si>
  <si>
    <t>May no podrá iniciar el Brexit sin autorización del Parlamento - El Comercio https://t.co/afyHw1CQtF</t>
  </si>
  <si>
    <t>Chi non ha paura della Brexit in arrivo  di @IreConsigliere https://t.co/LeoCZ9gfAs</t>
  </si>
  <si>
    <t>CAJ response to #brexit decision here https://t.co/NafDsADrHT. Big test for Westminster now - whether it will respect the NI #peaceagreement</t>
  </si>
  <si>
    <t>Eastern Europe pitches itself to banks fleeing Brexit https://t.co/TKnao4QBmG</t>
  </si>
  <si>
    <t>FT: The Supreme Court inflicts a blow. Brexit Briefing is your daily Brexit roundup. Sign up for the email here:… https://t.co/wlf44anOVz</t>
  </si>
  <si>
    <t>Britain loses court fight over Brexit https://t.co/BR3pscrJli</t>
  </si>
  <si>
    <t>May no podrá iniciar el Brexit sin autorización del Parlamento - El Comercio https://t.co/Pyj9Qepndj</t>
  </si>
  <si>
    <t>Scottish farming and Brexit. https://t.co/HbO0wmteQs</t>
  </si>
  <si>
    <t>#FOREX, #Currency | Sterling, USD Seek Support After Brexit Ruling, ’Strong Dollar’ Comments https://t.co/eLA5g9Wesx</t>
  </si>
  <si>
    <t>#mtbnews Airbus warns over Brexit free movement - Airbus warns MPs that the company is entering a "dangerous ph... https://t.co/EZ6Fms92Dl</t>
  </si>
  <si>
    <t>RT @PraktischEBD: Zugang zum #SingleMarket nach #Brexit? @CEP_EU schlägt ein Abkommen angelehnt an das Modell Ukraine Plus vor https://t.co…</t>
  </si>
  <si>
    <t>RT @Independent: MPs can stop Brexit even if Article 50 is triggered https://t.co/0Z5L8MwiDA</t>
  </si>
  <si>
    <t>GBP. Brexit Hits A Speed Br-ump https://t.co/lip5i7B7IW #Forex #FX</t>
  </si>
  <si>
    <t>RT @EUGrassroots: One of the largest companies in the world has just threatened to pull some of its business from  #Brexit Britain https://…</t>
  </si>
  <si>
    <t>Legislation required to trigger Brexit - the Supreme Court decision in Miller, Agnew and McCord https://t.co/a2W8cuvJxT</t>
  </si>
  <si>
    <t>RT @guardian: The Daily Mail leads the way in Brexit bile https://t.co/hP0kWYXVpl</t>
  </si>
  <si>
    <t>#IlSole24Ore Brexit e Corte, Londra in una fase istituzionale inesplorata #Metapolitica https://t.co/7mrU0x8nLC</t>
  </si>
  <si>
    <t>RT @A_Liberty_Rebel: Brexit Secretary David Davis:
“Point of no return was passed on 23rd of June last year”.
Spot on.
Lab/LibDem/SNP anti-…</t>
  </si>
  <si>
    <t>Supreme Court: Brexit Bill and votes needed https://t.co/PCz8gqezon #Channel4 #News</t>
  </si>
  <si>
    <t>RT @ismedu: Read about the impact of Brexit on the French economy: https://t.co/cBk2xqPGdY #brexit #france #economy #uk</t>
  </si>
  <si>
    <t>RT @JoyAnnReid: Oh, and disengaging the U.S. from everyone in the world except Russia, Brexit Britain, and any far right European govts tha…</t>
  </si>
  <si>
    <t>SkyNews Latest: Govt will introduce Brexit bill 'within days' https://t.co/ksQuwuwiuZ</t>
  </si>
  <si>
    <t>@bbclaurak @ProudPatriot101 Believe it when we see it, Keunsberg. The BETRAYED referendum "WINNERS", get "watered-down" compromise BREXIT.</t>
  </si>
  <si>
    <t>RT @washingtonpost: Britain’s Supreme Court rules Parliament must have a say on Brexit https://t.co/mzoIYzEJR2</t>
  </si>
  <si>
    <t>RT @ToobyTweet: La Corte Suprema del Regno Unito ha stabilito che per far partire la Brexit serve un voto in Parlamento</t>
  </si>
  <si>
    <t>RT @timmaughan: 'Leaving the European Union will be bad for most people but good for his own multi-billion pound fund, he says' https://t.c…</t>
  </si>
  <si>
    <t>"Supreme Court says Britain must get parliament’s approval to leave EU, potent..." https://t.co/8zHRtzKVdq Watch https://t.co/yGkCTYS4zk</t>
  </si>
  <si>
    <t>RT @SkyNews: Pound slips back after Supreme Court says Government needs the approval of Parliament to trigger Article 50 #Brexit https://t.…</t>
  </si>
  <si>
    <t>BBC  Brexit: Supreme Court says Parliament must give Article 50 go-ahead https://t.co/E99USOCIe1 UK trying to undo Brexit but Judge say no!</t>
  </si>
  <si>
    <t>RT @Stop_The_EU: A watering down of #Brexit was never on the ballot, only LEAVE &amp;amp; it produced a 72% turnout. A straight forward In or OUT.…</t>
  </si>
  <si>
    <t>RT @fsb_policy: .@MikeCherryFSB discussing the #SupremeCourt decision &amp;amp; what now is needed for UK business  #SMEs #Brexit https://t.co/B3FQ…</t>
  </si>
  <si>
    <t>RT @business: Scotland takes another step toward a referendum on independence following Brexit ruling https://t.co/IWjMHaDuS0 https://t.co/…</t>
  </si>
  <si>
    <t>Todos hablando del brexit aquí en Francia y como a Europa se la va a cargar la chingada pero yo sólo quiero fiestaaaaa</t>
  </si>
  <si>
    <t>RT @JolyonGreen: Corbyn's team celebrating Brexit on referendum night also signed his political death warrant. It's what will end his farci…</t>
  </si>
  <si>
    <t>@BritainFirst From across the Pond...sounds like you patriots may have to have your own Revolution over the BREXIT. Good Luck in the FIGHT!</t>
  </si>
  <si>
    <t>#mtbnews - Airbus warns over Brexit free movement - Airbus warns MPs that the company is entering a "dangerous ... https://t.co/XHZY4KnAiV</t>
  </si>
  <si>
    <t>UK says will implement court decision for parliament to approve Brexit trigger.. https://t.co/hZ1zuVlrPs</t>
  </si>
  <si>
    <t>UK Supreme Court says PM May must get parliament approval to trigger Brexit.. https://t.co/R4MMdhKhAW</t>
  </si>
  <si>
    <t>Brexit: Supreme Court Gives UK Parliament The A50 Trigger https://t.co/Vvn8VyQPc4</t>
  </si>
  <si>
    <t>@Robertlyons1902 @benevolentfool And no one is saying you can't have your Brexit. Just that, surely it should be done well, and carefully?</t>
  </si>
  <si>
    <t>RT @lajornadaonline: #Brexit debe pasar por el Parlamento, determina la Corte en GB
https://t.co/mc5Z9tBMyJ https://t.co/ZEjnkxO73c</t>
  </si>
  <si>
    <t>#businessnews @bbcnews Airbus warns over Brexit free movement https://t.co/UGySwy4WwQ</t>
  </si>
  <si>
    <t>#businessnews Airbus warns over Brexit free movement - Airbus warns MPs that the company is entering a "dangero... https://t.co/MO61K1eYsa</t>
  </si>
  <si>
    <t>RT @Joel_E_Harris: You see, people? All who were worried about the #BrexitRuling, you have nothing to fear. #Article50 &amp;amp; #Brexit is happeni…</t>
  </si>
  <si>
    <t>#BreakingNews  Parliament must vote before UK can trigger Brexit, top court rules</t>
  </si>
  <si>
    <t>@LeaveEUOfficial are snowflakes today!! So nice. I mean ice. Suck it up! Brexit is going nowhere! I love the House of Lords! @UKIPNFKN</t>
  </si>
  <si>
    <t>Microsoft may clip UK data center development because of Brexit https://t.co/Y5pYBwl7gk 🗣 #Opines on #CIO</t>
  </si>
  <si>
    <t>#stiri #radioconstanta #mareabritanie #brexit https://t.co/r3Ir3v7RzE https://t.co/j4GMeSh1O5</t>
  </si>
  <si>
    <t>#norfolk #business - Business chiefs seek assurances over impact of Brexit court ruling https://t.co/WmEQHpW6hC</t>
  </si>
  <si>
    <t>ABAB: Brexit, nog geen btw-gevolgen - TaxLive - ABAB: Brexit, nog geen btw-gevolgen TaxLive De UK zette deze Bt... https://t.co/SGvpVfukkz</t>
  </si>
  <si>
    <t>@TonyConnaughton Wait until Art50 is triggered. At the moment we are concentrating on council elections. Brexit will take forever.</t>
  </si>
  <si>
    <t>RT @RTUKnews: How biased are the @UKSupremeCourt judges? They've just ruled against @theresa_may on #Brexit but what are their links to the…</t>
  </si>
  <si>
    <t>RT @mariacaulfield: The last lib dem has left the chamber now only half way through the Secretary of State's statement session . Not seriou…</t>
  </si>
  <si>
    <t>Pierde gobierno británico apelación para activar Brexit sin Parlamento https://t.co/1TaaI0pHaL</t>
  </si>
  <si>
    <t>RT @IgnacioMls: #ClimateChange will affect all of us. So why the lack of urgency? https://t.co/mvpGur8AMd #GlobalWarming https://t.co/09eIW…</t>
  </si>
  <si>
    <t>RT @AngrySalmond: An independent Scotland is the lifeboat on the Brexit Titanic.</t>
  </si>
  <si>
    <t>Brit Supreme Court Throws Monkey Wrench in May's Brexit Plan https://t.co/vHXSD8UNSz #christiannews</t>
  </si>
  <si>
    <t>@MillieSansoye Is the Farage's employers who are all chomping at the bit to pay higher wages after Brexit?!?</t>
  </si>
  <si>
    <t>RT @BobsGutters: @BrexitNoww @DavidDavisMP  Everyone who voted brexit should down tools and bring the UK to a standstill until these bent j…</t>
  </si>
  <si>
    <t>BBC News - Brexit: Supreme Court says Parliament must give Article 50 go-ahead https://t.co/fnkSdGo1tm</t>
  </si>
  <si>
    <t>RT @bbcmundo: 5 obstáculos que enfrenta el plan de Reino Unido para salirse de la Unión Europea https://t.co/H1pcrG5OTb #Brexit https://t.c…</t>
  </si>
  <si>
    <t>RT @DarrenReid: In light of today's #SupremeCourt ruling, should #Scotland be an independent country? #BREXIT #ScottishIndependence</t>
  </si>
  <si>
    <t>News Update:' Brexit court case: Who is Gina Miller? - Gina Miller has become the figurehead in the case to ge... https://t.co/Z9Qohiofqt</t>
  </si>
  <si>
    <t>RT @Eileen43Eileen: Hawd the front page!! They were against Scotland having another referendum https://t.co/o94tkuXaEO</t>
  </si>
  <si>
    <t>RT @MatthewGreen02: Where you stand on Brexit is now having a bigger effect on voting than traditional party loyalties.
https://t.co/lWTFkB…</t>
  </si>
  <si>
    <t>RT @graeme_from_IT: SNP threatens Theresa May with 50 amendments to Article 50
https://t.co/nytN4kBs4e https://t.co/4jA9usLp7G</t>
  </si>
  <si>
    <t>RT @rosscolquhoun: The message to Scotland in the midst of this #Brexit shambles is: Know your place and do as you are told or face the con…</t>
  </si>
  <si>
    <t>MPs set for Brexit showdownGovernment loses crunch Supreme Court case https://t.co/MfzpNbrQYO 
UP FOR DEMOCRACY?and fotheCaribPROEXITWOMAN</t>
  </si>
  <si>
    <t>RT @5945USARTR: BBC News - Brexit: Supreme Court says Parliament must give Article 50 go-ahead https://t.co/TovAA5Y7sb #Brexit @bluehand007…</t>
  </si>
  <si>
    <t>RT @acgrayling: The leave vote isn’t sacrosanct. Labour should say so | Jonathan Steele https://t.co/uO8jh3WJqQ</t>
  </si>
  <si>
    <t>RT @JamesMelville: Supreme Court has decided that the majority of Scottish voters (who want to stay in EU) have no legal voice within the U…</t>
  </si>
  <si>
    <t>RT @GreenAllianceUK: Will protecting the #environment be an obligation or at the heart of #Brexit? https://t.co/7XDlvo8ztU</t>
  </si>
  <si>
    <t>RT @liam345: Revealed: Labour's plot to sabotage Commons vote on Brexit https://t.co/V0Uuc5vPjA</t>
  </si>
  <si>
    <t>May no podrá iniciar el Brexit sin autorización del Parlamento - El Comercio https://t.co/oBym0MkYGg</t>
  </si>
  <si>
    <t>RT @SocialistVoice: Labour to seek full tariff-free access to EU single market following Brexit Supreme Court ruling https://t.co/hNulQry29D</t>
  </si>
  <si>
    <t>The latest The SkiersChat Daily! https://t.co/0AjpDNWmpz #readbyrichard #brexit</t>
  </si>
  <si>
    <t>El Supremo británico dicta que el Parlamento debe votar el inicio del Brexit https://t.co/mnwQUzarvi</t>
  </si>
  <si>
    <t>RT @DavidJo52951945: The establishment have betrayed the British people, they will never accept the Brexit vote https://t.co/y8HGxOSpLp</t>
  </si>
  <si>
    <t>Sturgeon vuelve a plantear la posible independencia de Escocia tras el fallo por el Brexit https://t.co/jPMIaFqJjX vía @epinternacional</t>
  </si>
  <si>
    <t>El Supremo obliga a May a someter a voto en el Parlamento el inicio del Brexit https://t.co/6KyS53cDvY vía @epinternacional</t>
  </si>
  <si>
    <t>#Europa: Parlamento británico debe autorizar el "#brexit"
https://t.co/N1ij92d5Xk https://t.co/s208klJrys</t>
  </si>
  <si>
    <t>#May can't trigger #Brexit without #Parliament, #TopCourt rules in setback #ParliamentarySovereignty https://t.co/cYcTbVgtUF</t>
  </si>
  <si>
    <t>Pierde gobierno británico apelación para activar Brexit sin Parlamento https://t.co/GHzpJkfQir</t>
  </si>
  <si>
    <t>RT @PaulbernalUK: I find it astonishing that there are left wing people who continue to believe there will be some kind of post-Brexit soci…</t>
  </si>
  <si>
    <t>RT @GoodwinMJ: The estimated Leave vote in seats where MPs plan to vote against Article 50 (ht @chrishanretty @GuidoFawkes) --&amp;gt; #Article50…</t>
  </si>
  <si>
    <t>Reino Unido presentará proyecto de ley para activar ‘Brexit’ https://t.co/pwJYzszvJa</t>
  </si>
  <si>
    <t>RT @CloughOlive: .
Fintan in tip-top form @fotoole
Brexit "feeds into the British taste for celebrating disasters as triumphs"
https://t.c…</t>
  </si>
  <si>
    <t>RT @CatherineWest1: Here is my statement on the @UKSupremeCourt 's Ruling on #Article50 - please retweet &amp;amp; share #Brexit #BrexitRuling http…</t>
  </si>
  <si>
    <t>.@GowlingWLG_UK examines the impact of the #SupremeCourt decision on #Brexit. https://t.co/w8OyFEeTqp</t>
  </si>
  <si>
    <t>Chi non ha paura della Brexit in arrivo #Finanza #Forex https://t.co/WCffnYvvPA</t>
  </si>
  <si>
    <t>Parliament must vote before UK can trigger Brexit @alykhansatchu A no brainer, but not to 10th Downing Street.  https://t.co/7iSyBSsaOO</t>
  </si>
  <si>
    <t>#Internacional: May no podrá iniciar el Brexit sin autorización del Parlamento - El Comercio https://t.co/HLcLGq9elj</t>
  </si>
  <si>
    <t>RT @Fuoridalleuro: GRAN BRETAGNA #Brexit, la Corte: «Voti il Parlamento»
Come per l'Italia la magistratura si conferma il vero ostacolo all…</t>
  </si>
  <si>
    <t>RT @camanpour: Brexit opened a “Pandora’s Box” of unacceptable behavior, lead claimant Gina Miller tells my colleague @paulanewtonCNN. Airs…</t>
  </si>
  <si>
    <t>@adamboultonSKY apropos of Brexit, end March A50 looks like ain't gonna happen now. But perhaps it doesn't matter if postponed til end June?</t>
  </si>
  <si>
    <t>RT @IanDunt: Back in July, David Davis thought a Brexit White Paper would strengthen the UK's hand (via @AndrewGDavidson) https://t.co/dKYJ…</t>
  </si>
  <si>
    <t>RT @DianaJohnsonMP: Just asked the Brexit Secretary why he is refusing to have a Brexit White Paper on the most important change to the UK…</t>
  </si>
  <si>
    <t>RT @SkyNews: Timetable to trigger #Article50 by end of March still stands, says #Brexit Secretary @DavidDavisMP https://t.co/IHk2jn1BsJ</t>
  </si>
  <si>
    <t>RT @SteveD4848: I won’t vote to trigger article 50, says Owen Smith [Another Labour MP denying democracy] @ukip @LeaveEUOfficial https://t.…</t>
  </si>
  <si>
    <t>The Supreme Court inflicts a blow. Brexit Briefing is your daily Brexit roundup. Sign up for the email here:… https://t.co/JESHeWUMY2</t>
  </si>
  <si>
    <t>Parliament must have vote on whether UK government can start Brexit process... https://t.co/J2roY7KE6O by #BBCWorld via @c0nvey</t>
  </si>
  <si>
    <t>#norfolk #business news - Business chiefs seek assurances over impact of Brexit court ruling https://t.co/89205Rbgyl</t>
  </si>
  <si>
    <t>RT @SergioyLupita: La Corte Suprema del #ReinoUnido #UK dictaminó que el Parlamento debe aprobar el Brexit,ya que el gobierno no puede hace…</t>
  </si>
  <si>
    <t>RT @TasteComms: U.S. farmers leader tells @BBCRadio4 his members want to export beef with growth hormones and chlorine washed chicken to th…</t>
  </si>
  <si>
    <t>RT @TornadoNewsLink: @StirringTrouble They may be left wingers trying to get the right a bad name. Like the ones who spray slogans on build…</t>
  </si>
  <si>
    <t># Article50: ลอนดอนจะไถพร้อมมุทะลุด้วยวิธีการของพวกเขา #Brexit ยาก ' https://t.co/deZVrMDm5r</t>
  </si>
  <si>
    <t>@kasrawiNYC House of Commons probably will, but the House of Lords is very anti-Brexit, and will try to delay or block the Bill.</t>
  </si>
  <si>
    <t>#scotland #brexit voice of SNP in Parliament but #Sewell convention ruling decried by #Sturgeon https://t.co/hxdFrp7OSa</t>
  </si>
  <si>
    <t>Theresa May hat eine Niederlage eingefahren bzgl. der BREXIT Frage: 8 zu 3 Stimmen das Parlament gefragt werden m... https://t.co/nqF9yQbdwH</t>
  </si>
  <si>
    <t>#InTheNews - Brexit court case: Who is Gina Miller? - Gina Miller has become the figurehead in the case to get ... https://t.co/K5pEx2VhSb</t>
  </si>
  <si>
    <t>Brexit: government will introduce article 50 bill 'within days' following supreme court ruling – live https://t.co/wdvt0ajjfp</t>
  </si>
  <si>
    <t>Two pillars of a strong democracy bask in the sun #brexit https://t.co/3WHQGoT1jp</t>
  </si>
  <si>
    <t>Supreme Court rules May CANNOT trigger Brexit without MPs - Daily Mail https://t.co/Dfhf1ymYTW</t>
  </si>
  <si>
    <t>@FictionFox What a strange and distasteful prospect. This is what we get with Brexit. #RegulariseTheBanana</t>
  </si>
  <si>
    <t>Lawyers warn May against short #Brexit bill if supreme court says vote is needed https://t.co/aUR1kyhiU7</t>
  </si>
  <si>
    <t>RT @johnb78: @Niaccurshi Agree. Original Brexit ref, cos I was complacent about overall result, I wasn't v opposed to Labour's stance (vs I…</t>
  </si>
  <si>
    <t>RT @PollstationUK: EU stipulates that UK's 'divorce' settlement has to be agreed before negotiating 'visiting rights'... (trade)
https://t…</t>
  </si>
  <si>
    <t>RT @Captain_Vad: If only we heard the words 'Tory election fraud' as much as we hear 'Brexit' and 'Trump'.</t>
  </si>
  <si>
    <t>RT @Harryslaststand: #brexit is going to cost the loss of not one generation but at least 2 but it will be worth it b/c the 1% will be rich…</t>
  </si>
  <si>
    <t>VIDEO: # Article50: לונדון "בועל יחד בפזיזות עם גישת #Brexit הקשה שלהם" https://t.co/g68Aiy1egj</t>
  </si>
  <si>
    <t>Airbus warns over Brexit free movement - Airbus warns MPs that the company is entering a "dangerous phase" if i... https://t.co/T3weqPel1s</t>
  </si>
  <si>
    <t>El Supremo británico dicta que el Parlamento debe votar el inicio del Brexit https://t.co/FUw5qlTkx6</t>
  </si>
  <si>
    <t>Angela Merkel after the news of the Supreme Court Justice decision.#brexit #brexitnow #SupremeCourtdecision… https://t.co/ht5V8beLJ8</t>
  </si>
  <si>
    <t>RT @Brexit: Article 50 legislation will be issued "within days," David Davis says after Brexit ruling https://t.co/zYuyPmd1Wy https://t.co/…</t>
  </si>
  <si>
    <t>Actually the Supreme Court hasn't derailed Brexit - just required the government to follow the constitutional... https://t.co/ySwZY5ngVF</t>
  </si>
  <si>
    <t>RT @LibDems: We want the people to be given a final say on the #Brexit deal in a referendum. Without that we will vote against Article 50.…</t>
  </si>
  <si>
    <t>#BusinessNews: Airbus warns over Brexit free movement - Airbus warns MPs that the company is entering a "danger... https://t.co/kPgZfcd7a0</t>
  </si>
  <si>
    <t>#Afrique Brexit : " le parlement doit être consulté " https://t.co/eTKxofSPgW</t>
  </si>
  <si>
    <t>I'm only interested if it's in a garage: Brexit court case: Who is Gina Miller? https://t.co/ZYxid72KIB</t>
  </si>
  <si>
    <t>Sterling, USD Seek Support After Brexit Ruling, ’Strong Dollar’ Comments - https://t.co/J9lwi0pmqE via DailyFX</t>
  </si>
  <si>
    <t>Straightforward' Brexit bill to be published within days, says Davis https://t.co/BC6oDOJ5Kl</t>
  </si>
  <si>
    <t>Globally, black women are just so badass. E.g. Gina Miller👇🏾(British-Guyanese)
#Brexit https://t.co/bjMPThjQ7P</t>
  </si>
  <si>
    <t>The latest The Helen Isacke Daily! https://t.co/wpQYfTOnOM Thanks to @ManUniCareers @BerkshireJobsUK @UN_Careers #brexit #jobs</t>
  </si>
  <si>
    <t>Pierde gobierno británico apelación para activar Brexit sin Parlamento https://t.co/TqSGP9B3Jz</t>
  </si>
  <si>
    <t>RT @MetroUK: #BREAKING: Supreme Court rules Theresa May cannot trigger #Brexit without parliament’s backing https://t.co/l1d4cBCqNR https:/…</t>
  </si>
  <si>
    <t>BBC Afrique: Brexit : " le parlement doit être consulté " - La Cour suprême a confirmé mardi matin une décision... https://t.co/bk7wlHlgBb</t>
  </si>
  <si>
    <t>RT @Dazed: MPs to have final say over Brexit, rules Supreme Court:
https://t.co/6JWNhoAJKt https://t.co/GHXtLKYx8D</t>
  </si>
  <si>
    <t>RT @DesJames2: To the European Court Prime Minister?
Supreme court rules parliament must have vote on triggering article 50 https://t.co/o…</t>
  </si>
  <si>
    <t>@DigitalRebelion Airbus warns over Brexit free movement - Airbus warns MPs that the company is entering a "dang... https://t.co/4uzobX5pxe</t>
  </si>
  <si>
    <t>May no podrá iniciar el Brexit sin autorización del Parlamento - El Comercio https://t.co/Rwwo4ctb0S</t>
  </si>
  <si>
    <t>RT @SkyNews: .@DavidDavisMP: "We will once again be a fully independent sovereign country free to make our own decisions." https://t.co/h9M…</t>
  </si>
  <si>
    <t>Michael May: https://t.co/ZEuAzmwawH #FOREX #ECONOMY #MONEY #WORLD Sterling, USD Seek Support After Brexit Ruli... https://t.co/cYTio1Z0xd</t>
  </si>
  <si>
    <t>Article 50 ruling: What does it mean for Brexit – and what happens next? https://t.co/Ig7y02nyV7 via @telegraphnews</t>
  </si>
  <si>
    <t>FT: The Supreme Court inflicts a blow. Brexit Briefing is your daily Brexit roundup. Sign up for the email here:… https://t.co/fZKzFdXgrR</t>
  </si>
  <si>
    <t>@thomasbrake You don't have the right to vote against #Brexit unless you plan to resign your seat.</t>
  </si>
  <si>
    <t>RT @CTVNews: What the U.K. Supreme Court ruling means for Brexit https://t.co/4RrWumY9Jm https://t.co/wmRH0bLl3k</t>
  </si>
  <si>
    <t>RT @VvsTyranny: Cut the crap, let's just Trigger #Article50 . The EU is a shambles.
#Trixit
#SupremeCourt 
#Brexit
#Brexitruling https://t.…</t>
  </si>
  <si>
    <t>@SSHorion It was actually 51.89% of a 72.21% voter turnout that voted for Brexit... :/</t>
  </si>
  <si>
    <t>@WilberBrothers9 I meant 51.89% voted in favor of the brexit</t>
  </si>
  <si>
    <t>RT @YHayaux: Lord Pannick: human rights lawyer who won the Article 50 Brexit case https://t.co/qFBkj0aq2m vía @FT</t>
  </si>
  <si>
    <t>RT @marianorajoy: #Brexit: trabajamos para que la salida del RU de la UE sea ordenada y salvaguarde los intereses de los españoles #ForoABC…</t>
  </si>
  <si>
    <t>Questionnaire on Farmers Perception of the Stewardship Scheme Following the Result of Brexit.… https://t.co/rW1HyTVsM4</t>
  </si>
  <si>
    <t>Brexit: Supreme Court says Parliament must give Article 50 go-ahead https://t.co/x6AT1r0MpC</t>
  </si>
  <si>
    <t>Parliament must have vote on whether UK government can start Brexit process... https://t.co/hXeTIZge0M by #kals2011 via @c0nvey</t>
  </si>
  <si>
    <t>RT @Harryslaststand: Remember once #Article50 is enacted the clock will really start ticking as to how long the NHS remains for and by the…</t>
  </si>
  <si>
    <t>DailyBERKSHIRE : What does the Article 50 ruling mean for Brexit? https://t.co/le67t2HcqV… https://t.co/26ClOYENsy) https://t.co/QgP1Uk8tK0</t>
  </si>
  <si>
    <t>May no podrá iniciar el Brexit sin autorización del Parlamento - El Comercio https://t.co/f2BfxzaOdn</t>
  </si>
  <si>
    <t>RT @devomatters: Fintan O'Toole's piece on the English, Brexit and heroic failure is well worth reading. https://t.co/mU9iJ7SeDE</t>
  </si>
  <si>
    <t>RT @DWPscumbags: BBC News - Court rejects Scottish government Article 50 argument https://t.co/xbCRB7SQow #Brexit #Scotland</t>
  </si>
  <si>
    <t>RT @JohnRentoul: Trump, Brexit &amp;amp; truth: LSE tomorrow 6.15pm @CharlieBeckett @annemcelvoy @jamesrbuk @brianstelter Alex Sundstrom &amp;amp; me https…</t>
  </si>
  <si>
    <t>RT @deray: Theresa May Will Have To Consult MPs Before Starting The Formal Brexit Process https://t.co/ZAi3OBq6uX</t>
  </si>
  <si>
    <t>Gina Miller: Politicians behaved despicably over Brexit.
Democracy and Government authority lost. Disrupters won.
New bill required.</t>
  </si>
  <si>
    <t>Правительство Великобритании ответило на решение суда по Brexit
https://t.co/HDmv1RWCKL]</t>
  </si>
  <si>
    <t>RT @bitcoinagile: Almost £7bn wiped off BT's value on Italian accounting scandal; pound skids below $1.25 on Brexit ruling https://t.co/IcB…</t>
  </si>
  <si>
    <t>RT @SICNoticias: Governo britânico obrigado a recorrer ao Parlamento para avançar Brexit https://t.co/1M2HqzS5sx https://t.co/w9tVBAhIxe</t>
  </si>
  <si>
    <t>RT @ZDFheute: +++EILMELDUNG+++ 
#Brexit-Urteil/Supreme-Court: #Parlament muss abstimmen</t>
  </si>
  <si>
    <t>RT @thehill: Fox News signs Trump-backer and Brexit leader Nigel Farage as a contributor https://t.co/mHznhjxWzW https://t.co/RqP6L8viWN</t>
  </si>
  <si>
    <t>#Dail LQs: Michael Harty (rural Inds group) asking about the effects of Brexit on rural Ireland and yesterday's Action Plan for rural dev</t>
  </si>
  <si>
    <t>@StevePeers Rubberstamp-style Brexit Bill shows complete disrespect of parliament, as do the threats not to defy the "will of the people".</t>
  </si>
  <si>
    <t>@hitchfan1 constituents, which would mean that brexit would go through anyway, but could have all been solved with a binding referendum</t>
  </si>
  <si>
    <t>@piersmorgan @mcgregor_ewan Anyone who voted Trump or brexit should punch themselves in the face repeatedly.</t>
  </si>
  <si>
    <t>RT @nickreeves9876: If the #Brexit press had not spent years pouring out a flood of lies about the EU &amp;amp; hate against immigrants would #Leav…</t>
  </si>
  <si>
    <t>RT @nickreeves9876: The EU and NATO are the twin pillars of our security. #Brexit is an attack on one of those pillars, no wonder Putin wan…</t>
  </si>
  <si>
    <t>RT @JoanMcAlpine: Talk in Europe is that Spain ready to play hardball on Gibraltar. What will UK concede to it? Scottish fishing grounds? 3…</t>
  </si>
  <si>
    <t>NEWS: Pound slips back after Supreme Court says Government needs the approval of Parliament  to start #Brexit
https://t.co/1qQNUN0Umn</t>
  </si>
  <si>
    <t>Parliament must have vote on whether UK government can start Brexit process... https://t.co/2ETXcZ8c2a by #BBCBreaking via @c0nvey</t>
  </si>
  <si>
    <t>RT @rights_info: The most important legal judgment in modern times: Supreme Court’s Article 50 decision explained in plain English https://…</t>
  </si>
  <si>
    <t>RT @FT: The Supreme Court inflicts a blow. Brexit Briefing is your daily Brexit roundup. Sign up for the email here: https://t.co/aNSkrIqjH…</t>
  </si>
  <si>
    <t>RT @Khanoisseur: After flooding Greece with refugees, Putin funded its Nazis (Golden Dawn)
Before Brexit there was Grexit, threatening NAT…</t>
  </si>
  <si>
    <t>https://t.co/cQSCIXleNB</t>
  </si>
  <si>
    <t>Brexit opened a Pandora’s Box of unacceptable behavior, lead claimant Gina Miller tells my colleague @paulanewtonCNN. Airs 7p London @cnni</t>
  </si>
  <si>
    <t>@TheGinaMiller how many followers have you gained cause of brexit😂</t>
  </si>
  <si>
    <t>RT @willquince: Didn't @timfarron and the Lib Dems declare that they are the opposition on Brexit? Where were they for the Commons Art 50 s…</t>
  </si>
  <si>
    <t>@JuliaHB1 @DavidLammy turns out Brexit means obfuscate a democratic decision with greater mandate than every General Election in history!</t>
  </si>
  <si>
    <t>RT @Simon_Cullen: #BREAKING UK Supreme Court rules that the government cannot trigger article 50 (#Brexit exit mechanism) without a vote of…</t>
  </si>
  <si>
    <t>Urteil des höchsten Gerichts: Parlament muss Brexit genehmigen | tagesschau.de https://t.co/c654cmbOS9</t>
  </si>
  <si>
    <t>Brexit. Omgevallen banken. Landen failliet. Totale onvrede. Opkomend populisme. Europa heeft het prima voor elkaar.
https://t.co/HEEviild4Y</t>
  </si>
  <si>
    <t>Como se caga Piers a Ewan en esta pasada// Memo to Trump &amp;amp; Brexit voters: pedo-loving Ewan holds you in contempt https://t.co/oJyePJs5WD</t>
  </si>
  <si>
    <t>@MaryBHand @greyhound68 The status quo - but it was up to Brexit to show advantages of leaving. However, they just blatantly lied</t>
  </si>
  <si>
    <t>ANALYSIS: Britain's Brexit plans unlikely to be slowed by Article 50 defeat https://t.co/OOoybXDvv6</t>
  </si>
  <si>
    <t>RT @Daily_Express: 'No going back, the point of no return was passed on June 23' David Davis insists Supreme Court WON'T derail Brexit http…</t>
  </si>
  <si>
    <t>“@theSNP: 📝 Read our #Brexit plan here:
✍️ Scotland’s voice must be heard. … “
Scotland had a vote on UK and were heard.  Now leave UK !</t>
  </si>
  <si>
    <t>The latest Chepstow People News! https://t.co/hz9MlisZmh Thanks to @1861Restaurant @HeartGlos #brexit #bristol</t>
  </si>
  <si>
    <t>Informador últimas: Reino Unido presentará proyecto de ley para activar ‘Brexit’ https://t.co/RUntLjtsag</t>
  </si>
  <si>
    <t>UPDATE 1-Sterling falls after UK Supreme Court rules on Brexit: LONDON, Jan 24 (Reuters) - .. #hot #stocks #news https://t.co/4vTnxZjV9Z</t>
  </si>
  <si>
    <t>De regering-May zal "binnen een paar dagen" in het parlement een wetsontwerp indienen om artikel 50 te activeren.… https://t.co/lofkqL8JwF</t>
  </si>
  <si>
    <t>RT @VTMNIEUWS: De regering-May zal "binnen een paar dagen" in het parlement een wetsontwerp indienen om artikel 50 te activeren. https://t.…</t>
  </si>
  <si>
    <t>RT @LeaveEUOfficial: Quite right - the electorate will be watching Parliament very closely &amp;amp; any attempt to soften or delay Brexit will be…</t>
  </si>
  <si>
    <t>RT @SkyNews: Brexit challenger Gina Miller: Supreme Court ruling proves 'No PM is unanswerable' https://t.co/cOlVLHDFFG</t>
  </si>
  <si>
    <t>RT @lsebrexitvote: Having trouble grasping the intricacies of the Article 50 case? @joellegrogan explains it in sticky notes https://t.co/p…</t>
  </si>
  <si>
    <t>I am no Brexit expert but have been hearing on the news for months that Gov't would lose this ruling but it will then be voted thru by MPS.</t>
  </si>
  <si>
    <t>How university marketing is evolving post-Brexit https://t.co/j4EobKTTEn</t>
  </si>
  <si>
    <t>Easyjet says weak pound to cut profits by £105m in 2017 https://t.co/VVGdE38BdO</t>
  </si>
  <si>
    <t>@sparks30303 MORE LIES nobody is talking about stopping brexit ONLY YOU</t>
  </si>
  <si>
    <t>RT @LesEchos: Brexit : les incohérences de Theresa May https://t.co/TA0ynVZkKq https://t.co/CXhQrKff9w</t>
  </si>
  <si>
    <t>2017 kommt es fuer die EU drauf an beim #Brexit zu zeigen: Die 27 EU-Staaten stehen zusammen, findet… https://t.co/bfqIfSN0p2</t>
  </si>
  <si>
    <t>#Bitcoin Price Drops $100 As #Brexit Hopes Falter - CoinDesk https://t.co/p3ZALhhyMC via @nuzzel thanks @TheBlockchain #blockchain</t>
  </si>
  <si>
    <t>Which has the worst effects… #brexit or #trump  ⚖️ https://t.co/pUlh1c1aGl</t>
  </si>
  <si>
    <t>@gsoh31 I'm sure Davis will be rushing from HoC frantically to delete cl2 "The SoS shall create a bargain basement Brexit".</t>
  </si>
  <si>
    <t>RT @guardian: Brexit ruling: article 50 bill expected 'within days' following supreme court judgment – live https://t.co/YXMDuyRWZk</t>
  </si>
  <si>
    <t>RT @Highway62: Funny how Brexit has swiftly exposed the bullshit spouted by Gordon Broon and JK Rowling that Scotland should "lead the UK"…</t>
  </si>
  <si>
    <t>.@SocialistVoice I never thought I'd see the day when a socialist #Labour leader would give way to slashing wages &amp;amp; worker's rights. #Brexit</t>
  </si>
  <si>
    <t>RT @DanNerdCubed: Then he should get 37.4% of his MPs to vote for Brexit, 34.7% against and tell 27.9% to not turn up. https://t.co/MuJZtK5…</t>
  </si>
  <si>
    <t>Brexit, Londra presenterà a giorni legge per Articolo 50 https://t.co/eLjnY3o5AB</t>
  </si>
  <si>
    <t>RT @linuspoint: Nicola Sturgeon, First Minister of Scotland on Supreme Court Brexit ruling https://t.co/Fhn4gF2hRw My First Minister Speaki…</t>
  </si>
  <si>
    <t>RT @_infos: Brexit : le gouvernement devra obtenir l'approbation du Parlement https://t.co/KpCXgGNKSc https://t.co/GjXB8Nxg41</t>
  </si>
  <si>
    <t>RT @jelle_simons: Start writing your MP's ladies &amp;amp; gentlemen! 
https://t.co/RnHQ9EtoXz</t>
  </si>
  <si>
    <t>I often corrected people who said UKIP wanted an EU referendum - UKIP and I want #Brexit - the referendum is just a sideshow.</t>
  </si>
  <si>
    <t>#TheDoingItAllGeneration 
Requires immediate attention of Jean-Luc Picard 
to sort out Brexit &amp;amp; Trump… https://t.co/LllhYWqfO5</t>
  </si>
  <si>
    <t>UK government loses Brexit case, must consult Parliament: LONDON (AP) — Britain's government must get parliamentary… https://t.co/Ccz8twDihE</t>
  </si>
  <si>
    <t>BBC News - Brexit: Supreme Court says Parliament must give Article 50 go-ahead https://t.co/WVd1oT2SgU &amp;amp; Scotland, Wales, N Ireland happy??</t>
  </si>
  <si>
    <t>RT @SkyNews: Labour's @jeremycorbyn and Scotland's First Minister @NicolaSturgeon react to the #Brexit Supreme Court judgement https://t.co…</t>
  </si>
  <si>
    <t>RT @fiannafailparty: Moscovici comments on timing of Brexit trade deal deeply concerning - @mmcgrathtd - https://t.co/v3fzZ5Yy2A</t>
  </si>
  <si>
    <t>RT @MQGBZ: @BorisJohnson stop with the "will of the people" bullshit! Thin majority &amp;amp; absolutely no definition of what #Brexit meant contai…</t>
  </si>
  <si>
    <t>Ανατροπή: Φρένο στο Brexit βάζει το Ανώτατο Δικαστήριο της Μ. Βρετανίας https://t.co/BXq1CFScFg #edailygr</t>
  </si>
  <si>
    <t>@georgegalloway whats your opinion on the high court ruling on brexit today George.</t>
  </si>
  <si>
    <t>@ChrisHallamLaw We thought you may appreciate this...https://t.co/aSu5VimIvF?</t>
  </si>
  <si>
    <t>RT @DailyMailUK: Pounds falls after Supreme Court ends prospect of Scotland, Wales and Northern Ireland blocking Brexit https://t.co/s0j4CF…</t>
  </si>
  <si>
    <t>RT @TelegraphNews: Gina Miller: 'Brexit judgement is about legal process not politics' https://t.co/s4YqomXqwV</t>
  </si>
  <si>
    <t>RT @DavidJo52951945: May must confirm after Brexit we will take back all our fishing waters,it is our greatest natural resource &amp;amp; will crea…</t>
  </si>
  <si>
    <t>The Brexit Dividend Mirage https://t.co/iQ8hAoHGzS</t>
  </si>
  <si>
    <t>RT @DRUDGE_REPORT: PARLIAMENT MUST VOTE https://t.co/617SvV8ExF</t>
  </si>
  <si>
    <t>A majority, be it small, voted for #BREXIT, people keep on intentionally undermining that, why don't people understand why it's frustrating?</t>
  </si>
  <si>
    <t>RT @theSNP: 📝 Read our #Brexit plan here: https://t.co/MrU2tVfHOq
✍️ Scotland’s voice must be heard. If you agree, sign here: https://t.co…</t>
  </si>
  <si>
    <t>Era obvio. Termina la era de Londres como principal centro financiero de Europa. #Brexit  https://t.co/9j8d6uhENp</t>
  </si>
  <si>
    <t>@Frost_Sullivan: #Businesses will find a way to cope with #Brexit but they need to take action today!… https://t.co/O9CIAn2cNn</t>
  </si>
  <si>
    <t>RT @MikkiL: Soros funded Gina Miller to launch ANOTHER legal attack on Theresa May and Brexit https://t.co/sughBdAjIp</t>
  </si>
  <si>
    <t>RT @PaulEmbery: Labour signals it will attempt to frustrate Brexit. Utter madness. Certain to further alienate working-class voters: https:…</t>
  </si>
  <si>
    <t>RT @GuardianAus: Will New York get a Brexit boost to cancel out feared 'Trump slump'? https://t.co/veEKXBpOS5</t>
  </si>
  <si>
    <t>RT @ptr_yeung: My exclusive for @thetimes: racist attacks on NHS staff have more than doubled in a year: https://t.co/X3v3N6RPQg</t>
  </si>
  <si>
    <t>@rpjatBL @UKIPNFKN @DailyMirror More facts - the govt has said it will be carrying over EU law to UK law: https://t.co/eszIfiyYVu</t>
  </si>
  <si>
    <t>RT @Brexit: We still plan to trigger Article 50 by end of March, David Davis says after court ruling https://t.co/zYuyPmd1Wy https://t.co/f…</t>
  </si>
  <si>
    <t>Brexit https://t.co/L6p3Kj2OAj</t>
  </si>
  <si>
    <t>RT @HuffPostUK: .@BarristerSecret expertly takes down Iain Duncan Smith over his Brexit ruling comments https://t.co/jAxPbHsWUn https://t.c…</t>
  </si>
  <si>
    <t>RT @theSNP: Brexit is a political decision which Scottish Parliament must be consulted on #Article50
✍ If you agree sign here: https://t.c…</t>
  </si>
  <si>
    <t>Parliament's say over #Article50 means we can have a Brexit for everyone, not a Brexit for @UKIP</t>
  </si>
  <si>
    <t>RT @SkyNews: .@AlexSalmond: UK Government "would be wise" to consult Scottish Parliament politically before triggering #Article50 https://t…</t>
  </si>
  <si>
    <t>RT @KAlmsivi: What is the point of a devolved Scottish Parliament if it can't inform, influence or vote on the changes that affect its citi…</t>
  </si>
  <si>
    <t>TechUK outlines its Brexit negotiation priorities https://t.co/mloHSuHDbI</t>
  </si>
  <si>
    <t>RT @franceshinde: Coffee is now more expensive thanks to Brexit https://t.co/GiGmc3seIk we go - a slow trickle, not massive hit predicted,…</t>
  </si>
  <si>
    <t>RT @No5Chambers: Seminar - #Brexit #Article50: Impacts on Constitution &amp;amp; Fundamental Rights - 30/1/17 at @HonSocGraysInn. Reg &amp;amp; info: https…</t>
  </si>
  <si>
    <t>RT @No5Chambers: #SupremeCourt #judgment dismisses Government’s #Article50 #Brexit appeal. Read more:  https://t.co/aK79RzCmcH … https://t.…</t>
  </si>
  <si>
    <t>RT @LawScribes: UK Supreme Court #brexit decision: Parliament must have vote to trigger #article50 @lex_progress @SJ_weekly https://t.co/lB…</t>
  </si>
  <si>
    <t>Британские либерал-демократы требуют новый референдум по Brexit - The Independent #мир</t>
  </si>
  <si>
    <t>RT @katiebmarketing: This article made me feel more positive about global politics than I have since #brexit #trump @peteleyden https://t.c…</t>
  </si>
  <si>
    <t>RT @judeinlondon: Whatever the Brexit package, however damaging, the Tories will stay in power. Labour had 2yrs to swing public mood &amp;amp; wast…</t>
  </si>
  <si>
    <t>Why is @bbclaurak trying to make out this good for the government?  Why Brexit ruling is a relief for the government https://t.co/xXPsV2vQI0</t>
  </si>
  <si>
    <t>Article 50 must be voted for by MP's but what does it mean for  markets? - https://t.co/GGGIfpB97t #hardbrexit… https://t.co/TwvClurXEj</t>
  </si>
  <si>
    <t>How many times did @jeremycorbyn defy the whip when a backbencher?! #Brexit #A50 https://t.co/A0XvVDpjqV</t>
  </si>
  <si>
    <t>@GeorgeBassUK Thoughts on parliment having to vote on brexit?</t>
  </si>
  <si>
    <t>Best to avoid Twitter when a Brexit news story develops, extremes from both sides shout the loudest &amp;amp; the moderates get lost in the noise.</t>
  </si>
  <si>
    <t>RT @ABC: Britain's government must get parliamentary approval before starting process of leaving EU, Supreme Court rules https://t.co/E6YMY…</t>
  </si>
  <si>
    <t>It's a little worrying that Gina Miller has appeared more Prime Ministerial over #Brexit than Theresa May has since, well, she became PM...</t>
  </si>
  <si>
    <t>A trade deal with Trump would make us the laughing stock of Europe https://t.co/farsXftLHk</t>
  </si>
  <si>
    <t>RT @IanDunt: A trade deal with Trump would make us the laughing stock of Europe https://t.co/Gbk8DOkWdR</t>
  </si>
  <si>
    <t>GBP. Brexit Hits A Speed Br-ump https://t.co/9tMMRqLavx #trading #forex</t>
  </si>
  <si>
    <t>RT @abcnews: UK Supreme Court rules PM Theresa May cannot trigger #Brexit without parliamentary approval https://t.co/A8P2eXJdAo #Article50</t>
  </si>
  <si>
    <t>@Tom_Slater_  I want my elected officials to decide on Brexit not a select few chosen by one party.</t>
  </si>
  <si>
    <t>Jeremy Hunt appearing before Health Select Committee to give evidence on Brexit &amp;amp; health &amp;amp; social care https://t.co/99lwr4rkIy</t>
  </si>
  <si>
    <t>RT @durathor69: Reminder. Average EU exports to UK - 0.29% per country. UK exports to EU - 49%. Just so we know who will suffer for this ma…</t>
  </si>
  <si>
    <t>“Differences in language and accent can’t obscure the common currents of xenophobia, bigotry and aggression that a…” https://t.co/Rpu87sTcxa</t>
  </si>
  <si>
    <t>“I understand the economic and political frustrations they feel, but that leaving the EU will do little to relieve…” https://t.co/Rpu87sTcxa</t>
  </si>
  <si>
    <t>Gina Miller #SupremeCourt  #brexit https://t.co/b7azt2J6tH</t>
  </si>
  <si>
    <t>RT @edbrophy: Will go down like a lead balloon in London, ViceChair @blackrock says hard to see how Euro clearing can remain outside EU pos…</t>
  </si>
  <si>
    <t>Trump, Brexit and the impact on financial crime https://t.co/7ykSemKMEs</t>
  </si>
  <si>
    <t>U.K. Parliament Must Trigger Brexit, Highest Court Says, Dealing Setback To May https://t.co/0kvUo68Tjl</t>
  </si>
  <si>
    <t>@Far_Right_Watch @UKIPNFKN @UKIP @BritainFurst #Brexit https://t.co/371ZOYNOrj</t>
  </si>
  <si>
    <t>RT @paul__johnson: Brexit &amp;amp; Supreme Court: 'Taking Back Control' begins here. By @pollytoynbee
https://t.co/6aIdWwmZAo</t>
  </si>
  <si>
    <t>Now MPs must seize the day to ensure they debate and decide at every stage in the Brexit process; valuable comments  https://t.co/BrmNn2REMO</t>
  </si>
  <si>
    <t>BIG #EUROLINES SALE!! TRAVEL BY #BUS FROM THE #UK TO #EUROPE!! Check it on https://t.co/PHiJpwBZDq #nomad #travel… https://t.co/IyS8SqEVOw</t>
  </si>
  <si>
    <t>RT @Independent: One of the largest companies in the world has just threatened to pull some of its business from the UK https://t.co/5deDoH…</t>
  </si>
  <si>
    <t>RT @eddiesurfs: #Brexit https://t.co/gi86RJxk1s</t>
  </si>
  <si>
    <t>‘Brexit’ Talks Can’t Start Without Parliament, U.K. Supreme Court Rules https://t.co/Qr24isvll3 Here, here.</t>
  </si>
  <si>
    <t>Breaking news Insight: how five leading EU economies are navigating Brexit. https://t.co/QxKFDYLK4Z</t>
  </si>
  <si>
    <t>RT @elerianm: FYI, @FT on UK Supreme Court ruling: #TheresaMay govt can't trigger #Brexit Article 50 without parliamentary appoval https://…</t>
  </si>
  <si>
    <t>@morris1_k @faisalislam I see nothing in support of remain. I guess you have now deleted your Brexit tweets.</t>
  </si>
  <si>
    <t>RT @Internazionale: Il governo britannico dovrà consultare il parlamento per avviare la Brexit: ecco la sentenza della corte suprema. https…</t>
  </si>
  <si>
    <t>RT @alfonslopeztena: Sturgeon: Brexit ruling makes need for #indyref clearer, Scotland is not an equal partner in the union:
https://t.co/b…</t>
  </si>
  <si>
    <t>RT @SkyNewsBreak: Brexit Secretary David Davis says the Government will introduce legislation "within days" to begin the formal process of…</t>
  </si>
  <si>
    <t>RT @LBC: Supreme Court judges ruled 8 to 3 that government cannot trigger Article 50 without act of parliament https://t.co/UEIvwbs0L0</t>
  </si>
  <si>
    <t>#Brexit: Supreme Court says Parliament must give Article 50 go-ahead https://t.co/Wt4LjmSzMX via @BBCNews</t>
  </si>
  <si>
    <t>RT @visionorg: #Brexit: Supreme Court says Parliament must give Article 50 go-ahead https://t.co/Wt4LjmSzMX via @BBCNews</t>
  </si>
  <si>
    <t>Brexit ruling: This is a mess that could have been avoided https://t.co/Vxp8CMZkGS</t>
  </si>
  <si>
    <t>RT @SPIEGELONLINE: #Brexit-Urteil: Die britische Regierung braucht die Zustimmung des Parlaments. Antworten auf die wichtigsten Fragen: htt…</t>
  </si>
  <si>
    <t>RT @ernesturtasun: El Parlamento británico tendrá la última palabra sobre el Brexit en Reino Unido  via @lavanguardia https://t.co/x4CtDzx9…</t>
  </si>
  <si>
    <t>RT @eureferendum: Labour opposition is unprincipled, incoherent, under-informed and opportunistic. They are a shameful shambles.
#Brexit</t>
  </si>
  <si>
    <t>RT @RammyRanter: Well done @DavidDavisMP for putting the #Remoaners back in their box after Gina Miller fiasco. Still on course for quick #…</t>
  </si>
  <si>
    <t>RT @BuntinRobert: The BritNat establishment Tory/ Lab MPs will ensure they get their RW Hard Brexit.
Scotland has 1 choice.#indyref2 or #UD…</t>
  </si>
  <si>
    <t>RT @jakimccarthy: Nicola Sturgeon, First Minister of Scotland on Supreme Court #Brexit ruling #indyref2 #SupremeCourt #Scotland  
https://t…</t>
  </si>
  <si>
    <t>Messy democracy: debate could force MPs to stipulate kind of Brexit they'd vote 4: if 50 = that kind of deal with E… https://t.co/3C6j1HFboQ</t>
  </si>
  <si>
    <t>David Davis on his way to the House of Commons after UKSC handed down Brexit judgment. https://t.co/ca610D09f1</t>
  </si>
  <si>
    <t>RT @acommonlawyer: David Davis on his way to the House of Commons after UKSC handed down Brexit judgment. https://t.co/ca610D09f1</t>
  </si>
  <si>
    <t>RT @agriffithsmp: Just one Lib Dem MP in the chamber to hear Govt response to Supreme Court ruling on Brexit.  Clearly an issue they care d…</t>
  </si>
  <si>
    <t>Brexit, volby v USA... Tyto nedávné události vyvolávají otázky ohledně reálné moci státu v době globalizace.... https://t.co/J6JhGaS3uE</t>
  </si>
  <si>
    <t>RT @SPIEGEL_EIL: +++EIL+++ Die britische Regierung braucht die Zustimmung des Parlaments, um den #Brexit in Gang zu bringen. Gleich mehr.</t>
  </si>
  <si>
    <t>RT @A_Liberty_Rebel: Brexit Sec David Davis:
“Parliament voted 6:1 to put the EU decision into the hands of the people. There is no going b…</t>
  </si>
  <si>
    <t>@ChukaUmunna Your constituency voted Remain. Be a democrat and represent them. Not happy you're just chairing watching #Brexit</t>
  </si>
  <si>
    <t>RT @WestmonsterUK: WEIRD: LibDems apparently boycott Brexit debate, Farron and Clegg gone AWOL. https://t.co/JW0mjRV18Z</t>
  </si>
  <si>
    <t>RT @WeAreOneEU: Knowingly stirring up the pro-Brexit mob with outright lies once again. Here's one of the real enemies of the people https:…</t>
  </si>
  <si>
    <t>RT @SpectacularScot: Glen Etive #Scotland #mountains #mountain #outlander #GameofThrones #brexit #Trump #snow #highlands #T2trainspotting #…</t>
  </si>
  <si>
    <t>El gobierno británico no podrá activar el Brexit sin apoyo del Parlamento https://t.co/SJcPxsQ0ye https://t.co/V5yAooPOtb</t>
  </si>
  <si>
    <t>Supreme Court Brexit ruling: What happens next? https://t.co/vCXNOGaRIy https://t.co/jNct6iive1</t>
  </si>
  <si>
    <t>@LBC @Nigel_Farage Get word out to have the Brits give hell to their Parliament! An unrelenting assault to stand wi… https://t.co/Jegi5wVuWZ</t>
  </si>
  <si>
    <t>The latest The UnionistLite Daily! https://t.co/fceEAfhohD Thanks to @BlueEyedSoulMan @woodborough @RepStones #news #brexit</t>
  </si>
  <si>
    <t>Face au #Brexit, Theresa May lance une vaste stratégie industrielle
https://t.co/SCNVfxlIV8 
. https://t.co/wSRtAhBlfJ</t>
  </si>
  <si>
    <t>Brexit: la Corte suprema obbliga al voto in Parlamento https://t.co/7ssBuxLgCm</t>
  </si>
  <si>
    <t>RT @SuffolkSolicita: ...and this man is heading up our Brexit strategy!? = "leaving EU will be worth whatever we end up losing" https://t.c…</t>
  </si>
  <si>
    <t>RT @PIneedtoknow: More detail on Brexit and LASPO review announced
https://t.co/45VMAQCgHd</t>
  </si>
  <si>
    <t>UK's Supreme Court put a hold on BREXIT.</t>
  </si>
  <si>
    <t>RT @afuahirsch: #Article50 case really revealed senior #Brexit ppl who really dont understand UK constitution,ironic since they claim to b…</t>
  </si>
  <si>
    <t>Interesting: https://t.co/EvrIjpiP52</t>
  </si>
  <si>
    <t>https://t.co/OtptsQQLl3
Supermarkets blame 20 per cent olive oil price hike on Brexit and poor harvets in Italy and Greece</t>
  </si>
  <si>
    <t>UK Labour Party Demands Gov't White Paper on Brexit Negotiations - Official https://t.co/uwJbg7yt9y https://t.co/wAXMZDVkLd</t>
  </si>
  <si>
    <t>RT @TheEconomist: Britain's Supreme Court rules that parliament must vote on triggering Brexit https://t.co/WK1msYDWHj</t>
  </si>
  <si>
    <t>Parliament must have vote on whether UK government can start Brexit process, Supreme... https://t.co/az85qJi3rp by #KiiyaJK via @c0nvey</t>
  </si>
  <si>
    <t>How we got Trump and they got Brexit.
https://t.co/V2SMnniGqh</t>
  </si>
  <si>
    <t>RT @Channel4: Did you vote in the EU referendum? Grayson Perry needs your help. 
Cc: @Alan_Measles #Brexit https://t.co/zKTqdyQlsj</t>
  </si>
  <si>
    <t>@adamboultonSKY portrays beautifully the spectrum of reasons for voting for Brexit in the EU Referendum?</t>
  </si>
  <si>
    <t>@TilesiLisa they gave Parliament the power to vote against Brexit, the peoples vote is meaningless</t>
  </si>
  <si>
    <t>Por qué la decisión del Supremo no afectará al Brexit de May https://t.co/TgOvWUwPTD via @expansioncom</t>
  </si>
  <si>
    <t>#Brexit Soooo...liberals in the UK don't believe in a democratic process that doesn't go in their favor either I see.</t>
  </si>
  <si>
    <t>RT @JoePaxton51: @bbclaurak @daily_politics Remain MPs  now determine brexit outcome, not the people. Millar has destroyed democracy.</t>
  </si>
  <si>
    <t>RT @Mike_Fabricant: The GOOD news about the Supreme Court ruling is we won't have to endure Nicola Sturgeon's empty threats any more to "ve…</t>
  </si>
  <si>
    <t>RT @BrexitNoww: WE WILL NOT GIVE UP! Having come so far we #WILL CONTINUE our #DEMAND for #BREXIT NOW! #HARDBREXIT.#VOTE #OUT THOSE WHOSE S…</t>
  </si>
  <si>
    <t>RT @BrexitNoww: #BREXIT has demonstrated EXACTLY WHY we HAVE to LEAVE the #TotalitarianEU - #Politicians have left #governance to #EU &amp;amp; are…</t>
  </si>
  <si>
    <t>RT @WestmonsterUK: Brexit Minister David Davis: There can be no going back. We are leaving the European Union.</t>
  </si>
  <si>
    <t>RT @yorkspride: Labour couldn't win a general election today let alone voting against a final deal in 2019 and winning in 2020._x000D__x000D_#Brexit</t>
  </si>
  <si>
    <t>RT @wef: Support for the EU has changed since Brexit – and not in the way you might expect https://t.co/FS9M2Arazl https://t.co/vMuY7GJDWw</t>
  </si>
  <si>
    <t>SCOTUK Article 50 ruling: What does it mean – &amp;amp; what happens next?  hint: MP's cld vote down #Brexit https://t.co/fQ36iGjcPW</t>
  </si>
  <si>
    <t>Today marks a moment of victory 4 our fight against #Brexit w/ the Supreme Court Ruling. Lets enjoy that &amp;amp; feel good about what we achieved!</t>
  </si>
  <si>
    <t>RT @DRUDGE_REPORT: BREXIT ON THE BRINK https://t.co/qGwyI6g1Hu</t>
  </si>
  <si>
    <t>@WeNeedEU um we are risking a snap GE and 400+ brexit supporting MPs being in power for next 5 years</t>
  </si>
  <si>
    <t>RT @murdo_fraser: Former SNP leader questions Sturgeon's 'pointless posturing' over Brexit  https://t.co/apjA6OTQyl</t>
  </si>
  <si>
    <t>RT @ImMattDonnelly: MPs MUST VOTE ON BREXIT https://t.co/1dhA8IV2zt</t>
  </si>
  <si>
    <t>RT @DavidJo52951945: BOYCOTT those who are seeking to stop Brexit &amp;amp; undermine the democratic vote of the British people, boycott Pimlico Pl…</t>
  </si>
  <si>
    <t>RT @euromove: Today's ruling gives MPs the chance to hold the government to account over Brexit:
https://t.co/DmwpryqNAW https://t.co/Zxee6…</t>
  </si>
  <si>
    <t>RT @SuellaFernandes: #SupremeCourt decision sets out procedure for Brexit. Looking forward to voting in Parliament to trigger Article 50 be…</t>
  </si>
  <si>
    <t>ING: Αρνητική για τη στερλίνα η ενίσχυση της πολιτικής αβεβαιότητας μετά τη δικαστική απόφαση για το Brexit
https://t.co/rAJKxjROjG</t>
  </si>
  <si>
    <t>RT @Brexit_Thetruth: The supreme court Brexit judgment isn’t a victory for me, but for our constitution | Gina Miller https://t.co/O1bEa7Ia…</t>
  </si>
  <si>
    <t>RT @CBSEveningNews: British Supreme Court gives landmark ruling on "Brexit" https://t.co/k3uPe8TXqa</t>
  </si>
  <si>
    <t>RT @RT_Deutsch: Oberster Gerichtshof untersagt Einleitung von #Brexit ohne Genehmigung des Parlaments
https://t.co/4pcRVS8J9p https://t.co/…</t>
  </si>
  <si>
    <t>@BeardyBiff @BrexitShop SC ruling altho' good. Govt will get Art50 thru. Brexit will dismay millions who voted 4 it.Govt is corrupt &amp;amp; mad.</t>
  </si>
  <si>
    <t>RT @ebuka_akara: No Parliamentary Approval, No Brexit- Supreme Court Rules https://t.co/LQPIu0GsLx via @ikengachronicle https://t.co/8sqFSS…</t>
  </si>
  <si>
    <t>RT @abermans: Good morning my fellow Brexiters.
Not long to go.
Supreme Court due to announce ruling...
READY FOR THE BACK-STAB?
https://…</t>
  </si>
  <si>
    <t>RT @globeandmail: May can't trigger Brexit without Parliament, top court rules in setback
https://t.co/PrOo8R4IF7 From @PwaldieGLOBE https:…</t>
  </si>
  <si>
    <t>Brexit' empieza a ser Tendencia, con 243894 tweets, ocupando la 14ª posición en Colombia. Más en https://t.co/cSmLh2Ssg4 #trndnl</t>
  </si>
  <si>
    <t>BBC News - Brexit: Supreme Court says Parliament must give Article 50 go-ahead https://t.co/PPZUfLqcNd</t>
  </si>
  <si>
    <t>@AlisonCar  Brexit isn't at issue, calm down. This is about how we leave the EU not if. It stops the govt using archaic,arbitrary powers...</t>
  </si>
  <si>
    <t>RT @knightfrank: Knight Frank's Head of London Residential Research @TomBill_KF says don't blame #Brexit for slowing housing market: https:…</t>
  </si>
  <si>
    <t>One of the biggest stories of the day https://t.co/an2bux1jfZ</t>
  </si>
  <si>
    <t>Paul Farrelly MP's constituents voted Leave. He explains why he's against starting Brexit negotiations in March:… https://t.co/54m8gxXkYx</t>
  </si>
  <si>
    <t>Interesting week ahead - things in fastforward: #Brexit is happening and it's pushing Britain closer to #Trump @CNNI https://t.co/pXjz3Kljcy</t>
  </si>
  <si>
    <t>RT @angegarrod: The GIna Miller Case and Impacts on Brexit. Follow @JolyonMaugham &amp;amp; @GoodLawProject  and subscribe for newsletters.
https:/…</t>
  </si>
  <si>
    <t>@jjohnstonmezzo @solange_lebourg Maybe but history will see this as a Tory Brexit.</t>
  </si>
  <si>
    <t>RT @LeireSolis: For #PIDs we need to invest in crossborder healthcare, look at Europe as a region, Eva Brox from Norwegian group @ipopi_inf…</t>
  </si>
  <si>
    <t>RT @Lars9596: #BrexitRuling: 7 major points from the historic Supreme Court #Brexit judgement https://t.co/OJ8lrqR45A #GinaMiller #LordNeub…</t>
  </si>
  <si>
    <t>Anyone who says the UK Supreme Court ruled on whether they think #Brexit should happen has over simplified. UK in 2… https://t.co/spEKS4odbM</t>
  </si>
  <si>
    <t>RT @AngusRobertson: BREAKING GOOD NEWS: Supreme Court rules against UK govt on Brexit vote. BAD NEWS: Scottish Parliament denied say about…</t>
  </si>
  <si>
    <t>RT @GdnScotland: Supreme court rules UK parliament must have vote to trigger article 50, but not devolved ones - @owenbowcott reports https…</t>
  </si>
  <si>
    <t>RT @TasminaSheikh: Full judgement here #Brexit https://t.co/VZWKkgD0cS</t>
  </si>
  <si>
    <t>RT @Wimpylad: @YesBrexit @NicolaSturgeon I think this ruling as well as Brexit as a whole will lead to the breaking up of the UK #SilverLin…</t>
  </si>
  <si>
    <t>Brexit Uncertainty Trumps Trump Uncertainty #IKnewWeWereDoomed $TSLA $F $GM -- https://t.co/16EuB007Xv https://t.co/yvFK2dcovT</t>
  </si>
  <si>
    <t>RT @philstockworld: Brexit Uncertainty Trumps Trump Uncertainty #IKnewWeWereDoomed $TSLA $F $GM -- https://t.co/16EuB007Xv https://t.co/yvF…</t>
  </si>
  <si>
    <t>Gobierno debe tener aval del Parlamento para comenzar el Brexit: Tribunal - El Universal https://t.co/Wdip5eCX7Z https://t.co/LbpOfAzG4f</t>
  </si>
  <si>
    <t>And the award for the biggest meltdown over the Brexit ruling goes to… Iain Duncan Smith https://t.co/VoMaKOLpnQ via @thecanarysays</t>
  </si>
  <si>
    <t>@failnaut that's the Brexit leaving your body forever (be well soon)</t>
  </si>
  <si>
    <t>#politica Brexit, deciderà il Parlamento britannico: "Ma non serve assenso Scozia e Irlanda del Nord" https://t.co/VZA8WONf5B @Today_it</t>
  </si>
  <si>
    <t>RT @HNormalisation: MAY-DAY MAY-DAY
Severe warnings issued as Storm Sovereignty blows up in the faces of Brexit ministers attempting to Lea…</t>
  </si>
  <si>
    <t>ditto @georgialewis76! The @LibDems will cream it in because of @UKLabour massive #fail on #Brexit #Art50</t>
  </si>
  <si>
    <t>RT @RhonaMiddler: .@RobertJSomynne article for @TheCommonSpace #indyref2  https://t.co/RYKgr6VkGn https://t.co/KxC9Z9iCJB</t>
  </si>
  <si>
    <t>RT @GdnScotland: @NicolasSturgeon challenges Scottish voters to choose between rightwing Tory rule from London or indy - #Brexit live https…</t>
  </si>
  <si>
    <t>@ai_sum 予断に基づいて米国大統領選挙の結果やBrexitを外した報道機関や専門家にはファクトチェックなんて作業は無理だと思いますm(_ _)m</t>
  </si>
  <si>
    <t>BBC News - Brexit: Supreme Court says Parliament must give Article 50 go-ahead https://t.co/pI59pTHbK5</t>
  </si>
  <si>
    <t>RT @GuantanamoAndy: Supreme Court tells would-be tyrant Theresa May act of parliament required to trigger Art 50 &amp;amp;leave EU. Now MPs must fi…</t>
  </si>
  <si>
    <t>RT @dw_business: Parliament's approval needed for #Brexit - Scotland's parl., Welsh &amp;amp; Northern Ireland assemblies don't have a say https://…</t>
  </si>
  <si>
    <t>RT @cambridge_stays: Now is the time to write to your MP! Tell them to hold government to account with amendments on #article50 https://t.c…</t>
  </si>
  <si>
    <t>RT @cambridge_stays: Now MPs must hold government to account with amendments on #article50. Write to them today! https://t.co/KZDii1syh7 #B…</t>
  </si>
  <si>
    <t>RT @NewEuropeans: #GinaMiler: "The victors are our constitution, our laws, and, I would argue, our way of life". #Brexit #Article50 https:/…</t>
  </si>
  <si>
    <t>RT @CraigBennett3: Before #Article50 is triggered, MPs&amp;amp;Peers should seek cast-iron guarantees environment will not be harmed by #Brexit htt…</t>
  </si>
  <si>
    <t>CNplus: EDF warns Brexit could increase project costs and cause delays https://t.co/AyPqPAD2lu https://t.co/qOnSLpGzUk</t>
  </si>
  <si>
    <t>RT @Brexit: Look at what happened to the pound after the Brexit court ruling https://t.co/zYuyPmuDl8 https://t.co/4m45aArUkP</t>
  </si>
  <si>
    <t>@HansOlafHenkel at #Competitive27 : Theresa May has made the only logical conclusion: #Brexit to keep up competitiveness of her country</t>
  </si>
  <si>
    <t>RT @Micha_Strauss: @HansOlafHenkel at #Competitive27 : Theresa May has made the only logical conclusion: #Brexit to keep up competitiveness…</t>
  </si>
  <si>
    <t>RT @SophiaBengtsson: What EU after #Brexit ? #competitive27 #Spnbrussels https://t.co/jRTWQocFp4</t>
  </si>
  <si>
    <t>Brit Supreme Court Throws Monkey Wrench in May's Brexit Plan https://t.co/qaTGiuIbmZ https://t.co/1Yf8jPGc37</t>
  </si>
  <si>
    <t>Brexit: Microsoft is latest major company to threaten to pull business from the UK - The Independent https://t.co/AU5j1uPtIr #ukjobs</t>
  </si>
  <si>
    <t>RT @thestalker32: Supreme Court judgement on Brexit underlines again the anti-democratic nature of the Union and the need for it to be brok…</t>
  </si>
  <si>
    <t>On Wed at 10.30am we begin our inquiry on negotiation priorities for energy &amp;amp; climate change policy as we leave EU https://t.co/wNmE9AjBfg</t>
  </si>
  <si>
    <t>RT @CommonsBEIS: On Wed at 10.30am we begin our inquiry on negotiation priorities for energy &amp;amp; climate change policy as we leave EU https:/…</t>
  </si>
  <si>
    <t>#Trump, #Brexit, Populisten: Quo vadis Weltwirtschaft? Die #Konjunktur-Prognose 2017 der Sparkassen-Finanzgruppe: https://t.co/GNfyQhqVqN</t>
  </si>
  <si>
    <t>RT @Pomegranatecons: Business news update: Airbus warns over Brexit free movement https://t.co/OekDmIGIf2</t>
  </si>
  <si>
    <t>RT @SeymoursLaw1730: Breaking political and legal news: Brexit - read more here: https://t.co/9SvBADRwnI https://t.co/9qx0RMdmj2</t>
  </si>
  <si>
    <t>Governo britânico apresenta leis sobre o 'Brexit' "nos próximos dias"  https://t.co/PyAeKwc4QY</t>
  </si>
  <si>
    <t>RT @omerrcelik: Glad to meet with @UKTradeMinister Lord Price in Ankara. Exchanged views on bilateral rel. Brexit, Customs Union. https://t…</t>
  </si>
  <si>
    <t>RT @omerrcelik: BirleşikKrallık Ticaret Bakanı Lord Price'la Ankara'da görüştük. İkili ilişkiler, Gümrük Birliği ve Brexit konuştuk. https:…</t>
  </si>
  <si>
    <t>RT @TheFreeWorldOrg: Brexit: supreme court rules government cannot trigger article 50 without act of parliament – live updates https://t.co…</t>
  </si>
  <si>
    <t>RT @grahambsi: David Davis refuses to produce a #Brexit White Paper. Says a speech is good enough. It isn't! This is a parliamentary democr…</t>
  </si>
  <si>
    <t>@AngelaMarston Putin bombed Syrians. Sent them to Europe. People voted against immigration (Brexit) all manipulated… https://t.co/aTnga6Bs0T</t>
  </si>
  <si>
    <t>.@jowilliams293 I presume, in that case, you'll be urging our MP, Julian Brazier, to vote against Brexit as his constituency voted?</t>
  </si>
  <si>
    <t>La justicia obliga a May a pasar por el Parlamento para activar el ‘Brexit’ https://t.co/0EPeedaIgp vía @el_pais</t>
  </si>
  <si>
    <t>La justicia obliga a May a pasar por el Parlamento para activar el ‘Brexit’ https://t.co/2gQDM2BIjP vía @el_pais</t>
  </si>
  <si>
    <t>RT @SVB_Financial: How will the #Brexit impact U.S. businesses? Watch the full webinar replay w/ @ScottPetruska @harryvx &amp;amp; @RadiusWW &amp;gt; http…</t>
  </si>
  <si>
    <t>@Brexit @pdacosta Cd it be bc judges ruled legislatures in Scotland+N.Ireland don’t get 2vote on #Article50 process? https://t.co/CKNUonJgzR</t>
  </si>
  <si>
    <t>RT @PhilipCJames: Ahem. You mean "when just over ONE THIRD of the British People voted for #Brexit"
37% is no mandate for major constitutio…</t>
  </si>
  <si>
    <t>RT @SixVpf: Seems more and more likely to me that Tories will have to choose between #Brexit and the Union.</t>
  </si>
  <si>
    <t>RT @WeNeedEU: Remember, Nelson Mandela was once the 'Apartheid-moaner-in-chief'. Gotta start somewhere. #Brexit #Remain https://t.co/XmHyNu…</t>
  </si>
  <si>
    <t>- СМИ назвали сроки публикации законопроекта о процедуре Brexit</t>
  </si>
  <si>
    <t>RT @DefiantLionUK: Tough tits. Ref has been held we voted #Brexit there's no going back no matter how much you cry @alexpiletska @ShuramasS…</t>
  </si>
  <si>
    <t>@thetimes It was foggy This morning ... Blame Brexit !!!</t>
  </si>
  <si>
    <t>Brit Supreme Court Throws Monkey Wrench in May's Brexit Plan https://t.co/I8ZiDUWlLt https://t.co/3PKWXC5omK</t>
  </si>
  <si>
    <t>RT @LadyDurrant: Sir Richard Branson is bankrolling a second EU referendum campaign, from his palm-fringed island in the Caribbean.
https:/…</t>
  </si>
  <si>
    <t>RT @RedHotSquirrel: John McDonnell, the Shadow Chancellor of the Exchequer, has said that Brexit presents “enormous opportunities” for Brit…</t>
  </si>
  <si>
    <t>RT @WestmonsterUK: '@Arron_banks on today's court ruling: "The people have been let down" https://t.co/EzkvxoR3zU</t>
  </si>
  <si>
    <t>El Parlamento británico debe autorizar el "brexit", dictamina la Corte Suprema. https://t.co/jM58aWg7AS</t>
  </si>
  <si>
    <t>Kenya: Kenya to Get Better Trade Deals With UK After Brexit https://t.co/kAHcqn9MG0 https://t.co/mtMkeGAPuk</t>
  </si>
  <si>
    <t>#ESharpLive panel asked by ex @EU_Commission DG @FaullJonathan about transparency around EU-UK #Brexit talks @EUombudsman responds @stulisle</t>
  </si>
  <si>
    <t>RT @JeanneBartram: Theresa May 'interfered with crucial immigration report to play up benefits tourism' against all evidence https://t.co/8…</t>
  </si>
  <si>
    <t>Citi to make decision on Brexit plans in first half: Europe chief https://t.co/dEPr8tZDhv #Business https://t.co/CpMBBYTf5O</t>
  </si>
  <si>
    <t>#Brexit koliko vidim sud je blokirao izlazak iz Eu dok parlament ne potvrdi, sad malo korupcije i Nema Brexita :) https://t.co/F9tOu738Ed</t>
  </si>
  <si>
    <t>.@Jeremy_Hunt now talking about #brexit and impact on health to MPs on @CommonsHealth Watch live: https://t.co/LaJvef6uqY</t>
  </si>
  <si>
    <t>RT @CityAM: The Supreme Court #Article50 decision should help Brexit rather than hinder it 
https://t.co/nHUNOZ1Dj6 https://t.co/HZ2vNnENKr</t>
  </si>
  <si>
    <t>RT @TheKingsFund: The @CommonsHealth is taking evidence from Jeremy Hunt on Brexit and health and social care. Here is our submission  http…</t>
  </si>
  <si>
    <t>RT @patronsaintofca: I'm sure I'm not alone feeling this way today #Brexit https://t.co/qbislvfsTq</t>
  </si>
  <si>
    <t>Another possible silver lining from #Brexit decision? #Scotland walks off a #economic cliff via independence, or #Sturgeon resigns? #WINWIN</t>
  </si>
  <si>
    <t>Absolute duty on all in Parliament to shape Brexit and only if like @willquince support May approach if convinced i… https://t.co/1QMotrJeT7</t>
  </si>
  <si>
    <t>#Brexit What happens next? A useful impartial analysis (not to say I agree with everything in it) https://t.co/2nAecRBHQb</t>
  </si>
  <si>
    <t>RT @SteveD4848: Since when did the EU publish its Brexit strategy? It didn't. So why should the government? 17.4m say trigger Art 50 withou…</t>
  </si>
  <si>
    <t>UK government loses Brexit case #London #bhivecan https://t.co/VAWyCnQVL6</t>
  </si>
  <si>
    <t>Ja, want dat gaat zomaar niet May!!!
Britse regering moet Brexit eerst voorleggen aan parlement https://t.co/VWDsotm6si via @volkskrant</t>
  </si>
  <si>
    <t>The @CommonsHealth is taking evidence from Jeremy Hunt on Brexit and health and social care. Here is our submission  https://t.co/JeZQwdxpS2</t>
  </si>
  <si>
    <t>RT @QUBHRC: EVENT: THE PRACTICAL IMPLICATIONS OF THE UK SUPREME COURT’S “BREXIT” DECISION
FOR NORTHERN IRELAND https://t.co/IiTlC77C5M</t>
  </si>
  <si>
    <t>RT @toryboypierce: Labour Brexit spokesman @Keir_Starmer says Supreme Court hearing waste of time and money. So why did so many Labour MPs…</t>
  </si>
  <si>
    <t>business: Scotland takes another step toward a referendum on independence following Brexit ruling … https://t.co/HhgEUoh7GF</t>
  </si>
  <si>
    <t>Here's what the High Court ruling on triggering #Brexit means.  https://t.co/YGCnJXwckt</t>
  </si>
  <si>
    <t>Gina Miller and her vile undemocratic cronies may have won the battle today but the British people WILL win the war #Brexitruling #Brexit</t>
  </si>
  <si>
    <t>https://t.co/BUhRLnR1cH
Trump Modi xternal to existing system stand for reforming that system.Brexit vote for reform of European system.</t>
  </si>
  <si>
    <t>RT @CBNNews: Brit Supreme Court Throws Monkey Wrench in May's Brexit Plan: https://t.co/WVHmAMGNiE via @YouTube</t>
  </si>
  <si>
    <t>Thought that was what the leavers wanted - parliamentary sovereignty - or did they not realise that was part of the #Brexit vote 😂</t>
  </si>
  <si>
    <t>RT @RedHotSquirrel: Judges reject demands for Scotland, Wales and Northern Ireland to be given a Brexit veto. https://t.co/Ji2FGYCvnC</t>
  </si>
  <si>
    <t>RT @giro_jedi: 💟MONTAGUE KEEN 22-1-17💟
#Trump #cabal #illuminati #USA #Satanic #cult #brexit #kissinger #BillGates #Nicea #lucifer #vatica…</t>
  </si>
  <si>
    <t>RT @Independent: Former cabinet minister makes series of inaccurate points, legal expert shoots them all down https://t.co/GA0q4K2yGO</t>
  </si>
  <si>
    <t>My #remain voting dad very chipper this morning about what #Brexit can deliver UK. #turnaround 😊</t>
  </si>
  <si>
    <t>RT @A_Liberty_Rebel: Keir Starmer blatantly intends to use Art 50 Bill to re-fight #EURef, to halt &amp;amp; overturn Brexit vote.
Utterly disingen…</t>
  </si>
  <si>
    <t>RT @Change_Britain: .@BorisJohnson: 'I would like to ask Keir Starmer why he is seeking to frustrate the will of the people?' #Brexit https…</t>
  </si>
  <si>
    <t>Psychometrics, #Trump, #Brexit and beyond. Highly recommended article translated and posted by @AntiDotePharma: https://t.co/ykSH12eIlm</t>
  </si>
  <si>
    <t>RT @bellacaledonia: As Citizens of Nowhere we are merely Consumers and Subjects: https://t.co/g3MInRf0Z3 #TheVow #Brexitruling #TheresaMayR…</t>
  </si>
  <si>
    <t>RT @Riaz1982: bang on Owen Smith! Should be Labours position. 2nd, confirmatory referendum, inc 16/17 yr olds https://t.co/lmnuTQBG3a</t>
  </si>
  <si>
    <t>Brexit faces a new hurdle. Parliament must sign off on it before it is made official. #J2150AE https://t.co/DVu2HrrdtW</t>
  </si>
  <si>
    <t>RT @Steven_Swinford: David Davis says demands for second EU referendum are 'patronising, undemocratic and improper' #brexit</t>
  </si>
  <si>
    <t>RT @Harryslaststand: The reality is that once #brexit occurs whether it is a Tory Gov't or a Labour Gov't there will be austerity b/c thing…</t>
  </si>
  <si>
    <t>RT @duncanjdavis: I fully support the Corbyn / Labour position on article 50. It sucks, but we have to leave. Remain MPs should amend to de…</t>
  </si>
  <si>
    <t>El desagravio de Gina Miller, la mujer que se atrevió a llevar el #Brexit a los tribunales.
https://t.co/EMPutEt4ew</t>
  </si>
  <si>
    <t>RT @cfresneda1: El desagravio de Gina Miller, la mujer que se atrevió a llevar el #Brexit a los tribunales.
https://t.co/EMPutEt4ew</t>
  </si>
  <si>
    <t>RT @indoprogress: #IndoPROGRESS Menguatnya Populisme: Trump, Brexit hingga FPI https://t.co/wAAZpuGXxT #analisis #pendidikan</t>
  </si>
  <si>
    <t>**VOTE &amp;amp; RETWEET POLL for a larger sample**
What do you think of the Lib Dem idea of a 2nd EU 🇪🇺 referendum?
#Brexit #Brexit #Brexit</t>
  </si>
  <si>
    <t>RT @Kishan_Devani: **VOTE &amp;amp; RETWEET POLL for a larger sample**
What do you think of the Lib Dem idea of a 2nd EU 🇪🇺 referendum?
#Brexit #…</t>
  </si>
  <si>
    <t>@LiverpoolDL @DixieRose100 @SuffolkRoyal on the other had if we had voted to stay then brexit campaign would have continued.</t>
  </si>
  <si>
    <t>RT @MacRoweNick: Ah! @CJFDillow beat me to it, and has already applied "Sailing Ships" to Brexit:
https://t.co/Vx1vjZjT5g</t>
  </si>
  <si>
    <t>UK PM denied right to trigger Brexit: https://t.co/vIKan1kxZk via @ReutersTV</t>
  </si>
  <si>
    <t>If you want to know why #Brexit happened, watch the Jeremy Kyle show.</t>
  </si>
  <si>
    <t>The situation gets a bit complicated....Supreme Court rules parliament should have say on #Brexit https://t.co/3MiOI5ji1h</t>
  </si>
  <si>
    <t>RT @KTHopkins: Ms May, know your place! You campaigned on the wrong side of Brexit &amp;amp; have never won an election
https://t.co/5NjOvnljA7 ht…</t>
  </si>
  <si>
    <t>RT @Daily_Express: Nigel Farage to REMAIN in UK - to ‘keep pressure’ on Theresa May to make sure hard Brexit is delivered NOW https://t.co/…</t>
  </si>
  <si>
    <t>@kylepmulligan @WestMonster_UK no thank god, sick of hearing their anti brexit rhetoric.</t>
  </si>
  <si>
    <t>RT @RedHotSquirrel: David Davis says the Supreme Court judgement provides clarity but that the UK government will proceed with Brexit as pl…</t>
  </si>
  <si>
    <t>DExEU SoS @DavidDavisMP was remarkable in the statement and questions on #Article50. He a strong #Brexit leader is what the UK needs</t>
  </si>
  <si>
    <t>RT @DailySquat: ‘Balls deep Brexit’ explodes all over Theresa May’s face
https://t.co/84HkAArWgG https://t.co/OU9kKYQXgW</t>
  </si>
  <si>
    <t>@doan1935 @kenbrampton74 Bonfire of employee rights is exactly why right wingers are so desperate to #Brexit.</t>
  </si>
  <si>
    <t>RT @valko665: The only Pro-Brexit demonstrator today at the Supreme Court. Unsurprisingly, Boris Johnson has the idiot vote. https://t.co/C…</t>
  </si>
  <si>
    <t>RT @JSLefebvre: La PM écossaise tape très dur contre Londres et Th. May. Evoque ouvertement la question de l'indépendance https://t.co/t82f…</t>
  </si>
  <si>
    <t>RT @newsthump: NEWS! Theresa May hires Baldrick to discuss ‘cunning plan’ for Brexit https://t.co/xpWU5RkOS8 https://t.co/0dJglulybW</t>
  </si>
  <si>
    <t>Sterling, USD Seek Support After Brexit Ruling, ’Strong Dollar’ Comments - https://t.co/CNWMJrjcWy</t>
  </si>
  <si>
    <t>Supreme Court rules parliament should have say on #Brexit https://t.co/Ip5jz6hP49</t>
  </si>
  <si>
    <t>Listening live to today's @HouseofCommons Health Committee meeting: #Brexit and health and social care with @Jeremy_Hunt and @sarahwollaston</t>
  </si>
  <si>
    <t>media will be trying to put words in mp mouths to block brexit</t>
  </si>
  <si>
    <t>@pamelaamadeo @jacopo_iacoboni Da leggere, secondo me https://t.co/Cie2BtrTQ6</t>
  </si>
  <si>
    <t>Seriously guys &amp;amp; girls are we sick of the Establishment 'inversion' narrative or what?! Brexit means good bye to EU… https://t.co/Qg70j2YYMb</t>
  </si>
  <si>
    <t>From the series The Rise of Brexit. London U.K 2016 image © Thabo jaiyesimi.… https://t.co/P033WOO7jV</t>
  </si>
  <si>
    <t>RT @alexsau1991: The absence of Tim Farron and Nick Clegg in the Commons to hear and ask questions to the Secretary of State for Brexit sho…</t>
  </si>
  <si>
    <t>RT @jacquep: The latest The Pascal Jacquemain Daily! https://t.co/uE4uArXvWr Thanks to @MichaelEMann @JulietMEvans @jwahjwah #brexit #cyber…</t>
  </si>
  <si>
    <t>RT @thetimes: Racist attacks on NHS staff have more than doubled in a year, with Brexit blamed for inflaming tensions in hospitals https://…</t>
  </si>
  <si>
    <t>+++ Brexit, la Corte Suprema dà torto a May: voti il Parlamento.  https://t.co/rRBt7q729H</t>
  </si>
  <si>
    <t>ADD MY NUDE SNAPCHAT CHRISTINAFOX01
#tombrady #bigshow #royalrumble #uk #uksnow #TuesdayMotivation   #Brexit https://t.co/2YD7Ar48WO</t>
  </si>
  <si>
    <t>Верховний суд Великої Британії заборонив починати Brexit без погодження парламенту – в уряді країни відреагували… https://t.co/yzzSram3yS</t>
  </si>
  <si>
    <t>RT @Brexit: We're LIVE in London, explaining what Theresa May's court defeat means for Brexit https://t.co/1rE8IZuLi1 https://t.co/zdU4rZKT…</t>
  </si>
  <si>
    <t>IDS absolutely humiliated by lawyer over Supreme Court Brexit ruling comment https://t.co/Us2fvBNXZ3</t>
  </si>
  <si>
    <t>RT @UKDemockery: IDS absolutely humiliated by lawyer over Supreme Court Brexit ruling comment https://t.co/Us2fvBNXZ3</t>
  </si>
  <si>
    <t>RT @bobbyllew: Honestly, I'm not laughing. No really.
https://t.co/r1XIf1P6yt</t>
  </si>
  <si>
    <t>.@GowlingWLG_UK examines the impact of the #SupremeCourt decision on #Brexit. https://t.co/AseSYpx9Bm</t>
  </si>
  <si>
    <t>RT @alfonslopeztena: Brexit and the independence of Scotland and Catalonia.
My op-ed in @businessinsider via @BI_contributors 
https://t.co…</t>
  </si>
  <si>
    <t>RT @AlertaNews24: URGENTE: La Corte Suprema del Reino Unido dictamina que gobierno no puede activar el Brexit sin consultar al Parlamento y…</t>
  </si>
  <si>
    <t>Bon... Un jour Faudra choisir entre Paris ville touristique ou Paris ville du business #Brexit https://t.co/dhExwPceV9</t>
  </si>
  <si>
    <t>HR Leaders concerned about skills, cybersecurity and Brexit @siliconrepublic https://t.co/07xVJ49y2U @germcdonough @PwCIreland @MCarpwc</t>
  </si>
  <si>
    <t>Call me ‘remoaner-in-chief’, but I won’t be voting to trigger article 50 | Owen Smith https://t.co/mw1hDso1AG</t>
  </si>
  <si>
    <t>Richard Branson Vows To Reverse Brexit on Narro on Narro on Narro 1st Amendment FSYM
https://t.co/v6w2oHMAKK
Log In
Register
www.narro.…</t>
  </si>
  <si>
    <t>Jeremy Hunt is just about to appear before the Health Select Committee to talk about impact of Brexit on health and social care</t>
  </si>
  <si>
    <t>Hunt: Brexit was unexpected. A lot of people voted against it.</t>
  </si>
  <si>
    <t>RT @montie: But also unavoidable and should never have been in doubt - #Brexit is about the sovereignty of British ppl and their elected re…</t>
  </si>
  <si>
    <t>RT @ChristianJMay: NEW: Increased numbers of UK company leaders report plans to expand their businesses and pursue M&amp;amp;A in 2017: https://t.c…</t>
  </si>
  <si>
    <t>RT @ImadeAnnouri: Geen extra geld NHS
Geen plek in de single market
Moet nog via parlement passeren.
#Brexit, de zoete 'overwinning' wordt…</t>
  </si>
  <si>
    <t>@Cakeyholey @Riaz1982 I like his honesty in that nobody knows what the outcome of Brexit is- so why are we doing it?!</t>
  </si>
  <si>
    <t>#Brexit referendum: not legally binding
Act of Parliament: legally binding
Subtle distinction, I grant, but criti… https://t.co/hkysMmIazR</t>
  </si>
  <si>
    <t>RT @johnb78: I'm extremely sceptical he'd have made this call as leader, and he's awful, but one can't help but have doubts https://t.co/My…</t>
  </si>
  <si>
    <t>RT @bhamlaw: Early reaction to #Miller #Brexit case from Prof @fdelond on @ConversationUK: https://t.co/vX0VFDfRAY</t>
  </si>
  <si>
    <t>RT @trevdick: #StokeCentral  #stokebyelection  #CopelandByElection #Copeland Brexit will drain the NHS of funds. Only the #libdems are figh…</t>
  </si>
  <si>
    <t>Hello, @theresa_may No tweets since 17th Jan!
Will you consult #Holyrood on #Brexit?
Waitin, but now not holdin ma… https://t.co/RBixowytOG</t>
  </si>
  <si>
    <t>RT @Minerva69: One of the largest companies in the world has just threatened to pull some of its business from the UK https://t.co/lQVPMLM1…</t>
  </si>
  <si>
    <t>HOW MUCH LONGER DOES THIS STUPID BOLLOCKS HAVE TO GO ON FOR BEFORE SOMEONE NONE POLITICAL FROM YORKSHIRE STEPS I.E FKING ME? #brexit</t>
  </si>
  <si>
    <t>I WILL STEP IN SOON POLITICAL PERSON OR NOT IF MAY CANT GIVE US FKING #BREXIT THEN SOMEONE HAS TO UNDERSTAND @theresa_may loud and clear</t>
  </si>
  <si>
    <t>RT @peterkyle: Are you a business owner from Hove, Portslade or Hangleton? I want to hear your views on Brexit https://t.co/nGLyvauk9L</t>
  </si>
  <si>
    <t>RT @nickreeves9876: The  'will of the people' is perhaps the most dangerous thing to arise from #Brexit - a seemingly democratic excuse to…</t>
  </si>
  <si>
    <t>RT @damocrat: When it comes to trade (and EU), Lord Mandelson knows his stuff. On UK-US trade deal: "It's the US way, or no way"
#Brexit'e…</t>
  </si>
  <si>
    <t>UK court ruling threatens to delay Brexit; government vows to stay on track via the @FoxNews App https://t.co/uc0ZvpANaE</t>
  </si>
  <si>
    <t>RT @hushlaa: THIS NEEDS RT FAR AND WIDE. LYING SPINELESS GIT. TIME TO TAKE BACK CONTROL #VoteLeave #Brexit🇬🇧🇬🇧🇬🇧 https://t.co/DSri1mGKhH</t>
  </si>
  <si>
    <t>RT @Brexit_Turds: Don't blame us pal. It's leavers that wanted parliamentary sovereignty #brexit https://t.co/ev2exrUIMk</t>
  </si>
  <si>
    <t>RT @JimfromOldham: Keir Stamer is right to highlight the cost of the court appeal on Parliaments role in triggering Article 50 @Keir_Starme…</t>
  </si>
  <si>
    <t>RT @MarzenaNiemi: Sturgeon: the promises made to #Scotland about the #SewelConvention were not worth the paper they were written on https:/…</t>
  </si>
  <si>
    <t>RT @Telegraph: Scotland's First Minister Nicola Sturgeon says SNP MPs will be voting against triggering Article 50 https://t.co/lk6OtvCouK…</t>
  </si>
  <si>
    <t>RT @Reuters: Citi to make decision on Brexit plans in first half: Europe chief https://t.co/8J4gWqpgfD https://t.co/3xVb79pYcX</t>
  </si>
  <si>
    <t>RT @DanSchwarzmann: #Brexit discover the steps you can take to be ready for what lies ahead. Join our #ClientwebcastPwC in 30 minutes https…</t>
  </si>
  <si>
    <t>No Parliamentary Approval, No Brexit- Supreme Court Rules https://t.co/MnxRMhKBIB https://t.co/zCkqtcmLkr</t>
  </si>
  <si>
    <t>RT @GloboNews: Início do Brexit depende da aprovação do Parlamento, decide justiça britânica: https://t.co/A37LebX1q4 https://t.co/awSS8vBu…</t>
  </si>
  <si>
    <t>RT @radiobandnewsfm: Suprema Corte britânica não aceita recurso do governo e diz que Parlamento tem que ser ouvido antes do início formal d…</t>
  </si>
  <si>
    <t>RT @FRANCE24: Brexit: What we know https://t.co/lwVmsZgL1g https://t.co/mOZQLCarzv</t>
  </si>
  <si>
    <t>RT @TelePolitics: Iain Duncan Smith: The split #Brexit judgment shows the PM was right to go to Supreme Court https://t.co/TWN7hPTiBU https…</t>
  </si>
  <si>
    <t>Supreme Court Brexit Ruling: Dr Mike Finn, Researcher in British Politics (Expert in UK… https://t.co/m0NwyvstqW</t>
  </si>
  <si>
    <t>Victims campaigners Raymond McCord encouraged by the ruling that Parliament must vote on Brexit… https://t.co/xQeWcSdjYX</t>
  </si>
  <si>
    <t>RT @Lawyer2Bmag: Government defeated in Supreme Court Brexit appeal https://t.co/EvPjftjt9F</t>
  </si>
  <si>
    <t>RT @lawsocgazette: Truss seeks to head off attacks on judiciary after #Brexit ruling – full story: https://t.co/xXsCKlqNws @JohnHyde1982 ht…</t>
  </si>
  <si>
    <t>RT @TheLawSociety: Ruling for the claimants doesn't threaten #Brexit, it just tells us how to do it according to UK law. #RuleofLaw #Articl…</t>
  </si>
  <si>
    <t>RT @sergimulero: Gina Miller guanya Theresa May: l'activació del Brexit passarà pel Parlament. Ara al @CatMigdia de @CatalunyaRadio i al TN…</t>
  </si>
  <si>
    <t>Pound Falls as Supreme Court Ruling Seen as No Brake on Brexit https://t.co/1MV1VJoTK2 via @markets</t>
  </si>
  <si>
    <t>RT @rafaelbigorra: Os puede interesar: https://t.co/YjQ4h1fNZ4 @JoanQueralt @ArgeliaQueralt @tereturi @annapinol_beta @veronicadelcarp #Bre…</t>
  </si>
  <si>
    <t>@Antonio_Tajani, new @EP_President, will have to deal with #brexit, #migrants, and #Ukraine related issues like… https://t.co/WCicM5WhIa</t>
  </si>
  <si>
    <t>#BREAKING - UK parliamentary approval required to trigger Brexit: Supreme Court https://t.co/SQ9lFbo6bL htt... by #FRANCE24 via @c0nvey</t>
  </si>
  <si>
    <t>The leave vote isn’t sacrosanct. Labour should say so | Jonathan Steele https://t.co/QNlUwCQdu1</t>
  </si>
  <si>
    <t>Brexit' precisa ser votado pelo Parlamento, decide Justiça https://t.co/ZcpdmSvGcq via @YahooBr</t>
  </si>
  <si>
    <t>Your kind of people @liam7griffiths th Brexit bunch https://t.co/CaBFvYc9Fl</t>
  </si>
  <si>
    <t>No Parliamentary Approval, No Brexit- Supreme Court Rules https://t.co/NYL17oEUXM https://t.co/T3o0NecSo8</t>
  </si>
  <si>
    <t>RT @HuffPostUK: Iain Duncan Smith is being torn to shreds over his 'false' #BrexitRuling comments https://t.co/NU98RQ9sAh https://t.co/Wpxl…</t>
  </si>
  <si>
    <t>RT @IrishTimesOpEd: Supreme Court inflicts Brexit blow to Theresa May https://t.co/s0vJjHVM6c</t>
  </si>
  <si>
    <t>RT @natfednews: Brexit and beyond: reimagining the future of #ukhousing, by @LucyPedrick https://t.co/78nBYDDiC6 #Brexitruling</t>
  </si>
  <si>
    <t>RT @marcuschown: Everyone who voted #Brexit who isn't a racist needs to stand up against the racists who think #Brexit was a green light to…</t>
  </si>
  <si>
    <t>Democracy was when the Brexit vote was done and resulted in the people wanting to exit. Now it is a political game… https://t.co/Xf4k6KXcmU</t>
  </si>
  <si>
    <t>RT @Plaid_Cymru: "Y Blaid i geisio cyflwyno cynnig i roi llais i’r Cynulliad ar danio Erthygl 50" @steffanlewis https://t.co/U2XcXZ8ZCk #Er…</t>
  </si>
  <si>
    <t>RT @Plaid_Cymru: "Welsh Gov and the Plaid Cymru opposition have come together in good faith to produce a #Brexit White Paper. Why won't the…</t>
  </si>
  <si>
    <t>GBP. Brexit Hits A Speed Br-ump https://t.co/IoLy5qqT4m</t>
  </si>
  <si>
    <t>The 5 biggest Irish threats from a hard #Brexit: https://t.co/NdkTQ0zfct via @IrishTimes</t>
  </si>
  <si>
    <t>RT @ecoeurope: UK Supreme Court backs Parliamentary #Brexit vote https://t.co/k52C161qb6 via @annaedwardsnews @bsurveillance https://t.co/O…</t>
  </si>
  <si>
    <t>RT @simonjkennedy: May Faces Hurdles to Starting Brexit Talks After Court Rules https://t.co/WFFWr8czh6 via @bpolitics</t>
  </si>
  <si>
    <t>RT @ZSchneeweiss: Scotland edges closer to independence vote after #Brexit ruling https://t.co/Z0KVnFszgs via @NewsJefferson https://t.co/q…</t>
  </si>
  <si>
    <t>📝 Read our #Brexit plan here: https://t.co/aq7Rs1pM26 ✍️ Scotland’s voice must be heard. If you... by #joannaccherry via @c0nvey</t>
  </si>
  <si>
    <t>RT @michaelbow1: 📝 Read our #Brexit plan here: https://t.co/aq7Rs1pM26 ✍️ Scotland’s voice must be heard. If you... by #joannaccherry via @…</t>
  </si>
  <si>
    <t>Scotland didn't vote for hard Tory #Brexit. Scotland’s voice must be heard. Join me - pledge your support.  https://t.co/O5uXKZRH9y</t>
  </si>
  <si>
    <t>RT @aimeelulu1: Scotland didn't vote for hard Tory #Brexit. Scotland’s voice must be heard. Join me - pledge your support.  https://t.co/O5…</t>
  </si>
  <si>
    <t>@RadioMariaSpain ya no saben como frenar el brexit. Les salió mal el referéndum y ahora no saben cómo hacer trampa a la gente</t>
  </si>
  <si>
    <t>RT @RadioMariaSpain: El Tribunal Supremo británico obliga a #TheresaMay a someter a voto en el Parlamento el inicio del #brexit https://t.c…</t>
  </si>
  <si>
    <t>You have a clear mandate from the British people to enable Brexit to proceed. Perhaps you should stop calling yours… https://t.co/wINHCyj5Y8</t>
  </si>
  <si>
    <t>RT @LRBrin: @DavidLammy the people who voted #Trump &amp;amp; #Brexit have been labelled as bullies, scum, racist.!! but who's smashing up America…</t>
  </si>
  <si>
    <t>EDF warns Brexit could increase project costs and cause delays https://t.co/3hhdbHAer1 https://t.co/YWpg0zJIAo</t>
  </si>
  <si>
    <t>RT @stop1984: He also claims the teenage Mr Farage sang “gas ‘em all, gas ‘em all”, a neo-Nazi song about Jewish people. https://t.co/7cz8M…</t>
  </si>
  <si>
    <t>RT @TheLawSociety: Today's @UKSupremeCourt decision doesn't undermine the #Brexit vote, but tells us how to carry it out under UK law. #Rul…</t>
  </si>
  <si>
    <t>RT @WSJ: U.S. stock futures, bond yields and dollar recover https://t.co/hCWDuxH80o</t>
  </si>
  <si>
    <t>Sterling, USD Seek Support After Brexit Ruling, ’Strong Dollar’ Comments https://t.co/3EV99qfg1t</t>
  </si>
  <si>
    <t>In 2011 Govt agreed "Under the UK [constitution] Parliament must be responsible for deciding.. action in response to a referendum..” #Brexit</t>
  </si>
  <si>
    <t>RT @TheLawSociety: Whatever the outcome tomorrow in the #Brexit case, the @UKSupremeCourt is fulfilling its important role in our constitut…</t>
  </si>
  <si>
    <t>UK court ruling threatens to delay Brexit; government vows to stay on track https://t.co/q6TPpHVNZf via the @FoxNews Android app</t>
  </si>
  <si>
    <t>@locke1689 It shouldn’t be piecemeal. As part of animal rights, done properly, yes. And Brexit is the perfect opportunity.</t>
  </si>
  <si>
    <t>RT @NewsonNS: British Government will have to put the Brexit plan to the Houses of Parliament.https://t.co/MG2EPn8nG0 https://t.co/Rv32I8sD…</t>
  </si>
  <si>
    <t>RT @JamesMelville: In a nutshell, this is what Brexit really comes down to -Xenophobia.
@mrjamesob  https://t.co/nH3TWuxVAz</t>
  </si>
  <si>
    <t>RT @LeaveMnsLeave: Sturgeon must know that Scotland cannot stop Brexit – she should stop pretending otherwise
https://t.co/GIv7NuT3JG</t>
  </si>
  <si>
    <t>How the currency markets have reacted to UK Supreme Court decision https://t.co/QLZ5rJgkd7 #Article50 #SupremeCourt… https://t.co/Qi0c4kzQa3</t>
  </si>
  <si>
    <t>TGCOM24: Brexit, la Corte Suprema britannica gela il governo: "Deve votare il Parlamento" https://t.co/o9MTAkOuet</t>
  </si>
  <si>
    <t>Brits of reddit, are you happy with the Brexit decision and what exactly does this mean for you guys?</t>
  </si>
  <si>
    <t>U.K. Supreme Court Rules Parliament Must Vote on ‘Brexit’ https://t.co/28ZZ6xAx8m</t>
  </si>
  <si>
    <t>英国最高法院裁定脱欧须经议会批准 https://t.co/rrNMIWz2pV https://t.co/JqdDAFXP87</t>
  </si>
  <si>
    <t>Brexit, Corte suprema Uk: «Serve il voto del parlamento» https://t.co/J4ivScUhnX via @Lettera43</t>
  </si>
  <si>
    <t>RT @eddwilson: Not for the first time David Davis is asked whether he agrees with himself (9 months ago) in demanding a Brexit plan white p…</t>
  </si>
  <si>
    <t>RT @markwrightuk88: david davis  iain duncan smith john redwood boris johnson  nigel farage  the  idiots to blame why we are  in the mess w…</t>
  </si>
  <si>
    <t>RT @JordLFC97: If brexit was a man https://t.co/3hUdVmkpJZ</t>
  </si>
  <si>
    <t>RT @richardcalhoun: Never been a member of #UKIP but we need them to win the #Stoke by-election to reinforce #Brexit &amp;amp; keep May's feet to t…</t>
  </si>
  <si>
    <t>RT @asabenn: Following the Supreme Court ruling, I've explained why the real #Article50 battle will be in the Lords  https://t.co/RdWLoO2ES…</t>
  </si>
  <si>
    <t>📝 Read our #Brexit plan here: https://t.co/0hj7kKcNAj ✍️ Scotland’s voice must be heard. If you... by #shirleyyoung2 via @c0nvey</t>
  </si>
  <si>
    <t>Informed/jaded citizens KNEW #Brexit wouldn't occur w/o a FIGHT.
Here's another HURDLE from UK Supreme Court:
https://t.co/3RemFeOxaP #MAGA</t>
  </si>
  <si>
    <t>Parlamento británico deberá aprobar la activación del ‘brexit’ &amp;gt;&amp;gt;&amp;gt; https://t.co/qVIYhOONUj #Europa</t>
  </si>
  <si>
    <t>RT @EUVoteLeave23rd: #SCUMBAG #RichardBranson uses his millions in a new bid to block #Brexit if you have not #BoycottVirgin yet why not? h…</t>
  </si>
  <si>
    <t>No Parliamentary Approval, No Brexit- Supreme Court Rules: It was a massive victory for… https://t.co/6BDlN9KEHd</t>
  </si>
  <si>
    <t>Im #reading about Martians attack, and i'm like "thats cute, but Syria in war, England went #brexit and #TrumpPresident". Reality is fiction</t>
  </si>
  <si>
    <t>May will keep to Brexit timetable despite court ruling: EU divorce bill could be accelerated through parliament but… https://t.co/pgXDQizeaQ</t>
  </si>
  <si>
    <t>Brexit: Supreme Court says Parliament must give Article 50 go-ahead https://t.co/bqXltCF5I3</t>
  </si>
  <si>
    <t>RT @plotlondon: @rushanaraali The plans for new business rates is going to hurt our business (on top of Brexit effects). Please stand firm…</t>
  </si>
  <si>
    <t>@ElContador2000 @LeeMares Nah, the French 2-round system will diffuse any Brexit-esque protest vote.</t>
  </si>
  <si>
    <t>RT @sanjivbhatt: UK Supreme Court says PM Theresa May must seek parliamentary approval before proceeding with triggering Art 50 for Brexit.…</t>
  </si>
  <si>
    <t>Of course, it's complicated by the fact that a lot of those campaigning for #Brexit don't read much history, or indeed books of any kind.</t>
  </si>
  <si>
    <t>RT @tagesschau: May hält nach Urteil an Brexit-Zeitplan fest https://t.co/G69qRxMWqR #Brexit #London</t>
  </si>
  <si>
    <t>@DMReporter And if you didn't vote Brexit think Trumps a sex pest and loathe Piers Morgan why watch @GMB</t>
  </si>
  <si>
    <t>What the UK ruling means for Brexit https://t.co/FS8iQjuOcD https://t.co/lwNT0FbT4T</t>
  </si>
  <si>
    <t>Scotland Edges Closer to Independence Vote After Brexit Ruling https://t.co/dYf3oaUvc9 https://t.co/BdvyHI0E9A</t>
  </si>
  <si>
    <t>Parliament must have vote on whether UK government can start Brexit process... https://t.co/YLTx88u83b by #BBCBreaking via @c0nvey</t>
  </si>
  <si>
    <t>Are there enough Lib Dums to seriously put Brexit in danger? Is that why they're insisting on another public vote? #FarronIsAFart</t>
  </si>
  <si>
    <t>RT @Open_Britain: "The Government should not fear a debate on Article 50" - @Anna_Soubry calls on the Govt to produce a #Brexit White Paper…</t>
  </si>
  <si>
    <t>RT @Change_Britain: SHOW this video to anyone in the remain campaign now arguing to stay in the single market #Brexit https://t.co/mbPmCH29…</t>
  </si>
  <si>
    <t>RT @Hyvast: Are you ok with an unelected House of Lords 
getting a say on Brexit
while an Elected Holyrood Parliament 
Has no Say ?</t>
  </si>
  <si>
    <t>RT @SkyNews: Supreme Court says Parliament, not @theresa_may, should have the power to formally begin the #Brexit process https://t.co/ei9m…</t>
  </si>
  <si>
    <t>RT @DeccanChronicle: Govt cannot trigger Brexit without an act of parliament: UK Supreme Court: 
https://t.co/oL96a9UUML</t>
  </si>
  <si>
    <t>U.K. Supreme Court Rules Parliament Must Vote on ‘Brexit’ https://t.co/5G51JiXdEg</t>
  </si>
  <si>
    <t>Parliament must have vote on whether UK government can start Brexit process... https://t.co/z1DhnzHqsV by #BBCBreaking via @c0nvey</t>
  </si>
  <si>
    <t>"Hold talks" pfft. - he's a bloody private citizen!  
Same ppl who kicked him + his party out, voted Brexit. He pla… https://t.co/NrGfgzYyjl</t>
  </si>
  <si>
    <t>RT @teddyhuggy: "Hold talks" pfft. - he's a bloody private citizen!  
Same ppl who kicked him + his party out, voted Brexit. He played a pa…</t>
  </si>
  <si>
    <t>Brexit opened a “Pandora’s Box” of unacceptable behavior, lead claimant Gina Miller tells my colleague… https://t.co/XdDsEAV9S3</t>
  </si>
  <si>
    <t>Supreme Court says Parliament, not @theresa_may, should have the power to formally begin the #Brexit process https://t.co/ei9m3R9Wit</t>
  </si>
  <si>
    <t>RT @brijoyce: Remainers will get the message when a few million Leave voters march on parliament and tear the place down. Block Brexit at y…</t>
  </si>
  <si>
    <t>Nicola Sturgeon loses battle to block Brexit https://t.co/8Ey6LRqAM2 via https://t.co/KOiyAOy1vj BORE OFF</t>
  </si>
  <si>
    <t>Let's hope MPs stand by what they believe in and not what they are told. #Brexit #SupremeCourt https://t.co/ON42YJ8r4v</t>
  </si>
  <si>
    <t>RT @SLATUKIP: Let's hope MPs stand by what they believe in and not what they are told. #Brexit #SupremeCourt https://t.co/ON42YJ8r4v</t>
  </si>
  <si>
    <t>#Brexit @polmorillas cree que los tempos establecidos no se verán afectados por el dictamen del Supremo británico… https://t.co/3K16ixNJZl</t>
  </si>
  <si>
    <t>Government should continue on the Brexit path. June 23rd reinforced the decision to leave for good. Bring on the wi… https://t.co/gtpiDaEqVS</t>
  </si>
  <si>
    <t>If Macron overtakes Fillon, we'll see the US replayed: nationalist cand. vs "Wall Street" cand. https://t.co/fNlsHI90MC via @POLITICOEurope</t>
  </si>
  <si>
    <t>RT @boixserra: If Macron overtakes Fillon, we'll see the US replayed: nationalist cand. vs "Wall Street" cand. https://t.co/fNlsHI90MC via…</t>
  </si>
  <si>
    <t>Here's that IDS quote in context: https://t.co/NOPkiG5fyQ</t>
  </si>
  <si>
    <t>RT @simondemaid: Brexit: Supreme Court says Parliament must give Article 50 go-ahead..! https://t.co/w44B2gR89o</t>
  </si>
  <si>
    <t>#new UK Government Loses Brexit Case, Must Consult Parliament – Caribbean Business https://t.co/sPcxGT4CHC Alarm,S… https://t.co/l6Izxdoq8z</t>
  </si>
  <si>
    <t>#new UK Government Loses Brexit Case, Must Consult Parliament https://t.co/Ua8Do8nI3r for this and more go to … https://t.co/ijVWPUUA08</t>
  </si>
  <si>
    <t>@samblackledge Ha. I would love to see what someone thinks of me by reading my Twitter. I don't like Brexit either.</t>
  </si>
  <si>
    <t>Brexit: Iain Duncan Smith makes series of 'inaccurate' statements to attack Supreme Court ruling… https://t.co/VxpS8FYl9T</t>
  </si>
  <si>
    <t>Tory MPs pile pressure on Theresa May to publish full Brexit plan before Commons vote on triggering Article 50… https://t.co/x6pyBK2LFf</t>
  </si>
  <si>
    <t>Brexit: Government refuses to reveal cost of its Brexit legal battles to taxpayer https://t.co/WSkUpXHtdN https://t.co/IFHSkjk0yo</t>
  </si>
  <si>
    <t>RT @AFPespanol: #ULTIMAHORA El Parlamento británico tiene que aprobar el inicio del Brexit, dictamina la Corte Suprema #AFP https://t.co/5k…</t>
  </si>
  <si>
    <t>RT @betteroutofEU: May has already neatly outmaneuvered this attempt to derail Brexit, so it's a hollow victory. #brexit https://t.co/BVFSY…</t>
  </si>
  <si>
    <t>I hope people aren't getting too excited thinking Brexit is over. Corbyn isn't planning on getting the Labour party to vote no right now. :/</t>
  </si>
  <si>
    <t>Govt needs Act of Parliament to trigger Article 50, but doesn't need to consult Scotland, Wales or Norther Ireland… https://t.co/GFGqhcpT9h</t>
  </si>
  <si>
    <t>RT @disoye: #bbcdp Hope everybody is clocking this. Whittingdale is letting cat out of bag. Workers rights are toast after Brexit, if Torie…</t>
  </si>
  <si>
    <t>Brexit case prompts lawyers to create free citizenship lessons for secondary students #ukedchat https://t.co/aZep4YoPiE</t>
  </si>
  <si>
    <t>Yes - about that promised White Paper…
#REMAIN 
#Brexit https://t.co/5ByzOKxVhH https://t.co/LSYcpO40FD</t>
  </si>
  <si>
    <t>RT @edwardnh: Brexiteer Gisela Stuart on the supreme court decision on article 50
https://t.co/kFFsssGpz3 https://t.co/QieFlvDeCF</t>
  </si>
  <si>
    <t>RT @neilca4: @Huggiesll @BlastsFr0mPast @Nick_Andrew6 @Rrabbit_77 @Marty_Caine BREXIT 7 Mths AGO was GOV Accepted.Democracy MUST prevail or…</t>
  </si>
  <si>
    <t>BREXIT WAS A NATIONAL DEMOCRATIC VOTE ONE PERSON ONE VOTE.THE MAJORITY CHOSE TO LEAVE THE EU.  IS YOUR VOTE IMPORTA… https://t.co/ejIWWx7oqI</t>
  </si>
  <si>
    <t>Brexit Secretary David Davis took questions from 84 MPs, the Speaker said https://t.co/TWN7hPTiBU https://t.co/a3Lm54DtUD</t>
  </si>
  <si>
    <t>RT @TelePolitics: Brexit Secretary David Davis took questions from 84 MPs, the Speaker said https://t.co/TWN7hPTiBU https://t.co/a3Lm54DtUD</t>
  </si>
  <si>
    <t>RT @TelePolitics: Jeremy Corbyn WILL whip his MPs to vote in favour of Article 50 https://t.co/TWN7hPTiBU https://t.co/73fpCcDexS</t>
  </si>
  <si>
    <t>Brexit: Iain Duncan Smith makes series of 'inaccurate' statements to attack Supreme Court ruling… https://t.co/wktXwnwYnL</t>
  </si>
  <si>
    <t>Tory MPs pile pressure on Theresa May to publish full Brexit plan before Commons vote on triggering Article…… https://t.co/xyO6GM61AQ</t>
  </si>
  <si>
    <t>Brexit: Government refuses to reveal cost of its Brexit legal battles to taxpayer https://t.co/Fnj3mljqxw #friyay https://t.co/axqOkl53cf</t>
  </si>
  <si>
    <t>HSJ Live: Jeremy Hunt is answering @CommonsHealth questions on the NHS and #Brexit https://t.co/4P7yie3LhZ</t>
  </si>
  <si>
    <t>@skatedude15 you can't deny that the banks said we would suffer financially if the UK voted in favour of brexit</t>
  </si>
  <si>
    <t>RT @Dwalingen: How many people have to be raped, killed, assaulted before lefties see what islam IS?
#Brexit #DeportMigrants #Nexit
VOTE #P…</t>
  </si>
  <si>
    <t>Is post-Brexit Britain pinning its future on clean tech? https://t.co/3bYQUXRb63</t>
  </si>
  <si>
    <t>RT @DavidJo52951945: Yet again the elite show their contempt for Brexit voters- the UK needs to boot out all the establishment https://t.co…</t>
  </si>
  <si>
    <t>RT @DavidJo52951945: German media say the court ruling today means Parliament can revers Brexit https://t.co/8RwDerj1q0</t>
  </si>
  <si>
    <t>RT @DavidJo52951945: The Supreme Court's Brexit decision is incoming any minute now, we all know it will be for remain, pro EU establishmen…</t>
  </si>
  <si>
    <t>RT @DavidJo52951945: I am relieved the devolved Parliaments cannot overrule the UK on Brexit, we joined the EU as the UK &amp;amp; voted for Brexit…</t>
  </si>
  <si>
    <t>RT @DavidJo52951945: Marks my words we will now see hundreds of court cases by remainers on every single Brexit issue</t>
  </si>
  <si>
    <t>I find it astonishing that there are left wing people who continue to believe there will be some kind of post-Brexit socialist paradise.</t>
  </si>
  <si>
    <t>@Brexit_Turds Stupidity and intelligence are not linked. Neither is the ability to read. You're getting boring. Or are you just lonely?</t>
  </si>
  <si>
    <t>RT @baldnunn: @Brexit_Turds Stupidity and intelligence are not linked. Neither is the ability to read. You're getting boring. Or are you ju…</t>
  </si>
  <si>
    <t>@baldnunn brilliant! Says the man who said goodbye and then sent me another ten tweets</t>
  </si>
  <si>
    <t>RT @elconfidencial: ÚLTIMA HORA: El Supremo británico obliga a que el Parlamento vote el Brexit. Varapalo para May https://t.co/CcFEfxK8ic</t>
  </si>
  <si>
    <t>How will Brexit affect gender diversity in the City? The Women in Finance Summit panel exploring this #Wif https://t.co/5d2wvPgUu4</t>
  </si>
  <si>
    <t>RT @Women_Ahead: How will Brexit affect gender diversity in the City? The Women in Finance Summit panel exploring this #Wif https://t.co/5d…</t>
  </si>
  <si>
    <t>Retweeted Women Ahead (@Women_Ahead):
How will Brexit affect gender diversity in the City? The Women in Finance... https://t.co/uMFNvhREWH</t>
  </si>
  <si>
    <t>A rare beast on the French scene: The politician applauded for promoting European integration https://t.co/Pok4eHDrNA via @POLITICOEurope</t>
  </si>
  <si>
    <t>Эксперт: Британия выйдет из ЕС, несмотря на задержку запуска Brexit</t>
  </si>
  <si>
    <t>RT @channelstv: The Supreme Court has ruled that the British Parliament must vote on whether the government can start the Brexit… https://t…</t>
  </si>
  <si>
    <t>RT @JasonGroves1: Tory Remainers (Soubry, Grieve, Burt, Morgan etc) lining up to back Labour over need for Brexit White Paper - Govt could…</t>
  </si>
  <si>
    <t>RT @ChrisAalberts: Best belangrijk, die #brexit. Maar alleen #D66 heeft er iets over in haar verkiezingsprogramma opgeschreven. https://t.c…</t>
  </si>
  <si>
    <t>Британское правительство внесет в парламент законопроект о Brexit: Министр по вопросам выхода Великобритании из ЕС Дэвид Дэвис во время…</t>
  </si>
  <si>
    <t>Суд Великобритании обязал согласовать Brexit с парламентом - https://t.co/uMXuORu02x</t>
  </si>
  <si>
    <t>RT @CidobBarcelona: El Supremo del Reino Unido dictamina que el Parlamento debe autorizar el Brexit https://t.co/4FBFWfUIFI</t>
  </si>
  <si>
    <t>Brexit means...what for the NHS? Follow and find out https://t.co/jswQv21YaM</t>
  </si>
  <si>
    <t>ANALYSIS: Britain's Brexit plans unlikely to be slowed by Article 50 defeat: LONDON (Reuters) - Prime Minister Theresa May's plans to start…</t>
  </si>
  <si>
    <t>It's not happening in the short term - sure. Well done. Sturgeon is currently limited in what she can do. But ignoring Scotland on Brexit</t>
  </si>
  <si>
    <t>RT @IanDunt: Raab says it's "responsibility of every democrat" to pass bill without delay. More irresponsible use of language. Regardless o…</t>
  </si>
  <si>
    <t>Brexitこれでひっくり返ったりはしないんやろうか。金融とか海外移転の話も出てきだしているけどSupreme court rules parliament must have vote to trigger article 50 https://t.co/dDlWHQe8AY</t>
  </si>
  <si>
    <t>The most important legal judgment in modern times: Supreme Court’s Article 50 decision explained in plain English https://t.co/NncNpolArW</t>
  </si>
  <si>
    <t>DailyFX: Sterling, USD Seek Support After Brexit Ruling, ’Strong Dollar’ Comments - https://t.co/iX3YHTfPXA</t>
  </si>
  <si>
    <t>RT @serge_poznanski: business: Scotland takes another step toward a referendum on independence following Brexit ruling … https://t.co/9L1Ce…</t>
  </si>
  <si>
    <t>Sterling, USD Seek Support After Brexit Ruling, ’Strong Dollar’ Comments https://t.co/o5DtxTykdl</t>
  </si>
  <si>
    <t>Sterling remains gripped by Brexit jitters https://t.co/dqSySTEwiJ #Forex #FX</t>
  </si>
  <si>
    <t>@jelle_simons @Lifelandlady Perhaps #MP's should c if their constituents/#electorate Maj 48% against or 52% for #brexit &amp;amp; Vote accordingly</t>
  </si>
  <si>
    <t>RT @Telegraph: David Davis: #Brexit court case is "worth whatever we paid for it" because it is such an important principle in law https://…</t>
  </si>
  <si>
    <t>RT @HuffPostUKPol: David Davis to introduce Article 50 Brexit legislation 'within days' https://t.co/uiycJvwBe7 https://t.co/wpYG7mIZMq</t>
  </si>
  <si>
    <t>The Independent: The woman who started the fight against Brexit got death threats. She wants to know… https://t.co/WuCWAjVBC1 #NewsInTweets</t>
  </si>
  <si>
    <t>http://www.cnn.com/2017/01/24/opinions/brexit-may-needs-trump-merrick-opinion/index.html?utm_source=dlvr.it&amp;utm_medium=twitter</t>
  </si>
  <si>
    <t>http://www.independent.co.uk/news/uk/politics/brexit-ruling-mps-stop-article-50-triggered-constitutional-lawyer-geoffrey-robertson-a7543571.html</t>
  </si>
  <si>
    <t>https://www.bloomberg.com/politics/articles/2017-01-24/how-u-k-parliament-might-vote-on-article-50-if-court-orders-it?cmpid=socialflow-facebook-business&amp;utm_content=business&amp;utm_campaign=socialflow-organic&amp;utm_source=facebook&amp;utm_medium=social</t>
  </si>
  <si>
    <t>http://viid.me/qffMTv</t>
  </si>
  <si>
    <t>https://www.thesun.co.uk/news/2693632/tony-blair-to-fly-to-brussels-tomorrow-to-hold-talks-with-european-commission-president-jean-claude-juncker-in-wake-of-brexit-ruling/</t>
  </si>
  <si>
    <t>https://twitter.com/el_pais/status/823827966312513536</t>
  </si>
  <si>
    <t>http://singlemumspeaks.com/2016/10/16/an-interview-with-sir-topham-hatt/</t>
  </si>
  <si>
    <t>http://www.informador.com.mx/internacional/2017/703732/6/reino-unido-presentara-proyecto-de-ley-para-activar-brexit.htm?utm_source=dlvr.it&amp;utm_medium=twitter</t>
  </si>
  <si>
    <t>http://viid.me/qffMSb</t>
  </si>
  <si>
    <t>https://www.constructionnews.co.uk/markets/sectors/nuclear/edf-warns-brexit-could-increase-project-costs-and-cause-delays/10016697.article?utm_source=dlvr.it&amp;utm_medium=twitter</t>
  </si>
  <si>
    <t>http://www.bbc.co.uk/news/uk-politics-38721650?utm_source=dlvr.it&amp;utm_medium=twitter</t>
  </si>
  <si>
    <t>https://www.commonspace.scot/articles/10177/devolution-pronounced-dead-sturgeon-goes-brexit-motion-holyrood</t>
  </si>
  <si>
    <t>https://twitter.com/weareundivided/status/823900120873897986</t>
  </si>
  <si>
    <t>https://www.weareundivided.co.uk/</t>
  </si>
  <si>
    <t>http://www.elmundo.es/internacional/2017/01/24/5887218446163fc5288b4626.html</t>
  </si>
  <si>
    <t>http://news.forexlive.com/!/there-will-be-no-second-brexit-vote-under-any-circumstances-20170124</t>
  </si>
  <si>
    <t>http://edition.cnn.com/2017/01/24/europe/gina-miller-brexit-threats/index.html</t>
  </si>
  <si>
    <t>https://noticias.uol.com.br/ultimas-noticias/afp/2017/01/24/justica-obriga-governo-britanico-a-ter-aprovacao-do-parlamento-para-o-brexit.htm?utm_source=dlvr.it&amp;utm_medium=twitter</t>
  </si>
  <si>
    <t>http://www.latimes.com/world/la-fg-brexit-british-supreme-court-20170124-story.html</t>
  </si>
  <si>
    <t>http://www.mygreenpod.com/articles/solar-return/</t>
  </si>
  <si>
    <t>https://news.google.com/news/url?sr=1&amp;ct2=us%2F0_0_s_0_1_a&amp;sa=t&amp;usg=AFQjCNFpIuD_o2nwtJw6XGwAWnxdkO2Sag&amp;cid=52779357780703&amp;url=http%3A%2F%2Fwww.foxnews.com%2Fworld%2F2017%2F01%2F24%2Fuk-supreme-court-rules-parliamentary-approval-needed-before-brexit-start.html&amp;ei=JWSHWIDqMMGOhQGz_aDwDw&amp;rt=HOMEPAGE&amp;vm=STANDARD&amp;bvm=section&amp;did=-8922248874386150989&amp;sid=toptop&amp;ssid=h&amp;at=dt0&amp;shr=t https://news.google.com/</t>
  </si>
  <si>
    <t>https://twitter.com/i/web/status/823900783603089408</t>
  </si>
  <si>
    <t>http://www.walesonline.co.uk/news/politics/welsh-labour-mp-wants-your-12431896#ICID=sharebar_twitter</t>
  </si>
  <si>
    <t>https://twitter.com/mylifemysay/status/823544944665174016</t>
  </si>
  <si>
    <t>http://www.bbc.com/news/uk-politics-38720320?utm_content=buffere4533&amp;utm_medium=social&amp;utm_source=twitter.com&amp;utm_campaign=buffer http://cep.lse.ac.uk/textonly/_new/staff/vanreenen/pdf/2016_09Brookings.pdf?utm_content=buffer6e807&amp;utm_medium=social&amp;utm_source=twitter.com&amp;utm_campaign=buffer</t>
  </si>
  <si>
    <t>http://www.nydailynews.com/news/politics/british-government-obtain-parliament-complete-brexit-article-1.2954093?utm_content=buffer920d4&amp;utm_medium=social&amp;utm_source=twitter.com&amp;utm_campaign=NYDailyNewsTw</t>
  </si>
  <si>
    <t>http://www.portfolio.hu/gazdasag/napokon_belul_erkezik_a_trukkos_brexit-torveny.242987.html</t>
  </si>
  <si>
    <t>http://www.bbc.co.uk/news/uk-politics-38704325?utm_content=buffera684e&amp;utm_medium=social&amp;utm_source=twitter.com&amp;utm_campaign=buffer</t>
  </si>
  <si>
    <t>http://www.7sur7.be/7s7/fr/37462/Brexit/article/detail/3062759/2017/01/24/Ryanair-gele-les-embauches-au-Royaume-Uni.dhtml?utm_medium=twitter&amp;utm_content=7sur7beinfosportetshowbiz24%2F247%2F7plusde350mises%C3%A0jourquotidiennes&amp;utm_source=dlvr.it</t>
  </si>
  <si>
    <t>http://www.dailymail.co.uk/news/article-4149782/Closer-special-relationship-offer-UK.html</t>
  </si>
  <si>
    <t>https://gowlingwlg.com/en/united-kingdom/insights-resources/legislation-required-to-trigger-brexit-the-supreme-court-decision-in-miller-agnew-and-mccord?utm_source=twitter&amp;utm_medium=social-media&amp;utm_campaign=insights</t>
  </si>
  <si>
    <t>http://k2000480.ferozo.com/tws/rt/MureilLean</t>
  </si>
  <si>
    <t>https://apple.news/A7qqHplw8STuf_kl8mmXl1A</t>
  </si>
  <si>
    <t>http://www.belfasttelegraph.co.uk/news/brexit/dup-should-back-majority-in-northern-ireland-who-voted-remain-35393834.html</t>
  </si>
  <si>
    <t>http://trib.al/revgWAP</t>
  </si>
  <si>
    <t>http://uk.pairsonnalites.org/2017/01/brexit-so-what-german-firms-expect.html?utm_source=dlvr.it&amp;utm_medium=twitter</t>
  </si>
  <si>
    <t>http://uk.pairsonnalites.org/2017/01/with-brexit-looming-irelands-once.html?utm_source=dlvr.it&amp;utm_medium=twitter</t>
  </si>
  <si>
    <t>http://uk.pairsonnalites.org/2017/01/brexit-ruling-uk-cant-leave-european.html?utm_source=dlvr.it&amp;utm_medium=twitter</t>
  </si>
  <si>
    <t>http://uk.pairsonnalites.org/2017/01/brexit-is-opportunity-to-pull-europe.html?utm_source=dlvr.it&amp;utm_medium=twitter</t>
  </si>
  <si>
    <t>http://www.express.co.uk/news/uk/758244/Iain-Duncan-Smith-Supreme-Court-judges-Brexit-attack?utm_source=dlvr.it&amp;utm_medium=twitter</t>
  </si>
  <si>
    <t>http://www.independent.co.uk/news/uk/politics/brexit-latest-news-supreme-court-cost-taxpayer-refusal-a7542471.html</t>
  </si>
  <si>
    <t>http://bloom.bg/2jI24ME</t>
  </si>
  <si>
    <t>https://www.theguardian.com/politics/2017/jan/23/theresa-may-should-renegotiate-brexit-deal-if-mps-reject-it-labour?CMP=Share_iOSApp_Other</t>
  </si>
  <si>
    <t>https://www.theguardian.com/commentisfree/2017/jan/23/complaining-brexit-economic-benefits-government-cost-of-living-multinationals?CMP=share_btn_tw</t>
  </si>
  <si>
    <t>http://stluciatimes.com/2017/01/24/brexit-court-rules-vs-government</t>
  </si>
  <si>
    <t>https://www.theguardian.com/commentisfree/2017/jan/24/remoaner-article-50-brexit-labour?CMP=twt_gu</t>
  </si>
  <si>
    <t>https://www.theguardian.com/commentisfree/2017/jan/24/remoaner-article-50-brexit-labour?CMP=share_btn_tw</t>
  </si>
  <si>
    <t>http://linkis.com/Kydha</t>
  </si>
  <si>
    <t>http://www.wnd.com/2017/01/britain-loses-court-fight-over-brexit/</t>
  </si>
  <si>
    <t>http://www.elfinanciero.com.mx/mundo/gobierno-britanico-presentara-proyecto-de-ley-para-iniciar-brexit.html</t>
  </si>
  <si>
    <t>http://news.shack15.com/european-startups-secured-12-billion-in-2016-despite-brexit-concerns/</t>
  </si>
  <si>
    <t>http://www.gmcceuref.co.uk/last-week-in-brexit/last-week-in-brexit-230117</t>
  </si>
  <si>
    <t>https://www.investing.com/analysis/gbp.-brexit-hits-a-speed-br-ump-200173403</t>
  </si>
  <si>
    <t>http://www.youngacademyofscotland.org.uk/news/young-academy-of-scotland-position-statement-on-brexit.html</t>
  </si>
  <si>
    <t>http://news.google.com/news/url?sa=t&amp;fd=R&amp;ct2=es_pe&amp;usg=AFQjCNHGrybG0jcICdAWCnBGcJ4QRvbT1w&amp;clid=c3a7d30bb8a4878e06b80cf16b898331&amp;cid=52779905635333&amp;ei=EmWHWLDmLI-lzQLs5pjIBA&amp;url=http://elcomercio.pe/mundo/europa/may-no-puede-iniciar-brexit-sin-autorizacion-parlamento-noticia-1962912</t>
  </si>
  <si>
    <t>http://www.providencejournal.com/news/20170124/uk-government-loses-brexit-case-must-consult-parliament?rssfeed=true</t>
  </si>
  <si>
    <t>http://www.lefigaro.fr/flash-eco/2017/01/24/97002-20170124FILWWW00200-brexit-ryanair-gele-les-embauches-au-royaume-uni.php</t>
  </si>
  <si>
    <t>http://www.portugaltextil.com/comercio-livre-e-prioridade-no-brexit/</t>
  </si>
  <si>
    <t>http://www.corriere.it/economia/trovolavoro/17_gennaio_24/chi-non-ha-paura-brexit-arrivo-46f95940-e210-11e6-90f6-27595f8990ae.shtml</t>
  </si>
  <si>
    <t>http://www.caj.org.uk/contents/1463</t>
  </si>
  <si>
    <t>https://www.axios.com/poland-flirts-with-big-banks-in-wake-of-brexit-2211318348.html</t>
  </si>
  <si>
    <t>https://twitter.com/i/web/status/823900689244049409</t>
  </si>
  <si>
    <t>http://mrcvs.co.uk/en/news/15401/Brexit-'disastrous'-for-Scottish-food-and-farming</t>
  </si>
  <si>
    <t>https://www.dailyfx.com/forex/fundamental/daily_briefing/session_briefing/daily_fundamentals/2017/01/24/sterling-usd-seek-support-srepstans.html?DFXfeeds=forex:fundamental:daily_briefing:session_briefing:daily_fundamentals</t>
  </si>
  <si>
    <t>http://www.bbc.co.uk/news/uk-wales-38731306</t>
  </si>
  <si>
    <t>https://gowlingwlg.com/en/united-kingdom/insights-resources/legislation-required-to-trigger-brexit-the-supreme-court-decision-in-miller-agnew-and-mccord?utm_source=linkedin&amp;utm_medium=social-media&amp;utm_campaign=insights</t>
  </si>
  <si>
    <t>https://www.theguardian.com/commentisfree/2017/jan/24/daily-mail-brexit-tabloid-press-britain-european-union?CMP=twt_gu</t>
  </si>
  <si>
    <t>http://www.rssflare.com/460368/brexit-e-corte-londra-in-una-fase-istituzionale-inesplorata</t>
  </si>
  <si>
    <t>https://www.channel4.com/news/by/gary-gibbon/blogs/supreme-court-brexit-bill-and-votes-needed</t>
  </si>
  <si>
    <t>http://etudes-economiques.mobi/medias/Persp16_178_France_20160704_EN.pdf</t>
  </si>
  <si>
    <t>http://news.sky.com/story/government-will-introduce-bill-to-start-brexit-process-within-days-10741014</t>
  </si>
  <si>
    <t>https://www.washingtonpost.com/news/world/wp/2017/01/24/britains-supreme-court-rules-parliament-must-have-a-say-on-brexit/</t>
  </si>
  <si>
    <t>http://feeltiptop.com/brexit/tNbVA https://www.youtube.com/watch?v=HgtrCqDmP0M</t>
  </si>
  <si>
    <t>http://trib.al/k4m9udN</t>
  </si>
  <si>
    <t>http://in.reuters.com/video/2017/01/24/uk-says-will-implement-court-decision-fo?videoId=370984365&amp;feedType=VideoRSS&amp;feedName=LatestVideosIN&amp;videoChannel=117460&amp;utm_source=feedburner&amp;utm_medium=feed&amp;utm_campaign=Feed%3A+reuters%2FVideoINLatest+%28Video+%2F+IN+%2F+Latest+Video%29</t>
  </si>
  <si>
    <t>http://in.reuters.com/video/2017/01/24/uk-supreme-court-says-pm-may-must-get-pa?videoId=370983810&amp;feedType=VideoRSS&amp;feedName=LatestVideosIN&amp;videoChannel=101&amp;utm_source=feedburner&amp;utm_medium=feed&amp;utm_campaign=Feed%3A+reuters%2FVideoINLatest+%28Video+%2F+IN+%2F+Latest+Video%29</t>
  </si>
  <si>
    <t>https://www.roubini.com/thought/brexit-supreme-court-gives-uk-parliament-the-article-50-trigger</t>
  </si>
  <si>
    <t>http://www.jornada.unam.mx/ultimas/2017/01/24/parlamento-debe-aprobar-2018brexit2019-determina-corte-suprema-de-gb</t>
  </si>
  <si>
    <t>http://linkis.com/www.bbc.co.uk/news/TKHv4</t>
  </si>
  <si>
    <t>http://www.ciodive.com/news/microsoft-may-clip-uk-data-center-development-because-of-brexit/434599/</t>
  </si>
  <si>
    <t>http://radioconstanta.ro/2017/01/24/marea-britanie-zilele-urmatoare-va-fi-prezentat-in-parlament-proiectul-de-lege-privind-brexit-ul/</t>
  </si>
  <si>
    <t>http://www.edp24.co.uk/business_chiefs_seek_assurances_over_impact_of_brexit_court_ruling_1_4860603</t>
  </si>
  <si>
    <t>http://news.google.com/news/url?sa=t&amp;fd=R&amp;ct2=nl_nl&amp;usg=AFQjCNFZJyZI7_MDPu9jg3mzny6MsYdk8A&amp;clid=c3a7d30bb8a4878e06b80cf16b898331&amp;cid=52780329069535&amp;ei=IGWHWMjeLOOFzgLUyp3ABg&amp;url=http://taxlive.nl/-/abab-brexit-nog-geen-btw-gevolgen</t>
  </si>
  <si>
    <t>http://www.aztecanoticias.com.mx/notas/internacional/271669/pierde-gobierno-britanico-apelacion-para-activar-brexit-sin-parlamento</t>
  </si>
  <si>
    <t>https://www.theguardian.com/commentisfree/2017/jan/19/climate-change-affect-all-urgency-trump-brexit?utm_content=buffer0ef55&amp;utm_medium=social&amp;utm_source=twitter.com&amp;utm_campaign=buffer</t>
  </si>
  <si>
    <t>http://feeds.feedburner.com/~r/cbnHF/~3/cFiQ79i-TLE/urlredirect.aspx?utm_source=feedburner&amp;utm_medium=twitter&amp;utm_campaign=hristiyanlik</t>
  </si>
  <si>
    <t>http://trib.al/Ocv0DXg</t>
  </si>
  <si>
    <t>http://www.bbc.co.uk/news/uk-politics-37861888</t>
  </si>
  <si>
    <t>http://www.independent.co.uk/news/uk/politics/article-50-latest-news-brexit-supreme-court-ruling-snp-amendments-a7543056.html</t>
  </si>
  <si>
    <t>http://www.mirror.co.uk/news/uk-news/mps-set-brexit-showdown-government-9680688#ICID=shONE</t>
  </si>
  <si>
    <t>https://greenallianceblog.org.uk/2017/01/24/whats-the-post-brexit-future-for-farming-in-the-uk/</t>
  </si>
  <si>
    <t>http://www.dailymail.co.uk/news/article-4149968/Labour-s-plot-sabotage-Commons-vote-Brexit.html</t>
  </si>
  <si>
    <t>http://news.google.com/news/url?sa=t&amp;fd=R&amp;ct2=es_pe&amp;usg=AFQjCNHGrybG0jcICdAWCnBGcJ4QRvbT1w&amp;clid=c3a7d30bb8a4878e06b80cf16b898331&amp;cid=52779905635333&amp;ei=F2WHWMiaGYuhzAKHu6z4Cw&amp;url=http://elcomercio.pe/mundo/europa/may-no-puede-iniciar-brexit-sin-autorizacion-parlamento-noticia-1962912</t>
  </si>
  <si>
    <t>http://www.independent.co.uk/news/uk/politics/labour-brexit-supreme-court-ruling-eu-article-50-single-market-full-tariff-jeremy-corbyn-theresa-may-a7543006.html</t>
  </si>
  <si>
    <t>http://paper.li/skierschat?edition_id=c275f200-e241-11e6-8648-0cc47a0d1609</t>
  </si>
  <si>
    <t>http://www.legaltoday.com/actualidad/el-rincon-de-reuters/el-supremo-britanico-dicta-que-el-parlamento-debe-votar-el-inicio-del-brexit</t>
  </si>
  <si>
    <t>http://www.express.co.uk/news/uk/758117/supreme-court-brexit-ruling-liberal-democrats-referendum-parliament</t>
  </si>
  <si>
    <t>http://www.europapress.es/internacional/noticia-sturgeon-vuelve-plantear-posible-independencia-escocia-fallo-brexit-20170124142354.html</t>
  </si>
  <si>
    <t>http://www.europapress.es/internacional/noticia-supremo-obliga-may-someter-voto-parlamento-inicio-brexit-20170124104150.html</t>
  </si>
  <si>
    <t>http://radioallen.cl/2017/parlamento-britanico-debe-autorizar-el-brexit/</t>
  </si>
  <si>
    <t>http://www.theglobeandmail.com/news/world/may-must-win-parliamentary-approval-before-triggering-brexit-top-court-rules/article33713972/?utm_source=twitter.com&amp;utm_medium=Referrer:+Social+Network+/+Media&amp;utm_campaign=Shared+Web+Article+Links</t>
  </si>
  <si>
    <t>https://jalisco.quadratin.com.mx/Internacional/pierde-gobierno-britanico-apelacion-activar-brexit-sin-parlamento/</t>
  </si>
  <si>
    <t>http://rss.informador.com.mx/~r/informador-ultimas-noticias/~3/0e5Ryo3BKTw/reino-unido-presentara-proyecto-de-ley-para-activar-brexit.htm</t>
  </si>
  <si>
    <t>https://www.dukascopy.com/refpro/in.php?aHR0cHM6Ly93d3cuZHVrYXNjb3B5LmNvbS9meHNwaWRlci9tLzQ4NTI2NzY4ODI3OTgzNTQyNjkvP3V0bV9zb3VyY2U9dHdpdHRlciZ1dG1fbWVkaXVtPXNvY2lhbCZ1dG1fY2FtcGFpZ249ZnhzcGlkZXIlMjB0d2l0dGVyJTIwcG9zdGluZwpzcHAtdHctU3BpZElU</t>
  </si>
  <si>
    <t>http://www.snappytv.com/tc/3760359/2237197</t>
  </si>
  <si>
    <t>http://linkis.com/zMDKV</t>
  </si>
  <si>
    <t>http://www.youtube.com/watch?v=p0R6ufosKLA</t>
  </si>
  <si>
    <t>https://twitter.com/theSNP/status/823849075879636993</t>
  </si>
  <si>
    <t>https://steemit.com/deutsch/@rafaelzauner/theresa-may-hat-eine-niederlage-eingefahren-bzgl-der-brexit-frage-8-zu-3-stimmen-das-parlament-gefragt-werdenmuss</t>
  </si>
  <si>
    <t>http://news.google.com/news/url?sa=t&amp;fd=R&amp;ct2=uk&amp;usg=AFQjCNHBp_jok_DTf37wsS-a-9r1EcrjJw&amp;clid=c3a7d30bb8a4878e06b80cf16b898331&amp;cid=52779357780703&amp;ei=KGWHWIDwLoKxzALCo6HQDg&amp;url=http://www.dailymail.co.uk/news/article-4150822/Judges-ruling-PM-executive-powers-trigger-Brexit.html</t>
  </si>
  <si>
    <t>https://www.theguardian.com/law/2017/jan/23/lawyers-warn-may-against-short-brexit-bill-if-supreme-court-says-vote-is-needed?CMP=Share_iOSApp_Other</t>
  </si>
  <si>
    <t>https://twitter.com/i/web/status/823901047324340227</t>
  </si>
  <si>
    <t>https://www.facebook.com/EleanorBell4SouthamptonItchen/posts/1918739905015431</t>
  </si>
  <si>
    <t>http://www.bbc.com/afrique/monde-38735267</t>
  </si>
  <si>
    <t>https://www.dailyfx.com/forex/fundamental/daily_briefing/session_briefing/daily_fundamentals/2017/01/24/sterling-usd-seek-support-srepstans.html</t>
  </si>
  <si>
    <t>https://www.theguardian.com/politics/2017/jan/24/straightforward-bill-to-be-published-within-days-says-david-davis?CMP=Share_iOSApp_Other</t>
  </si>
  <si>
    <t>https://twitter.com/BBCBreaking/status/823833991186771972</t>
  </si>
  <si>
    <t>http://paper.li/Ideal_Career?edition_id=cde3aa60-e241-11e6-9437-0cc47a0d15fd</t>
  </si>
  <si>
    <t>http://metro.co.uk/2017/01/24/supreme-court-rules-theresa-may-cannot-trigger-brexit-without-parliaments-backing-6401939?ito=twitter</t>
  </si>
  <si>
    <t>http://www.dazeddigital.com/artsandculture/article/34468/1/mps-to-have-final-say-over-brexit-rules-supreme-court</t>
  </si>
  <si>
    <t>http://1NaplesFloridaHome.com https://www.dailyfx.com/forex/fundamental/daily_briefing/session_briefing/daily_fundamentals/2017/01/24/sterling-usd-seek-support-srepstans.html?DFXfeeds=forex:fundamental:daily_briefing:session_briefing:daily_fundamentals</t>
  </si>
  <si>
    <t>http://www.telegraph.co.uk/news/0/article-50-ruling-does-mean-brexit-happens-next/?WT.mc_id=tmg_share_tw</t>
  </si>
  <si>
    <t>http://www.ctvnews.ca/world/what-the-u-k-supreme-court-ruling-means-for-brexit-1.3254310?hootPostID=da0cdfb4df84f95b9951aadf4aee187f</t>
  </si>
  <si>
    <t>https://www.ft.com/content/9ea4fe26-df39-11e6-9d7c-be108f1c1dce</t>
  </si>
  <si>
    <t>https://twitter.com/i/web/status/823901097190428672</t>
  </si>
  <si>
    <t>http://worldeventsandthebible.com/2017/01/brexit-supreme-court-says-parliament-must-give-article-50-go-ahead.html</t>
  </si>
  <si>
    <t>http://linkis.com/aykmB</t>
  </si>
  <si>
    <t>http://www.getreading.co.uk/news/uk-world-news/what-article-50-ruling-mean-12498119?utm_source=dlvr.it&amp;utm_medium=twitter https://twitter.com/DailyBERKSHIRE/status/823900464987062273</t>
  </si>
  <si>
    <t>http://www.bbc.co.uk/news/uk-scotland-scotland-politics-38721681</t>
  </si>
  <si>
    <t>https://www.buzzfeed.com/jimwaterson/theresa-may-will-have-to-consult-mps-before-starting-the-for?utm_term=.tlLlwxAx6#.fm0w0gvgN</t>
  </si>
  <si>
    <t>http://www.rbc.ru/rbcfreenews/58872e099a7947c07c52d981#xtor=AL-[internal_traffic]--[rss.rbc.ru]-[top_stories_brief_news</t>
  </si>
  <si>
    <t>http://sicnoticias.sapo.pt/especiais/brexit/2017-01-24-Governo-britanico-obrigado-a-recorrer-ao-Parlamento-para-avancar-Brexit?utm_source=dlvr.it&amp;utm_medium=twitter</t>
  </si>
  <si>
    <t>http://thehill.com/homenews/media/315273-fox-news-signs-nigel-farage-backer-of-trump-and-brexit</t>
  </si>
  <si>
    <t>http://news.sky.com/story/pound-slips-back-as-markets-react-to-brexit-court-ruling-10740822?dcmp=snt-sf-twitter</t>
  </si>
  <si>
    <t>http://linkis.com/uhYpB</t>
  </si>
  <si>
    <t>http://www.tagesschau.de/ausland/brexit-411.html</t>
  </si>
  <si>
    <t>http://www.ad.nl/buitenland/eu-tegen-trump-handelsbeleid-is-gedoemd-om-te-falen~a57468ad/</t>
  </si>
  <si>
    <t>http://www.dailymail.co.uk/news/article-4152088/PIERS-MORGAN-pedophile-loving-hypocrite-Ewan-McGregor.html</t>
  </si>
  <si>
    <t>http://feeds.feedburner.com/~r/reutersinwordlnews20122/~3/JtoOxt8IAfA/britain-eu-article50-impact-idINKBN1581VA?utm_source=feedburner&amp;utm_medium=twitter&amp;utm_campaign=khabarantar</t>
  </si>
  <si>
    <t>http://paper.li/ChepstowPeople/1326666722?edition_id=daaa3c00-e241-11e6-a5ad-0cc47a0d1605</t>
  </si>
  <si>
    <t>http://www.informador.com.mx/internacional/2017/703732/6/reino-unido-presentara-proyecto-de-ley-para-activar-brexit.htm</t>
  </si>
  <si>
    <t>http://feeds.reuters.com/~r/reuters/hotStocksNews/~3/eAWQRmUD4rE/britain-markets-idUSL5N1FE35L</t>
  </si>
  <si>
    <t>https://twitter.com/i/web/status/823900783791972352</t>
  </si>
  <si>
    <t>http://news.sky.com/story/brexit-challenger-gina-miller-supreme-court-ruling-proves-no-pm-is-unanswerable-10740915</t>
  </si>
  <si>
    <t>https://www.marketingweek.com/2017/01/23/marketing-millennials-university-sector/#.WIdlW1PRd4s.twitter</t>
  </si>
  <si>
    <t>http://www.independent.co.uk/news/business/news/brexit-latest-news-easyjet-105-million-value-drop-budget-airline-pound-sterling-slump-drop-a7542726.html</t>
  </si>
  <si>
    <t>http://www.lesechos.fr/monde/europe/0211709046723-brexit-les-incoherences-de-theresa-may-2059501.php#xtor=RSS-37</t>
  </si>
  <si>
    <t>https://twitter.com/i/web/status/823901172331409408</t>
  </si>
  <si>
    <t>http://www.coindesk.com/bitcoin-price-drops-100-brexit-hopes-falter?utm_content=bufferda132&amp;utm_medium=social&amp;utm_source=twitter.com&amp;utm_campaign=buffer</t>
  </si>
  <si>
    <t>https://twitter.com/urbanophile/status/823899194406633472</t>
  </si>
  <si>
    <t>https://www.theguardian.com/politics/blog/live/2017/jan/24/supreme-court-article-50-judgement-announces-its-article-50-judgment-politics-live?CMP=twt_gu</t>
  </si>
  <si>
    <t>http://it.reuters.com/article/topNews/idITKBN1581XA?feedType=RSS&amp;feedName=topNews&amp;utm_source=dlvr.it&amp;utm_medium=twitter</t>
  </si>
  <si>
    <t>https://www.youtube.com/watch?v=Z_KEzqjLd7c&amp;feature=youtu.be</t>
  </si>
  <si>
    <t>http://www.24matins.fr/traf/une/brexit-le-gouvernement-devra-obtenir-lapprobation-du-parlement-469379?utm_source=twitter&amp;utm_medium=cpc&amp;utm_campaign=ERB_Media</t>
  </si>
  <si>
    <t>https://twitter.com/i/web/status/823901201213308928</t>
  </si>
  <si>
    <t>http://dlvr.it/NBbnts</t>
  </si>
  <si>
    <t>https://www.fiannafail.ie/moscovici-comments-on-timing-of-brexit-trade-deal-deeply-concerning-mcgrath/</t>
  </si>
  <si>
    <t>http://www.e-radio.gr/post/74100/anatroph-freno-sto-brexit-vazei-to-anwtato-dikasthrio-ths-m-vretanias?utm_source=dlvr.it&amp;utm_medium=twitter</t>
  </si>
  <si>
    <t>http://www.telegraph.co.uk/news/2017/01/24/gina-miller-brexit-judgement-legal-process-not-politics/?utm_source=dlvr.it&amp;utm_medium=twitter</t>
  </si>
  <si>
    <t>https://www.bloomberg.com/gadfly/articles/2017-01-24/the-brexit-dividend-mirage</t>
  </si>
  <si>
    <t>http://www.snp.org/scotland_brexit_plan_what_you_need_to_know</t>
  </si>
  <si>
    <t>http://www.reuters.com/article/us-britain-eu-banks-factbox-idUSKBN1581UD</t>
  </si>
  <si>
    <t>https://twitter.com/i/web/status/823901225334648833</t>
  </si>
  <si>
    <t>http://www.express.co.uk/news/uk/747756/Gina-Miller-Brexit-challenge-Article-50-EU</t>
  </si>
  <si>
    <t>https://www.theguardian.com/cities/2017/jan/24/new-york-brexit-boost-trump-slump-fears-financial-business?CMP=soc_568</t>
  </si>
  <si>
    <t>http://www.thetimes.co.uk/edition/news/brexit-blamed-for-soaring-assaults-on-hospital-staff-tbpwxg397</t>
  </si>
  <si>
    <t>https://www.instituteforgovernment.org.uk/brexit/brexit-brief-great-repeal-bill</t>
  </si>
  <si>
    <t>https://twitter.com/adambienkov/status/823900940935774208</t>
  </si>
  <si>
    <t>http://trib.al/Qld5xOH</t>
  </si>
  <si>
    <t>https://www.surepchelp.co.uk/techuk-outlines-its-brexit-negotiation-priorities/</t>
  </si>
  <si>
    <t>http://www.independent.co.uk/news/uk/home-news/nestle-coffee-price-rise-sainsburys-brexit-pound-sterling-a7540221.html</t>
  </si>
  <si>
    <t>http://www.no5.com/news-and-publications/news/1511-supreme-court-dismisses-government-s-article-50-brexit-appeal/</t>
  </si>
  <si>
    <t>http://www.bbc.co.uk/news/uk-politics-38730907</t>
  </si>
  <si>
    <t>http://marketinsight.gkfx.com/article/2017-01-24/hard-brexit-article-50-must-be-voted-for-by-mps?utm_content=45503999&amp;utm_medium=social&amp;utm_source=twitter https://twitter.com/i/web/status/823901258457239558</t>
  </si>
  <si>
    <t>https://twitter.com/bbclaurak/status/823880445595099140</t>
  </si>
  <si>
    <t>http://www.independent.co.uk/voices/donald-trump-theresa-may-trade-deal-misogyny-front-of-the-queue-brexit-a7541441.html</t>
  </si>
  <si>
    <t>http://www.abc.net.au/news/2017-01-24/brexit-supreme-court-ruling/8209474</t>
  </si>
  <si>
    <t>http://parliamentlive.tv/Event/Index/adfd62f3-ef61-44ef-840e-f406341ae308</t>
  </si>
  <si>
    <t>https://www.theguardian.com/p/5nayt/stw</t>
  </si>
  <si>
    <t>https://www.linkedin.com/slink?code=ggjrpjY</t>
  </si>
  <si>
    <t>http://nprillinois.org/post/uk-parliament-must-trigger-brexit-high-court-says-dealing-setback-may</t>
  </si>
  <si>
    <t>https://www.theguardian.com/commentisfree/2017/jan/24/supreme-court-decision-article-50-triggered-parliament-brexit</t>
  </si>
  <si>
    <t>https://www.theguardian.com/commentisfree/2017/jan/24/supreme-court-decision-article-50-triggered-parliament-brexit?CMP=Share_iOSApp_Other</t>
  </si>
  <si>
    <t>http://trip2day.com/2017/01/24/big-eurolines-sale-travel-by-bus-from-the-uk-to-europe https://twitter.com/i/web/status/823901294561792001</t>
  </si>
  <si>
    <t>http://www.nytimes.com/2017/01/24/world/europe/theresa-may-brexit-vote-article-50.html</t>
  </si>
  <si>
    <t>https://www.theretailbulletin.com/news/how_5_leading_eu_economies_are_navigating_brexit_23-01-17/</t>
  </si>
  <si>
    <t>http://po.st/scms/OrMCe04Lcp0lOFmbgto_1_NzxJwaCzOdZ_17ikELcp0/jPaEJS</t>
  </si>
  <si>
    <t>http://www.stuff.co.nz/world/europe/88738090/Brexit-ruling-This-is-a-mess-that-could-have-been-avoided</t>
  </si>
  <si>
    <t>https://twitter.com/i/web/status/823901317970165761</t>
  </si>
  <si>
    <t>https://www.facebook.com/InstitutFrancaisdePrague/posts/1282947771728142</t>
  </si>
  <si>
    <t>http://www.westmonster.com/missing-from-eu-debate-liberal-democrats/</t>
  </si>
  <si>
    <t>http://www.primeraplanany.com/internacionales/el-gobierno-britanico-no-podra-activar-el-brexit-sin-apoyo-del-parlamento/</t>
  </si>
  <si>
    <t>https://twitter.com/i/web/status/823901337620512768</t>
  </si>
  <si>
    <t>http://paper.li/UnionistLite?edition_id=f4f35c40-e241-11e6-8896-0cc47a0d164b</t>
  </si>
  <si>
    <t>http://www.latribune.fr/economie/union-europeenne/face-au-brexit-theresa-may-lance-une-vaste-strategie-industrielle-632469.html</t>
  </si>
  <si>
    <t>http://fai.informazione.it/6D796287-15A0-41CA-A5F1-74C99D5D96AD/Brexit-la-Corte-suprema-obbliga-al-voto-in-Parlamento</t>
  </si>
  <si>
    <t>https://www.lawsociety.org.uk/news/blog/more-detail-on-brexit-and-laspo-review-announced/</t>
  </si>
  <si>
    <t>https://www.theguardian.com/education/2017/jan/23/maria-miller-brexit-hindering-compulsory-sex-education-plans</t>
  </si>
  <si>
    <t>https://www.thesun.co.uk/living/2680411/supermarkets-blame-20-per-cent-olive-oil-price-hike-on-brexit-and-the-struggling-pound/</t>
  </si>
  <si>
    <t>https://sputniknews.com/europe/201701241049959800-brexit-uk-shadow-paper/?utm_source=dlvr.it&amp;utm_medium=twitter</t>
  </si>
  <si>
    <t>http://econ.trib.al/QArwcuv</t>
  </si>
  <si>
    <t>http://linkis.com/fndmI</t>
  </si>
  <si>
    <t>https://www.johnkay.com/2017/01/21/personal-liability-means-deterring-repeat-offences-corporate-crime/</t>
  </si>
  <si>
    <t>http://www.expansion.com/economia/2017/01/24/5887505cca4741f9618b4696.html?cid=SMBOSO22801&amp;s_kw=twitter</t>
  </si>
  <si>
    <t>https://www.weforum.org/agenda/2016/12/support-for-european-union-has-grown-since-brexit?utm_content=bufferac746&amp;utm_medium=social&amp;utm_source=twitter.com&amp;utm_campaign=buffer</t>
  </si>
  <si>
    <t>http://www.telegraph.co.uk/news/0/article-50-ruling-does-mean-brexit-happens-next/</t>
  </si>
  <si>
    <t>http://www.heraldscotland.com/news/15042663.Former_SNP_leader_questions_Sturgeon_s__pointless_posturing__on_Brexit/</t>
  </si>
  <si>
    <t>http://euromove.org.uk/european-movement-supports-supreme-court-ruling/</t>
  </si>
  <si>
    <t>http://bankingnews.gr/%CF%84%CE%B5%CF%87%CE%BD%CE%B9%CE%BA%CE%AE-%CE%B1%CE%BD%CE%AC%CE%BB%CF%85%CF%83%CE%B7-%CE%B5%CE%BA%CE%B8%CE%AD%CF%83%CE%B5%CE%B9%CF%82/item/290135-ing-%CE%B1%CF%81%CE%BD%CE%B7%CF%84%CE%B9%CE%BA%CE%AE-%CE%B3%CE%B9%CE%B1-%CF%84%CE%B7-%CF%83%CF%84%CE%B5%CF%81%CE%BB%CE%AF%CE%BD%CE%B1-%CE%B7-%CE%B5%CE%BD%CE%AF%CF%83%CF%87%CF%85%CF%83%CE%B7-%CF%84%CE%B7%CF%82-%CF%80%CE%BF%CE%BB%CE%B9%CF%84%CE%B9%CE%BA%CE%AE%CF%82-%CE%B1%CE%B2%CE%B5%CE%B2%CE%B1%CE%B9%CF%8C%CF%84%CE%B7%CF%84%CE%B1%CF%82-%CE%BC%CE%B5%CF%84%CE%AC-%CF%84%CE%B7-%CE%B4%CE%B9%CE%BA%CE%B1%CF%83%CF%84%CE%B9%CE%BA%CE%AE-%CE%B1%CF%80%CF%8C%CF%86%CE%B1%CF%83%CE%B7-%CE%B3%CE%B9%CE%B1-%CF%84%CE%BF-brexit.html</t>
  </si>
  <si>
    <t>https://deutsch.rt.com/newsticker/45680-oberster-gerichtshof-untersagt-einleitung-von/</t>
  </si>
  <si>
    <t>http://ikengachronicles.com/no-parliamentary-approval-no-brexit-supreme-court-rules/?utm_source=dlvr.it&amp;utm_medium=twitter</t>
  </si>
  <si>
    <t>http://www.theglobeandmail.com/news/world/may-must-win-parliamentary-approval-before-triggering-brexit-top-court-rules/article33713972/?click=sf_globe</t>
  </si>
  <si>
    <t>http://www.trendinalia.com/twitter-trending-topics/colombia/colombia-today.html</t>
  </si>
  <si>
    <t>http://linkis.com/www.bbc.com/news/s6l8j</t>
  </si>
  <si>
    <t>https://www.joe.ie/news/brexit-dealt-huge-blow-following-supreme-court-ruling/574677?utm_content=bufferead6a&amp;utm_medium=Social+organic&amp;utm_source=Twitter&amp;utm_campaign=Buffer</t>
  </si>
  <si>
    <t>https://twitter.com/i/web/status/823901424719273984</t>
  </si>
  <si>
    <t>http://edition.cnn.com/2017/01/24/opinions/brexit-may-needs-trump-merrick-opinion/index.html</t>
  </si>
  <si>
    <t>http://www.mirror.co.uk/news/uk-news/7-things-learned-historic-supreme-9682535#ICID=sharebar_twitter</t>
  </si>
  <si>
    <t>https://twitter.com/i/web/status/823901441039466496</t>
  </si>
  <si>
    <t>http://www.philstockworld.com/2017/01/24/tuesday-turmoil-brexit-uncertainty-trumps-trump-uncertainty/</t>
  </si>
  <si>
    <t>http://www.newsjs.com/url.php?p=http%3A%2F%2Fwww.eluniversal.com.mx%2Farticulo%2Fmundo%2F2017%2F01%2F24%2Fgobierno-debe-tener-aval-del-parlamento-para-comenzar-el-brexit-tribunal&amp;utm_source=dlvr.it&amp;utm_medium=twitter</t>
  </si>
  <si>
    <t>http://www.thecanary.co/2017/01/24/award-biggest-meltdown-brexit-ruling-goes-iain-duncan-smith/</t>
  </si>
  <si>
    <t>http://www.today.it/politica/brexit-chi-vota.html?utm_source=dlvr.it&amp;utm_medium=twitter&amp;utm_campaign=citynews_it</t>
  </si>
  <si>
    <t>http://www.bbc.co.uk/news/uk-politics-38720320?post_id=1393689467625124_1751977365129664</t>
  </si>
  <si>
    <t>http://represent-us.uk/</t>
  </si>
  <si>
    <t>http://www.cbn.com/api/urlredirect.aspx?u=http%3A%2F%2Fwww1.cbn.com%2Fcbnnews%2Fworld%2F2017%2Fjanuary%2Fbrit-supreme-court-throws-monkey-wrench-in-mays-brexit-plan&amp;utm_source=dlvr.it&amp;utm_medium=twitter</t>
  </si>
  <si>
    <t>http://news.google.com/news/url?sa=t&amp;fd=R&amp;ct2=uk&amp;usg=AFQjCNG6da62jt95jjJiAoywGVzjQZI-QA&amp;clid=c3a7d30bb8a4878e06b80cf16b898331&amp;cid=52779358527086&amp;ei=p2WHWJDiI9W7zAKS6oGoDw&amp;url=http://www.independent.co.uk/news/uk/home-news/brexit-latest-news-microsoft-major-companies-pull-business-from-uk-jobs-import-tariffs-eu-single-a7543641.html</t>
  </si>
  <si>
    <t>http://www.parliament.uk/business/committees/committees-a-z/commons-select/business-energy-industrial-strategy/news-parliament-2015/brexit-energy-climate-change-inquiry-first-evidence-16-17/</t>
  </si>
  <si>
    <t>http://blog.dsgv.de/konjunktur-prognose-2017/</t>
  </si>
  <si>
    <t>http://www.xl.pt/r/2j0uTqA</t>
  </si>
  <si>
    <t>https://twitter.com/i/web/status/823901486119788544</t>
  </si>
  <si>
    <t>http://linkis.com/elpais.com/4PsVA</t>
  </si>
  <si>
    <t>http://linkis.com/elpais.com/bxYic</t>
  </si>
  <si>
    <t>http://www.westmonster.com/banks-ruling-gives-establishment-ability-to-delay-clean-brexit/</t>
  </si>
  <si>
    <t>http://allafrica.com/stories/201701240632.html</t>
  </si>
  <si>
    <t>http://www.reuters.com/article/us-britain-eu-citigroup-idUSKBN1581N2?feedType=RSS&amp;feedName=businessNews</t>
  </si>
  <si>
    <t>https://twitter.com/slavko_ivk/status/746365538054578176</t>
  </si>
  <si>
    <t>http://www.parliamentlive.tv/Event/Index/adfd62f3-ef61-44ef-840e-f406341ae308</t>
  </si>
  <si>
    <t>http://www.cityam.com/257685/supreme-court-article-50-decision-should-help-brexit-rather</t>
  </si>
  <si>
    <t>https://twitter.com/i/web/status/823901525370171392</t>
  </si>
  <si>
    <t>https://constitution-unit.com/2017/01/24/following-the-supreme-court-ruling-what-happens-next/</t>
  </si>
  <si>
    <t>https://www.google.com/url?rct=j&amp;sa=t&amp;url=http://www.lfpress.com/2017/01/24/uk-government-loses-brexit-case-must-consult-parliament&amp;ct=ga&amp;cd=CAIyHDg5ZDk5Yjg0MzQ0M2M5MDA6Y29tOmVuOkNBOlI&amp;usg=AFQjCNF8Hp0xa64Z34J6r2d4vw1FQTBOhw</t>
  </si>
  <si>
    <t>http://www.volkskrant.nl/buitenland/britse-regering-moet-brexit-eerst-voorleggen-aan-parlement~a4452670/?utm_source=twitter&amp;utm_medium=social&amp;utm_campaign=shared%20content&amp;utm_content=free</t>
  </si>
  <si>
    <t>https://www.kingsfund.org.uk/publications/briefings-and-responses/evidence-submission-health-committee-inquiry-brexit?utm_source=twitter&amp;utm_medium=social&amp;utm_term=thekingsfund</t>
  </si>
  <si>
    <t>http://www.snp.org/supreme_court_brexit_ruling_what_it_means</t>
  </si>
  <si>
    <t>http://www.orfonline.org/expert-speaks/world-system-churn/</t>
  </si>
  <si>
    <t>https://www.youtube.com/watch?v=fiHjzFjNEc4&amp;feature=youtu.be&amp;a</t>
  </si>
  <si>
    <t>http://www.dailymail.co.uk/news/article-4151306/Nicola-Sturgeon-loses-battle-block-Brexit.html#ixzz4Wgo50yeE</t>
  </si>
  <si>
    <t>http://www.independent.co.uk/news/uk/politics/brexit-ruling-iain-duncan-smith-supreme-court-comments-inaccurate-a7543366.html</t>
  </si>
  <si>
    <t>https://antidotezine.com/2017/01/22/trump-knows-you/</t>
  </si>
  <si>
    <t>http://bellacaledonia.org.uk/2017/01/24/brexit-trident-and-the-death-of-britain/</t>
  </si>
  <si>
    <t>https://www.washingtonpost.com/world/britains-supreme-court-rules-parliament-must-have-a-say-on-brexit/2017/01/24/829e5c7e-e194-11e6-a419-eefe8eff0835_story.html</t>
  </si>
  <si>
    <t>http://www.elmundo.es/cronica/2016/09/06/57cc0a92468aebb5528b4586.html</t>
  </si>
  <si>
    <t>http://feeds.feedburner.com/~r/indoprogress-feed/~3/2H53U1bi3Jo/?utm_source=feedburner&amp;utm_medium=twitter&amp;utm_campaign=indoprogress</t>
  </si>
  <si>
    <t>http://stumblingandmumbling.typepad.com/stumbling_and_mumbling/2017/01/brexit-the-rights-consistent-error.html</t>
  </si>
  <si>
    <t>http://linkis.com/www.reuters.tv/v/44q/IM8kt</t>
  </si>
  <si>
    <t>http://www.politico.eu/article/supreme-court-rules-parliament-should-have-say-on-brexit/</t>
  </si>
  <si>
    <t>http://www.dailymail.co.uk/news/article-4148702/KATIE-HOPKINS-hope-Theresa-doesn-t-blow-now.html#ixzz4WgbXXip9</t>
  </si>
  <si>
    <t>http://www.dailysquat.com/balls-deep-brexit-explodes-theresa-mays-face/</t>
  </si>
  <si>
    <t>http://newsthump.com/2017/01/24/theresa-may-hires-baldrick-to-discuss-cunning-plan-for-brexit/</t>
  </si>
  <si>
    <t>http://linkis.com/www.politico.eu/arti/QtijP</t>
  </si>
  <si>
    <t>https://www.theguardian.com/commentisfree/2017/jan/24/remoaner-article-50-brexit-labour</t>
  </si>
  <si>
    <t>https://twitter.com/i/web/status/823901603283378176</t>
  </si>
  <si>
    <t>http://linkis.com/www.instagram.com/p/qiOPz</t>
  </si>
  <si>
    <t>http://paper.li/jacquep?edition_id=cfa9af40-e23f-11e6-9437-0cc47a0d15fd</t>
  </si>
  <si>
    <t>https://twitter.com/i/web/status/823901608945721346</t>
  </si>
  <si>
    <t>http://trib.al/Py9YThC</t>
  </si>
  <si>
    <t>http://www.huffingtonpost.co.uk/entry/iain-duncan-smith-supreme-court-brexit-ruling-response_uk_588731bce4b0f94bb304ccce?ncid=engmodushpmg00000004</t>
  </si>
  <si>
    <t>http://www.thetimes.co.uk/edition/business/brexit-risks-pushing-up-hinkley-cost-edf-warns-fg9pkrbfq</t>
  </si>
  <si>
    <t>https://twitter.com/c_najdovski/status/823890215181975554</t>
  </si>
  <si>
    <t>https://www.siliconrepublic.com/people/pwc-hr-leaders-skills-shortage-brexit-cybersecurity</t>
  </si>
  <si>
    <t>https://www.narro.co/article/5887282ac418fb000bdc7a9b</t>
  </si>
  <si>
    <t>https://twitter.com/i/web/status/823901637110595584</t>
  </si>
  <si>
    <t>https://theconversation.com/government-loses-brexit-court-case-so-what-happens-now-71824</t>
  </si>
  <si>
    <t>https://twitter.com/i/web/status/823901643267784705</t>
  </si>
  <si>
    <t>https://www.businessinbrighton.org.uk/chamber-live/noticeboard/are-you-business-owner-hove-portslade-or-hangleton-preparing-impact-brexit?platform=hootsuite</t>
  </si>
  <si>
    <t>https://vine.co/v/ihhutbrLMhd</t>
  </si>
  <si>
    <t>https://twitter.com/yesbrexit/status/823829096383844353</t>
  </si>
  <si>
    <t>http://www.reuters.com/article/us-britain-eu-citigroup-idUSKBN1581N2?utm_campaign=trueAnthem:+Trending+Content&amp;utm_content=58875f0f04d30109a9320aaf&amp;utm_medium=trueAnthem&amp;utm_source=twitter</t>
  </si>
  <si>
    <t>http://omojuwa.com/2017/01/no-parliamentary-approval-no-brexit-supreme-court-rules/</t>
  </si>
  <si>
    <t>http://9c42069f8afb7cf587fc00e83efd55867c97.d045249c.id.opendns.com/h/glo.bo/2kcKwIo?X-OpenDNS-Session=aa51dc5c0ccc5aad4_5ccb0ff7088e604db50a48e0ebd76266dfa5_9c42069f8afb7cf587fc00e83efd55867c977d1d_</t>
  </si>
  <si>
    <t>http://www.france24.com/en/20170124-brexit-what-we-know?ref=tw_i</t>
  </si>
  <si>
    <t>http://feeds.feedburner.com/~r/NewswiseExpertPitch/~3/dbCpvqPeKeM/?utm_source=feedburner&amp;utm_medium=twitter&amp;utm_campaign=expert_pitch</t>
  </si>
  <si>
    <t>https://twitter.com/i/web/status/823901666558746624</t>
  </si>
  <si>
    <t>https://l2b.thelawyer.com/government-defeated-supreme-court-brexit-appeal/</t>
  </si>
  <si>
    <t>https://www.lawgazette.co.uk/law/truss-seeks-to-head-off-attacks-on-judiciary-after-brexit-ruling/5059518.article</t>
  </si>
  <si>
    <t>https://www.supremecourt.uk/cases/docs/uksc-2016-0196-press-summary.pdf</t>
  </si>
  <si>
    <t>https://twitter.com/i/web/status/823901673965944832</t>
  </si>
  <si>
    <t>http://linkis.com/w74hC</t>
  </si>
  <si>
    <t>https://br.noticias.yahoo.com/brexit-precisa-ser-votado-pelo-101722682.html?soc_src=social-sh&amp;soc_trk=tw</t>
  </si>
  <si>
    <t>http://trib.al/su6b8Cy</t>
  </si>
  <si>
    <t>http://www.irishtimes.com/opinion/supreme-court-inflicts-brexit-blow-to-theresa-may-1.2949177?utm_source=dlvr.it&amp;utm_medium=twitter</t>
  </si>
  <si>
    <t>http://www.housing.org.uk/blog/brexit-and-beyond-reimagining-the-future-of-uk-housing/</t>
  </si>
  <si>
    <t>https://twitter.com/i/web/status/823901684770439172</t>
  </si>
  <si>
    <t>http://www2.plaid.cymru/plaidmotionarticle_50</t>
  </si>
  <si>
    <t>http://www.irishtimes.com/business/economy/the-five-biggest-irish-threats-from-a-hard-brexit-1.2943042</t>
  </si>
  <si>
    <t>http://www.bloomberg.com/news/videos/2017-01-24/u-k-supreme-court-backs-parliamentary-brexit-vote</t>
  </si>
  <si>
    <t>https://www.bloomberg.com/politics/articles/2017-01-24/may-faces-new-hurdles-before-brexit-talks-after-court-ruling</t>
  </si>
  <si>
    <t>https://www.bloomberg.com/politics/articles/2017-01-24/scotland-edges-closer-to-independence-vote-after-brexit-ruling</t>
  </si>
  <si>
    <t>http://linkis.com/24P6E</t>
  </si>
  <si>
    <t>http://www.snp.org/make_scotlands_voice_heard?recruiter_id=94437</t>
  </si>
  <si>
    <t>https://twitter.com/i/web/status/823901692295049221</t>
  </si>
  <si>
    <t>http://trib.al/nTF28st</t>
  </si>
  <si>
    <t>https://www.dailyfx.com/forex/fundamental/daily_briefing/session_briefing/daily_fundamentals/2017/01/24/sterling-usd-seek-support-srepstans.html?DFXfeeds=forex%3Afundamental%3Adaily_briefing%3Asession_briefing%3Adaily_fundamentals&amp;utm_source=dlvr.it&amp;utm_medium=twitter</t>
  </si>
  <si>
    <t>http://www.northernsound.ie/british-government-will-put-brexit-plan-houses-parliament/</t>
  </si>
  <si>
    <t>https://twitter.com/gungachief/status/823867950847369217</t>
  </si>
  <si>
    <t>http://www.telegraph.co.uk/news/2017/01/24/nicola-sturgeon-must-know-scotland-cannot-stop-brexit-should/</t>
  </si>
  <si>
    <t>http://bizplus.ie/court-rules-brexit-vote-first-article-50/ https://twitter.com/i/web/status/823901711383298049</t>
  </si>
  <si>
    <t>http://mdst.it/02a3052989/</t>
  </si>
  <si>
    <t>http://www.nytimes.com/video/world/europe/100000004890502/uk-supreme-court-rules-parliament-must-vote-on-brexit.html?partner=rss&amp;emc=rss&amp;utm_source=dlvr.it&amp;utm_medium=twitter</t>
  </si>
  <si>
    <t>http://www.lettera43.it/it/articoli/mondo/2017/01/24/brexit-corte-suprema-uk-serve-il-voto-del-parlamento/207995/</t>
  </si>
  <si>
    <t>http://linkis.com/ImqgT</t>
  </si>
  <si>
    <t>http://notihoy.com/parlamento-britanico-debera-aprobar-la-activacion-del-brexit/?platform=hootsuite</t>
  </si>
  <si>
    <t>http://feeds.feedburner.com/~r/Omojuwa/~3/2as-aLmrWDE/?utm_source=feedburner&amp;utm_medium=twitter&amp;utm_campaign=mistre_maak</t>
  </si>
  <si>
    <t>http://freehealthnsurance.ml/Yqb</t>
  </si>
  <si>
    <t>http://www.tagesschau.de/ausland/brexit-417.html</t>
  </si>
  <si>
    <t>https://www.xanianews.com/news/what-the-uk-ruling-means-for-brexit?uid=602032&amp;utm_source=dlvr.it&amp;utm_medium=twitter</t>
  </si>
  <si>
    <t>https://www.bloomberg.com/politics/articles/2017-01-24/scotland-edges-closer-to-independence-vote-after-brexit-ruling?utm_source=dlvr.it&amp;utm_medium=twitter</t>
  </si>
  <si>
    <t>http://linkis.com/9ElVH</t>
  </si>
  <si>
    <t>http://www.deccanchronicle.com/world/europe/240117/govt-cannot-trigger-brexit-without-an-act-of-parliament-uk-supreme-court.html</t>
  </si>
  <si>
    <t>http://linkis.com/A3Kwv</t>
  </si>
  <si>
    <t>https://twitter.com/i/web/status/823901394331664385</t>
  </si>
  <si>
    <t>https://twitter.com/i/web/status/823900832844435459</t>
  </si>
  <si>
    <t>http://news.sky.com/story/supreme-court-fires-starting-gun-on-parliamentary-brexit-battle-10740838?dcmp=snt-sf-twitter</t>
  </si>
  <si>
    <t>http://www.dailymail.co.uk/news/article-4151306/Nicola-Sturgeon-loses-battle-block-Brexit.html https://play.google.com/store/apps/details?id=com.dailymail.online</t>
  </si>
  <si>
    <t>https://twitter.com/i/web/status/823901766001553409</t>
  </si>
  <si>
    <t>https://twitter.com/i/web/status/823901766135713792</t>
  </si>
  <si>
    <t>http://www.politico.eu/article/emmanuel-macron-and-on-and-on-campaign-fisheries-dairy-brexit-brittany/</t>
  </si>
  <si>
    <t>http://www.mirror.co.uk/news/uk-news/supreme-court-brexit-davis-live-9681121</t>
  </si>
  <si>
    <t>https://www.linkedin.com/slink?code=gpasVvh</t>
  </si>
  <si>
    <t>https://arsius.wordpress.com/2017/01/24/uk-government-loses-brexit-case-must-consult-parliament-caribbean-business/</t>
  </si>
  <si>
    <t>http://caribbeanbusiness.com/uk-government-loses-brexit-case-must-consult-parliament/</t>
  </si>
  <si>
    <t>https://twitter.com/i/web/status/823901719885025280</t>
  </si>
  <si>
    <t>https://twitter.com/i/web/status/823901756690022400</t>
  </si>
  <si>
    <t>http://www.independent.co.uk/news/uk/politics/brexit-latest-news-supreme-court-cost-taxpayer-refusal-a7542471.html?utm_source=dlvr.it&amp;utm_medium=twitter</t>
  </si>
  <si>
    <t>https://twitter.com/i/web/status/823901779771400192</t>
  </si>
  <si>
    <t>http://www.bbc.co.uk/news/education-38731842</t>
  </si>
  <si>
    <t>https://twitter.com/TelePolitics/status/823901394637877248</t>
  </si>
  <si>
    <t>https://twitter.com/i/web/status/823901491354288129</t>
  </si>
  <si>
    <t>https://twitter.com/i/web/status/823901743406686210</t>
  </si>
  <si>
    <t>https://twitter.com/i/web/status/823901771093274625</t>
  </si>
  <si>
    <t>http://viid.me/qff6kn</t>
  </si>
  <si>
    <t>https://www.hsj.co.uk/home/hsj-live/hsj-live-240117-what-brexit-means-for-the-nhs-hunt-faces-mps-questions/7015038.article</t>
  </si>
  <si>
    <t>https://www.google.com/url?rct=j&amp;sa=t&amp;url=http://www.treehugger.com/environmental-policy/post-brexit-britain-pinning-its-future-clean-tech.html&amp;ct=ga&amp;cd=CAIyHDJhYWQ4MmY5NTA4YWEwYjU6Y28uaW46ZW46SU4&amp;usg=AFQjCNEtV6J5w2coWT554LE0O1Q1QEW7kQ</t>
  </si>
  <si>
    <t>http://www.independent.co.uk/news/world/europe/brexit-supreme-court-ruling-article-50-parliament-vote-mps-stop-uk-leave-eu-germany-media-a7543111.html</t>
  </si>
  <si>
    <t>http://www.elconfidencial.com/mundo/2017-01-24/brexit-supremo-sentencia-may-tratado-de-lisboa-ue_1320695/?utm_source=twitter&amp;utm_medium=social&amp;utm_campaign=ECDiarioManual</t>
  </si>
  <si>
    <t>https://www.facebook.com/inspirationalspeakers/posts/421428631541715</t>
  </si>
  <si>
    <t>http://ifvremya.ru/syd-velikobritanii-obiazal-soglasovat-brexit-s-parlamentom/</t>
  </si>
  <si>
    <t>http://www.lavanguardia.com/internacional/20170124/413650884452/tribunal-supremo-reino-unido-brexit.html</t>
  </si>
  <si>
    <t>https://twitter.com/HSJnews/status/823901574787383296</t>
  </si>
  <si>
    <t>https://www.theguardian.com/politics/2017/jan/24/supreme-court-brexit-ruling-parliament-vote-article-50?CMP=Share_iOSApp_Other&amp;utm_content=buffer0c448&amp;utm_medium=social&amp;utm_source=twitter.com&amp;utm_campaign=buffer</t>
  </si>
  <si>
    <t>http://countingpips.com/2017/01/sterling-remains-gripped-by-brexit-jitters/</t>
  </si>
  <si>
    <t>http://www.huffingtonpost.co.uk/entry/brexit-secretary-david-davis-to-introduce-article-50-legislation-within-days_uk_58874f07e4b0f94bb304f6ee?1s40wwmi&amp;ncid=tweetlnkushpmg00000067</t>
  </si>
  <si>
    <t>http://newsintweets.com/the-independent-the-woman-who-started-the-fight-against-brexit-got-death-threats-she-wants-to-know-why-politicians-didnt-speak-out-httpind-pn2jsfeos/?utm_source=dlvr.it&amp;utm_medium=twitter</t>
  </si>
  <si>
    <t>singlemumspeaks.com</t>
  </si>
  <si>
    <t>com.mx</t>
  </si>
  <si>
    <t>commonspace.scot</t>
  </si>
  <si>
    <t>elmundo.es</t>
  </si>
  <si>
    <t>forexlive.com</t>
  </si>
  <si>
    <t>latimes.com</t>
  </si>
  <si>
    <t>mygreenpod.com</t>
  </si>
  <si>
    <t>google.com google.com</t>
  </si>
  <si>
    <t>bbc.com ac.uk</t>
  </si>
  <si>
    <t>nydailynews.com</t>
  </si>
  <si>
    <t>portfolio.hu</t>
  </si>
  <si>
    <t>7sur7.be</t>
  </si>
  <si>
    <t>gowlingwlg.com</t>
  </si>
  <si>
    <t>apple.news</t>
  </si>
  <si>
    <t>pairsonnalites.org</t>
  </si>
  <si>
    <t>bloom.bg</t>
  </si>
  <si>
    <t>stluciatimes.com</t>
  </si>
  <si>
    <t>wnd.com</t>
  </si>
  <si>
    <t>shack15.com</t>
  </si>
  <si>
    <t>investing.com</t>
  </si>
  <si>
    <t>providencejournal.com</t>
  </si>
  <si>
    <t>lefigaro.fr</t>
  </si>
  <si>
    <t>portugaltextil.com</t>
  </si>
  <si>
    <t>corriere.it</t>
  </si>
  <si>
    <t>axios.com</t>
  </si>
  <si>
    <t>dailyfx.com</t>
  </si>
  <si>
    <t>rssflare.com</t>
  </si>
  <si>
    <t>channel4.com</t>
  </si>
  <si>
    <t>etudes-economiques.mobi</t>
  </si>
  <si>
    <t>washingtonpost.com</t>
  </si>
  <si>
    <t>feeltiptop.com youtube.com</t>
  </si>
  <si>
    <t>roubini.com</t>
  </si>
  <si>
    <t>unam.mx</t>
  </si>
  <si>
    <t>ciodive.com</t>
  </si>
  <si>
    <t>radioconstanta.ro</t>
  </si>
  <si>
    <t>legaltoday.com</t>
  </si>
  <si>
    <t>europapress.es</t>
  </si>
  <si>
    <t>radioallen.cl</t>
  </si>
  <si>
    <t>theglobeandmail.com</t>
  </si>
  <si>
    <t>steemit.com</t>
  </si>
  <si>
    <t>dazeddigital.com</t>
  </si>
  <si>
    <t>1naplesfloridahome.com dailyfx.com</t>
  </si>
  <si>
    <t>ctvnews.ca</t>
  </si>
  <si>
    <t>worldeventsandthebible.com</t>
  </si>
  <si>
    <t>buzzfeed.com</t>
  </si>
  <si>
    <t>rbc.ru</t>
  </si>
  <si>
    <t>sapo.pt</t>
  </si>
  <si>
    <t>thehill.com</t>
  </si>
  <si>
    <t>tagesschau.de</t>
  </si>
  <si>
    <t>ad.nl</t>
  </si>
  <si>
    <t>lesechos.fr</t>
  </si>
  <si>
    <t>coindesk.com</t>
  </si>
  <si>
    <t>24matins.fr</t>
  </si>
  <si>
    <t>fiannafail.ie</t>
  </si>
  <si>
    <t>e-radio.gr</t>
  </si>
  <si>
    <t>snp.org</t>
  </si>
  <si>
    <t>no5.com</t>
  </si>
  <si>
    <t>gkfx.com twitter.com</t>
  </si>
  <si>
    <t>net.au</t>
  </si>
  <si>
    <t>parliamentlive.tv</t>
  </si>
  <si>
    <t>nprillinois.org</t>
  </si>
  <si>
    <t>trip2day.com twitter.com</t>
  </si>
  <si>
    <t>theretailbulletin.com</t>
  </si>
  <si>
    <t>co.nz</t>
  </si>
  <si>
    <t>primeraplanany.com</t>
  </si>
  <si>
    <t>informazione.it</t>
  </si>
  <si>
    <t>sputniknews.com</t>
  </si>
  <si>
    <t>johnkay.com</t>
  </si>
  <si>
    <t>weforum.org</t>
  </si>
  <si>
    <t>heraldscotland.com</t>
  </si>
  <si>
    <t>bankingnews.gr</t>
  </si>
  <si>
    <t>ikengachronicles.com</t>
  </si>
  <si>
    <t>trendinalia.com</t>
  </si>
  <si>
    <t>joe.ie</t>
  </si>
  <si>
    <t>philstockworld.com</t>
  </si>
  <si>
    <t>newsjs.com</t>
  </si>
  <si>
    <t>thecanary.co</t>
  </si>
  <si>
    <t>today.it</t>
  </si>
  <si>
    <t>represent-us.uk</t>
  </si>
  <si>
    <t>cbn.com</t>
  </si>
  <si>
    <t>dsgv.de</t>
  </si>
  <si>
    <t>xl.pt</t>
  </si>
  <si>
    <t>allafrica.com</t>
  </si>
  <si>
    <t>cityam.com</t>
  </si>
  <si>
    <t>constitution-unit.com</t>
  </si>
  <si>
    <t>volkskrant.nl</t>
  </si>
  <si>
    <t>orfonline.org</t>
  </si>
  <si>
    <t>antidotezine.com</t>
  </si>
  <si>
    <t>typepad.com</t>
  </si>
  <si>
    <t>politico.eu</t>
  </si>
  <si>
    <t>dailysquat.com</t>
  </si>
  <si>
    <t>newsthump.com</t>
  </si>
  <si>
    <t>siliconrepublic.com</t>
  </si>
  <si>
    <t>narro.co</t>
  </si>
  <si>
    <t>theconversation.com</t>
  </si>
  <si>
    <t>vine.co</t>
  </si>
  <si>
    <t>omojuwa.com</t>
  </si>
  <si>
    <t>opendns.com</t>
  </si>
  <si>
    <t>france24.com</t>
  </si>
  <si>
    <t>thelawyer.com</t>
  </si>
  <si>
    <t>plaid.cymru</t>
  </si>
  <si>
    <t>northernsound.ie</t>
  </si>
  <si>
    <t>bizplus.ie twitter.com</t>
  </si>
  <si>
    <t>mdst.it</t>
  </si>
  <si>
    <t>lettera43.it</t>
  </si>
  <si>
    <t>notihoy.com</t>
  </si>
  <si>
    <t>xanianews.com</t>
  </si>
  <si>
    <t>deccanchronicle.com</t>
  </si>
  <si>
    <t>caribbeanbusiness.com</t>
  </si>
  <si>
    <t>elconfidencial.com</t>
  </si>
  <si>
    <t>ifvremya.ru</t>
  </si>
  <si>
    <t>countingpips.com</t>
  </si>
  <si>
    <t>newsintweets.com</t>
  </si>
  <si>
    <t>notinmyname</t>
  </si>
  <si>
    <t>noticiasdelmundo</t>
  </si>
  <si>
    <t>labour stokecentral copeland</t>
  </si>
  <si>
    <t>tech brexit</t>
  </si>
  <si>
    <t>brexit gwkyouth</t>
  </si>
  <si>
    <t>brexit ukip article50</t>
  </si>
  <si>
    <t>brexit eu</t>
  </si>
  <si>
    <t>mp pm article50 brexit</t>
  </si>
  <si>
    <t>youthvoice</t>
  </si>
  <si>
    <t>uk immigration</t>
  </si>
  <si>
    <t>stlucia</t>
  </si>
  <si>
    <t>faariess</t>
  </si>
  <si>
    <t>startup brexit tech</t>
  </si>
  <si>
    <t>brexit peaceagreement</t>
  </si>
  <si>
    <t>forex currency</t>
  </si>
  <si>
    <t>mtbnews</t>
  </si>
  <si>
    <t>singlemarket brexit</t>
  </si>
  <si>
    <t>forex fx</t>
  </si>
  <si>
    <t>ilsole24ore metapolitica</t>
  </si>
  <si>
    <t>channel4 news</t>
  </si>
  <si>
    <t>brexit france economy uk</t>
  </si>
  <si>
    <t>supremecourt smes brexit</t>
  </si>
  <si>
    <t>businessnews</t>
  </si>
  <si>
    <t>brexitruling article50 brexit</t>
  </si>
  <si>
    <t>opines cio</t>
  </si>
  <si>
    <t>stiri radioconstanta mareabritanie brexit</t>
  </si>
  <si>
    <t>norfolk business</t>
  </si>
  <si>
    <t>climatechange globalwarming</t>
  </si>
  <si>
    <t>christiannews</t>
  </si>
  <si>
    <t>supremecourt scotland brexit scottishindependence</t>
  </si>
  <si>
    <t>environment brexit</t>
  </si>
  <si>
    <t>readbyrichard brexit</t>
  </si>
  <si>
    <t>europa brexit</t>
  </si>
  <si>
    <t>may brexit parliament topcourt parliamentarysovereignty</t>
  </si>
  <si>
    <t>article50 brexit brexitruling</t>
  </si>
  <si>
    <t>finanza forex</t>
  </si>
  <si>
    <t>internacional</t>
  </si>
  <si>
    <t>reinounido uk</t>
  </si>
  <si>
    <t>scotland brexit sewell sturgeon</t>
  </si>
  <si>
    <t>inthenews</t>
  </si>
  <si>
    <t>regularisethebanana</t>
  </si>
  <si>
    <t>brexit brexitnow supremecourtdecision</t>
  </si>
  <si>
    <t>afrique</t>
  </si>
  <si>
    <t>brexit jobs</t>
  </si>
  <si>
    <t>breaking brexit</t>
  </si>
  <si>
    <t>forex economy money world</t>
  </si>
  <si>
    <t>article50 trixit supremecourt brexit brexitruling</t>
  </si>
  <si>
    <t>kals2011</t>
  </si>
  <si>
    <t>brexit scotland</t>
  </si>
  <si>
    <t>brexit parlament</t>
  </si>
  <si>
    <t>dail</t>
  </si>
  <si>
    <t>brexit bristol</t>
  </si>
  <si>
    <t>bitcoin brexit blockchain</t>
  </si>
  <si>
    <t>labour brexit</t>
  </si>
  <si>
    <t>thedoingitallgeneration</t>
  </si>
  <si>
    <t>edailygr</t>
  </si>
  <si>
    <t>businesses brexit</t>
  </si>
  <si>
    <t>supremecourt judgment article50 brexit</t>
  </si>
  <si>
    <t>мир</t>
  </si>
  <si>
    <t>hardbrexit</t>
  </si>
  <si>
    <t>brexit a50</t>
  </si>
  <si>
    <t>eurolines bus uk europe nomad travel</t>
  </si>
  <si>
    <t>indyref</t>
  </si>
  <si>
    <t>remoaners</t>
  </si>
  <si>
    <t>brexit indyref2 supremecourt scotland</t>
  </si>
  <si>
    <t>scotland mountains mountain outlander gameofthrones brexit trump snow highlands t2trainspotting</t>
  </si>
  <si>
    <t>kiiyajk</t>
  </si>
  <si>
    <t>will demand brexit hardbrexit vote out</t>
  </si>
  <si>
    <t>brexit totalitarianeu politicians governance eu</t>
  </si>
  <si>
    <t>trndnl</t>
  </si>
  <si>
    <t>pids</t>
  </si>
  <si>
    <t>brexitruling brexit ginamiller</t>
  </si>
  <si>
    <t>iknewweweredoomed</t>
  </si>
  <si>
    <t>politica</t>
  </si>
  <si>
    <t>fail brexit art50</t>
  </si>
  <si>
    <t>ginamiler brexit article50</t>
  </si>
  <si>
    <t>competitive27 brexit</t>
  </si>
  <si>
    <t>brexit competitive27 spnbrussels</t>
  </si>
  <si>
    <t>ukjobs</t>
  </si>
  <si>
    <t>trump brexit konjunktur</t>
  </si>
  <si>
    <t>brexit remain</t>
  </si>
  <si>
    <t>brexit scotland economic sturgeon winwin</t>
  </si>
  <si>
    <t>london bhivecan</t>
  </si>
  <si>
    <t>brexitruling brexit</t>
  </si>
  <si>
    <t>trump cabal illuminati usa satanic cult brexit kissinger billgates nicea lucifer</t>
  </si>
  <si>
    <t>remain brexit turnaround</t>
  </si>
  <si>
    <t>thevow brexitruling</t>
  </si>
  <si>
    <t>j2150ae</t>
  </si>
  <si>
    <t>indoprogress analisis pendidikan</t>
  </si>
  <si>
    <t>brexit brexit brexit</t>
  </si>
  <si>
    <t>tombrady bigshow royalrumble uk uksnow tuesdaymotivation brexit</t>
  </si>
  <si>
    <t>miller brexit</t>
  </si>
  <si>
    <t>stokecentral stokebyelection copelandbyelection copeland libdems</t>
  </si>
  <si>
    <t>holyrood brexit</t>
  </si>
  <si>
    <t>voteleave brexit</t>
  </si>
  <si>
    <t>scotland sewelconvention</t>
  </si>
  <si>
    <t>brexit clientwebcastpwc</t>
  </si>
  <si>
    <t>brexit ruleoflaw</t>
  </si>
  <si>
    <t>brexit migrants ukraine</t>
  </si>
  <si>
    <t>breaking france24</t>
  </si>
  <si>
    <t>brexitruling</t>
  </si>
  <si>
    <t>ukhousing brexitruling</t>
  </si>
  <si>
    <t>brexit joannaccherry</t>
  </si>
  <si>
    <t>ukip stoke brexit</t>
  </si>
  <si>
    <t>brexit shirleyyoung2</t>
  </si>
  <si>
    <t>brexit maga</t>
  </si>
  <si>
    <t>europa</t>
  </si>
  <si>
    <t>scumbag richardbranson brexit boycottvirgin</t>
  </si>
  <si>
    <t>reading brexit trumppresident</t>
  </si>
  <si>
    <t>brexit london</t>
  </si>
  <si>
    <t>farronisafart</t>
  </si>
  <si>
    <t>new</t>
  </si>
  <si>
    <t>ultimahora afp</t>
  </si>
  <si>
    <t>ukedchat</t>
  </si>
  <si>
    <t>remain brexit</t>
  </si>
  <si>
    <t>friyay</t>
  </si>
  <si>
    <t>brexit deportmigrants nexit</t>
  </si>
  <si>
    <t>wif</t>
  </si>
  <si>
    <t>brexit d66</t>
  </si>
  <si>
    <t>mp electorate brexit</t>
  </si>
  <si>
    <t>newsintweets</t>
  </si>
  <si>
    <t>https://twitter.com/#!/freshnm/status/823900739961401345</t>
  </si>
  <si>
    <t>https://twitter.com/#!/jnassetta/status/823900741240811521</t>
  </si>
  <si>
    <t>https://twitter.com/#!/gedoei/status/823900741777625089</t>
  </si>
  <si>
    <t>https://twitter.com/#!/erickduran29/status/823900742683480064</t>
  </si>
  <si>
    <t>https://twitter.com/#!/trapdoorcat/status/823900742805323776</t>
  </si>
  <si>
    <t>https://twitter.com/#!/lmoss1994/status/823900743069532160</t>
  </si>
  <si>
    <t>https://twitter.com/#!/pennytindall/status/823900743753203713</t>
  </si>
  <si>
    <t>https://twitter.com/#!/shuggie116/status/823900746777317376</t>
  </si>
  <si>
    <t>https://twitter.com/#!/kneevyl/status/823900747695869952</t>
  </si>
  <si>
    <t>https://twitter.com/#!/newscentury_21/status/823900749096579074</t>
  </si>
  <si>
    <t>https://twitter.com/#!/katecushing2/status/823900751311360001</t>
  </si>
  <si>
    <t>https://twitter.com/#!/normanjeffs/status/823900751659466754</t>
  </si>
  <si>
    <t>https://twitter.com/#!/suseleo/status/823900754364825600</t>
  </si>
  <si>
    <t>https://twitter.com/#!/singlemumspeaks/status/823900754377318400</t>
  </si>
  <si>
    <t>https://twitter.com/#!/trinternacional/status/823900754381410306</t>
  </si>
  <si>
    <t>https://twitter.com/#!/juliroka/status/823900756415746049</t>
  </si>
  <si>
    <t>https://twitter.com/#!/debrobson3/status/823900758479437824</t>
  </si>
  <si>
    <t>https://twitter.com/#!/meljomur/status/823900758785527810</t>
  </si>
  <si>
    <t>https://twitter.com/#!/a_train0/status/823900758890475520</t>
  </si>
  <si>
    <t>https://twitter.com/#!/nelsonyfm/status/823900758928039936</t>
  </si>
  <si>
    <t>https://twitter.com/#!/wpolitictime/status/823900760664469504</t>
  </si>
  <si>
    <t>https://twitter.com/#!/vickiieemma/status/823900760832409601</t>
  </si>
  <si>
    <t>https://twitter.com/#!/laurentmouillat/status/823900761990033408</t>
  </si>
  <si>
    <t>https://twitter.com/#!/cnplus/status/823900762027659266</t>
  </si>
  <si>
    <t>https://twitter.com/#!/peckham_tv/status/823900763336359937</t>
  </si>
  <si>
    <t>https://twitter.com/#!/digidsmith/status/823900764884111367</t>
  </si>
  <si>
    <t>https://twitter.com/#!/abad_rosa/status/823900765802610690</t>
  </si>
  <si>
    <t>https://twitter.com/#!/weltigi/status/823900766578450432</t>
  </si>
  <si>
    <t>https://twitter.com/#!/annie195821/status/823900766859563008</t>
  </si>
  <si>
    <t>https://twitter.com/#!/groundwrk_youth/status/823900750355058689</t>
  </si>
  <si>
    <t>https://twitter.com/#!/groundwrk_youth/status/823900767140593665</t>
  </si>
  <si>
    <t>https://twitter.com/#!/vonnmonaco/status/823900767325192192</t>
  </si>
  <si>
    <t>https://twitter.com/#!/cmalodemolina/status/823900767421628416</t>
  </si>
  <si>
    <t>https://twitter.com/#!/themaninthejar/status/823900768549879808</t>
  </si>
  <si>
    <t>https://twitter.com/#!/mvanderkist/status/823900768730226689</t>
  </si>
  <si>
    <t>https://twitter.com/#!/paul_trembath/status/823900769120387076</t>
  </si>
  <si>
    <t>https://twitter.com/#!/cavanught/status/823900770609328128</t>
  </si>
  <si>
    <t>https://twitter.com/#!/jetsolaire/status/823900770626109444</t>
  </si>
  <si>
    <t>https://twitter.com/#!/cuminurfacemate/status/823900772823891968</t>
  </si>
  <si>
    <t>https://twitter.com/#!/chuck85258/status/823900773037776896</t>
  </si>
  <si>
    <t>https://twitter.com/#!/uai_seguros_bh/status/823900773914288128</t>
  </si>
  <si>
    <t>https://twitter.com/#!/exisgroup/status/823900774455328768</t>
  </si>
  <si>
    <t>https://twitter.com/#!/supplychainsuk/status/823900775499886594</t>
  </si>
  <si>
    <t>https://twitter.com/#!/drschoudhry/status/823900776204529664</t>
  </si>
  <si>
    <t>https://twitter.com/#!/mygreenpod/status/823900776510746624</t>
  </si>
  <si>
    <t>https://twitter.com/#!/vonkarama/status/823900776691105792</t>
  </si>
  <si>
    <t>https://twitter.com/#!/mediterrnewsnet/status/823900780071682048</t>
  </si>
  <si>
    <t>https://twitter.com/#!/allurejas/status/823900780339990529</t>
  </si>
  <si>
    <t>https://twitter.com/#!/alanell93922619/status/823900780902121472</t>
  </si>
  <si>
    <t>https://twitter.com/#!/otraalmamas/status/823900781116059649</t>
  </si>
  <si>
    <t>https://twitter.com/#!/gdlcolorado/status/823900782139441152</t>
  </si>
  <si>
    <t>https://twitter.com/#!/rollinghedge/status/823900783485841410</t>
  </si>
  <si>
    <t>https://twitter.com/#!/tessrens/status/823900783603089408</t>
  </si>
  <si>
    <t>https://twitter.com/#!/thejoker20161/status/823900785331367936</t>
  </si>
  <si>
    <t>https://twitter.com/#!/carracamcarra/status/823900786157584384</t>
  </si>
  <si>
    <t>https://twitter.com/#!/mylifemysay/status/823900780772098048</t>
  </si>
  <si>
    <t>https://twitter.com/#!/mylifemysay/status/823900788128972802</t>
  </si>
  <si>
    <t>https://twitter.com/#!/sadori30/status/823900788892135427</t>
  </si>
  <si>
    <t>https://twitter.com/#!/gtartist/status/823900789101969409</t>
  </si>
  <si>
    <t>https://twitter.com/#!/janiewray/status/823900789206749187</t>
  </si>
  <si>
    <t>https://twitter.com/#!/ilias_a/status/823900789303349248</t>
  </si>
  <si>
    <t>https://twitter.com/#!/johnvanreenen/status/823900789563424770</t>
  </si>
  <si>
    <t>https://twitter.com/#!/jasminlucci/status/823900793606639617</t>
  </si>
  <si>
    <t>https://twitter.com/#!/merlegkkonyvelo/status/823900798744756224</t>
  </si>
  <si>
    <t>https://twitter.com/#!/lord_keynes2/status/823900800766226433</t>
  </si>
  <si>
    <t>https://twitter.com/#!/strackhead/status/823900805346525190</t>
  </si>
  <si>
    <t>https://twitter.com/#!/celsiummobility/status/823900805841489921</t>
  </si>
  <si>
    <t>https://twitter.com/#!/lontchi/status/823900806193651713</t>
  </si>
  <si>
    <t>https://twitter.com/#!/winegirl73/status/823900807779196932</t>
  </si>
  <si>
    <t>https://twitter.com/#!/turismovansmg/status/823900809184219136</t>
  </si>
  <si>
    <t>https://twitter.com/#!/jonparker01/status/823900809859629058</t>
  </si>
  <si>
    <t>https://twitter.com/#!/aalayoni/status/823900810891378688</t>
  </si>
  <si>
    <t>https://twitter.com/#!/mureillean/status/823900811226923009</t>
  </si>
  <si>
    <t>https://twitter.com/#!/yourkinfolkz/status/823900812145467392</t>
  </si>
  <si>
    <t>https://twitter.com/#!/jonnyofe/status/823900816939634689</t>
  </si>
  <si>
    <t>https://twitter.com/#!/deborahmcaleese/status/823900818122428424</t>
  </si>
  <si>
    <t>https://twitter.com/#!/newsweek_int/status/823900818667606017</t>
  </si>
  <si>
    <t>https://twitter.com/#!/metalmummy37/status/823900823323295745</t>
  </si>
  <si>
    <t>https://twitter.com/#!/fosteredliberty/status/823900823658917895</t>
  </si>
  <si>
    <t>https://twitter.com/#!/minasvan/status/823900825894330368</t>
  </si>
  <si>
    <t>https://twitter.com/#!/minasvans/status/823900829081927680</t>
  </si>
  <si>
    <t>https://twitter.com/#!/pairsonnalites/status/823900824031985664</t>
  </si>
  <si>
    <t>https://twitter.com/#!/pairsonnalites/status/823900825516810240</t>
  </si>
  <si>
    <t>https://twitter.com/#!/pairsonnalites/status/823900828318580738</t>
  </si>
  <si>
    <t>https://twitter.com/#!/pairsonnalites/status/823900829665009664</t>
  </si>
  <si>
    <t>https://twitter.com/#!/adriandelta1/status/823900829694459904</t>
  </si>
  <si>
    <t>https://twitter.com/#!/pairsonnalitesn/status/823900824266883072</t>
  </si>
  <si>
    <t>https://twitter.com/#!/pairsonnalitesn/status/823900825994936320</t>
  </si>
  <si>
    <t>https://twitter.com/#!/pairsonnalitesn/status/823900829010653184</t>
  </si>
  <si>
    <t>https://twitter.com/#!/pairsonnalitesn/status/823900830373793792</t>
  </si>
  <si>
    <t>https://twitter.com/#!/dancroft9/status/823900833045692418</t>
  </si>
  <si>
    <t>https://twitter.com/#!/pedrorosasrinco/status/823900833876037632</t>
  </si>
  <si>
    <t>https://twitter.com/#!/dalstonreport/status/823900834136264705</t>
  </si>
  <si>
    <t>https://twitter.com/#!/vkdecorating/status/823900836417961986</t>
  </si>
  <si>
    <t>https://twitter.com/#!/albi2103/status/823900838724796416</t>
  </si>
  <si>
    <t>https://twitter.com/#!/3213_4360/status/823900838829572096</t>
  </si>
  <si>
    <t>https://twitter.com/#!/abacus_romford/status/823900839467220992</t>
  </si>
  <si>
    <t>https://twitter.com/#!/dedepatton/status/823900840041779201</t>
  </si>
  <si>
    <t>https://twitter.com/#!/ukipstroud/status/823900842151604225</t>
  </si>
  <si>
    <t>https://twitter.com/#!/thehappykipper/status/823900842587721729</t>
  </si>
  <si>
    <t>https://twitter.com/#!/newsofstlucia/status/823900849856479232</t>
  </si>
  <si>
    <t>https://twitter.com/#!/moakesj/status/823900850611482624</t>
  </si>
  <si>
    <t>https://twitter.com/#!/kettlewellcraig/status/823900851823644673</t>
  </si>
  <si>
    <t>https://twitter.com/#!/ciastan/status/823900853232926721</t>
  </si>
  <si>
    <t>https://twitter.com/#!/sonflowerlin/status/823900854449213440</t>
  </si>
  <si>
    <t>https://twitter.com/#!/markeuromark/status/823900856856743940</t>
  </si>
  <si>
    <t>https://twitter.com/#!/ufuomainternat3/status/823900857464979456</t>
  </si>
  <si>
    <t>https://twitter.com/#!/abu555511/status/823900857699803138</t>
  </si>
  <si>
    <t>https://twitter.com/#!/retired_actor/status/823900858215763969</t>
  </si>
  <si>
    <t>https://twitter.com/#!/bettpescamilla/status/823900859373330432</t>
  </si>
  <si>
    <t>https://twitter.com/#!/ctrentham88/status/823900860212277248</t>
  </si>
  <si>
    <t>https://twitter.com/#!/gmvolpi/status/823900860321333250</t>
  </si>
  <si>
    <t>https://twitter.com/#!/richclarke2707/status/823900860635893760</t>
  </si>
  <si>
    <t>https://twitter.com/#!/onalienrico/status/823900861038530560</t>
  </si>
  <si>
    <t>https://twitter.com/#!/fx_piprunner/status/823900861449510913</t>
  </si>
  <si>
    <t>https://twitter.com/#!/mpcsmith/status/823900863366303744</t>
  </si>
  <si>
    <t>https://twitter.com/#!/belkysspainusa/status/823900865203412993</t>
  </si>
  <si>
    <t>https://twitter.com/#!/rolomelende/status/823900867338338305</t>
  </si>
  <si>
    <t>https://twitter.com/#!/riforward/status/823900867464228865</t>
  </si>
  <si>
    <t>https://twitter.com/#!/guillaumedaudin/status/823900775948681216</t>
  </si>
  <si>
    <t>https://twitter.com/#!/afpfr/status/823900867749380096</t>
  </si>
  <si>
    <t>https://twitter.com/#!/portugaltextil/status/823900868101701632</t>
  </si>
  <si>
    <t>https://twitter.com/#!/ernestoledder/status/823900868420530176</t>
  </si>
  <si>
    <t>https://twitter.com/#!/stefanoagnoli/status/823900869263585283</t>
  </si>
  <si>
    <t>https://twitter.com/#!/cajni/status/823900869678735361</t>
  </si>
  <si>
    <t>https://twitter.com/#!/mbetka23/status/823900872027570177</t>
  </si>
  <si>
    <t>https://twitter.com/#!/investinglatest/status/823900872598032384</t>
  </si>
  <si>
    <t>https://twitter.com/#!/mean_marine/status/823900876137959428</t>
  </si>
  <si>
    <t>https://twitter.com/#!/xiomanar20/status/823900876607803393</t>
  </si>
  <si>
    <t>https://twitter.com/#!/rhwsolicitors2/status/823900879996801024</t>
  </si>
  <si>
    <t>https://twitter.com/#!/teslatraderco/status/823900884451074049</t>
  </si>
  <si>
    <t>https://twitter.com/#!/rocknrobin456/status/823900885285826562</t>
  </si>
  <si>
    <t>https://twitter.com/#!/pbrat40plus/status/823900885726142464</t>
  </si>
  <si>
    <t>https://twitter.com/#!/netzwerkebd/status/823900885969408000</t>
  </si>
  <si>
    <t>https://twitter.com/#!/wolsinghamearl/status/823900887752077315</t>
  </si>
  <si>
    <t>https://twitter.com/#!/obeid_elie/status/823900888037289985</t>
  </si>
  <si>
    <t>https://twitter.com/#!/4xtradeideas/status/823900889794617344</t>
  </si>
  <si>
    <t>https://twitter.com/#!/mrmirth/status/823900891736580096</t>
  </si>
  <si>
    <t>https://twitter.com/#!/stephenkenny01/status/823900893862969344</t>
  </si>
  <si>
    <t>https://twitter.com/#!/garythealba/status/823900894483873793</t>
  </si>
  <si>
    <t>https://twitter.com/#!/virgiliomassimo/status/823900895486349312</t>
  </si>
  <si>
    <t>https://twitter.com/#!/canary0791/status/823900895704399873</t>
  </si>
  <si>
    <t>https://twitter.com/#!/worldnews_net/status/823900899731013632</t>
  </si>
  <si>
    <t>https://twitter.com/#!/skiryakos17/status/823900901282811904</t>
  </si>
  <si>
    <t>https://twitter.com/#!/luckysam83/status/823900901693882369</t>
  </si>
  <si>
    <t>https://twitter.com/#!/peabots13/status/823900901890887680</t>
  </si>
  <si>
    <t>https://twitter.com/#!/cleddauradio/status/823900902381801474</t>
  </si>
  <si>
    <t>https://twitter.com/#!/ukveritas1/status/823900902843187200</t>
  </si>
  <si>
    <t>https://twitter.com/#!/bbattmer/status/823900830822703104</t>
  </si>
  <si>
    <t>https://twitter.com/#!/bbattmer/status/823900902876676098</t>
  </si>
  <si>
    <t>https://twitter.com/#!/1nekorektna/status/823900903346466816</t>
  </si>
  <si>
    <t>https://twitter.com/#!/courtneytenz/status/823900903656800257</t>
  </si>
  <si>
    <t>https://twitter.com/#!/littlewisehen/status/823900903770091520</t>
  </si>
  <si>
    <t>https://twitter.com/#!/twittiptop/status/823900905745457152</t>
  </si>
  <si>
    <t>https://twitter.com/#!/jermaine_151/status/823900906794188800</t>
  </si>
  <si>
    <t>https://twitter.com/#!/jordan_lotus/status/823900907440144384</t>
  </si>
  <si>
    <t>https://twitter.com/#!/shirleycooga/status/823900907574280198</t>
  </si>
  <si>
    <t>https://twitter.com/#!/brexitjames/status/823900907901452288</t>
  </si>
  <si>
    <t>https://twitter.com/#!/patjdp/status/823900909893799936</t>
  </si>
  <si>
    <t>https://twitter.com/#!/fsblouises/status/823900911739269120</t>
  </si>
  <si>
    <t>https://twitter.com/#!/luisnuxx/status/823900912385138688</t>
  </si>
  <si>
    <t>https://twitter.com/#!/peterwellman/status/823900913374896129</t>
  </si>
  <si>
    <t>https://twitter.com/#!/absoldudox/status/823900913614069760</t>
  </si>
  <si>
    <t>https://twitter.com/#!/davrwu/status/823900915438600192</t>
  </si>
  <si>
    <t>https://twitter.com/#!/mrbumpa/status/823900916604669955</t>
  </si>
  <si>
    <t>https://twitter.com/#!/ishmashaw/status/823900922514460672</t>
  </si>
  <si>
    <t>https://twitter.com/#!/mytradingbuddy/status/823900924368355328</t>
  </si>
  <si>
    <t>https://twitter.com/#!/ivanwhite48/status/823900926486450177</t>
  </si>
  <si>
    <t>https://twitter.com/#!/newsbossindia/status/823900928516374529</t>
  </si>
  <si>
    <t>https://twitter.com/#!/newsbossindia/status/823900930017853442</t>
  </si>
  <si>
    <t>https://twitter.com/#!/roubiniglobal/status/823900930240376834</t>
  </si>
  <si>
    <t>https://twitter.com/#!/tycoeden/status/823900931318226945</t>
  </si>
  <si>
    <t>https://twitter.com/#!/ajennnyyy/status/823900932039704577</t>
  </si>
  <si>
    <t>https://twitter.com/#!/voteyessept/status/823900932169760769</t>
  </si>
  <si>
    <t>https://twitter.com/#!/zestcity/status/823900932844953601</t>
  </si>
  <si>
    <t>https://twitter.com/#!/parnellpilch/status/823900934317215745</t>
  </si>
  <si>
    <t>https://twitter.com/#!/agsdudley/status/823900938767306752</t>
  </si>
  <si>
    <t>https://twitter.com/#!/johncaveausten/status/823900939413295105</t>
  </si>
  <si>
    <t>https://twitter.com/#!/ii_newsdesk/status/823900940960940033</t>
  </si>
  <si>
    <t>https://twitter.com/#!/joepublic99/status/823900942823227393</t>
  </si>
  <si>
    <t>https://twitter.com/#!/cioblogs/status/823900948808531968</t>
  </si>
  <si>
    <t>https://twitter.com/#!/radioconstanta/status/823900951710994432</t>
  </si>
  <si>
    <t>https://twitter.com/#!/ecashregisters/status/823900952738533379</t>
  </si>
  <si>
    <t>https://twitter.com/#!/btwverhoging/status/823900952830902273</t>
  </si>
  <si>
    <t>https://twitter.com/#!/hannah120589/status/823900953657020416</t>
  </si>
  <si>
    <t>https://twitter.com/#!/ladyofalba/status/823900953967493120</t>
  </si>
  <si>
    <t>https://twitter.com/#!/bastionradio/status/823900955020292096</t>
  </si>
  <si>
    <t>https://twitter.com/#!/_billythefish_/status/823900958589681665</t>
  </si>
  <si>
    <t>https://twitter.com/#!/lili_scalantes/status/823900958631612416</t>
  </si>
  <si>
    <t>https://twitter.com/#!/angel_jay71/status/823900959705337856</t>
  </si>
  <si>
    <t>https://twitter.com/#!/schenkjeanette/status/823900961429159936</t>
  </si>
  <si>
    <t>https://twitter.com/#!/deasbad/status/823900961471139840</t>
  </si>
  <si>
    <t>https://twitter.com/#!/hristiyanlik/status/823900961890533378</t>
  </si>
  <si>
    <t>https://twitter.com/#!/brianviner/status/823900962884612097</t>
  </si>
  <si>
    <t>https://twitter.com/#!/jchr5667/status/823900963627003908</t>
  </si>
  <si>
    <t>https://twitter.com/#!/richbears/status/823900964163817472</t>
  </si>
  <si>
    <t>https://twitter.com/#!/olgarosales_/status/823900964168024064</t>
  </si>
  <si>
    <t>https://twitter.com/#!/bouncyger/status/823900964398710784</t>
  </si>
  <si>
    <t>https://twitter.com/#!/dartfacts/status/823900965489229826</t>
  </si>
  <si>
    <t>https://twitter.com/#!/comeandjoinus45/status/823900966118391811</t>
  </si>
  <si>
    <t>https://twitter.com/#!/barbarabone/status/823900967028588544</t>
  </si>
  <si>
    <t>https://twitter.com/#!/annjsimpson61/status/823900967770984448</t>
  </si>
  <si>
    <t>https://twitter.com/#!/superfind/status/823900969545170944</t>
  </si>
  <si>
    <t>https://twitter.com/#!/annapotrykus/status/823900971180945409</t>
  </si>
  <si>
    <t>https://twitter.com/#!/888scott/status/823900971298422785</t>
  </si>
  <si>
    <t>https://twitter.com/#!/lindabestwalter/status/823900971621318656</t>
  </si>
  <si>
    <t>https://twitter.com/#!/firlachiel/status/823900973445816322</t>
  </si>
  <si>
    <t>https://twitter.com/#!/ferrari9242/status/823900976914501632</t>
  </si>
  <si>
    <t>https://twitter.com/#!/jamescoe07/status/823900977099108353</t>
  </si>
  <si>
    <t>https://twitter.com/#!/josepdanino/status/823900977677864960</t>
  </si>
  <si>
    <t>https://twitter.com/#!/annmariedouglas/status/823900979510775809</t>
  </si>
  <si>
    <t>https://twitter.com/#!/barbaranairn/status/823900980257456128</t>
  </si>
  <si>
    <t>https://twitter.com/#!/charlescollier/status/823900980668407808</t>
  </si>
  <si>
    <t>https://twitter.com/#!/eleganttardiff/status/823900984346902529</t>
  </si>
  <si>
    <t>https://twitter.com/#!/twittachicca/status/823900984686637056</t>
  </si>
  <si>
    <t>https://twitter.com/#!/wildwalkerwoman/status/823900985345142785</t>
  </si>
  <si>
    <t>https://twitter.com/#!/harrygodwinson/status/823900986116804609</t>
  </si>
  <si>
    <t>https://twitter.com/#!/mrs_beahm/status/823900986154610689</t>
  </si>
  <si>
    <t>https://twitter.com/#!/skierschat/status/823900987064717313</t>
  </si>
  <si>
    <t>https://twitter.com/#!/legaltoday/status/823900989589770242</t>
  </si>
  <si>
    <t>https://twitter.com/#!/swampbro58/status/823900991229718528</t>
  </si>
  <si>
    <t>https://twitter.com/#!/xvillalba1/status/823900947478966277</t>
  </si>
  <si>
    <t>https://twitter.com/#!/xvillalba1/status/823900995474325504</t>
  </si>
  <si>
    <t>https://twitter.com/#!/sprtg1/status/823900995939749889</t>
  </si>
  <si>
    <t>https://twitter.com/#!/radioallen/status/823900996086747136</t>
  </si>
  <si>
    <t>https://twitter.com/#!/propergandiste/status/823900996321427456</t>
  </si>
  <si>
    <t>https://twitter.com/#!/quadratin_jal/status/823900996434739201</t>
  </si>
  <si>
    <t>https://twitter.com/#!/pcsavage/status/823900996682313731</t>
  </si>
  <si>
    <t>https://twitter.com/#!/asbaj97/status/823900997366009856</t>
  </si>
  <si>
    <t>https://twitter.com/#!/cameronjmclark/status/823900998275977216</t>
  </si>
  <si>
    <t>https://twitter.com/#!/pichelmanngroup/status/823900998448005120</t>
  </si>
  <si>
    <t>https://twitter.com/#!/lauvegas123/status/823900999672823808</t>
  </si>
  <si>
    <t>https://twitter.com/#!/cpw_56/status/823901000893419521</t>
  </si>
  <si>
    <t>https://twitter.com/#!/cpw_56/status/823900867820654592</t>
  </si>
  <si>
    <t>https://twitter.com/#!/cpw_56/status/823900938222108672</t>
  </si>
  <si>
    <t>https://twitter.com/#!/siobhanmbishop/status/823901002860359680</t>
  </si>
  <si>
    <t>https://twitter.com/#!/studentidco/status/823901004227813380</t>
  </si>
  <si>
    <t>https://twitter.com/#!/fxs_finance_it/status/823901006157279243</t>
  </si>
  <si>
    <t>https://twitter.com/#!/hervegogo/status/823901007088234496</t>
  </si>
  <si>
    <t>https://twitter.com/#!/meryrosstapia/status/823901008950661123</t>
  </si>
  <si>
    <t>https://twitter.com/#!/jabbatm/status/823901010217340928</t>
  </si>
  <si>
    <t>https://twitter.com/#!/mike69003/status/823901011618254850</t>
  </si>
  <si>
    <t>https://twitter.com/#!/mydoggigi/status/823901014596194305</t>
  </si>
  <si>
    <t>https://twitter.com/#!/tetburyboy/status/823901014633877504</t>
  </si>
  <si>
    <t>https://twitter.com/#!/elarrissy/status/823901016022253568</t>
  </si>
  <si>
    <t>https://twitter.com/#!/niamhstweet/status/823901016613683201</t>
  </si>
  <si>
    <t>https://twitter.com/#!/lianamurphy/status/823900783095717888</t>
  </si>
  <si>
    <t>https://twitter.com/#!/lianamurphy/status/823901016739422208</t>
  </si>
  <si>
    <t>https://twitter.com/#!/redpolitics/status/823901017448345602</t>
  </si>
  <si>
    <t>https://twitter.com/#!/naive_in/status/823901019226734592</t>
  </si>
  <si>
    <t>https://twitter.com/#!/__accountants/status/823901020195528704</t>
  </si>
  <si>
    <t>https://twitter.com/#!/ps1nt/status/823901020648509440</t>
  </si>
  <si>
    <t>https://twitter.com/#!/gab_gab251/status/823901020904390656</t>
  </si>
  <si>
    <t>https://twitter.com/#!/hannahjewan/status/823901021982355457</t>
  </si>
  <si>
    <t>https://twitter.com/#!/sammyjh29/status/823901024436031490</t>
  </si>
  <si>
    <t>https://twitter.com/#!/tornadonewslink/status/823901024641490944</t>
  </si>
  <si>
    <t>https://twitter.com/#!/trustmoha/status/823901025333608450</t>
  </si>
  <si>
    <t>https://twitter.com/#!/freyfox87/status/823901025740451840</t>
  </si>
  <si>
    <t>https://twitter.com/#!/eureporter_th/status/823901030224162816</t>
  </si>
  <si>
    <t>https://twitter.com/#!/romort628/status/823901030882623489</t>
  </si>
  <si>
    <t>https://twitter.com/#!/greg_callus/status/823901031117574144</t>
  </si>
  <si>
    <t>https://twitter.com/#!/michelleegan14/status/823901031818022912</t>
  </si>
  <si>
    <t>https://twitter.com/#!/the_puffin_post/status/823901032874934272</t>
  </si>
  <si>
    <t>https://twitter.com/#!/peterkenyon/status/823901035769036802</t>
  </si>
  <si>
    <t>https://twitter.com/#!/atbigger/status/823901036821811200</t>
  </si>
  <si>
    <t>https://twitter.com/#!/resinanian/status/823901037639634944</t>
  </si>
  <si>
    <t>https://twitter.com/#!/sburall/status/823901037857832960</t>
  </si>
  <si>
    <t>https://twitter.com/#!/quilts_uk/status/823901038340141056</t>
  </si>
  <si>
    <t>https://twitter.com/#!/paulbayes/status/823901038717571073</t>
  </si>
  <si>
    <t>https://twitter.com/#!/debsf319/status/823901038751191040</t>
  </si>
  <si>
    <t>https://twitter.com/#!/niaccurshi/status/823901039090929665</t>
  </si>
  <si>
    <t>https://twitter.com/#!/jon_mumford1982/status/823901040848277505</t>
  </si>
  <si>
    <t>https://twitter.com/#!/ewebb53/status/823901041053798400</t>
  </si>
  <si>
    <t>https://twitter.com/#!/ewebb53/status/823900968391737344</t>
  </si>
  <si>
    <t>https://twitter.com/#!/eureporter_il/status/823901044321173504</t>
  </si>
  <si>
    <t>https://twitter.com/#!/dfinanceuk/status/823901045575352321</t>
  </si>
  <si>
    <t>https://twitter.com/#!/clintwillie/status/823901046388965377</t>
  </si>
  <si>
    <t>https://twitter.com/#!/boletinoficioso/status/823901046791610370</t>
  </si>
  <si>
    <t>https://twitter.com/#!/rf_jenkins/status/823901047324340227</t>
  </si>
  <si>
    <t>https://twitter.com/#!/cmcnxo_/status/823901049010405377</t>
  </si>
  <si>
    <t>https://twitter.com/#!/richabprichard/status/823901049538965504</t>
  </si>
  <si>
    <t>https://twitter.com/#!/eleanorbell2015/status/823901049987670016</t>
  </si>
  <si>
    <t>https://twitter.com/#!/ponderoustomes/status/823901050671431680</t>
  </si>
  <si>
    <t>https://twitter.com/#!/lauradv84/status/823901052105879553</t>
  </si>
  <si>
    <t>https://twitter.com/#!/midohiomilitia/status/823901054861504521</t>
  </si>
  <si>
    <t>https://twitter.com/#!/getonebill/status/823901055977213952</t>
  </si>
  <si>
    <t>https://twitter.com/#!/reptoid_hunter/status/823901057977909248</t>
  </si>
  <si>
    <t>https://twitter.com/#!/phil_phee/status/823901058044989440</t>
  </si>
  <si>
    <t>https://twitter.com/#!/altermedias/status/823901058288197633</t>
  </si>
  <si>
    <t>https://twitter.com/#!/itsmegssxo/status/823901060221861889</t>
  </si>
  <si>
    <t>https://twitter.com/#!/rgarage90210/status/823901060288888832</t>
  </si>
  <si>
    <t>https://twitter.com/#!/tradinginthezen/status/823901061232685057</t>
  </si>
  <si>
    <t>https://twitter.com/#!/rtm_chrisdruce/status/823901062109298688</t>
  </si>
  <si>
    <t>https://twitter.com/#!/kimmaytube/status/823901064093138945</t>
  </si>
  <si>
    <t>https://twitter.com/#!/cup12321/status/823901066379018240</t>
  </si>
  <si>
    <t>https://twitter.com/#!/okertbrian/status/823901068090347520</t>
  </si>
  <si>
    <t>https://twitter.com/#!/ideal_career/status/823901070770454528</t>
  </si>
  <si>
    <t>https://twitter.com/#!/paolampaommm/status/823901071424765954</t>
  </si>
  <si>
    <t>https://twitter.com/#!/thisisptb/status/823901072515276804</t>
  </si>
  <si>
    <t>https://twitter.com/#!/democraafrica/status/823901074247524352</t>
  </si>
  <si>
    <t>https://twitter.com/#!/fearoffreedom/status/823901074339696640</t>
  </si>
  <si>
    <t>https://twitter.com/#!/johnuwlatlarge/status/823901074872356865</t>
  </si>
  <si>
    <t>https://twitter.com/#!/thegoldthorpes/status/823901076218843137</t>
  </si>
  <si>
    <t>https://twitter.com/#!/digitalrebelion/status/823901076571164672</t>
  </si>
  <si>
    <t>https://twitter.com/#!/chepalacios16/status/823901078777450496</t>
  </si>
  <si>
    <t>https://twitter.com/#!/sreynolds196777/status/823901025102872576</t>
  </si>
  <si>
    <t>https://twitter.com/#!/sreynolds196777/status/823901079343603713</t>
  </si>
  <si>
    <t>https://twitter.com/#!/missjensa/status/823901080555757568</t>
  </si>
  <si>
    <t>https://twitter.com/#!/therealedgoff/status/823901081952514048</t>
  </si>
  <si>
    <t>https://twitter.com/#!/sw_fla_realtor/status/823901087027646466</t>
  </si>
  <si>
    <t>https://twitter.com/#!/mayfairfx/status/823901087249866753</t>
  </si>
  <si>
    <t>https://twitter.com/#!/mostafizuracca/status/823901088692785156</t>
  </si>
  <si>
    <t>https://twitter.com/#!/twbrigden/status/823901088717881347</t>
  </si>
  <si>
    <t>https://twitter.com/#!/cliffpavlovic/status/823901091783966721</t>
  </si>
  <si>
    <t>https://twitter.com/#!/citizen_usa1/status/823901093683982340</t>
  </si>
  <si>
    <t>https://twitter.com/#!/anonymoss115/status/823900949253095424</t>
  </si>
  <si>
    <t>https://twitter.com/#!/anonymoss115/status/823901093772095489</t>
  </si>
  <si>
    <t>https://twitter.com/#!/wilberbrothers9/status/823900921683918848</t>
  </si>
  <si>
    <t>https://twitter.com/#!/sshorion/status/823901094044663810</t>
  </si>
  <si>
    <t>https://twitter.com/#!/mwgehring/status/823901095894388736</t>
  </si>
  <si>
    <t>https://twitter.com/#!/vacp5/status/823901096523550720</t>
  </si>
  <si>
    <t>https://twitter.com/#!/thefarmingforum/status/823901097190428672</t>
  </si>
  <si>
    <t>https://twitter.com/#!/worldeventbible/status/823901100055130112</t>
  </si>
  <si>
    <t>https://twitter.com/#!/que211/status/823901100390711297</t>
  </si>
  <si>
    <t>https://twitter.com/#!/k810mt/status/823901101141454848</t>
  </si>
  <si>
    <t>https://twitter.com/#!/berkshiretweets/status/823901102999539712</t>
  </si>
  <si>
    <t>https://twitter.com/#!/poliscismiles/status/823901103506997248</t>
  </si>
  <si>
    <t>https://twitter.com/#!/karlasundey/status/823901104383606784</t>
  </si>
  <si>
    <t>https://twitter.com/#!/rmchapple/status/823901107290308609</t>
  </si>
  <si>
    <t>https://twitter.com/#!/4549m/status/823901107818733568</t>
  </si>
  <si>
    <t>https://twitter.com/#!/mlkstudios/status/823901110436065280</t>
  </si>
  <si>
    <t>https://twitter.com/#!/imogenmathers/status/823901111413329921</t>
  </si>
  <si>
    <t>https://twitter.com/#!/ccbaxter/status/823901111488806912</t>
  </si>
  <si>
    <t>https://twitter.com/#!/staircase2/status/823901111941824512</t>
  </si>
  <si>
    <t>https://twitter.com/#!/bobby_seran/status/823901112466030592</t>
  </si>
  <si>
    <t>https://twitter.com/#!/mir0tv0rets/status/823901112818343937</t>
  </si>
  <si>
    <t>https://twitter.com/#!/mke__curlingclu/status/823901113925664771</t>
  </si>
  <si>
    <t>https://twitter.com/#!/andrecunhaolive/status/823901114995277824</t>
  </si>
  <si>
    <t>https://twitter.com/#!/sonne1917/status/823901115934797824</t>
  </si>
  <si>
    <t>https://twitter.com/#!/humantouch/status/823901116152877056</t>
  </si>
  <si>
    <t>https://twitter.com/#!/nickywoolner/status/823901117927006217</t>
  </si>
  <si>
    <t>https://twitter.com/#!/gavreilly/status/823901118589714432</t>
  </si>
  <si>
    <t>https://twitter.com/#!/cwisskirchen/status/823901119466340353</t>
  </si>
  <si>
    <t>https://twitter.com/#!/perversecoma/status/823901120049324032</t>
  </si>
  <si>
    <t>https://twitter.com/#!/nycjaneyvee/status/823901121089511425</t>
  </si>
  <si>
    <t>https://twitter.com/#!/s8_linda/status/823901090106195970</t>
  </si>
  <si>
    <t>https://twitter.com/#!/s8_linda/status/823901122335219712</t>
  </si>
  <si>
    <t>https://twitter.com/#!/petehynd/status/823901125418094593</t>
  </si>
  <si>
    <t>https://twitter.com/#!/daryljackson/status/823901125569028096</t>
  </si>
  <si>
    <t>https://twitter.com/#!/oniifemelunma/status/823901126596710400</t>
  </si>
  <si>
    <t>https://twitter.com/#!/cheshirekaz/status/823901126756040705</t>
  </si>
  <si>
    <t>https://twitter.com/#!/shtrafnoy/status/823901129369092097</t>
  </si>
  <si>
    <t>https://twitter.com/#!/astrasolo92/status/823901130048606212</t>
  </si>
  <si>
    <t>https://twitter.com/#!/ayebelamanthony/status/823901130639949824</t>
  </si>
  <si>
    <t>https://twitter.com/#!/alwaysthinkhow/status/823901131340333061</t>
  </si>
  <si>
    <t>https://twitter.com/#!/cloonclock/status/823901135991930881</t>
  </si>
  <si>
    <t>https://twitter.com/#!/gemmariggsfilm/status/823901138328154113</t>
  </si>
  <si>
    <t>https://twitter.com/#!/bayiskendr/status/823900996204118016</t>
  </si>
  <si>
    <t>https://twitter.com/#!/bayiskendr/status/823901138894385153</t>
  </si>
  <si>
    <t>https://twitter.com/#!/tomcroft123/status/823901139838136320</t>
  </si>
  <si>
    <t>https://twitter.com/#!/meriacarrera/status/823901140056178688</t>
  </si>
  <si>
    <t>https://twitter.com/#!/juug4l/status/823901141490659330</t>
  </si>
  <si>
    <t>https://twitter.com/#!/leighjackson100/status/823901143122214913</t>
  </si>
  <si>
    <t>https://twitter.com/#!/outoftweet123/status/823901143361261568</t>
  </si>
  <si>
    <t>https://twitter.com/#!/craigblaylock/status/823901144133017600</t>
  </si>
  <si>
    <t>https://twitter.com/#!/anitaalhelm/status/823901146800472065</t>
  </si>
  <si>
    <t>https://twitter.com/#!/mark_goedhart/status/823901147878584320</t>
  </si>
  <si>
    <t>https://twitter.com/#!/chickdelalynch/status/823901148151037954</t>
  </si>
  <si>
    <t>https://twitter.com/#!/joan_cm/status/823901149937934338</t>
  </si>
  <si>
    <t>https://twitter.com/#!/gfromas1/status/823901150428663809</t>
  </si>
  <si>
    <t>https://twitter.com/#!/khabarantar/status/823901150521028613</t>
  </si>
  <si>
    <t>https://twitter.com/#!/74josef/status/823901151686967297</t>
  </si>
  <si>
    <t>https://twitter.com/#!/chartist48/status/823901152555270150</t>
  </si>
  <si>
    <t>https://twitter.com/#!/firetrench/status/823901153469562882</t>
  </si>
  <si>
    <t>https://twitter.com/#!/israelnewslinks/status/823901154660798464</t>
  </si>
  <si>
    <t>https://twitter.com/#!/lessthan140_/status/823901155537260545</t>
  </si>
  <si>
    <t>https://twitter.com/#!/banndit78/status/823901158985125889</t>
  </si>
  <si>
    <t>https://twitter.com/#!/chepstowpeople/status/823901159043846144</t>
  </si>
  <si>
    <t>https://twitter.com/#!/diegomtze/status/823901161048653825</t>
  </si>
  <si>
    <t>https://twitter.com/#!/newsjunkiejon/status/823901161178669056</t>
  </si>
  <si>
    <t>https://twitter.com/#!/vtmnieuws/status/823900783791972352</t>
  </si>
  <si>
    <t>https://twitter.com/#!/phd2468/status/823901162067886081</t>
  </si>
  <si>
    <t>https://twitter.com/#!/jones1066ad/status/823901163292622848</t>
  </si>
  <si>
    <t>https://twitter.com/#!/olumide_mind/status/823901110666690560</t>
  </si>
  <si>
    <t>https://twitter.com/#!/olumide_mind/status/823901163628199936</t>
  </si>
  <si>
    <t>https://twitter.com/#!/lsegovernment/status/823901165817630722</t>
  </si>
  <si>
    <t>https://twitter.com/#!/chris_458/status/823901166287327232</t>
  </si>
  <si>
    <t>https://twitter.com/#!/calvin_wade/status/823901166291525632</t>
  </si>
  <si>
    <t>https://twitter.com/#!/extra_lauram/status/823901167637975042</t>
  </si>
  <si>
    <t>https://twitter.com/#!/theindybusiness/status/823901170515247105</t>
  </si>
  <si>
    <t>https://twitter.com/#!/haywoodsvoice/status/823901171467292676</t>
  </si>
  <si>
    <t>https://twitter.com/#!/lenoirpaulx/status/823901172230656002</t>
  </si>
  <si>
    <t>https://twitter.com/#!/tarekk_alex/status/823901172331409408</t>
  </si>
  <si>
    <t>https://twitter.com/#!/hermitaurous/status/823901172457209859</t>
  </si>
  <si>
    <t>https://twitter.com/#!/mikeowilliams/status/823901173920972801</t>
  </si>
  <si>
    <t>https://twitter.com/#!/mikeowilliams/status/823901007046410242</t>
  </si>
  <si>
    <t>https://twitter.com/#!/dscientificly/status/823901174084603905</t>
  </si>
  <si>
    <t>https://twitter.com/#!/botzarelli/status/823901176529907713</t>
  </si>
  <si>
    <t>https://twitter.com/#!/lyndae222/status/823901177012068353</t>
  </si>
  <si>
    <t>https://twitter.com/#!/kieran0444/status/823901177117102082</t>
  </si>
  <si>
    <t>https://twitter.com/#!/clarknat/status/823901177960165376</t>
  </si>
  <si>
    <t>https://twitter.com/#!/clarknat/status/823900936468856833</t>
  </si>
  <si>
    <t>https://twitter.com/#!/farrahfazal/status/823901180208304129</t>
  </si>
  <si>
    <t>https://twitter.com/#!/marielynch99/status/823901181793726465</t>
  </si>
  <si>
    <t>https://twitter.com/#!/awayfromthekeys/status/823901187841867777</t>
  </si>
  <si>
    <t>https://twitter.com/#!/evisceratormk2/status/823901188177428480</t>
  </si>
  <si>
    <t>https://twitter.com/#!/reuters_italia/status/823901191339814912</t>
  </si>
  <si>
    <t>https://twitter.com/#!/tuftymonk/status/823901191620923397</t>
  </si>
  <si>
    <t>https://twitter.com/#!/owen_gomez/status/823901191843155969</t>
  </si>
  <si>
    <t>https://twitter.com/#!/wkruszelnicka/status/823901193038659586</t>
  </si>
  <si>
    <t>https://twitter.com/#!/hunglikeamidgie/status/823901193495781376</t>
  </si>
  <si>
    <t>https://twitter.com/#!/ketugaamega/status/823901195156811777</t>
  </si>
  <si>
    <t>https://twitter.com/#!/goyodorado/status/823901196079480832</t>
  </si>
  <si>
    <t>https://twitter.com/#!/politicalnigel/status/823901197077770240</t>
  </si>
  <si>
    <t>https://twitter.com/#!/bassemvaudais/status/823901197291626500</t>
  </si>
  <si>
    <t>https://twitter.com/#!/pperrin/status/823901198403125248</t>
  </si>
  <si>
    <t>https://twitter.com/#!/lskurrus/status/823901198877069312</t>
  </si>
  <si>
    <t>https://twitter.com/#!/jackietvpsychic/status/823901201213308928</t>
  </si>
  <si>
    <t>https://twitter.com/#!/providencebuzz/status/823901201766825985</t>
  </si>
  <si>
    <t>https://twitter.com/#!/junocudj/status/823901202375200768</t>
  </si>
  <si>
    <t>https://twitter.com/#!/jazzy74/status/823901203939594241</t>
  </si>
  <si>
    <t>https://twitter.com/#!/gerheffernan11/status/823901204791103488</t>
  </si>
  <si>
    <t>https://twitter.com/#!/wmorrison365/status/823901205399302146</t>
  </si>
  <si>
    <t>https://twitter.com/#!/eradio/status/823901206082785281</t>
  </si>
  <si>
    <t>https://twitter.com/#!/christophermcg8/status/823901095147827201</t>
  </si>
  <si>
    <t>https://twitter.com/#!/christophermcg8/status/823901207496392704</t>
  </si>
  <si>
    <t>https://twitter.com/#!/prismspiritual/status/823901210415693824</t>
  </si>
  <si>
    <t>https://twitter.com/#!/nabarroesp/status/823901210851897347</t>
  </si>
  <si>
    <t>https://twitter.com/#!/chesswife/status/823900771234250754</t>
  </si>
  <si>
    <t>https://twitter.com/#!/chesswife/status/823901215734067200</t>
  </si>
  <si>
    <t>https://twitter.com/#!/leechjoe21/status/823901218829373440</t>
  </si>
  <si>
    <t>https://twitter.com/#!/pauleva12635663/status/823901220469358593</t>
  </si>
  <si>
    <t>https://twitter.com/#!/bottone6/status/823901221622874112</t>
  </si>
  <si>
    <t>https://twitter.com/#!/sn4k3pli5kin/status/823901222038077440</t>
  </si>
  <si>
    <t>https://twitter.com/#!/niko_zed/status/823901222885150722</t>
  </si>
  <si>
    <t>https://twitter.com/#!/pablo__arenas/status/823901225095602176</t>
  </si>
  <si>
    <t>https://twitter.com/#!/innovasheon/status/823901225334648833</t>
  </si>
  <si>
    <t>https://twitter.com/#!/mikkil/status/823900798740496385</t>
  </si>
  <si>
    <t>https://twitter.com/#!/dngrfld/status/823901142799290368</t>
  </si>
  <si>
    <t>https://twitter.com/#!/dngrfld/status/823901226194636800</t>
  </si>
  <si>
    <t>https://twitter.com/#!/carlcarano/status/823901229625516032</t>
  </si>
  <si>
    <t>https://twitter.com/#!/judalon_harris/status/823901230946746368</t>
  </si>
  <si>
    <t>https://twitter.com/#!/wh4tth3puck/status/823901233526280192</t>
  </si>
  <si>
    <t>https://twitter.com/#!/tjameswriter/status/823901236562952193</t>
  </si>
  <si>
    <t>https://twitter.com/#!/jtrader88/status/823901237510897664</t>
  </si>
  <si>
    <t>https://twitter.com/#!/bbqbobs/status/823901237674381313</t>
  </si>
  <si>
    <t>https://twitter.com/#!/palayo/status/823901238278443008</t>
  </si>
  <si>
    <t>https://twitter.com/#!/bathgatesnp/status/823901238643322881</t>
  </si>
  <si>
    <t>https://twitter.com/#!/dannysherms/status/823901240945995776</t>
  </si>
  <si>
    <t>https://twitter.com/#!/fionagrahame/status/823901241260523520</t>
  </si>
  <si>
    <t>https://twitter.com/#!/munoznotired/status/823901241902329856</t>
  </si>
  <si>
    <t>https://twitter.com/#!/benisdangerous/status/823901152995516416</t>
  </si>
  <si>
    <t>https://twitter.com/#!/benisdangerous/status/823901243051343876</t>
  </si>
  <si>
    <t>https://twitter.com/#!/surepchelp/status/823901243496087552</t>
  </si>
  <si>
    <t>https://twitter.com/#!/abigaildesu/status/823901243567390724</t>
  </si>
  <si>
    <t>https://twitter.com/#!/rossshouston/status/823901247723945984</t>
  </si>
  <si>
    <t>https://twitter.com/#!/timjonesstaffs/status/823901211967492097</t>
  </si>
  <si>
    <t>https://twitter.com/#!/timjonesstaffs/status/823901248927793152</t>
  </si>
  <si>
    <t>https://twitter.com/#!/pattyx19_/status/823901252308389892</t>
  </si>
  <si>
    <t>https://twitter.com/#!/lou_jones355/status/823901252320903169</t>
  </si>
  <si>
    <t>https://twitter.com/#!/cheryl_milne/status/823901252673212417</t>
  </si>
  <si>
    <t>https://twitter.com/#!/www_money/status/823901253113643009</t>
  </si>
  <si>
    <t>https://twitter.com/#!/sandysneddon/status/823901253256224768</t>
  </si>
  <si>
    <t>https://twitter.com/#!/peteleyden/status/823901254040457217</t>
  </si>
  <si>
    <t>https://twitter.com/#!/kimshirley123/status/823901256808824832</t>
  </si>
  <si>
    <t>https://twitter.com/#!/ngt67/status/823901257303728130</t>
  </si>
  <si>
    <t>https://twitter.com/#!/gkfx/status/823901258457239558</t>
  </si>
  <si>
    <t>https://twitter.com/#!/lewishardy/status/823901259040100354</t>
  </si>
  <si>
    <t>https://twitter.com/#!/kwecosse/status/823900833448398848</t>
  </si>
  <si>
    <t>https://twitter.com/#!/kwecosse/status/823901259375767552</t>
  </si>
  <si>
    <t>https://twitter.com/#!/roonirocko/status/823901259480567808</t>
  </si>
  <si>
    <t>https://twitter.com/#!/upsadaisy3/status/823901259761676289</t>
  </si>
  <si>
    <t>https://twitter.com/#!/slapmebassup/status/823901261112152065</t>
  </si>
  <si>
    <t>https://twitter.com/#!/foeverintherye/status/823901262940958720</t>
  </si>
  <si>
    <t>https://twitter.com/#!/oliverschraylor/status/823901263028977664</t>
  </si>
  <si>
    <t>https://twitter.com/#!/luciacalleja_01/status/823901263653982209</t>
  </si>
  <si>
    <t>https://twitter.com/#!/londonerabroad/status/823901081054875648</t>
  </si>
  <si>
    <t>https://twitter.com/#!/londonerabroad/status/823901237569527808</t>
  </si>
  <si>
    <t>https://twitter.com/#!/londonerabroad/status/823901264073330688</t>
  </si>
  <si>
    <t>https://twitter.com/#!/adrianaetelesur/status/823901269584650240</t>
  </si>
  <si>
    <t>https://twitter.com/#!/fxsignals4pips/status/823901269832200192</t>
  </si>
  <si>
    <t>https://twitter.com/#!/jacstreet/status/823901269873963008</t>
  </si>
  <si>
    <t>https://twitter.com/#!/lancefred/status/823901270746497026</t>
  </si>
  <si>
    <t>https://twitter.com/#!/hipsterplant/status/823901273892286464</t>
  </si>
  <si>
    <t>https://twitter.com/#!/gordon_rear/status/823901273938415616</t>
  </si>
  <si>
    <t>https://twitter.com/#!/nhsconfed_eu/status/823901274894639104</t>
  </si>
  <si>
    <t>https://twitter.com/#!/pooolitics/status/823901275490283520</t>
  </si>
  <si>
    <t>https://twitter.com/#!/neilgraymp/status/823901278036180992</t>
  </si>
  <si>
    <t>https://twitter.com/#!/successbritain/status/823901278082400257</t>
  </si>
  <si>
    <t>https://twitter.com/#!/kurt_obruny/status/823900763877425152</t>
  </si>
  <si>
    <t>https://twitter.com/#!/kurt_obruny/status/823901279848198146</t>
  </si>
  <si>
    <t>https://twitter.com/#!/simonstone1975/status/823901287284613121</t>
  </si>
  <si>
    <t>https://twitter.com/#!/martinlcass/status/823901288043868160</t>
  </si>
  <si>
    <t>https://twitter.com/#!/stanleyepstein/status/823901289176133632</t>
  </si>
  <si>
    <t>https://twitter.com/#!/lenniejarratt/status/823901289180438529</t>
  </si>
  <si>
    <t>https://twitter.com/#!/thekillerheals/status/823901289302126592</t>
  </si>
  <si>
    <t>https://twitter.com/#!/john70297834/status/823901289318907904</t>
  </si>
  <si>
    <t>https://twitter.com/#!/john70297834/status/823901250257305602</t>
  </si>
  <si>
    <t>https://twitter.com/#!/ruralmaestro/status/823901289771925505</t>
  </si>
  <si>
    <t>https://twitter.com/#!/yourtrip2day/status/823901294561792001</t>
  </si>
  <si>
    <t>https://twitter.com/#!/tmcalin/status/823901294628835332</t>
  </si>
  <si>
    <t>https://twitter.com/#!/steve73755322/status/823901294897360897</t>
  </si>
  <si>
    <t>https://twitter.com/#!/kbjurgens/status/823901295694188545</t>
  </si>
  <si>
    <t>https://twitter.com/#!/mirayzekirolu/status/823901295832666113</t>
  </si>
  <si>
    <t>https://twitter.com/#!/retailbulletin/status/823901297493573633</t>
  </si>
  <si>
    <t>https://twitter.com/#!/moon011shine/status/823901298198245376</t>
  </si>
  <si>
    <t>https://twitter.com/#!/weatherilltom/status/823901300140208128</t>
  </si>
  <si>
    <t>https://twitter.com/#!/rebelli0n2k/status/823901301503193088</t>
  </si>
  <si>
    <t>https://twitter.com/#!/colinward3/status/823901302627438594</t>
  </si>
  <si>
    <t>https://twitter.com/#!/yoyodyneps/status/823901304959344640</t>
  </si>
  <si>
    <t>https://twitter.com/#!/mogleeone/status/823901305072742400</t>
  </si>
  <si>
    <t>https://twitter.com/#!/soniasomasundar/status/823901306276417536</t>
  </si>
  <si>
    <t>https://twitter.com/#!/scott76144819/status/823901307325059072</t>
  </si>
  <si>
    <t>https://twitter.com/#!/nonnie100759/status/823901307656343552</t>
  </si>
  <si>
    <t>https://twitter.com/#!/cjfaraway/status/823901307664797696</t>
  </si>
  <si>
    <t>https://twitter.com/#!/bradleypress20/status/823901307698167810</t>
  </si>
  <si>
    <t>https://twitter.com/#!/iteration23/status/823901308797255680</t>
  </si>
  <si>
    <t>https://twitter.com/#!/visionorg/status/823900772517683201</t>
  </si>
  <si>
    <t>https://twitter.com/#!/rosadel87958522/status/823901312290930688</t>
  </si>
  <si>
    <t>https://twitter.com/#!/loansnz/status/823901312442101760</t>
  </si>
  <si>
    <t>https://twitter.com/#!/perslanliciouss/status/823901313637359616</t>
  </si>
  <si>
    <t>https://twitter.com/#!/podemos2015/status/823901313977159680</t>
  </si>
  <si>
    <t>https://twitter.com/#!/sandbagger59/status/823901314275049474</t>
  </si>
  <si>
    <t>https://twitter.com/#!/harrylynch2/status/823901314782560258</t>
  </si>
  <si>
    <t>https://twitter.com/#!/apsaalookelady/status/823901315159965698</t>
  </si>
  <si>
    <t>https://twitter.com/#!/stillyesscot/status/823900868751884288</t>
  </si>
  <si>
    <t>https://twitter.com/#!/stillyesscot/status/823901316841869312</t>
  </si>
  <si>
    <t>https://twitter.com/#!/etfinsight/status/823901317970165761</t>
  </si>
  <si>
    <t>https://twitter.com/#!/petercamacho9/status/823901321308803072</t>
  </si>
  <si>
    <t>https://twitter.com/#!/acommonlawyer/status/823901167512121345</t>
  </si>
  <si>
    <t>https://twitter.com/#!/jusgsp/status/823901323905089536</t>
  </si>
  <si>
    <t>https://twitter.com/#!/hunt_edward/status/823901326958530560</t>
  </si>
  <si>
    <t>https://twitter.com/#!/ifprague/status/823901327084224512</t>
  </si>
  <si>
    <t>https://twitter.com/#!/antifaschist_/status/823901327336099840</t>
  </si>
  <si>
    <t>https://twitter.com/#!/mark1854now/status/823901327646478336</t>
  </si>
  <si>
    <t>https://twitter.com/#!/mark1854now/status/823901264983498752</t>
  </si>
  <si>
    <t>https://twitter.com/#!/clarastkilda/status/823901328057520128</t>
  </si>
  <si>
    <t>https://twitter.com/#!/hoadleymike/status/823901328774729733</t>
  </si>
  <si>
    <t>https://twitter.com/#!/dvhurts/status/823901328783142913</t>
  </si>
  <si>
    <t>https://twitter.com/#!/anesch/status/823901329068347395</t>
  </si>
  <si>
    <t>https://twitter.com/#!/fjay95/status/823901331618496512</t>
  </si>
  <si>
    <t>https://twitter.com/#!/marsteph456/status/823900985491943424</t>
  </si>
  <si>
    <t>https://twitter.com/#!/marsteph456/status/823901332369182721</t>
  </si>
  <si>
    <t>https://twitter.com/#!/primeraplanany/status/823901334340567040</t>
  </si>
  <si>
    <t>https://twitter.com/#!/break_xxi/status/823901337461125120</t>
  </si>
  <si>
    <t>https://twitter.com/#!/166factor/status/823901337620512768</t>
  </si>
  <si>
    <t>https://twitter.com/#!/unionistlite/status/823901338933358593</t>
  </si>
  <si>
    <t>https://twitter.com/#!/eric_chw/status/823901339210096644</t>
  </si>
  <si>
    <t>https://twitter.com/#!/fainfoesteri/status/823901339726082048</t>
  </si>
  <si>
    <t>https://twitter.com/#!/mdmeintjies/status/823901340002897921</t>
  </si>
  <si>
    <t>https://twitter.com/#!/sheikhmufc/status/823900797209575425</t>
  </si>
  <si>
    <t>https://twitter.com/#!/sheikhmufc/status/823901341118500865</t>
  </si>
  <si>
    <t>https://twitter.com/#!/et_jo_ha/status/823901342469066756</t>
  </si>
  <si>
    <t>https://twitter.com/#!/minervabythesea/status/823901342926274560</t>
  </si>
  <si>
    <t>https://twitter.com/#!/yleanaleaders/status/823901343962329090</t>
  </si>
  <si>
    <t>https://twitter.com/#!/egypt4trade/status/823901344314564610</t>
  </si>
  <si>
    <t>https://twitter.com/#!/novorossiyanewz/status/823901352178827268</t>
  </si>
  <si>
    <t>https://twitter.com/#!/tonyabad/status/823901353588031489</t>
  </si>
  <si>
    <t>https://twitter.com/#!/ikj_petrocelli/status/823901353760133120</t>
  </si>
  <si>
    <t>https://twitter.com/#!/junior_becca/status/823901354238341120</t>
  </si>
  <si>
    <t>https://twitter.com/#!/qkslvrwolf/status/823901355425275905</t>
  </si>
  <si>
    <t>https://twitter.com/#!/liampledwards/status/823901355886645249</t>
  </si>
  <si>
    <t>https://twitter.com/#!/shirleyjseaton/status/823901359078514688</t>
  </si>
  <si>
    <t>https://twitter.com/#!/davidjo52951945/status/823901362748583937</t>
  </si>
  <si>
    <t>https://twitter.com/#!/juliabrines/status/823901363272843264</t>
  </si>
  <si>
    <t>https://twitter.com/#!/ryp1984/status/823901363474235395</t>
  </si>
  <si>
    <t>https://twitter.com/#!/keithbe1/status/823901366913482752</t>
  </si>
  <si>
    <t>https://twitter.com/#!/viewer68/status/823900856806416384</t>
  </si>
  <si>
    <t>https://twitter.com/#!/viewer68/status/823900884534956033</t>
  </si>
  <si>
    <t>https://twitter.com/#!/viewer68/status/823901369807568896</t>
  </si>
  <si>
    <t>https://twitter.com/#!/viewer68/status/823900931754496003</t>
  </si>
  <si>
    <t>https://twitter.com/#!/viewer68/status/823901280640843776</t>
  </si>
  <si>
    <t>https://twitter.com/#!/viewer68/status/823901326514028546</t>
  </si>
  <si>
    <t>https://twitter.com/#!/tammyjostaiey/status/823901371724341249</t>
  </si>
  <si>
    <t>https://twitter.com/#!/robdscott/status/823901371988582401</t>
  </si>
  <si>
    <t>https://twitter.com/#!/davidheadviews/status/823901372055748609</t>
  </si>
  <si>
    <t>https://twitter.com/#!/beny_benson/status/823901376564658177</t>
  </si>
  <si>
    <t>https://twitter.com/#!/annediesel/status/823901378498166785</t>
  </si>
  <si>
    <t>https://twitter.com/#!/margieblondon/status/823901378535944193</t>
  </si>
  <si>
    <t>https://twitter.com/#!/bregretears/status/823901378728837120</t>
  </si>
  <si>
    <t>https://twitter.com/#!/greenski10/status/823901381107077121</t>
  </si>
  <si>
    <t>https://twitter.com/#!/niphette/status/823901382042329089</t>
  </si>
  <si>
    <t>https://twitter.com/#!/bluerobbo69/status/823901384797995011</t>
  </si>
  <si>
    <t>https://twitter.com/#!/emclimited/status/823901385234202626</t>
  </si>
  <si>
    <t>https://twitter.com/#!/courtneyclyro/status/823901385515237377</t>
  </si>
  <si>
    <t>https://twitter.com/#!/bignozer/status/823901385540403200</t>
  </si>
  <si>
    <t>https://twitter.com/#!/colin1shaw/status/823901385745895424</t>
  </si>
  <si>
    <t>https://twitter.com/#!/mikejkelly01473/status/823900978617282561</t>
  </si>
  <si>
    <t>https://twitter.com/#!/mikejkelly01473/status/823901387465441281</t>
  </si>
  <si>
    <t>https://twitter.com/#!/bankingnewsgr/status/823901387591471104</t>
  </si>
  <si>
    <t>https://twitter.com/#!/vladsagot/status/823901388602281984</t>
  </si>
  <si>
    <t>https://twitter.com/#!/stephen3parker/status/823901130765770752</t>
  </si>
  <si>
    <t>https://twitter.com/#!/stephen3parker/status/823901392012251137</t>
  </si>
  <si>
    <t>https://twitter.com/#!/_peacefuldaisy_/status/823901393480286209</t>
  </si>
  <si>
    <t>https://twitter.com/#!/stephaniewads10/status/823901395615154176</t>
  </si>
  <si>
    <t>https://twitter.com/#!/holger_j_gras/status/823901398404395011</t>
  </si>
  <si>
    <t>https://twitter.com/#!/ohnemit/status/823901399155142656</t>
  </si>
  <si>
    <t>https://twitter.com/#!/chrisraple/status/823901399180263424</t>
  </si>
  <si>
    <t>https://twitter.com/#!/oraclerapheal/status/823901399767519232</t>
  </si>
  <si>
    <t>https://twitter.com/#!/patrickuzor/status/823901399801020417</t>
  </si>
  <si>
    <t>https://twitter.com/#!/susaniverach/status/823901399893192706</t>
  </si>
  <si>
    <t>https://twitter.com/#!/dpblpatriot/status/823901401701085184</t>
  </si>
  <si>
    <t>https://twitter.com/#!/adnanonmufc/status/823901405555675136</t>
  </si>
  <si>
    <t>https://twitter.com/#!/socalgrip/status/823901412652240897</t>
  </si>
  <si>
    <t>https://twitter.com/#!/trendinaliaco/status/823901415907045376</t>
  </si>
  <si>
    <t>https://twitter.com/#!/pauldbrazill/status/823901417060569089</t>
  </si>
  <si>
    <t>https://twitter.com/#!/stuallison1066/status/823901418453139457</t>
  </si>
  <si>
    <t>https://twitter.com/#!/rebelyel21/status/823901418541162496</t>
  </si>
  <si>
    <t>https://twitter.com/#!/henrypryor/status/823901418633445377</t>
  </si>
  <si>
    <t>https://twitter.com/#!/onlypeace4us/status/823901419623194627</t>
  </si>
  <si>
    <t>https://twitter.com/#!/joedotie/status/823901421980516353</t>
  </si>
  <si>
    <t>https://twitter.com/#!/newstatesman/status/823901424719273984</t>
  </si>
  <si>
    <t>https://twitter.com/#!/jimkroft/status/823901425407291394</t>
  </si>
  <si>
    <t>https://twitter.com/#!/goodlawproject/status/823901426510426116</t>
  </si>
  <si>
    <t>https://twitter.com/#!/mistershute/status/823901428905283584</t>
  </si>
  <si>
    <t>https://twitter.com/#!/1vincentsanchez/status/823901041213272065</t>
  </si>
  <si>
    <t>https://twitter.com/#!/1vincentsanchez/status/823901429148643331</t>
  </si>
  <si>
    <t>https://twitter.com/#!/dagovets/status/823901430507507712</t>
  </si>
  <si>
    <t>https://twitter.com/#!/backontrackusa/status/823901390460297216</t>
  </si>
  <si>
    <t>https://twitter.com/#!/backontrackusa/status/823901430650118146</t>
  </si>
  <si>
    <t>https://twitter.com/#!/k1t_g/status/823901432545968129</t>
  </si>
  <si>
    <t>https://twitter.com/#!/howserob/status/823901439835668480</t>
  </si>
  <si>
    <t>https://twitter.com/#!/murtaza_haq/status/823901441039466496</t>
  </si>
  <si>
    <t>https://twitter.com/#!/dvdjcu/status/823901441140080640</t>
  </si>
  <si>
    <t>https://twitter.com/#!/scopoliticsnews/status/823901101007269888</t>
  </si>
  <si>
    <t>https://twitter.com/#!/scopoliticsnews/status/823901130623242240</t>
  </si>
  <si>
    <t>https://twitter.com/#!/scopoliticsnews/status/823901442104819712</t>
  </si>
  <si>
    <t>https://twitter.com/#!/kenbrampton74/status/823901442742177792</t>
  </si>
  <si>
    <t>https://twitter.com/#!/philstockworld/status/823901099681861636</t>
  </si>
  <si>
    <t>https://twitter.com/#!/travisshateum/status/823901443539148801</t>
  </si>
  <si>
    <t>https://twitter.com/#!/forumeurope/status/823901444193583104</t>
  </si>
  <si>
    <t>https://twitter.com/#!/newsjsmx/status/823901445585936384</t>
  </si>
  <si>
    <t>https://twitter.com/#!/washington826/status/823901445627985921</t>
  </si>
  <si>
    <t>https://twitter.com/#!/bethany1915/status/823901445795840001</t>
  </si>
  <si>
    <t>https://twitter.com/#!/chaossmurf/status/823901448253636608</t>
  </si>
  <si>
    <t>https://twitter.com/#!/citynews_it/status/823901448580669440</t>
  </si>
  <si>
    <t>https://twitter.com/#!/tamuin/status/823901448673042432</t>
  </si>
  <si>
    <t>https://twitter.com/#!/hnormalisation/status/823901449201577986</t>
  </si>
  <si>
    <t>https://twitter.com/#!/ellaletraduce/status/823900932807262210</t>
  </si>
  <si>
    <t>https://twitter.com/#!/ellaletraduce/status/823901450099113984</t>
  </si>
  <si>
    <t>https://twitter.com/#!/ifmelcouldfly/status/823901451009359873</t>
  </si>
  <si>
    <t>https://twitter.com/#!/kaffando/status/823901451089018880</t>
  </si>
  <si>
    <t>https://twitter.com/#!/scotsangel1/status/823901153406713856</t>
  </si>
  <si>
    <t>https://twitter.com/#!/scotsangel1/status/823901452515078149</t>
  </si>
  <si>
    <t>https://twitter.com/#!/tamanegibakudan/status/823901455484481537</t>
  </si>
  <si>
    <t>https://twitter.com/#!/snoopdogtanian/status/823901455719530497</t>
  </si>
  <si>
    <t>https://twitter.com/#!/laylay_65/status/823901456591912960</t>
  </si>
  <si>
    <t>https://twitter.com/#!/captsmith10/status/823901457749594112</t>
  </si>
  <si>
    <t>https://twitter.com/#!/riskrank/status/823901461394374656</t>
  </si>
  <si>
    <t>https://twitter.com/#!/pudgywudg/status/823901465236344835</t>
  </si>
  <si>
    <t>https://twitter.com/#!/tsunami65/status/823901145605242881</t>
  </si>
  <si>
    <t>https://twitter.com/#!/tsunami65/status/823901246037827584</t>
  </si>
  <si>
    <t>https://twitter.com/#!/tsunami65/status/823901117998305280</t>
  </si>
  <si>
    <t>https://twitter.com/#!/tsunami65/status/823901285627920385</t>
  </si>
  <si>
    <t>https://twitter.com/#!/tsunami65/status/823901420613238786</t>
  </si>
  <si>
    <t>https://twitter.com/#!/tsunami65/status/823901466041651200</t>
  </si>
  <si>
    <t>https://twitter.com/#!/timothybrown_16/status/823901466599575552</t>
  </si>
  <si>
    <t>https://twitter.com/#!/theiancollins/status/823901467857879040</t>
  </si>
  <si>
    <t>https://twitter.com/#!/micha_strauss/status/823901133424955392</t>
  </si>
  <si>
    <t>https://twitter.com/#!/hansolafhenkel/status/823901314681831424</t>
  </si>
  <si>
    <t>https://twitter.com/#!/hansolafhenkel/status/823901426694975488</t>
  </si>
  <si>
    <t>https://twitter.com/#!/andreaortolo/status/823901468793118724</t>
  </si>
  <si>
    <t>https://twitter.com/#!/madisonreport/status/823901470680432641</t>
  </si>
  <si>
    <t>https://twitter.com/#!/jupjobs/status/823901471553056768</t>
  </si>
  <si>
    <t>https://twitter.com/#!/otrafemme/status/823901471733325826</t>
  </si>
  <si>
    <t>https://twitter.com/#!/catherinegael/status/823901472303812608</t>
  </si>
  <si>
    <t>https://twitter.com/#!/commonsbeis/status/823901338128027648</t>
  </si>
  <si>
    <t>https://twitter.com/#!/taylorkeogh/status/823901473444597760</t>
  </si>
  <si>
    <t>https://twitter.com/#!/dsgv/status/823901473952137217</t>
  </si>
  <si>
    <t>https://twitter.com/#!/turks22/status/823901474816192512</t>
  </si>
  <si>
    <t>https://twitter.com/#!/vardacal/status/823901474841300992</t>
  </si>
  <si>
    <t>https://twitter.com/#!/58_productions/status/823901476707794946</t>
  </si>
  <si>
    <t>https://twitter.com/#!/asquareofskye/status/823901478905610241</t>
  </si>
  <si>
    <t>https://twitter.com/#!/cmjornal/status/823901479295733760</t>
  </si>
  <si>
    <t>https://twitter.com/#!/aliyasar2841/status/823901479631196160</t>
  </si>
  <si>
    <t>https://twitter.com/#!/aliyasar2841/status/823901469472681984</t>
  </si>
  <si>
    <t>https://twitter.com/#!/jmb1256/status/823901482328133634</t>
  </si>
  <si>
    <t>https://twitter.com/#!/ubrianis/status/823901483494207488</t>
  </si>
  <si>
    <t>https://twitter.com/#!/nikkisamuel/status/823901486119788544</t>
  </si>
  <si>
    <t>https://twitter.com/#!/ijclark/status/823901489806581760</t>
  </si>
  <si>
    <t>https://twitter.com/#!/muanfulasi/status/823901477563498505</t>
  </si>
  <si>
    <t>https://twitter.com/#!/muanfulasi/status/823901491635298306</t>
  </si>
  <si>
    <t>https://twitter.com/#!/andrwstephen/status/823901491899535362</t>
  </si>
  <si>
    <t>https://twitter.com/#!/panicatthejess/status/823901493543731203</t>
  </si>
  <si>
    <t>https://twitter.com/#!/dawnwelsh10/status/823901494118404096</t>
  </si>
  <si>
    <t>https://twitter.com/#!/caroljtsao/status/823901496974577670</t>
  </si>
  <si>
    <t>https://twitter.com/#!/tassusdiner/status/823901497041698818</t>
  </si>
  <si>
    <t>https://twitter.com/#!/drubald/status/823900934757646336</t>
  </si>
  <si>
    <t>https://twitter.com/#!/drubald/status/823901462732406784</t>
  </si>
  <si>
    <t>https://twitter.com/#!/drubald/status/823901497909985285</t>
  </si>
  <si>
    <t>https://twitter.com/#!/maelysdervenn/status/823901469338468352</t>
  </si>
  <si>
    <t>https://twitter.com/#!/maelysdervenn/status/823901498077802498</t>
  </si>
  <si>
    <t>https://twitter.com/#!/maelysdervenn/status/823901202287104000</t>
  </si>
  <si>
    <t>https://twitter.com/#!/_ya_angel_/status/823901498195120128</t>
  </si>
  <si>
    <t>https://twitter.com/#!/_therealbecky/status/823901498757222402</t>
  </si>
  <si>
    <t>https://twitter.com/#!/humph/status/823900904730591232</t>
  </si>
  <si>
    <t>https://twitter.com/#!/humph/status/823901499893940226</t>
  </si>
  <si>
    <t>https://twitter.com/#!/humph/status/823900946224836608</t>
  </si>
  <si>
    <t>https://twitter.com/#!/ghokmark/status/823901500342726658</t>
  </si>
  <si>
    <t>https://twitter.com/#!/afc9999/status/823901500435001344</t>
  </si>
  <si>
    <t>https://twitter.com/#!/mzgracetx/status/823901501407928325</t>
  </si>
  <si>
    <t>https://twitter.com/#!/virgo_ash/status/823901501672353793</t>
  </si>
  <si>
    <t>https://twitter.com/#!/mark24823687/status/823901504725798913</t>
  </si>
  <si>
    <t>https://twitter.com/#!/mark24823687/status/823900925366571010</t>
  </si>
  <si>
    <t>https://twitter.com/#!/mark24823687/status/823901066001608705</t>
  </si>
  <si>
    <t>https://twitter.com/#!/terribleteacher/status/823901506000842753</t>
  </si>
  <si>
    <t>https://twitter.com/#!/globalissuesweb/status/823901506655125504</t>
  </si>
  <si>
    <t>https://twitter.com/#!/darkhosis/status/823901506915147778</t>
  </si>
  <si>
    <t>https://twitter.com/#!/noelclehane/status/823901510924955649</t>
  </si>
  <si>
    <t>https://twitter.com/#!/wsahara1/status/823901510945959937</t>
  </si>
  <si>
    <t>https://twitter.com/#!/dh_1991_/status/823901511201779713</t>
  </si>
  <si>
    <t>https://twitter.com/#!/mar_malagon/status/823901514083213313</t>
  </si>
  <si>
    <t>https://twitter.com/#!/julietmevans/status/823901336806768640</t>
  </si>
  <si>
    <t>https://twitter.com/#!/julietmevans/status/823901515387719680</t>
  </si>
  <si>
    <t>https://twitter.com/#!/blackstonevg/status/823901516239175683</t>
  </si>
  <si>
    <t>https://twitter.com/#!/slavko_ivk/status/823901516998307840</t>
  </si>
  <si>
    <t>https://twitter.com/#!/shaunlintern/status/823901517069635584</t>
  </si>
  <si>
    <t>https://twitter.com/#!/pawelkmiec/status/823901517757284352</t>
  </si>
  <si>
    <t>https://twitter.com/#!/cilvrnum/status/823901518348845057</t>
  </si>
  <si>
    <t>https://twitter.com/#!/cilvrnum/status/823901273124704258</t>
  </si>
  <si>
    <t>https://twitter.com/#!/markgr101/status/823901519305183233</t>
  </si>
  <si>
    <t>https://twitter.com/#!/_hannnnah_/status/823901521523965952</t>
  </si>
  <si>
    <t>https://twitter.com/#!/chesterwriter/status/823901521641402368</t>
  </si>
  <si>
    <t>https://twitter.com/#!/colcestrian/status/823901525370171392</t>
  </si>
  <si>
    <t>https://twitter.com/#!/malagasaint/status/823901525844131840</t>
  </si>
  <si>
    <t>https://twitter.com/#!/malagasaint/status/823901254908858369</t>
  </si>
  <si>
    <t>https://twitter.com/#!/natalieben/status/823901526624243712</t>
  </si>
  <si>
    <t>https://twitter.com/#!/mercymichel/status/823901527970611200</t>
  </si>
  <si>
    <t>https://twitter.com/#!/dagenhammkiii/status/823901529157550080</t>
  </si>
  <si>
    <t>https://twitter.com/#!/waleseurope/status/823901530264834048</t>
  </si>
  <si>
    <t>https://twitter.com/#!/londonblogs12/status/823901530680098816</t>
  </si>
  <si>
    <t>https://twitter.com/#!/tweetolgat/status/823901532966047744</t>
  </si>
  <si>
    <t>https://twitter.com/#!/thekingsfund/status/823900852939268096</t>
  </si>
  <si>
    <t>https://twitter.com/#!/aace_org/status/823901533658091524</t>
  </si>
  <si>
    <t>https://twitter.com/#!/bernikelly1/status/823901534354345985</t>
  </si>
  <si>
    <t>https://twitter.com/#!/caligola1974/status/823901534723473410</t>
  </si>
  <si>
    <t>https://twitter.com/#!/caligola1974/status/823901460547203072</t>
  </si>
  <si>
    <t>https://twitter.com/#!/judemax7/status/823901502825697285</t>
  </si>
  <si>
    <t>https://twitter.com/#!/judemax7/status/823901537172946949</t>
  </si>
  <si>
    <t>https://twitter.com/#!/mightyakram/status/823901538598928384</t>
  </si>
  <si>
    <t>https://twitter.com/#!/rclbd/status/823901539542663169</t>
  </si>
  <si>
    <t>https://twitter.com/#!/labouroutofscot/status/823901540767465472</t>
  </si>
  <si>
    <t>https://twitter.com/#!/somersetsam1987/status/823901541606326272</t>
  </si>
  <si>
    <t>https://twitter.com/#!/vinaleekha1/status/823901542726057984</t>
  </si>
  <si>
    <t>https://twitter.com/#!/nirpra/status/823901543623602176</t>
  </si>
  <si>
    <t>https://twitter.com/#!/huddsblade/status/823901545779593216</t>
  </si>
  <si>
    <t>https://twitter.com/#!/rokyjones/status/823901546106785792</t>
  </si>
  <si>
    <t>https://twitter.com/#!/liinamj/status/823901546287104000</t>
  </si>
  <si>
    <t>https://twitter.com/#!/quannguyenvv/status/823901547885187072</t>
  </si>
  <si>
    <t>https://twitter.com/#!/euazo320/status/823901548510121984</t>
  </si>
  <si>
    <t>https://twitter.com/#!/andrewwebb100/status/823901549663584257</t>
  </si>
  <si>
    <t>https://twitter.com/#!/shabbierchic/status/823901549768437760</t>
  </si>
  <si>
    <t>https://twitter.com/#!/annamorphix/status/823901553484591104</t>
  </si>
  <si>
    <t>https://twitter.com/#!/uk_awakening/status/823901075547701249</t>
  </si>
  <si>
    <t>https://twitter.com/#!/uk_awakening/status/823901553681514496</t>
  </si>
  <si>
    <t>https://twitter.com/#!/thisishellradio/status/823901554218516484</t>
  </si>
  <si>
    <t>https://twitter.com/#!/1gkh/status/823901442578780162</t>
  </si>
  <si>
    <t>https://twitter.com/#!/1gkh/status/823901555225141248</t>
  </si>
  <si>
    <t>https://twitter.com/#!/wozwoz64/status/823901556298891264</t>
  </si>
  <si>
    <t>https://twitter.com/#!/ninjaredwing/status/823901556571602944</t>
  </si>
  <si>
    <t>https://twitter.com/#!/tklt28/status/823901556831555585</t>
  </si>
  <si>
    <t>https://twitter.com/#!/alxmartin1/status/823901559620771841</t>
  </si>
  <si>
    <t>https://twitter.com/#!/unitedgirl566/status/823901564108767233</t>
  </si>
  <si>
    <t>https://twitter.com/#!/73antw/status/823901564918267907</t>
  </si>
  <si>
    <t>https://twitter.com/#!/josephjmg1962/status/823901564997922816</t>
  </si>
  <si>
    <t>https://twitter.com/#!/caithnessjoe/status/823901565291532288</t>
  </si>
  <si>
    <t>https://twitter.com/#!/bisola285/status/823901565476081665</t>
  </si>
  <si>
    <t>https://twitter.com/#!/cfresneda1/status/823901164882325505</t>
  </si>
  <si>
    <t>https://twitter.com/#!/diegoaaestevez/status/823901565606105089</t>
  </si>
  <si>
    <t>https://twitter.com/#!/ikakaret/status/823901566138650624</t>
  </si>
  <si>
    <t>https://twitter.com/#!/kishan_devani/status/823901057206067200</t>
  </si>
  <si>
    <t>https://twitter.com/#!/gilesmacdonogh/status/823901566386192384</t>
  </si>
  <si>
    <t>https://twitter.com/#!/transferdicky/status/823901566491095040</t>
  </si>
  <si>
    <t>https://twitter.com/#!/spyderkl/status/823901568252649478</t>
  </si>
  <si>
    <t>https://twitter.com/#!/alexxdouglas/status/823901569351614465</t>
  </si>
  <si>
    <t>https://twitter.com/#!/angiequa/status/823901570580566016</t>
  </si>
  <si>
    <t>https://twitter.com/#!/bc1248/status/823901570819588096</t>
  </si>
  <si>
    <t>https://twitter.com/#!/nerudovad/status/823901575697629184</t>
  </si>
  <si>
    <t>https://twitter.com/#!/wisteriawitch/status/823900799520698368</t>
  </si>
  <si>
    <t>https://twitter.com/#!/wisteriawitch/status/823901200072503296</t>
  </si>
  <si>
    <t>https://twitter.com/#!/wisteriawitch/status/823901578042212352</t>
  </si>
  <si>
    <t>https://twitter.com/#!/nigelt58/status/823901580084867072</t>
  </si>
  <si>
    <t>https://twitter.com/#!/politicsactive/status/823901582785998848</t>
  </si>
  <si>
    <t>https://twitter.com/#!/laurajanes_uk/status/823901583679324160</t>
  </si>
  <si>
    <t>https://twitter.com/#!/omegamerlin/status/823901585306685440</t>
  </si>
  <si>
    <t>https://twitter.com/#!/marihugme/status/823901585424220162</t>
  </si>
  <si>
    <t>https://twitter.com/#!/mickster_1/status/823901585797513216</t>
  </si>
  <si>
    <t>https://twitter.com/#!/alexdw_mgzi/status/823901586531504128</t>
  </si>
  <si>
    <t>https://twitter.com/#!/karen_hoenig/status/823901587169017856</t>
  </si>
  <si>
    <t>https://twitter.com/#!/population_grow/status/823901477739499520</t>
  </si>
  <si>
    <t>https://twitter.com/#!/population_grow/status/823901588158758912</t>
  </si>
  <si>
    <t>https://twitter.com/#!/fabiencazenave/status/823901591245848577</t>
  </si>
  <si>
    <t>https://twitter.com/#!/mrjforeigner/status/823901591338123264</t>
  </si>
  <si>
    <t>https://twitter.com/#!/phanosaurrawr/status/823901591849803783</t>
  </si>
  <si>
    <t>https://twitter.com/#!/alixanderrazali/status/823901592390955008</t>
  </si>
  <si>
    <t>https://twitter.com/#!/vali_nasr/status/823901595050110976</t>
  </si>
  <si>
    <t>https://twitter.com/#!/arno_muc/status/823901596027392004</t>
  </si>
  <si>
    <t>https://twitter.com/#!/pbpcuk/status/823901597008875521</t>
  </si>
  <si>
    <t>https://twitter.com/#!/johnbibby11/status/823901597281505281</t>
  </si>
  <si>
    <t>https://twitter.com/#!/mattgaffar/status/823901598023876609</t>
  </si>
  <si>
    <t>https://twitter.com/#!/froguluspepe/status/823901598795595777</t>
  </si>
  <si>
    <t>https://twitter.com/#!/t_daley/status/823901599642845184</t>
  </si>
  <si>
    <t>https://twitter.com/#!/deserthotshot/status/823901603283378176</t>
  </si>
  <si>
    <t>https://twitter.com/#!/thabojay/status/823901603937812481</t>
  </si>
  <si>
    <t>https://twitter.com/#!/suzanneevans1/status/823901605561073664</t>
  </si>
  <si>
    <t>https://twitter.com/#!/jerryburn/status/823901606982782977</t>
  </si>
  <si>
    <t>https://twitter.com/#!/julietmevans/status/823901112726147076</t>
  </si>
  <si>
    <t>https://twitter.com/#!/alexanzaba/status/823901607985299456</t>
  </si>
  <si>
    <t>https://twitter.com/#!/enricopianesi/status/823901608673234947</t>
  </si>
  <si>
    <t>https://twitter.com/#!/mschristinafox/status/823901608706707456</t>
  </si>
  <si>
    <t>https://twitter.com/#!/5channel/status/823901608945721346</t>
  </si>
  <si>
    <t>https://twitter.com/#!/claumont47/status/823901611433095168</t>
  </si>
  <si>
    <t>https://twitter.com/#!/ukdemockery/status/823901534362730496</t>
  </si>
  <si>
    <t>https://twitter.com/#!/monkeyhead78/status/823901612196462592</t>
  </si>
  <si>
    <t>https://twitter.com/#!/nickkauf/status/823901614247383040</t>
  </si>
  <si>
    <t>https://twitter.com/#!/neobrainless/status/823901614629126145</t>
  </si>
  <si>
    <t>https://twitter.com/#!/fcrtheradio/status/823901617514807296</t>
  </si>
  <si>
    <t>https://twitter.com/#!/claireterry55/status/823901617753833472</t>
  </si>
  <si>
    <t>https://twitter.com/#!/msscarletskull/status/823901621352546305</t>
  </si>
  <si>
    <t>https://twitter.com/#!/amenebpaloma/status/823901621851660288</t>
  </si>
  <si>
    <t>https://twitter.com/#!/marianomorales1/status/823901622065659905</t>
  </si>
  <si>
    <t>https://twitter.com/#!/veroauger_eu/status/823901623231594496</t>
  </si>
  <si>
    <t>https://twitter.com/#!/paulbutters1/status/823901624083083264</t>
  </si>
  <si>
    <t>https://twitter.com/#!/sansmobileapp/status/823901624632537090</t>
  </si>
  <si>
    <t>https://twitter.com/#!/mezzomoon/status/823901625903353856</t>
  </si>
  <si>
    <t>https://twitter.com/#!/johannadehaene/status/823901627656667136</t>
  </si>
  <si>
    <t>https://twitter.com/#!/porthynys/status/823901628852011009</t>
  </si>
  <si>
    <t>https://twitter.com/#!/cmorais27/status/823901500065927168</t>
  </si>
  <si>
    <t>https://twitter.com/#!/cmorais27/status/823901538150129664</t>
  </si>
  <si>
    <t>https://twitter.com/#!/cmorais27/status/823901630034825225</t>
  </si>
  <si>
    <t>https://twitter.com/#!/endritamehmetaj/status/823901631154503681</t>
  </si>
  <si>
    <t>https://twitter.com/#!/f_c_j_r/status/823901631792246785</t>
  </si>
  <si>
    <t>https://twitter.com/#!/alcoggan/status/823900759486058496</t>
  </si>
  <si>
    <t>https://twitter.com/#!/alcoggan/status/823901632001929220</t>
  </si>
  <si>
    <t>https://twitter.com/#!/highqoo/status/823901526439690240</t>
  </si>
  <si>
    <t>https://twitter.com/#!/highqoo/status/823901632379449344</t>
  </si>
  <si>
    <t>https://twitter.com/#!/braeckelaere/status/823901632513589248</t>
  </si>
  <si>
    <t>https://twitter.com/#!/_sanholo_/status/823901632660389889</t>
  </si>
  <si>
    <t>https://twitter.com/#!/actualhalfwen/status/823901636439457792</t>
  </si>
  <si>
    <t>https://twitter.com/#!/tam540/status/823901637110595584</t>
  </si>
  <si>
    <t>https://twitter.com/#!/dove600/status/823901637148344322</t>
  </si>
  <si>
    <t>https://twitter.com/#!/celestialweasel/status/823901639476133888</t>
  </si>
  <si>
    <t>https://twitter.com/#!/njgard/status/823901641216815104</t>
  </si>
  <si>
    <t>https://twitter.com/#!/poxdoctorsclerk/status/823901641548165120</t>
  </si>
  <si>
    <t>https://twitter.com/#!/broonpot/status/823901643267784705</t>
  </si>
  <si>
    <t>https://twitter.com/#!/donate4epilepsy/status/823901643762704384</t>
  </si>
  <si>
    <t>https://twitter.com/#!/msashley40/status/823901644739977216</t>
  </si>
  <si>
    <t>https://twitter.com/#!/htwcentral/status/823901645989875713</t>
  </si>
  <si>
    <t>https://twitter.com/#!/gaming_ffc/status/823901038713380866</t>
  </si>
  <si>
    <t>https://twitter.com/#!/gaming_ffc/status/823901646317060097</t>
  </si>
  <si>
    <t>https://twitter.com/#!/sueteddern/status/823901646455533569</t>
  </si>
  <si>
    <t>https://twitter.com/#!/kfmorel/status/823901034057760769</t>
  </si>
  <si>
    <t>https://twitter.com/#!/kfmorel/status/823901068694274051</t>
  </si>
  <si>
    <t>https://twitter.com/#!/kfmorel/status/823901648103804928</t>
  </si>
  <si>
    <t>https://twitter.com/#!/davidjones720/status/823901650318401540</t>
  </si>
  <si>
    <t>https://twitter.com/#!/iamnobodi1776/status/823901650444283905</t>
  </si>
  <si>
    <t>https://twitter.com/#!/glitterati3_a/status/823901651119591426</t>
  </si>
  <si>
    <t>https://twitter.com/#!/bottyy/status/823901653971718144</t>
  </si>
  <si>
    <t>https://twitter.com/#!/kaprekar30/status/823901655544528896</t>
  </si>
  <si>
    <t>https://twitter.com/#!/kaprekar30/status/823900918508830720</t>
  </si>
  <si>
    <t>https://twitter.com/#!/uldbk_ghita/status/823901656341483520</t>
  </si>
  <si>
    <t>https://twitter.com/#!/darth_cayla/status/823901658862288896</t>
  </si>
  <si>
    <t>https://twitter.com/#!/susannaml/status/823901426057408513</t>
  </si>
  <si>
    <t>https://twitter.com/#!/susannaml/status/823901464477257730</t>
  </si>
  <si>
    <t>https://twitter.com/#!/susannaml/status/823901555392913411</t>
  </si>
  <si>
    <t>https://twitter.com/#!/susannaml/status/823901659688529920</t>
  </si>
  <si>
    <t>https://twitter.com/#!/ciroliclaudia/status/823901660296704001</t>
  </si>
  <si>
    <t>https://twitter.com/#!/aadamson89/status/823901661370388482</t>
  </si>
  <si>
    <t>https://twitter.com/#!/frorty/status/823901661504688128</t>
  </si>
  <si>
    <t>https://twitter.com/#!/omojuwa/status/823901663459180544</t>
  </si>
  <si>
    <t>https://twitter.com/#!/lucianurib/status/823901532055863297</t>
  </si>
  <si>
    <t>https://twitter.com/#!/lucianurib/status/823901663916421120</t>
  </si>
  <si>
    <t>https://twitter.com/#!/norakreimer/status/823901663949979648</t>
  </si>
  <si>
    <t>https://twitter.com/#!/worldfinenews/status/823901664230965254</t>
  </si>
  <si>
    <t>https://twitter.com/#!/worldfinenews/status/823900994060873728</t>
  </si>
  <si>
    <t>https://twitter.com/#!/expert_pitch/status/823901664562253824</t>
  </si>
  <si>
    <t>https://twitter.com/#!/news_letter/status/823901666558746624</t>
  </si>
  <si>
    <t>https://twitter.com/#!/lsbu_law/status/823900804818026497</t>
  </si>
  <si>
    <t>https://twitter.com/#!/lsbu_law/status/823901667502325760</t>
  </si>
  <si>
    <t>https://twitter.com/#!/lsbu_law/status/823901164571914242</t>
  </si>
  <si>
    <t>https://twitter.com/#!/teresapimpam/status/823901668223885315</t>
  </si>
  <si>
    <t>https://twitter.com/#!/neilrchatterjee/status/823901669721337856</t>
  </si>
  <si>
    <t>https://twitter.com/#!/johnlawless33/status/823901671579353089</t>
  </si>
  <si>
    <t>https://twitter.com/#!/argeliaqueralt/status/823901672946749440</t>
  </si>
  <si>
    <t>https://twitter.com/#!/jollywoger/status/823901673739481092</t>
  </si>
  <si>
    <t>https://twitter.com/#!/vitaliy_skotsyk/status/823901673965944832</t>
  </si>
  <si>
    <t>https://twitter.com/#!/heshamashmawy1/status/823901675144572930</t>
  </si>
  <si>
    <t>https://twitter.com/#!/lightstealer/status/823901676490854400</t>
  </si>
  <si>
    <t>https://twitter.com/#!/maria_rohrig/status/823901679380729857</t>
  </si>
  <si>
    <t>https://twitter.com/#!/darfdias/status/823901679670198272</t>
  </si>
  <si>
    <t>https://twitter.com/#!/j_j_fazz/status/823901680467066880</t>
  </si>
  <si>
    <t>https://twitter.com/#!/omojuwatv/status/823901681150808065</t>
  </si>
  <si>
    <t>https://twitter.com/#!/alba_vw_camper/status/823901431627390976</t>
  </si>
  <si>
    <t>https://twitter.com/#!/alba_vw_camper/status/823901681582833664</t>
  </si>
  <si>
    <t>https://twitter.com/#!/towerhousellp/status/823901681603792898</t>
  </si>
  <si>
    <t>https://twitter.com/#!/cshevills/status/823901681683402755</t>
  </si>
  <si>
    <t>https://twitter.com/#!/martyg100/status/823901683461849089</t>
  </si>
  <si>
    <t>https://twitter.com/#!/veraveritas3/status/823901684556591104</t>
  </si>
  <si>
    <t>https://twitter.com/#!/naseemaxx/status/823901684770439172</t>
  </si>
  <si>
    <t>https://twitter.com/#!/undebplaidcymru/status/823901608576696320</t>
  </si>
  <si>
    <t>https://twitter.com/#!/undebplaidcymru/status/823901685395390464</t>
  </si>
  <si>
    <t>https://twitter.com/#!/5guys_trading/status/823901688016805888</t>
  </si>
  <si>
    <t>https://twitter.com/#!/irc_group/status/823901688796971008</t>
  </si>
  <si>
    <t>https://twitter.com/#!/annaedwardsnews/status/823901131931840513</t>
  </si>
  <si>
    <t>https://twitter.com/#!/annaedwardsnews/status/823901511646400515</t>
  </si>
  <si>
    <t>https://twitter.com/#!/annaedwardsnews/status/823901689199656961</t>
  </si>
  <si>
    <t>https://twitter.com/#!/isthisab0t/status/823900931502776320</t>
  </si>
  <si>
    <t>https://twitter.com/#!/michaelbow1/status/823900846165520384</t>
  </si>
  <si>
    <t>https://twitter.com/#!/isthisab0t/status/823900932589109248</t>
  </si>
  <si>
    <t>https://twitter.com/#!/aimeelulu1/status/823901573147426816</t>
  </si>
  <si>
    <t>https://twitter.com/#!/isthisab0t/status/823901689967181824</t>
  </si>
  <si>
    <t>https://twitter.com/#!/kktuen/status/823901680660049921</t>
  </si>
  <si>
    <t>https://twitter.com/#!/kktuen/status/823901690579587072</t>
  </si>
  <si>
    <t>https://twitter.com/#!/huwgruffydd/status/823901692295049221</t>
  </si>
  <si>
    <t>https://twitter.com/#!/egoanglus/status/823901692815151105</t>
  </si>
  <si>
    <t>https://twitter.com/#!/buildworksdave/status/823901694144692224</t>
  </si>
  <si>
    <t>https://twitter.com/#!/gino68b/status/823901558035349507</t>
  </si>
  <si>
    <t>https://twitter.com/#!/gino68b/status/823901694580948992</t>
  </si>
  <si>
    <t>https://twitter.com/#!/dashabi1980/status/823901694719303680</t>
  </si>
  <si>
    <t>https://twitter.com/#!/eylemunver2/status/823901695323344896</t>
  </si>
  <si>
    <t>https://twitter.com/#!/sportsnews202/status/823901696007045120</t>
  </si>
  <si>
    <t>https://twitter.com/#!/maxeuclipide/status/823901697781223424</t>
  </si>
  <si>
    <t>https://twitter.com/#!/eyeshaka178/status/823901698733248512</t>
  </si>
  <si>
    <t>https://twitter.com/#!/intelcentre/status/823901698825433088</t>
  </si>
  <si>
    <t>https://twitter.com/#!/sdjohns/status/823901698984812544</t>
  </si>
  <si>
    <t>https://twitter.com/#!/ava_jae/status/823901699282784257</t>
  </si>
  <si>
    <t>https://twitter.com/#!/tmenthused/status/823901701014953989</t>
  </si>
  <si>
    <t>https://twitter.com/#!/blindfoldedvx/status/823901701283467264</t>
  </si>
  <si>
    <t>https://twitter.com/#!/jtblogs/status/823901702868836354</t>
  </si>
  <si>
    <t>https://twitter.com/#!/robcmorgan/status/823901703078551555</t>
  </si>
  <si>
    <t>https://twitter.com/#!/robbiegallaghe/status/823901704341094402</t>
  </si>
  <si>
    <t>https://twitter.com/#!/kalfinn/status/823901706245304320</t>
  </si>
  <si>
    <t>https://twitter.com/#!/yesbays/status/823901708086611969</t>
  </si>
  <si>
    <t>https://twitter.com/#!/new_number_2/status/823901711244869633</t>
  </si>
  <si>
    <t>https://twitter.com/#!/businessplusmag/status/823901711383298049</t>
  </si>
  <si>
    <t>https://twitter.com/#!/carminebardetti/status/823901711559458818</t>
  </si>
  <si>
    <t>https://twitter.com/#!/patrickseurre/status/823901712477982720</t>
  </si>
  <si>
    <t>https://twitter.com/#!/omgofinternet/status/823901713191071745</t>
  </si>
  <si>
    <t>https://twitter.com/#!/lifesend_jp/status/823901717037072385</t>
  </si>
  <si>
    <t>https://twitter.com/#!/voachinese/status/823901717716533248</t>
  </si>
  <si>
    <t>https://twitter.com/#!/glmonachesi/status/823901717842526208</t>
  </si>
  <si>
    <t>https://twitter.com/#!/krustyallslopp/status/823900762321416192</t>
  </si>
  <si>
    <t>https://twitter.com/#!/krustyallslopp/status/823901718400430082</t>
  </si>
  <si>
    <t>https://twitter.com/#!/olliesayer/status/823901719671275520</t>
  </si>
  <si>
    <t>https://twitter.com/#!/kaflic/status/823901720732385281</t>
  </si>
  <si>
    <t>https://twitter.com/#!/telecomment/status/823901720774381570</t>
  </si>
  <si>
    <t>https://twitter.com/#!/shriekinleek/status/823901721617428480</t>
  </si>
  <si>
    <t>https://twitter.com/#!/toddwhaines/status/823901724511305728</t>
  </si>
  <si>
    <t>https://twitter.com/#!/notihoyweb/status/823901725077733376</t>
  </si>
  <si>
    <t>https://twitter.com/#!/lolobear7/status/823901725878874112</t>
  </si>
  <si>
    <t>https://twitter.com/#!/offishall_maak/status/823901725971140608</t>
  </si>
  <si>
    <t>https://twitter.com/#!/tailohthedug/status/823901726520541184</t>
  </si>
  <si>
    <t>https://twitter.com/#!/purplesalties/status/823901726600097792</t>
  </si>
  <si>
    <t>https://twitter.com/#!/celticregion/status/823901729351729152</t>
  </si>
  <si>
    <t>https://twitter.com/#!/net____business/status/823901730249129985</t>
  </si>
  <si>
    <t>https://twitter.com/#!/kwisheu/status/823901736641380354</t>
  </si>
  <si>
    <t>https://twitter.com/#!/ghcityprint/status/823901736737898497</t>
  </si>
  <si>
    <t>https://twitter.com/#!/youramazonuk/status/823901737077579776</t>
  </si>
  <si>
    <t>https://twitter.com/#!/ashingtonio/status/823901737790689285</t>
  </si>
  <si>
    <t>https://twitter.com/#!/nazarethnirmal/status/823901737962467328</t>
  </si>
  <si>
    <t>https://twitter.com/#!/weneedeu/status/823900909403049984</t>
  </si>
  <si>
    <t>https://twitter.com/#!/kateleah/status/823901737970962433</t>
  </si>
  <si>
    <t>https://twitter.com/#!/snoopy1olisas/status/823901738059137025</t>
  </si>
  <si>
    <t>https://twitter.com/#!/simonbayley/status/823901739606831106</t>
  </si>
  <si>
    <t>https://twitter.com/#!/gxetzeus/status/823901742572208128</t>
  </si>
  <si>
    <t>https://twitter.com/#!/angrysalmond/status/823901744103092225</t>
  </si>
  <si>
    <t>https://twitter.com/#!/tvs_led/status/823901744262352896</t>
  </si>
  <si>
    <t>https://twitter.com/#!/oilforbook/status/823901744572706816</t>
  </si>
  <si>
    <t>https://twitter.com/#!/revwaleomisade/status/823901746175033345</t>
  </si>
  <si>
    <t>https://twitter.com/#!/1961_paul/status/823901747764727808</t>
  </si>
  <si>
    <t>https://twitter.com/#!/riwills/status/823901571176132608</t>
  </si>
  <si>
    <t>https://twitter.com/#!/riwills/status/823901748649754624</t>
  </si>
  <si>
    <t>https://twitter.com/#!/r5ftmcfly/status/823901748884553728</t>
  </si>
  <si>
    <t>https://twitter.com/#!/l7nve/status/823901750717456384</t>
  </si>
  <si>
    <t>https://twitter.com/#!/jfranciscisco/status/823901751694753792</t>
  </si>
  <si>
    <t>https://twitter.com/#!/aabhiyam/status/823901752814669824</t>
  </si>
  <si>
    <t>https://twitter.com/#!/follow_news_jp/status/823901753439490053</t>
  </si>
  <si>
    <t>https://twitter.com/#!/mornicc/status/823901755108892673</t>
  </si>
  <si>
    <t>https://twitter.com/#!/teddyhuggy/status/823901394331664385</t>
  </si>
  <si>
    <t>https://twitter.com/#!/formerleft/status/823901758539894784</t>
  </si>
  <si>
    <t>https://twitter.com/#!/gusia/status/823901759231954945</t>
  </si>
  <si>
    <t>https://twitter.com/#!/camanpour/status/823900832844435459</t>
  </si>
  <si>
    <t>https://twitter.com/#!/skynews/status/823901672854421505</t>
  </si>
  <si>
    <t>https://twitter.com/#!/superjarb/status/823901715745251328</t>
  </si>
  <si>
    <t>https://twitter.com/#!/superjarb/status/823901760188137472</t>
  </si>
  <si>
    <t>https://twitter.com/#!/myleneymylene/status/823901760863383553</t>
  </si>
  <si>
    <t>https://twitter.com/#!/rocketmanxl1/status/823901761467457536</t>
  </si>
  <si>
    <t>https://twitter.com/#!/bikeral72/status/823901762595786752</t>
  </si>
  <si>
    <t>https://twitter.com/#!/rockkickass83/status/823901765305335808</t>
  </si>
  <si>
    <t>https://twitter.com/#!/slatukip/status/823901630361989121</t>
  </si>
  <si>
    <t>https://twitter.com/#!/antoniaoprita/status/823901765858955264</t>
  </si>
  <si>
    <t>https://twitter.com/#!/cidobbarcelona/status/823901766001553409</t>
  </si>
  <si>
    <t>https://twitter.com/#!/stephanosio/status/823901766135713792</t>
  </si>
  <si>
    <t>https://twitter.com/#!/boixserra/status/823901528155103234</t>
  </si>
  <si>
    <t>https://twitter.com/#!/kkarkagiannis/status/823901767800934400</t>
  </si>
  <si>
    <t>https://twitter.com/#!/whittleseyone/status/823901710502526976</t>
  </si>
  <si>
    <t>https://twitter.com/#!/whittleseyone/status/823901771441508353</t>
  </si>
  <si>
    <t>https://twitter.com/#!/georgeo1724/status/823901771882004480</t>
  </si>
  <si>
    <t>https://twitter.com/#!/pinkichiban/status/823901772104290304</t>
  </si>
  <si>
    <t>https://twitter.com/#!/danbloom1/status/823901772703997955</t>
  </si>
  <si>
    <t>https://twitter.com/#!/mandalawyeruk/status/823901773530333184</t>
  </si>
  <si>
    <t>https://twitter.com/#!/mis4you/status/823901766664196096</t>
  </si>
  <si>
    <t>https://twitter.com/#!/mis4you/status/823901774016872448</t>
  </si>
  <si>
    <t>https://twitter.com/#!/emzj_smith/status/823901776520892416</t>
  </si>
  <si>
    <t>https://twitter.com/#!/tweetonpolitics/status/823901719885025280</t>
  </si>
  <si>
    <t>https://twitter.com/#!/tweetonpolitics/status/823901756690022400</t>
  </si>
  <si>
    <t>https://twitter.com/#!/tweetonpolitics/status/823901776973729792</t>
  </si>
  <si>
    <t>https://twitter.com/#!/casadomaca/status/823901716714311682</t>
  </si>
  <si>
    <t>https://twitter.com/#!/casadomaca/status/823901777884049409</t>
  </si>
  <si>
    <t>https://twitter.com/#!/amberrleanne/status/823901651945848832</t>
  </si>
  <si>
    <t>https://twitter.com/#!/amberrleanne/status/823901778349617153</t>
  </si>
  <si>
    <t>https://twitter.com/#!/anajinn/status/823901779070881798</t>
  </si>
  <si>
    <t>https://twitter.com/#!/frusie/status/823901779482050560</t>
  </si>
  <si>
    <t>https://twitter.com/#!/mythystra/status/823901779595317248</t>
  </si>
  <si>
    <t>https://twitter.com/#!/tobys1975/status/823901779771400192</t>
  </si>
  <si>
    <t>https://twitter.com/#!/nanaravers/status/823901780014755842</t>
  </si>
  <si>
    <t>https://twitter.com/#!/nsp_agency/status/823901780933222400</t>
  </si>
  <si>
    <t>https://twitter.com/#!/marionpfallon/status/823901580864929793</t>
  </si>
  <si>
    <t>https://twitter.com/#!/marionpfallon/status/823901782170603521</t>
  </si>
  <si>
    <t>https://twitter.com/#!/londonyc/status/823901783730909186</t>
  </si>
  <si>
    <t>https://twitter.com/#!/hopelessoptimis/status/823901785513488384</t>
  </si>
  <si>
    <t>https://twitter.com/#!/jane42019899/status/823900844139618304</t>
  </si>
  <si>
    <t>https://twitter.com/#!/neilca4/status/823901491354288129</t>
  </si>
  <si>
    <t>https://twitter.com/#!/jane42019899/status/823901464296914944</t>
  </si>
  <si>
    <t>https://twitter.com/#!/telepolitics/status/823901394637877248</t>
  </si>
  <si>
    <t>https://twitter.com/#!/telegraph/status/823901420810338308</t>
  </si>
  <si>
    <t>https://twitter.com/#!/jane42019899/status/823901531955167235</t>
  </si>
  <si>
    <t>https://twitter.com/#!/jane42019899/status/823901742530265088</t>
  </si>
  <si>
    <t>https://twitter.com/#!/jane42019899/status/823901785601478661</t>
  </si>
  <si>
    <t>https://twitter.com/#!/sly023/status/823901743406686210</t>
  </si>
  <si>
    <t>https://twitter.com/#!/sly023/status/823901771093274625</t>
  </si>
  <si>
    <t>https://twitter.com/#!/sly023/status/823901786368983040</t>
  </si>
  <si>
    <t>https://twitter.com/#!/museofastronomy/status/823901787333808129</t>
  </si>
  <si>
    <t>https://twitter.com/#!/hsjnews/status/823901787816083456</t>
  </si>
  <si>
    <t>https://twitter.com/#!/asth3nia_/status/823901788218724352</t>
  </si>
  <si>
    <t>https://twitter.com/#!/patriot_ink/status/823901792538951681</t>
  </si>
  <si>
    <t>https://twitter.com/#!/futuremonger/status/823901794417987584</t>
  </si>
  <si>
    <t>https://twitter.com/#!/chelleabraham/status/823901121034985472</t>
  </si>
  <si>
    <t>https://twitter.com/#!/chelleabraham/status/823901137388666880</t>
  </si>
  <si>
    <t>https://twitter.com/#!/chelleabraham/status/823901253839286273</t>
  </si>
  <si>
    <t>https://twitter.com/#!/chelleabraham/status/823901566927306756</t>
  </si>
  <si>
    <t>https://twitter.com/#!/chelleabraham/status/823901594542600192</t>
  </si>
  <si>
    <t>https://twitter.com/#!/chelleabraham/status/823901603556184064</t>
  </si>
  <si>
    <t>https://twitter.com/#!/chelleabraham/status/823901688893468674</t>
  </si>
  <si>
    <t>https://twitter.com/#!/chelleabraham/status/823901801556668416</t>
  </si>
  <si>
    <t>https://twitter.com/#!/pault14761/status/823901801724440577</t>
  </si>
  <si>
    <t>https://twitter.com/#!/zumausa/status/823901804081664002</t>
  </si>
  <si>
    <t>https://twitter.com/#!/paulbernaluk/status/823900906819350528</t>
  </si>
  <si>
    <t>https://twitter.com/#!/douglasdaniel/status/823901805985861632</t>
  </si>
  <si>
    <t>https://twitter.com/#!/baldnunn/status/823901537470652416</t>
  </si>
  <si>
    <t>https://twitter.com/#!/brexit_turds/status/823901635328020482</t>
  </si>
  <si>
    <t>https://twitter.com/#!/brexit_turds/status/823901806107492352</t>
  </si>
  <si>
    <t>https://twitter.com/#!/meme_montero/status/823901806723997698</t>
  </si>
  <si>
    <t>https://twitter.com/#!/troyesombrero/status/823901807550361600</t>
  </si>
  <si>
    <t>https://twitter.com/#!/women_ahead/status/823901476057731072</t>
  </si>
  <si>
    <t>https://twitter.com/#!/speakerinspired/status/823901786780168193</t>
  </si>
  <si>
    <t>https://twitter.com/#!/speakerinspired/status/823901808460320772</t>
  </si>
  <si>
    <t>https://twitter.com/#!/simo_disegni/status/823901808531828736</t>
  </si>
  <si>
    <t>https://twitter.com/#!/fleetsword/status/823901809043456001</t>
  </si>
  <si>
    <t>https://twitter.com/#!/parashpuri_/status/823901810951917568</t>
  </si>
  <si>
    <t>https://twitter.com/#!/webpapat/status/823901812927250433</t>
  </si>
  <si>
    <t>https://twitter.com/#!/musadiqz/status/823901812948344832</t>
  </si>
  <si>
    <t>https://twitter.com/#!/ironmilltech/status/823901813913124864</t>
  </si>
  <si>
    <t>https://twitter.com/#!/raoulboucke/status/823901814684839936</t>
  </si>
  <si>
    <t>https://twitter.com/#!/herecomesrow/status/823901814986862594</t>
  </si>
  <si>
    <t>https://twitter.com/#!/lermaki01/status/823901815150215169</t>
  </si>
  <si>
    <t>https://twitter.com/#!/moneybiz2008/status/823901815183962112</t>
  </si>
  <si>
    <t>https://twitter.com/#!/edu_amagi/status/823901815821500416</t>
  </si>
  <si>
    <t>https://twitter.com/#!/hsjeditor/status/823901816177983490</t>
  </si>
  <si>
    <t>https://twitter.com/#!/worldfinmarket/status/823901816542765057</t>
  </si>
  <si>
    <t>https://twitter.com/#!/troyegallagher/status/823901817121673216</t>
  </si>
  <si>
    <t>https://twitter.com/#!/iandunt/status/823901444109664257</t>
  </si>
  <si>
    <t>https://twitter.com/#!/roygrubb/status/823901818535088128</t>
  </si>
  <si>
    <t>https://twitter.com/#!/upliftn/status/823901820980527104</t>
  </si>
  <si>
    <t>https://twitter.com/#!/minedyingbride/status/823901821118935041</t>
  </si>
  <si>
    <t>https://twitter.com/#!/rights_info/status/823900754771582976</t>
  </si>
  <si>
    <t>https://twitter.com/#!/greengrounded/status/823901160062992385</t>
  </si>
  <si>
    <t>https://twitter.com/#!/serge_poznanski/status/823901332478300161</t>
  </si>
  <si>
    <t>https://twitter.com/#!/greengrounded/status/823901821215313920</t>
  </si>
  <si>
    <t>https://twitter.com/#!/alishasmithh/status/823901822809206785</t>
  </si>
  <si>
    <t>https://twitter.com/#!/dineshydv/status/823901823475924992</t>
  </si>
  <si>
    <t>https://twitter.com/#!/countingpips/status/823901823618740224</t>
  </si>
  <si>
    <t>https://twitter.com/#!/sukhybahia66/status/823901824516235264</t>
  </si>
  <si>
    <t>https://twitter.com/#!/edin_monitor/status/823901825019576321</t>
  </si>
  <si>
    <t>https://twitter.com/#!/gr8musicvenues/status/823901826076512257</t>
  </si>
  <si>
    <t>https://twitter.com/#!/0606green/status/823901762201468928</t>
  </si>
  <si>
    <t>https://twitter.com/#!/0606green/status/823901826097577985</t>
  </si>
  <si>
    <t>https://twitter.com/#!/newsintweetscom/status/823901826164531200</t>
  </si>
  <si>
    <t>823900739961401345</t>
  </si>
  <si>
    <t>823900741240811521</t>
  </si>
  <si>
    <t>823900741777625089</t>
  </si>
  <si>
    <t>823900742683480064</t>
  </si>
  <si>
    <t>823900742805323776</t>
  </si>
  <si>
    <t>823900743069532160</t>
  </si>
  <si>
    <t>823900743753203713</t>
  </si>
  <si>
    <t>823900746777317376</t>
  </si>
  <si>
    <t>823900747695869952</t>
  </si>
  <si>
    <t>823900749096579074</t>
  </si>
  <si>
    <t>823900751311360001</t>
  </si>
  <si>
    <t>823900751659466754</t>
  </si>
  <si>
    <t>823900754364825600</t>
  </si>
  <si>
    <t>823900754377318400</t>
  </si>
  <si>
    <t>823900754381410306</t>
  </si>
  <si>
    <t>823900756415746049</t>
  </si>
  <si>
    <t>823900758479437824</t>
  </si>
  <si>
    <t>823900758785527810</t>
  </si>
  <si>
    <t>823900758890475520</t>
  </si>
  <si>
    <t>823900758928039936</t>
  </si>
  <si>
    <t>823900760664469504</t>
  </si>
  <si>
    <t>823900760832409601</t>
  </si>
  <si>
    <t>823900761990033408</t>
  </si>
  <si>
    <t>823900762027659266</t>
  </si>
  <si>
    <t>823900763336359937</t>
  </si>
  <si>
    <t>823900764884111367</t>
  </si>
  <si>
    <t>823900765802610690</t>
  </si>
  <si>
    <t>823900766578450432</t>
  </si>
  <si>
    <t>823900766859563008</t>
  </si>
  <si>
    <t>823900750355058689</t>
  </si>
  <si>
    <t>823900767140593665</t>
  </si>
  <si>
    <t>823900767325192192</t>
  </si>
  <si>
    <t>823900767421628416</t>
  </si>
  <si>
    <t>823900768549879808</t>
  </si>
  <si>
    <t>823900768730226689</t>
  </si>
  <si>
    <t>823900769120387076</t>
  </si>
  <si>
    <t>823900770609328128</t>
  </si>
  <si>
    <t>823900770626109444</t>
  </si>
  <si>
    <t>823900772823891968</t>
  </si>
  <si>
    <t>823900773037776896</t>
  </si>
  <si>
    <t>823900773914288128</t>
  </si>
  <si>
    <t>823900774455328768</t>
  </si>
  <si>
    <t>823900775499886594</t>
  </si>
  <si>
    <t>823900776204529664</t>
  </si>
  <si>
    <t>823900776510746624</t>
  </si>
  <si>
    <t>823900776691105792</t>
  </si>
  <si>
    <t>823900780071682048</t>
  </si>
  <si>
    <t>823900780339990529</t>
  </si>
  <si>
    <t>823900780902121472</t>
  </si>
  <si>
    <t>823900781116059649</t>
  </si>
  <si>
    <t>823900782139441152</t>
  </si>
  <si>
    <t>823900783485841410</t>
  </si>
  <si>
    <t>823900783603089408</t>
  </si>
  <si>
    <t>823900785331367936</t>
  </si>
  <si>
    <t>823900786157584384</t>
  </si>
  <si>
    <t>823900780772098048</t>
  </si>
  <si>
    <t>823900788128972802</t>
  </si>
  <si>
    <t>823900788892135427</t>
  </si>
  <si>
    <t>823900789101969409</t>
  </si>
  <si>
    <t>823900789206749187</t>
  </si>
  <si>
    <t>823900789303349248</t>
  </si>
  <si>
    <t>823900789563424770</t>
  </si>
  <si>
    <t>823900793606639617</t>
  </si>
  <si>
    <t>823900798744756224</t>
  </si>
  <si>
    <t>823900800766226433</t>
  </si>
  <si>
    <t>823900805346525190</t>
  </si>
  <si>
    <t>823900805841489921</t>
  </si>
  <si>
    <t>823900806193651713</t>
  </si>
  <si>
    <t>823900807779196932</t>
  </si>
  <si>
    <t>823900809184219136</t>
  </si>
  <si>
    <t>823900809859629058</t>
  </si>
  <si>
    <t>823900810891378688</t>
  </si>
  <si>
    <t>823900811226923009</t>
  </si>
  <si>
    <t>823900812145467392</t>
  </si>
  <si>
    <t>823900816939634689</t>
  </si>
  <si>
    <t>823900818122428424</t>
  </si>
  <si>
    <t>823900818667606017</t>
  </si>
  <si>
    <t>823900823323295745</t>
  </si>
  <si>
    <t>823900823658917895</t>
  </si>
  <si>
    <t>823900825894330368</t>
  </si>
  <si>
    <t>823900829081927680</t>
  </si>
  <si>
    <t>823900824031985664</t>
  </si>
  <si>
    <t>823900825516810240</t>
  </si>
  <si>
    <t>823900828318580738</t>
  </si>
  <si>
    <t>823900829665009664</t>
  </si>
  <si>
    <t>823900829694459904</t>
  </si>
  <si>
    <t>823900824266883072</t>
  </si>
  <si>
    <t>823900825994936320</t>
  </si>
  <si>
    <t>823900829010653184</t>
  </si>
  <si>
    <t>823900830373793792</t>
  </si>
  <si>
    <t>823900833045692418</t>
  </si>
  <si>
    <t>823900833876037632</t>
  </si>
  <si>
    <t>823900834136264705</t>
  </si>
  <si>
    <t>823900836417961986</t>
  </si>
  <si>
    <t>823900838724796416</t>
  </si>
  <si>
    <t>823900838829572096</t>
  </si>
  <si>
    <t>823900839467220992</t>
  </si>
  <si>
    <t>823900840041779201</t>
  </si>
  <si>
    <t>823900842151604225</t>
  </si>
  <si>
    <t>823900842587721729</t>
  </si>
  <si>
    <t>823900849856479232</t>
  </si>
  <si>
    <t>823900850611482624</t>
  </si>
  <si>
    <t>823900851823644673</t>
  </si>
  <si>
    <t>823900853232926721</t>
  </si>
  <si>
    <t>823900854449213440</t>
  </si>
  <si>
    <t>823900856856743940</t>
  </si>
  <si>
    <t>823900857464979456</t>
  </si>
  <si>
    <t>823900857699803138</t>
  </si>
  <si>
    <t>823900858215763969</t>
  </si>
  <si>
    <t>823900859373330432</t>
  </si>
  <si>
    <t>823900860212277248</t>
  </si>
  <si>
    <t>823900860321333250</t>
  </si>
  <si>
    <t>823900860635893760</t>
  </si>
  <si>
    <t>823900861038530560</t>
  </si>
  <si>
    <t>823900861449510913</t>
  </si>
  <si>
    <t>823900863366303744</t>
  </si>
  <si>
    <t>823900865203412993</t>
  </si>
  <si>
    <t>823900867338338305</t>
  </si>
  <si>
    <t>823900867464228865</t>
  </si>
  <si>
    <t>823900775948681216</t>
  </si>
  <si>
    <t>823900867749380096</t>
  </si>
  <si>
    <t>823900868101701632</t>
  </si>
  <si>
    <t>823900868420530176</t>
  </si>
  <si>
    <t>823900869263585283</t>
  </si>
  <si>
    <t>823900869678735361</t>
  </si>
  <si>
    <t>823900872027570177</t>
  </si>
  <si>
    <t>823900872598032384</t>
  </si>
  <si>
    <t>823900876137959428</t>
  </si>
  <si>
    <t>823900876607803393</t>
  </si>
  <si>
    <t>823900879996801024</t>
  </si>
  <si>
    <t>823900884451074049</t>
  </si>
  <si>
    <t>823900885285826562</t>
  </si>
  <si>
    <t>823900885726142464</t>
  </si>
  <si>
    <t>823900885969408000</t>
  </si>
  <si>
    <t>823900887752077315</t>
  </si>
  <si>
    <t>823900888037289985</t>
  </si>
  <si>
    <t>823900889794617344</t>
  </si>
  <si>
    <t>823900891736580096</t>
  </si>
  <si>
    <t>823900893862969344</t>
  </si>
  <si>
    <t>823900894483873793</t>
  </si>
  <si>
    <t>823900895486349312</t>
  </si>
  <si>
    <t>823900895704399873</t>
  </si>
  <si>
    <t>823900899731013632</t>
  </si>
  <si>
    <t>823900901282811904</t>
  </si>
  <si>
    <t>823900901693882369</t>
  </si>
  <si>
    <t>823900901890887680</t>
  </si>
  <si>
    <t>823900902381801474</t>
  </si>
  <si>
    <t>823900902843187200</t>
  </si>
  <si>
    <t>823900830822703104</t>
  </si>
  <si>
    <t>823900902876676098</t>
  </si>
  <si>
    <t>823900903346466816</t>
  </si>
  <si>
    <t>823900903656800257</t>
  </si>
  <si>
    <t>823900903770091520</t>
  </si>
  <si>
    <t>823900905745457152</t>
  </si>
  <si>
    <t>823900906794188800</t>
  </si>
  <si>
    <t>823900907440144384</t>
  </si>
  <si>
    <t>823900907574280198</t>
  </si>
  <si>
    <t>823900907901452288</t>
  </si>
  <si>
    <t>823900909893799936</t>
  </si>
  <si>
    <t>823900911739269120</t>
  </si>
  <si>
    <t>823900912385138688</t>
  </si>
  <si>
    <t>823900913374896129</t>
  </si>
  <si>
    <t>823900913614069760</t>
  </si>
  <si>
    <t>823900915438600192</t>
  </si>
  <si>
    <t>823900916604669955</t>
  </si>
  <si>
    <t>823900922514460672</t>
  </si>
  <si>
    <t>823900924368355328</t>
  </si>
  <si>
    <t>823900926486450177</t>
  </si>
  <si>
    <t>823900928516374529</t>
  </si>
  <si>
    <t>823900930017853442</t>
  </si>
  <si>
    <t>823900930240376834</t>
  </si>
  <si>
    <t>823900931318226945</t>
  </si>
  <si>
    <t>823900932039704577</t>
  </si>
  <si>
    <t>823900932169760769</t>
  </si>
  <si>
    <t>823900932844953601</t>
  </si>
  <si>
    <t>823900934317215745</t>
  </si>
  <si>
    <t>823900938767306752</t>
  </si>
  <si>
    <t>823900939413295105</t>
  </si>
  <si>
    <t>823900940960940033</t>
  </si>
  <si>
    <t>823900942823227393</t>
  </si>
  <si>
    <t>823900948808531968</t>
  </si>
  <si>
    <t>823900951710994432</t>
  </si>
  <si>
    <t>823900952738533379</t>
  </si>
  <si>
    <t>823900952830902273</t>
  </si>
  <si>
    <t>823900953657020416</t>
  </si>
  <si>
    <t>823900953967493120</t>
  </si>
  <si>
    <t>823900955020292096</t>
  </si>
  <si>
    <t>823900958589681665</t>
  </si>
  <si>
    <t>823900958631612416</t>
  </si>
  <si>
    <t>823900959705337856</t>
  </si>
  <si>
    <t>823900961429159936</t>
  </si>
  <si>
    <t>823900961471139840</t>
  </si>
  <si>
    <t>823900961890533378</t>
  </si>
  <si>
    <t>823900962884612097</t>
  </si>
  <si>
    <t>823900963627003908</t>
  </si>
  <si>
    <t>823900964163817472</t>
  </si>
  <si>
    <t>823900964168024064</t>
  </si>
  <si>
    <t>823900964398710784</t>
  </si>
  <si>
    <t>823900965489229826</t>
  </si>
  <si>
    <t>823900966118391811</t>
  </si>
  <si>
    <t>823900967028588544</t>
  </si>
  <si>
    <t>823900967770984448</t>
  </si>
  <si>
    <t>823900969545170944</t>
  </si>
  <si>
    <t>823900971180945409</t>
  </si>
  <si>
    <t>823900971298422785</t>
  </si>
  <si>
    <t>823900971621318656</t>
  </si>
  <si>
    <t>823900973445816322</t>
  </si>
  <si>
    <t>823900976914501632</t>
  </si>
  <si>
    <t>823900977099108353</t>
  </si>
  <si>
    <t>823900977677864960</t>
  </si>
  <si>
    <t>823900979510775809</t>
  </si>
  <si>
    <t>823900980257456128</t>
  </si>
  <si>
    <t>823900980668407808</t>
  </si>
  <si>
    <t>823900984346902529</t>
  </si>
  <si>
    <t>823900984686637056</t>
  </si>
  <si>
    <t>823900985345142785</t>
  </si>
  <si>
    <t>823900986116804609</t>
  </si>
  <si>
    <t>823900986154610689</t>
  </si>
  <si>
    <t>823900987064717313</t>
  </si>
  <si>
    <t>823900989589770242</t>
  </si>
  <si>
    <t>823900991229718528</t>
  </si>
  <si>
    <t>823900947478966277</t>
  </si>
  <si>
    <t>823900995474325504</t>
  </si>
  <si>
    <t>823900995939749889</t>
  </si>
  <si>
    <t>823900996086747136</t>
  </si>
  <si>
    <t>823900996321427456</t>
  </si>
  <si>
    <t>823900996434739201</t>
  </si>
  <si>
    <t>823900996682313731</t>
  </si>
  <si>
    <t>823900997366009856</t>
  </si>
  <si>
    <t>823900998275977216</t>
  </si>
  <si>
    <t>823900998448005120</t>
  </si>
  <si>
    <t>823900999672823808</t>
  </si>
  <si>
    <t>823901000893419521</t>
  </si>
  <si>
    <t>823900867820654592</t>
  </si>
  <si>
    <t>823900938222108672</t>
  </si>
  <si>
    <t>823901002860359680</t>
  </si>
  <si>
    <t>823901004227813380</t>
  </si>
  <si>
    <t>823901006157279243</t>
  </si>
  <si>
    <t>823901007088234496</t>
  </si>
  <si>
    <t>823901008950661123</t>
  </si>
  <si>
    <t>823901010217340928</t>
  </si>
  <si>
    <t>823901011618254850</t>
  </si>
  <si>
    <t>823901014596194305</t>
  </si>
  <si>
    <t>823901014633877504</t>
  </si>
  <si>
    <t>823901016022253568</t>
  </si>
  <si>
    <t>823901016613683201</t>
  </si>
  <si>
    <t>823900783095717888</t>
  </si>
  <si>
    <t>823901016739422208</t>
  </si>
  <si>
    <t>823901017448345602</t>
  </si>
  <si>
    <t>823901019226734592</t>
  </si>
  <si>
    <t>823901020195528704</t>
  </si>
  <si>
    <t>823901020648509440</t>
  </si>
  <si>
    <t>823901020904390656</t>
  </si>
  <si>
    <t>823901021982355457</t>
  </si>
  <si>
    <t>823901024436031490</t>
  </si>
  <si>
    <t>823901024641490944</t>
  </si>
  <si>
    <t>823901025333608450</t>
  </si>
  <si>
    <t>823901025740451840</t>
  </si>
  <si>
    <t>823901030224162816</t>
  </si>
  <si>
    <t>823901030882623489</t>
  </si>
  <si>
    <t>823901031117574144</t>
  </si>
  <si>
    <t>823901031818022912</t>
  </si>
  <si>
    <t>823901032874934272</t>
  </si>
  <si>
    <t>823901035769036802</t>
  </si>
  <si>
    <t>823901036821811200</t>
  </si>
  <si>
    <t>823901037639634944</t>
  </si>
  <si>
    <t>823901037857832960</t>
  </si>
  <si>
    <t>823901038340141056</t>
  </si>
  <si>
    <t>823901038717571073</t>
  </si>
  <si>
    <t>823901038751191040</t>
  </si>
  <si>
    <t>823901039090929665</t>
  </si>
  <si>
    <t>823901040848277505</t>
  </si>
  <si>
    <t>823901041053798400</t>
  </si>
  <si>
    <t>823900968391737344</t>
  </si>
  <si>
    <t>823901044321173504</t>
  </si>
  <si>
    <t>823901045575352321</t>
  </si>
  <si>
    <t>823901046388965377</t>
  </si>
  <si>
    <t>823901046791610370</t>
  </si>
  <si>
    <t>823901047324340227</t>
  </si>
  <si>
    <t>823901049010405377</t>
  </si>
  <si>
    <t>823901049538965504</t>
  </si>
  <si>
    <t>823901049987670016</t>
  </si>
  <si>
    <t>823901050671431680</t>
  </si>
  <si>
    <t>823901052105879553</t>
  </si>
  <si>
    <t>823901054861504521</t>
  </si>
  <si>
    <t>823901055977213952</t>
  </si>
  <si>
    <t>823901057977909248</t>
  </si>
  <si>
    <t>823901058044989440</t>
  </si>
  <si>
    <t>823901058288197633</t>
  </si>
  <si>
    <t>823901060221861889</t>
  </si>
  <si>
    <t>823901060288888832</t>
  </si>
  <si>
    <t>823901061232685057</t>
  </si>
  <si>
    <t>823901062109298688</t>
  </si>
  <si>
    <t>823901064093138945</t>
  </si>
  <si>
    <t>823901066379018240</t>
  </si>
  <si>
    <t>823901068090347520</t>
  </si>
  <si>
    <t>823901070770454528</t>
  </si>
  <si>
    <t>823901071424765954</t>
  </si>
  <si>
    <t>823901072515276804</t>
  </si>
  <si>
    <t>823901074247524352</t>
  </si>
  <si>
    <t>823901074339696640</t>
  </si>
  <si>
    <t>823901074872356865</t>
  </si>
  <si>
    <t>823901076218843137</t>
  </si>
  <si>
    <t>823901076571164672</t>
  </si>
  <si>
    <t>823901078777450496</t>
  </si>
  <si>
    <t>823901025102872576</t>
  </si>
  <si>
    <t>823901079343603713</t>
  </si>
  <si>
    <t>823901080555757568</t>
  </si>
  <si>
    <t>823901081952514048</t>
  </si>
  <si>
    <t>823901087027646466</t>
  </si>
  <si>
    <t>823901087249866753</t>
  </si>
  <si>
    <t>823901088692785156</t>
  </si>
  <si>
    <t>823901088717881347</t>
  </si>
  <si>
    <t>823901091783966721</t>
  </si>
  <si>
    <t>823901093683982340</t>
  </si>
  <si>
    <t>823900949253095424</t>
  </si>
  <si>
    <t>823901093772095489</t>
  </si>
  <si>
    <t>823900921683918848</t>
  </si>
  <si>
    <t>823901094044663810</t>
  </si>
  <si>
    <t>823901095894388736</t>
  </si>
  <si>
    <t>823901096523550720</t>
  </si>
  <si>
    <t>823901097190428672</t>
  </si>
  <si>
    <t>823901100055130112</t>
  </si>
  <si>
    <t>823901100390711297</t>
  </si>
  <si>
    <t>823901101141454848</t>
  </si>
  <si>
    <t>823901102999539712</t>
  </si>
  <si>
    <t>823901103506997248</t>
  </si>
  <si>
    <t>823901104383606784</t>
  </si>
  <si>
    <t>823901107290308609</t>
  </si>
  <si>
    <t>823901107818733568</t>
  </si>
  <si>
    <t>823901110436065280</t>
  </si>
  <si>
    <t>823901111413329921</t>
  </si>
  <si>
    <t>823901111488806912</t>
  </si>
  <si>
    <t>823901111941824512</t>
  </si>
  <si>
    <t>823901112466030592</t>
  </si>
  <si>
    <t>823901112818343937</t>
  </si>
  <si>
    <t>823901113925664771</t>
  </si>
  <si>
    <t>823901114995277824</t>
  </si>
  <si>
    <t>823901115934797824</t>
  </si>
  <si>
    <t>823901116152877056</t>
  </si>
  <si>
    <t>823901117927006217</t>
  </si>
  <si>
    <t>823901118589714432</t>
  </si>
  <si>
    <t>823901119466340353</t>
  </si>
  <si>
    <t>823901120049324032</t>
  </si>
  <si>
    <t>823901121089511425</t>
  </si>
  <si>
    <t>823901090106195970</t>
  </si>
  <si>
    <t>823901122335219712</t>
  </si>
  <si>
    <t>823901125418094593</t>
  </si>
  <si>
    <t>823901125569028096</t>
  </si>
  <si>
    <t>823901126596710400</t>
  </si>
  <si>
    <t>823901126756040705</t>
  </si>
  <si>
    <t>823901129369092097</t>
  </si>
  <si>
    <t>823901130048606212</t>
  </si>
  <si>
    <t>823901130639949824</t>
  </si>
  <si>
    <t>823901131340333061</t>
  </si>
  <si>
    <t>823901135991930881</t>
  </si>
  <si>
    <t>823901138328154113</t>
  </si>
  <si>
    <t>823900996204118016</t>
  </si>
  <si>
    <t>823901138894385153</t>
  </si>
  <si>
    <t>823901139838136320</t>
  </si>
  <si>
    <t>823901140056178688</t>
  </si>
  <si>
    <t>823901141490659330</t>
  </si>
  <si>
    <t>823901143122214913</t>
  </si>
  <si>
    <t>823901143361261568</t>
  </si>
  <si>
    <t>823901144133017600</t>
  </si>
  <si>
    <t>823901146800472065</t>
  </si>
  <si>
    <t>823901147878584320</t>
  </si>
  <si>
    <t>823901148151037954</t>
  </si>
  <si>
    <t>823901149937934338</t>
  </si>
  <si>
    <t>823901150428663809</t>
  </si>
  <si>
    <t>823901150521028613</t>
  </si>
  <si>
    <t>823901151686967297</t>
  </si>
  <si>
    <t>823901152555270150</t>
  </si>
  <si>
    <t>823901153469562882</t>
  </si>
  <si>
    <t>823901154660798464</t>
  </si>
  <si>
    <t>823901155537260545</t>
  </si>
  <si>
    <t>823901158985125889</t>
  </si>
  <si>
    <t>823901159043846144</t>
  </si>
  <si>
    <t>823901161048653825</t>
  </si>
  <si>
    <t>823901161178669056</t>
  </si>
  <si>
    <t>823900783791972352</t>
  </si>
  <si>
    <t>823901162067886081</t>
  </si>
  <si>
    <t>823901163292622848</t>
  </si>
  <si>
    <t>823901110666690560</t>
  </si>
  <si>
    <t>823901163628199936</t>
  </si>
  <si>
    <t>823901165817630722</t>
  </si>
  <si>
    <t>823901166287327232</t>
  </si>
  <si>
    <t>823901166291525632</t>
  </si>
  <si>
    <t>823901167637975042</t>
  </si>
  <si>
    <t>823901170515247105</t>
  </si>
  <si>
    <t>823901171467292676</t>
  </si>
  <si>
    <t>823901172230656002</t>
  </si>
  <si>
    <t>823901172331409408</t>
  </si>
  <si>
    <t>823901172457209859</t>
  </si>
  <si>
    <t>823901173920972801</t>
  </si>
  <si>
    <t>823901007046410242</t>
  </si>
  <si>
    <t>823901174084603905</t>
  </si>
  <si>
    <t>823901176529907713</t>
  </si>
  <si>
    <t>823901177012068353</t>
  </si>
  <si>
    <t>823901177117102082</t>
  </si>
  <si>
    <t>823901177960165376</t>
  </si>
  <si>
    <t>823900936468856833</t>
  </si>
  <si>
    <t>823901180208304129</t>
  </si>
  <si>
    <t>823901181793726465</t>
  </si>
  <si>
    <t>823901187841867777</t>
  </si>
  <si>
    <t>823901188177428480</t>
  </si>
  <si>
    <t>823901191339814912</t>
  </si>
  <si>
    <t>823901191620923397</t>
  </si>
  <si>
    <t>823901191843155969</t>
  </si>
  <si>
    <t>823901193038659586</t>
  </si>
  <si>
    <t>823901193495781376</t>
  </si>
  <si>
    <t>823901195156811777</t>
  </si>
  <si>
    <t>823901196079480832</t>
  </si>
  <si>
    <t>823901197077770240</t>
  </si>
  <si>
    <t>823901197291626500</t>
  </si>
  <si>
    <t>823901198403125248</t>
  </si>
  <si>
    <t>823901198877069312</t>
  </si>
  <si>
    <t>823901201213308928</t>
  </si>
  <si>
    <t>823901201766825985</t>
  </si>
  <si>
    <t>823901202375200768</t>
  </si>
  <si>
    <t>823901203939594241</t>
  </si>
  <si>
    <t>823901204791103488</t>
  </si>
  <si>
    <t>823901205399302146</t>
  </si>
  <si>
    <t>823901206082785281</t>
  </si>
  <si>
    <t>823901095147827201</t>
  </si>
  <si>
    <t>823901207496392704</t>
  </si>
  <si>
    <t>823901210415693824</t>
  </si>
  <si>
    <t>823901210851897347</t>
  </si>
  <si>
    <t>823900771234250754</t>
  </si>
  <si>
    <t>823901215734067200</t>
  </si>
  <si>
    <t>823901218829373440</t>
  </si>
  <si>
    <t>823901220469358593</t>
  </si>
  <si>
    <t>823901221622874112</t>
  </si>
  <si>
    <t>823901222038077440</t>
  </si>
  <si>
    <t>823901222885150722</t>
  </si>
  <si>
    <t>823901225095602176</t>
  </si>
  <si>
    <t>823901225334648833</t>
  </si>
  <si>
    <t>823900798740496385</t>
  </si>
  <si>
    <t>823901142799290368</t>
  </si>
  <si>
    <t>823901226194636800</t>
  </si>
  <si>
    <t>823901229625516032</t>
  </si>
  <si>
    <t>823901230946746368</t>
  </si>
  <si>
    <t>823901233526280192</t>
  </si>
  <si>
    <t>823901236562952193</t>
  </si>
  <si>
    <t>823901237510897664</t>
  </si>
  <si>
    <t>823901237674381313</t>
  </si>
  <si>
    <t>823901238278443008</t>
  </si>
  <si>
    <t>823901238643322881</t>
  </si>
  <si>
    <t>823901240945995776</t>
  </si>
  <si>
    <t>823901241260523520</t>
  </si>
  <si>
    <t>823901241902329856</t>
  </si>
  <si>
    <t>823901152995516416</t>
  </si>
  <si>
    <t>823901243051343876</t>
  </si>
  <si>
    <t>823901243496087552</t>
  </si>
  <si>
    <t>823901243567390724</t>
  </si>
  <si>
    <t>823901247723945984</t>
  </si>
  <si>
    <t>823901211967492097</t>
  </si>
  <si>
    <t>823901248927793152</t>
  </si>
  <si>
    <t>823901252308389892</t>
  </si>
  <si>
    <t>823901252320903169</t>
  </si>
  <si>
    <t>823901252673212417</t>
  </si>
  <si>
    <t>823901253113643009</t>
  </si>
  <si>
    <t>823901253256224768</t>
  </si>
  <si>
    <t>823901254040457217</t>
  </si>
  <si>
    <t>823901256808824832</t>
  </si>
  <si>
    <t>823901257303728130</t>
  </si>
  <si>
    <t>823901258457239558</t>
  </si>
  <si>
    <t>823901259040100354</t>
  </si>
  <si>
    <t>823900833448398848</t>
  </si>
  <si>
    <t>823901259375767552</t>
  </si>
  <si>
    <t>823901259480567808</t>
  </si>
  <si>
    <t>823901259761676289</t>
  </si>
  <si>
    <t>823901261112152065</t>
  </si>
  <si>
    <t>823901262940958720</t>
  </si>
  <si>
    <t>823901263028977664</t>
  </si>
  <si>
    <t>823901263653982209</t>
  </si>
  <si>
    <t>823901081054875648</t>
  </si>
  <si>
    <t>823901237569527808</t>
  </si>
  <si>
    <t>823901264073330688</t>
  </si>
  <si>
    <t>823901269584650240</t>
  </si>
  <si>
    <t>823901269832200192</t>
  </si>
  <si>
    <t>823901269873963008</t>
  </si>
  <si>
    <t>823901270746497026</t>
  </si>
  <si>
    <t>823901273892286464</t>
  </si>
  <si>
    <t>823901273938415616</t>
  </si>
  <si>
    <t>823901274894639104</t>
  </si>
  <si>
    <t>823901275490283520</t>
  </si>
  <si>
    <t>823901278036180992</t>
  </si>
  <si>
    <t>823901278082400257</t>
  </si>
  <si>
    <t>823900763877425152</t>
  </si>
  <si>
    <t>823901279848198146</t>
  </si>
  <si>
    <t>823901287284613121</t>
  </si>
  <si>
    <t>823901288043868160</t>
  </si>
  <si>
    <t>823901289176133632</t>
  </si>
  <si>
    <t>823901289180438529</t>
  </si>
  <si>
    <t>823901289302126592</t>
  </si>
  <si>
    <t>823901289318907904</t>
  </si>
  <si>
    <t>823901250257305602</t>
  </si>
  <si>
    <t>823901289771925505</t>
  </si>
  <si>
    <t>823901294561792001</t>
  </si>
  <si>
    <t>823901294628835332</t>
  </si>
  <si>
    <t>823901294897360897</t>
  </si>
  <si>
    <t>823901295694188545</t>
  </si>
  <si>
    <t>823901295832666113</t>
  </si>
  <si>
    <t>823901297493573633</t>
  </si>
  <si>
    <t>823901298198245376</t>
  </si>
  <si>
    <t>823901300140208128</t>
  </si>
  <si>
    <t>823901301503193088</t>
  </si>
  <si>
    <t>823901302627438594</t>
  </si>
  <si>
    <t>823901304959344640</t>
  </si>
  <si>
    <t>823901305072742400</t>
  </si>
  <si>
    <t>823901306276417536</t>
  </si>
  <si>
    <t>823901307325059072</t>
  </si>
  <si>
    <t>823901307656343552</t>
  </si>
  <si>
    <t>823901307664797696</t>
  </si>
  <si>
    <t>823901307698167810</t>
  </si>
  <si>
    <t>823901308797255680</t>
  </si>
  <si>
    <t>823900772517683201</t>
  </si>
  <si>
    <t>823901312290930688</t>
  </si>
  <si>
    <t>823901312442101760</t>
  </si>
  <si>
    <t>823901313637359616</t>
  </si>
  <si>
    <t>823901313977159680</t>
  </si>
  <si>
    <t>823901314275049474</t>
  </si>
  <si>
    <t>823901314782560258</t>
  </si>
  <si>
    <t>823901315159965698</t>
  </si>
  <si>
    <t>823900868751884288</t>
  </si>
  <si>
    <t>823901316841869312</t>
  </si>
  <si>
    <t>823901317970165761</t>
  </si>
  <si>
    <t>823901321308803072</t>
  </si>
  <si>
    <t>823901167512121345</t>
  </si>
  <si>
    <t>823901323905089536</t>
  </si>
  <si>
    <t>823901326958530560</t>
  </si>
  <si>
    <t>823901327084224512</t>
  </si>
  <si>
    <t>823901327336099840</t>
  </si>
  <si>
    <t>823901327646478336</t>
  </si>
  <si>
    <t>823901264983498752</t>
  </si>
  <si>
    <t>823901328057520128</t>
  </si>
  <si>
    <t>823901328774729733</t>
  </si>
  <si>
    <t>823901328783142913</t>
  </si>
  <si>
    <t>823901329068347395</t>
  </si>
  <si>
    <t>823901331618496512</t>
  </si>
  <si>
    <t>823900985491943424</t>
  </si>
  <si>
    <t>823901332369182721</t>
  </si>
  <si>
    <t>823901334340567040</t>
  </si>
  <si>
    <t>823901337461125120</t>
  </si>
  <si>
    <t>823901337620512768</t>
  </si>
  <si>
    <t>823901338933358593</t>
  </si>
  <si>
    <t>823901339210096644</t>
  </si>
  <si>
    <t>823901339726082048</t>
  </si>
  <si>
    <t>823901340002897921</t>
  </si>
  <si>
    <t>823900797209575425</t>
  </si>
  <si>
    <t>823901341118500865</t>
  </si>
  <si>
    <t>823901342469066756</t>
  </si>
  <si>
    <t>823901342926274560</t>
  </si>
  <si>
    <t>823901343962329090</t>
  </si>
  <si>
    <t>823901344314564610</t>
  </si>
  <si>
    <t>823901352178827268</t>
  </si>
  <si>
    <t>823901353588031489</t>
  </si>
  <si>
    <t>823901353760133120</t>
  </si>
  <si>
    <t>823901354238341120</t>
  </si>
  <si>
    <t>823901355425275905</t>
  </si>
  <si>
    <t>823901355886645249</t>
  </si>
  <si>
    <t>823901359078514688</t>
  </si>
  <si>
    <t>823901362748583937</t>
  </si>
  <si>
    <t>823901363272843264</t>
  </si>
  <si>
    <t>823901363474235395</t>
  </si>
  <si>
    <t>823901366913482752</t>
  </si>
  <si>
    <t>823900856806416384</t>
  </si>
  <si>
    <t>823900884534956033</t>
  </si>
  <si>
    <t>823901369807568896</t>
  </si>
  <si>
    <t>823900931754496003</t>
  </si>
  <si>
    <t>823901280640843776</t>
  </si>
  <si>
    <t>823901326514028546</t>
  </si>
  <si>
    <t>823901371724341249</t>
  </si>
  <si>
    <t>823901371988582401</t>
  </si>
  <si>
    <t>823901372055748609</t>
  </si>
  <si>
    <t>823901376564658177</t>
  </si>
  <si>
    <t>823901378498166785</t>
  </si>
  <si>
    <t>823901378535944193</t>
  </si>
  <si>
    <t>823901378728837120</t>
  </si>
  <si>
    <t>823901381107077121</t>
  </si>
  <si>
    <t>823901382042329089</t>
  </si>
  <si>
    <t>823901384797995011</t>
  </si>
  <si>
    <t>823901385234202626</t>
  </si>
  <si>
    <t>823901385515237377</t>
  </si>
  <si>
    <t>823901385540403200</t>
  </si>
  <si>
    <t>823901385745895424</t>
  </si>
  <si>
    <t>823900978617282561</t>
  </si>
  <si>
    <t>823901387465441281</t>
  </si>
  <si>
    <t>823901387591471104</t>
  </si>
  <si>
    <t>823901388602281984</t>
  </si>
  <si>
    <t>823901130765770752</t>
  </si>
  <si>
    <t>823901392012251137</t>
  </si>
  <si>
    <t>823901393480286209</t>
  </si>
  <si>
    <t>823901395615154176</t>
  </si>
  <si>
    <t>823901398404395011</t>
  </si>
  <si>
    <t>823901399155142656</t>
  </si>
  <si>
    <t>823901399180263424</t>
  </si>
  <si>
    <t>823901399767519232</t>
  </si>
  <si>
    <t>823901399801020417</t>
  </si>
  <si>
    <t>823901399893192706</t>
  </si>
  <si>
    <t>823901401701085184</t>
  </si>
  <si>
    <t>823901405555675136</t>
  </si>
  <si>
    <t>823901412652240897</t>
  </si>
  <si>
    <t>823901415907045376</t>
  </si>
  <si>
    <t>823901417060569089</t>
  </si>
  <si>
    <t>823901418453139457</t>
  </si>
  <si>
    <t>823901418541162496</t>
  </si>
  <si>
    <t>823901418633445377</t>
  </si>
  <si>
    <t>823901419623194627</t>
  </si>
  <si>
    <t>823901421980516353</t>
  </si>
  <si>
    <t>823901424719273984</t>
  </si>
  <si>
    <t>823901425407291394</t>
  </si>
  <si>
    <t>823901426510426116</t>
  </si>
  <si>
    <t>823901428905283584</t>
  </si>
  <si>
    <t>823901041213272065</t>
  </si>
  <si>
    <t>823901429148643331</t>
  </si>
  <si>
    <t>823901430507507712</t>
  </si>
  <si>
    <t>823901390460297216</t>
  </si>
  <si>
    <t>823901430650118146</t>
  </si>
  <si>
    <t>823901432545968129</t>
  </si>
  <si>
    <t>823901439835668480</t>
  </si>
  <si>
    <t>823901441039466496</t>
  </si>
  <si>
    <t>823901441140080640</t>
  </si>
  <si>
    <t>823901101007269888</t>
  </si>
  <si>
    <t>823901130623242240</t>
  </si>
  <si>
    <t>823901442104819712</t>
  </si>
  <si>
    <t>823901442742177792</t>
  </si>
  <si>
    <t>823901099681861636</t>
  </si>
  <si>
    <t>823901443539148801</t>
  </si>
  <si>
    <t>823901444193583104</t>
  </si>
  <si>
    <t>823901445585936384</t>
  </si>
  <si>
    <t>823901445627985921</t>
  </si>
  <si>
    <t>823901445795840001</t>
  </si>
  <si>
    <t>823901448253636608</t>
  </si>
  <si>
    <t>823901448580669440</t>
  </si>
  <si>
    <t>823901448673042432</t>
  </si>
  <si>
    <t>823901449201577986</t>
  </si>
  <si>
    <t>823900932807262210</t>
  </si>
  <si>
    <t>823901450099113984</t>
  </si>
  <si>
    <t>823901451009359873</t>
  </si>
  <si>
    <t>823901451089018880</t>
  </si>
  <si>
    <t>823901153406713856</t>
  </si>
  <si>
    <t>823901452515078149</t>
  </si>
  <si>
    <t>823901455484481537</t>
  </si>
  <si>
    <t>823901455719530497</t>
  </si>
  <si>
    <t>823901456591912960</t>
  </si>
  <si>
    <t>823901457749594112</t>
  </si>
  <si>
    <t>823901461394374656</t>
  </si>
  <si>
    <t>823901465236344835</t>
  </si>
  <si>
    <t>823901145605242881</t>
  </si>
  <si>
    <t>823901246037827584</t>
  </si>
  <si>
    <t>823901117998305280</t>
  </si>
  <si>
    <t>823901285627920385</t>
  </si>
  <si>
    <t>823901420613238786</t>
  </si>
  <si>
    <t>823901466041651200</t>
  </si>
  <si>
    <t>823901466599575552</t>
  </si>
  <si>
    <t>823901467857879040</t>
  </si>
  <si>
    <t>823901133424955392</t>
  </si>
  <si>
    <t>823901314681831424</t>
  </si>
  <si>
    <t>823901426694975488</t>
  </si>
  <si>
    <t>823901468793118724</t>
  </si>
  <si>
    <t>823901470680432641</t>
  </si>
  <si>
    <t>823901471553056768</t>
  </si>
  <si>
    <t>823901471733325826</t>
  </si>
  <si>
    <t>823901472303812608</t>
  </si>
  <si>
    <t>823901338128027648</t>
  </si>
  <si>
    <t>823901473444597760</t>
  </si>
  <si>
    <t>823901473952137217</t>
  </si>
  <si>
    <t>823901474816192512</t>
  </si>
  <si>
    <t>823901474841300992</t>
  </si>
  <si>
    <t>823901476707794946</t>
  </si>
  <si>
    <t>823901478905610241</t>
  </si>
  <si>
    <t>823901479295733760</t>
  </si>
  <si>
    <t>823901479631196160</t>
  </si>
  <si>
    <t>823901469472681984</t>
  </si>
  <si>
    <t>823901482328133634</t>
  </si>
  <si>
    <t>823901483494207488</t>
  </si>
  <si>
    <t>823901486119788544</t>
  </si>
  <si>
    <t>823901489806581760</t>
  </si>
  <si>
    <t>823901477563498505</t>
  </si>
  <si>
    <t>823901491635298306</t>
  </si>
  <si>
    <t>823901491899535362</t>
  </si>
  <si>
    <t>823901493543731203</t>
  </si>
  <si>
    <t>823901494118404096</t>
  </si>
  <si>
    <t>823901496974577670</t>
  </si>
  <si>
    <t>823901497041698818</t>
  </si>
  <si>
    <t>823900934757646336</t>
  </si>
  <si>
    <t>823901462732406784</t>
  </si>
  <si>
    <t>823901497909985285</t>
  </si>
  <si>
    <t>823901469338468352</t>
  </si>
  <si>
    <t>823901498077802498</t>
  </si>
  <si>
    <t>823901202287104000</t>
  </si>
  <si>
    <t>823901498195120128</t>
  </si>
  <si>
    <t>823901498757222402</t>
  </si>
  <si>
    <t>823900904730591232</t>
  </si>
  <si>
    <t>823901499893940226</t>
  </si>
  <si>
    <t>823900946224836608</t>
  </si>
  <si>
    <t>823901500342726658</t>
  </si>
  <si>
    <t>823901500435001344</t>
  </si>
  <si>
    <t>823901501407928325</t>
  </si>
  <si>
    <t>823901501672353793</t>
  </si>
  <si>
    <t>823901504725798913</t>
  </si>
  <si>
    <t>823900925366571010</t>
  </si>
  <si>
    <t>823901066001608705</t>
  </si>
  <si>
    <t>823901506000842753</t>
  </si>
  <si>
    <t>823901506655125504</t>
  </si>
  <si>
    <t>823901506915147778</t>
  </si>
  <si>
    <t>823901510924955649</t>
  </si>
  <si>
    <t>823901510945959937</t>
  </si>
  <si>
    <t>823901511201779713</t>
  </si>
  <si>
    <t>823901514083213313</t>
  </si>
  <si>
    <t>823901336806768640</t>
  </si>
  <si>
    <t>823901515387719680</t>
  </si>
  <si>
    <t>823901516239175683</t>
  </si>
  <si>
    <t>823901516998307840</t>
  </si>
  <si>
    <t>823901517069635584</t>
  </si>
  <si>
    <t>823901517757284352</t>
  </si>
  <si>
    <t>823901518348845057</t>
  </si>
  <si>
    <t>823901273124704258</t>
  </si>
  <si>
    <t>823901519305183233</t>
  </si>
  <si>
    <t>823901521523965952</t>
  </si>
  <si>
    <t>823901521641402368</t>
  </si>
  <si>
    <t>823901525370171392</t>
  </si>
  <si>
    <t>823901525844131840</t>
  </si>
  <si>
    <t>823901254908858369</t>
  </si>
  <si>
    <t>823901526624243712</t>
  </si>
  <si>
    <t>823901527970611200</t>
  </si>
  <si>
    <t>823901529157550080</t>
  </si>
  <si>
    <t>823901530264834048</t>
  </si>
  <si>
    <t>823901530680098816</t>
  </si>
  <si>
    <t>823901532966047744</t>
  </si>
  <si>
    <t>823900852939268096</t>
  </si>
  <si>
    <t>823901533658091524</t>
  </si>
  <si>
    <t>823901534354345985</t>
  </si>
  <si>
    <t>823901534723473410</t>
  </si>
  <si>
    <t>823901460547203072</t>
  </si>
  <si>
    <t>823901502825697285</t>
  </si>
  <si>
    <t>823901537172946949</t>
  </si>
  <si>
    <t>823901538598928384</t>
  </si>
  <si>
    <t>823901539542663169</t>
  </si>
  <si>
    <t>823901540767465472</t>
  </si>
  <si>
    <t>823901541606326272</t>
  </si>
  <si>
    <t>823901542726057984</t>
  </si>
  <si>
    <t>823901543623602176</t>
  </si>
  <si>
    <t>823901545779593216</t>
  </si>
  <si>
    <t>823901546106785792</t>
  </si>
  <si>
    <t>823901546287104000</t>
  </si>
  <si>
    <t>823901547885187072</t>
  </si>
  <si>
    <t>823901548510121984</t>
  </si>
  <si>
    <t>823901549663584257</t>
  </si>
  <si>
    <t>823901549768437760</t>
  </si>
  <si>
    <t>823901553484591104</t>
  </si>
  <si>
    <t>823901075547701249</t>
  </si>
  <si>
    <t>823901553681514496</t>
  </si>
  <si>
    <t>823901554218516484</t>
  </si>
  <si>
    <t>823901442578780162</t>
  </si>
  <si>
    <t>823901555225141248</t>
  </si>
  <si>
    <t>823901556298891264</t>
  </si>
  <si>
    <t>823901556571602944</t>
  </si>
  <si>
    <t>823901556831555585</t>
  </si>
  <si>
    <t>823901559620771841</t>
  </si>
  <si>
    <t>823901564108767233</t>
  </si>
  <si>
    <t>823901564918267907</t>
  </si>
  <si>
    <t>823901564997922816</t>
  </si>
  <si>
    <t>823901565291532288</t>
  </si>
  <si>
    <t>823901565476081665</t>
  </si>
  <si>
    <t>823901164882325505</t>
  </si>
  <si>
    <t>823901565606105089</t>
  </si>
  <si>
    <t>823901566138650624</t>
  </si>
  <si>
    <t>823901057206067200</t>
  </si>
  <si>
    <t>823901566386192384</t>
  </si>
  <si>
    <t>823901566491095040</t>
  </si>
  <si>
    <t>823901568252649478</t>
  </si>
  <si>
    <t>823901569351614465</t>
  </si>
  <si>
    <t>823901570580566016</t>
  </si>
  <si>
    <t>823901570819588096</t>
  </si>
  <si>
    <t>823901575697629184</t>
  </si>
  <si>
    <t>823900799520698368</t>
  </si>
  <si>
    <t>823901200072503296</t>
  </si>
  <si>
    <t>823901578042212352</t>
  </si>
  <si>
    <t>823901580084867072</t>
  </si>
  <si>
    <t>823901582785998848</t>
  </si>
  <si>
    <t>823901583679324160</t>
  </si>
  <si>
    <t>823901585306685440</t>
  </si>
  <si>
    <t>823901585424220162</t>
  </si>
  <si>
    <t>823901585797513216</t>
  </si>
  <si>
    <t>823901586531504128</t>
  </si>
  <si>
    <t>823901587169017856</t>
  </si>
  <si>
    <t>823901477739499520</t>
  </si>
  <si>
    <t>823901588158758912</t>
  </si>
  <si>
    <t>823901591245848577</t>
  </si>
  <si>
    <t>823901591338123264</t>
  </si>
  <si>
    <t>823901591849803783</t>
  </si>
  <si>
    <t>823901592390955008</t>
  </si>
  <si>
    <t>823901595050110976</t>
  </si>
  <si>
    <t>823901596027392004</t>
  </si>
  <si>
    <t>823901597008875521</t>
  </si>
  <si>
    <t>823901597281505281</t>
  </si>
  <si>
    <t>823901598023876609</t>
  </si>
  <si>
    <t>823901598795595777</t>
  </si>
  <si>
    <t>823901599642845184</t>
  </si>
  <si>
    <t>823901603283378176</t>
  </si>
  <si>
    <t>823901603937812481</t>
  </si>
  <si>
    <t>823901605561073664</t>
  </si>
  <si>
    <t>823901606982782977</t>
  </si>
  <si>
    <t>823901112726147076</t>
  </si>
  <si>
    <t>823901607985299456</t>
  </si>
  <si>
    <t>823901608673234947</t>
  </si>
  <si>
    <t>823901608706707456</t>
  </si>
  <si>
    <t>823901608945721346</t>
  </si>
  <si>
    <t>823901611433095168</t>
  </si>
  <si>
    <t>823901534362730496</t>
  </si>
  <si>
    <t>823901612196462592</t>
  </si>
  <si>
    <t>823901614247383040</t>
  </si>
  <si>
    <t>823901614629126145</t>
  </si>
  <si>
    <t>823901617514807296</t>
  </si>
  <si>
    <t>823901617753833472</t>
  </si>
  <si>
    <t>823901621352546305</t>
  </si>
  <si>
    <t>823901621851660288</t>
  </si>
  <si>
    <t>823901622065659905</t>
  </si>
  <si>
    <t>823901623231594496</t>
  </si>
  <si>
    <t>823901624083083264</t>
  </si>
  <si>
    <t>823901624632537090</t>
  </si>
  <si>
    <t>823901625903353856</t>
  </si>
  <si>
    <t>823901627656667136</t>
  </si>
  <si>
    <t>823901628852011009</t>
  </si>
  <si>
    <t>823901500065927168</t>
  </si>
  <si>
    <t>823901538150129664</t>
  </si>
  <si>
    <t>823901630034825225</t>
  </si>
  <si>
    <t>823901631154503681</t>
  </si>
  <si>
    <t>823901631792246785</t>
  </si>
  <si>
    <t>823900759486058496</t>
  </si>
  <si>
    <t>823901632001929220</t>
  </si>
  <si>
    <t>823901526439690240</t>
  </si>
  <si>
    <t>823901632379449344</t>
  </si>
  <si>
    <t>823901632513589248</t>
  </si>
  <si>
    <t>823901632660389889</t>
  </si>
  <si>
    <t>823901636439457792</t>
  </si>
  <si>
    <t>823901637110595584</t>
  </si>
  <si>
    <t>823901637148344322</t>
  </si>
  <si>
    <t>823901639476133888</t>
  </si>
  <si>
    <t>823901641216815104</t>
  </si>
  <si>
    <t>823901641548165120</t>
  </si>
  <si>
    <t>823901643267784705</t>
  </si>
  <si>
    <t>823901643762704384</t>
  </si>
  <si>
    <t>823901644739977216</t>
  </si>
  <si>
    <t>823901645989875713</t>
  </si>
  <si>
    <t>823901038713380866</t>
  </si>
  <si>
    <t>823901646317060097</t>
  </si>
  <si>
    <t>823901646455533569</t>
  </si>
  <si>
    <t>823901034057760769</t>
  </si>
  <si>
    <t>823901068694274051</t>
  </si>
  <si>
    <t>823901648103804928</t>
  </si>
  <si>
    <t>823901650318401540</t>
  </si>
  <si>
    <t>823901650444283905</t>
  </si>
  <si>
    <t>823901651119591426</t>
  </si>
  <si>
    <t>823901653971718144</t>
  </si>
  <si>
    <t>823901655544528896</t>
  </si>
  <si>
    <t>823900918508830720</t>
  </si>
  <si>
    <t>823901656341483520</t>
  </si>
  <si>
    <t>823901658862288896</t>
  </si>
  <si>
    <t>823901426057408513</t>
  </si>
  <si>
    <t>823901464477257730</t>
  </si>
  <si>
    <t>823901555392913411</t>
  </si>
  <si>
    <t>823901659688529920</t>
  </si>
  <si>
    <t>823901660296704001</t>
  </si>
  <si>
    <t>823901661370388482</t>
  </si>
  <si>
    <t>823901661504688128</t>
  </si>
  <si>
    <t>823901663459180544</t>
  </si>
  <si>
    <t>823901532055863297</t>
  </si>
  <si>
    <t>823901663916421120</t>
  </si>
  <si>
    <t>823901663949979648</t>
  </si>
  <si>
    <t>823901664230965254</t>
  </si>
  <si>
    <t>823900994060873728</t>
  </si>
  <si>
    <t>823901664562253824</t>
  </si>
  <si>
    <t>823901666558746624</t>
  </si>
  <si>
    <t>823900804818026497</t>
  </si>
  <si>
    <t>823901667502325760</t>
  </si>
  <si>
    <t>823901164571914242</t>
  </si>
  <si>
    <t>823901668223885315</t>
  </si>
  <si>
    <t>823901669721337856</t>
  </si>
  <si>
    <t>823901671579353089</t>
  </si>
  <si>
    <t>823901672946749440</t>
  </si>
  <si>
    <t>823901673739481092</t>
  </si>
  <si>
    <t>823901673965944832</t>
  </si>
  <si>
    <t>823901675144572930</t>
  </si>
  <si>
    <t>823901676490854400</t>
  </si>
  <si>
    <t>823901679380729857</t>
  </si>
  <si>
    <t>823901679670198272</t>
  </si>
  <si>
    <t>823901680467066880</t>
  </si>
  <si>
    <t>823901681150808065</t>
  </si>
  <si>
    <t>823901431627390976</t>
  </si>
  <si>
    <t>823901681582833664</t>
  </si>
  <si>
    <t>823901681603792898</t>
  </si>
  <si>
    <t>823901681683402755</t>
  </si>
  <si>
    <t>823901683461849089</t>
  </si>
  <si>
    <t>823901684556591104</t>
  </si>
  <si>
    <t>823901684770439172</t>
  </si>
  <si>
    <t>823901608576696320</t>
  </si>
  <si>
    <t>823901685395390464</t>
  </si>
  <si>
    <t>823901688016805888</t>
  </si>
  <si>
    <t>823901688796971008</t>
  </si>
  <si>
    <t>823901131931840513</t>
  </si>
  <si>
    <t>823901511646400515</t>
  </si>
  <si>
    <t>823901689199656961</t>
  </si>
  <si>
    <t>823900931502776320</t>
  </si>
  <si>
    <t>823900846165520384</t>
  </si>
  <si>
    <t>823900932589109248</t>
  </si>
  <si>
    <t>823901573147426816</t>
  </si>
  <si>
    <t>823901689967181824</t>
  </si>
  <si>
    <t>823901680660049921</t>
  </si>
  <si>
    <t>823901690579587072</t>
  </si>
  <si>
    <t>823901692295049221</t>
  </si>
  <si>
    <t>823901692815151105</t>
  </si>
  <si>
    <t>823901694144692224</t>
  </si>
  <si>
    <t>823901558035349507</t>
  </si>
  <si>
    <t>823901694580948992</t>
  </si>
  <si>
    <t>823901694719303680</t>
  </si>
  <si>
    <t>823901695323344896</t>
  </si>
  <si>
    <t>823901696007045120</t>
  </si>
  <si>
    <t>823901697781223424</t>
  </si>
  <si>
    <t>823901698733248512</t>
  </si>
  <si>
    <t>823901698825433088</t>
  </si>
  <si>
    <t>823901698984812544</t>
  </si>
  <si>
    <t>823901699282784257</t>
  </si>
  <si>
    <t>823901701014953989</t>
  </si>
  <si>
    <t>823901701283467264</t>
  </si>
  <si>
    <t>823901702868836354</t>
  </si>
  <si>
    <t>823901703078551555</t>
  </si>
  <si>
    <t>823901704341094402</t>
  </si>
  <si>
    <t>823901706245304320</t>
  </si>
  <si>
    <t>823901708086611969</t>
  </si>
  <si>
    <t>823901711244869633</t>
  </si>
  <si>
    <t>823901711383298049</t>
  </si>
  <si>
    <t>823901711559458818</t>
  </si>
  <si>
    <t>823901712477982720</t>
  </si>
  <si>
    <t>823901713191071745</t>
  </si>
  <si>
    <t>823901717037072385</t>
  </si>
  <si>
    <t>823901717716533248</t>
  </si>
  <si>
    <t>823901717842526208</t>
  </si>
  <si>
    <t>823900762321416192</t>
  </si>
  <si>
    <t>823901718400430082</t>
  </si>
  <si>
    <t>823901719671275520</t>
  </si>
  <si>
    <t>823901720732385281</t>
  </si>
  <si>
    <t>823901720774381570</t>
  </si>
  <si>
    <t>823901721617428480</t>
  </si>
  <si>
    <t>823901724511305728</t>
  </si>
  <si>
    <t>823901725077733376</t>
  </si>
  <si>
    <t>823901725878874112</t>
  </si>
  <si>
    <t>823901725971140608</t>
  </si>
  <si>
    <t>823901726520541184</t>
  </si>
  <si>
    <t>823901726600097792</t>
  </si>
  <si>
    <t>823901729351729152</t>
  </si>
  <si>
    <t>823901730249129985</t>
  </si>
  <si>
    <t>823901736641380354</t>
  </si>
  <si>
    <t>823901736737898497</t>
  </si>
  <si>
    <t>823901737077579776</t>
  </si>
  <si>
    <t>823901737790689285</t>
  </si>
  <si>
    <t>823901737962467328</t>
  </si>
  <si>
    <t>823900909403049984</t>
  </si>
  <si>
    <t>823901737970962433</t>
  </si>
  <si>
    <t>823901738059137025</t>
  </si>
  <si>
    <t>823901739606831106</t>
  </si>
  <si>
    <t>823901742572208128</t>
  </si>
  <si>
    <t>823901744103092225</t>
  </si>
  <si>
    <t>823901744262352896</t>
  </si>
  <si>
    <t>823901744572706816</t>
  </si>
  <si>
    <t>823901746175033345</t>
  </si>
  <si>
    <t>823901747764727808</t>
  </si>
  <si>
    <t>823901571176132608</t>
  </si>
  <si>
    <t>823901748649754624</t>
  </si>
  <si>
    <t>823901748884553728</t>
  </si>
  <si>
    <t>823901750717456384</t>
  </si>
  <si>
    <t>823901751694753792</t>
  </si>
  <si>
    <t>823901752814669824</t>
  </si>
  <si>
    <t>823901753439490053</t>
  </si>
  <si>
    <t>823901755108892673</t>
  </si>
  <si>
    <t>823901394331664385</t>
  </si>
  <si>
    <t>823901758539894784</t>
  </si>
  <si>
    <t>823901759231954945</t>
  </si>
  <si>
    <t>823900832844435459</t>
  </si>
  <si>
    <t>823901672854421505</t>
  </si>
  <si>
    <t>823901715745251328</t>
  </si>
  <si>
    <t>823901760188137472</t>
  </si>
  <si>
    <t>823901760863383553</t>
  </si>
  <si>
    <t>823901761467457536</t>
  </si>
  <si>
    <t>823901762595786752</t>
  </si>
  <si>
    <t>823901765305335808</t>
  </si>
  <si>
    <t>823901630361989121</t>
  </si>
  <si>
    <t>823901765858955264</t>
  </si>
  <si>
    <t>823901766001553409</t>
  </si>
  <si>
    <t>823901766135713792</t>
  </si>
  <si>
    <t>823901528155103234</t>
  </si>
  <si>
    <t>823901767800934400</t>
  </si>
  <si>
    <t>823901710502526976</t>
  </si>
  <si>
    <t>823901771441508353</t>
  </si>
  <si>
    <t>823901771882004480</t>
  </si>
  <si>
    <t>823901772104290304</t>
  </si>
  <si>
    <t>823901772703997955</t>
  </si>
  <si>
    <t>823901773530333184</t>
  </si>
  <si>
    <t>823901766664196096</t>
  </si>
  <si>
    <t>823901774016872448</t>
  </si>
  <si>
    <t>823901776520892416</t>
  </si>
  <si>
    <t>823901719885025280</t>
  </si>
  <si>
    <t>823901756690022400</t>
  </si>
  <si>
    <t>823901776973729792</t>
  </si>
  <si>
    <t>823901716714311682</t>
  </si>
  <si>
    <t>823901777884049409</t>
  </si>
  <si>
    <t>823901651945848832</t>
  </si>
  <si>
    <t>823901778349617153</t>
  </si>
  <si>
    <t>823901779070881798</t>
  </si>
  <si>
    <t>823901779482050560</t>
  </si>
  <si>
    <t>823901779595317248</t>
  </si>
  <si>
    <t>823901779771400192</t>
  </si>
  <si>
    <t>823901780014755842</t>
  </si>
  <si>
    <t>823901780933222400</t>
  </si>
  <si>
    <t>823901580864929793</t>
  </si>
  <si>
    <t>823901782170603521</t>
  </si>
  <si>
    <t>823901783730909186</t>
  </si>
  <si>
    <t>823901785513488384</t>
  </si>
  <si>
    <t>823900844139618304</t>
  </si>
  <si>
    <t>823901491354288129</t>
  </si>
  <si>
    <t>823901464296914944</t>
  </si>
  <si>
    <t>823901394637877248</t>
  </si>
  <si>
    <t>823901420810338308</t>
  </si>
  <si>
    <t>823901531955167235</t>
  </si>
  <si>
    <t>823901742530265088</t>
  </si>
  <si>
    <t>823901785601478661</t>
  </si>
  <si>
    <t>823901743406686210</t>
  </si>
  <si>
    <t>823901771093274625</t>
  </si>
  <si>
    <t>823901786368983040</t>
  </si>
  <si>
    <t>823901787333808129</t>
  </si>
  <si>
    <t>823901787816083456</t>
  </si>
  <si>
    <t>823901788218724352</t>
  </si>
  <si>
    <t>823901792538951681</t>
  </si>
  <si>
    <t>823901794417987584</t>
  </si>
  <si>
    <t>823901121034985472</t>
  </si>
  <si>
    <t>823901137388666880</t>
  </si>
  <si>
    <t>823901253839286273</t>
  </si>
  <si>
    <t>823901566927306756</t>
  </si>
  <si>
    <t>823901594542600192</t>
  </si>
  <si>
    <t>823901603556184064</t>
  </si>
  <si>
    <t>823901688893468674</t>
  </si>
  <si>
    <t>823901801556668416</t>
  </si>
  <si>
    <t>823901801724440577</t>
  </si>
  <si>
    <t>823901804081664002</t>
  </si>
  <si>
    <t>823900906819350528</t>
  </si>
  <si>
    <t>823901805985861632</t>
  </si>
  <si>
    <t>823901537470652416</t>
  </si>
  <si>
    <t>823901635328020482</t>
  </si>
  <si>
    <t>823901806107492352</t>
  </si>
  <si>
    <t>823901806723997698</t>
  </si>
  <si>
    <t>823901807550361600</t>
  </si>
  <si>
    <t>823901476057731072</t>
  </si>
  <si>
    <t>823901786780168193</t>
  </si>
  <si>
    <t>823901808460320772</t>
  </si>
  <si>
    <t>823901808531828736</t>
  </si>
  <si>
    <t>823901809043456001</t>
  </si>
  <si>
    <t>823901810951917568</t>
  </si>
  <si>
    <t>823901812927250433</t>
  </si>
  <si>
    <t>823901812948344832</t>
  </si>
  <si>
    <t>823901813913124864</t>
  </si>
  <si>
    <t>823901814684839936</t>
  </si>
  <si>
    <t>823901814986862594</t>
  </si>
  <si>
    <t>823901815150215169</t>
  </si>
  <si>
    <t>823901815183962112</t>
  </si>
  <si>
    <t>823901815821500416</t>
  </si>
  <si>
    <t>823901816177983490</t>
  </si>
  <si>
    <t>823901816542765057</t>
  </si>
  <si>
    <t>823901817121673216</t>
  </si>
  <si>
    <t>823901444109664257</t>
  </si>
  <si>
    <t>823901818535088128</t>
  </si>
  <si>
    <t>823901820980527104</t>
  </si>
  <si>
    <t>823901821118935041</t>
  </si>
  <si>
    <t>823900754771582976</t>
  </si>
  <si>
    <t>823901160062992385</t>
  </si>
  <si>
    <t>823901332478300161</t>
  </si>
  <si>
    <t>823901821215313920</t>
  </si>
  <si>
    <t>823901822809206785</t>
  </si>
  <si>
    <t>823901823475924992</t>
  </si>
  <si>
    <t>823901823618740224</t>
  </si>
  <si>
    <t>823901824516235264</t>
  </si>
  <si>
    <t>823901825019576321</t>
  </si>
  <si>
    <t>823901826076512257</t>
  </si>
  <si>
    <t>823901762201468928</t>
  </si>
  <si>
    <t>823901826097577985</t>
  </si>
  <si>
    <t>823901826164531200</t>
  </si>
  <si>
    <t>823840534330560512</t>
  </si>
  <si>
    <t>823900471823921152</t>
  </si>
  <si>
    <t>823880445595099140</t>
  </si>
  <si>
    <t>823899056284037125</t>
  </si>
  <si>
    <t>823839584022855681</t>
  </si>
  <si>
    <t>823628403194654724</t>
  </si>
  <si>
    <t>823898168760922113</t>
  </si>
  <si>
    <t>823894875858935808</t>
  </si>
  <si>
    <t>823884290693939200</t>
  </si>
  <si>
    <t>823900431734677504</t>
  </si>
  <si>
    <t>823880378909945857</t>
  </si>
  <si>
    <t>823899489190682624</t>
  </si>
  <si>
    <t>823897481482215424</t>
  </si>
  <si>
    <t>823890368257294336</t>
  </si>
  <si>
    <t>823900854067531778</t>
  </si>
  <si>
    <t>823900730364952576</t>
  </si>
  <si>
    <t>823854347226402816</t>
  </si>
  <si>
    <t>823897879744016384</t>
  </si>
  <si>
    <t>823856346604912640</t>
  </si>
  <si>
    <t>823881474281734144</t>
  </si>
  <si>
    <t>823835885401673728</t>
  </si>
  <si>
    <t>823900390999597057</t>
  </si>
  <si>
    <t>823802765663145984</t>
  </si>
  <si>
    <t>823829395735543809</t>
  </si>
  <si>
    <t>823901198486999041</t>
  </si>
  <si>
    <t>823899079931547648</t>
  </si>
  <si>
    <t>823893689751760896</t>
  </si>
  <si>
    <t>823831318509260800</t>
  </si>
  <si>
    <t>823896528683233281</t>
  </si>
  <si>
    <t>823901155818438656</t>
  </si>
  <si>
    <t>823888764430753794</t>
  </si>
  <si>
    <t>823885549429817346</t>
  </si>
  <si>
    <t>823839073613791232</t>
  </si>
  <si>
    <t>823885320781516803</t>
  </si>
  <si>
    <t>823897625577529344</t>
  </si>
  <si>
    <t>823897515925839872</t>
  </si>
  <si>
    <t>823896826801717248</t>
  </si>
  <si>
    <t>823878690996162560</t>
  </si>
  <si>
    <t>823888641894285312</t>
  </si>
  <si>
    <t>823901184092241920</t>
  </si>
  <si>
    <t>823876976154968065</t>
  </si>
  <si>
    <t>823901074868371459</t>
  </si>
  <si>
    <t>823900135595851776</t>
  </si>
  <si>
    <t>823900724325126145</t>
  </si>
  <si>
    <t>823900343557881861</t>
  </si>
  <si>
    <t>823899071446417408</t>
  </si>
  <si>
    <t>823899864362782721</t>
  </si>
  <si>
    <t>823900620260249600</t>
  </si>
  <si>
    <t>823899352699666432</t>
  </si>
  <si>
    <t>823897424997584897</t>
  </si>
  <si>
    <t>823901282146586624</t>
  </si>
  <si>
    <t>823898728553738240</t>
  </si>
  <si>
    <t>Fresh New News and Music | We keep You Updated</t>
  </si>
  <si>
    <t>Currently @SenBlumenthal's Office. Former Field Organizer at Hillary for America. GW Class of 2020. Opinions are my own. #AlwaysWithHer</t>
  </si>
  <si>
    <t>ik heb het leven lief</t>
  </si>
  <si>
    <t>→ ¿Yo? Đσп'BάяЬєяσ'  Sσlσ Đισs мe Entiende  ;  No Cambie'Solo Aprendi; IG; DonBarbero29 [BuscandoUnLimite] #SoyDePelicula</t>
  </si>
  <si>
    <t>Scottish independence. Retweets not always endorsements. Only via constitutional change can Scotland have the powers and levers to make things better!</t>
  </si>
  <si>
    <t>Labour. Socialist. PhD in History from QUB. I care about our NHS &amp; reducing homelessness and poverty.</t>
  </si>
  <si>
    <t>Trombonist with L plates. Love reading, Doc Martin, NCIS, Castle, The Mentalist, StarTrek (TNG, VOY &amp; DS9 in particular)</t>
  </si>
  <si>
    <t>Author, journalist &amp; former clinician.   Latest book: Psychopathic Cultures and Toxic Empires.  https://t.co/zEsx6aUZBM</t>
  </si>
  <si>
    <t>Add me to list and I will block you!</t>
  </si>
  <si>
    <t>Welsh rugby fan, Middlesbrough FC  fan and golf fanatic</t>
  </si>
  <si>
    <t>Want to see Scotland progress into a future without Westminster. 
PunkRock.</t>
  </si>
  <si>
    <t>Political Editor, BBC - 140 characters doesn't tell a whole story, and retweets represent something worth a read, not my own or the BBC's view!</t>
  </si>
  <si>
    <t>Just your run-of-the-mill idiot. Hi!</t>
  </si>
  <si>
    <t>NEWS
POLITIC
ECONOMY
SPORTS
ENTERTAIMENT
MARKETING
WORLD</t>
  </si>
  <si>
    <t>Mum, GP, CYP &amp; A&amp;E doctor.Clinical Lead for CYP Newcastle Gateshead CCG. NIHR 'Greenshoot' Fellow. BSc PhD MBChB MRCP MRCPCH MRCGP PGCert MedEd. Own views</t>
  </si>
  <si>
    <t>You may say that I'm a dreamer, but I'm not the only one, I hope someday you will join us, and the world will be as one. Empatía=humanidad</t>
  </si>
  <si>
    <t>Single mother by choice, teacher and ancient Egyptian god of fertility and lettuce. Award winning blogger, HuffPoUK writer and attempter of humour</t>
  </si>
  <si>
    <t>Este es el #Mundo visto desde #Triangol. #NoticiasDelMundo, #PanoramaMundial</t>
  </si>
  <si>
    <t>Nat a Sagunt. Notari. Vocal del Consejo General del Poder Judicial 2001-2008. Diputat al Parlament 2010-2012. TWT &amp; RT= Praise, Shame, or Notice.</t>
  </si>
  <si>
    <t>Proud Brexiteer &amp; thoroughly British.Hate hypocrisy, Teflon coated MPs, SJWs, Islam BBC. Love to swear sometimes, fuck yeah.</t>
  </si>
  <si>
    <t>A Yank living in Scotland. Gutted we voted NO, but determined to make Scotland a better place for my son.</t>
  </si>
  <si>
    <t>IU senior. Colts, Reds, Liverpool, Pacers, and IU FB and BB fan</t>
  </si>
  <si>
    <t>-Sotano Studios-</t>
  </si>
  <si>
    <t>Time policy. All about politics.
Help me grow. Follow me for more.</t>
  </si>
  <si>
    <t>Journalist, Labour member, veggie, foodie, animal lover, dog person. All views my own. COYS #thfc</t>
  </si>
  <si>
    <t>@MirrorPolitics reporter, views mine. Story tips to dan.bloom@mirror.co.uk</t>
  </si>
  <si>
    <t>HR Consultant at @sageuk Sage for 19 years: Passionate! Also passionate by Chelsea FC (other account @LoloCFC). Views are my own</t>
  </si>
  <si>
    <t>We give businesses the information, insight and tools they need to succeed today. We’re here 9am to 5pm, Monday to Friday. For customer service use @askSageUKI</t>
  </si>
  <si>
    <t>First for the UK's construction news, analysis, data and opinion. Industry champion and challenger. Subscribe here https://t.co/UIHgr105ry</t>
  </si>
  <si>
    <t>Open Media, Open Minds and Open Government</t>
  </si>
  <si>
    <t>Fighting for animal welfare. National Trust member. Love of old buildings &amp; history. Trying to be as Green as possible. European. ((( )))</t>
  </si>
  <si>
    <t>Nefelibata</t>
  </si>
  <si>
    <t>nanny,nurse, psychology, Human.</t>
  </si>
  <si>
    <t>Scottish News || Politics || Opinion || Broadcast || Got a story? Email us at media@common.scot</t>
  </si>
  <si>
    <t>Groundwork Youth is a network of 
16 -24 year olds who are passionately committed to improving their communities.
Affiliated with @GroundworkUK</t>
  </si>
  <si>
    <t>Undivided is a youth-led, non-partisan campaign set up to get the best possible Brexit deal for young people. It's time our voices are heard. #WeDemand</t>
  </si>
  <si>
    <t>Jesus prophesied climate change before climate change was cool: Matthew 24.  Not affiliated with any party, just the truth.</t>
  </si>
  <si>
    <t>Analista, asesor político y escritor. Presidente de Consultores Internacionales de Marketing Político, Sigmados Internacional y Green Valley Panamá</t>
  </si>
  <si>
    <t>- Cuenta oficial del diario EL MUNDO - Foto: Ceremonia en Bhaktapur. Foto: H.Shrestha (EFE)</t>
  </si>
  <si>
    <t>Don't follow me I can't save you!  I am Offended by Islam.  I'm a Christian you have been warned. If thine eye offend thee pluck it out. Check #pizzagate</t>
  </si>
  <si>
    <t>Trigger Warning! -Account of REAL Ben Garrison cartoons.  Contact at https://t.co/HQfXq3Tjj9  support at https://t.co/ubAkGG3CQW</t>
  </si>
  <si>
    <t>Economist, Marxist, cook, bluegrass guitarist. Seeks similar</t>
  </si>
  <si>
    <t>Waiter to cats.</t>
  </si>
  <si>
    <t>“I love not man the less, but Nature more.”</t>
  </si>
  <si>
    <t>Resist!</t>
  </si>
  <si>
    <t>There is no investment advice given here, only personal opinion on trades, economy &amp; capital markets. I'm a motivated Trader. Always interested in learning more</t>
  </si>
  <si>
    <t>The trusted source for everything in the world of foreign exchange, central banking and economic news. The fastest forex news and analysis.</t>
  </si>
  <si>
    <t>#CUMINURFACEMATE
instagram @cuminurfacemate
full time alcoholic, part time plumbing supervisor</t>
  </si>
  <si>
    <t>Chairman | CEO - Paradise Capital USA, https://t.co/4pqCaJNJmy Strategist &amp; Trader - International Political Economy - Liquid Capital Management: 血汗钱 资本保全</t>
  </si>
  <si>
    <t>The latest national and international news from the https://t.co/cJ9Ctg93KL team.</t>
  </si>
  <si>
    <t>UAI Seguros BH - Seguro de carros, motos, vans e caminhões. Contato (31)3213-4360 - Site: https://t.co/8IENSVk6wZ</t>
  </si>
  <si>
    <t>Business Consulting:
Management▪Policy/Processes
▪Communications/Content▪Media▪Transportation
▪Stakeholder Engagement
▪Change Strategies▪Business Development</t>
  </si>
  <si>
    <t>News from Los Angeles and the world. Staffed by http://t.co/zb8HyvYyAJ editors.</t>
  </si>
  <si>
    <t>The latest fresh produce supply chain news from across the UK</t>
  </si>
  <si>
    <t>OliveOilMarket is B2B Marketplace website dedicated to Extra Virgin Olive Oil Industry Promotion worldwide</t>
  </si>
  <si>
    <t>Reader in law@QMUL Expertise: VAW, family law, gender and human rights, HRA and ECHR. Tweets reflect my views, RT's and links may not.</t>
  </si>
  <si>
    <t>New Europeans is a civil rights organisation which champions freedom of movement, non-discrimination and the principle of solidarity in Europe.</t>
  </si>
  <si>
    <t>We want a #greener #future, and we want to have #fun getting there. Put your #money where your #heart is, it's #time to #revolt!</t>
  </si>
  <si>
    <t>Passionate about quality systems &amp; 'fit for purpose’ regulation for safer care. Hate waste of any valuable resource. Pharmacist/Hon PT ❤️Geology 🔨</t>
  </si>
  <si>
    <t>Live in London. Love football, don't get cricket. Dep Ed Global Investigations Review &amp; Just Anti-Corruption @GIRalerts - views my own</t>
  </si>
  <si>
    <t>Professional procrastinator. Amateur at lots of things. Day job too boring to mention.</t>
  </si>
  <si>
    <t>Investigative journalist fighting Evil, Scientology, Bilderberg, Clinton, Soros, Merkel, Erdogan, Netanyahu, Assad, Salman, Rohani, Modi, Kim Jong-Un</t>
  </si>
  <si>
    <t>physically I'm fine, emotionally I'm bruised. 👻: jasmine_ellolov</t>
  </si>
  <si>
    <t>Grumpy, Serious, loving, Loyal</t>
  </si>
  <si>
    <t>zorra borde, melodramática, pesada y victimista</t>
  </si>
  <si>
    <t>Real Estate Investor, Associate Broker with Resident Realty, Father, Husband, Skier, cyclist, Hawkeye fan, still plays with Cars, Global Social Influencer</t>
  </si>
  <si>
    <t>"You can't predict. You can prepare." | Currencies and Macros | These are the breaks... etc</t>
  </si>
  <si>
    <t>Macro Trader; tweeting on rates, FX, equities, commods, life's rich pageant...in roughly that order. Not looking to set the world to rights in 140 characters</t>
  </si>
  <si>
    <t>Journalist in Belgium. #VTMNIEUWS</t>
  </si>
  <si>
    <t>Guess who/Created in the image of God on the first day! well God knows everything,so he knew what I would be like back then, so it was as good as done! No JOKE!</t>
  </si>
  <si>
    <t>Raidió Teilifís Éireann, Ireland's National Public Service Multi-Media Organisation | Click for other RTÉ Twitter accounts | Explore http://t.co/Gzsd1VIk2x</t>
  </si>
  <si>
    <t>NOUN: #Remainiac. One who opposes the idea of #Brexit and wishes the United Kingdom to remain a member of the #EuropeanUnion. #Remain.</t>
  </si>
  <si>
    <t>We empower young people across the UK to have a say and be heard. @UKYP @YoungMayorNtwrk @UKYA_Live @YoungVotersUK @NHSYouthForum @votesat16 #youthvoice</t>
  </si>
  <si>
    <t>CEO of the British Youth Council, feminist and all round jolly good sort! All views expressed are my own and not those of the charities where I work/volunteer</t>
  </si>
  <si>
    <t>All-Party Parliamentary Group on a Better Brexit for Young People | Chair: Stephen Kinnock MP | Secretariat: @MyLifeMySay | Email: appg@mlms.org.uk</t>
  </si>
  <si>
    <t>Self-proclaimed cat lover &amp; marathon-survivor. Putting youth demands for #Brexit first as @WeAreUndivided's Campaign Manager</t>
  </si>
  <si>
    <t>Maudit</t>
  </si>
  <si>
    <t>Trading futures &amp; Stocks</t>
  </si>
  <si>
    <t>Our mission is to enrich your life and to inform, educate and entertain you, wherever you are.</t>
  </si>
  <si>
    <t>The official Daily Mirror &amp; Mirror Online Twitter account - real news in real time. Also on Facebook http://t.co/HnRjiMtOF5 and at @MirrorFootball, @MirrorCeleb</t>
  </si>
  <si>
    <t>Conservationist</t>
  </si>
  <si>
    <t>El liberalismo económico o es ingenuo, o es perverso. Y lo dice uno que llegó a pecar de ingenuo. -Desde el 12.07.2015 soy anti EU-</t>
  </si>
  <si>
    <t>Brussels bureau chief, El País. Del Nàstic.</t>
  </si>
  <si>
    <t>Professor in MIT Economics &amp; Sloan. Winner of Jansson Prize for Best European Economist under 45. Fellow of British Academy &amp; Econometric Soc</t>
  </si>
  <si>
    <t>Cambridge, MA based Realtor dedicated to the community &amp; to helping people find their way home.</t>
  </si>
  <si>
    <t>Breaking news, politics, entertainment and sports coverage in New York City and beyond | Order Home Delivery: https://t.co/ywog574e5s</t>
  </si>
  <si>
    <t>Egy budapesti mérlegképes könyvelő vagyok, szeretnék mindenkit informálni a legfrissebb gazdasági hírekről.</t>
  </si>
  <si>
    <t>Realist Left social democrat, left wing, blogger, Post Keynesian in economics, but against the regressive left, against Postmodernism, against Marxism</t>
  </si>
  <si>
    <t>entirely relaxed about the spectacle</t>
  </si>
  <si>
    <t>Media Diversified is a non-profit independent publishing platform that aims to advance the discourse around race, politics, identity and popular culture.</t>
  </si>
  <si>
    <t>Global mobility services chosen by HR. Communicate with your relocation team anytime and anywhere.</t>
  </si>
  <si>
    <t>Exploring ambitious entrepreneurial opportunities within the technological business</t>
  </si>
  <si>
    <t>Support Small Govt, Fair Market,Christian ProLife, SmallBizOwner #IslamisTheProblem #2A #PJNET #TCOT #AmericaFirst 🇺🇸</t>
  </si>
  <si>
    <t>Patriot, Capitalist, Fortune 300, Nonprofit Exec, #Writer, #1A #2A #TCOT #Vets #Military #LEO #BlueLivesMatter #Baseball #Toastmasters #Foodie #Trump</t>
  </si>
  <si>
    <t>@Televan Locação de Veículos tem Aluguel de Vans Executivo e Micro Ônibus. Site:https://t.co/TRrsHYgGr6</t>
  </si>
  <si>
    <t>Gowling WLG is a new international law firm created by the combination of Gowlings and Wragge Lawrence Graham &amp; Co (WLG)</t>
  </si>
  <si>
    <t>LLM in Corporate Law with Intellectual Property Law - Attorney and Senior Legal Consultant @ international law firm</t>
  </si>
  <si>
    <t>DLA Piper, a global law firm operating through separately constituted and regulated legal entities. Attorney Advertising.</t>
  </si>
  <si>
    <t>y love Twitter and Facebook https://t.co/Z8hLX6wRk9</t>
  </si>
  <si>
    <t>Nonprofit Founder+CEO KinFolkz • Celebrating marginalized LGBTQIA voices/visions/viewpoints through film/literature/media arts/theater+more. #SpectrumQueerMedia</t>
  </si>
  <si>
    <t>Senior Marketing Executive at Open Forum Events Ltd
Currently leading the delegate sales for the Dementia 2017 event. April 20th in Manchester. #Dementia</t>
  </si>
  <si>
    <t>Head of Digital Marketing and Delegate Sales at Open Forum Events Ltd - All tweets are my own</t>
  </si>
  <si>
    <t>Journalist, Press Association. Views my own</t>
  </si>
  <si>
    <t>#Breaking news, developing stories from the UK’s national news and sport agency.</t>
  </si>
  <si>
    <t>Newsweek International is a premium weekly news magazine and website, bringing high-quality journalism to readers around the globe for over 80 years.</t>
  </si>
  <si>
    <t>parental, professional and governance driven interest in education; citizen driven interest in politics; faith driven interest in Jesus</t>
  </si>
  <si>
    <t>Daughter of legal immigrants ~
I sort out the truth of politics &amp; news from all sources ~
Do good over feel good.</t>
  </si>
  <si>
    <t>A @TeleVansBH tem Locação de vans, carros, ônibus e micro ônibus em Belo Horizonte. https://t.co/05drcQemFv</t>
  </si>
  <si>
    <t>Keeping up-to-date on social exclusion worldwide | Poverty | Inequality | Education | Child -Teen Health | Mental disorders | LGBTQ | Not-for-Profit initiative</t>
  </si>
  <si>
    <t>Former stand-up comedian. I make videos advocating secularism, democracy and free speech. I'm not on Facebook. All Facebook pages in my name are fake.</t>
  </si>
  <si>
    <t>Keeping up-to-date on social exclusion worldwide | NORDIC | Scotland | Norsk | Svenska | Русский || Not-for-PROFIT</t>
  </si>
  <si>
    <t>@feelthemawr pirate ☠☠</t>
  </si>
  <si>
    <t>HAND CRAFTED TWEETS; https://t.co/CLSDnpXPqB   https://t.co/tLPv3Cvq4J https://t.co/VcSzCwsjzr</t>
  </si>
  <si>
    <t>Founder of VK Decorating, the best painter and decorator in Suffolk. Member of Ipswich Golf Club</t>
  </si>
  <si>
    <t>Pertinentes News</t>
  </si>
  <si>
    <t>If you want a proactive accountant &amp; business advisor who’ll help you grow your business , reduce costs &amp; minimise tax, talk to abacus accountants</t>
  </si>
  <si>
    <t>We are campaigning to leave the EU and stop European federalism.</t>
  </si>
  <si>
    <t>Gay guy. Long term neuro-muscular disability. Former Labour Party member, now proudly UKIP. Lefty Snowflake destroyer. Emmerdale fan. Sticky Toffee Pud lover.</t>
  </si>
  <si>
    <t>Proud Brexiteer - I believe good manners and being respectful (when it's due) is better than forced PC. 
I prefer my dogs to humans ..</t>
  </si>
  <si>
    <t>Comprehensive news of the Caribbean Island of #StLucia</t>
  </si>
  <si>
    <t>#humanrights #Europe #democracy #CouncilofEurope @coe @CoEAudiovisual * RT to share news &amp; views - not endorsements.</t>
  </si>
  <si>
    <t>Labour MP for Pontypridd.</t>
  </si>
  <si>
    <t>political reporter for @guardian in Westminster. get me on - jessica.elgot@theguardian.com. disclaimer etc. #lufc #yorkshire</t>
  </si>
  <si>
    <t>Wastemonster is corruption!! Scottish not British!!</t>
  </si>
  <si>
    <t>Sassy,passionate,gay Scottish lass,sometime actor and entertainer. Weegie born and bred living in Edinburgh .  Independence is in my blood .♏</t>
  </si>
  <si>
    <t>Taught math (10y) Ran own  business (33y) English &amp; European. Now retired. Learning German. Partner is Ger. by birth, Brit. by choice.</t>
  </si>
  <si>
    <t>Education, education, education. And all the baggage that comes with it.</t>
  </si>
  <si>
    <t>عبدالله الملحي السبيعي</t>
  </si>
  <si>
    <t>NAVY VETERAN, STUNTMAN, BOUNTY HUNTER, ROUGH NECK, BODY BUILDER, ACTOR, BORN AGAIN CHRISTIAN. PLAYED LEE WEBBER PEYTON PLACE.</t>
  </si>
  <si>
    <t>Impulso historias a partir de los números y el marco legal mexicano. Amo la velocidad, las alturas, los colores del cielo y estoy buscando la tirolesa más alta.</t>
  </si>
  <si>
    <t>En alianza con Bloomberg, El Financiero te da la mejor información de economía, empresas y finanzas.  _x000D_
http://t.co/6l9YapWgFT</t>
  </si>
  <si>
    <t>Feminist.</t>
  </si>
  <si>
    <t>Journo and illeist. Loves experts, doesn't believe in "the people". On @WIREDUK,@motherboard, @newscientist, @Shack15hub.Email him: https://t.co/hIWKHrsxIE</t>
  </si>
  <si>
    <t>#Coworking space and #community dedicated to #DataScience #Startups, based in the heart of #shoreditch. Created by @meltwater.
Blog: https://t.co/86WtOSFO4k.</t>
  </si>
  <si>
    <t>Research Analyst @gmchamber, the largest Chamber of Commerce in the UK. Opinions are my own.</t>
  </si>
  <si>
    <t>Senior lecturer (Associate Professor) in finance - Aston University. All views are my own.  RT's do not = endorsements</t>
  </si>
  <si>
    <t>freelancing on history, tweeting on Middle East, Ukraine, EU</t>
  </si>
  <si>
    <t>Can we make a million from only 400€ in one year? Traders are selling this story, but I will try this out.</t>
  </si>
  <si>
    <t>Professor of Health History, University of Strathclyde: ADHD, food allergy, mental health, beer, cycling, Scotland, Canada, all sport great and small</t>
  </si>
  <si>
    <t>MY PRESIDENT @realDonaldTrump @mike_pence 🇺🇸 #MAGA #TrumpTrain #45thPresident #AmericaFirst #FirstFamily #Trump #Trump45 #POTUS #FLOTUS @VP @FLOTUS @POTUS</t>
  </si>
  <si>
    <t>Buen hijo, excelente amigo. amante de los animales y vegano</t>
  </si>
  <si>
    <t>Helping move Rhode Island forward by celebrating what we do best and starting meaningful conversations.  ⚓️↗ ⚓️↗ ⚓️↗</t>
  </si>
  <si>
    <t>Journaliste politique enraciné à l'@afpfr: extrême droite, droite, centre. Passion Balkans, passion AmLat.</t>
  </si>
  <si>
    <t>Portugal Têxtil is a portal with all the information on the textile and apparel industry and a door to fashion's world!</t>
  </si>
  <si>
    <t>Naturalmente simple</t>
  </si>
  <si>
    <t>Giornalista al Corriere della Sera. Economia, energia, politica, finanza, Juve, sci stretti. Su cio' di cui non si puo' parlare si dovrebbe (in teoria) tacere.</t>
  </si>
  <si>
    <t>Promoting Justice / Protecting Rights</t>
  </si>
  <si>
    <t>Public Diplomacy is my profession. My personal opinions are here.  D.C. United is my club.</t>
  </si>
  <si>
    <t>All the latest news right here for the informed investor. Any feedback and enquiries can be directed to InvestingInsightNews@gmail.com.</t>
  </si>
  <si>
    <t>GOD COUNTRY FAMILY TRUTH SETS US FREE Christian Faith-Politics-History Faith-Hope-Charity Deserts-Valley-Mountain Bush-Outback-Tropics http://t.co/57qS5JLgdn</t>
  </si>
  <si>
    <t>Será nuestro siempre, después de una eternidad. Catlovers</t>
  </si>
  <si>
    <t>Specialists in legal services for the Veterinary Sector. Call our Vets Team on 01483 302000</t>
  </si>
  <si>
    <t>Forex signal provider.  We will  periodically provide Forex Trading recommendations and Forex News updates.  Follow us: https://t.co/DZWl0KfPMB</t>
  </si>
  <si>
    <t>Wife of one amazing man. Mother of two fabulous daughters and two rescue dogs.  Leukemia SURVIVOR!</t>
  </si>
  <si>
    <t>Entrepreneur - CEO &amp; Founder @mytradingbuddy &amp; https://t.co/ptf6JIsLlG #stocks #equities #trading #mtbnews #mtbanalysis #forex #investing #socialmedia</t>
  </si>
  <si>
    <t>Germany's biggest network on European affairs since 1949. Tweets by @huettemann |hü @karolinho |mü @janinhartmann |jh, without sign = general</t>
  </si>
  <si>
    <t>Centrum für Europäische Politik - Think Tank der Stiftung Ordnungspolitik. Centre for European Policy - think tank of the Stiftung Ordnungspolitik.</t>
  </si>
  <si>
    <t>Interns @NetzwerkEBD writing about our work, recording events, gathering opinions. Tweets by vz|sf|mg</t>
  </si>
  <si>
    <t>Presently in the UK
Frequent-ish twitterer who loves the English Lakes, real ale and my Long Coat Chihuahua, not to mention the lovely A.</t>
  </si>
  <si>
    <t>Forex analysis, News and commentary from around the web.</t>
  </si>
  <si>
    <t>Freethinker. Centre politically. Europhile. UK better off in EU. Atheist. Lost confidence in the probity &amp; integrity of most of the UK news media.</t>
  </si>
  <si>
    <t>Whatever else may  divide us, Europe is our common home; a common fate has linked us  through the centuries, and it continues to link us today. Leonid  Brezhnev</t>
  </si>
  <si>
    <t>Partner @GowlingWLG_UK tweeting about global #infrastructure projects. Retweets are not always my opinion.</t>
  </si>
  <si>
    <t>Proud #Remainer.
This Time We Will Win.
#indyref2</t>
  </si>
  <si>
    <t>Idee in libertà, idee di libertà.</t>
  </si>
  <si>
    <t>Norwich City fan.Barclay Lower season-ticket holder 2 girls,3 cats.Married 19 years.Following does not necessarily mean endorsement! Dislikes PC. #BREXIT</t>
  </si>
  <si>
    <t>Breaking World News.</t>
  </si>
  <si>
    <t>The International School of Management offers International MBA, DBA and PhD programs. #askISM #ISMmoments</t>
  </si>
  <si>
    <t>Aspiring lawyer, regulatory professional, worker bee, social democrat, lucid dreamer... oh and avid Arsenal fan. Welcome to my world.</t>
  </si>
  <si>
    <t>Actress, artist,  dilettante , muse.</t>
  </si>
  <si>
    <t>#AMJoy host, Fracture author, professional pragmatist. Sunny pessimist. Love #reiders.</t>
  </si>
  <si>
    <t>The Sound of South Pembrokeshire. Find us at https://t.co/gPyLcdk0tA</t>
  </si>
  <si>
    <t>UKIP-sympathising patriot. Anti-austerity, islam,leftists, the muslim brotherhood, the  westminster lib/lab/con parasite burden &amp; the clusterf***, known as EU.</t>
  </si>
  <si>
    <t>UK &amp; Europe is being invaded by savage Islam. They are the 5th column.. White Genocide is NWO Agenda. Read 'Coudenhove Kalergi' The TRUTH is there. Wake up!</t>
  </si>
  <si>
    <t>Tweet-length breaking news, analysis from around the world. Founded in 1877. Follow our journalists on Twitter: https://t.co/VV0UBAMHg8</t>
  </si>
  <si>
    <t>Editor @IBTimesIT,  Cerco di scrivere cose sensate su economia, politica e altre scemenze. Il sarcasmo è forte in questo profilo.</t>
  </si>
  <si>
    <t>kr neki</t>
  </si>
  <si>
    <t>Writer. Teacher. Editor. Translator. Speaker. // Culture. Travel. Books. Human rights.</t>
  </si>
  <si>
    <t>✈️+🚂+🏙, 🎨+🎭+🎬+🎼, ⚖️+§§, 📚, 🍴+🍮+🍷, 📈+💰, wechselnde Schokoladensorten und andere Vergnügen! Donaldist. In love with https://t.co/EUoyWirra2</t>
  </si>
  <si>
    <t>Award winning journalist, also writes fiction. Bylines at BBC, Motherboard, New Scientist. Brit in NYC. If found lost in subway please return to @savasavasava</t>
  </si>
  <si>
    <t>T https://t.co/uOmcOTShne is everyone's 24/7 companion</t>
  </si>
  <si>
    <t>Stay humbled, stay focused.</t>
  </si>
  <si>
    <t>Gay 28 Year old from Brum, live life to the full! Live, love life!!</t>
  </si>
  <si>
    <t>Trying to make sense of it all, a cross party twitter account Stop the EU.
Leave means Leaving the single market. #Brexit #StoptheEU Facebook &amp; Instagram</t>
  </si>
  <si>
    <t>Doctora en Derecho. Máster por Colegio de Europa de Brujas. Rama Juridica. Profesora de Derecho internacional público UCM.</t>
  </si>
  <si>
    <t>Mike Cherry FSB National Chairman @fsb_voice. Tweeting on the work of the UK's leading business organisation</t>
  </si>
  <si>
    <t>Federation of Small Businesses (FSB) - Experts in Business - our official Twitter feed. Follow @FSB_Voice and your FSB region on Twitter too!</t>
  </si>
  <si>
    <t>Software is what I do...</t>
  </si>
  <si>
    <t>Le diable est un mensonge, salope je suis la vérité.</t>
  </si>
  <si>
    <t>Made too many mistakes to be who I wanted to be. I am who I am warts and all (not original I know).Never holiday with Jessica Fletcher. Tweets are optional.</t>
  </si>
  <si>
    <t>Personal views. Ex-head of press &amp; broadcasting, Labour Party. Election survivor '97, '05, '10, '15, London '16. Comms consultant. jg.politicalcomms@gmail.com</t>
  </si>
  <si>
    <t>All views my own, King of the Dindu Nuffin names.</t>
  </si>
  <si>
    <t>Britain First is a patriotic political party and street defence organisation. Here you can join forces with patriots like you!</t>
  </si>
  <si>
    <t>One Stop Portal for All Your Financial Market #Trading RESOURCES IN ONE PLACE - Whether trading #stocks #forex #commodities #futures #options &amp; More #mtbnews</t>
  </si>
  <si>
    <t>Labour, NUT, pro-EU, atheist, republican, forum administrator. Like dogs, cats, foxes, squirrels, Arsenal. Called nasty by @ChrisPincher, blocked by @KayBurley.</t>
  </si>
  <si>
    <t>News, you can choose!</t>
  </si>
  <si>
    <t>Macroeconomic research firm. Independent research, actionable insight. Sample our research @ https://t.co/mIu4H3ha1A</t>
  </si>
  <si>
    <t>blog https://t.co/19TBOYyQ1m
High needs kids who travel, live by the sea and complain a lot.</t>
  </si>
  <si>
    <t>Brand New Blog. Progressive opinion and rants on politics &amp; social issues. Trolling the far right with facts. Blog in progress</t>
  </si>
  <si>
    <t>I m  a  wandering idiot.....</t>
  </si>
  <si>
    <t>Cuenta de Twitter oficial. Sigue también a @LaJornada para noticias de la versión impresa.</t>
  </si>
  <si>
    <t>Retired Physics graduate. Used to work in the military-industrial complex. Correct the lies. Destroy poverty. #YesBecause we need democracy. @YesPentlands</t>
  </si>
  <si>
    <t>Award-Winning Digital Agency owner, Business Coach @Pro_actions - https://t.co/53vwx32iCz, Digital Marketing Guru, MBA lecturer and family man.</t>
  </si>
  <si>
    <t>Entrepreneurial accountants in the West Midlands, providing accountancy, taxation and business services to individuals, businesses and specialist sectors.</t>
  </si>
  <si>
    <t>Royal Society of St George. UKIP Tunbridge Wells. Working class bloke worked hard, got on. What's wrong with that? Love democracy and Europe, therefore hate EU.</t>
  </si>
  <si>
    <t>Politics Student - Member of the @Conservatives - Unionist</t>
  </si>
  <si>
    <t>#intelligentindia</t>
  </si>
  <si>
    <t>Vertebrate, Planet Earth, G2V ☀️ Solar system, Orion Spur Arm. The Milky Way, The Universe.</t>
  </si>
  <si>
    <t>Broadcast Media</t>
  </si>
  <si>
    <t>ECR provides #EPOS systems &amp; support across Norfolk, Suffolk, Cambridgeshire, Essex, London &amp; across the UK</t>
  </si>
  <si>
    <t>btw verhoging</t>
  </si>
  <si>
    <t>Barrister at 23 Essex Street. Views are my own.</t>
  </si>
  <si>
    <t>live with the wonderful @albanationsimon proud YES Scottish independence Voter. I love Rugby and suffer F1. WARNING I block idiots!</t>
  </si>
  <si>
    <t>Exposing MSM #FakeNews Totally Independent News Views &amp; Rants</t>
  </si>
  <si>
    <t>RT UK broadcasts from its studio in London. Watch LIVE UK news, documentaries and talk shows. Get even more on our website. Question more.</t>
  </si>
  <si>
    <t>Angry, middle-aged metalhead with an answer for bloody everything. Likes a pint. Retweets are not endorsements._x000D_All views my own.</t>
  </si>
  <si>
    <t>Conservative Member of Parliament for Lewes, Cancer Nurse and in my spare time I look after some sheep!</t>
  </si>
  <si>
    <t>Intrépida, en busca de aventuras siempre.</t>
  </si>
  <si>
    <t>Just a woman looking for truth to find myself unwrapping a bag of 💩💩💩 I'm a student in this world, just like you. I know nothing but acknowledge everything</t>
  </si>
  <si>
    <t>🇨🇦small family farm seeking to live a sustainable, self-sufficient life.🇨🇦</t>
  </si>
  <si>
    <t>Solving #environmental and #social issues is not only our responsibility towards future generations, but it makes sense as a #business-  https://t.co/2m731YP1CO</t>
  </si>
  <si>
    <t>Citizen of Yonder, just visiting the planet. Meanwhile, always Albannach; never Breatannach.</t>
  </si>
  <si>
    <t>Ana hesabımız @hristiyanforum 'dur. https://t.co/boq0vOglKe https://t.co/ruaUpG4Hzx https://t.co/t1nRR6BkoZ https://t.co/6pBCVhyJhx https://t.co/lHNBjBEJWq</t>
  </si>
  <si>
    <t>Ex seaman, site, precision, auto, aero and nuclear engineering. Author of e-book Ears of The Wolf, and sequel, No Fifth Horseman, musical, socialist philosophy.</t>
  </si>
  <si>
    <t>Millie. Feminist, writer, linguist. Mental health and eating disorder advocate. Personal account is @jazzykinks. Parlo italiano &amp; hablo español.</t>
  </si>
  <si>
    <t>God, family, dogs, animals, cars, driving, holidays and books. Pro Israel. Pro small g/ment but big people. Anti EU. Global warming is a nonsense. Abuse = block</t>
  </si>
  <si>
    <t>Donaldson Guttering &amp; Fascias.  _x000D_
Established in 1981 on top of a sound history of building maintenance and construction</t>
  </si>
  <si>
    <t>Conservative MP for Haltemprice and Howden and Secretary of State for Exiting the European Union.</t>
  </si>
  <si>
    <t>#BREXIT is our LAST CHANCE to #VoteLEAVE #Courage #YES to #FULLYCONTROLLEDIMMIGRATION #FREETRADE  #NO to #ZEROHours #Fascism,#HOUSINGCRISIS, #ElitestEU, #TTIP</t>
  </si>
  <si>
    <t>La experiencia no consiste en los hechos vividos, sino en los reflexionados, enamorada de la vida, con fe en Dios todopoderoso y creyente en la democracia</t>
  </si>
  <si>
    <t>Author. Speechwriter, &amp; general ghosting. Researcher; PhD candidate, @UofGlasgow. Views are my own. E: darren.reid57@gmail.com.</t>
  </si>
  <si>
    <t>Call me Bhakth, Sanghi whatever, I'm  not!! I'm a true communist and I'm  here for the nation. Let's  eradicate the Congress plague from our country</t>
  </si>
  <si>
    <t>On 18/9/14 we lost a battle on our way to a glorious victory in the bloodless Scottish Independence Revolution. Naebody tells ME whit tae think. #ThigArLatha</t>
  </si>
  <si>
    <t>love the bones of Scotland and will always fight for our independence, if you dont agree with my views then dont follow me. #indyref2 #SNP</t>
  </si>
  <si>
    <t>A Wife, Mother, Photographer of sorts and a Quaker who looks for Wisdom.</t>
  </si>
  <si>
    <t>Welsh.Scord♿.Fed up.Brexit.Forces,police,fire fighters,medics.On gab.I don't like what is happening.</t>
  </si>
  <si>
    <t>Scottish AND British
#359 on Wings Block List (if you don't know, just ask)
Will always admit when I'm wrong
Retweets are not always an endorsement</t>
  </si>
  <si>
    <t>Strategist @theSNP HQ, co-founder @wearenational, co-editor of Inspired by Independence (Wordpower) &amp; @eca_edinburgh alumnus. The revolution will be digitised.</t>
  </si>
  <si>
    <t>If You Can Change Just One Life For The Better, Then Your Life Has Been All The More Worthwhile For Living... Scott *USA-GOP*/*AUS-Ex-LNP* © List Me, ASK 1st!!!</t>
  </si>
  <si>
    <t>MyPOTUSTrump MySenator @jeffsessions #TrumpRevolution RollTrumpRoll NOTrump Bashing Allowed #MAGA #MASA #Bluehand</t>
  </si>
  <si>
    <t>Philosopher, Author @NCHLondon</t>
  </si>
  <si>
    <t>Determined procrastinator. Ambitions to be crazy cat lady if marrying various celebrity crushes proves to be impossible. #critter</t>
  </si>
  <si>
    <t>I am an Author, product designer, Director at GuerrillaUK, providing advice &amp; specialist start up business courses.</t>
  </si>
  <si>
    <t>football,cricket fan @ukip member #ukip all tweets and views are my own</t>
  </si>
  <si>
    <t>Poeta</t>
  </si>
  <si>
    <t>older and wiser,  I voted yes</t>
  </si>
  <si>
    <t>An independent novelist and game developer.</t>
  </si>
  <si>
    <t>Vale mas un grito a tiempo que hablar a cada momento</t>
  </si>
  <si>
    <t>According to present British government, I am 'extremist'. Reasons for this are here  http://t.co/6uTCt46VDV
RT's not always endorsements #women2gether</t>
  </si>
  <si>
    <t>Corbyn Shieldwall</t>
  </si>
  <si>
    <t>Labour Party &amp; Jeremy Corbyn Supporter | Social Justice Campaigner | Political Blogger &amp; Commentator | LGBT | 'Notorious' Hard-Left Socialist | Brexiteer 🇬🇧</t>
  </si>
  <si>
    <t>Conservative mom of 2 #TrumpIsMyPresident Pro-Life</t>
  </si>
  <si>
    <t>A Weekly Skiers Twitter Chat</t>
  </si>
  <si>
    <t>Portal de tendencias jurídicas creado por abogados y para abogados.</t>
  </si>
  <si>
    <t>Patriot, Conservative, Believer in Jesus, the Constitution &amp; America!</t>
  </si>
  <si>
    <t> Civil,C.S Law, Cinofilia (terriers, herding and retrievers dogs),music, chocolates, swimming, and blah,blah .xvillalba snapchat: xvillalba, RT No endorsment</t>
  </si>
  <si>
    <t>Información internacional las 24 horas del día - https://t.co/jUXPniNMuV</t>
  </si>
  <si>
    <t>Gettin along as best I can in crazy crazy world</t>
  </si>
  <si>
    <t>prensaradioallen@gmail.com</t>
  </si>
  <si>
    <t>#Northerner #FindependentBecomer #ComingCommunityCitizen #DifferenceAlly #Collaborator #IPACNWTPastChair #Foodie #CrossFitter #36HoursUnderstudy RTs≠Endorsement</t>
  </si>
  <si>
    <t>A Trade Unionist &amp; runner who likes wine,  All views are my own. Retweeting something does not mean I agree with it. Wishes more people recognised irony #EFC</t>
  </si>
  <si>
    <t>UEA Law Lecturer: privacy, human rights… author 'Internet Privacy Rights'... politics, satire, poetry. Normally naive. Generally ignorant. Unpatriotic.</t>
  </si>
  <si>
    <t>Political enthusiast. Guidelines to censor polemic opinions only leads to an expanded inhibition of speech on those same grounds. No safe space for you.</t>
  </si>
  <si>
    <t>Scuttlebutt purveyor to all. Gathering kompromat. https://t.co/5EyGtTVSVQ</t>
  </si>
  <si>
    <t>Reader in Politics, University of East Anglia.</t>
  </si>
  <si>
    <t>Professor. Senior Fellow Chatham House. Senior Fellow ESRC @UKandEU. Public speaker. Author Political Book of Year 2015. Linked In https://t.co/fIPfpql9T2</t>
  </si>
  <si>
    <t>Cynical, contrarian, Christian, curmudgeon.  FYI. You'll require a 'thick-skin' if you intend to follow. #AntiFragile
Gab.ai - https://t.co/bcDUTdgjsU</t>
  </si>
  <si>
    <t>Realtor since 1985,  being a Realtor affords me the opportunity to meet and help people who are either in distress or investing in their future.</t>
  </si>
  <si>
    <t>Labour Member of Parliament for Hornsey &amp; Wood Green | Shadow Foreign Minister | Mum of two | Tweets my own</t>
  </si>
  <si>
    <t>PSL Principal Associate at Gowling WLG UK LLP. Employment, Labour &amp; Equalities. Tweeting about #ukemplaw and other interesting things.</t>
  </si>
  <si>
    <t>HealthMed; Dawe &amp; Gardner; Student iD; TweetBox; Undertoad Coastal</t>
  </si>
  <si>
    <t>Yet, no religion has been spared from believers who have claimed their faith as a license to kill- Barack Obama; Retweet is no endorsement; Views are my Own.</t>
  </si>
  <si>
    <t>http://t.co/3L3wWjUeDB Banker Interest rate Macro Geopolitical Africa that kind of thing</t>
  </si>
  <si>
    <t>pensar y luego actuar</t>
  </si>
  <si>
    <t>ll piu Bello di Twitter.... Ps sono nato molto piccolo ... Astronauta
#IOVotoNO</t>
  </si>
  <si>
    <t>NON POTRETE IN NESSUN MODO GIUSTIFICARVI SE ESEGUITE ORDINI CONTRO GLI ITALIANI. 🇮🇹Né su questa terra, né altrove. In nome del popolo italiano #arrestateRenzi</t>
  </si>
  <si>
    <t>There are those who look at things the way they are, and ask why... I dream of things that never were, and ask why not? (Robert F. Kennedy)</t>
  </si>
  <si>
    <t>https://t.co/IaghNW8Xm2</t>
  </si>
  <si>
    <t>@CNN Chief International Correspondent and host of @CNNi's nightly global affairs program. Catch it all at http://t.co/BRbf0raeer</t>
  </si>
  <si>
    <t>Love politics, Grandchildren &amp; PSU #StillWithHer #NotMyPresident Blocked by Susan Sarandon and Joe Scarborough!!😎 #TheResistance</t>
  </si>
  <si>
    <t>armchair farmer, landscaper,  architectural critic, horticulturist.</t>
  </si>
  <si>
    <t>Presenter All Out Politics. Editor at Large. Sunday Times political columnist. I RT what amuses or interests me inc. criticism. RT is not an endorsement.</t>
  </si>
  <si>
    <t>Emeritus Professor of Poetry, Queen's University, Belfast.</t>
  </si>
  <si>
    <t>Product liability lawyer, new father, sport lover! Recently got a bit political.</t>
  </si>
  <si>
    <t>proud feminist, long haul pilot, trade unionist, tragic golfer, often jetlagged, always homesick!</t>
  </si>
  <si>
    <t>Hull North Labour MP since 2005. First woman MP for Hull. Committed to in-depth research into fish, chips &amp; mushy peas. Casework e-mail johnsond@parliament.uk</t>
  </si>
  <si>
    <t>I want to see the UK out of the EU, so that our country can regain its status as an outward-looking, world leader. No listings please</t>
  </si>
  <si>
    <t>Public affairs consultant; writer on business + political issues; blog at http://t.co/yAFHk3id; CIPR trainer; all views my own, all politics not just red!</t>
  </si>
  <si>
    <t>Consults in Patented cloud seeding technology to preserve high moisture grains and  in tropical feed processing !</t>
  </si>
  <si>
    <t>By combining the latest in cloud technology and using mobile apps, we can offer a new way of doing things alongside traditional accounting services.</t>
  </si>
  <si>
    <t>Intento dejar el vicio, pero este no me deja a mi</t>
  </si>
  <si>
    <t>Noticias.
La Red de Radio Red con Sergio Sarmiento y Guadalupe Juárez/ @SergioSarmiento y @LupitaJuarezH/ 92.1FM-1110AM / El noticiario más escuchado en México</t>
  </si>
  <si>
    <t>Write a lot, eat a lot, try to tweet a lot.</t>
  </si>
  <si>
    <t>The official account for BBC Radio 4 from the @BBC. We like philosophy, drama, comedy, arts, science and knitting. https://t.co/6QaddlSGmn</t>
  </si>
  <si>
    <t>Founded by Stephen Jardine, Taste Communications is Scotland's first specialist food and drink media agency.</t>
  </si>
  <si>
    <t>Admin Assistant in Family and Private Client departments at Morrisons Solicitors LLP, Affiliate member of CILEx and Level 3 Student at CILEx Law School.</t>
  </si>
  <si>
    <t>Fox of many tricks and trades! Cartoonist, activist, world traveller and artist behind Kat-Venture and the furry webcomic Transmission.</t>
  </si>
  <si>
    <t>Retired Chief Warrant Officer 3, 23 yrs defending my country and 11 years protecting our warriors that I served with! I managed 2 Fortune 500 companies</t>
  </si>
  <si>
    <t>Barrister @5RB; Editorial Complaints Commissioner @FT; 'the Wisden of the judiciary' - Dinah Rose QC.</t>
  </si>
  <si>
    <t>Politics producer for @HuffingtonPost | Politics, int'l affairs, &amp; rock photography | FMR - Al Jazeera America/CNN/NY1/UN</t>
  </si>
  <si>
    <t>Politics junkie: Professor, SIS, American University. #Trade, #Europe, #EU, US politics, transatlantic relations, ASEAN, UK, #Brexit, Wilson Center Fellow</t>
  </si>
  <si>
    <t>@puffin at Steemit - here half bot, half puffin</t>
  </si>
  <si>
    <t>managing editor @Chartist48, Labour Party explorer, chair - City of London branch, promotes mass- membership, former NEC member, social entrepreneur,</t>
  </si>
  <si>
    <t>Teach this triple truth to all: A generous heart, kind speech, and a life of service and compassion are the things which renew humanity.      Buddha</t>
  </si>
  <si>
    <t>Facilitator, democracy wonk, open governance geek, father and frustrated potter: @Involveuk, #opengovuk,</t>
  </si>
  <si>
    <t>Quilts, Quilts 1700-2010.Quilts_uk are advertising the up and coming exhibition at Victoria &amp; Albert Musuem</t>
  </si>
  <si>
    <t>Gracehoper, Christian, husband, father, grandfather, Bishop of Liverpool</t>
  </si>
  <si>
    <t>Author. Dean's wife. Lecturer at Manchester Met, Judo black belt. My new novel REALMS OF GLORY is out summer 2017</t>
  </si>
  <si>
    <t>Arsenal &amp; England cricket fan, veggie, NHS employee, Labour member, one of the 48%, #REM, #BreakingBad #GOT #Fannibal #TWD 'Living well is the best revenge'</t>
  </si>
  <si>
    <t>Freelance web developer. Politically opinionated. Gamer. On a balance of probabilities, probably finds your world view reprehensible.</t>
  </si>
  <si>
    <t>Cross about things. Occasionally mildly amusing. @band_john handles the for-money stuff. I speak for me alone. He/him</t>
  </si>
  <si>
    <t>We covered the EU Referendum and now we're branching out... The new multi-issue opinion platform designed around you. Coming January 2017!</t>
  </si>
  <si>
    <t>Musician, composer, nature lover, cyclist, carer, Socialist. Lost hope since Blair but now back and supporting Mr Corbyn &amp; his policies. List = blocked.</t>
  </si>
  <si>
    <t>#development #finance, short term #loans, #land #property #sourcing #architect support for #property developers &amp; #housebuilders in #Scotland #England &amp; #Wales</t>
  </si>
  <si>
    <t>El ``Otro BOE`` Información para Juristas</t>
  </si>
  <si>
    <t>Telecoms Consultant, MIEEE, Proud Hungarian  Vizsla owner Extreme Weather nut Ex RE Sapper [RMonRE] Gemini  (Following &amp; re-tweeting does not imply endorsement)</t>
  </si>
  <si>
    <t>i will let you waste everything you are on me
insta: cmcnxo_</t>
  </si>
  <si>
    <t>I'm a complete cunt and proud of my Nottingham roots. Married to the beautiful Michele. Forest til I die. And I fart a lot</t>
  </si>
  <si>
    <t>LibDem Parliamentary Spokesperson for Southampton Itchen</t>
  </si>
  <si>
    <t>historian, social anthropologist, independent scholar - St Andrews, Cambridge - PhD, ASA, FRAI, FRHistS - St Helena, slavery, colonialism &amp; London topography</t>
  </si>
  <si>
    <t>Bristolian, I practice martial arts, views are my own</t>
  </si>
  <si>
    <t>Hard working wife, mother, grandmother, PATRIOT.  I LOVE AMERICA, AMERICANS, and PRESIDENT-ELECT TRUMP! Time to MAKE AMERICA GREAT AGAIN!</t>
  </si>
  <si>
    <t>A Utility Warehouse Partner - Save money on all your domestic services with guaranteed savings and also get cashback on highstreet and internet shopping</t>
  </si>
  <si>
    <t>Agence de presse en ligne
visiter @LESSENTIELCI / @RegionaleInfo</t>
  </si>
  <si>
    <t>Probably stressing over something irrelevant</t>
  </si>
  <si>
    <t>Only Optimal #Trading Psychology and Position Sizing. All about #forex, algo trading, expert advisors and social trading.</t>
  </si>
  <si>
    <t>Group news editor of Commercial Motor &amp; Motor Transport magazines (https://t.co/fnz2x3Tiju) and https://t.co/pYasPujQUu chris.druce@roadtransport.com</t>
  </si>
  <si>
    <t>Independent thinker, #Entrepreneur Fave Topics: #Economy #SocialMobility #Tech &amp; Current Events [ Owner of LUV Naturals http://t.co/DbiV2v10Ud]
Married mom of 1</t>
  </si>
  <si>
    <t>Sports/Politics/Entertainment, Whatever random shit my mind drifts towards essentially</t>
  </si>
  <si>
    <t>The #10thMan A.K.A. Doubting Thomas, Terran, Mathematician, Host of Redneck Rebuttal. https://t.co/LIkWOTGU2y</t>
  </si>
  <si>
    <t>Passionate about helping you find your ideal career. Career Direction Coaching, NLP Master Practitioner, personality profiling, Thames Valley &amp; London</t>
  </si>
  <si>
    <t>United Nations Careers . Nations Unies Carrières</t>
  </si>
  <si>
    <t>Go2Berkshire-Jobs - All the latest Jobs, Careers, Employment &amp; Recruitment in Avon, UK!
Search or Post Jobs on http://t.co/j3WcnjCkf8</t>
  </si>
  <si>
    <t>The University of Manchester Careers Service official Twitter. Follow us for the latest news, updates and advice on all things careers.
Office hours: 9am-5pm</t>
  </si>
  <si>
    <t>Smile</t>
  </si>
  <si>
    <t>All the latest news from https://t.co/q3vvstTxm0. Follow us on Instagram: https://t.co/gOECMfzhJI</t>
  </si>
  <si>
    <t>Political websites &amp; strategy: Official account of Democra in the Middle East &amp; Africa | Le compte Twitter officiel de Democra en Afrique et au Moyen-Orient.</t>
  </si>
  <si>
    <t>Confession for exist . With @Twins, @Timberwolves, @Vikings, @mnwild, and @minnesotalynx... RT ≒ 'On This Day' sub:@greenshoesstory</t>
  </si>
  <si>
    <t>i'm an INFJ on Meyer-Briggs with a thing for individuality AND creativity! certified in voice talent &amp; trying 2B famous someHOW but w/class. So IF i follow u...</t>
  </si>
  <si>
    <t>Dazed exists to empower, entertain and educate tomorrow's cultural leaders through radical fashion, agenda setting photography and fearless storytelling.</t>
  </si>
  <si>
    <t>Vive la république</t>
  </si>
  <si>
    <t>Passionate advocate of Public Inquiry for the forgotten victims of abuse at DEEPCUT Army Training barracks. WONDER WHY GOVERNMENT FIGHTS SO HARD TO AVOID THIS?</t>
  </si>
  <si>
    <t>Programme manager and transformation expert currently engaged in the delivery of a large Digital Insurance programme in to the UK's biggest general insurer</t>
  </si>
  <si>
    <t>Enamorada de la vida, casada con el trabajo, divorciada de la compañía</t>
  </si>
  <si>
    <t>RealHousewivesofEssex</t>
  </si>
  <si>
    <t>Essex girl now back in the mother county enjoying seaside life with husband + chihuahua in Harwich. Music industry escapee. Loves sea swimming.</t>
  </si>
  <si>
    <t>Cast a wide(r) net.  There are better views from on high. Thought. Question. Dialogue. Care. Matter.</t>
  </si>
  <si>
    <t>Sending &amp; Receiving money is now CHEAPER, EASIER &amp; FASTER! International Payments &amp; Currency Transfers in over 200 countries #FinTech #Money #Payments</t>
  </si>
  <si>
    <t>#ACCA (the Association of Chartered Certified Accountants)  #student #hometutor #personaltutor #Dhaka #Bangladesh Mob 01712498728</t>
  </si>
  <si>
    <t>Passion for excellence; disdain for average; holding failure to account. Arsenal man for 50 years, (S/Ticket holder). Ethos: Look beyond yourself......and see.</t>
  </si>
  <si>
    <t>Husband, President @kalotem, Chief Operating Officer @MomentumCFund, Co-Founder @biotechannecto, Board Member @mcelticsociety</t>
  </si>
  <si>
    <t>Tweeting breaking news from CTVNews.ca in the CTV National newsroom. RTs do not constitute endorsement of views.</t>
  </si>
  <si>
    <t>#WomenForTrump #TrumpTrain #MAGA #AmericaFirst NOT always PC or PG. NOT a Safe Space! Follow ONLY if Support #PresidentTrump 💯</t>
  </si>
  <si>
    <t>Politics is the Music played by the State to anesthetize Citizens for the removal of their Rights! #DontTreadOnMe   #PrayForUkraine</t>
  </si>
  <si>
    <t>You must realize that fear is not real.  It's a product of thoughts you create.  Now do not misunderstand me, danger is very real. But fear is a choice.</t>
  </si>
  <si>
    <t>Classical Liberal/Paleoconservative with opinions on and frustrations from many things! Yet still finds things to enjoy from life... (P.S: Kumiko = Best Girl)</t>
  </si>
  <si>
    <t>Trying to be friendly. I have a tendency to hate everything and everyone. I talk about politics from time to time, don't hate on me</t>
  </si>
  <si>
    <t>EU and Int'l Sustainable Development Lawyer; SD in World Trade Law and in Investment Law,  Views my own - RT not endorsement, Newnham tweets: @cllrgehring</t>
  </si>
  <si>
    <t>The Mexican lawyer with a French name in The City of London. Partner of @NHG_Law Chairman of @MexCC Libertarian (re)insurance #LatAm consciousness transcending</t>
  </si>
  <si>
    <t>Mujer de en PP, Barcelona,economia,politica, minusvalida</t>
  </si>
  <si>
    <t>Presidente del Gobierno y del @PPopular. Casado, padre de dos hijos. Trabajo por una #España con más empleo, oportunidades y bienestar.</t>
  </si>
  <si>
    <t>Twitter account of The Farming Forum._x000D_
The UK's premier #agricultural &amp; #farming discussion forum</t>
  </si>
  <si>
    <t>Your online Christian home for Bible Study, Verses of the Day, Question Answer, Music and News Headlines as it relates to End Times Prophecy.</t>
  </si>
  <si>
    <t>Just don't . . .</t>
  </si>
  <si>
    <t>Are you a business located within #Berkshire? Follow @BerkshireTweets and we will RT your #promos, #specials, &amp; more!</t>
  </si>
  <si>
    <t>Master of Arts in Teaching, Bachelor of Science in Political Science, artist, small business owner, freelance writer, wife, mother, and avid reader.</t>
  </si>
  <si>
    <t>Recovering Archaeologist | Blogger | General Malcontent | Burgeoning Data Geek | All tweets official for Holy Roman Empire/Sith Lords Utd.</t>
  </si>
  <si>
    <t>The best people to make decisions for Scotland are the people who care most about Scotland – those who live and work here. I voted YES &amp; back SNP for Indy.</t>
  </si>
  <si>
    <t>Devolution expert and adviser, author of 'Devolution Matters' blog. Currently more bothered about #Brexit. Thoughts are my own, retweets may not be.</t>
  </si>
  <si>
    <t>... is an Artist, Photographer, Sculptor, Teacher of the Arts &amp; Humanities, and the Director of http://t.co/Mt18XgEIL2 online photo school.</t>
  </si>
  <si>
    <t>Anti-Bullshit Anti-Hypocrisy. I Never Block. https://t.co/lSs8hIiC2Y</t>
  </si>
  <si>
    <t>Freelance writer, editor, producer | Global development, migration, human rights… | Formerly producer/assistant editor @SciDevNet | Photography &amp;c</t>
  </si>
  <si>
    <t>CNN's host of @ReliableSources and senior media correspondent. Formerly @nytimes, @tvnewser and Top of the Morning. Email: bstelter@gmail.com</t>
  </si>
  <si>
    <t>Special correspondent, @BuzzFeedUK. Formerly @Guardian, @wikileaks, @TBIJ. Next book: "Post-Truth: How Bullshit Conquered The World" out May 2017.</t>
  </si>
  <si>
    <t>Senior Editor @TheEconomist, head of  @Economistradio. I present BBC R3 Free Thinking &amp; R4 Moral Mazer. Lon Standard columnist. Analogue mother in a digital age</t>
  </si>
  <si>
    <t>Journalist, LSE media professor, Polis think-tank director. Hammer.</t>
  </si>
  <si>
    <t>Married to my soulmate. blessed with 3 wonderful sons. To strive, to seek, to find, &amp; not to yield. “I live in my own world, but it’s ok, they know me there.”</t>
  </si>
  <si>
    <t>musician, artist, producer, composer, songwriter &amp; thinking homosexual</t>
  </si>
  <si>
    <t>I will never betray my heart. Futurist. Activist. Organizer. Educator. Bowdoin. TFA. Baltimore. IG: iamderay snapchat: derayderay (deray@thisisthemovement.org)</t>
  </si>
  <si>
    <t>#экономика 
#аналитика
#статистика</t>
  </si>
  <si>
    <t>Streaming News: Bitcoin, Blockchain &amp; Beyond #FINTECH #bitcoin #blockchain #ethereum #venturecapital #startups #smartcontracts #dapps #cryptocurrencies</t>
  </si>
  <si>
    <t>Jornalista @sportingtvofic INSTAGRAM @andrecunhaoliveira</t>
  </si>
  <si>
    <t>Canal de TV por cabo da SIC dedicado à informação, 24 horas em directo e em português. Tudo o que interessa a todo o instante.</t>
  </si>
  <si>
    <t>Gelobt sei Jesus Christus in Ewigkeit Amen!  Und bin Hunde und Katzenhalter:  Hunde und Katzen Willkommen  aber keine "Endzeitspinner"!</t>
  </si>
  <si>
    <t>Hier twittert die Redaktion von heute.de Nachrichten, Videos und Hintergründe aus Politik, Wirtschaft und Kultur | Impressum http://t.co/X5QRUvKFRn</t>
  </si>
  <si>
    <t>Fighting for My Rights   Federal Immigration went against the orders of Supreme Court ONTARIO  Feb 1989 Obstruction of Justice! PROVINCIAL CIVIL AND HUMAN RIGHT</t>
  </si>
  <si>
    <t>The Hill is the premier source for policy and political news. Follow for tweets on what's happening in Washington, breaking news and retweets of our reporters.</t>
  </si>
  <si>
    <t>Political correspondent @TodayFMNews, but the opinions on politics, parliaments, pale ale, @ManUtd and @MeathGAA are all mine. greilly@todayfm.com</t>
  </si>
  <si>
    <t>International Relations and Legal Policy Professional, Jurist (Views are entirely personal, retweets not necessarily endorsements)</t>
  </si>
  <si>
    <t>Professor of EU, Human Rights and World Trade Law at the University of Essex. Latest book: EU Justice and Home Affairs Law (4th ed, OUP). The usual disclaimers.</t>
  </si>
  <si>
    <t>Lurker, tired of other people's fairy tales impacting my life, loud and love to laugh.</t>
  </si>
  <si>
    <t>Godless, childless, trophyless Arsenal fan. Bon vivant father of a bastard unfinished novel. Early grave candidate &amp; trade union thug - 'Everybody out!'</t>
  </si>
  <si>
    <t>UPM in the DGA Union. @TheNewSchool alum: economics/film. Brooklyn born, currently working and residing in Manhattan. I haven't checked my mentions since 2012.</t>
  </si>
  <si>
    <t>If you only look at a person through one lens, or only believe what you're told, you can often miss the truth that is staring you in the face.</t>
  </si>
  <si>
    <t>SNP member of Scottish Parliament for South Scotland since 2011. Has edited newspapers. Still writes column for Daily Record &amp; local DnG media group.</t>
  </si>
  <si>
    <t>PR Manager</t>
  </si>
  <si>
    <t>A devoted Christian,father and grandfather.</t>
  </si>
  <si>
    <t>I suppose I really ought to apologise in advance.</t>
  </si>
  <si>
    <t>https://t.co/VLVZMNYO1F</t>
  </si>
  <si>
    <t>Just a simple #SecondLife Resident and a gamer.</t>
  </si>
  <si>
    <t>Cinematographer | Photographer | Writer | Founder @hdgmediaproduct @AfricaDronePics| Music, Movies &amp; Photo Freak. Dream With Your Eyes Open. https://t.co/gFoBwNUm6M</t>
  </si>
  <si>
    <t>Work to turn Congress/State Houses deep Blue. #ImWithHer Dogs, photography and I RT a lot, even  if I don't agree.       NO LISTS!</t>
  </si>
  <si>
    <t>Majordomo. Exposing Trump https://t.co/yrdgquRq5S Author @HACKtheBIRD. Owned by @SFBullWrinkles ~ Stuff @Google @Twitter @TeslaMotors @SpaceX @Uber</t>
  </si>
  <si>
    <t>I make film and installation work  and organise creative projects.</t>
  </si>
  <si>
    <t>Halil ibrahim iskender</t>
  </si>
  <si>
    <t>Northumbria uni law student📚 - sometimes I annoy myself on here too...</t>
  </si>
  <si>
    <t>VP of Media &amp; Comm @FCDallas🔸Sportscaster w/ stops @CBSLA @CBSDFW @WFAA @DallasCowboys @WBIR🔸Murrow Winner/Emmy Loser🔸Speaker🔸Facebook/IG ➡ TheGinaMiller</t>
  </si>
  <si>
    <t>Manganime! Mercury and ELF! Catalana ||*|| Itachi &amp; Zoro 💚 Drakkar 🐉</t>
  </si>
  <si>
    <t>Live your life so you would annoy a 50's straight white male</t>
  </si>
  <si>
    <t>Political activist. Avid interest in scientific developments, aviation, history, economics. Member of https://t.co/LM87JBittb Kenley. Views are my own.</t>
  </si>
  <si>
    <t>Member of Parliament for Colchester. My views are my own.</t>
  </si>
  <si>
    <t>Love Radiohead, Rugby, Real Ale, Economics and People. Dislike, liars, cheats and people who ignore logic and are just in it for themselves!</t>
  </si>
  <si>
    <t>I retweet stuff.</t>
  </si>
  <si>
    <t>Freelance journalist in London, mainly working for @CNNi, @BBCWorld &amp; @itvnews. (Fmr national political correspondent at @abcnews).</t>
  </si>
  <si>
    <t>VS, Rechtsig, Vóór Vrouwenrechten, Tégen Vrouwenquota, Koffie, Ethicus, Avond, Boeken, Ochtend, Kou, Nacht, Sokkenhater, Winter, Dimitri van Toren, 60's muziek</t>
  </si>
  <si>
    <t>Koo Koo Crazy Muffins!</t>
  </si>
  <si>
    <t>less popular than my dog</t>
  </si>
  <si>
    <t>Writer. Cakes. Books. Music. Films. There are no Gods but we've got iPods. Dance. The landscape is changing. Get new shoes. Discard the blues. ❤</t>
  </si>
  <si>
    <t>Namste,_x000D_
Khabar Antar - Social website which will be powered by Indian Crowd Community. _x000D_
Website under construction!_x000D_
Thanks,_x000D_
Marketing Team,_x000D_
Khabar Antar</t>
  </si>
  <si>
    <t>against austerity, for democratic socialism - #socialism SUBSCRIBE NOW!!</t>
  </si>
  <si>
    <t>FIRE Project delivers news and information free to the reader</t>
  </si>
  <si>
    <t>http://t.co/xNo7rgb8JJ - Home of the Daily and Sunday Express</t>
  </si>
  <si>
    <t>Christian, lover of Israel, patriotic American, nature lover in awe of God's handiwork.</t>
  </si>
  <si>
    <t>I was going to say …….</t>
  </si>
  <si>
    <t>Yorkshireman,mountain biker,occasional mountaineer,retired geologist and mapmaker. Grouch. React badly to lists</t>
  </si>
  <si>
    <t>Chepstow People is a community website for the People of Chepstow and surrounding areas in Monmouthshire and Gloucestershire.</t>
  </si>
  <si>
    <t>The official twitter for 102.4 Heart Gloucestershire | Home of Heart Breakfast with Warren Moore. For the latest in Gloucestershire follow @HeartGlosNews</t>
  </si>
  <si>
    <t>Gourmet cuisine at its best. Local home grown produce prepared with passion &amp; expertise, served in a sophisticated but friendly venue. 0845 388 1861</t>
  </si>
  <si>
    <t>Dit is de officiële Twitter van VTM NIEUWS. Je kan reageren via #VTMNIEUWS.</t>
  </si>
  <si>
    <t>Retired homemaker
Technical business engineer MSc87
Caring abt People Globally
RT≠Endorsements
Opinions my Own
on knowledge,background
PHD
Photo Airborne Museum</t>
  </si>
  <si>
    <t>5ft 4, I am 49, a little tubbier than I used to be, and a pisces, luckily in a relationship with a loving and patient woman, who is a Scorpio.</t>
  </si>
  <si>
    <t>Trainee Lawyer, Entrepreneur, Poet, Advocate.</t>
  </si>
  <si>
    <t>The Department of Government at the London School of Economics &amp; Political Science. See GovBlog news &amp; expert analysis - https://t.co/KVCtNPTvqj</t>
  </si>
  <si>
    <t>Lecturer and Legal Academic in UK &amp; EU law | Brexit &amp; the Rule of Law</t>
  </si>
  <si>
    <t>Engaged to @Raulusaitiene Found in Dolgellau &amp; Brecon . Supporter of #MUFC, United 'til I die. Welsh, European, liberal minded &amp; proud of it Cymru am byth!</t>
  </si>
  <si>
    <t>Author of 6 books (3 fiction, 3 footy non-fiction). Eldest son plays for Rochdale u18s. Evertonian. Chorley (born Ormskirk)</t>
  </si>
  <si>
    <t>Marketing Manager &amp; Consultant @ExtraDigitalUK. My motivation is helping people build strong successful businesses online. Ready to help you!</t>
  </si>
  <si>
    <t>Business and City news from @Independent</t>
  </si>
  <si>
    <t>Campaigning to keep the Civic and Westminster Leaders accountable also campaigning against HS2 Tweets are my own a RT is not an endorsement by me of anything</t>
  </si>
  <si>
    <t>That fucking idiot La Forge filled up with diesel again</t>
  </si>
  <si>
    <t>Anti Clique  #LaPeine / #DaeshBags Bloqué par l’extrême droite  bigote    #JeNeFinancePasLaHaine 
#Macron2017</t>
  </si>
  <si>
    <t>L'actualité économique, financière et boursière française et internationale.</t>
  </si>
  <si>
    <t>Politics &amp; Bullshit &amp; Love. Student 
@thehertieschool. Focus on International Relations and Security.</t>
  </si>
  <si>
    <t>The miner of Bits
#bitcoin ...... #DAO ..... #Ethereum ..... #blockchain and everything in between.....and.....I'm not a BOT!</t>
  </si>
  <si>
    <t>Covering news and providing resources on Bitcoin, the Blockchain and decentralized ledger technologies</t>
  </si>
  <si>
    <t>The super-easy way to see news from your friends.
(iPhone/iPad: http://t.co/6fuUccYCNM Android: http://t.co/lEoiLtiZeU)</t>
  </si>
  <si>
    <t>all politicians are greedy, mealy mouthed oiks. Until proved otherwise of course. Will block anyone putting me on a list</t>
  </si>
  <si>
    <t>An Architect into #Research instead of buildings. Excited about #SmartCities #OpenData #SmartCitizens, autonomous cars, mountains #running. Smart Cities @Mapbox</t>
  </si>
  <si>
    <t>Dad, in-house lawyer, Brentford fan, fluffy dog owner, long distance commuter, Tory, trainee middle aged bachelor.</t>
  </si>
  <si>
    <t>Professor of Modern and Contemporary History at Oxford Brookes University. I blog about policy, economics, polling and history at: http://t.co/vj6fau51dy</t>
  </si>
  <si>
    <t>Journalist in training - Film Blogger - Ace Procrastinator- @sanchiachasex</t>
  </si>
  <si>
    <t>live life,. live SCOTLAND free to deside our own future</t>
  </si>
  <si>
    <t>Time's Person of the Year 2006.</t>
  </si>
  <si>
    <t>Investigative Reporter. @KSTP Global Girl  Immigration/Diverse Communities beat. Former Border Reporter. Storyteller. farrahfazal@gmail.com RTs not endorsements</t>
  </si>
  <si>
    <t>wife,mum,dog lover.hoping to see an independent republic of Scotland before I peg out!! horrified by the illegal dog meat and skin trade in Asia.atheism for me!</t>
  </si>
  <si>
    <t>Farage thinks 52% is not enough for #brexit.</t>
  </si>
  <si>
    <t>Lover of playing &amp; watching other people playing videoga♏es at ho♏e, on YouTube, &amp; on Twitch! I play on Xbox, PlayStation, Nintendo, &amp; PC!</t>
  </si>
  <si>
    <t>Hairy Little Millennial Twerp.' - Piers Morgan. Married to @Mr_Rebecca. Have a dog.</t>
  </si>
  <si>
    <t>Ecologist from N.I. Pro red squirrels, dormice, Radio4, cooking. And food. Actually, adores food. Also football widow. Anti Badgercull. Views personal.</t>
  </si>
  <si>
    <t>Where's the best</t>
  </si>
  <si>
    <t>L'actualité en direct en France et à l'international.</t>
  </si>
  <si>
    <t>Passionate Jewish, green inclusionista. Former Headteacher. Osteopathy student. Love diversity+equality.  Insert is my ggggrandad.</t>
  </si>
  <si>
    <t>Historian, tweets in Dutch and English. MA Military History. Focus on history, current affairs, football. HQ in Rotterdam, The Netherlands.</t>
  </si>
  <si>
    <t>nous reconnaîtrons jamais le gouvernement usurpateur criminel sioniste et nous continuerons notre combat jusqu’a la libération de la Palestine et Jerusalem</t>
  </si>
  <si>
    <t>Reading spec, mom, Sheltie mom, cyclist, nature lover, animals, concerned for our country #ProtectAndDefend #TheResistance #DemForce #UnPotus #TheMajority</t>
  </si>
  <si>
    <t>OFFICIAL #Celebs Public #Psychic SKY TV @PsychicToday (pin4689)
#TheDoingItAllGeneration
@RadioCity2 @PeteCityPrice  #Scousers #AgonyAunt TEX07954628619</t>
  </si>
  <si>
    <t>Curating the best media feeds in Providence. 
Part of the 400-city The Breaking News Network, the largest community news network supporting the social good</t>
  </si>
  <si>
    <t>Criminal Lawyer</t>
  </si>
  <si>
    <t>RN. Ex Nurse turned, computer geek. I am interested in just about everything. I love all people + rights of all sentient beings. Love all.</t>
  </si>
  <si>
    <t>MARKETS #fintech #innovation music and flat horse racing fan!</t>
  </si>
  <si>
    <t>Fianna Fáil Spokesperson on Finance. Representing the people of Cork South Central in Dáil Éireann since 2007</t>
  </si>
  <si>
    <t>Regular updates and breaking news from Fianna Fáil, the Republican Party.</t>
  </si>
  <si>
    <t>#citizenoftheworld #germanophile #europhile #Atheism #Antitheism #Darwinism #Enlightenment #Equality #pogonophobe #vegetarian</t>
  </si>
  <si>
    <t>E-Radio is the number 1 Greek radio portal for music enthusiasts to professionals of the radio industry, streaming media and digital media market.</t>
  </si>
  <si>
    <t>I'm a comedian and prophet of the working classes.</t>
  </si>
  <si>
    <t>Straight talking, straight forward. @theblairdoc @rt_sputnik @talkradio @kalimalondon</t>
  </si>
  <si>
    <t>we are floating in space</t>
  </si>
  <si>
    <t>Environment, safety and planning lawyers @ Nabarro LLP</t>
  </si>
  <si>
    <t>#Legal, political, #tech and #BIM news &amp; views for the #construction industry. #Infrastructure Partner at @Nabarro_Infra. All views my own. RTs not endorsements</t>
  </si>
  <si>
    <t>anti - capital punishment, anti - corporal punishment, pro - gay rights, pro - abortion Christian, wife, mother, lawyer, human rights/child advocate, foodie</t>
  </si>
  <si>
    <t>Fuck the BBC,fuck Sky,fuck Virgin Fuck the EU and especially FUCK remoaners. Brexit,UKIP,Trump,Putin!</t>
  </si>
  <si>
    <t>Builder of wings for large planes
Love good Ale, fine wine,  food and good company. Dad of 3, Taid of 4. Rugby fan, RGC and Scarlets.
Historian and Genealogist</t>
  </si>
  <si>
    <t>The DRUDGE REPORT is a U.S. based news aggregation website run by Matt Drudge(@DRUDGE).</t>
  </si>
  <si>
    <t>Amateur tarot reader, blogger, anime, videogames and music fan, Euro sceptic, CSI fan too, check out my blog, or not XD https://t.co/K0IQmITSp1</t>
  </si>
  <si>
    <t>Scottish Laird living in California. Saor Alba gu bràth.</t>
  </si>
  <si>
    <t>Instagram &amp; Snapchat: pabloarenas</t>
  </si>
  <si>
    <t>Innovation</t>
  </si>
  <si>
    <t>Growth Partnership Company</t>
  </si>
  <si>
    <t>Great start to 2017 Brexit and Trump - back to commonsense FOS - makes those Snowflakes weep</t>
  </si>
  <si>
    <t>Seeking crowdfunding for a leadership training organisation focused on CEOs and senior executives. Courses will be based around finger painting and charades.</t>
  </si>
  <si>
    <t>Firefighter and Regional Secretary of the Fire Brigades Union in London. National Organiser of Trade Unionists Against the EU. Barking born and bred.</t>
  </si>
  <si>
    <t>Latest news from Guardian Australia</t>
  </si>
  <si>
    <t>#AdvocateGlobalHumanRights #Comedian #FreeNationalBlackTV  #EarthIsInICU #lEndPovertyNow #WeThePeopleShallLead</t>
  </si>
  <si>
    <t>News, comment and features from the Newspaper of the Year. Become a member at http://t.co/Kq4ItF8YYG Tweet @Times_CS for customer assistance</t>
  </si>
  <si>
    <t>Interactive journalist @thetimes –––––––– Previously @independent @guardian peter.g.yeung@gmail.com ----------------Facebook/PGP/Telegram: https://t.co/a2FR6pm5eY</t>
  </si>
  <si>
    <t>43 and loving it. _x000D_
If you follow me I follow back if you're not a spam bot. Expect Hockey, Politics and Eldritch humour.</t>
  </si>
  <si>
    <t>PhD candidate at University of Exeter and Archives of the British Library on Collaborative AHRC project on Ruth Prawer Jhabvala. soundproofs15 proofreading.</t>
  </si>
  <si>
    <t>Football, music, politics, Spurs, gigs and some moaning.</t>
  </si>
  <si>
    <t>When the time is right, Scotland will decide that Independence in the EU is best.</t>
  </si>
  <si>
    <t>Wears a black cape and fights crime. Not Batman.  -----------------------------------------------Best Independent Blog Winner, Comment Awards 2016.</t>
  </si>
  <si>
    <t>The official Twitter Account of the Scottish National Party Bathgate Branch.</t>
  </si>
  <si>
    <t>CAD Technician, political type, tech nerd, football fan, founder of International Surrey Football, web admin for @Westfield_fc and much, much more</t>
  </si>
  <si>
    <t>They tried to bury us. They didn't know we were seeds</t>
  </si>
  <si>
    <t>Técnico Universitario en Comunicación Social,digo ser periodista de radio,periódicos y tv. Río Gallegos,Santa Cruz.</t>
  </si>
  <si>
    <t>Artist &amp; lecturer making challenging, fragile &amp; sometimes confrontational sculptures... Normally in London, now Roswell, NM for a one year artist's fellowship</t>
  </si>
  <si>
    <t>Avid gamer, offshore engineer, Japanese car enthusiast &amp; musical aficionado. Thinks Toby Young is a total wank. There is no such thing as a UK single market.</t>
  </si>
  <si>
    <t>Local Professional PC Support for home, SME &amp; Enterprise</t>
  </si>
  <si>
    <t>West Finchley councillor. @BarnetLabour Deputy Leader &amp; Housing Spokesperson. On @LeeValleyPark Authority. Views expressed my own. Retweet doesn't mean I agree!</t>
  </si>
  <si>
    <t>Truth seeker. Still fighting for  the young and the weak. . MBE for services to education and vulnerable.</t>
  </si>
  <si>
    <t>Barrister, No 5 Chambers (Birmingham - London - Bristol - Leicester) specialising in planning and public law; Arbitrator (FCIArb); Mediator</t>
  </si>
  <si>
    <t>The Honourable Society of Gray's Inn. Professional membership body for students and fully qualified barristers. One of the four Inns of Court.</t>
  </si>
  <si>
    <t>A successful and approachable barristers' chambers which is committed to delivering the highest standard of advocacy and service. Chambers of the Year 2014.</t>
  </si>
  <si>
    <t>20 | Syracuse University | Writer | Mom to a 🐱 | If it costs you your peace of mind, it's too expensive.</t>
  </si>
  <si>
    <t>Executive Director of the David Asper Centre for Constitutional Rights at the Faculty of Law University of Toronto</t>
  </si>
  <si>
    <t>The world's longest-running weekly legal journal. In print since 1857, online since a bit after that. Tweets by @jeanyvesgilg, @JvdLD, and @lex_progress</t>
  </si>
  <si>
    <t>Legal Reporter at @SJ_weekly • Part-time lecturer at @dmuleicester • I write and research about law</t>
  </si>
  <si>
    <t>Ищу птицу, несущую золотые яйца... twitter, seo, internet, musik</t>
  </si>
  <si>
    <t>Christian. Husband, father, grandpa., Enjoy good food, drink &amp; company, a bit of cycling. Support Airdrieonians and Scottish independence</t>
  </si>
  <si>
    <t>Founder of Reinvent, a new media startup; Tech &amp; Future Trends Speaker; former Wired Managing Editor, journalist, politico, entrepreneur; Author of 2 Books</t>
  </si>
  <si>
    <t>Marketing Leader, Energy &amp; Resources @Deloitte. Parent, keen runner, foodie, shoe aficionado + social media passionate.  Views my own.</t>
  </si>
  <si>
    <t>Writer. DRC Campaigner. Khaleesi of Twitter.</t>
  </si>
  <si>
    <t>Retired and interested in the arts, walking, jogging and Scandinavian crime fiction. Apple fan, particularly The Lord Lambourne.</t>
  </si>
  <si>
    <t>GKFX is your FCA regulated trading  partner. Look at our website for information on our £300 cash back offer!</t>
  </si>
  <si>
    <t>Lecturer in political theory, feminist, arts junkie, stuff and things. Usual disclaimers apply.</t>
  </si>
  <si>
    <t>Turn the page and wash your hands.</t>
  </si>
  <si>
    <t>I'm Working On It.</t>
  </si>
  <si>
    <t>20 something living in Brum. Walsall Fan. Usually have a guitar in my hand.</t>
  </si>
  <si>
    <t>NJ/NYC Hairstylist. ig: @Shears_of_gold</t>
  </si>
  <si>
    <t>See the whole picture with @ABC News. Join us on Facebook: https://t.co/ewMNZ54axm</t>
  </si>
  <si>
    <t>Books &amp; gin are my thing. Blocked by the Pope. Aspiring to Patsy Stone levels of perfection. Usually drunk. He/Him, Gay Queer</t>
  </si>
  <si>
    <t>Borde | Livet er nå</t>
  </si>
  <si>
    <t>English Buddhist settled in Slovenia - happily married with grown up son - interested in the dharma and all good causes (human, animal, environmental).</t>
  </si>
  <si>
    <t>Presentadora de teleSUR. Somos la Señal Informativa de América Latina</t>
  </si>
  <si>
    <t>Producer with ABC News Breakfast, former rowing coach and couchsurfer. These views are my own.</t>
  </si>
  <si>
    <t>Latest news updates from the Australian Broadcasting Corp. This is an official @abcaustralia account.</t>
  </si>
  <si>
    <t>Just a hard working Conservative.</t>
  </si>
  <si>
    <t>Deputy editor, @spikedonline. Convenor, Invoke Article 50 NOW!. Editor, Unsafe Space: https://t.co/Ios5inyDUS</t>
  </si>
  <si>
    <t>The NHS European Office provides an essential link between European policy makers and the NHS. Part of the NHS Confederation. #NHS</t>
  </si>
  <si>
    <t>We need to STAND UP to Comrade Corbyn and his Trots who are DESTROYING the working classes chance of electing a Labour government. #NeverCorbyn</t>
  </si>
  <si>
    <t>BusinessBritain is aimed at inspiring, educating and supporting entrepreneurs, start-ups and SMES to achieve success and positive change.</t>
  </si>
  <si>
    <t>I am in love with Claudia Liza Armah 
of Sky news!!!!!!💓💜💛💘💝💞💚💖💕</t>
  </si>
  <si>
    <t>wealth manager | private banker | @barclays #innovation #fintech guy in ireland | dog lover, food, wine, ManU fan | views are my own | @barclaysaccel #RiseLive</t>
  </si>
  <si>
    <t>Official US BlackRock® Twitter. Follow us for timely perspectives on the markets. Important disclosures: http://t.co/w4BWZ2DPhK</t>
  </si>
  <si>
    <t>Politico. Was Chief of Staff to @labour Tánaiste Joan Burton. Now headhunter @accreate &amp; co-founder @ireland_thinks. Avid reader, occasional writer. Optimist</t>
  </si>
  <si>
    <t>Banking, Payments, Operations Risk &amp; Back Office specialist and trainer</t>
  </si>
  <si>
    <t>Taxpayer Watchdog, Education Researcher, Small Biz Owner</t>
  </si>
  <si>
    <t>3 piece rock 'n' roll quartet. From Little England (formerly Great Britain). Foreign.</t>
  </si>
  <si>
    <t>White Coffee only. Britain isn't even Britain anymore. Taking our bloody jobs. Ban the borders. Shut the burkhas.  Admin: Patrick Smith</t>
  </si>
  <si>
    <t>Watching &amp; Fighting the Hatred, Fraud, Criminality in Ukip, Nationalist, Far Right, Neo-Fascist &amp; Neo-Nazi Groups in the UK, Europe.
A UK based Team Account.</t>
  </si>
  <si>
    <t>Compassionate and fair minded. Brother. Dad. Loved to run but body gave up! Views my own. Proud to be an EU / Irish / Brit.</t>
  </si>
  <si>
    <t>Deputy Editor, The Guardian</t>
  </si>
  <si>
    <t>Conductor; oenophile; reader; cricketer; gardener; dad._x000D_
_x000D_
Music Director of Bristol Classical Players</t>
  </si>
  <si>
    <t>https://t.co/qBAccfYez2
The best travel deals in Europe for you. Have a trip2day, not tomorrow!</t>
  </si>
  <si>
    <t>have a nice day</t>
  </si>
  <si>
    <t>Freedom Equality Justice Peace.</t>
  </si>
  <si>
    <t>Freelance Journalist</t>
  </si>
  <si>
    <t>#lovatic #5sosfam #directioner I SAW DEMI 01.10.2016</t>
  </si>
  <si>
    <t>We bring you the breaking retail news daily, a host of conferences &amp; events as well as powering the most advanced retail jobs board: http://t.co/LWnvG4Z5eI</t>
  </si>
  <si>
    <t>Independent stock trader, MS in Meteorology</t>
  </si>
  <si>
    <t>Chief Economic Adviser, Allianz. Author of NYT bestsellers "When Markets Collide" and “The Only Game in Town.”</t>
  </si>
  <si>
    <t>Love Arsenal. I work in finance. Brexit was a stupid idea.</t>
  </si>
  <si>
    <t>Le ultime notizie da tutto il mondo scelte dalla redazione di Internazionale.</t>
  </si>
  <si>
    <t>OAP, so by Tory Party definition a worthless scrounger!</t>
  </si>
  <si>
    <t>Liberal and often vocal atheist, Animal rights supporter, The universe is awesome, awesome in its proper context, and well, Liverpool FC</t>
  </si>
  <si>
    <t>Oracle India Pvt. Ltd.</t>
  </si>
  <si>
    <t>RemainEU exiled YorkshireLass. Champagne Socialist? probably. NastyTory..NEVER!
TerrifiedOfTrump😨
Foodie,Traveller,Tennis fan, Rafa..obviously.</t>
  </si>
  <si>
    <t>Research @Yahoo &amp; @HuffingtonPost, Blogger @TheAdamsCorner || Politics and Business Enthusiast</t>
  </si>
  <si>
    <t>Flights of fantasy / Trumped by sad reality. / Make Heads Small Again. | Evolutionary biogeographer. Been around some, done some stuff.</t>
  </si>
  <si>
    <t>In-depth coverage of current social issues. Insights into the philosophical, moral and ethical values in society today.</t>
  </si>
  <si>
    <t>Hay dos maneras de irradiar luz, ser la propia fuente de brillo o el espejo que la refleja.</t>
  </si>
  <si>
    <t>If you live and work in New Zealand, have a job and need a quick loan to help you get through the month, then we can help. http://t.co/2goxMwAXny</t>
  </si>
  <si>
    <t>already taken. ♥CR7.</t>
  </si>
  <si>
    <t>Diplomàtic i economista. Diputat al Parlament Europeu per @icveuia. #llibertat #igualtat #fraternitat https://t.co/Alc0Me0Z1r</t>
  </si>
  <si>
    <t>I am 74 and retired. love travelling favouite place is Las Vegas followed by West Indies and Scotland. Staff of @lollythecat &amp; @EricMcBrug</t>
  </si>
  <si>
    <t>The UK's leading Leave blog</t>
  </si>
  <si>
    <t>This is my personal account. Christian, Eurosceptic Happily Married, RT's not necessarily endorsements. Don't add me to a list or you will be blocked</t>
  </si>
  <si>
    <t>LOVES family, honesty, justice, Man Utd, good films, sarcasm &amp; wit.         
HATES political correctness, liberal elite, those who threaten British way of life!</t>
  </si>
  <si>
    <t>Scotland will soon be be an Independent Country. We will be Scottish &amp; EU citizens, never again British subjects. #indyref2 in 2018</t>
  </si>
  <si>
    <t>Independence for Scotland</t>
  </si>
  <si>
    <t>Exchange Traded Funds and Closed End Funds specialist</t>
  </si>
  <si>
    <t>Love Art, Photography, Indie films &amp; music. No time for Deplorables #notmypresident</t>
  </si>
  <si>
    <t>Generally putting the common in common law. Likes surfing, cycling, coffee, and cake. Especially cake. Sale gauchiste.</t>
  </si>
  <si>
    <t>Paris II / London UCL / Paris I. Drum n Bass. Arbitration/Litigation.</t>
  </si>
  <si>
    <t>Cricket and Arsenal Enthusiast. West Country native exiled to London.</t>
  </si>
  <si>
    <t>Member of Parliament for Burton &amp; Uttoxeter.</t>
  </si>
  <si>
    <t>161 ⚽ 1910</t>
  </si>
  <si>
    <t>Die wichtigsten Eilmeldungen von SPIEGEL ONLINE</t>
  </si>
  <si>
    <t>Archaeologist, University Lecturer, bearded, muscular Rugby nut and militant Atheist. Trolls will be blocked. Add me to a list and you will be blocked too.</t>
  </si>
  <si>
    <t>Victim re-victimised by the system. Trying to raise awareness of the dysfunctional system that places children with abusive men and stigmatises women</t>
  </si>
  <si>
    <t>Writer, photographer, human being recently mutated into negotiation capital, citizen of the world.</t>
  </si>
  <si>
    <t>British European, egalitarian, parent, builder, crafter, runner. Berlin &amp; London Marathoner. #Remain #Brexit #YesEU Always follow back fellow Remainers.</t>
  </si>
  <si>
    <t>فأين تذهبون ؟|21</t>
  </si>
  <si>
    <t>Scotland, UK</t>
  </si>
  <si>
    <t>Scottish Landscapes, Castles &amp; Historical Buildings photographed by Neil McDade. Please Email blueknight2003@hotmail.com to license or purchase images.</t>
  </si>
  <si>
    <t>Primera Plana, es un diario de actualización constante con informaciones locales, nacionales e internacionales. Consejo editorial: 
@lacobaez @josemariahern</t>
  </si>
  <si>
    <t>Husband,grandad,author, futurist &amp; leader awakening &amp; encouraging saints &amp; leaders to Kingdom transformation. God hates oppression! Eph3:20</t>
  </si>
  <si>
    <t>Cynical UK Unionist</t>
  </si>
  <si>
    <t>From mountains in wilds of Tyrone in Ulster, interested in Middle East politics &amp; history and an 80's action movie snob. Marvel DC Image IDW etc.</t>
  </si>
  <si>
    <t>Unionist. Right of Centre Conservative. Monarchist. Proudly English but #Prouder2BeBritish #RangersFamily Soul/Reggae/Jazz #NeverSNP #Brexit</t>
  </si>
  <si>
    <t>Dans le système Analyse Technique Dynamique nous sommes possimistes, entre optimisme et pessimisme nous pensons surtout que tout est possible.</t>
  </si>
  <si>
    <t>Fai Informazione è uno strumento per promuovere l'informazione digitale in modo democratico. In questo profilo sono visibili i post della sezione Esteri.</t>
  </si>
  <si>
    <t>Yadda yadda yadda...</t>
  </si>
  <si>
    <t>Claimant solicitor helping clients unfairly injured. Love footy, guitar &amp; my family.Views my own. 'Solicita' as ran out of spac https://t.co/IBAl0LhjOe</t>
  </si>
  <si>
    <t>Twitter account for APIL's Legal Affairs team. Keeping you up to date with personal injury law and PI related information. Tweets by Helen &amp; Alice.</t>
  </si>
  <si>
    <t>Mr. Work hard, play harder....#ChaoticGood mostly. Sometimes #LawfulNeutral</t>
  </si>
  <si>
    <t>Deaf - English &amp; BSL. South downs,sea,beach hut,dogs. Libraries, walking,swimming, reading,crosswords &amp; poetry. Mother,grandmother, daughter,wife,carer,friend.</t>
  </si>
  <si>
    <t>Writer, broadcaster. Author of Brit(ish), Jonathan Cape, 2017. You know you that B when you cause all that conversation....</t>
  </si>
  <si>
    <t>residential summer camp for rising seniors in low-SES urban areas (Boston, North Shore MA, NYC, Philly, Baltimore) closing the achievement gap through SAT prep.</t>
  </si>
  <si>
    <t>Egypt4Trade (E4T) is an information and knowledge management system based on business intelligence tools.</t>
  </si>
  <si>
    <t>Integration. Competition. Innovation. BloombergTVPhilippines. TradeAdvisors. Abad Alcantara Acero TradeLawyers. Ateneo Center for International Economic Law</t>
  </si>
  <si>
    <t>Making just peachy memories for SugarPlumFairies.</t>
  </si>
  <si>
    <t>News and analysis with a global perspective.  Subscribe here: https://t.co/owztJzwlmm</t>
  </si>
  <si>
    <t>Geek.  Liver.  Random.</t>
  </si>
  <si>
    <t>The Arsenal - Travel - Family &amp; Friends - Londoner 🇬🇧 52-48 🇪🇺</t>
  </si>
  <si>
    <t>artist, broadcaster, transvestite, lecturer, worshipper of teddy bears, telly addict, likes being on two wheels</t>
  </si>
  <si>
    <t>Unique Public Service Broadcaster. Owned by you. Funded by adverts. Watch the best of #Channel4 and @E4Tweets on @All4</t>
  </si>
  <si>
    <t>MFL teacher. Language lover.</t>
  </si>
  <si>
    <t>Periodista. Diario Expansión.</t>
  </si>
  <si>
    <t>All views expressed are my own.</t>
  </si>
  <si>
    <t>British, free &amp; proud</t>
  </si>
  <si>
    <t>MP dude for #Lichfield. Believes in Britain's place in a wider world. Loves hill walking, red wine, food, the Archers, and being with friends. One of the 52%.</t>
  </si>
  <si>
    <t>i pledge allegiance to the flag and to the republic,for which it stands, one nation,under God, with liberty and justice for all</t>
  </si>
  <si>
    <t>International man of mystery and intrigue!</t>
  </si>
  <si>
    <t>The international organization for public private cooperation. Follow us for research, insight and analysis on global issues</t>
  </si>
  <si>
    <t>#UrbanPlanner #EarthScientist #Zionist Exegetical #Dispensationalist Texan Organic Hydroponic &amp; Fish Farmer Biker Single 日本の文化や言語の学生 0331/32/69/8511</t>
  </si>
  <si>
    <t>um grande ponto de interrogação</t>
  </si>
  <si>
    <t>RT's are not endorsements</t>
  </si>
  <si>
    <t>VIVE LA BRESISTANCE! Our parents built Europe for us, don't let it be destroyed! Defending western culture &amp; society against the wave of far-right idiots</t>
  </si>
  <si>
    <t>all views my own • citizen of nowhere • follow me on instagram to find out what I've been eating</t>
  </si>
  <si>
    <t>Brexit Delenda Est</t>
  </si>
  <si>
    <t>If you can fill the unforgiving minute with sixty seconds worth of distance run,Yours is the Earth and everything thats in it.</t>
  </si>
  <si>
    <t>Lawyer, politician, author &amp; historian. The poor man's Michael Portillo.</t>
  </si>
  <si>
    <t>Equilibrium Mediation Consulting (EMC) is an HR Consultancy and Mediation Service. Take a look at our website for further information.</t>
  </si>
  <si>
    <t>17, Glasgow, Egalitarian and Environmentalist ✨I just do art because I'm ugly and there is nothing else for me to do✨</t>
  </si>
  <si>
    <t>Drums in @donbroco. @NatalDrums @ZildjianCompany @VaterDrumsticks</t>
  </si>
  <si>
    <t>Campaigning for Britain's future with Europe since 1947. We're stronger, safer and more powerful together.</t>
  </si>
  <si>
    <t>Member of Parliament for Fareham. Email questions and postal address to suella.fernandes.mp@parliament.uk</t>
  </si>
  <si>
    <t>Έγκυρη online οικονομική ενημέρωση</t>
  </si>
  <si>
    <t>Homo sapiens progresista. Estudiante de Informática y curioso de la vida. #SoyUCR</t>
  </si>
  <si>
    <t>Research Fellow commenting on expert evidence, miscarriages of justice and public family law issues. T/RTs may not reflect my views.</t>
  </si>
  <si>
    <t>Truthful updates on Brexit, pro-EU events (marches, petitions and legal action against Brexit)  #fightagainstbrexit Proud remoaner and citizen of the world</t>
  </si>
  <si>
    <t>Eagerly awaiting the impeachment hearings.</t>
  </si>
  <si>
    <t>The official account of The CBS Evening News with @ScottPelley, the longest running evening newscast. Tweets by @romanfees &amp; @alexromano</t>
  </si>
  <si>
    <t>AfD - Wähler ... Retweet bedeutet nicht automatisch Zustimmung ... keine Listen bitte</t>
  </si>
  <si>
    <t>RT auf Deutsch: Der Fehlende Part</t>
  </si>
  <si>
    <t>Filmmaker, writer, bad dancer, good baker, ok wife. Scottish. European. Cute as hell.</t>
  </si>
  <si>
    <t>Ex #brexiteer, proud #remoaner, not a #quitter. Don't give up hope just yet, don't fear failure but rather not trying. Let's stop this #brexit nonsense</t>
  </si>
  <si>
    <t>Hates being celebrated. But Loves celebrating people. #PCG #Jaynobs #FCB</t>
  </si>
  <si>
    <t>The truth is always bitter,but somebody has to say it.</t>
  </si>
  <si>
    <t>Movie and series buff. 
I'm a bit shy. 
Manchester United oshey. 
Digital media strategist. 
Contact: +2348104097138 
Contact: the1stnigerian@gmail.com</t>
  </si>
  <si>
    <t>Laissez-faire|Limited Government| ProLife|Catholic|TraditionalMarriage| Culturist|Eurosceptic|Anti-Marxist|My philosophy in easy terms: Conservative Libertarian</t>
  </si>
  <si>
    <t>I love soft players (especially Europeans) who play on the perimeter. Enigmas are awesome. Grit and heart-and-soul are red flags. I never played the game.</t>
  </si>
  <si>
    <t>European Correspondent, The Globe and Mail. based in Norfolk, UK. Email me at pwaldie@globeandmail.com</t>
  </si>
  <si>
    <t>Canada's national news organization.  Customer service: @GlobeHelp Share info with us anonymously: https://t.co/mDkX2boooF Ask us anything: #AskTheGlobe</t>
  </si>
  <si>
    <t>Studio Grip/street photographer. Los Angeles Kings &amp; Lakers fan..canvas &amp; prints at https://t.co/MwKOwwtoBz</t>
  </si>
  <si>
    <t>Información sobre los Temas del Momento de la geografía colombiana #TrendingTopics — #trndnl</t>
  </si>
  <si>
    <t>Part knuckle duster, part seaside post card' ' I write books. I'm from England. I live in Poland.</t>
  </si>
  <si>
    <t>Would-be author. Retired teacher. Now a full time husky walker. Spurs for life - COYS.</t>
  </si>
  <si>
    <t>Objective housing data, market comment &amp; some trivia from “the BBC's favourite property expert”. RT ≠ endorsements</t>
  </si>
  <si>
    <t>Head of London Residential Research at Knight Frank. Former Reuters and Bloomberg property journalist.</t>
  </si>
  <si>
    <t>Independent, international, commercial, residential. Locally expert, globally connected. This account shares our latest #property news, #research &amp; reports</t>
  </si>
  <si>
    <t>Medical MJ Activist, Mother, #Gardening #Dystonia,# #privacy #LGBTQ #TheResistance Keith Olbermann Robert Reich</t>
  </si>
  <si>
    <t>The Voice of Irish Men</t>
  </si>
  <si>
    <t>British filmmaker, writer &amp; musician. Working on Journeys - a documentary series exploring culture, human rights and what connects us all.</t>
  </si>
  <si>
    <t>Part time goddess and arty farty. Artist, photographer, music lover, avgeek, amateur lepidopterist, DrWho, and all things astro/scientific. Leopard wrangler...</t>
  </si>
  <si>
    <t>Lawyer, early-retired.  Guilty of reason. Citizen of the world. Let's stay in the EU. Follow back Remain supporters. Rudeness may be blocked without warning.</t>
  </si>
  <si>
    <t>British Mezzo Soprano. Cambridge University and RCM graduate. Former Barrister @1CrownOfficeRow. Left-leaning, accordion-playing Liverbird (a rare breed).</t>
  </si>
  <si>
    <t>Nonprofit Director • Mediator • Peacebuilding • Conflict • Development • Politics • Views=mine • RTs/follows≠endorsements • Cubs • Chelsea FC • Veteran</t>
  </si>
  <si>
    <t>Fiscal Conservative Tea Party Republican, Term Limit Supporter, Christian, Husband &amp; Father of four Sons. I love God &amp; Country.</t>
  </si>
  <si>
    <t>Interests in EU Healthcare and pioneering research - all views expressed are personal</t>
  </si>
  <si>
    <t>Patient advocate @ipopi_info, interested in equal access to care, primary immunodeficiencies #PIDs, public policy,  #rarediseases - all views are personal</t>
  </si>
  <si>
    <t>Teaches at NYU Law School.  Tweets about international econ law and policy, philosophy, green energy, animal welfare, food and globalization, fair trade.</t>
  </si>
  <si>
    <t>Love Life, Embrace Its Possibilities &amp; Enjoy My Way. See Favstar: http://t.co/mR5dA3qqIC   No Fin Advice. RT's are not an endorsement. Follow back real people.</t>
  </si>
  <si>
    <t>Multimedia journalist @ABCNews24.  Got a news tip? Wickr - HaqNews https://t.co/Tqkn8UUP1Z</t>
  </si>
  <si>
    <t>This is probably a good time to say that all views expressed are my own, a like is sometimes a bookmark ... and a re-tweet isn't necessarily an endorsement!</t>
  </si>
  <si>
    <t>Scottish Politics News https://t.co/GuaulqJhyG by IMAD Scotland Group (scottish media &amp; marketing)  @imadscotland https://t.co/Vo1DC2ft6Z https://t.co/MZkIzNXMLE</t>
  </si>
  <si>
    <t>Angus Robertson is MP for Moray, Westminster SNP Leader and Depute Leader of the Scottish National Party.</t>
  </si>
  <si>
    <t>Owen is a correspondent for the Guardian based in London. He is formerly the Guardian's Ireland correspondent and also worked on the foreign newsdesk.</t>
  </si>
  <si>
    <t>MP Ochil &amp; South Perthshire|@theSNP National Women's &amp; Equalities Convener|SNP International Trade spokesperson|Constituents please email tas.mp@parliament.uk</t>
  </si>
  <si>
    <t>from Hirta to Holyrood and Hawick, follow the Guardian and Observer's Scottish reporting, opinion, analysis and features</t>
  </si>
  <si>
    <t>75 you guy. 58 as an active Tory.. hate extremism &amp; hate fascism.. hate Brexit.  So am joining LIBDEMS.</t>
  </si>
  <si>
    <t>Voted for 'Leave' not 'Remain Lite'. Proud to be British. Non-Partisan. Pro-UK ~ Anti-EU ~ Anti-Islamisation ~ Anti-PC. #Brexit #LeaveMeansLeave</t>
  </si>
  <si>
    <t>Cricket</t>
  </si>
  <si>
    <t>Don't gamble with your investments! BE THE HOUSE, NOT the Gambler! Become a member today! https://t.co/gO1avoCH30</t>
  </si>
  <si>
    <t>Photographer, musician (@coloniesmusic), content strategist.  Married to @jaquilynshumate. Hincha de Boca Juniors. Mariners fan. Amaj7/.</t>
  </si>
  <si>
    <t>Debating Europe since 1989. See @Forum_Global for non EU</t>
  </si>
  <si>
    <t>Edición de México</t>
  </si>
  <si>
    <t>Fashion explorer, writer, student, survivor, activist, amputee, pop culture junkie and wino. Just sharing my world view through my wacky perspective. Thoughts?</t>
  </si>
  <si>
    <t>Vegan, pet owner, child catcher.</t>
  </si>
  <si>
    <t>Free. Fair. Fearless. Fully independent media outlet bringing a fresh take on News and Politics, Science and Tech, Health &amp; Wellness.</t>
  </si>
  <si>
    <t>The Urien of ignorance. News Editor, @pcgamesn. E-mail me pix of dogs for work: ben at pcgamesn dot com or personal use: therealchaossmurf at gmail dot com</t>
  </si>
  <si>
    <t>Marketing expert (games/tech/finance), indie game dev, pun elemental. Engaged to @athenahollow. He/Him.</t>
  </si>
  <si>
    <t>Citynews è un network di informazione locale online presente in 39 province italiane.  Vieni a trovarci su http://t.co/Mjctq7Kows</t>
  </si>
  <si>
    <t>Views may be expressed.</t>
  </si>
  <si>
    <t>Translate</t>
  </si>
  <si>
    <t>i've got scars, even though they can't always be seen</t>
  </si>
  <si>
    <t>I don't suffer fools....at all....ever....   No to Brexit....also ever.....</t>
  </si>
  <si>
    <t>Journo, word nerd, feminist, part-time domestic goddess, cynic, zero tolerance of idiocy policy, traveller, lush... All views expressed are my own, obviously.</t>
  </si>
  <si>
    <t>Journalist/Foreign Policy Writer/Poet/Teacher @TheCommonSpace @openDemocracy @bellacaledonia @The_NewArab @WeAreNational @leftfootfwd #poetry #iran #history</t>
  </si>
  <si>
    <t>membership, events &amp; social media @BizforScotland | politics, OU open learn and some singing with the Tron community choir</t>
  </si>
  <si>
    <t>淡路島在住のカントリーボーイ｡どじょうさんよりも泥･土にまみれています(笑)興味の対象は政治からサブカルチャーまで多種多様｡基本的にROMってます｡自発的なつぶやきはしないかも(^^ゞ</t>
  </si>
  <si>
    <t>Supporting Socialism, equality, truth and fairness. Opposing Tories, Coup conspirators and Rupert Murdoch.</t>
  </si>
  <si>
    <t>"Half Black, Half White, That's my Panda Vibe"🖤👄#LongLiveChinx #HTTR</t>
  </si>
  <si>
    <t>i live in grimsby with my partner .im originally from hull {uk}im intrested in titanic .music .movies and books . i have aspergers syndrome</t>
  </si>
  <si>
    <t>Know your Risks! Risk Rank award-winning risk analysis from Risk Ltd™. Risk management, trading, finance, credit risk &amp; energy +1-469-814-8000</t>
  </si>
  <si>
    <t>18+ only. Love music, books, art, movies, beautiful men &amp; women, my beloved Connectiicut, LGBT friendly.</t>
  </si>
  <si>
    <t>Investigative journalist, activist, singer (@fourfathers1). Author #Guantanamo Files, co-founder @closegitmo, co-director @StandWithShaker</t>
  </si>
  <si>
    <t>Biz news, background and analysis from Germany. Home to Made in Germany #DW_MiG, #Global3000 &amp; @dw_globalideas.</t>
  </si>
  <si>
    <t>CEO, Friends of the Earth (England, Wales and N Ireland), Board member FOE Europe. Policy Fellow, Uni of Cambridge. Lecturer at several uni's &amp; business schools</t>
  </si>
  <si>
    <t>https://t.co/9TrADKv3eV for #construction news and updates</t>
  </si>
  <si>
    <t>Member of European Parliament,  political publicist, former @IBM, @Der_BDI, @LeibnizWGL, member of @amnesty, love #jazz - https://t.co/Hv7CgR8OoK</t>
  </si>
  <si>
    <t>Scattered stories on Politics, Metaphor, Literature. Doing trade, energy &amp; digital stuff for @svenaringsliv. Preoccupied Poetess &amp; Weltschmerz-blogger</t>
  </si>
  <si>
    <t>sto su twitter perché siamo una community de casi umani! 😂 RTwitto solo cose che condivido o che fanno ridere.</t>
  </si>
  <si>
    <t>World news from an Eternal perspective. https://t.co/rmsucXgYl2</t>
  </si>
  <si>
    <t>We find you a job so you don't have to. #UKJobs</t>
  </si>
  <si>
    <t>good for you, better for me</t>
  </si>
  <si>
    <t>Interested in politics and passionate about justice and equality! All views are my own</t>
  </si>
  <si>
    <t>cynical, truthful, arrogant and beautiful</t>
  </si>
  <si>
    <t>The Business, Energy &amp; Industrial Strategy Committee is a cross-party committee of MPs appointed by @HouseofCommons to scrutinise Government. RTs ≠ endorsements</t>
  </si>
  <si>
    <t>Taylor Keogh Communications: energy, water, environment, clean-tech PR/public affairs consultancy</t>
  </si>
  <si>
    <t>Hier twittert die Kommunikation des Deutschen Sparkassen- und Giroverbandes (DSGV). Der DSGV ist der Dachverband der S-Finanzgruppe. Service: @sparkasse.</t>
  </si>
  <si>
    <t>Only way to beat the system, is to own our own</t>
  </si>
  <si>
    <t>Pomegranate Consulting - Award winning -Chartered Accountants and Business Advisors based in Manchester City Centre, serving a variety of sectors. 0161 974 0735</t>
  </si>
  <si>
    <t>Digital marketing, marketing communications, PR. Raise your profile, increase awareness of what you do &amp; grow your business. Flexible, cost-effective &amp; reliable</t>
  </si>
  <si>
    <t>Seymours Solicitors, a dynamic Midlands firm specialising in family, conveyancing, commercial, employment, private client &amp; civil litigation services. Est 1730.</t>
  </si>
  <si>
    <t>In politics and in life, ignorance is not a virtue. It's not cool to not know what you're talking about. - Barack Obama</t>
  </si>
  <si>
    <t>Notícias 24 horas por dia. Diário português de maior circulação. Twitter Oficial.</t>
  </si>
  <si>
    <t>gürpinar kasabası  bulkaz civril denizli  ak parti başkan ali yaşar yas26   lnstagram ali_yasar1593 teli 0541 487 16 09 whatsapp</t>
  </si>
  <si>
    <t>Minister at the UK Department for International Trade, promoting UK trade across the world</t>
  </si>
  <si>
    <t>T.C. AB BAKANI VE BAŞMÜZAKERECİ / REPUBLIC OF TURKEY, MINISTER FOR EU AFFAIRS AND CHIEF NEGOTIATOR</t>
  </si>
  <si>
    <t>Highlighting the terror, injustice, dictatorship, oppression, the bullies, wrongdoers and just sheer stupidity in the World - The Free World</t>
  </si>
  <si>
    <t>Politics,History,Books,Walking,Cycling,Comedy.</t>
  </si>
  <si>
    <t>Mum, Wife, Ex Nurse. Fighting for equality, supporting diversity and speaking up for the minority. Against Brexit! Anti-Trump!</t>
  </si>
  <si>
    <t>Ordinary decent person' who believes in equality for all, liberal values and asking questions. Also wine.</t>
  </si>
  <si>
    <t>radical librarian | c20 history | radical politics | digital divide | surveillance | intellectual privacy | @infoism | @vftl_uk | @radicallibs | @informedinfo</t>
  </si>
  <si>
    <t>Author of Academic Freedom in an Age of Conformity (2016) and Consuming Higher Education (2012). Writer, academic and education editor @spikedonline.</t>
  </si>
  <si>
    <t>Hay momentos en la vida, en los que callar se convierte en una culpa y hablar en una obligación. Un deber civil y desafio moral del que uno no se puede evadir.</t>
  </si>
  <si>
    <t>Analytics and Digital manager for IBM Client Centers @IBMCCEur Loves tennis travel weather &amp; my home Wales. All viewpoints are entirely my own.</t>
  </si>
  <si>
    <t>I'M SEEING PANIC! IN 72 DAYS BITCHES // Sc: jessssica.lynn, ig: _panicatthejess_</t>
  </si>
  <si>
    <t>Beyond livid at the descent of my country into a bigoted fascist state, reasoned discussion fine - insults will be blocked.
#LibDemFightback #NoWayMay</t>
  </si>
  <si>
    <t>We help businesses expand and win globally. #GlobalGrowth</t>
  </si>
  <si>
    <t>British Consul General, New England. Accompanied by brewer husband @brasscastlephil and rescue cat @catsul_general.</t>
  </si>
  <si>
    <t>Silicon Valley Bank - Currency Market Advisor, Strategist, Blogger, Seer | CFA, CMT, FRM</t>
  </si>
  <si>
    <t>Helping innovative companies and their investors move bold ideas forward, fast. Financial services for companies in innovation centers around the world.</t>
  </si>
  <si>
    <t>Female</t>
  </si>
  <si>
    <t>Soon: @BusinessInsider. Contributor, @ForeignPolicy. Previously at @PIIE, @Reuters, @WSJ.</t>
  </si>
  <si>
    <t>Tweets about access to justice in England &amp; Wales by a solicitor. All opinions strictly my own.</t>
  </si>
  <si>
    <t>Жизнь должна и может быть неперестающей радостью 🍒 #ВзаимныйФолловинг и #FollowBack</t>
  </si>
  <si>
    <t>Donald Trump IS MY PRESIDENT! #MAGA 🔴NRA Gun Totin' Mama! Wife of A Marine! Trump supporter since day 1️⃣ #AmericaFirst🇱🇷</t>
  </si>
  <si>
    <t>34% Scandinavian, 34% Anglo Saxon, 19% Irish and 11% Iberian according to DNA. 100% Nationalist.</t>
  </si>
  <si>
    <t>singer/songwriter, rock fantasy soon out, lotsa stuff uk/</t>
  </si>
  <si>
    <t>Live tweeting the apocalypse in novelty Christmas leggings, like the old gypsy woman foretold.</t>
  </si>
  <si>
    <t>Swedish Member of the European Parliament. Leader of the Swedish EPP-delegation</t>
  </si>
  <si>
    <t>I have come to the conclusion that #politics is too serious a matter to be left to the politicians. Links are not necessarily an endorsement.</t>
  </si>
  <si>
    <t>Profesor Universitario. Geek. Ajedrecista ♔ Runner. Padre #TEFL #TESL #TESOL #Teaching #EFL #ESL #IELTS #TOEFL #Translation #Education #News #ServicioPúblico</t>
  </si>
  <si>
    <t>Forum on Global Issues, Geography,  and Culture. In  the interests of economic justice, sustainable development and universal human welfare.</t>
  </si>
  <si>
    <t>Also on GAB! Christian, Common Sense Conservative, and Trump supporter from Texas. Youtuber part-time. #MAGA</t>
  </si>
  <si>
    <t>Senior Tax Partner at BDO LLP and Lead for Fast Track and Profit Track sponsorship programs. Member of Brexit Taskforce.  my views are my own</t>
  </si>
  <si>
    <t>The #EUOmbudsman, Emily O'Reilly, investigates poor and failed administration in EU institutions. She is completely independent. Account managed by media team.</t>
  </si>
  <si>
    <t>RT ≠ endorsement.</t>
  </si>
  <si>
    <t>News and information from the European Commission. Tweets by the Social Media Team. Engaging on #TeamJunckerEU priorities: https://t.co/HDhTPYZYmg</t>
  </si>
  <si>
    <t>✌️ Fuerza,Determinación y Voluntad para imponer independencia y soberanía.
https://t.co/i6kbrxyMc6</t>
  </si>
  <si>
    <t>Raised In The Ghetto - Escaped To The Countryside - 25 - You've probably seen me megging for @ReadersRoadmen</t>
  </si>
  <si>
    <t>“The secret of freedom lies in educating people, whereas the secret of tyranny is in keeping them ignorant.”</t>
  </si>
  <si>
    <t>Angel Investor - BIM Markets, Entrepreneur, ExecTeam @3 startups in fintech, on my 4th sortie. Dog lover, java junkie - chase data,ideas,metrics,deals!</t>
  </si>
  <si>
    <t>Levicar a kapitalista u poslu,patriota ali ne i sovinista: sve u svemu, drzavljanin Srbije, rezident Evrope Ass/Prof na jednom od Fakulteta-Univerziteta Union</t>
  </si>
  <si>
    <t>Patient safety correspondent @ Health Service Journal. Helped expose Mid Staffs &amp; covered Francis Inquiry. Believe in public interest journalism. My views only.</t>
  </si>
  <si>
    <t>We examine the policy, administration and expenditure of the Department of Health and its associated bodies. Please contact us at healthcom@parliament.uk</t>
  </si>
  <si>
    <t>MP for South West Surrey and Secretary of State for Health</t>
  </si>
  <si>
    <t>Analyst; high-tech enthusiast, views are my own</t>
  </si>
  <si>
    <t>Lawyer (Ret'd) Land.Real &amp; Personal Property; Contract. The mind celebrates a little triumph when it realises the truth. No nonsense policy. Views my own.</t>
  </si>
  <si>
    <t>Business with personality. For all distribution queries, see @CityAMDist. For work experience, see https://t.co/dXh18fB8fe</t>
  </si>
  <si>
    <t>We are an independent charity working to improve health and care in England. Our vision is that the best possible care is available to all.</t>
  </si>
  <si>
    <t>Power can be taken, but not given. The process of the taking is empowerment in itself. - Gloria Steinem.</t>
  </si>
  <si>
    <t>iScotland. Spoonie. Oh and cat lover. You might see a few kitty tweets Trying to keep my brain sharp. Broadcasting live from my Fortress of Comfy Cushions.</t>
  </si>
  <si>
    <t>Gooner (AFC Red member), published writer, painter, EU-outer, LGBT Christian. Since 2014 exiled from north London to finish a book. Back soon!</t>
  </si>
  <si>
    <t>Blogger &amp; Author from Chester offering personal thoughts &amp; opinions on stuff.</t>
  </si>
  <si>
    <t>Colcestrian, FCBarca Socis, Itfc season, Very Fond of România. Proud EU European UK and Catholic. Blood Donor. Retweets/Favorites not auto endorsement</t>
  </si>
  <si>
    <t>English septuagenarian who loves his family and hates injustices. Lifelong Saints supporter who enjoys taking iPhone pictures, gardening, good food and nature.</t>
  </si>
  <si>
    <t>That'll Be The Day.............................                                                 Retweet doesn't mean agreement...........</t>
  </si>
  <si>
    <t>Ymgyrchu am y fargen orau i Gymru | Campaigning for the best deal for Wales</t>
  </si>
  <si>
    <t>Transmitting   the latest briefings in #London on behalf of https://t.co/06n05YwFjc.   #SaveTheBees #WeHaveYourBack</t>
  </si>
  <si>
    <t>Biogr: Yes I'm 'bio'...+ Vegetarian; I eat no animal!</t>
  </si>
  <si>
    <t>Het officiële Twitteraccount van de Volkskrant –  dagelijks het belangrijkste nieuws en prikkelende opinie. Mail: internet@volkskrant.nl. Webcare: @Webcare_VK.</t>
  </si>
  <si>
    <t>The Association of Ambulance Chief Executives (AACE) brings together skills, expertise and shared knowledge in ambulance services.           (RTs ≠ endorsement)</t>
  </si>
  <si>
    <t>Senior Lecturer in Social Work 
Co-Chair of Disability Research Network Queen's University Belfast</t>
  </si>
  <si>
    <t>Queen's University Belfast Human Rights Centre in the School of Law @qubschooloflaw RTs are not an endorsement</t>
  </si>
  <si>
    <t>NON NE SONO SICURO:QUASI CERTAMENTE SONO BIPOLARE!!..</t>
  </si>
  <si>
    <t>...working family guy! North West UK... #coeliac</t>
  </si>
  <si>
    <t>We provide #Financial #Economic #Research #StockBroking #CapitalMarketResearch #EquityResearch #IndustryAnalysis #CompanyValuation services and support.</t>
  </si>
  <si>
    <t>Don't blame me, I voted Yes.
Humanist &amp; Atheist.
Keep sharing, it's our homelands,
Retweets not always endorsements.</t>
  </si>
  <si>
    <t>Views my own. Town Councillor. #Somerset #England #Marketing #Tory #LGBTQ #Zionist #FreeMarineA #Libertarian #Jewish #Brexit #Thatcherite #Israel</t>
  </si>
  <si>
    <t>Amused, Bemused.</t>
  </si>
  <si>
    <t>Christian Broadcasting Network, bringing International Christian Inspired 24-hour News. https://t.co/pFd0Jl3uUz</t>
  </si>
  <si>
    <t>Keen but not great tennis player; wife of massive 70s TV star @danmac007.  Member of the 48%. #voteremain</t>
  </si>
  <si>
    <t>London Taxi Driver. Arsenal season ticket holder. My retweets are not an endorsement.</t>
  </si>
  <si>
    <t>kinda have feelings, kinda heartless ✨</t>
  </si>
  <si>
    <t>Music Producer - Bass - Hip Hop - Trap - Dubstep- House</t>
  </si>
  <si>
    <t>our planet is run by cunts, they want 90% of us dead, FACT!!  #SandyHook #Chemtrails #MKultra #TwinTowers #GMO #Atlantis #UFO #Rothschild #PizzaGate #SAFC</t>
  </si>
  <si>
    <t>Keith Lasley retweeted me. carry on.</t>
  </si>
  <si>
    <t>An upstream  Oil and Gas Industry professional, Leicester Tigers fan, husband and father of 2 boys</t>
  </si>
  <si>
    <t>Grumpy. Scottish. Female.</t>
  </si>
  <si>
    <t>Anti-EU / #MAGA / Boro fan / House Stark</t>
  </si>
  <si>
    <t>Help us make a success of Britain’s exit from the European Union #ChangeBritain</t>
  </si>
  <si>
    <t>Manufacturing Dissent since 1996. Broadcast Saturday mornings on WNUR 89.3FM</t>
  </si>
  <si>
    <t>Thoughts on blind doctors and good illnesses.  Autonomy, Diversity, Empathy, Resistance, Solidarity, Strategy, Trust.</t>
  </si>
  <si>
    <t>Scotland is not subsidised by England. And the sooner we kill that myth by taking full control of tax and spend, the better. (link below)</t>
  </si>
  <si>
    <t>Bella Caledonia is an online magazine dedicated to self-determination, autonomy and independence edited by Mike Small</t>
  </si>
  <si>
    <t>Italiaphile, Allotmenteer, Dog person, Cat person, Aviation professional, Continuous Improvement Zealot. All views are my own and not my employer's</t>
  </si>
  <si>
    <t>LFC. Yankees. Detroit Red Wings. That is all</t>
  </si>
  <si>
    <t>A child of IMMIGRANTS and PROUD of it</t>
  </si>
  <si>
    <t>University of Missouri Journalism 2150</t>
  </si>
  <si>
    <t>little bit older lady, man u supporter and england fc married.like to walk dog and swim to keep fit</t>
  </si>
  <si>
    <t>Deputy Political Editor, The Telegraph.</t>
  </si>
  <si>
    <t>Father of four, husband of one, happily retired</t>
  </si>
  <si>
    <t>Mastering Engineer, Social and Ecological Justice activist and stuff - Nottingham Green Party Press Officer</t>
  </si>
  <si>
    <t>Physics graduate working as a software developer. Green socialist.</t>
  </si>
  <si>
    <t>What do you really wanna know? A proud African woman!</t>
  </si>
  <si>
    <t>1963 Madrid. Periodista. Autor de La vida simple. Corresponsal en Londres.  El Mundo/elcorreodelsol.com/Yocambio.org. Todo cambia...</t>
  </si>
  <si>
    <t>kalau lapar makan,kalau ngantuk y tdr</t>
  </si>
  <si>
    <t>Media sindikasi pegiat pengetahuan &amp; aktivis pergerakan progresif untuk membantu pembangunan gerakan sosial di Indonesia. Kontak: manajemen@indoprogress.com</t>
  </si>
  <si>
    <t>Deputy Chair London @Conservatives Prty ('14-'16), GLA Candidte ('16), Parliamntry Candidte ('15), Chief Advisor to @worldyoutho &amp; Cons for Wealth Mngement Firm</t>
  </si>
  <si>
    <t>Author of 14 books on German history, French gastronomy and wine. Written for major newspapers including the FT, the Guardian, the Times and FT Deutschland.</t>
  </si>
  <si>
    <t>Latest Football Transfer Rumours and the Occasional Half Truth!!</t>
  </si>
  <si>
    <t>Reading fan since 1965.  Many years since I was able to actively support the team but once its in your blood its always in your blood.</t>
  </si>
  <si>
    <t>Writer, philosopher, small dog.</t>
  </si>
  <si>
    <t>massive red @LFC forever YNWA</t>
  </si>
  <si>
    <t>Mom, fiber junkie, musician, nonbeliever, Goth, geek, evil. She/her. New member of the #bloggesstribe. Hi. Might be a bit sweary.</t>
  </si>
  <si>
    <t>Born in Canberra, Australia. Lecturer at University of St. Andrews: Early Modern Philosophy, History of Logic, Philosophy of Economics.</t>
  </si>
  <si>
    <t>Mechanic. Economist.</t>
  </si>
  <si>
    <t>Praise the Lord and pass the ammunition</t>
  </si>
  <si>
    <t>Unix, open source, radio, mechanical keyboards, fountain pens, cats and coffee.  Lots of coffee.  Atheist. Euro-federalist.</t>
  </si>
  <si>
    <t>animal lover, Yorkshire lass and proud</t>
  </si>
  <si>
    <t>member of @ukipoldham Branch this is my personal Twitter tweets are not necessarily my View https://t.co/jRUPqpbCob…</t>
  </si>
  <si>
    <t>Legal Director @TheHowardLeague, consultant solicitor @Scottmoncrieff and visiting fellow @LSBU. Vice-chair @LegalActionGrp Views my own. RTs not an endorsement</t>
  </si>
  <si>
    <t>Born at an early age...Very unlucky... I could fall in a bucket of boobs, and come out sucking my thumb... :-( ... Addicted to Doctor Who since 1970 :-)</t>
  </si>
  <si>
    <t>Dumping a steaming pile of news on you daily.</t>
  </si>
  <si>
    <t>Interested rather than interesting. Non party political but want a just society. Remainer. Retweet =interesting not necessarily agreeing.</t>
  </si>
  <si>
    <t>50 yo Yorkshireman, anti tory,                  Sheffield United optimist.</t>
  </si>
  <si>
    <t>I am just passing through on my way to Australia...</t>
  </si>
  <si>
    <t>Programmer living in central Massachusetts. I mostly repost stuff about cute animals, anime and politics.</t>
  </si>
  <si>
    <t>Loyal liberal. Mom. Wife. Defender of those less fortunate.</t>
  </si>
  <si>
    <t>#Christian #Conservative.  #blackprivilege is a thing.  #whiteprivilege is called 'having a father'.  #Islam begets violence.</t>
  </si>
  <si>
    <t>journaliste @OuestFrance - Europe, Fédéralisme, PSG, etc / Passé par @touteleurope @ceuropeens @EurActiv_FR @EuranetPlus @Taurillon @JeunesEuropeens</t>
  </si>
  <si>
    <t>Journaliste européen [@contexte]. Chroniqueur régulier dans 500 millions d'Européens [@BFMBusiness]. Intervenant à l'université. PGP: 81DA6C241D831043</t>
  </si>
  <si>
    <t>Satirical news from the UK and around the world.  Never letting the truth ruin a good story.</t>
  </si>
  <si>
    <t>25/10/15 Dan and Phil tour! Professional phanboy</t>
  </si>
  <si>
    <t>God gives his hardest battles to his toughest soldiers.</t>
  </si>
  <si>
    <t>Dean, Johns Hopkins-SAIS, Fr Sr Advisor, State Dept, books: Dispensable Nation, Shia Revival. RT not endorsement</t>
  </si>
  <si>
    <t>PR / marketing professional and journalist specialised on IT and telecoms - human rights first. Against any kind of racism! Liberté, egalité, fraternité!</t>
  </si>
  <si>
    <t>PB Consulting is a specialist communications consultancy providing an exclusive Public Affairs service. Tweeting key political updates and analysis.</t>
  </si>
  <si>
    <t>MP for Totnes &amp; a wonderful stretch of South Devon. Health Select Committee chair. Formerly a doctor &amp; teacher</t>
  </si>
  <si>
    <t>Checking and challenging government’s work, making laws, debating. Follow daily business and find out how to take part with this official feed.</t>
  </si>
  <si>
    <t>@uclspp alumnus. @LibDems. @EnactusUKAlumni Mentor. Interested in UK Politics, US Politics &amp; #cdnpoli. Coffee lover! All views my own!</t>
  </si>
  <si>
    <t>You pay, I write. On AS Roma for @ESPNFC, Italian football and more for anyone who'll have me. Also, I'm the Chelsea connoisseur rude boy</t>
  </si>
  <si>
    <t>You have to play a long time to sound like yourself</t>
  </si>
  <si>
    <t>I Fry eggs on car hoods for a living June-Sept!</t>
  </si>
  <si>
    <t>Thabo Jaiyesimi - Photojournalist</t>
  </si>
  <si>
    <t>UKIP Deputy Chair, Health &amp; Parliamentary spokesperson. @Debretts 500 'People of Influence' 2016. Founder @LipoedemaUK https://t.co/VqIuLPV9sZ</t>
  </si>
  <si>
    <t>Tweeter. Retweeter. (Likes/Retweets usually = approval)</t>
  </si>
  <si>
    <t>Trying to be funny (failing), to keep up to date with LFC (not sure if I know more or less for it), to create world peace (ha), to not leave house (in the bag!)</t>
  </si>
  <si>
    <t>European. Dorset Londoner. Christian. Love singing. Big fan of James Norton &amp; Richard Armitage #nortonettes #norties tumblr: chrissicastel Mainly James Norton</t>
  </si>
  <si>
    <t>Climate Scientist, Professor &amp; Director of the Penn State ESSC; Author of Dire Predictions, The Hockey Stick &amp; the Climate Wars, and The Madhouse Effect</t>
  </si>
  <si>
    <t>"Estamos presenciando el crecimiento de una generación sin fronteras morales, sin valores ni principios éticos" Guillermo Cano Isaza.</t>
  </si>
  <si>
    <t>Financial Planner at Banca Generali SpA</t>
  </si>
  <si>
    <t>Skype|Pics|Videos
KIKdarealchristinafox
SKYPEchristinafoxlive
Snapchat christinafox01</t>
  </si>
  <si>
    <t>ВСЕ ТІЛЬКИ ПОЧИНАЄТЬСЯ!</t>
  </si>
  <si>
    <t>Don't Capitulate......Agitate!</t>
  </si>
  <si>
    <t>Enjoys Spending my Weekend Utepils. #LUFC #Maidstone #Dubai #Running #Photography #Astronomy #Comics #Collectibles</t>
  </si>
  <si>
    <t>Stories, Sounds, and Cities | #codeformaine #spacejamsmag https://t.co/fvURiKYKhO https://t.co/OniI7WOUR5</t>
  </si>
  <si>
    <t>Guitarist by night and... Lazy anxious depressive by day. With mountain biking in between! Proud feminist and Citizen of Nowhere (no longer proud to be British)</t>
  </si>
  <si>
    <t>Wishy washy progressive with guilt complex. Recently rubbered as Kryten in Red Dwarf XI and XII. 
Electric vehicle fan.
info@unitedagents.co.uk</t>
  </si>
  <si>
    <t>its better when it feels wrong</t>
  </si>
  <si>
    <t>Business Development Manager at Gowling WLG. Governor at Birmingham Children's Hospital NHS FT. Interested in health and life sciences. Views are mine.</t>
  </si>
  <si>
    <t>Proud Irishwumman, Mother 2 a future generation, Wife of Africa. Rockin in the free world.</t>
  </si>
  <si>
    <t>@businessinsider's roundup of experts, partners, and news outlets from across the media landscape.</t>
  </si>
  <si>
    <t>What you need to know.</t>
  </si>
  <si>
    <t>Médico Cirujano</t>
  </si>
  <si>
    <t>Alertas desde todas partes del mundo las 24 horas en tiempo real.</t>
  </si>
  <si>
    <t>Rédactrice en chef @avenuedeleurope sur France 3. Pdte #Prix Louise Weiss. Pdte Europresse #AVDLE</t>
  </si>
  <si>
    <t>Art, football y  para poder las personas JC4PM</t>
  </si>
  <si>
    <t>Music, animals, people.. Against unnecessary cruelty towards any living being.</t>
  </si>
  <si>
    <t>Head of Corporate Communications @PwCIreland. Love Budapest where my daughter Serena lives, #gardening #travelling #running #fashion, #hilloftara. Views my own</t>
  </si>
  <si>
    <t>part of a great team helping organisations to reward &amp; mobilise their people. Views expressed personal</t>
  </si>
  <si>
    <t>Keeping you up-to-date on news, insights and careers. Follow our Careers feed @pwcirl_careers and follow us on LinkedIn https://t.co/C3e7nPf73t</t>
  </si>
  <si>
    <t>Family 1st ~ HR Consulting Director @PwC ~ focus on talent, reward, exec search &amp; HR analytics. After that @Everton &amp; Dublin GAA. Views my own.</t>
  </si>
  <si>
    <t>The leading technology news service since 2002. Voted Ireland's leading science &amp; technology website in 7 of the last 8 years.</t>
  </si>
  <si>
    <t>Kernow is next to England. 
Land of the Cornish has its own history, language, culture. Yet remains under the ignominy of an assimilating English administration</t>
  </si>
  <si>
    <t>Wenn Freiheit überhaupt etwas bedeutet, bedeutet es das Recht, den Menschen zu sagen, was sie nicht hören wollen.</t>
  </si>
  <si>
    <t>please support at https://t.co/ARa3bZjXD1 #ANTIMASONICPARTY #ANTINWO #ANTIILLUMINATI #ANTIGLOBALISM https://t.co/W706Joaxft 🐸</t>
  </si>
  <si>
    <t>Health journalist.
Views my own</t>
  </si>
  <si>
    <t>One spy&amp;1 dupe(Greenspan) to make US into neoliberal disaster? BBC/MSNBC/CNN/WashingtonPost/NYT fake news cannot trick us anymore. Protest is democracy</t>
  </si>
  <si>
    <t>In favour of Brexit and against Trump because wanting your own country to govern itself is not the same as choosing a narcissist as your head of government</t>
  </si>
  <si>
    <t>Free people, remember this maxim  we may acquire liberty,  but it is never recovered if it is once lost' - #Rousseau #HipHopHead #History #Sports</t>
  </si>
  <si>
    <t>Vlaams volksvertegenwoordiger @Groen. Werk/Sociale Economie/Jeugd/Sport/Radicalisering.
Antwerps hart, Vlaamse bakermat, Marokkaanse wortels.</t>
  </si>
  <si>
    <t>still waiting to be offered dream job as chocolate tester/TV critic/gossip hound. A bit sweary.</t>
  </si>
  <si>
    <t>Liz - hobbly opinionated ejit, cishet woman but am fiercely a LGBT+ supporter, also kinda magical thanks to CRPS &amp; ADHD</t>
  </si>
  <si>
    <t>@FHSUCJ VC Adjunct, Expat LLMer @uealaw, @CumberlandLaw alum, @SAEProvinceEA Archon, and @iamepiscopalian. Views expressed are my own; no legal advice.</t>
  </si>
  <si>
    <t>All the evils of the world are due to lukewarm Catholics ~ Saint Pope Pius V</t>
  </si>
  <si>
    <t>🎶 Everything is stuffed right now 
on Rainy Fascist Island 🎶 (to the Archers theme)</t>
  </si>
  <si>
    <t>Citizen of #Remainia. Is it just me or are we all a bit worried about where this is leading?</t>
  </si>
  <si>
    <t>An independent news and commentary website produced by academics and journalists. Free to read and republish.</t>
  </si>
  <si>
    <t>Lawyer, feminist, foodie, immigrant. Prof of Global Legal Studies &amp; Deputy Head @bhamlaw @unibirmingham. Founder @humanrightsblog.</t>
  </si>
  <si>
    <t>Birmingham Law School: a diverse, global and civic law school, committed to excellence in all our endeavours. Ranked in the Top 100 law schools in the world.</t>
  </si>
  <si>
    <t>dubious character in cheap, flashy gear.
Supports Manchester City and Celtic but not very passionately. A leftie. No cash is left on my tweet site overnight.</t>
  </si>
  <si>
    <t>Retired UK civil servant; now part-time potter, olive grower &amp; cynic. Scottish Independence supporter with an Italian twist.</t>
  </si>
  <si>
    <t>Grants Available - 2014 • Free money if you’re on a low income. Are you Entitled?  http://t.co/4MorYjUdO4</t>
  </si>
  <si>
    <t>The Historical Television Website's Twitter account for UK TV/broadcasting news &amp; media-related chat plus occasionally other things.</t>
  </si>
  <si>
    <t>Likes photography, music, history, current affairs, wildlife, tv &amp; film. Yorkshire native who may express own views ☺</t>
  </si>
  <si>
    <t>organization to ensure gaming experience of players is smooth! game/discussion/ tv commentator #eliteluckygamers @MMSGaming_ , https://t.co/Ew6be0NYE0</t>
  </si>
  <si>
    <t>I write. I teach. I tweet.  Cooking in a Bedsitter, https://t.co/cWor3MgPZl, Radio 4.  Advisory Fellow, Royal Literary Fund. Writing for TV &amp; Radio (Bloomsbury)</t>
  </si>
  <si>
    <t>Member of Parliament for Hove and Portslade</t>
  </si>
  <si>
    <t>Thrives in direct sunlight, preferring a thoughtful location with well drained soil. 
Do not over water.</t>
  </si>
  <si>
    <t>A ranting passenger in the car crash of life. Metropolitan Liberal Elite.</t>
  </si>
  <si>
    <t>Motorcycle builder, race car/Motorcycle frame designer, grow my own food, have bee hives, Farm Boy, guns, airbrush art, God Fearing man</t>
  </si>
  <si>
    <t>Hi, my name is Amelia, and I am a MUSEaholic.</t>
  </si>
  <si>
    <t>if the fights hard ....... fight harder.</t>
  </si>
  <si>
    <t>safc supporter, mountain climber, globe trotter, list maker. #BREXIT 🇬🇧</t>
  </si>
  <si>
    <t>I voted Remain because I am not ignorant, irresponsible, racist, bigoted or idiotic.</t>
  </si>
  <si>
    <t>Queer, here and not taking your homophobic, transphobic bullshit.</t>
  </si>
  <si>
    <t>MP for Oldham West &amp; Royton | @UKLabour &amp; @CoopParty | Constituency Office: 108 Union Street, Oldham, OL1 1DU | 0161 652 8485 | Jim.mcmahon.mp@parliament.uk</t>
  </si>
  <si>
    <t>Resisting Remainer, European and Citizen of the World.</t>
  </si>
  <si>
    <t>BoD | NED | Management Consultant #proudcitizenoftheworld</t>
  </si>
  <si>
    <t>and now I just sit in silence  amo a los animales  amo a la naturaleza  I've been thinking too much, help me</t>
  </si>
  <si>
    <t>Senior Associate at PwC and egg chaser. All views my own.</t>
  </si>
  <si>
    <t>Clients &amp; Markets Executive  - Head of Market Initiatives &amp; Industries at PwC UK.  All tweets are my own views.</t>
  </si>
  <si>
    <t>The LORD is my light and my salvation; whom shall I fear? the LORD is the strength of my life; of whom shall I be afraid?
- Psalms 27:1</t>
  </si>
  <si>
    <t>Carioca da gema!!!!</t>
  </si>
  <si>
    <t>O mundo está aqui.</t>
  </si>
  <si>
    <t>Twitter oficial da Rede BandNews FM._x000D_
Em 20 minutos, tudo pode mudar.</t>
  </si>
  <si>
    <t>Profesora de Literatura e Historia Inglesas</t>
  </si>
  <si>
    <t>The official twitter channel for World Fine News. We retweet and share the world's most significant Politics, Economics,Environmental, Health and Fashion news.</t>
  </si>
  <si>
    <t>International News 24/7 in your language: @France24_fr - @France24_en - @France24_ar Contact us: https://t.co/ZaaXsh7FeN Mobile: https://t.co/gq0PUBNwJx</t>
  </si>
  <si>
    <t>Breaking News Experts delivered by Newswise (Roger Johnson) same day as the event! Announce breaking news event: send tweets to:  expert_pitch@newswise.com</t>
  </si>
  <si>
    <t>Comprehensive information and entertainment portal from the world's oldest continuously published English publication.</t>
  </si>
  <si>
    <t>News and updates from the Law Division, London South Bank University. This account is not managed by LSBU. Any course queries should be directed to @lsbu</t>
  </si>
  <si>
    <t>The essential guide for aspiring lawyers and trainees. Exclusive news, analysis, features and resources. Retweets are not endorsements.</t>
  </si>
  <si>
    <t>The Law Society represents solicitors in England and Wales. Tweets from president Robert Bourns are signed - @LawSocPresident, Robert, or RB.</t>
  </si>
  <si>
    <t>Natura. 🌍Estimo EUROPA que maca ets oh EUROPA.</t>
  </si>
  <si>
    <t>Compte oficial de Twitter de la ràdio nacional de Catalunya. #CatRàdioEsMou</t>
  </si>
  <si>
    <t>Les notícies i l'anàlisi des de tots els punts de vista possibles amb l'@Oscarcatradio de 14h a 16h. A les 15h sumem l'@EmparMoliner i parlem de tot.</t>
  </si>
  <si>
    <t>Journalist, wanderer. Editor for Bloomberg. Former bureau chief in Indonesia, Singapore. Tweets on Brexit Britain &amp; other emerging nations, environment, travel.</t>
  </si>
  <si>
    <t>Everton FC - COYB          How can wealth persuade poverty to use its political freedom to keep wealth in power? : Aneurin Bevan</t>
  </si>
  <si>
    <t>Profa. Dcho Constitucional en @UniBarcelona https://t.co/GZiHK2uegg Directora editorial de @a_publica. DDHH, Dº constitucional y europeo. Feminismo. dibujo @wef</t>
  </si>
  <si>
    <t>Abogada y profesora de D. Civil.
RT≠ apoyar.
2 blogs jurídicos: El bosque y los árboles veronicadelcarpio.wordpress...: Rayas en el agua …blogdeveronicadelcar</t>
  </si>
  <si>
    <t>Opinions d'una advocada©</t>
  </si>
  <si>
    <t>Freelance Journalist &amp; content developer</t>
  </si>
  <si>
    <t>Jurista i publicista (foto © Jordi Play)</t>
  </si>
  <si>
    <t>Periodista, pero hace tiempo fui persona. Nací el mismo día que Albert Camus, pero 44 años después, por eso soy un eterno menor de edad.</t>
  </si>
  <si>
    <t>I believe multiculturalism works, mostly - only Islam seems incompatible with everything else.</t>
  </si>
  <si>
    <t>Economist, Leader of the Agrarian party of Ukraine</t>
  </si>
  <si>
    <t>Presidente del @Europarl_IT</t>
  </si>
  <si>
    <t>News junkie and storyteller on (and off) camera. Devil's advocate, I like to find new perspectives. Legend tells I have Oasis and Kerouac tattoos.</t>
  </si>
  <si>
    <t>"Morra de pé mas não viva de joelhos" Em um Brasil onde tudo parece acontecer mas nada acontece.</t>
  </si>
  <si>
    <t>Twitter oficial do Yahoo Brasil</t>
  </si>
  <si>
    <t>Nothing But The Best Is Good Enough, lead singer for @SerperusMusic #EFC #Seahawks #McLaren</t>
  </si>
  <si>
    <t>#Lfc #YOclothing #brexit Lover of European countries - not of the EU. RT not an endorsement</t>
  </si>
  <si>
    <t>Contents from http://t.co/Hx20M2UV | http://t.co/G5FsDLii | http://t.co/zZwaqzDQ and several other @omojuwa Projects | No. 1</t>
  </si>
  <si>
    <t>All views expressed are my own, but retweets are not necessarily endorsements</t>
  </si>
  <si>
    <t>Telecoms, aviation &amp; postal law, economics &amp; policy</t>
  </si>
  <si>
    <t>Personal views only. Re-tweeting doesn't imply endorsement.</t>
  </si>
  <si>
    <t>Housing Professional with South Derbyshire @CIHEastMidlands board member. Big Derby County and Derbyshire fan. Happily married to Sharon. Views are all my own</t>
  </si>
  <si>
    <t>Policy @natfednews leading on EU exit | Tweeting #ukhousing, EU &amp; international law &amp; intersectionality stuff | Bi feminist policy campaigner</t>
  </si>
  <si>
    <t>News and views from the team at the National Housing Federation, the voice of affordable housing in England.</t>
  </si>
  <si>
    <t>Just sat at home with my tinfoil hat on. It's nice to be nice 
#ToriesOut#Corbyn4PM#pizzagate #NHS#JuniorDoctors#WeAreMany #VenusProject</t>
  </si>
  <si>
    <t>Writer. Books include What a Wonderful World, We Need to Talk About Kelvin, Quantum Theory Cannot Hurt You &amp; Solar System for iPad</t>
  </si>
  <si>
    <t>Trying to "think" for a change</t>
  </si>
  <si>
    <t>Party of Wales Assembly Member for the South East Region / Aelod Cynulliad Plaid Cymru dros Ranbarth y De Ddwyrain.
Account managed by staff.</t>
  </si>
  <si>
    <t>Breakthrough reveals exactly how to generate profits trading from any market conditions... automatically in Futures, Stocks and Forex</t>
  </si>
  <si>
    <t>International Risk Consultants, Inc. (IRC) is a global brokerage specializing in trade credit insurance, political risk insurance, and trade finance solutions.</t>
  </si>
  <si>
    <t>@bloombergtv co-anchor 'Daybreak Europe' 6-7.30 UK with @ManusCranny. Early riser, econ watcher, runner and foodie. Opinions my own etc. https://t.co/Xjt5gos1pl</t>
  </si>
  <si>
    <t>Where the conversation on economics, finance, intl. relations &amp; investment begins. @BloombergTV 4-7am ET @BloombergRadio 7-10am ET @tomkeene @flacqua @davidgura</t>
  </si>
  <si>
    <t>Bloomberg Politics is the destination for smart, non-partisan global political coverage, including breaking news, analysis and digital video.</t>
  </si>
  <si>
    <t>Overseeing Brexit coverage @business in London. Previously chief international economics correspondent and in Washington and Paris. Likes cricket</t>
  </si>
  <si>
    <t>Bloomberg News editor. Re-tweets don't mean endorsements and opinions are my own.</t>
  </si>
  <si>
    <t>Indyref2 highly likely...   This is a Retweet Bot - Retweets are obviously not endorsements.</t>
  </si>
  <si>
    <t>24 years and counting backwards. Artist and daydreamer. SNP voter. Paranormal nut.</t>
  </si>
  <si>
    <t>Nueva Evangelización. Formación permanente. Provida. Consagrada al Espíritu Santo.</t>
  </si>
  <si>
    <t>La fuerza de la Esperanza</t>
  </si>
  <si>
    <t>Interested in world faiths, philosophy &amp; politics. Proud Brit. Make British citizenship like gold dust. Minimal immigration. EU for trade only. 3 Star Tweeter.</t>
  </si>
  <si>
    <t>Proud English Nationalist. Supporter of UK, USA &amp; Israel. IslamoRealist. Defensor Genus. UKIP. Firm believer in THE ANGLOSPHERE. NO LISTS. NO WORDS OF WISDOM.</t>
  </si>
  <si>
    <t>Enslaved by 2 peices of paper 1.Religion https://t.co/lbBUsbuo5F because the authorities said they hold value &amp; we allowed it</t>
  </si>
  <si>
    <t>Est 1989 - Domestic and commercial trusted building services across Nottinghamshire, Derbyshire and Yorkshire. Prompt quotes and no upfront payments.</t>
  </si>
  <si>
    <t>#Design_thinking, #permaculture, #ecology, #bigdata, #datasovereignty. #blockchain #gamification #biomimicry mainly politics</t>
  </si>
  <si>
    <t>Just one of the 99%, mad as hell, and not going to take it any more._x000D_
Defend your NHS, Defend no fees for students, Defend yourself.</t>
  </si>
  <si>
    <t>Avid supporter of the EU. Dual citizen. Anti-stupid. AKA: troll! No need to follow me. I'm just here doin' mah thang yo!</t>
  </si>
  <si>
    <t>Haber</t>
  </si>
  <si>
    <t>#PatriotsNation #RedSoxNation #Forevergreen #Celtics #Bruins</t>
  </si>
  <si>
    <t>Non mettere i tuoi sogni nelle mani di chi può distruggerli.</t>
  </si>
  <si>
    <t>Spreading stoke one SHAKA at a time.</t>
  </si>
  <si>
    <t>INTELCENTRE is a private intelligence company dedicated to inform the western population of geopolitical events and their meanings.</t>
  </si>
  <si>
    <t>Lawyer specialising in financial services &amp; e-commerce. Author of Lipstick On a Pig: Why Bailouts Fail and People Power Will Succeed. Blog: Pragmatist</t>
  </si>
  <si>
    <t>YA writer. Latinx 🇨🇺/🇲🇽. Spoonie. Author of the BEYOND THE RED trilogy (Sky Pony Press). Freelance Editor. Rep'd by @louisefury of The Bent Agency.</t>
  </si>
  <si>
    <t>Trainee Trade Mark Attorney</t>
  </si>
  <si>
    <t>professional sinner</t>
  </si>
  <si>
    <t>Christian Conservative. NRA member. Pro-Life. #MAGA #BuildThewall #EndRefugees</t>
  </si>
  <si>
    <t>Not English.</t>
  </si>
  <si>
    <t>Democrat, classical liberal &amp; egalitarian. Focuses on Western politics. Opposes fascism, communism, Islamism &amp; all other totalitarianism. #NeverTrump</t>
  </si>
  <si>
    <t>FF spokesperson on Education in Seanad Eireann. Senator on the Labour panel. Contact my office in Monaghan on 04775050 or my Leinster House office on 016183087</t>
  </si>
  <si>
    <t>Our team can be contacted on 047-73610 or 087 2817452 news@northernsound.ie</t>
  </si>
  <si>
    <t>You have 4 YES'S! - free ads Yes! Free property ads- YES! Free unlimited pics-YES! Free video-YES! Follow we follow back like us on Fcbk</t>
  </si>
  <si>
    <t>Like to comment on stuff</t>
  </si>
  <si>
    <t>No deal is better than a bad deal. Help us ensure we make a swift, clean exit from the EU. Sign up: https://t.co/1ER2NioJYO</t>
  </si>
  <si>
    <t>Business Plus magazine. Best for business in Ireland</t>
  </si>
  <si>
    <t>Retweets ≠ endorsement.
Email: contactme1 [at] seurre [dot] com</t>
  </si>
  <si>
    <t>A twitter account that grabs omg curious #questions that internet ask. We curate questions from different sources like #reddit, #quora, etc. enjoy.</t>
  </si>
  <si>
    <t>イイネな事を呟きます。 #相互 #sougo フォロバされてない方は言ってください。</t>
  </si>
  <si>
    <t>美国之音中文官方推特</t>
  </si>
  <si>
    <t>gmon74@gmail.com        Consulente finanziario</t>
  </si>
  <si>
    <t>Quotidiano Online Indipendente</t>
  </si>
  <si>
    <t>"If truth is beauty &amp; beauty truth, that is all ye know on Earth and all ye need to know"</t>
  </si>
  <si>
    <t>Cats are fine, but I'm allergic to them. People like dogs, though I wouldn't wish myself on one. Pangolins perhaps... but could you carry one around all day?</t>
  </si>
  <si>
    <t>Feeling supersonic @ UoD</t>
  </si>
  <si>
    <t>A Catholic who likes to fish</t>
  </si>
  <si>
    <t>#NeoLiberal
Individual Freedom - Property Rights - Free Markets - Flat Taxes</t>
  </si>
  <si>
    <t>Opinion, columns, op-eds and letters from @telegraph.</t>
  </si>
  <si>
    <t>@Telegraph assistant comment editor, also in charge of the afternoon Brexit briefing. ExHuffPostUK-er. asa.bennett@telegraph.co.uk</t>
  </si>
  <si>
    <t>61 Dad of 12 year old, union activist, Checkout operator, Mastermind contestant absurd seeker. Pleb with attitude- author of Tales from the Till</t>
  </si>
  <si>
    <t>Political Commentator-Writer-Humorist Smarts &amp; Swagger™ Podcast covering #Politics  #NFL #NBA #MLB #WallStreet #Contrarian #Cynic #MAGA #Sarcastic</t>
  </si>
  <si>
    <t>Todo lo que necesitas saber en un solo lugar. publinhcuentas@gmail.com</t>
  </si>
  <si>
    <t>Is this the part where everyone writes all sort of bullshit?? Nah Thanks...</t>
  </si>
  <si>
    <t>Life is standard. Dream up!</t>
  </si>
  <si>
    <t>BREXIT Free the UK from Dictatorship namely Juncker &amp; Co</t>
  </si>
  <si>
    <t>Digital Print Emporium in London E1 offering the best service and quality you'll ever experience.</t>
  </si>
  <si>
    <t>Member of Parliament for Bethnal Green and Bow. For constituency queries contact me at rushanara@rushanaraali.org</t>
  </si>
  <si>
    <t>Small company doing big things with design</t>
  </si>
  <si>
    <t>Free UK delivery on Amazon orders.Low prices on digital cameras, MP3, sports equipment, books, music, DVDs, video games, home &amp; garden and much more.</t>
  </si>
  <si>
    <t>Now then Ginog</t>
  </si>
  <si>
    <t>I'd rather die on my feet than live on my knees. Not part of the elitists divide left/right wing. Won't follow if nothing in common, not a popularity contest</t>
  </si>
  <si>
    <t>Freelance Commercial Writer - Articles, Blogs, Web Content and eBooks. Love animals &amp; interesting people.  All views my own. RTs not endorsed but for debate.</t>
  </si>
  <si>
    <t>doctor,research student,foodie,environmentalist,arm chair critic,retweet- no endorsement.</t>
  </si>
  <si>
    <t>Live with purpose. Walk the edge. Play hard. Laugh with abandon. Choose with no regret. Do what you love. Live as if this is all there is.</t>
  </si>
  <si>
    <t>complete Europhile, Greekophile, lover of history, archeology and microbiology. Atheist. Remainer.</t>
  </si>
  <si>
    <t>Die Nachrichten der ARD</t>
  </si>
  <si>
    <t>Retired football fan, that's retired from football not retired from work.  https://t.co/mQCPJLEqRY</t>
  </si>
  <si>
    <t>Weekdays, 6am, ITV. Our clock isn't wrong - you're on ITV +1!</t>
  </si>
  <si>
    <t>I am not a journalist. I do not write for the Daily Mail. I do not think coffee gives you cancer. I happen to think immigration makes the world interesting.</t>
  </si>
  <si>
    <t>why would you rather see men holding guns than holding hands?</t>
  </si>
  <si>
    <t>I love spend time with my 2 litle girls, on internet, creating websites, repairing TVs.
  I live and work in Brussels, Belgium.</t>
  </si>
  <si>
    <t>«Propaganda ends when dialogue begins» (#McLuhan). Research on #Media #Ethics #3rdsector #digital #anthropology at @unipv // My own views</t>
  </si>
  <si>
    <t>Pastor,New Covenant Church,Ajah</t>
  </si>
  <si>
    <t>Member of the 52% #Brexit, UKIP &amp; #LFC brigade. Deplorable &amp; proud of it. Can't stand Labour and ultra liberalism. Hang all poachers/animal abusers.</t>
  </si>
  <si>
    <t>O Lord,please grant me the Courage to change the things I can;Serenity to live with the things I can't &amp; the Wisdom to know the difference.Amen!</t>
  </si>
  <si>
    <t>MP for Broxtowe. Constituents please email me on anna.soubry.mp@parliament.uk</t>
  </si>
  <si>
    <t>// rydel lynch 🌎💖</t>
  </si>
  <si>
    <t>According to the Daily Mail I am a Cybernat,however they are prone to factual inaccuracies. I want to see an independent Scotland</t>
  </si>
  <si>
    <t>Deccan Chronicle brings you news and views from around the world -- accurate and immediate.</t>
  </si>
  <si>
    <t>相互フォローアカウント。尚、ニュースをマイペースでツイートしていきます。絡んでもらっても結構です♪ツイッターで多くの人と繋がりたい！48時間以内にフォローは返します☆ #フォロー #リツイート #ニュース #情報 #相互 #RT</t>
  </si>
  <si>
    <t>im fine ใครไม่ขำกรูขำ</t>
  </si>
  <si>
    <t>A Shropshire Lass.</t>
  </si>
  <si>
    <t>disillusioned Leftist who believes Britain &amp; Europe face problems caused by utopian left wing ideology. Neither conservative or liberal. Now a critical realist.</t>
  </si>
  <si>
    <t>Biedny, kto gwiazd nie widzi bez uderzenia w zęby.</t>
  </si>
  <si>
    <t>ɪ'ᴍ sᴜᴘᴇʀᴊᴀʀʙ • ᴄʜᴇʟsᴇᴀ ғ.ᴄ. • sᴛᴜᴅᴇɴᴛ ɪɴ ʟᴏɴᴅᴏɴ🇬🇧</t>
  </si>
  <si>
    <t>Mylene Delafuente Spoor</t>
  </si>
  <si>
    <t>Home brewer of quality beer. Biker, Husband part time! Mr fix it. Member of The Royal British Legion.</t>
  </si>
  <si>
    <t>English, Russophile, don't listen to the naysayers, Brexit and Make Britain Great Again #NO2EU</t>
  </si>
  <si>
    <t>Generation Snowflake. Hates democracy. Triggered by Emojis, distressed by poppies and offended by non-vegetarian fivers.</t>
  </si>
  <si>
    <t>We're watching UKIP and exposing their hypocrisy. We are a non-funded public service. Blocked by @Arron_Banks @RaheemKassam and most of @UKIP</t>
  </si>
  <si>
    <t>Financial journalist, freelance. Sine ira et studio.</t>
  </si>
  <si>
    <t>Barcelona Centre for International Affairs / Think Tank de Relaciones Internacionales</t>
  </si>
  <si>
    <t>Research Fellow in European Affairs @CidobBarcelona. Also teaching @UAB_info and @esade. Views my own</t>
  </si>
  <si>
    <t>Conservative Party, interests are Greek and UK politics. | Conservative Friends of Greece Chairman @CFGreeks | Contributor @United_Politics</t>
  </si>
  <si>
    <t>Robert Garrett Professor of Politics and Public Affairs, Princeton University</t>
  </si>
  <si>
    <t>Politics. Policy. Power.</t>
  </si>
  <si>
    <t>Staff writer with Kathimerini Greek daily. Opinions expressed are purely personal etc etc</t>
  </si>
  <si>
    <t>British citizen. Views posted are my own. #kingsdykecrossing #whittlesey #cambridgeshire #Peterborough #COPD #EUVoteNow #FreePrescriptionsForAll #UKIP</t>
  </si>
  <si>
    <t>I don't use my 'name' due to threats received.</t>
  </si>
  <si>
    <t>Lawyer doing mostly international/cross border #M&amp;A, Chelsea fan, buyer of all manner of gadgetry,  occasional cricketer and fly fisherman.</t>
  </si>
  <si>
    <t>Employment Law Expert and Partner at Howes Percival LLP. Lover of family, food, fun, sport, music, travel and employment law..!</t>
  </si>
  <si>
    <t>MIS 4 YOU es la mejor costo efectiva firma de consultores en sistemas de seguridad, sistemas de comunicación y sistemas de información de Puerto Rico.</t>
  </si>
  <si>
    <t>Reporter @JEPnews
Trying island life for a while. Find me on the beach. All views my own. Email esmith@jerseyeveningpost.com</t>
  </si>
  <si>
    <t>@plymouthherald chief reporter: https://t.co/0brE3xc0nP Cricket writer: https://t.co/cOVxIOiuNl. Worrier.</t>
  </si>
  <si>
    <t>VENEZOLANA Journalist/Periodista Spanish/English MIS opiniones! MY opinions...</t>
  </si>
  <si>
    <t>Las noticias y las historias del mundo con el aporte de los periodistas de AFP en 150 países. En francés @afpfr, en inglés @AFP, en portugués @AFPBrasil.</t>
  </si>
  <si>
    <t>Hi I'm Leanne. Psychology student. Mainly interested in research, statistics and neurology. Charity Fundraiser. Animal lover. Left wing socialist.</t>
  </si>
  <si>
    <t>Highlighting public interest concerns over political, judicial, police, and legal professional corruption, injustices, and freedom of speech.</t>
  </si>
  <si>
    <t>CEO. Sailor, tennis player &amp; keen cyclist. Follower of politics, passionate Brexiter. RTs, likes &amp; follows not necessarily endorsements</t>
  </si>
  <si>
    <t>I love my dog, Formula 1 and baking. In that order. Never watched Game Of Thrones.</t>
  </si>
  <si>
    <t>Computer Games Programming student at Derby University, full time pirate</t>
  </si>
  <si>
    <t>Welsh chap in London (and Usk, a bit). Views are my own etc</t>
  </si>
  <si>
    <t>Nana atheist socialist love The Archers+comedy. Happily md retired college lecturer/youth prog manager/counsellor occ painter, have Pernicious Anaemia / B12def</t>
  </si>
  <si>
    <t>Ex Secondary school teacher. Socialist, non-believer, opinionated.</t>
  </si>
  <si>
    <t>Building brilliant futures for our children and our clients through inspirational learning programmes</t>
  </si>
  <si>
    <t>Activist, Irish, passionate about injustice, love books,music, tea &amp;  chocolate</t>
  </si>
  <si>
    <t>Credit Writedowns. Ex-finance guy, ex-tech guy, ex-diplomat guy. Links ≠ endorsements. Links = newsworthy. Like = bookmark</t>
  </si>
  <si>
    <t>If you want a party where your opinions are needed more than your donations then #Follow @DEMOS_DIRECT - The Commonsense Party of the People</t>
  </si>
  <si>
    <t>courage is what it takes to stand up and speak; courage is also what it takes to sit down and listen.
Wisdom is timing! 🐰</t>
  </si>
  <si>
    <t>Wanting change!! Also believe the blue blood that runs through my veins is being deleted by the SCUM that run our country. hate me! The truth hurts. #BlueHand</t>
  </si>
  <si>
    <t>❤ #70s #80s #nostalgia #food &amp; #random stuff 
DON'T ADD ME TO LISTS OR I WILL BLOCK</t>
  </si>
  <si>
    <t>I source for breaking news and then SHARE them 
...Click the link and read! _x000D_
BB PIN: 2B2DCEE2</t>
  </si>
  <si>
    <t>I don't know what I'm doing</t>
  </si>
  <si>
    <t>The UK's leading resource for healthcare leaders. Winner of PPA business magazine of the year 2014.</t>
  </si>
  <si>
    <t>That guy in tiny moving parts plays guitar really well. I take pictures and videos of people strumming things (@nrhphotos). 20, Birmingham</t>
  </si>
  <si>
    <t>Skater, Software Developer, Anti-Brexit, Anti-Westminster. Rude, deaf and thick Brexit people will be blocked.</t>
  </si>
  <si>
    <t>Matthew 1:21 reveals the purpose of the life of Jesus, the Christ...John 17 reveals who are of His church...(Add me to a list-Get Blocked) No DM's</t>
  </si>
  <si>
    <t>About the #transgressions in today's society. Because we need a change. Bekommeringen over misstanden en #dwalingen in de samenleving. Omdat het anders moet.</t>
  </si>
  <si>
    <t>Curated by @YogeshMalik</t>
  </si>
  <si>
    <t>Love my hubby,our doggie &amp; all doggies, Wigan Warriors, Rugby League, LFC, FMX, Nitro Circus, Rock &amp; Metal, film &amp; reading. So glad we've left the EU.</t>
  </si>
  <si>
    <t>Just hanging around._x000D_Foreign. Citizen of nowhere.
Also @paddlingjackdaw</t>
  </si>
  <si>
    <t>Opinion News Business &amp; Finance News MLB News Soccer US &amp; World News Technology &amp; Science Journalists Tech News Government &amp; Politics Digital Marketing</t>
  </si>
  <si>
    <t>Interested in cheese, Alan Partridge, Manic Street Preachers and Scotland having the same powers as any other normal country.</t>
  </si>
  <si>
    <t>El diario de los lectores influyentes. Más noticias en: https://t.co/AROvBKZ8M0 | https://t.co/zLK8bELROZ | WhatsApp: 681234567</t>
  </si>
  <si>
    <t>☼ maybe I don't want heaven ☼</t>
  </si>
  <si>
    <t>Women Ahead is a social enterprise that develops women in sport and business. Sister company of Moving Ahead @_MovingAhead. Founded by @lizdimmock</t>
  </si>
  <si>
    <t>UK's premiere speaker bureau, trusted and respected for over 15 years</t>
  </si>
  <si>
    <t>EU affairs expert, blogger and consultant; former policy analyst at @ThinkYoungTW; future journalist at @wtobagi</t>
  </si>
  <si>
    <t>RTs are not Endorsements</t>
  </si>
  <si>
    <t>Самара</t>
  </si>
  <si>
    <t>•25/04/2012• ● Are you a Duck or an Eagle? ●</t>
  </si>
  <si>
    <t>Channels Television is one of the 13 independent television stations currently broadcasting in Nigeria.</t>
  </si>
  <si>
    <t>Founder @Mainpine @OpenChargeMap @ZeroCarbonWorld. Investor/Tinkerer in Biomethane, Electric Transport, Hydrogen, Hydropower, Solar, Wind &amp; Wave.</t>
  </si>
  <si>
    <t>Deputy Political Editor, the Daily Mail. Views my own, I'm afraid.</t>
  </si>
  <si>
    <t>Dutch Aviation Attache to the EU.
Chairman D66 Belgium and Luxembourg.
#5 Candidate D66/ALDE EP</t>
  </si>
  <si>
    <t>Verslaat #TK2017 op @TPOnl en de EU op @FTM_nl. Wekelijks in o.a. @nhdagblad en live op @ChrisIsErbij. Scherp, kritisch en onafhankelijk.</t>
  </si>
  <si>
    <t>Hi, this is Molly at the dead centre of town! Leave a message • ⚡ • MCMXCV • Lic. en Historia- UBA • CIC</t>
  </si>
  <si>
    <t>Associate Professor in Political Science at Instituto de Estudios Políticos y Relaciones Internacionales at Universidad Francisco Marroquín (Guatemala)</t>
  </si>
  <si>
    <t>I am the editor of HSJ - the UK's leading intelligence service for healthcare leaders. Retweeting denotes something of interest, not necessarily agreement</t>
  </si>
  <si>
    <t>World Wide Stock Market And Major Indices Live Major Indices World Wide Stock Exchanges And Market News</t>
  </si>
  <si>
    <t>⠀⠀⠀⠀wer hat, der kann. mitglied der SSE</t>
  </si>
  <si>
    <t>Management consultant, FBCS, Chartered IT Professional, visual thinker, information systems troubleshooter, modeler, software designer, into mindmapping</t>
  </si>
  <si>
    <t>Londonで修士、インターンを経てSingapore. LSE/KIT alum</t>
  </si>
  <si>
    <t>Millsaps,
 UA, UTexasLaw, UMGrad</t>
  </si>
  <si>
    <t>Hon. GrandWizard TroughSnout at The Duke of Westminster's Wealth-Doubling Charity Fund. #Satire #Innovation #LowCarbon #Immigrant #ChesterFrosties RT ≠ end blah</t>
  </si>
  <si>
    <t>LSE third year undergrad \ Prime Minister of Port Tennant \ Labour Party</t>
  </si>
  <si>
    <t>Independent Forex Trader. Mainly focus on technical chart studies. My tweets are for informational purposes only.</t>
  </si>
  <si>
    <t>Updates on Forex, Economic, Financial &amp; Currency Trading happenings.</t>
  </si>
  <si>
    <t>Lecturer of business and economics</t>
  </si>
  <si>
    <t>Foreigner.</t>
  </si>
  <si>
    <t>Promo Venues &amp; Events 2 Bands &amp; Fans -please Like our Page at: http://t.co/dca63Cc3   + on Bebo &amp; Soundcloud.!..</t>
  </si>
  <si>
    <t>Publican of 27yrs, mum, wife, #pub #campaigner, brain injured, #humanist, #LibDem, #catlover, #48%+ #community #environment 🇪🇺🇬🇧</t>
  </si>
  <si>
    <t>birthday is 6th June.</t>
  </si>
  <si>
    <t>World News In Tweets. Breaking News from the world's best news sources.</t>
  </si>
  <si>
    <t>Washington, DC/New London, CT</t>
  </si>
  <si>
    <t>¿WhatsApp? Ask Me</t>
  </si>
  <si>
    <t>Central Scotland</t>
  </si>
  <si>
    <t>Wiltshire, UK</t>
  </si>
  <si>
    <t>Cambridge, European Union</t>
  </si>
  <si>
    <t>Foreign Scotia Alba</t>
  </si>
  <si>
    <t>South of Heaven</t>
  </si>
  <si>
    <t>North East, England</t>
  </si>
  <si>
    <t>North West, England</t>
  </si>
  <si>
    <t>Oaxaca-Puebla-DF-Mi México</t>
  </si>
  <si>
    <t>Bloomington, IN</t>
  </si>
  <si>
    <t>Hєяяєяα-Tєαm-Swagga</t>
  </si>
  <si>
    <t>Houses of Parliament</t>
  </si>
  <si>
    <t>Angleterre, Royaume-Uni</t>
  </si>
  <si>
    <t>Newcastle Upon Tyne</t>
  </si>
  <si>
    <t>Peckham</t>
  </si>
  <si>
    <t>little england</t>
  </si>
  <si>
    <t>Isle of Skye, Scotland</t>
  </si>
  <si>
    <t>Panamá</t>
  </si>
  <si>
    <t>Dystopia</t>
  </si>
  <si>
    <t>Montana, The Last Best Place</t>
  </si>
  <si>
    <t>Oakham</t>
  </si>
  <si>
    <t xml:space="preserve">World </t>
  </si>
  <si>
    <t xml:space="preserve">london </t>
  </si>
  <si>
    <t>Belo Horizonte - Minas Gerais</t>
  </si>
  <si>
    <t>USA - Greece</t>
  </si>
  <si>
    <t xml:space="preserve">Brighton : London : Mumbai </t>
  </si>
  <si>
    <t>North of where I came from</t>
  </si>
  <si>
    <t>Valletta</t>
  </si>
  <si>
    <t>san diego</t>
  </si>
  <si>
    <t>Lisburn, Northern Ireland</t>
  </si>
  <si>
    <t>kathia</t>
  </si>
  <si>
    <t>Evergreen, Co.</t>
  </si>
  <si>
    <t>The Square Mile, London</t>
  </si>
  <si>
    <t>Leuven/Brussel</t>
  </si>
  <si>
    <t>Guess where</t>
  </si>
  <si>
    <t>Dublin-Cork-Regional &amp; Global</t>
  </si>
  <si>
    <t>Where I want to be</t>
  </si>
  <si>
    <t>London UK - Alicante Spain</t>
  </si>
  <si>
    <t>TV. Radio. Online</t>
  </si>
  <si>
    <t xml:space="preserve"> Australia </t>
  </si>
  <si>
    <t>Alemania</t>
  </si>
  <si>
    <t>Cambridge,MA</t>
  </si>
  <si>
    <t>Liege, Belgium</t>
  </si>
  <si>
    <t>Warrenton, VA</t>
  </si>
  <si>
    <t>Belo Horizonte, Brasil</t>
  </si>
  <si>
    <t>Dubai, United Arab Emirates</t>
  </si>
  <si>
    <t>Riyadh - Saudi Arabia</t>
  </si>
  <si>
    <t>Americas | UK | Ireland</t>
  </si>
  <si>
    <t>Scot | Inuit | Skandinavien</t>
  </si>
  <si>
    <t>south wales</t>
  </si>
  <si>
    <t>TORREON COAHUILA</t>
  </si>
  <si>
    <t>Mtl</t>
  </si>
  <si>
    <t>Romford, Essex</t>
  </si>
  <si>
    <t>Oklahoma</t>
  </si>
  <si>
    <t>Stroud, England</t>
  </si>
  <si>
    <t>Cannock Chase, England</t>
  </si>
  <si>
    <t>St Lucia, Caribbean</t>
  </si>
  <si>
    <t>Strasbourg</t>
  </si>
  <si>
    <t>Saltburn-by-the-Sea, England</t>
  </si>
  <si>
    <t xml:space="preserve">Westminster, London </t>
  </si>
  <si>
    <t>Edinburgh - Scotland</t>
  </si>
  <si>
    <t>#México</t>
  </si>
  <si>
    <t>México</t>
  </si>
  <si>
    <t>The World aka Nowhere</t>
  </si>
  <si>
    <t>Badenia/Germany</t>
  </si>
  <si>
    <t>Marbella, Andalucía</t>
  </si>
  <si>
    <t>Miami, FL</t>
  </si>
  <si>
    <t>Lima, Perú</t>
  </si>
  <si>
    <t>Providence, RI</t>
  </si>
  <si>
    <t>Portugal</t>
  </si>
  <si>
    <t>Chosica, Perú</t>
  </si>
  <si>
    <t>Chorrillos, Perú</t>
  </si>
  <si>
    <t xml:space="preserve">Guildford, Surrey, UK </t>
  </si>
  <si>
    <t>Lehi, UT</t>
  </si>
  <si>
    <t>North Carolina</t>
  </si>
  <si>
    <t xml:space="preserve"> Spain and UK</t>
  </si>
  <si>
    <t>Freiburg</t>
  </si>
  <si>
    <t>Wolsingham, England.</t>
  </si>
  <si>
    <t>Lebanon</t>
  </si>
  <si>
    <t>Alba</t>
  </si>
  <si>
    <t>Universo</t>
  </si>
  <si>
    <t>Great Yarmouth, England</t>
  </si>
  <si>
    <t>Paris, Ile-de-France</t>
  </si>
  <si>
    <t>NYC</t>
  </si>
  <si>
    <t>Pembroke Dock, Wales</t>
  </si>
  <si>
    <t>Mindyourbiz UK</t>
  </si>
  <si>
    <t xml:space="preserve">The Universe. </t>
  </si>
  <si>
    <t>Niedersachsen/Lower Saxony</t>
  </si>
  <si>
    <t>Zwischen Tegernsee und London</t>
  </si>
  <si>
    <t>Brooklyn, NY</t>
  </si>
  <si>
    <t>Silicon Valley</t>
  </si>
  <si>
    <t>Madrid, Spain</t>
  </si>
  <si>
    <t>Tamworth, Staffordshire</t>
  </si>
  <si>
    <t>poole</t>
  </si>
  <si>
    <t>Leeh-zard Country!</t>
  </si>
  <si>
    <t>The land that time forgot</t>
  </si>
  <si>
    <t>Newcastle Upon Tyne UK</t>
  </si>
  <si>
    <t>Horsham and Friedrichshafen</t>
  </si>
  <si>
    <t>London, New York, Singapore</t>
  </si>
  <si>
    <t xml:space="preserve">grew up  in  Walworth   </t>
  </si>
  <si>
    <t>Braintree, Essex</t>
  </si>
  <si>
    <t>Dudley, West Midlands</t>
  </si>
  <si>
    <t>Peckham refugee</t>
  </si>
  <si>
    <t>Bangalore</t>
  </si>
  <si>
    <t>Terra Firma</t>
  </si>
  <si>
    <t>Constanta, Romania</t>
  </si>
  <si>
    <t>Norwich, England</t>
  </si>
  <si>
    <t xml:space="preserve">East Ayrshire Scotland </t>
  </si>
  <si>
    <t>Lewes, England</t>
  </si>
  <si>
    <t>istanbul</t>
  </si>
  <si>
    <t>Cotswolds</t>
  </si>
  <si>
    <t>High Wycombe</t>
  </si>
  <si>
    <t>RT TRUTH ABOUT EU DICTATORSHIP</t>
  </si>
  <si>
    <t>Hamilton ON Canada</t>
  </si>
  <si>
    <t>Stirling, Caledonia</t>
  </si>
  <si>
    <t>glasgow</t>
  </si>
  <si>
    <t>Tyneside</t>
  </si>
  <si>
    <t>Pembrokeshire,Wales.</t>
  </si>
  <si>
    <t xml:space="preserve">Forth Valley </t>
  </si>
  <si>
    <t>Everywhere...</t>
  </si>
  <si>
    <t>Alabama, USA</t>
  </si>
  <si>
    <t>Jesús Maria, Peru</t>
  </si>
  <si>
    <t xml:space="preserve">El mundo </t>
  </si>
  <si>
    <t xml:space="preserve">Thurrock, Essex, UK </t>
  </si>
  <si>
    <t>maryland</t>
  </si>
  <si>
    <t>Ski Resorts Everywhere</t>
  </si>
  <si>
    <t>sǫ̀mba k’è | Yellowknife, NT</t>
  </si>
  <si>
    <t>Cambridge and Norwich</t>
  </si>
  <si>
    <t>team@order-order.com</t>
  </si>
  <si>
    <t>Norwich</t>
  </si>
  <si>
    <t>London 07929045857</t>
  </si>
  <si>
    <t>Chandler AZ , USA</t>
  </si>
  <si>
    <t>Living on Earth - Africa</t>
  </si>
  <si>
    <t xml:space="preserve">Nairobi </t>
  </si>
  <si>
    <t>a casa mia</t>
  </si>
  <si>
    <t>Lyon, France</t>
  </si>
  <si>
    <t>Ottawa and elsewhere</t>
  </si>
  <si>
    <t>nr Westonbirt, Gloucestershire</t>
  </si>
  <si>
    <t xml:space="preserve">Siran, Languedoc </t>
  </si>
  <si>
    <t>Hull and Westminster</t>
  </si>
  <si>
    <t>Norfolk &amp; Suffolk</t>
  </si>
  <si>
    <t>Isle of Dogs</t>
  </si>
  <si>
    <t xml:space="preserve">Llegando a Monterrey </t>
  </si>
  <si>
    <t>Hampshire/Surrey, UK</t>
  </si>
  <si>
    <t>Dundee and Angus, Scotland, UK</t>
  </si>
  <si>
    <t>Iowa, USA</t>
  </si>
  <si>
    <t xml:space="preserve">Washington DC </t>
  </si>
  <si>
    <t>The Steemians Post</t>
  </si>
  <si>
    <t>Liverpool Cathedral</t>
  </si>
  <si>
    <t>North Wales</t>
  </si>
  <si>
    <t>#proudcitizenoftheworld</t>
  </si>
  <si>
    <t>Thornliebank, Scotland</t>
  </si>
  <si>
    <t>the original happysad group</t>
  </si>
  <si>
    <t>Mid Ohio</t>
  </si>
  <si>
    <t>Shropshire &amp; UK wide</t>
  </si>
  <si>
    <t>Bedfordshire</t>
  </si>
  <si>
    <t>Côte d'Ivoire</t>
  </si>
  <si>
    <t>Notts/Oxford</t>
  </si>
  <si>
    <t>Sutton (London)</t>
  </si>
  <si>
    <t>Washington DC Metrop Area</t>
  </si>
  <si>
    <t xml:space="preserve">Terra
</t>
  </si>
  <si>
    <t>Thames Valley</t>
  </si>
  <si>
    <t>Berkshire, UK</t>
  </si>
  <si>
    <t>In the dark</t>
  </si>
  <si>
    <t xml:space="preserve">las vegas nevada usa </t>
  </si>
  <si>
    <t>the frozen North</t>
  </si>
  <si>
    <t>WALES</t>
  </si>
  <si>
    <t>UK Wide</t>
  </si>
  <si>
    <t>El Agustino, Peru</t>
  </si>
  <si>
    <t>Essex</t>
  </si>
  <si>
    <t>Harwich, England</t>
  </si>
  <si>
    <t>Estero Island, Florida</t>
  </si>
  <si>
    <t>Dhaka, Bangladesh</t>
  </si>
  <si>
    <t>Montreal, Quebec</t>
  </si>
  <si>
    <t>Leeds, West yorkshire, UK</t>
  </si>
  <si>
    <t>Belgium</t>
  </si>
  <si>
    <t>Cambridge</t>
  </si>
  <si>
    <t>London-Mexico-El Centeno</t>
  </si>
  <si>
    <t>Montana, USA</t>
  </si>
  <si>
    <t>Reading, Berkshire</t>
  </si>
  <si>
    <t>Indiana</t>
  </si>
  <si>
    <t>Barranco, Perú</t>
  </si>
  <si>
    <t>In London, more often than not</t>
  </si>
  <si>
    <t>Near WiFi</t>
  </si>
  <si>
    <t>East London, UK</t>
  </si>
  <si>
    <t>winterfell</t>
  </si>
  <si>
    <t>From Russia with Love</t>
  </si>
  <si>
    <t>Cedarburg, WI</t>
  </si>
  <si>
    <t>Matter Doesn't Matter</t>
  </si>
  <si>
    <t>Lisboa, Portugal</t>
  </si>
  <si>
    <t>Carnaxide, Portugal</t>
  </si>
  <si>
    <t>Mainz</t>
  </si>
  <si>
    <t>Ottawa</t>
  </si>
  <si>
    <t xml:space="preserve">London, UK </t>
  </si>
  <si>
    <t>Edinburgh, UK</t>
  </si>
  <si>
    <t>The Beautiful South, England</t>
  </si>
  <si>
    <t>Manhattan, New York</t>
  </si>
  <si>
    <t>Dumfries</t>
  </si>
  <si>
    <t>Enugu</t>
  </si>
  <si>
    <t>Michigan, USA</t>
  </si>
  <si>
    <t>UGANDA 'Place To Be' #UGDrone</t>
  </si>
  <si>
    <t>NYC SF DC</t>
  </si>
  <si>
    <t xml:space="preserve">Between hell and purgatory </t>
  </si>
  <si>
    <t>Stockton-on-Tees, England</t>
  </si>
  <si>
    <t>Stuck on the Tollway</t>
  </si>
  <si>
    <t>Soul Society, 9th division</t>
  </si>
  <si>
    <t>Dorne,wishing Oberyn was alive</t>
  </si>
  <si>
    <t>Colchester</t>
  </si>
  <si>
    <t>Houston</t>
  </si>
  <si>
    <t>Woont 10 uur van Houston, TX</t>
  </si>
  <si>
    <t>Banana Bread, USA</t>
  </si>
  <si>
    <t>South of Watford</t>
  </si>
  <si>
    <t xml:space="preserve">Essex </t>
  </si>
  <si>
    <t xml:space="preserve">The world of socialism </t>
  </si>
  <si>
    <t>FIRE is multi-national</t>
  </si>
  <si>
    <t>The Precambrian</t>
  </si>
  <si>
    <t>Chepstow, Monmouthshire</t>
  </si>
  <si>
    <t>Gloucestershire</t>
  </si>
  <si>
    <t>Cross Ash, Abergavenny</t>
  </si>
  <si>
    <t>Guadalajara, Jalisco</t>
  </si>
  <si>
    <t>Vilvoorde</t>
  </si>
  <si>
    <t>Europe,NL</t>
  </si>
  <si>
    <t>Little Britain</t>
  </si>
  <si>
    <t>Based edge of the New Forest</t>
  </si>
  <si>
    <t>Colwich Staffordshire</t>
  </si>
  <si>
    <t xml:space="preserve">Uranus </t>
  </si>
  <si>
    <t xml:space="preserve">Quelque part en France </t>
  </si>
  <si>
    <t>South Oxfordshire</t>
  </si>
  <si>
    <t>Amsterdam, NL</t>
  </si>
  <si>
    <t xml:space="preserve">Middlesbrough, England </t>
  </si>
  <si>
    <t>glasgow</t>
  </si>
  <si>
    <t>Minneapolis, MN</t>
  </si>
  <si>
    <t>Oban West Highlands  Scotland</t>
  </si>
  <si>
    <t>New Haven, CT, U.S.A.</t>
  </si>
  <si>
    <t>Italy</t>
  </si>
  <si>
    <t>The North East of England</t>
  </si>
  <si>
    <t>Tlaxcala</t>
  </si>
  <si>
    <t>Quebec - Canada</t>
  </si>
  <si>
    <t>Maidstone, Kent, England.</t>
  </si>
  <si>
    <t>Rotterdam, Zuid-Holland</t>
  </si>
  <si>
    <t>Villeurbanne, Rhône-Alpes</t>
  </si>
  <si>
    <t>For entertainment purpose only</t>
  </si>
  <si>
    <t>Cork South Central</t>
  </si>
  <si>
    <t>Greece</t>
  </si>
  <si>
    <t>Hinderwell</t>
  </si>
  <si>
    <t xml:space="preserve">London </t>
  </si>
  <si>
    <t>Somewhere</t>
  </si>
  <si>
    <t>Sheffield, London &amp; Manchester</t>
  </si>
  <si>
    <t xml:space="preserve">Manchester | London </t>
  </si>
  <si>
    <t>Y Rhyl.</t>
  </si>
  <si>
    <t>hull, england</t>
  </si>
  <si>
    <t>Camastianavaig &amp; San Francisco</t>
  </si>
  <si>
    <t>Querétaro, México</t>
  </si>
  <si>
    <t>Santa Clara, CA</t>
  </si>
  <si>
    <t>Astana</t>
  </si>
  <si>
    <t>Australia</t>
  </si>
  <si>
    <t xml:space="preserve">Meadhampstead </t>
  </si>
  <si>
    <t>The Criminal Courts</t>
  </si>
  <si>
    <t>Woking, UK</t>
  </si>
  <si>
    <t xml:space="preserve">Orkney Scotland </t>
  </si>
  <si>
    <t>Roswell, NM</t>
  </si>
  <si>
    <t>Midlands UK. Sometimes BCN</t>
  </si>
  <si>
    <t>North Finchley, London</t>
  </si>
  <si>
    <t>San Francisco, California</t>
  </si>
  <si>
    <t>Lincoln, England</t>
  </si>
  <si>
    <t>ÜT: 40.782358,-74.03648</t>
  </si>
  <si>
    <t>New York City / Worldwide</t>
  </si>
  <si>
    <t>Beyond</t>
  </si>
  <si>
    <t>Ljubljana, Slovenia</t>
  </si>
  <si>
    <t>Georgia, USA</t>
  </si>
  <si>
    <t>drowning in green tea</t>
  </si>
  <si>
    <t>Brussels/London</t>
  </si>
  <si>
    <t>Being held hostage in the UK</t>
  </si>
  <si>
    <t>Helston, Cornwall</t>
  </si>
  <si>
    <t xml:space="preserve">Dublin </t>
  </si>
  <si>
    <t>Lake County, IL</t>
  </si>
  <si>
    <t>Under the stairs</t>
  </si>
  <si>
    <t>Cambridge, England</t>
  </si>
  <si>
    <t>London Frankfurt Dijon Boston</t>
  </si>
  <si>
    <t xml:space="preserve">ROMANIA </t>
  </si>
  <si>
    <t>Roma, Italia</t>
  </si>
  <si>
    <t>Harrow Weald , Middx</t>
  </si>
  <si>
    <t>Hyderabad, Andhra Pradesh</t>
  </si>
  <si>
    <t>Germany and environs</t>
  </si>
  <si>
    <t>harvard university</t>
  </si>
  <si>
    <t>Surrey England</t>
  </si>
  <si>
    <t>Rams Rear End</t>
  </si>
  <si>
    <t xml:space="preserve"> Scotland </t>
  </si>
  <si>
    <t>Canada</t>
  </si>
  <si>
    <t>Burton upon Trent, England</t>
  </si>
  <si>
    <t>Prague, République tchèque</t>
  </si>
  <si>
    <t xml:space="preserve">Alive on the Anti-Islands </t>
  </si>
  <si>
    <t>Lincolnshire</t>
  </si>
  <si>
    <t>East Riding of Yorkshire</t>
  </si>
  <si>
    <t>Nueva York, USA</t>
  </si>
  <si>
    <t>Woodstock, GA</t>
  </si>
  <si>
    <t>On his European Tour</t>
  </si>
  <si>
    <t xml:space="preserve">Belfast </t>
  </si>
  <si>
    <t>Bordeaux</t>
  </si>
  <si>
    <t>Johannesburg, South Africa</t>
  </si>
  <si>
    <t>Ipswich</t>
  </si>
  <si>
    <t>Clearwater, FL</t>
  </si>
  <si>
    <t>Sussex</t>
  </si>
  <si>
    <t>International</t>
  </si>
  <si>
    <t xml:space="preserve">Next to Ursula. </t>
  </si>
  <si>
    <t>Kilimanjaro, Tanzania</t>
  </si>
  <si>
    <t>Boston</t>
  </si>
  <si>
    <t>Bath, England, UK, Europe</t>
  </si>
  <si>
    <t>Valencia, España</t>
  </si>
  <si>
    <t>Between 2 Oblivions</t>
  </si>
  <si>
    <t>Plymouth, England</t>
  </si>
  <si>
    <t>Lichfield in Staffordshire, UK</t>
  </si>
  <si>
    <t>venus,tx</t>
  </si>
  <si>
    <t>Kaufman, Texas</t>
  </si>
  <si>
    <t>With Band Members</t>
  </si>
  <si>
    <t>Athens, Greece</t>
  </si>
  <si>
    <t>San José, Costa Rica</t>
  </si>
  <si>
    <t>UWE, Bristol, UK</t>
  </si>
  <si>
    <t>Berlin, Germany</t>
  </si>
  <si>
    <t>instagram @oraclerapheal</t>
  </si>
  <si>
    <t>In the Realm of Truth</t>
  </si>
  <si>
    <t>Europe | International</t>
  </si>
  <si>
    <t>Los Angeles</t>
  </si>
  <si>
    <t>Bydgoszcz,Poland</t>
  </si>
  <si>
    <t>Bury Saint Edmunds, England</t>
  </si>
  <si>
    <t>Protect: Joshua Tree</t>
  </si>
  <si>
    <t>Gloucester, England</t>
  </si>
  <si>
    <t>Various</t>
  </si>
  <si>
    <t>Wherever I need to be</t>
  </si>
  <si>
    <t>Texas, USA</t>
  </si>
  <si>
    <t>Planet Earth (mainly) #Neuland</t>
  </si>
  <si>
    <t>Airdrie, Scotland</t>
  </si>
  <si>
    <t>Moray, Scotland</t>
  </si>
  <si>
    <t>United Kingdom    EU.</t>
  </si>
  <si>
    <t>Inglewood, California</t>
  </si>
  <si>
    <t>Brussels, wider Europe.</t>
  </si>
  <si>
    <t>Princeton, NJ</t>
  </si>
  <si>
    <t>Planet Bethany</t>
  </si>
  <si>
    <t>Bath, England</t>
  </si>
  <si>
    <t>Buenos Aires, Argentina</t>
  </si>
  <si>
    <t>the region of the summer stars</t>
  </si>
  <si>
    <t xml:space="preserve">Aussie in the UK via the UAE. </t>
  </si>
  <si>
    <t>Glasgow/Vienna/Tehran</t>
  </si>
  <si>
    <t>兵庫県 淡路島</t>
  </si>
  <si>
    <t>日本　Japan</t>
  </si>
  <si>
    <t>CT</t>
  </si>
  <si>
    <t>grimsby</t>
  </si>
  <si>
    <t>Providence Towers, Dallas, USA</t>
  </si>
  <si>
    <t>Westport CT</t>
  </si>
  <si>
    <t>London/Cambridge</t>
  </si>
  <si>
    <t>Buffalo, NY</t>
  </si>
  <si>
    <t>Brüssel, Belgien</t>
  </si>
  <si>
    <t>Berlin/Brussels</t>
  </si>
  <si>
    <t>Europe, mostly</t>
  </si>
  <si>
    <t>Roma</t>
  </si>
  <si>
    <t>Always Online</t>
  </si>
  <si>
    <t>Finland</t>
  </si>
  <si>
    <t>Béal Feirste, Éire</t>
  </si>
  <si>
    <t>House of Commons, London</t>
  </si>
  <si>
    <t>Berlin, Deutschland</t>
  </si>
  <si>
    <t>Lake District</t>
  </si>
  <si>
    <t>Roswell</t>
  </si>
  <si>
    <t>Denizli, Türkiye</t>
  </si>
  <si>
    <t>Türkiye</t>
  </si>
  <si>
    <t>Somewhere near here</t>
  </si>
  <si>
    <t>Canterbury/London</t>
  </si>
  <si>
    <t>Canterbury, UK.</t>
  </si>
  <si>
    <t>Bata. Litoral</t>
  </si>
  <si>
    <t>the trash can</t>
  </si>
  <si>
    <t>Proud Citizen of the World</t>
  </si>
  <si>
    <t>US, UK, Israel, China</t>
  </si>
  <si>
    <t>Los Angeles,USA</t>
  </si>
  <si>
    <t>Tennessee</t>
  </si>
  <si>
    <t>spain</t>
  </si>
  <si>
    <t>Stockholm och Bryssel</t>
  </si>
  <si>
    <t>Port Chester, NY</t>
  </si>
  <si>
    <t>Los Angeles, California, USA</t>
  </si>
  <si>
    <t>Southampton, hampshire</t>
  </si>
  <si>
    <t>Strasbourg/Brussels</t>
  </si>
  <si>
    <t>Brussels, London</t>
  </si>
  <si>
    <t>cRayleigh</t>
  </si>
  <si>
    <t>South</t>
  </si>
  <si>
    <t>LA/Boston/Bangalore</t>
  </si>
  <si>
    <t>House of Commons</t>
  </si>
  <si>
    <t>Chester</t>
  </si>
  <si>
    <t>Colchester, East Anglia, UK</t>
  </si>
  <si>
    <t>Malaga Spain</t>
  </si>
  <si>
    <t>Chateauguay, Quebec</t>
  </si>
  <si>
    <t>Wales | Cymru</t>
  </si>
  <si>
    <t>London, ON</t>
  </si>
  <si>
    <t>Jungle - North West</t>
  </si>
  <si>
    <t>Bangladesh</t>
  </si>
  <si>
    <t>Keynsham, Somerset</t>
  </si>
  <si>
    <t>D.C.-Nashville-Jerusalem-VA</t>
  </si>
  <si>
    <t>holmfirth</t>
  </si>
  <si>
    <t>Helsinki, Finland</t>
  </si>
  <si>
    <t>Orlando, FL</t>
  </si>
  <si>
    <t>Archon infested Loosh Farm</t>
  </si>
  <si>
    <t xml:space="preserve"> 19 Glasgow, Scotland </t>
  </si>
  <si>
    <t>CH / USA / The Empire</t>
  </si>
  <si>
    <t>Moray, Scotland.</t>
  </si>
  <si>
    <t>Egham-by-the-sea.</t>
  </si>
  <si>
    <t>Winchester, England</t>
  </si>
  <si>
    <t>Crosby, Liverpool</t>
  </si>
  <si>
    <t>Largs</t>
  </si>
  <si>
    <t>east northants</t>
  </si>
  <si>
    <t>Aldergrove, Northern Ireland</t>
  </si>
  <si>
    <t>Nottingham/Grantham</t>
  </si>
  <si>
    <t>londres</t>
  </si>
  <si>
    <t>indonesia</t>
  </si>
  <si>
    <t>Indonesia</t>
  </si>
  <si>
    <t>Near Ottawa</t>
  </si>
  <si>
    <t>Nunhead, London</t>
  </si>
  <si>
    <t>West Yorkshire, England</t>
  </si>
  <si>
    <t>Oldham, Manchester, England,</t>
  </si>
  <si>
    <t>Wales... In the rain...</t>
  </si>
  <si>
    <t>Sheffield</t>
  </si>
  <si>
    <t>London. UK</t>
  </si>
  <si>
    <t>Massachussets</t>
  </si>
  <si>
    <t>Rennes, France</t>
  </si>
  <si>
    <t xml:space="preserve">Bruxelles - Angers </t>
  </si>
  <si>
    <t>여자 친구</t>
  </si>
  <si>
    <t>South Devon and Westminster</t>
  </si>
  <si>
    <t>Westminster, London, UK</t>
  </si>
  <si>
    <t>West Sussex</t>
  </si>
  <si>
    <t xml:space="preserve">La Capitale </t>
  </si>
  <si>
    <t>europe</t>
  </si>
  <si>
    <t xml:space="preserve">Wimbledon &amp; Shrewsbury </t>
  </si>
  <si>
    <t>Surrey, United Kingdom</t>
  </si>
  <si>
    <t>In a bloody fantasy world, lad</t>
  </si>
  <si>
    <t>Penn State University, PA</t>
  </si>
  <si>
    <t>Bogotá D.C. - Colombia</t>
  </si>
  <si>
    <t>Recanati (MC) - Italy</t>
  </si>
  <si>
    <t>Bronx, NY</t>
  </si>
  <si>
    <t>Ukraine</t>
  </si>
  <si>
    <t>United Arab Emirates</t>
  </si>
  <si>
    <t>Portland, Maine</t>
  </si>
  <si>
    <t>earthling</t>
  </si>
  <si>
    <t>finland</t>
  </si>
  <si>
    <t>San Antonio de los Altos</t>
  </si>
  <si>
    <t>Union Européenne</t>
  </si>
  <si>
    <t>Hertfordshire</t>
  </si>
  <si>
    <t>Dublin/Meath, Ireland</t>
  </si>
  <si>
    <t>Cornish/European</t>
  </si>
  <si>
    <t xml:space="preserve">East Yorkshire </t>
  </si>
  <si>
    <t>CIS</t>
  </si>
  <si>
    <t>Antwerp (Centre of the world)</t>
  </si>
  <si>
    <t>Pembrokeshire, Wales</t>
  </si>
  <si>
    <t>Terra</t>
  </si>
  <si>
    <t>Rainy Fascist Island</t>
  </si>
  <si>
    <t>University of Birmingham, UK</t>
  </si>
  <si>
    <t>London NW5</t>
  </si>
  <si>
    <t>Edinburgh &amp; Firenze</t>
  </si>
  <si>
    <t>GREAT BRITAIN</t>
  </si>
  <si>
    <t>West Yorkshire, UK</t>
  </si>
  <si>
    <t>Hove</t>
  </si>
  <si>
    <t>London, UK, European Union</t>
  </si>
  <si>
    <t>Springfield Tn</t>
  </si>
  <si>
    <t>London, baby!!</t>
  </si>
  <si>
    <t>London Cabbie</t>
  </si>
  <si>
    <t>Oldham, Greater Manchester</t>
  </si>
  <si>
    <t>Manchester | NYC | Kraków</t>
  </si>
  <si>
    <t>Rosario Santa Fe Argentina</t>
  </si>
  <si>
    <t>The skies | jj@omojuwa.com</t>
  </si>
  <si>
    <t>Ciudad de Buenos Aires</t>
  </si>
  <si>
    <t xml:space="preserve">Port-au-Prince, HAITI, </t>
  </si>
  <si>
    <t>Charlottesville, VA</t>
  </si>
  <si>
    <t>London South Bank University</t>
  </si>
  <si>
    <t>Chancery Lane, London</t>
  </si>
  <si>
    <t>Maresme. Catalunya</t>
  </si>
  <si>
    <t>Barcelona, Espanya</t>
  </si>
  <si>
    <t>Barcelona/Girona</t>
  </si>
  <si>
    <t>Barcelona, UE</t>
  </si>
  <si>
    <t>Osséja. Occitanie.</t>
  </si>
  <si>
    <t>Україна</t>
  </si>
  <si>
    <t>ALX</t>
  </si>
  <si>
    <t>MG, Brasil</t>
  </si>
  <si>
    <t>Upper Gwladys Opimist</t>
  </si>
  <si>
    <t>never in one place</t>
  </si>
  <si>
    <t>Every City</t>
  </si>
  <si>
    <t>ÜT: 55.861782,-3.506065</t>
  </si>
  <si>
    <t>10 FItzroy Square, London</t>
  </si>
  <si>
    <t>Gwent</t>
  </si>
  <si>
    <t>Las Vegas, NV</t>
  </si>
  <si>
    <t>London and Winchester</t>
  </si>
  <si>
    <t>Europe, Middle East</t>
  </si>
  <si>
    <t>Perth, Scotland+Wrexham Wales</t>
  </si>
  <si>
    <t>Marianglas, Anglesey, Wales</t>
  </si>
  <si>
    <t>Devon. ENGLAND</t>
  </si>
  <si>
    <t>Notts</t>
  </si>
  <si>
    <t>Hove, E. Sussex UK</t>
  </si>
  <si>
    <t>nowhere man.</t>
  </si>
  <si>
    <t>Boston, Massachusetts, USA</t>
  </si>
  <si>
    <t>Manhattan Beach, CA</t>
  </si>
  <si>
    <t>Amsterdam, Niederlande</t>
  </si>
  <si>
    <t>Opinions are my own.</t>
  </si>
  <si>
    <t>probably in my bed right now</t>
  </si>
  <si>
    <t>London N19</t>
  </si>
  <si>
    <t>The West</t>
  </si>
  <si>
    <t>Cavan-Monaghan, Dublin.</t>
  </si>
  <si>
    <t>Cavan and Monaghan, Ireland</t>
  </si>
  <si>
    <t>Liverpool, Europe</t>
  </si>
  <si>
    <t>world wide</t>
  </si>
  <si>
    <t>通晓美中大事 锁定美国之音</t>
  </si>
  <si>
    <t>Wirral / Derby</t>
  </si>
  <si>
    <t>Wirral</t>
  </si>
  <si>
    <t>Coventry, U.K.</t>
  </si>
  <si>
    <t>South Bucks - England</t>
  </si>
  <si>
    <t>Leek,Staffs</t>
  </si>
  <si>
    <t>Kaduna</t>
  </si>
  <si>
    <t>Cardiff, Wales UK</t>
  </si>
  <si>
    <t>Middlesex Street, London E1</t>
  </si>
  <si>
    <t>Bethnal Green</t>
  </si>
  <si>
    <t>Ahmedabad</t>
  </si>
  <si>
    <t>Hamburg</t>
  </si>
  <si>
    <t>Bermuda</t>
  </si>
  <si>
    <t>Stoccolma, Svezia</t>
  </si>
  <si>
    <t>Ajah, Lagos</t>
  </si>
  <si>
    <t xml:space="preserve">The Fields Of Anfield Road. </t>
  </si>
  <si>
    <t>Broxtowe, Nottinghamshire</t>
  </si>
  <si>
    <t>struggling is pointless</t>
  </si>
  <si>
    <t>Aberdeen</t>
  </si>
  <si>
    <t>india</t>
  </si>
  <si>
    <t>South Shropshire</t>
  </si>
  <si>
    <t>jurica. campestre queretaro</t>
  </si>
  <si>
    <t>High Wycombe, England</t>
  </si>
  <si>
    <t>London, Athens</t>
  </si>
  <si>
    <t>Princeton, USA</t>
  </si>
  <si>
    <t>Whittlesey</t>
  </si>
  <si>
    <t>Puerto Rico</t>
  </si>
  <si>
    <t xml:space="preserve">Jersey </t>
  </si>
  <si>
    <t>Devon / Cornwall</t>
  </si>
  <si>
    <t>SW Wales, United Kingdom.</t>
  </si>
  <si>
    <t>oxfordshire</t>
  </si>
  <si>
    <t>London &amp; Edinburgh</t>
  </si>
  <si>
    <t>Poole, Great Britain</t>
  </si>
  <si>
    <t>Timbuktu  gab.ai</t>
  </si>
  <si>
    <t xml:space="preserve">XXIII.XII </t>
  </si>
  <si>
    <t>Watford, England</t>
  </si>
  <si>
    <t>Wigan, England, UK</t>
  </si>
  <si>
    <t>Penzance UK</t>
  </si>
  <si>
    <t>moderador(@)elconfidencial.com</t>
  </si>
  <si>
    <t>idk</t>
  </si>
  <si>
    <t xml:space="preserve">UK &amp; Global </t>
  </si>
  <si>
    <t>Torino/Milano, Europe, Globe</t>
  </si>
  <si>
    <t xml:space="preserve">Englistaan </t>
  </si>
  <si>
    <t>Кострома</t>
  </si>
  <si>
    <t>England, Scotland (soon!), USA</t>
  </si>
  <si>
    <t>Brussel-Rotterdam</t>
  </si>
  <si>
    <t>A'dam - Den Haag - Brussel</t>
  </si>
  <si>
    <t xml:space="preserve">Space Glasgow </t>
  </si>
  <si>
    <t>Украина</t>
  </si>
  <si>
    <t xml:space="preserve">Am Stützpunkt </t>
  </si>
  <si>
    <t xml:space="preserve">Singapore </t>
  </si>
  <si>
    <t>Neuston, Chester, England, UK</t>
  </si>
  <si>
    <t>London, Swansea, Wherever</t>
  </si>
  <si>
    <t>citizen of the world</t>
  </si>
  <si>
    <t>https://t.co/PGrvdVyVKQ</t>
  </si>
  <si>
    <t>https://t.co/QrTYJ9VfTD</t>
  </si>
  <si>
    <t>http://t.co/sN002gbmwj</t>
  </si>
  <si>
    <t>https://t.co/PNZC1ktpYj</t>
  </si>
  <si>
    <t>https://t.co/cnFDLsNPB9</t>
  </si>
  <si>
    <t>https://t.co/ZKDm4WW5Ql</t>
  </si>
  <si>
    <t>https://t.co/J3zyjab40a</t>
  </si>
  <si>
    <t>http://t.co/ximqHfCcg6</t>
  </si>
  <si>
    <t>https://t.co/9HlwywyMSQ</t>
  </si>
  <si>
    <t>https://t.co/V0v4MbP6cD</t>
  </si>
  <si>
    <t>https://t.co/wUgMalS2Kz</t>
  </si>
  <si>
    <t>http://t.co/5XvumUxytn</t>
  </si>
  <si>
    <t>https://t.co/0PK8erzKl1</t>
  </si>
  <si>
    <t>http://t.co/6XhsuGCufa</t>
  </si>
  <si>
    <t>http://t.co/xeGhGU6hgD</t>
  </si>
  <si>
    <t>https://t.co/C9EBouTh6g</t>
  </si>
  <si>
    <t>https://t.co/CmlwMrjZkJ</t>
  </si>
  <si>
    <t>https://t.co/w5jl515hfK</t>
  </si>
  <si>
    <t>http://t.co/HERwCNZCkB</t>
  </si>
  <si>
    <t>http://t.co/0pRjnwPY4v</t>
  </si>
  <si>
    <t>http://t.co/DWv0C2B9q5</t>
  </si>
  <si>
    <t>http://t.co/5wLxMeP3Te</t>
  </si>
  <si>
    <t>https://t.co/qn50tmHMFb</t>
  </si>
  <si>
    <t>https://t.co/4pqCaJNJmy</t>
  </si>
  <si>
    <t>http://t.co/IWZKrpsY6l</t>
  </si>
  <si>
    <t>http://t.co/5pAZggbyz1</t>
  </si>
  <si>
    <t>http://t.co/JvbZRDfNzf</t>
  </si>
  <si>
    <t>http://t.co/kktZuXvmAb</t>
  </si>
  <si>
    <t>https://t.co/RxJ7RfJbcb</t>
  </si>
  <si>
    <t>http://t.co/M1hmRk7d46</t>
  </si>
  <si>
    <t>https://t.co/uadDVICRv6</t>
  </si>
  <si>
    <t>https://t.co/B9m6N6jPlM</t>
  </si>
  <si>
    <t>http://t.co/QGnkxwcMF7</t>
  </si>
  <si>
    <t>https://t.co/aoRb9HxUja</t>
  </si>
  <si>
    <t>http://t.co/czZFmWu2k8</t>
  </si>
  <si>
    <t>https://t.co/xahh9EyeYc</t>
  </si>
  <si>
    <t>http://t.co/9Yv7DJ1Pmu</t>
  </si>
  <si>
    <t>http://t.co/QVBfMK244U</t>
  </si>
  <si>
    <t>https://t.co/G4MCMG7YRe</t>
  </si>
  <si>
    <t>http://t.co/aJoCXoByIL</t>
  </si>
  <si>
    <t>http://t.co/F6o8dPinpw</t>
  </si>
  <si>
    <t>https://t.co/YSIMHlRjOl</t>
  </si>
  <si>
    <t>https://t.co/u4yjmsdebJ</t>
  </si>
  <si>
    <t>https://t.co/ej0j7Up0xk</t>
  </si>
  <si>
    <t>https://t.co/0zPZB7vFcd</t>
  </si>
  <si>
    <t>https://t.co/05drcQemFv</t>
  </si>
  <si>
    <t>https://t.co/hxIi7B0wfB</t>
  </si>
  <si>
    <t>http://t.co/J3Hd0EEaT3</t>
  </si>
  <si>
    <t>http://t.co/M5rfGOW0R9</t>
  </si>
  <si>
    <t>https://t.co/Z8hLX6wRk9</t>
  </si>
  <si>
    <t>https://t.co/15hfERVUhf</t>
  </si>
  <si>
    <t>https://t.co/jhos88pDpO</t>
  </si>
  <si>
    <t>http://t.co/GSE5B5HWlK</t>
  </si>
  <si>
    <t>http://t.co/2PKydjAa24</t>
  </si>
  <si>
    <t>https://t.co/XAmuJ7ytp7</t>
  </si>
  <si>
    <t>https://t.co/0cYz79YNFv</t>
  </si>
  <si>
    <t>http://t.co/Fju3Cv89Li</t>
  </si>
  <si>
    <t>http://t.co/v3HamGFKUc</t>
  </si>
  <si>
    <t>https://t.co/DkYCuHGWdn</t>
  </si>
  <si>
    <t>https://t.co/VgIFK6d9bv</t>
  </si>
  <si>
    <t>https://t.co/9q0e3N89Y4</t>
  </si>
  <si>
    <t>https://t.co/BfqbldFsGG</t>
  </si>
  <si>
    <t>https://t.co/KoAI2TJLUc</t>
  </si>
  <si>
    <t>https://t.co/5RpKjlD3s8</t>
  </si>
  <si>
    <t>http://t.co/aJcJQcQcR5</t>
  </si>
  <si>
    <t>https://t.co/EbiM3KnyUV</t>
  </si>
  <si>
    <t>https://t.co/C5lyYTsAP5</t>
  </si>
  <si>
    <t>http://t.co/8FPcehc35i</t>
  </si>
  <si>
    <t>https://t.co/NWxOsAYtnG</t>
  </si>
  <si>
    <t>https://t.co/zabUa1bQQY</t>
  </si>
  <si>
    <t>https://t.co/gzRfp1fYYV</t>
  </si>
  <si>
    <t>https://t.co/EbF4eYhmXR</t>
  </si>
  <si>
    <t>https://t.co/Vm01RJTIeq</t>
  </si>
  <si>
    <t>https://t.co/47uvL2JVRq</t>
  </si>
  <si>
    <t>https://t.co/L3VcZEcQNn</t>
  </si>
  <si>
    <t>http://t.co/9qp2mECIBW</t>
  </si>
  <si>
    <t>https://t.co/0v8hkGnhkS</t>
  </si>
  <si>
    <t>http://t.co/Ff2uEpxzHI</t>
  </si>
  <si>
    <t>http://t.co/779zHUYHPG</t>
  </si>
  <si>
    <t>http://t.co/qrhqLuqLvI</t>
  </si>
  <si>
    <t>https://t.co/bjjq0EFXsh</t>
  </si>
  <si>
    <t>https://t.co/yrC895FZSV</t>
  </si>
  <si>
    <t>http://t.co/IOSFgsTLNt</t>
  </si>
  <si>
    <t>https://t.co/3oPId9R2Oz</t>
  </si>
  <si>
    <t>https://t.co/5Ew4XXWgyy</t>
  </si>
  <si>
    <t>https://t.co/tapfcschZR</t>
  </si>
  <si>
    <t>http://t.co/nWpWxkhzhP</t>
  </si>
  <si>
    <t>https://t.co/Q92ZKnWsGE</t>
  </si>
  <si>
    <t>https://t.co/4JiGKYqvD5</t>
  </si>
  <si>
    <t>http://t.co/QSmEDduMMc</t>
  </si>
  <si>
    <t>http://t.co/Hq7hTYkOPg</t>
  </si>
  <si>
    <t>http://t.co/70feOspJ1o</t>
  </si>
  <si>
    <t>https://t.co/7W34cEdd2S</t>
  </si>
  <si>
    <t>https://t.co/7LVpnv5XGc</t>
  </si>
  <si>
    <t>https://t.co/uOmcOTShne</t>
  </si>
  <si>
    <t>https://t.co/mDfF5ygOdO</t>
  </si>
  <si>
    <t>http://t.co/QLQDDz6lUe</t>
  </si>
  <si>
    <t>http://t.co/6k3qdeDDnB</t>
  </si>
  <si>
    <t>http://t.co/GzQ536WQ3v</t>
  </si>
  <si>
    <t>http://t.co/Ue8cJyYfph</t>
  </si>
  <si>
    <t>http://t.co/ZYKjgxSstw</t>
  </si>
  <si>
    <t>http://t.co/e4ZwxgvFjG</t>
  </si>
  <si>
    <t>https://t.co/y9fpUd38h3</t>
  </si>
  <si>
    <t>http://t.co/xVYRfVeUfD</t>
  </si>
  <si>
    <t>https://t.co/qHcNDI4SX9</t>
  </si>
  <si>
    <t>http://t.co/BzbKm4Cxqu</t>
  </si>
  <si>
    <t>https://t.co/YbBhDBS4K0</t>
  </si>
  <si>
    <t>http://t.co/GBxUJ6QOPh</t>
  </si>
  <si>
    <t>http://t.co/iqYXtez7C0</t>
  </si>
  <si>
    <t>http://t.co/8fwRvgDqDz</t>
  </si>
  <si>
    <t>https://t.co/fSyprT3k4L</t>
  </si>
  <si>
    <t>http://t.co/Lr6o60KBtX</t>
  </si>
  <si>
    <t>https://t.co/wO5FZvboN9</t>
  </si>
  <si>
    <t>https://t.co/LHFlW04sVE</t>
  </si>
  <si>
    <t>https://t.co/RdH0b4zEU1</t>
  </si>
  <si>
    <t>http://t.co/DXOVfKycLI</t>
  </si>
  <si>
    <t>https://t.co/O1UYlXIcC9</t>
  </si>
  <si>
    <t>http://t.co/Kiu0HwdSdU</t>
  </si>
  <si>
    <t>http://t.co/7N3NHl7UEy</t>
  </si>
  <si>
    <t>https://t.co/hcqVOpT6Cn</t>
  </si>
  <si>
    <t>https://t.co/a6X1vzcXeJ</t>
  </si>
  <si>
    <t>https://t.co/IcByAPxHAj</t>
  </si>
  <si>
    <t>https://t.co/IW9iNOq5Hd</t>
  </si>
  <si>
    <t>https://t.co/NUzyKGnAEK</t>
  </si>
  <si>
    <t>https://t.co/u5Xj5CQ577</t>
  </si>
  <si>
    <t>https://t.co/V1OeV9YzOQ</t>
  </si>
  <si>
    <t>https://t.co/dFsoWy8Hkd</t>
  </si>
  <si>
    <t>http://t.co/JOiTuIEcLp</t>
  </si>
  <si>
    <t>https://t.co/wixBkTAj6Y</t>
  </si>
  <si>
    <t>http://t.co/cJdOdOVsQ8</t>
  </si>
  <si>
    <t>http://t.co/XgoI0eqK7n</t>
  </si>
  <si>
    <t>https://t.co/oMf7srS5Gv</t>
  </si>
  <si>
    <t>http://t.co/XHJ60EmAe9</t>
  </si>
  <si>
    <t>http://t.co/znD7pT19QH</t>
  </si>
  <si>
    <t>https://t.co/9Li8KiolGI</t>
  </si>
  <si>
    <t>https://t.co/drqmU7cHwe</t>
  </si>
  <si>
    <t>https://t.co/2tQYEJ5CAQ</t>
  </si>
  <si>
    <t>http://t.co/Jyq6d8eNRi</t>
  </si>
  <si>
    <t>https://t.co/Ot1LYxt1bu</t>
  </si>
  <si>
    <t>http://t.co/AwKiOWie20</t>
  </si>
  <si>
    <t>https://t.co/5yHouuTDH4</t>
  </si>
  <si>
    <t>http://t.co/tu0a4fbFiT</t>
  </si>
  <si>
    <t>https://t.co/2fKMYfykkL</t>
  </si>
  <si>
    <t>http://t.co/zikXkWwrUx</t>
  </si>
  <si>
    <t>http://t.co/3L3wWjUeDB</t>
  </si>
  <si>
    <t>https://t.co/SaiXThfG7C</t>
  </si>
  <si>
    <t>http://t.co/WwtjOSNJDS</t>
  </si>
  <si>
    <t>https://t.co/wNfPEHbN6R</t>
  </si>
  <si>
    <t>http://t.co/k3wtbJ0VOP</t>
  </si>
  <si>
    <t>https://t.co/YQhbNNY3tU</t>
  </si>
  <si>
    <t>http://t.co/7G3wFLSyhw</t>
  </si>
  <si>
    <t>https://t.co/JvfhaFFztm</t>
  </si>
  <si>
    <t>http://t.co/hBxv9uFkYl</t>
  </si>
  <si>
    <t>https://t.co/QXPcnZjLK8</t>
  </si>
  <si>
    <t>https://t.co/9AaO3raCSs</t>
  </si>
  <si>
    <t>https://t.co/UejHKnHrwi</t>
  </si>
  <si>
    <t>http://t.co/siSolKl38E</t>
  </si>
  <si>
    <t>https://t.co/egrZ2DCGWs</t>
  </si>
  <si>
    <t>https://t.co/XhH1eEjBlC</t>
  </si>
  <si>
    <t>https://t.co/8JmKj8wCcI</t>
  </si>
  <si>
    <t>https://t.co/Pq1a9JU4wt</t>
  </si>
  <si>
    <t>http://t.co/1LD4dx7icn</t>
  </si>
  <si>
    <t>http://t.co/BsZHZs706I</t>
  </si>
  <si>
    <t>http://t.co/CH94h5UtgD</t>
  </si>
  <si>
    <t>https://t.co/rRmFAR5amM</t>
  </si>
  <si>
    <t>http://t.co/9WjLqjaUl9</t>
  </si>
  <si>
    <t>https://t.co/zuPu27d0ho</t>
  </si>
  <si>
    <t>https://t.co/sMOZLLlALQ</t>
  </si>
  <si>
    <t>https://t.co/01vhiIxBHH</t>
  </si>
  <si>
    <t>https://t.co/z9JxQNPQsy</t>
  </si>
  <si>
    <t>https://t.co/RjYoYZvY45</t>
  </si>
  <si>
    <t>https://t.co/mONRxfR6Il</t>
  </si>
  <si>
    <t>https://t.co/F0RBaRunhC</t>
  </si>
  <si>
    <t>https://t.co/J3VkkXe4qW</t>
  </si>
  <si>
    <t>http://t.co/2GCENrgEXu</t>
  </si>
  <si>
    <t>https://t.co/HerNs5MBDo</t>
  </si>
  <si>
    <t>http://t.co/QSNBf66jHH</t>
  </si>
  <si>
    <t>http://t.co/YCghQ9uKfs</t>
  </si>
  <si>
    <t>https://t.co/EGjGXojJus</t>
  </si>
  <si>
    <t>http://t.co/I4fZglHOCc</t>
  </si>
  <si>
    <t>http://t.co/fyGOVInvbb</t>
  </si>
  <si>
    <t>https://t.co/0L6p4TxmKV</t>
  </si>
  <si>
    <t>https://t.co/bwFu2OvJEL</t>
  </si>
  <si>
    <t>http://t.co/7d1RFU3GTE</t>
  </si>
  <si>
    <t>https://t.co/fV4TepECY6</t>
  </si>
  <si>
    <t>https://t.co/G3hOiYebJM</t>
  </si>
  <si>
    <t>https://t.co/eJGlAIBCAI</t>
  </si>
  <si>
    <t>https://t.co/IGPUQwdWv6</t>
  </si>
  <si>
    <t>https://t.co/HDeqzizI8z</t>
  </si>
  <si>
    <t>https://t.co/ZGk0Iu86V4</t>
  </si>
  <si>
    <t>https://t.co/fgu4DhpLNq</t>
  </si>
  <si>
    <t>http://t.co/sIkkpnZFhH</t>
  </si>
  <si>
    <t>http://t.co/nQjNWRiPJr</t>
  </si>
  <si>
    <t>https://t.co/NW9N0kIVbs</t>
  </si>
  <si>
    <t>http://t.co/K9OSg8wPCD</t>
  </si>
  <si>
    <t>https://t.co/gw5Ippso3F</t>
  </si>
  <si>
    <t>http://t.co/vOvgZQxHem</t>
  </si>
  <si>
    <t>http://t.co/zzyFY8XlAo</t>
  </si>
  <si>
    <t>https://t.co/V1cYlGfKdE</t>
  </si>
  <si>
    <t>https://t.co/umg82czHId</t>
  </si>
  <si>
    <t>http://t.co/1kXzUtUsuJ</t>
  </si>
  <si>
    <t>https://t.co/9lFZrkXJfn</t>
  </si>
  <si>
    <t>http://t.co/XDaL4LclDt</t>
  </si>
  <si>
    <t>http://t.co/onGePExaTX</t>
  </si>
  <si>
    <t>https://t.co/L5HhryuvGH</t>
  </si>
  <si>
    <t>https://t.co/oAdPr7RfVz</t>
  </si>
  <si>
    <t>https://t.co/GmfFF9blfh</t>
  </si>
  <si>
    <t>https://t.co/wyw0wBodIE</t>
  </si>
  <si>
    <t>https://t.co/9xENG6gkoD</t>
  </si>
  <si>
    <t>https://t.co/A58e92lSg0</t>
  </si>
  <si>
    <t>https://t.co/UK6Y1tVdBb</t>
  </si>
  <si>
    <t>http://t.co/uyOOXb45OY</t>
  </si>
  <si>
    <t>https://t.co/Zus4TyA2Uc</t>
  </si>
  <si>
    <t>https://t.co/y6XCDsr5kC</t>
  </si>
  <si>
    <t>http://t.co/LrhDRWijxq</t>
  </si>
  <si>
    <t>http://t.co/C4VADMwBAt</t>
  </si>
  <si>
    <t>http://t.co/1XbI4WrDv0</t>
  </si>
  <si>
    <t>http://t.co/t414UtTRv4</t>
  </si>
  <si>
    <t>https://t.co/Y0GZCZKxNg</t>
  </si>
  <si>
    <t>https://t.co/v0F230OISC</t>
  </si>
  <si>
    <t>https://t.co/5SFAnL3X6b</t>
  </si>
  <si>
    <t>https://t.co/wtBX4cISql</t>
  </si>
  <si>
    <t>https://t.co/jLbaD64AZh</t>
  </si>
  <si>
    <t>https://t.co/yrdgquRq5S</t>
  </si>
  <si>
    <t>http://t.co/74SnCDxcuk</t>
  </si>
  <si>
    <t>https://t.co/slNjKLEo8C</t>
  </si>
  <si>
    <t>https://t.co/T1ncduAu0p</t>
  </si>
  <si>
    <t>https://t.co/hmjVjax3DD</t>
  </si>
  <si>
    <t>https://t.co/UYa4D9ausW</t>
  </si>
  <si>
    <t>https://t.co/yqSIPMGNEq</t>
  </si>
  <si>
    <t>http://t.co/wHs2rNlE9X</t>
  </si>
  <si>
    <t>https://t.co/4nXFv70kZc</t>
  </si>
  <si>
    <t>http://t.co/KlB1gYH06p</t>
  </si>
  <si>
    <t>http://t.co/s6YQUMB0NH</t>
  </si>
  <si>
    <t>http://t.co/S1m4sxKnG1</t>
  </si>
  <si>
    <t>http://t.co/maDx7r5o9h</t>
  </si>
  <si>
    <t>http://t.co/4jqwWnKrYz</t>
  </si>
  <si>
    <t>http://t.co/MBA3Cx5GeC</t>
  </si>
  <si>
    <t>http://t.co/JrzgZ41I</t>
  </si>
  <si>
    <t>http://t.co/L18mOVNK13</t>
  </si>
  <si>
    <t>http://t.co/R3zIXbnHQD</t>
  </si>
  <si>
    <t>http://t.co/3Iktkdg3UQ</t>
  </si>
  <si>
    <t>http://t.co/vqQuvm6wlH</t>
  </si>
  <si>
    <t>http://t.co/M7N6kFlqrC</t>
  </si>
  <si>
    <t>https://t.co/gixxFCrqR9</t>
  </si>
  <si>
    <t>https://t.co/p7sx5TDaVL</t>
  </si>
  <si>
    <t>https://t.co/zJGqVYiFAF</t>
  </si>
  <si>
    <t>http://t.co/tYZnaByPYF</t>
  </si>
  <si>
    <t>https://t.co/J0uV5sdDO2</t>
  </si>
  <si>
    <t>https://t.co/qSjoBVWtST</t>
  </si>
  <si>
    <t>http://t.co/wJLJ26pCRx</t>
  </si>
  <si>
    <t>https://t.co/t0wsDRWqk1</t>
  </si>
  <si>
    <t>https://t.co/Ch0C4ua9Om</t>
  </si>
  <si>
    <t>https://t.co/eRgEn1uifR</t>
  </si>
  <si>
    <t>https://t.co/IMBfHMh5t2</t>
  </si>
  <si>
    <t>https://t.co/TgDLValV6N</t>
  </si>
  <si>
    <t>http://t.co/1OzZ39xavS</t>
  </si>
  <si>
    <t>http://t.co/OEeJMn8jaR</t>
  </si>
  <si>
    <t>https://t.co/Rf1nCqJMwi</t>
  </si>
  <si>
    <t>https://t.co/9RKGr1UNpl</t>
  </si>
  <si>
    <t>https://t.co/DWsPZHXmGI</t>
  </si>
  <si>
    <t>http://t.co/mXCRONWXIo</t>
  </si>
  <si>
    <t>http://t.co/U80RqMRCl7</t>
  </si>
  <si>
    <t>https://t.co/bf1hPDSupP</t>
  </si>
  <si>
    <t>https://t.co/XaMQab1ex7</t>
  </si>
  <si>
    <t>http://t.co/SLOWymdowR</t>
  </si>
  <si>
    <t>https://t.co/dEv0LaZKDx</t>
  </si>
  <si>
    <t>http://t.co/dsLXEBfDsQ</t>
  </si>
  <si>
    <t>https://t.co/RWwzYFhdLq</t>
  </si>
  <si>
    <t>http://t.co/pPXckplOWQ</t>
  </si>
  <si>
    <t>https://t.co/i13gvE2TMF</t>
  </si>
  <si>
    <t>https://t.co/5hmViVR8YP</t>
  </si>
  <si>
    <t>http://t.co/mWGFFJwQ7k</t>
  </si>
  <si>
    <t>https://t.co/iWQAgNBylc</t>
  </si>
  <si>
    <t>http://t.co/GAsNZkMcoP</t>
  </si>
  <si>
    <t>https://t.co/nT7D4B1HhJ</t>
  </si>
  <si>
    <t>https://t.co/zdpgSLXNM8</t>
  </si>
  <si>
    <t>https://t.co/tAtEQJJEXo</t>
  </si>
  <si>
    <t>http://t.co/kjcknOk6uJ</t>
  </si>
  <si>
    <t>http://t.co/IdhTfMzMGC</t>
  </si>
  <si>
    <t>http://t.co/OPoRW0NV94</t>
  </si>
  <si>
    <t>https://t.co/3cE0wkKdPW</t>
  </si>
  <si>
    <t>http://t.co/gfiBk3WHlT</t>
  </si>
  <si>
    <t>http://t.co/JOHzRTxDhV</t>
  </si>
  <si>
    <t>http://t.co/XMWKW5Xexb</t>
  </si>
  <si>
    <t>https://t.co/O2xdT9mR71</t>
  </si>
  <si>
    <t>https://t.co/wEcgYWl25C</t>
  </si>
  <si>
    <t>https://t.co/KUPiDfBmSf</t>
  </si>
  <si>
    <t>http://t.co/mnTGSrsAnj</t>
  </si>
  <si>
    <t>https://t.co/KgMu6LEOp5</t>
  </si>
  <si>
    <t>https://t.co/eZVIkLWtZR</t>
  </si>
  <si>
    <t>http://t.co/gX0X4rlaI9</t>
  </si>
  <si>
    <t>https://t.co/SHasS6rA2w</t>
  </si>
  <si>
    <t>https://t.co/sZbRm5ql7c</t>
  </si>
  <si>
    <t>https://t.co/MF3ttPwbxs</t>
  </si>
  <si>
    <t>https://t.co/v7GWW7ho1l</t>
  </si>
  <si>
    <t>https://t.co/aLDYhyaDmg</t>
  </si>
  <si>
    <t>http://t.co/6JkKN15Y6u</t>
  </si>
  <si>
    <t>https://t.co/u5LTh4JRRr</t>
  </si>
  <si>
    <t>http://t.co/knlFvfwxkf</t>
  </si>
  <si>
    <t>https://t.co/4hRAubrSyl</t>
  </si>
  <si>
    <t>https://t.co/TCOugsSzaq</t>
  </si>
  <si>
    <t>http://t.co/AHQAUpI0</t>
  </si>
  <si>
    <t>http://t.co/cOTHdgv89j</t>
  </si>
  <si>
    <t>http://t.co/l6uaXkjFTj</t>
  </si>
  <si>
    <t>http://t.co/PKqUEEhXgW</t>
  </si>
  <si>
    <t>https://t.co/8ZFkwX0CQY</t>
  </si>
  <si>
    <t>https://t.co/SJsdR6Qz1z</t>
  </si>
  <si>
    <t>http://t.co/xdIboCwSvc</t>
  </si>
  <si>
    <t>https://t.co/qBAccfYez2</t>
  </si>
  <si>
    <t>https://t.co/WcWPhDtEAM</t>
  </si>
  <si>
    <t>https://t.co/tJ4EZpyCkE</t>
  </si>
  <si>
    <t>http://t.co/Uwo1NpnG1h</t>
  </si>
  <si>
    <t>http://t.co/NH9eeD0UzH</t>
  </si>
  <si>
    <t>https://t.co/dBHlIByQyW</t>
  </si>
  <si>
    <t>http://t.co/10v7eoACIj</t>
  </si>
  <si>
    <t>http://t.co/4nb7urtEN7</t>
  </si>
  <si>
    <t>http://t.co/2goxMwAXny</t>
  </si>
  <si>
    <t>http://t.co/MLCQFGsUYZ</t>
  </si>
  <si>
    <t>http://t.co/zwPfnidLgK</t>
  </si>
  <si>
    <t>https://t.co/f14Ap5x390</t>
  </si>
  <si>
    <t>http://t.co/dZwsxbfVgE</t>
  </si>
  <si>
    <t>https://t.co/vp9WWSDJfv</t>
  </si>
  <si>
    <t>https://t.co/HCqJGPgyka</t>
  </si>
  <si>
    <t>https://t.co/7quyxTT0dt</t>
  </si>
  <si>
    <t>http://t.co/GPxjFPbACX</t>
  </si>
  <si>
    <t>http://t.co/ArUUX4dqFH</t>
  </si>
  <si>
    <t>https://t.co/rD4gKe66eC</t>
  </si>
  <si>
    <t>https://t.co/BwEhLabhtY</t>
  </si>
  <si>
    <t>https://t.co/7HYzehlPQx</t>
  </si>
  <si>
    <t>http://t.co/JyDCuRKvhT</t>
  </si>
  <si>
    <t>https://t.co/Oo1zUzZukK</t>
  </si>
  <si>
    <t>https://t.co/9E3S4pDrKG</t>
  </si>
  <si>
    <t>http://t.co/1NWtX4os8W</t>
  </si>
  <si>
    <t>http://t.co/xcgcmjPjkC</t>
  </si>
  <si>
    <t>https://t.co/pN0OAmG4SP</t>
  </si>
  <si>
    <t>http://t.co/2ApFnJN95a</t>
  </si>
  <si>
    <t>https://t.co/YlKAeRYL5b</t>
  </si>
  <si>
    <t>https://t.co/DNjFRv6zDO</t>
  </si>
  <si>
    <t>http://t.co/wsRSCgFEU1</t>
  </si>
  <si>
    <t>https://t.co/sTF0QinGTK</t>
  </si>
  <si>
    <t>https://t.co/1vmI17VRPv</t>
  </si>
  <si>
    <t>https://t.co/Jwe8WMItXp</t>
  </si>
  <si>
    <t>https://t.co/jqY2DZt8Wa</t>
  </si>
  <si>
    <t>http://t.co/m8yukUquMb</t>
  </si>
  <si>
    <t>https://t.co/NdrEVGqsoH</t>
  </si>
  <si>
    <t>https://t.co/3okcWXSwSp</t>
  </si>
  <si>
    <t>https://t.co/UD2m59JGFA</t>
  </si>
  <si>
    <t>https://t.co/7kz7Sx5FZi</t>
  </si>
  <si>
    <t>http://t.co/pe6WCmIUaC</t>
  </si>
  <si>
    <t>http://t.co/QT5t6TdLvV</t>
  </si>
  <si>
    <t>https://t.co/2yLKxyP9Mh</t>
  </si>
  <si>
    <t>http://t.co/Mm7FlsMteV</t>
  </si>
  <si>
    <t>https://t.co/YS3vGkzQul</t>
  </si>
  <si>
    <t>http://t.co/8g2jNILrtk</t>
  </si>
  <si>
    <t>https://t.co/fmfAdmmAMp</t>
  </si>
  <si>
    <t>http://t.co/TSh9lFkbQK</t>
  </si>
  <si>
    <t>https://t.co/iL3woKm9j4</t>
  </si>
  <si>
    <t>https://t.co/WTPyKnfZ4b</t>
  </si>
  <si>
    <t>http://t.co/4yCpX2amxT</t>
  </si>
  <si>
    <t>https://t.co/6w9Mdhcs4k</t>
  </si>
  <si>
    <t>http://t.co/yW1yHguLIj</t>
  </si>
  <si>
    <t>http://t.co/ftxycwz1l7</t>
  </si>
  <si>
    <t>https://t.co/RO4K9vYjAG</t>
  </si>
  <si>
    <t>http://t.co/vhltp5gOTr</t>
  </si>
  <si>
    <t>https://t.co/FbIFp2UnD7</t>
  </si>
  <si>
    <t>https://t.co/sqv1XbgsAQ</t>
  </si>
  <si>
    <t>https://t.co/W7NIBhuKGq</t>
  </si>
  <si>
    <t>http://t.co/etjk5cwZwt</t>
  </si>
  <si>
    <t>https://t.co/cSoBqIU2v3</t>
  </si>
  <si>
    <t>http://t.co/f6e8Od6jBV</t>
  </si>
  <si>
    <t>https://t.co/kjfeLPaRSg</t>
  </si>
  <si>
    <t>https://t.co/mcyNtkgrs7</t>
  </si>
  <si>
    <t>http://t.co/8AnWhnex1a</t>
  </si>
  <si>
    <t>https://t.co/JFSgP3ARJA</t>
  </si>
  <si>
    <t>http://t.co/yjl3cWTkKP</t>
  </si>
  <si>
    <t>http://t.co/C5Fy18CAia</t>
  </si>
  <si>
    <t>https://t.co/UcQoiFBBcz</t>
  </si>
  <si>
    <t>https://t.co/mjOG8oO0A7</t>
  </si>
  <si>
    <t>https://t.co/ySm4mRRR7C</t>
  </si>
  <si>
    <t>https://t.co/MEwTjn7IfH</t>
  </si>
  <si>
    <t>https://t.co/DEbVZbBQll</t>
  </si>
  <si>
    <t>https://t.co/XfZpQ8x2eu</t>
  </si>
  <si>
    <t>http://t.co/Mjctq7Kows</t>
  </si>
  <si>
    <t>http://t.co/fQFZoosaEs</t>
  </si>
  <si>
    <t>https://t.co/BOhjHcUSFp</t>
  </si>
  <si>
    <t>https://t.co/3nRWl87JYs</t>
  </si>
  <si>
    <t>https://t.co/L9o6mRhiNq</t>
  </si>
  <si>
    <t>https://t.co/eHuMm0Jg3L</t>
  </si>
  <si>
    <t>https://t.co/WW5V7b0FyX</t>
  </si>
  <si>
    <t>http://t.co/aQNdDlSMvB</t>
  </si>
  <si>
    <t>https://t.co/MR4URIC1Pk</t>
  </si>
  <si>
    <t>http://t.co/VPsByO3y3m</t>
  </si>
  <si>
    <t>https://t.co/hQxNQzuXfN</t>
  </si>
  <si>
    <t>http://t.co/mbPHHSxehi</t>
  </si>
  <si>
    <t>https://t.co/gSZkYdXVrB</t>
  </si>
  <si>
    <t>https://t.co/wPsRRGzwO7</t>
  </si>
  <si>
    <t>https://t.co/2hzM0Zgkxy</t>
  </si>
  <si>
    <t>https://t.co/dKXQjVgGGz</t>
  </si>
  <si>
    <t>https://t.co/fVa5hSVv1s</t>
  </si>
  <si>
    <t>http://t.co/WIAQlStQIP</t>
  </si>
  <si>
    <t>http://t.co/i0SQYcRo1O</t>
  </si>
  <si>
    <t>http://t.co/8vF3bpKVkB</t>
  </si>
  <si>
    <t>http://t.co/eSsjBzlUPo</t>
  </si>
  <si>
    <t>http://t.co/AVOv1DkDzx</t>
  </si>
  <si>
    <t>http://t.co/3LdvfFXb1p</t>
  </si>
  <si>
    <t>https://t.co/xjUm8ddavX</t>
  </si>
  <si>
    <t>http://t.co/G6dNGnLcHa</t>
  </si>
  <si>
    <t>https://t.co/bBx5fIp0Su</t>
  </si>
  <si>
    <t>https://t.co/qurTy28VrS</t>
  </si>
  <si>
    <t>https://t.co/oVUVp1ofcJ</t>
  </si>
  <si>
    <t>https://t.co/bgp7o1rm26</t>
  </si>
  <si>
    <t>http://t.co/3EjiFEPBSV</t>
  </si>
  <si>
    <t>http://t.co/tQbp4isviq</t>
  </si>
  <si>
    <t>https://t.co/6cpPsgl67e</t>
  </si>
  <si>
    <t>https://t.co/7jtLMw571f</t>
  </si>
  <si>
    <t>http://t.co/7jtLMwmHSN</t>
  </si>
  <si>
    <t>https://t.co/C8W4mu1S6j</t>
  </si>
  <si>
    <t>http://t.co/0fFtk2u3k6</t>
  </si>
  <si>
    <t>https://t.co/Wmt39IHaOR</t>
  </si>
  <si>
    <t>https://t.co/aVPTGyG4sy</t>
  </si>
  <si>
    <t>https://t.co/2puX55ZoQT</t>
  </si>
  <si>
    <t>https://t.co/r8A2ltvQ30</t>
  </si>
  <si>
    <t>https://t.co/zDXpOHs1VC</t>
  </si>
  <si>
    <t>http://t.co/JcsM74sRh2</t>
  </si>
  <si>
    <t>https://t.co/y9l77crhXj</t>
  </si>
  <si>
    <t>https://t.co/VH3KLbt9aB</t>
  </si>
  <si>
    <t>http://t.co/8NyNruXbAf</t>
  </si>
  <si>
    <t>http://t.co/SoJo0TPB</t>
  </si>
  <si>
    <t>http://t.co/25piN3vuwU</t>
  </si>
  <si>
    <t>http://t.co/uHXjv1lvjt</t>
  </si>
  <si>
    <t>http://t.co/GYNsUow0Jn</t>
  </si>
  <si>
    <t>http://t.co/hFK1dCOewe</t>
  </si>
  <si>
    <t>https://t.co/3QorQjOkAN</t>
  </si>
  <si>
    <t>https://t.co/06n05YwFjc</t>
  </si>
  <si>
    <t>http://t.co/hK6Jof1Z8i</t>
  </si>
  <si>
    <t>http://t.co/x50B6VhZlP</t>
  </si>
  <si>
    <t>https://t.co/CgPG8T4kio</t>
  </si>
  <si>
    <t>https://t.co/7rAztkuvIf</t>
  </si>
  <si>
    <t>https://t.co/P5iw8fB2nS</t>
  </si>
  <si>
    <t>https://t.co/fHQFAbhMfN</t>
  </si>
  <si>
    <t>https://t.co/xkhxs8WR52</t>
  </si>
  <si>
    <t>https://t.co/Q5LYOjW9Iu</t>
  </si>
  <si>
    <t>https://t.co/VEIwovc87R</t>
  </si>
  <si>
    <t>http://t.co/5FAQ0kk2nC</t>
  </si>
  <si>
    <t>https://t.co/EMt9XEigtJ</t>
  </si>
  <si>
    <t>https://t.co/tLuc8utufg</t>
  </si>
  <si>
    <t>https://t.co/WyNzJtmhVX</t>
  </si>
  <si>
    <t>http://t.co/r7E0GcWVAt</t>
  </si>
  <si>
    <t>http://t.co/YZ9uQQjH03</t>
  </si>
  <si>
    <t>https://t.co/et7R6FVuTQ</t>
  </si>
  <si>
    <t>http://t.co/cEQHzL4dJN</t>
  </si>
  <si>
    <t>http://t.co/mMItT6qu5H</t>
  </si>
  <si>
    <t>https://t.co/RNQKfuzllx</t>
  </si>
  <si>
    <t>http://t.co/Z0aDYWwQ</t>
  </si>
  <si>
    <t>https://t.co/yim41K56VE</t>
  </si>
  <si>
    <t>http://t.co/q7OOcndhfh</t>
  </si>
  <si>
    <t>https://t.co/PfKOJVxGnd</t>
  </si>
  <si>
    <t>https://t.co/hPqHQNmjkf</t>
  </si>
  <si>
    <t>http://t.co/Kx6eutgWN9</t>
  </si>
  <si>
    <t>http://t.co/PbrUIIP5RM</t>
  </si>
  <si>
    <t>https://t.co/8R6R1V4KuK</t>
  </si>
  <si>
    <t>http://t.co/aR2H7XdoIy</t>
  </si>
  <si>
    <t>https://t.co/SpoduF7QyQ</t>
  </si>
  <si>
    <t>https://t.co/stdstSz3z6</t>
  </si>
  <si>
    <t>https://t.co/r3GurxhT5e</t>
  </si>
  <si>
    <t>http://t.co/3nSVR5SEAr</t>
  </si>
  <si>
    <t>https://t.co/RPagzbuxOe</t>
  </si>
  <si>
    <t>https://t.co/KiOY62PDcm</t>
  </si>
  <si>
    <t>https://t.co/57oAf1FWuS</t>
  </si>
  <si>
    <t>http://t.co/GLEVDvNWjv</t>
  </si>
  <si>
    <t>https://t.co/ybI3cK0VVG</t>
  </si>
  <si>
    <t>https://t.co/yBWgtAMCf0</t>
  </si>
  <si>
    <t>http://t.co/4DeSRwtjgv</t>
  </si>
  <si>
    <t>https://t.co/rHq4pz5xaR</t>
  </si>
  <si>
    <t>http://t.co/KRevpgYB39</t>
  </si>
  <si>
    <t>https://t.co/EfCkcfqSry</t>
  </si>
  <si>
    <t>https://t.co/0GX3q3r0EU</t>
  </si>
  <si>
    <t>https://t.co/U5u1dqzEin</t>
  </si>
  <si>
    <t>https://t.co/lFcob6Cajf</t>
  </si>
  <si>
    <t>http://t.co/4rogFy1YFy</t>
  </si>
  <si>
    <t>https://t.co/RMkf7jACew</t>
  </si>
  <si>
    <t>http://t.co/Ddb4WNqjai</t>
  </si>
  <si>
    <t>https://t.co/KVFFV1jjVU</t>
  </si>
  <si>
    <t>http://t.co/fkclCxot73</t>
  </si>
  <si>
    <t>https://t.co/sZckF5uDwz</t>
  </si>
  <si>
    <t>https://t.co/fkclCxot73</t>
  </si>
  <si>
    <t>http://t.co/RqqM2Kph2Q</t>
  </si>
  <si>
    <t>http://t.co/qHLQzvusMx</t>
  </si>
  <si>
    <t>https://t.co/Gollezlq7P</t>
  </si>
  <si>
    <t>http://t.co/u7p1COwBgG</t>
  </si>
  <si>
    <t>https://t.co/37IjRMHwsd</t>
  </si>
  <si>
    <t>https://t.co/lZJXQN2RcJ</t>
  </si>
  <si>
    <t>https://t.co/AoTuxBBPIs</t>
  </si>
  <si>
    <t>https://t.co/Px1WFSPEdH</t>
  </si>
  <si>
    <t>https://t.co/5zK6SINFnM</t>
  </si>
  <si>
    <t>http://t.co/g15iOzwSgj</t>
  </si>
  <si>
    <t>https://t.co/E1g71uamVn</t>
  </si>
  <si>
    <t>https://t.co/YLIIDfMdBM</t>
  </si>
  <si>
    <t>https://t.co/Yd4LeHYdX1</t>
  </si>
  <si>
    <t>http://t.co/4MorYjUdO4</t>
  </si>
  <si>
    <t>https://t.co/VfZBK3iWsw</t>
  </si>
  <si>
    <t>https://t.co/sGW4puh70G</t>
  </si>
  <si>
    <t>https://t.co/u9NbQ1seuG</t>
  </si>
  <si>
    <t>https://t.co/jdXKCNAsRe</t>
  </si>
  <si>
    <t>http://t.co/K26O5EVOUd</t>
  </si>
  <si>
    <t>https://t.co/UmCO1jGYwD</t>
  </si>
  <si>
    <t>https://t.co/FMHoUwncTa</t>
  </si>
  <si>
    <t>https://t.co/gPZI4HvHNp</t>
  </si>
  <si>
    <t>https://t.co/mLpDTDmkt1</t>
  </si>
  <si>
    <t>http://t.co/Gz0Fha2UwH</t>
  </si>
  <si>
    <t>http://t.co/MRnAiN5cjZ</t>
  </si>
  <si>
    <t>https://t.co/voM2SW5JHQ</t>
  </si>
  <si>
    <t>http://t.co/zQFyt2AUTs</t>
  </si>
  <si>
    <t>https://t.co/yyCiYHIRL7</t>
  </si>
  <si>
    <t>https://t.co/N6a1TI3fR3</t>
  </si>
  <si>
    <t>http://t.co/zzgs7MQzGg</t>
  </si>
  <si>
    <t>https://t.co/PHbfLtNM1R</t>
  </si>
  <si>
    <t>https://t.co/Z3uTIfMPpk</t>
  </si>
  <si>
    <t>https://t.co/xStLdKal0V</t>
  </si>
  <si>
    <t>https://t.co/zUXfSgaxu4</t>
  </si>
  <si>
    <t>https://t.co/zAbpB1RjUc</t>
  </si>
  <si>
    <t>https://t.co/C9hxNIZgMj</t>
  </si>
  <si>
    <t>https://t.co/8qhakakunC</t>
  </si>
  <si>
    <t>https://t.co/yspAxis5HB</t>
  </si>
  <si>
    <t>https://t.co/ZLp68X804C</t>
  </si>
  <si>
    <t>https://t.co/12vyy7EdkJ</t>
  </si>
  <si>
    <t>http://t.co/qsa8FafYpC</t>
  </si>
  <si>
    <t>http://t.co/90sark3hVa</t>
  </si>
  <si>
    <t>http://t.co/gueIbsOA</t>
  </si>
  <si>
    <t>http://t.co/uGP5lNNrD5</t>
  </si>
  <si>
    <t>https://t.co/GTgAKjsvnX</t>
  </si>
  <si>
    <t>http://t.co/PHIS7TZlVr</t>
  </si>
  <si>
    <t>http://t.co/SVuj80Lu9Q</t>
  </si>
  <si>
    <t>https://t.co/lCWUCBsQdN</t>
  </si>
  <si>
    <t>https://t.co/zsudF9xh28</t>
  </si>
  <si>
    <t>http://t.co/fFI2DbS9WU</t>
  </si>
  <si>
    <t>https://t.co/8dw7uPZgg3</t>
  </si>
  <si>
    <t>http://t.co/eaYi24jkNE</t>
  </si>
  <si>
    <t>http://t.co/WKcMOZn7yC</t>
  </si>
  <si>
    <t>https://t.co/YFISwyixrH</t>
  </si>
  <si>
    <t>http://t.co/4wMvEtNUR4</t>
  </si>
  <si>
    <t>https://t.co/x7husVoDJz</t>
  </si>
  <si>
    <t>http://t.co/ykITUCQOsG</t>
  </si>
  <si>
    <t>http://t.co/dFpUulrLKQ</t>
  </si>
  <si>
    <t>https://t.co/KzNTdJzbXL</t>
  </si>
  <si>
    <t>http://t.co/G9fLFRvuuH</t>
  </si>
  <si>
    <t>https://t.co/Ffw4DUtMYt</t>
  </si>
  <si>
    <t>https://t.co/SOvTmiJgog</t>
  </si>
  <si>
    <t>https://t.co/IyAN6f89dj</t>
  </si>
  <si>
    <t>http://t.co/q9SJqZ9IoL</t>
  </si>
  <si>
    <t>https://t.co/KRFnoIo55f</t>
  </si>
  <si>
    <t>https://t.co/RnQwVQwU6R</t>
  </si>
  <si>
    <t>https://t.co/Pgb4kM2d1s</t>
  </si>
  <si>
    <t>http://t.co/eCN1Gj4jL7</t>
  </si>
  <si>
    <t>http://t.co/CXJ2GloZ9k</t>
  </si>
  <si>
    <t>https://t.co/q0iatGvJ2n</t>
  </si>
  <si>
    <t>https://t.co/RL90iqVvk9</t>
  </si>
  <si>
    <t>http://t.co/LfinRoMbK1</t>
  </si>
  <si>
    <t>https://t.co/SN4WqEG1Hp</t>
  </si>
  <si>
    <t>https://t.co/Lf2Km5NFEU</t>
  </si>
  <si>
    <t>https://t.co/aUKonq4FWU</t>
  </si>
  <si>
    <t>http://t.co/XUzVlmDyXp</t>
  </si>
  <si>
    <t>http://t.co/xcXiK89GYZ</t>
  </si>
  <si>
    <t>https://t.co/TX5isvZYRi</t>
  </si>
  <si>
    <t>http://t.co/uqceyeZPM4</t>
  </si>
  <si>
    <t>http://t.co/nYWsMGfg5M</t>
  </si>
  <si>
    <t>http://t.co/S4ol4KcGWp</t>
  </si>
  <si>
    <t>https://t.co/P6BjuKGX0n</t>
  </si>
  <si>
    <t>http://t.co/yDmSELMM93</t>
  </si>
  <si>
    <t>https://t.co/ZZKX14E7X3</t>
  </si>
  <si>
    <t>https://t.co/5zc6BwBOJy</t>
  </si>
  <si>
    <t>https://t.co/53V9mI9QyY</t>
  </si>
  <si>
    <t>https://t.co/JF1cAr1GVc</t>
  </si>
  <si>
    <t>https://t.co/MVRAyG955q</t>
  </si>
  <si>
    <t>https://t.co/tMi4t1uc68</t>
  </si>
  <si>
    <t>http://t.co/o0mEd7AQ7O</t>
  </si>
  <si>
    <t>https://t.co/dH6YQt5ywM</t>
  </si>
  <si>
    <t>https://t.co/9WlJe1aOq5</t>
  </si>
  <si>
    <t>https://t.co/HIkaldQzgp</t>
  </si>
  <si>
    <t>http://t.co/KYnxqNzavn</t>
  </si>
  <si>
    <t>https://t.co/oGzOnUi4Wo</t>
  </si>
  <si>
    <t>https://t.co/8mrXYFjInA</t>
  </si>
  <si>
    <t>http://t.co/Zl7X40Ga0F</t>
  </si>
  <si>
    <t>http://t.co/abPe43I61m</t>
  </si>
  <si>
    <t>http://t.co/RRrQTCWLVm</t>
  </si>
  <si>
    <t>http://t.co/NBk8qFWqlE</t>
  </si>
  <si>
    <t>https://t.co/QkqwNMt0HP</t>
  </si>
  <si>
    <t>https://t.co/xUUUHGq0CB</t>
  </si>
  <si>
    <t>http://t.co/LKbPRGInfl</t>
  </si>
  <si>
    <t>https://t.co/FB4FHEorol</t>
  </si>
  <si>
    <t>https://t.co/FF6qHaoP0i</t>
  </si>
  <si>
    <t>https://t.co/eYXa8Dg8sp</t>
  </si>
  <si>
    <t>https://t.co/hGU1F7H8eB</t>
  </si>
  <si>
    <t>https://t.co/XFW1DLU9J8</t>
  </si>
  <si>
    <t>https://t.co/1nxBqllmCf</t>
  </si>
  <si>
    <t>https://t.co/d9UVZ0o9dU</t>
  </si>
  <si>
    <t>https://t.co/HhJlmPpL8F</t>
  </si>
  <si>
    <t>http://t.co/aVnoFhUdn8</t>
  </si>
  <si>
    <t>http://t.co/nQ52YKyles</t>
  </si>
  <si>
    <t>https://t.co/kHjPsaphaJ</t>
  </si>
  <si>
    <t>http://t.co/Gtuuvw7sX5</t>
  </si>
  <si>
    <t>https://t.co/SnWaIZn4Sk</t>
  </si>
  <si>
    <t>https://t.co/EL6qyltbFU</t>
  </si>
  <si>
    <t>https://t.co/dvcJsp9NCf</t>
  </si>
  <si>
    <t>https://t.co/0HA36Cv2A5</t>
  </si>
  <si>
    <t>https://t.co/ixaYb01K0U</t>
  </si>
  <si>
    <t>https://t.co/qtLkYV9Pfq</t>
  </si>
  <si>
    <t>http://t.co/Uw90rYnFvB</t>
  </si>
  <si>
    <t>http://t.co/LPpt6p6M0k</t>
  </si>
  <si>
    <t>http://t.co/I4aNsvc6ek</t>
  </si>
  <si>
    <t>https://t.co/pEl7qYcsLA</t>
  </si>
  <si>
    <t>https://t.co/y8vsBjVnut</t>
  </si>
  <si>
    <t>http://t.co/L8YEXkrYFD</t>
  </si>
  <si>
    <t>http://t.co/jsv92821Sy</t>
  </si>
  <si>
    <t>http://t.co/xRZAyl7cwl</t>
  </si>
  <si>
    <t>West Central Africa</t>
  </si>
  <si>
    <t>America/Mexico_City</t>
  </si>
  <si>
    <t>Europe/Rome</t>
  </si>
  <si>
    <t>Cairo</t>
  </si>
  <si>
    <t>America/Denver</t>
  </si>
  <si>
    <t>Urumqi</t>
  </si>
  <si>
    <t>GMT</t>
  </si>
  <si>
    <t>Irkutsk</t>
  </si>
  <si>
    <t>http://pbs.twimg.com/profile_images/531961979766706176/4QglLbY7_normal.jpeg</t>
  </si>
  <si>
    <t>http://pbs.twimg.com/profile_images/775403625833172993/baXdUybm_normal.jpg</t>
  </si>
  <si>
    <t>http://pbs.twimg.com/profile_images/504207962194595840/FPjziOws_normal.jpeg</t>
  </si>
  <si>
    <t>http://pbs.twimg.com/profile_images/561673549422030849/R8Zn1tLz_normal.jpeg</t>
  </si>
  <si>
    <t>http://pbs.twimg.com/profile_images/750997266173947904/i8Yw4TFV_normal.jpg</t>
  </si>
  <si>
    <t>http://pbs.twimg.com/profile_images/823106625108115457/noN4-rpS_normal.jpg</t>
  </si>
  <si>
    <t>http://pbs.twimg.com/profile_images/823552397456896000/T1KmqY3W_normal.jpg</t>
  </si>
  <si>
    <t>http://pbs.twimg.com/profile_images/742433671945166848/fD6dlm-B_normal.jpg</t>
  </si>
  <si>
    <t>http://pbs.twimg.com/profile_images/647225700592820224/1DjQ41Lr_normal.png</t>
  </si>
  <si>
    <t>http://pbs.twimg.com/profile_images/757883168535908352/IJofuU_J_normal.jpg</t>
  </si>
  <si>
    <t>http://pbs.twimg.com/profile_images/685788226829848576/OUXhbAYR_normal.jpg</t>
  </si>
  <si>
    <t>http://pbs.twimg.com/profile_images/780670869173592064/YUIiZmwT_normal.jpg</t>
  </si>
  <si>
    <t>http://pbs.twimg.com/profile_images/723072389534371840/3AhowpH3_normal.jpg</t>
  </si>
  <si>
    <t>http://pbs.twimg.com/profile_images/820277118399553536/-qDcug8__normal.jpg</t>
  </si>
  <si>
    <t>http://pbs.twimg.com/profile_images/794239349856538624/RSuvubuK_normal.jpg</t>
  </si>
  <si>
    <t>http://pbs.twimg.com/profile_images/646328295118782464/WJ1dm_--_normal.jpg</t>
  </si>
  <si>
    <t>http://pbs.twimg.com/profile_images/3699537840/403c02ee945d1f54656e47142c41b159_normal.jpeg</t>
  </si>
  <si>
    <t>http://pbs.twimg.com/profile_images/821422036610256896/QmF2ofZ-_normal.jpg</t>
  </si>
  <si>
    <t>http://pbs.twimg.com/profile_images/720000018447540224/1Oom-AlM_normal.jpg</t>
  </si>
  <si>
    <t>http://pbs.twimg.com/profile_images/692406933286961153/geuHAfNq_normal.jpg</t>
  </si>
  <si>
    <t>http://pbs.twimg.com/profile_images/615580982784184320/FeRODeXb_normal.jpg</t>
  </si>
  <si>
    <t>http://pbs.twimg.com/profile_images/816109059694874625/6oethZ3D_normal.jpg</t>
  </si>
  <si>
    <t>http://pbs.twimg.com/profile_images/814758254756687872/9T6X-npz_normal.jpg</t>
  </si>
  <si>
    <t>http://pbs.twimg.com/profile_images/823607947167203328/wpnaN7KU_normal.jpg</t>
  </si>
  <si>
    <t>http://pbs.twimg.com/profile_images/785481031017046016/C0hC5HVg_normal.jpg</t>
  </si>
  <si>
    <t>http://pbs.twimg.com/profile_images/527844296171339777/NrPtucmD_normal.jpeg</t>
  </si>
  <si>
    <t>http://pbs.twimg.com/profile_images/755153582903681024/PMZzLGfh_normal.jpg</t>
  </si>
  <si>
    <t>http://pbs.twimg.com/profile_images/820296105120317440/DNR63inD_normal.jpg</t>
  </si>
  <si>
    <t>http://pbs.twimg.com/profile_images/811158605655396356/AIEtxQct_normal.jpg</t>
  </si>
  <si>
    <t>http://pbs.twimg.com/profile_images/797448886705127425/wVX_QrFH_normal.jpg</t>
  </si>
  <si>
    <t>http://pbs.twimg.com/profile_images/784385884909076480/Xkme1ORX_normal.jpg</t>
  </si>
  <si>
    <t>http://pbs.twimg.com/profile_images/510345924384542720/wxwZwIRy_normal.png</t>
  </si>
  <si>
    <t>http://pbs.twimg.com/profile_images/433365284280233985/rObZzZmS_normal.jpeg</t>
  </si>
  <si>
    <t>http://pbs.twimg.com/profile_images/801150032573558784/pkjzGZGy_normal.jpg</t>
  </si>
  <si>
    <t>http://pbs.twimg.com/profile_images/746268838971334656/1EDIA4bl_normal.jpg</t>
  </si>
  <si>
    <t>http://pbs.twimg.com/profile_images/417717919725146112/qLD8OPf5_normal.jpeg</t>
  </si>
  <si>
    <t>http://pbs.twimg.com/profile_images/1781056852/DSCN1238_normal.JPG</t>
  </si>
  <si>
    <t>http://pbs.twimg.com/profile_images/574222960229113857/dzxC2BJF_normal.png</t>
  </si>
  <si>
    <t>http://pbs.twimg.com/profile_images/731040440716234753/8K6ngsJZ_normal.jpg</t>
  </si>
  <si>
    <t>http://pbs.twimg.com/profile_images/823561080073048066/Ky_mXa1L_normal.jpg</t>
  </si>
  <si>
    <t>http://pbs.twimg.com/profile_images/819954866730795009/K7YislWi_normal.jpg</t>
  </si>
  <si>
    <t>http://pbs.twimg.com/profile_images/808829702735536128/r8H0Bjwv_normal.jpg</t>
  </si>
  <si>
    <t>http://pbs.twimg.com/profile_images/491055306302976002/ybL5gBBy_normal.jpeg</t>
  </si>
  <si>
    <t>http://pbs.twimg.com/profile_images/812056143270936576/Wa5GXNBl_normal.jpg</t>
  </si>
  <si>
    <t>http://pbs.twimg.com/profile_images/811547640043360256/erJZ8ivu_normal.jpg</t>
  </si>
  <si>
    <t>http://pbs.twimg.com/profile_images/815993681022840832/FKi6oTSU_normal.jpg</t>
  </si>
  <si>
    <t>http://pbs.twimg.com/profile_images/463685123838197761/avnVEtl3_normal.jpeg</t>
  </si>
  <si>
    <t>http://pbs.twimg.com/profile_images/761157295925448704/2fQvY1Pv_normal.jpg</t>
  </si>
  <si>
    <t>http://pbs.twimg.com/profile_images/3594607450/ff6fbd42964f9a0def79d8acbfa034bd_normal.jpeg</t>
  </si>
  <si>
    <t>http://pbs.twimg.com/profile_images/776106140258168832/j8KZPNdD_normal.jpg</t>
  </si>
  <si>
    <t>http://pbs.twimg.com/profile_images/447547547079303168/RoENs1Dr_normal.jpeg</t>
  </si>
  <si>
    <t>http://pbs.twimg.com/profile_images/378800000833266807/9ed4b5e5bffc2e60da94913d51cbd666_normal.png</t>
  </si>
  <si>
    <t>http://pbs.twimg.com/profile_images/823013187918368769/jLOWFrTO_normal.jpg</t>
  </si>
  <si>
    <t>http://pbs.twimg.com/profile_images/344513261582422934/d36102f1891bf86d372ed06312242a7a_normal.png</t>
  </si>
  <si>
    <t>http://pbs.twimg.com/profile_images/704632088541134848/ypoRmbv__normal.jpg</t>
  </si>
  <si>
    <t>http://pbs.twimg.com/profile_images/1599761081/uaiseguros_normal.JPG</t>
  </si>
  <si>
    <t>http://pbs.twimg.com/profile_images/733421233140682754/MDvGby_m_normal.jpg</t>
  </si>
  <si>
    <t>http://pbs.twimg.com/profile_images/546329819919560704/XMWy2Z50_normal.jpeg</t>
  </si>
  <si>
    <t>http://pbs.twimg.com/profile_images/766181527638183936/EsNoiHTN_normal.jpg</t>
  </si>
  <si>
    <t>http://pbs.twimg.com/profile_images/3538875631/e138fe7ed8821f27137d2a03de683644_normal.png</t>
  </si>
  <si>
    <t>http://pbs.twimg.com/profile_images/810952177703407616/rt1G9llX_normal.jpg</t>
  </si>
  <si>
    <t>http://pbs.twimg.com/profile_images/714397137237372929/17wnKBPM_normal.jpg</t>
  </si>
  <si>
    <t>http://pbs.twimg.com/profile_images/669405426258198528/mQOV-LZZ_normal.jpg</t>
  </si>
  <si>
    <t>http://pbs.twimg.com/profile_images/756201382454005760/ziq92i9s_normal.jpg</t>
  </si>
  <si>
    <t>http://pbs.twimg.com/profile_images/3520027676/b087b128f720c936b8854d19897fdbe1_normal.jpeg</t>
  </si>
  <si>
    <t>http://pbs.twimg.com/profile_images/2234455960/photo_normal.JPG</t>
  </si>
  <si>
    <t>http://pbs.twimg.com/profile_images/682471927584296960/IH_WpJuY_normal.jpg</t>
  </si>
  <si>
    <t>http://pbs.twimg.com/profile_images/792839987708334080/htXvs1cn_normal.jpg</t>
  </si>
  <si>
    <t>http://pbs.twimg.com/profile_images/748993949835157505/16KPM25X_normal.jpg</t>
  </si>
  <si>
    <t>http://pbs.twimg.com/profile_images/716754355798540288/mE3enq4__normal.jpg</t>
  </si>
  <si>
    <t>http://pbs.twimg.com/profile_images/1880094140/Geoff_Skiing_Vail_normal.jpg</t>
  </si>
  <si>
    <t>http://pbs.twimg.com/profile_images/808296777019494400/119yu66I_normal.jpg</t>
  </si>
  <si>
    <t>http://pbs.twimg.com/profile_images/1418789805/leopard_normal.jpg</t>
  </si>
  <si>
    <t>http://pbs.twimg.com/profile_images/739428424478035968/6xrHZLcH_normal.jpg</t>
  </si>
  <si>
    <t>http://pbs.twimg.com/profile_images/806067600874700800/jNlxQIIL_normal.jpg</t>
  </si>
  <si>
    <t>http://pbs.twimg.com/profile_images/817301554994774016/TqX4Izfj_normal.jpg</t>
  </si>
  <si>
    <t>http://pbs.twimg.com/profile_images/412287512724254720/z3uqFd7B_normal.jpeg</t>
  </si>
  <si>
    <t>http://pbs.twimg.com/profile_images/784332096626053120/43-0hAay_normal.jpg</t>
  </si>
  <si>
    <t>http://pbs.twimg.com/profile_images/816364861990912001/TFXvxIjX_normal.jpg</t>
  </si>
  <si>
    <t>http://pbs.twimg.com/profile_images/661959476933693441/ytHJuv6D_normal.jpg</t>
  </si>
  <si>
    <t>http://pbs.twimg.com/profile_images/803717562488029184/OmdzFcib_normal.jpg</t>
  </si>
  <si>
    <t>http://pbs.twimg.com/profile_images/664917488736608264/oJa3OsNq_normal.jpg</t>
  </si>
  <si>
    <t>http://pbs.twimg.com/profile_images/819922358748135424/g1g6R4NW_normal.jpg</t>
  </si>
  <si>
    <t>http://pbs.twimg.com/profile_images/806647497225551872/OK-538ni_normal.jpg</t>
  </si>
  <si>
    <t>http://pbs.twimg.com/profile_images/592305753727303681/FuDHIlDG_normal.jpg</t>
  </si>
  <si>
    <t>http://pbs.twimg.com/profile_images/662708106/bbc_normal.png</t>
  </si>
  <si>
    <t>http://pbs.twimg.com/profile_images/798143742205186048/PpRgSwh0_normal.jpg</t>
  </si>
  <si>
    <t>http://pbs.twimg.com/profile_images/580011381606371328/d7iPX5z8_normal.png</t>
  </si>
  <si>
    <t>http://pbs.twimg.com/profile_images/501135535818018817/jrceZu22_normal.jpeg</t>
  </si>
  <si>
    <t>http://pbs.twimg.com/profile_images/1799626336/claudi2_normal.jpg</t>
  </si>
  <si>
    <t>http://pbs.twimg.com/profile_images/344641152/DFBV6352_normal.jpg</t>
  </si>
  <si>
    <t>http://pbs.twimg.com/profile_images/471740687621160963/XNOkn3bQ_normal.jpeg</t>
  </si>
  <si>
    <t>http://pbs.twimg.com/profile_images/2503554916/7zazvpo8e6kof69twjte_normal.png</t>
  </si>
  <si>
    <t>http://pbs.twimg.com/profile_images/3429166722/2af15133e7775493619950bf1268ca26_normal.jpeg</t>
  </si>
  <si>
    <t>http://pbs.twimg.com/profile_images/751360759586623488/M82X4qjl_normal.jpg</t>
  </si>
  <si>
    <t>http://pbs.twimg.com/profile_images/1811610297/iguanadrawn_normal</t>
  </si>
  <si>
    <t>http://pbs.twimg.com/profile_images/746639683023691776/c9B8Zm1b_normal.jpg</t>
  </si>
  <si>
    <t>http://pbs.twimg.com/profile_images/748818564476342272/mDlM6j9s_normal.jpg</t>
  </si>
  <si>
    <t>http://pbs.twimg.com/profile_images/2104533285/Hardworking_normal.jpg</t>
  </si>
  <si>
    <t>http://pbs.twimg.com/profile_images/701434152017489923/HVDB0HPI_normal.png</t>
  </si>
  <si>
    <t>http://pbs.twimg.com/profile_images/1261253796/J31B3QV5_normal</t>
  </si>
  <si>
    <t>http://pbs.twimg.com/profile_images/802181527216029696/OwE7_Lrx_normal.jpg</t>
  </si>
  <si>
    <t>http://pbs.twimg.com/profile_images/785101792359112704/KzEKprrr_normal.jpg</t>
  </si>
  <si>
    <t>http://pbs.twimg.com/profile_images/701584233949749248/KDRmjU3Z_normal.png</t>
  </si>
  <si>
    <t>http://pbs.twimg.com/profile_images/750719239179214848/BT2jnI6U_normal.jpg</t>
  </si>
  <si>
    <t>http://pbs.twimg.com/profile_images/572693289560576000/vho4MgwB_normal.jpeg</t>
  </si>
  <si>
    <t>http://pbs.twimg.com/profile_images/788466782243790853/YpKj4XLh_normal.jpg</t>
  </si>
  <si>
    <t>http://pbs.twimg.com/profile_images/1285416141/Kinfolkz_logo_normal.jpg</t>
  </si>
  <si>
    <t>http://pbs.twimg.com/profile_images/726011760818421760/0W4Vmmwh_normal.jpg</t>
  </si>
  <si>
    <t>http://pbs.twimg.com/profile_images/441471635871522816/ZG9kOySb_normal.jpeg</t>
  </si>
  <si>
    <t>http://pbs.twimg.com/profile_images/661905023975206912/ns8jano8_normal.jpg</t>
  </si>
  <si>
    <t>http://pbs.twimg.com/profile_images/615902208912044032/GqDAR5so_normal.png</t>
  </si>
  <si>
    <t>http://pbs.twimg.com/profile_images/809726198922219520/_qNMVqXH_normal.jpg</t>
  </si>
  <si>
    <t>http://pbs.twimg.com/profile_images/496928027302199296/QDDK1-uc_normal.jpeg</t>
  </si>
  <si>
    <t>http://pbs.twimg.com/profile_images/765398243698089985/fdfM_cUy_normal.jpg</t>
  </si>
  <si>
    <t>http://pbs.twimg.com/profile_images/811244583820677123/ldlUryPm_normal.jpg</t>
  </si>
  <si>
    <t>http://pbs.twimg.com/profile_images/811261361623863296/cHzyL2fG_normal.jpg</t>
  </si>
  <si>
    <t>http://pbs.twimg.com/profile_images/378800000775244567/ba8aacb749d186534e40be8e2b73dafc_normal.png</t>
  </si>
  <si>
    <t>http://pbs.twimg.com/profile_images/436422224329719808/Vw_s7ReJ_normal.jpeg</t>
  </si>
  <si>
    <t>http://pbs.twimg.com/profile_images/378800000775115467/b7b09d86517b4ff055a56a15de2b2e4c_normal.png</t>
  </si>
  <si>
    <t>http://pbs.twimg.com/profile_images/685611257907572737/gPmeVXLe_normal.jpg</t>
  </si>
  <si>
    <t>http://pbs.twimg.com/profile_images/2207384876/image_normal.jpg</t>
  </si>
  <si>
    <t>http://pbs.twimg.com/profile_images/770869190781657088/ibOoXZyX_normal.jpg</t>
  </si>
  <si>
    <t>http://pbs.twimg.com/profile_images/822935469805764608/_xAV56f3_normal.jpg</t>
  </si>
  <si>
    <t>http://pbs.twimg.com/profile_images/3649334966/3abb457651a0cdb4930e6a6f3e4545f9_normal.jpeg</t>
  </si>
  <si>
    <t>http://pbs.twimg.com/profile_images/822914335542538242/ZZZsYNYf_normal.jpg</t>
  </si>
  <si>
    <t>http://pbs.twimg.com/profile_images/801865842841493504/QScmz9Z7_normal.jpg</t>
  </si>
  <si>
    <t>http://pbs.twimg.com/profile_images/570187958632734720/PDD92auq_normal.png</t>
  </si>
  <si>
    <t>http://pbs.twimg.com/profile_images/592473374409920514/LXsHu4cB_normal.jpg</t>
  </si>
  <si>
    <t>http://pbs.twimg.com/profile_images/658022849559568384/PsayGt9D_normal.jpg</t>
  </si>
  <si>
    <t>http://pbs.twimg.com/profile_images/589159560025354240/LmATbiZv_normal.jpg</t>
  </si>
  <si>
    <t>http://pbs.twimg.com/profile_images/821335792610148355/zqeP05ce_normal.jpg</t>
  </si>
  <si>
    <t>http://pbs.twimg.com/profile_images/1697482251/stlucia_normal.jpg</t>
  </si>
  <si>
    <t>http://pbs.twimg.com/profile_images/507512622887870464/BRYjhwLu_normal.jpeg</t>
  </si>
  <si>
    <t>http://pbs.twimg.com/profile_images/798535250469076992/UTqZfkF3_normal.jpg</t>
  </si>
  <si>
    <t>http://pbs.twimg.com/profile_images/758752702981558274/ep2-Oplm_normal.jpg</t>
  </si>
  <si>
    <t>http://pbs.twimg.com/profile_images/725362558262214656/DQg_cG21_normal.jpg</t>
  </si>
  <si>
    <t>http://pbs.twimg.com/profile_images/684419568341790721/8Ww2JkFU_normal.jpg</t>
  </si>
  <si>
    <t>http://pbs.twimg.com/profile_images/738747052281212933/4F0-F-K2_normal.jpg</t>
  </si>
  <si>
    <t>http://pbs.twimg.com/profile_images/764123011674935296/RjyqluN3_normal.jpg</t>
  </si>
  <si>
    <t>http://pbs.twimg.com/profile_images/691730015713677313/DNGF8I_S_normal.jpg</t>
  </si>
  <si>
    <t>http://pbs.twimg.com/profile_images/585590643310858240/hmYCFicl_normal.jpg</t>
  </si>
  <si>
    <t>http://pbs.twimg.com/profile_images/1224513580/STEVE_CHIPS3_normal.jpg</t>
  </si>
  <si>
    <t>http://pbs.twimg.com/profile_images/768980583842054144/jeZwsp9E_normal.jpg</t>
  </si>
  <si>
    <t>http://pbs.twimg.com/profile_images/435546557954277376/3XHG8SeI_normal.jpeg</t>
  </si>
  <si>
    <t>http://pbs.twimg.com/profile_images/775119977330405376/9WNWfmf7_normal.jpg</t>
  </si>
  <si>
    <t>http://pbs.twimg.com/profile_images/773185984989102080/aP4oaUjJ_normal.jpg</t>
  </si>
  <si>
    <t>http://pbs.twimg.com/profile_images/816261373575528450/pqOaXhWd_normal.jpg</t>
  </si>
  <si>
    <t>http://pbs.twimg.com/profile_images/479997958612869120/1FRcagxR_normal.jpeg</t>
  </si>
  <si>
    <t>http://pbs.twimg.com/profile_images/757493017033015296/7jkyolzj_normal.jpg</t>
  </si>
  <si>
    <t>http://pbs.twimg.com/profile_images/766947998928609280/b8TPEqYt_normal.jpg</t>
  </si>
  <si>
    <t>http://pbs.twimg.com/profile_images/487730076234948608/46bsV5oC_normal.jpeg</t>
  </si>
  <si>
    <t>http://pbs.twimg.com/profile_images/665964687109025792/EO0HKLZ-_normal.jpg</t>
  </si>
  <si>
    <t>http://pbs.twimg.com/profile_images/1227956186/twitter_image2_normal.png</t>
  </si>
  <si>
    <t>http://pbs.twimg.com/profile_images/822494629497081856/vpuIpTnS_normal.jpg</t>
  </si>
  <si>
    <t>http://pbs.twimg.com/profile_images/800029179152572417/oYF-3Mni_normal.jpg</t>
  </si>
  <si>
    <t>http://pbs.twimg.com/profile_images/717427790715420672/SeyshZDl_normal.jpg</t>
  </si>
  <si>
    <t>http://pbs.twimg.com/profile_images/807277596253765632/BCC8qtnX_normal.jpg</t>
  </si>
  <si>
    <t>http://pbs.twimg.com/profile_images/822944002/pt_normal.jpg</t>
  </si>
  <si>
    <t>http://pbs.twimg.com/profile_images/800022353157693440/5pzuM1cx_normal.jpg</t>
  </si>
  <si>
    <t>http://pbs.twimg.com/profile_images/768806564257996800/wtp6gNj4_normal.jpg</t>
  </si>
  <si>
    <t>http://pbs.twimg.com/profile_images/589186690335563777/LpXo2F4v_normal.jpg</t>
  </si>
  <si>
    <t>http://pbs.twimg.com/profile_images/624712474/CAJ_logo_image_only_normal.jpg</t>
  </si>
  <si>
    <t>http://pbs.twimg.com/profile_images/550456800550862848/J1ZikxGa_normal.jpeg</t>
  </si>
  <si>
    <t>http://pbs.twimg.com/profile_images/529461684297945089/uscUz0UO_normal.jpeg</t>
  </si>
  <si>
    <t>http://pbs.twimg.com/profile_images/378800000833196022/3fa175d5996b7a010043de073d2dcba3_normal.png</t>
  </si>
  <si>
    <t>http://pbs.twimg.com/profile_images/797175939847356416/WKNSvB0j_normal.jpg</t>
  </si>
  <si>
    <t>http://pbs.twimg.com/profile_images/424233749765574657/GjzEA97o_normal.jpeg</t>
  </si>
  <si>
    <t>http://pbs.twimg.com/profile_images/820105017596080128/J2U5AZQs_normal.jpg</t>
  </si>
  <si>
    <t>http://pbs.twimg.com/profile_images/3333016285/2d0eea09017c5d5d48b9ff325579d782_normal.jpeg</t>
  </si>
  <si>
    <t>http://pbs.twimg.com/profile_images/479535320010985472/eYDwmGmv_normal.png</t>
  </si>
  <si>
    <t>http://pbs.twimg.com/profile_images/755059207062380544/Jclvkljf_normal.jpg</t>
  </si>
  <si>
    <t>http://pbs.twimg.com/profile_images/598496585316597762/scgImz1w_normal.jpg</t>
  </si>
  <si>
    <t>http://pbs.twimg.com/profile_images/3396194176/c1b598d4a889d1523c77032397ecbe3b_normal.jpeg</t>
  </si>
  <si>
    <t>http://pbs.twimg.com/profile_images/671053610910781441/5Qs9BEfB_normal.png</t>
  </si>
  <si>
    <t>http://pbs.twimg.com/profile_images/1789374177/IMG00117-20110830-1234_normal.jpg</t>
  </si>
  <si>
    <t>http://pbs.twimg.com/profile_images/605498876947103744/imHOOmcf_normal.jpg</t>
  </si>
  <si>
    <t>http://pbs.twimg.com/profile_images/746370582879469568/I57W3xnk_normal.jpg</t>
  </si>
  <si>
    <t>http://pbs.twimg.com/profile_images/814885559969742849/p0yzrn3I_normal.jpg</t>
  </si>
  <si>
    <t>http://pbs.twimg.com/profile_images/708356015683739650/imqhVEC3_normal.jpg</t>
  </si>
  <si>
    <t>http://pbs.twimg.com/profile_images/766907875067387904/2Z_M27iD_normal.jpg</t>
  </si>
  <si>
    <t>http://pbs.twimg.com/profile_images/697801800896942080/Ye3hLZ7u_normal.jpg</t>
  </si>
  <si>
    <t>http://pbs.twimg.com/profile_images/799760823031721984/uaLNtUtI_normal.jpg</t>
  </si>
  <si>
    <t>http://pbs.twimg.com/profile_images/570163852034076672/nbok5qlW_normal.jpeg</t>
  </si>
  <si>
    <t>http://pbs.twimg.com/profile_images/789965905329610752/K-W9shcE_normal.jpg</t>
  </si>
  <si>
    <t>http://pbs.twimg.com/profile_images/418486626965135361/Y5AOoPgD_normal.jpeg</t>
  </si>
  <si>
    <t>http://pbs.twimg.com/profile_images/777603479523123200/2Marq-Qo_normal.jpg</t>
  </si>
  <si>
    <t>http://pbs.twimg.com/profile_images/823224324786036737/PqcYE5Zg_normal.jpg</t>
  </si>
  <si>
    <t>http://pbs.twimg.com/profile_images/818228141646721024/6p8VSMn7_normal.jpg</t>
  </si>
  <si>
    <t>http://pbs.twimg.com/profile_images/814728746309709824/WiE-a5Jc_normal.jpg</t>
  </si>
  <si>
    <t>http://pbs.twimg.com/profile_images/810245465975427073/bLhlFfJk_normal.jpg</t>
  </si>
  <si>
    <t>http://pbs.twimg.com/profile_images/684002570575163393/mkAsWmgb_normal.jpg</t>
  </si>
  <si>
    <t>http://pbs.twimg.com/profile_images/635928163755823104/1oTH8iM2_normal.png</t>
  </si>
  <si>
    <t>http://pbs.twimg.com/profile_images/753656134565785600/iQ1GX-ov_normal.jpg</t>
  </si>
  <si>
    <t>http://pbs.twimg.com/profile_images/712567675331813376/YVPFZLh6_normal.jpg</t>
  </si>
  <si>
    <t>http://pbs.twimg.com/profile_images/799588742319185920/e_6v9o-b_normal.jpg</t>
  </si>
  <si>
    <t>http://pbs.twimg.com/profile_images/804419468990484480/sXHRq1bb_normal.jpg</t>
  </si>
  <si>
    <t>http://pbs.twimg.com/profile_images/308374226/FILE0068_normal.JPG</t>
  </si>
  <si>
    <t>http://pbs.twimg.com/profile_images/795049217450528772/IjP8JcHV_normal.jpg</t>
  </si>
  <si>
    <t>http://pbs.twimg.com/profile_images/3509741363/ed7ea720b847290829912492cbd1bb62_normal.png</t>
  </si>
  <si>
    <t>http://pbs.twimg.com/profile_images/820777933958746112/VAWJCMvu_normal.jpg</t>
  </si>
  <si>
    <t>http://pbs.twimg.com/profile_images/823902092234473472/SRrpn1zD_normal.jpg</t>
  </si>
  <si>
    <t>http://pbs.twimg.com/profile_images/378800000425381805/41780c0e4a3f72712d388d0fdd4997ac_normal.jpeg</t>
  </si>
  <si>
    <t>http://pbs.twimg.com/profile_images/801904147591233536/L3YeU1WL_normal.jpg</t>
  </si>
  <si>
    <t>http://pbs.twimg.com/profile_images/594928759385501696/MXepm7wc_normal.jpg</t>
  </si>
  <si>
    <t>http://pbs.twimg.com/profile_images/608953298775908352/MK6wh9RF_normal.jpg</t>
  </si>
  <si>
    <t>http://pbs.twimg.com/profile_images/435736727857020928/5hoc4W6E_normal.jpeg</t>
  </si>
  <si>
    <t>http://pbs.twimg.com/profile_images/671343078960070657/BDtb7Lus_normal.jpg</t>
  </si>
  <si>
    <t>http://pbs.twimg.com/profile_images/497777867674370048/aHnYOxZl_normal.jpeg</t>
  </si>
  <si>
    <t>http://pbs.twimg.com/profile_images/541977179329159168/vMDVO0A8_normal.jpeg</t>
  </si>
  <si>
    <t>http://pbs.twimg.com/profile_images/823097603005050884/ANS5xAq5_normal.jpg</t>
  </si>
  <si>
    <t>http://pbs.twimg.com/profile_images/777393316283478016/zCNJYkoB_normal.jpg</t>
  </si>
  <si>
    <t>http://pbs.twimg.com/profile_images/725263231917367297/ivYhM86c_normal.jpg</t>
  </si>
  <si>
    <t>http://pbs.twimg.com/profile_images/1832716272/Red_Radical_Avatar_normal.png</t>
  </si>
  <si>
    <t>http://pbs.twimg.com/profile_images/573839382773288960/wW6fiKWg_normal.jpeg</t>
  </si>
  <si>
    <t>http://pbs.twimg.com/profile_images/815569364913160192/4Z4gMptt_normal.jpg</t>
  </si>
  <si>
    <t>http://pbs.twimg.com/profile_images/2984365611/c54dbe5a54d97b292d36676618e5e089_normal.jpeg</t>
  </si>
  <si>
    <t>http://pbs.twimg.com/profile_images/753260679692333057/AS4Xiw4q_normal.jpg</t>
  </si>
  <si>
    <t>http://pbs.twimg.com/profile_images/752560131775328256/a6Ne4Fw0_normal.jpg</t>
  </si>
  <si>
    <t>http://pbs.twimg.com/profile_images/769204901884862464/jMt4aEfg_normal.jpg</t>
  </si>
  <si>
    <t>http://pbs.twimg.com/profile_images/771045384516997121/QFCTceI6_normal.jpg</t>
  </si>
  <si>
    <t>http://pbs.twimg.com/profile_images/758459139655958528/1BUB0vhH_normal.jpg</t>
  </si>
  <si>
    <t>http://pbs.twimg.com/profile_images/704439100502183937/AfrKt-r__normal.jpg</t>
  </si>
  <si>
    <t>http://pbs.twimg.com/profile_images/588503723002834944/95acWEsy_normal.jpg</t>
  </si>
  <si>
    <t>http://pbs.twimg.com/profile_images/639429578482565120/E0pWUVC3_normal.png</t>
  </si>
  <si>
    <t>http://pbs.twimg.com/profile_images/663706080971759616/aHoJgM5q_normal.jpg</t>
  </si>
  <si>
    <t>http://pbs.twimg.com/profile_images/795812674244329472/mUcXvAnR_normal.jpg</t>
  </si>
  <si>
    <t>http://pbs.twimg.com/profile_images/474465110862217216/ZzItT9i4_normal.png</t>
  </si>
  <si>
    <t>http://pbs.twimg.com/profile_images/735384999449497601/Lgyah3nQ_normal.jpg</t>
  </si>
  <si>
    <t>http://pbs.twimg.com/profile_images/752463257625980928/coz99qmI_normal.jpg</t>
  </si>
  <si>
    <t>http://pbs.twimg.com/profile_images/758222941884600322/_aCW99lO_normal.jpg</t>
  </si>
  <si>
    <t>http://pbs.twimg.com/profile_images/823276216014737410/SGzIwPN9_normal.jpg</t>
  </si>
  <si>
    <t>http://pbs.twimg.com/profile_images/818099215708454912/z0GAgeOh_normal.jpg</t>
  </si>
  <si>
    <t>http://pbs.twimg.com/profile_images/1512570444/Sigla_RC_normal.jpg</t>
  </si>
  <si>
    <t>http://pbs.twimg.com/profile_images/737654649780621312/imGX9yni_normal.jpg</t>
  </si>
  <si>
    <t>http://pbs.twimg.com/profile_images/503846732094918656/wC58rJhJ_normal.jpeg</t>
  </si>
  <si>
    <t>http://pbs.twimg.com/profile_images/596630285053198336/_BqTIxT__normal.jpg</t>
  </si>
  <si>
    <t>http://pbs.twimg.com/profile_images/597803181591134208/lI0cMrmY_normal.jpg</t>
  </si>
  <si>
    <t>http://pbs.twimg.com/profile_images/724536723519188992/oh1Op5uK_normal.jpg</t>
  </si>
  <si>
    <t>http://pbs.twimg.com/profile_images/817780638300438528/NlBYMyfJ_normal.jpg</t>
  </si>
  <si>
    <t>http://pbs.twimg.com/profile_images/821696788738490369/LrT9nxrf_normal.jpg</t>
  </si>
  <si>
    <t>http://pbs.twimg.com/profile_images/805272081051095040/bBAn3aM__normal.jpg</t>
  </si>
  <si>
    <t>http://pbs.twimg.com/profile_images/753860782010556416/ESw7W-ME_normal.jpg</t>
  </si>
  <si>
    <t>http://pbs.twimg.com/profile_images/747793984144105472/YfAomssk_normal.jpg</t>
  </si>
  <si>
    <t>http://pbs.twimg.com/profile_images/813149637930582016/HKu3lMhT_normal.jpg</t>
  </si>
  <si>
    <t>http://pbs.twimg.com/profile_images/822500160068612096/ENW5PFhc_normal.jpg</t>
  </si>
  <si>
    <t>http://pbs.twimg.com/profile_images/809075958737240064/sbsmLrlT_normal.jpg</t>
  </si>
  <si>
    <t>http://pbs.twimg.com/profile_images/537609030513201152/Wt95SZ5N_normal.jpeg</t>
  </si>
  <si>
    <t>http://pbs.twimg.com/profile_images/1253321179/34469_410974493195_200514613195_4863393_939886_n_normal.jpg</t>
  </si>
  <si>
    <t>http://pbs.twimg.com/profile_images/774947339853266944/lgA_IztU_normal.jpg</t>
  </si>
  <si>
    <t>http://pbs.twimg.com/profile_images/652791801238130688/Rwv2UNw1_normal.jpg</t>
  </si>
  <si>
    <t>http://pbs.twimg.com/profile_images/801793443219570688/P3k3rKim_normal.jpg</t>
  </si>
  <si>
    <t>http://pbs.twimg.com/profile_images/537791636462256129/pDAg6f1N_normal.jpeg</t>
  </si>
  <si>
    <t>http://pbs.twimg.com/profile_images/621956954819309568/ZcshnG_T_normal.png</t>
  </si>
  <si>
    <t>http://pbs.twimg.com/profile_images/721069203990687744/OZFOdwXw_normal.jpg</t>
  </si>
  <si>
    <t>http://pbs.twimg.com/profile_images/743350134436618240/SyUn7m-9_normal.jpg</t>
  </si>
  <si>
    <t>http://pbs.twimg.com/profile_images/504100140609986562/beletDsR_normal.jpeg</t>
  </si>
  <si>
    <t>http://pbs.twimg.com/profile_images/3219808845/e086fa961bf9b937d06c472240fe2341_normal.png</t>
  </si>
  <si>
    <t>http://pbs.twimg.com/profile_images/788840676096081920/5ZDLyYSy_normal.jpg</t>
  </si>
  <si>
    <t>http://pbs.twimg.com/profile_images/705753020647079937/kQ0ZH-eE_normal.jpg</t>
  </si>
  <si>
    <t>http://pbs.twimg.com/profile_images/662353792042594304/HrI0dSGP_normal.png</t>
  </si>
  <si>
    <t>http://pbs.twimg.com/profile_images/817350081200295936/X904nxuD_normal.jpg</t>
  </si>
  <si>
    <t>http://pbs.twimg.com/profile_images/752974214164992000/OibHBSSf_normal.jpg</t>
  </si>
  <si>
    <t>http://pbs.twimg.com/profile_images/809434399548837889/qiVUoSDj_normal.jpg</t>
  </si>
  <si>
    <t>http://pbs.twimg.com/profile_images/817402423371329536/F-7evnXl_normal.jpg</t>
  </si>
  <si>
    <t>http://pbs.twimg.com/profile_images/551556304805052417/WdAGlxY6_normal.jpeg</t>
  </si>
  <si>
    <t>http://pbs.twimg.com/profile_images/678925858116104192/Rfp3cK7E_normal.jpg</t>
  </si>
  <si>
    <t>http://pbs.twimg.com/profile_images/822511883332812800/yKvSw_Qp_normal.jpg</t>
  </si>
  <si>
    <t>http://pbs.twimg.com/profile_images/813902266411401217/M9irptYf_normal.jpg</t>
  </si>
  <si>
    <t>http://pbs.twimg.com/profile_images/524513751899189248/D5fhh0jg_normal.jpeg</t>
  </si>
  <si>
    <t>http://pbs.twimg.com/profile_images/1303564868/1-4c7923dde53b3f2a_normal.jpg</t>
  </si>
  <si>
    <t>http://pbs.twimg.com/profile_images/809424959781109760/ttiRMMDr_normal.jpg</t>
  </si>
  <si>
    <t>http://pbs.twimg.com/profile_images/823280287434113026/H0JyoJIT_normal.jpg</t>
  </si>
  <si>
    <t>http://pbs.twimg.com/profile_images/798612764331769860/Xv-7twUf_normal.jpg</t>
  </si>
  <si>
    <t>http://pbs.twimg.com/profile_images/1705984659/angrybird_normal.jpg</t>
  </si>
  <si>
    <t>http://pbs.twimg.com/profile_images/746771489316343808/DXp_6e_O_normal.jpg</t>
  </si>
  <si>
    <t>http://pbs.twimg.com/profile_images/717504261500837888/4PPJ1-q8_normal.jpg</t>
  </si>
  <si>
    <t>http://pbs.twimg.com/profile_images/1866265231/mexico_normal.JPG</t>
  </si>
  <si>
    <t>http://pbs.twimg.com/profile_images/2333530002/33ssdw24edqz639ol5la_normal.gif</t>
  </si>
  <si>
    <t>http://pbs.twimg.com/profile_images/727165994167336963/U-bAVQ-O_normal.jpg</t>
  </si>
  <si>
    <t>http://pbs.twimg.com/profile_images/823024113170124801/N-QImKyp_normal.jpg</t>
  </si>
  <si>
    <t>http://pbs.twimg.com/profile_images/807480386712256512/o_AEAbli_normal.jpg</t>
  </si>
  <si>
    <t>http://pbs.twimg.com/profile_images/1181295049/SkierChatAvatar2_normal.jpg</t>
  </si>
  <si>
    <t>http://pbs.twimg.com/profile_images/790513322881867781/7ebtgHSy_normal.jpg</t>
  </si>
  <si>
    <t>http://pbs.twimg.com/profile_images/687123649732542465/hZLkrgxA_normal.jpg</t>
  </si>
  <si>
    <t>http://pbs.twimg.com/profile_images/823347862025150465/cZIJmRRk_normal.jpg</t>
  </si>
  <si>
    <t>http://pbs.twimg.com/profile_images/518018112835170305/Wf9TsZDl_normal.jpeg</t>
  </si>
  <si>
    <t>http://pbs.twimg.com/profile_images/680178426582446080/n-N73y5D_normal.png</t>
  </si>
  <si>
    <t>http://pbs.twimg.com/profile_images/1197975210/2412_Radio_Allen_normal.JPG</t>
  </si>
  <si>
    <t>http://pbs.twimg.com/profile_images/803427817539047424/pvC0-1ug_normal.jpg</t>
  </si>
  <si>
    <t>http://pbs.twimg.com/profile_images/818169413480218624/niU_0qTu_normal.jpg</t>
  </si>
  <si>
    <t>http://pbs.twimg.com/profile_images/721364654845476864/ByvMa67I_normal.jpg</t>
  </si>
  <si>
    <t>http://pbs.twimg.com/profile_images/378800000726921533/0b2bebf1b649e8173cb55c1e5bcb7fb2_normal.jpeg</t>
  </si>
  <si>
    <t>http://pbs.twimg.com/profile_images/815887191930978304/Vrdm-noy_normal.jpg</t>
  </si>
  <si>
    <t>http://pbs.twimg.com/profile_images/550045297741541377/q0t0vmD0_normal.jpeg</t>
  </si>
  <si>
    <t>http://pbs.twimg.com/profile_images/795589222635884544/4a_7cgdf_normal.jpg</t>
  </si>
  <si>
    <t>http://pbs.twimg.com/profile_images/788842527310753792/GDLau3E6_normal.jpg</t>
  </si>
  <si>
    <t>http://pbs.twimg.com/profile_images/2406320309/mcqzbo3e2nxrh40i1ctk_normal.jpeg</t>
  </si>
  <si>
    <t>http://pbs.twimg.com/profile_images/476823033798070272/cdwiRpFr_normal.jpeg</t>
  </si>
  <si>
    <t>http://pbs.twimg.com/profile_images/625288597797736448/gnbYv9c4_normal.jpg</t>
  </si>
  <si>
    <t>http://pbs.twimg.com/profile_images/776722433046941696/MTGDz6pU_normal.jpg</t>
  </si>
  <si>
    <t>http://pbs.twimg.com/profile_images/702099947232092160/vtlWZOVG_normal.jpg</t>
  </si>
  <si>
    <t>http://pbs.twimg.com/profile_images/482221551098814465/gJU5aXmF_normal.jpeg</t>
  </si>
  <si>
    <t>http://pbs.twimg.com/profile_images/520547515427328000/7UCj26xc_normal.png</t>
  </si>
  <si>
    <t>http://pbs.twimg.com/profile_images/812933612639240192/W49WIVlW_normal.jpg</t>
  </si>
  <si>
    <t>http://pbs.twimg.com/profile_images/798751892436230146/2wPoIm7W_normal.jpg</t>
  </si>
  <si>
    <t>http://pbs.twimg.com/profile_images/423850447808380929/k4ryRRlC_normal.jpeg</t>
  </si>
  <si>
    <t>http://pbs.twimg.com/profile_images/808780381998739456/Ck5RPSt-_normal.jpg</t>
  </si>
  <si>
    <t>http://pbs.twimg.com/profile_images/822948283307950081/G8uIrGlm_normal.jpg</t>
  </si>
  <si>
    <t>http://pbs.twimg.com/profile_images/735530262973407234/eRQJL5WY_normal.jpg</t>
  </si>
  <si>
    <t>http://pbs.twimg.com/profile_images/615530484521664512/FF-vvbhF_normal.jpg</t>
  </si>
  <si>
    <t>http://pbs.twimg.com/profile_images/815761690319065089/5-zZaqcm_normal.jpg</t>
  </si>
  <si>
    <t>http://pbs.twimg.com/profile_images/811875581335863296/nPJqnfB6_normal.jpg</t>
  </si>
  <si>
    <t>http://pbs.twimg.com/profile_images/540177846950322176/5QDcboxm_normal.jpeg</t>
  </si>
  <si>
    <t>http://pbs.twimg.com/profile_images/2944308754/6c86f5457f3e10cdfa448a5870eb874d_normal.jpeg</t>
  </si>
  <si>
    <t>http://pbs.twimg.com/profile_images/816422156405968896/II3F0Ixi_normal.jpg</t>
  </si>
  <si>
    <t>http://pbs.twimg.com/profile_images/559889444460036098/nQO7w9Hi_normal.jpeg</t>
  </si>
  <si>
    <t>http://pbs.twimg.com/profile_images/806458896281956352/2lyvDOM__normal.jpg</t>
  </si>
  <si>
    <t>http://pbs.twimg.com/profile_images/811600451091255296/XDB2t2Wb_normal.jpg</t>
  </si>
  <si>
    <t>http://pbs.twimg.com/profile_images/477138814184730624/DXQWnlxo_normal.jpeg</t>
  </si>
  <si>
    <t>http://pbs.twimg.com/profile_images/753885063071293440/nwrqlHH9_normal.jpg</t>
  </si>
  <si>
    <t>http://pbs.twimg.com/profile_images/466857761737682944/eHHgjtnw_normal.png</t>
  </si>
  <si>
    <t>http://pbs.twimg.com/profile_images/780356176995315712/pubCxLiT_normal.jpg</t>
  </si>
  <si>
    <t>http://pbs.twimg.com/profile_images/817883877444198401/F70fjUJc_normal.jpg</t>
  </si>
  <si>
    <t>http://pbs.twimg.com/profile_images/3380034468/0cc329524637779541e5dbd8ff5ca8c6_normal.jpeg</t>
  </si>
  <si>
    <t>http://pbs.twimg.com/profile_images/1689315725/hat_headshot_normal.jpg</t>
  </si>
  <si>
    <t>http://pbs.twimg.com/profile_images/818386327213342721/sPZ7jSjK_normal.jpg</t>
  </si>
  <si>
    <t>http://pbs.twimg.com/profile_images/683090681326387201/hok6l0cR_normal.jpg</t>
  </si>
  <si>
    <t>http://pbs.twimg.com/profile_images/797118852291235840/WRTplRjp_normal.jpg</t>
  </si>
  <si>
    <t>http://pbs.twimg.com/profile_images/723897829199077376/3nkYE4Wy_normal.jpg</t>
  </si>
  <si>
    <t>http://pbs.twimg.com/profile_images/818793904132788224/NGFBdp3h_normal.jpg</t>
  </si>
  <si>
    <t>http://pbs.twimg.com/profile_images/820791715510517761/XoAp8YkN_normal.jpg</t>
  </si>
  <si>
    <t>http://pbs.twimg.com/profile_images/698524180803940353/ugSEx9uJ_normal.jpg</t>
  </si>
  <si>
    <t>http://pbs.twimg.com/profile_images/649533328710873088/ca2X5Hpz_normal.jpg</t>
  </si>
  <si>
    <t>http://pbs.twimg.com/profile_images/623433502529355776/n3BCeYDQ_normal.png</t>
  </si>
  <si>
    <t>http://pbs.twimg.com/profile_images/788490993922297856/ZI-ITsJz_normal.jpg</t>
  </si>
  <si>
    <t>http://pbs.twimg.com/profile_images/823253659244969986/2mrwBJSh_normal.jpg</t>
  </si>
  <si>
    <t>http://pbs.twimg.com/profile_images/781182752502734848/FSIoMmfu_normal.jpg</t>
  </si>
  <si>
    <t>http://pbs.twimg.com/profile_images/745536113956118529/Oo5Gv5Yk_normal.jpg</t>
  </si>
  <si>
    <t>http://pbs.twimg.com/profile_images/2305871706/0b14hgz2nujy5jt3zref_normal.jpeg</t>
  </si>
  <si>
    <t>http://pbs.twimg.com/profile_images/2930379211/558664261bd80987e2ea25b6891a3c24_normal.jpeg</t>
  </si>
  <si>
    <t>http://pbs.twimg.com/profile_images/773859358677536768/cn1jXu_4_normal.jpg</t>
  </si>
  <si>
    <t>http://pbs.twimg.com/profile_images/671557612/vanda_normal.bmp</t>
  </si>
  <si>
    <t>http://pbs.twimg.com/profile_images/804804702697390084/b8pCtU9y_normal.jpg</t>
  </si>
  <si>
    <t>http://pbs.twimg.com/profile_images/798963912343506944/3q9Ec8hA_normal.jpg</t>
  </si>
  <si>
    <t>http://pbs.twimg.com/profile_images/759664384750723072/VQU7Ibqr_normal.jpg</t>
  </si>
  <si>
    <t>http://pbs.twimg.com/profile_images/3350834783/3e19b737b1459c0862720185655c19a2_normal.jpeg</t>
  </si>
  <si>
    <t>http://pbs.twimg.com/profile_images/763757371436904448/uLEh0cnY_normal.jpg</t>
  </si>
  <si>
    <t>http://pbs.twimg.com/profile_images/777667481095774208/Bu7UnoYM_normal.jpg</t>
  </si>
  <si>
    <t>http://pbs.twimg.com/profile_images/798454570074697728/EXCEGt0f_normal.jpg</t>
  </si>
  <si>
    <t>http://pbs.twimg.com/profile_images/767994999023820800/6u6jQIgb_normal.jpg</t>
  </si>
  <si>
    <t>http://pbs.twimg.com/profile_images/791327015563587584/aFL1tx9i_normal.jpg</t>
  </si>
  <si>
    <t>http://pbs.twimg.com/profile_images/698526637940469761/cSgf9gGT_normal.jpg</t>
  </si>
  <si>
    <t>http://pbs.twimg.com/profile_images/727227551031156738/9IQotthA_normal.jpg</t>
  </si>
  <si>
    <t>http://pbs.twimg.com/profile_images/806288742315073536/0KOQPogB_normal.jpg</t>
  </si>
  <si>
    <t>http://pbs.twimg.com/profile_images/681943482873831424/8r1zDfeo_normal.png</t>
  </si>
  <si>
    <t>http://pbs.twimg.com/profile_images/814239212945965057/17inH_ti_normal.jpg</t>
  </si>
  <si>
    <t>http://pbs.twimg.com/profile_images/820910316041240576/DEk86me-_normal.jpg</t>
  </si>
  <si>
    <t>http://pbs.twimg.com/profile_images/424622931646623744/JxIdNBWk_normal.jpeg</t>
  </si>
  <si>
    <t>http://pbs.twimg.com/profile_images/569581713827721216/MbgUiOLZ_normal.jpeg</t>
  </si>
  <si>
    <t>http://pbs.twimg.com/profile_images/749191257700851712/LtimBgzk_normal.jpg</t>
  </si>
  <si>
    <t>http://pbs.twimg.com/profile_images/762592302657335296/HLr_S3vi_normal.jpg</t>
  </si>
  <si>
    <t>http://pbs.twimg.com/profile_images/816669846184349696/A50FMk65_normal.jpg</t>
  </si>
  <si>
    <t>http://pbs.twimg.com/profile_images/1098996525/cashback_normal.jpg</t>
  </si>
  <si>
    <t>http://pbs.twimg.com/profile_images/812670795386355712/HFOJwqVd_normal.jpg</t>
  </si>
  <si>
    <t>http://pbs.twimg.com/profile_images/628536051057856512/vJGM-TrN_normal.png</t>
  </si>
  <si>
    <t>http://pbs.twimg.com/profile_images/795766470580072449/7y2DLa42_normal.jpg</t>
  </si>
  <si>
    <t>http://pbs.twimg.com/profile_images/629019975856984064/_aiwnHzL_normal.jpg</t>
  </si>
  <si>
    <t>http://pbs.twimg.com/profile_images/801756434044252160/0C_eYQBy_normal.jpg</t>
  </si>
  <si>
    <t>http://pbs.twimg.com/profile_images/1768547708/Chris_Druce-1_normal.jpg</t>
  </si>
  <si>
    <t>http://pbs.twimg.com/profile_images/459768209952874497/nn3gcx-Z_normal.jpeg</t>
  </si>
  <si>
    <t>http://pbs.twimg.com/profile_images/823537345823707137/EVEiF0y7_normal.jpg</t>
  </si>
  <si>
    <t>http://pbs.twimg.com/profile_images/813581832772001792/jCTcGwug_normal.jpg</t>
  </si>
  <si>
    <t>http://pbs.twimg.com/profile_images/1245227823/HE0243lowsq_normal.jpg</t>
  </si>
  <si>
    <t>http://pbs.twimg.com/profile_images/707251334932783104/pNQ9rkGO_normal.jpg</t>
  </si>
  <si>
    <t>http://pbs.twimg.com/profile_images/589693382882156544/L6sL3GJ1_normal.png</t>
  </si>
  <si>
    <t>http://pbs.twimg.com/profile_images/818416487153233920/CTrbcr2F_normal.jpg</t>
  </si>
  <si>
    <t>http://pbs.twimg.com/profile_images/651263896741769216/RZQfq-p1_normal.jpg</t>
  </si>
  <si>
    <t>http://pbs.twimg.com/profile_images/625882013262745600/yFTPuUv5_normal.jpg</t>
  </si>
  <si>
    <t>http://pbs.twimg.com/profile_images/664748131733647360/hpFKQwIc_normal.png</t>
  </si>
  <si>
    <t>http://pbs.twimg.com/profile_images/497038232253517824/JfjB1-JB_normal.png</t>
  </si>
  <si>
    <t>http://pbs.twimg.com/profile_images/761425400014643205/N7-5gzT9_normal.jpg</t>
  </si>
  <si>
    <t>http://pbs.twimg.com/profile_images/809899739109986304/S8AfdvzV_normal.jpg</t>
  </si>
  <si>
    <t>http://pbs.twimg.com/profile_images/770623069773819904/pRitQ6zr_normal.jpg</t>
  </si>
  <si>
    <t>http://pbs.twimg.com/profile_images/1616006932/b4d169f3-2605-41cb-8df7-675909afd06f_normal.jpg</t>
  </si>
  <si>
    <t>http://pbs.twimg.com/profile_images/798558196403236864/TQWZCwpD_normal.jpg</t>
  </si>
  <si>
    <t>http://pbs.twimg.com/profile_images/616493290079285248/NXzh-kMC_normal.jpg</t>
  </si>
  <si>
    <t>http://pbs.twimg.com/profile_images/798538467185664001/wkJ6VczQ_normal.jpg</t>
  </si>
  <si>
    <t>http://pbs.twimg.com/profile_images/817007413178023936/aZ-4WC9-_normal.jpg</t>
  </si>
  <si>
    <t>http://pbs.twimg.com/profile_images/2570617416/image_normal.jpg</t>
  </si>
  <si>
    <t>http://pbs.twimg.com/profile_images/646123514542604288/gQnejgRh_normal.jpg</t>
  </si>
  <si>
    <t>http://pbs.twimg.com/profile_images/780059659801591808/yGXEw1Ef_normal.jpg</t>
  </si>
  <si>
    <t>http://pbs.twimg.com/profile_images/459094811694215168/jMMGCYEE_normal.png</t>
  </si>
  <si>
    <t>http://pbs.twimg.com/profile_images/628620425728147457/8IdFmmB5_normal.jpg</t>
  </si>
  <si>
    <t>http://pbs.twimg.com/profile_images/710397984186314752/c9nyiqwD_normal.jpg</t>
  </si>
  <si>
    <t>http://pbs.twimg.com/profile_images/724336861473329152/iHx9OHbh_normal.jpg</t>
  </si>
  <si>
    <t>http://pbs.twimg.com/profile_images/378800000530407839/22101d60543a76ebf9506a60f37e1534_normal.jpeg</t>
  </si>
  <si>
    <t>http://pbs.twimg.com/profile_images/815418346199990272/HcNoTYib_normal.jpg</t>
  </si>
  <si>
    <t>http://pbs.twimg.com/profile_images/774587959433584641/yKSIslqE_normal.jpg</t>
  </si>
  <si>
    <t>http://pbs.twimg.com/profile_images/628650289491509248/pW13haEx_normal.jpg</t>
  </si>
  <si>
    <t>http://pbs.twimg.com/profile_images/804417679134224384/75Nok1gg_normal.jpg</t>
  </si>
  <si>
    <t>http://pbs.twimg.com/profile_images/815155444952006657/wjhyXyGm_normal.jpg</t>
  </si>
  <si>
    <t>http://pbs.twimg.com/profile_images/2459136293/pbkvcq02zc9kdttuiyfy_normal.jpeg</t>
  </si>
  <si>
    <t>http://pbs.twimg.com/profile_images/753296663750508544/Gsk-5wzk_normal.jpg</t>
  </si>
  <si>
    <t>http://pbs.twimg.com/profile_images/817124627885527042/daC5WmuJ_normal.jpg</t>
  </si>
  <si>
    <t>http://pbs.twimg.com/profile_images/803906942410309632/v8VZRJ5r_normal.jpg</t>
  </si>
  <si>
    <t>http://pbs.twimg.com/profile_images/664724977753681920/jAKWl7r7_normal.jpg</t>
  </si>
  <si>
    <t>http://pbs.twimg.com/profile_images/670311313160015872/PxZcbuvM_normal.png</t>
  </si>
  <si>
    <t>http://pbs.twimg.com/profile_images/817482028325040128/P3mfOT06_normal.png</t>
  </si>
  <si>
    <t>http://pbs.twimg.com/profile_images/619860615813730304/lr-hNGWx_normal.png</t>
  </si>
  <si>
    <t>http://pbs.twimg.com/profile_images/789220029468401664/Xc9lFiPk_normal.jpg</t>
  </si>
  <si>
    <t>http://pbs.twimg.com/profile_images/579088176469295104/DfJUiiff_normal.jpeg</t>
  </si>
  <si>
    <t>http://pbs.twimg.com/profile_images/641542973042376704/gOgIRuw5_normal.jpg</t>
  </si>
  <si>
    <t>http://pbs.twimg.com/profile_images/513803293324103682/fNRyrHj1_normal.png</t>
  </si>
  <si>
    <t>http://pbs.twimg.com/profile_images/2749973105/7c328cb0520583aa79f571b7b04fe568_normal.jpeg</t>
  </si>
  <si>
    <t>http://pbs.twimg.com/profile_images/530946912158253057/EBbZza7E_normal.jpeg</t>
  </si>
  <si>
    <t>http://pbs.twimg.com/profile_images/746980434291023872/OwoTwhr-_normal.jpg</t>
  </si>
  <si>
    <t>http://pbs.twimg.com/profile_images/436945733543940098/rNK-MF3g_normal.jpeg</t>
  </si>
  <si>
    <t>http://pbs.twimg.com/profile_images/378800000011961281/f053ce187d9fe1393f4684ca92c89d74_normal.jpeg</t>
  </si>
  <si>
    <t>http://pbs.twimg.com/profile_images/720532580819460096/yfhoqy4S_normal.jpg</t>
  </si>
  <si>
    <t>http://pbs.twimg.com/profile_images/1782415596/AnneMcElvoyGood_normal.jpg</t>
  </si>
  <si>
    <t>http://pbs.twimg.com/profile_images/813580969395556352/Qi6fVl6r_normal.jpg</t>
  </si>
  <si>
    <t>http://pbs.twimg.com/profile_images/817372403101827073/L4GKK1S2_normal.jpg</t>
  </si>
  <si>
    <t>http://pbs.twimg.com/profile_images/780792469155880960/uSHge8pR_normal.jpg</t>
  </si>
  <si>
    <t>http://pbs.twimg.com/profile_images/823326641724280832/lP9VCNJS_normal.jpg</t>
  </si>
  <si>
    <t>http://pbs.twimg.com/profile_images/711106142085255169/6ZjReaNh_normal.jpg</t>
  </si>
  <si>
    <t>http://pbs.twimg.com/profile_images/770352125423521792/Q0MxIm7I_normal.jpg</t>
  </si>
  <si>
    <t>http://pbs.twimg.com/profile_images/463897635380682753/ZLmcIFL2_normal.png</t>
  </si>
  <si>
    <t>http://pbs.twimg.com/profile_images/710794995062673410/NqO2vbWb_normal.jpg</t>
  </si>
  <si>
    <t>http://pbs.twimg.com/profile_images/459246575441543170/VhmZtJDb_normal.png</t>
  </si>
  <si>
    <t>http://pbs.twimg.com/profile_images/796795151507226624/78aR8Utu_normal.jpg</t>
  </si>
  <si>
    <t>http://pbs.twimg.com/profile_images/465803701647446016/jAlkirAe_normal.jpeg</t>
  </si>
  <si>
    <t>http://pbs.twimg.com/profile_images/718186698824413184/H1qUtJzN_normal.jpg</t>
  </si>
  <si>
    <t>http://pbs.twimg.com/profile_images/495531135418380288/e3BeUBH__normal.jpeg</t>
  </si>
  <si>
    <t>http://pbs.twimg.com/profile_images/766569540868313088/1nG9H7bV_normal.jpg</t>
  </si>
  <si>
    <t>http://pbs.twimg.com/profile_images/677292033275518976/9vS05hKP_normal.jpg</t>
  </si>
  <si>
    <t>http://pbs.twimg.com/profile_images/634068505227337728/mnhUB7Mw_normal.jpg</t>
  </si>
  <si>
    <t>http://pbs.twimg.com/profile_images/577549248314626048/DSj8INZj_normal.jpeg</t>
  </si>
  <si>
    <t>http://pbs.twimg.com/profile_images/726117650355642368/Fqom6KxH_normal.jpg</t>
  </si>
  <si>
    <t>http://pbs.twimg.com/profile_images/2164969237/IMG_40361_normal.jpg</t>
  </si>
  <si>
    <t>http://pbs.twimg.com/profile_images/820060657332658176/b54K9QQQ_normal.jpg</t>
  </si>
  <si>
    <t>http://pbs.twimg.com/profile_images/516736961315233792/PSgdkmMS_normal.png</t>
  </si>
  <si>
    <t>http://pbs.twimg.com/profile_images/805576608396484613/jd3YjvKc_normal.jpg</t>
  </si>
  <si>
    <t>http://pbs.twimg.com/profile_images/823154918546608128/W3cySSLR_normal.jpg</t>
  </si>
  <si>
    <t>http://pbs.twimg.com/profile_images/3438364349/434e6f45dbccc638ea8b72ef9c805747_normal.jpeg</t>
  </si>
  <si>
    <t>http://pbs.twimg.com/profile_images/723187975073357830/C2aCRqIk_normal.jpg</t>
  </si>
  <si>
    <t>http://pbs.twimg.com/profile_images/661958187440979968/BaqyvWYT_normal.png</t>
  </si>
  <si>
    <t>http://pbs.twimg.com/profile_images/818515693104754688/2zCpFC8E_normal.jpg</t>
  </si>
  <si>
    <t>http://pbs.twimg.com/profile_images/679752125027627012/kvhRSpFD_normal.jpg</t>
  </si>
  <si>
    <t>http://pbs.twimg.com/profile_images/796072233235927041/52yA0oH1_normal.jpg</t>
  </si>
  <si>
    <t>http://pbs.twimg.com/profile_images/767965928445227008/SQYnBzP0_normal.jpg</t>
  </si>
  <si>
    <t>http://pbs.twimg.com/profile_images/822944035342053376/K1VAXrh4_normal.jpg</t>
  </si>
  <si>
    <t>http://pbs.twimg.com/profile_images/675360871015702529/Elbp3Zwf_normal.jpg</t>
  </si>
  <si>
    <t>http://pbs.twimg.com/profile_images/784837247677960193/rAxifgEi_normal.jpg</t>
  </si>
  <si>
    <t>http://pbs.twimg.com/profile_images/693863088722944000/j9oOqlJz_normal.jpg</t>
  </si>
  <si>
    <t>http://pbs.twimg.com/profile_images/817046917775585280/nVy0Wd4d_normal.jpg</t>
  </si>
  <si>
    <t>http://pbs.twimg.com/profile_images/802643633262497792/K09ZiVQi_normal.jpg</t>
  </si>
  <si>
    <t>http://pbs.twimg.com/profile_images/805116035716235265/Gh02ZcaO_normal.jpg</t>
  </si>
  <si>
    <t>http://pbs.twimg.com/profile_images/2199764957/photo_normal.jpg</t>
  </si>
  <si>
    <t>http://pbs.twimg.com/profile_images/800621699653832704/W3dnmI7t_normal.jpg</t>
  </si>
  <si>
    <t>http://pbs.twimg.com/profile_images/378800000532780543/c3c83bfb2ad40f8653cfe9708158130a_normal.jpeg</t>
  </si>
  <si>
    <t>http://pbs.twimg.com/profile_images/1752965961/icon_512_normal.png</t>
  </si>
  <si>
    <t>http://pbs.twimg.com/profile_images/814904093915353088/BbnI6L2x_normal.jpg</t>
  </si>
  <si>
    <t>http://pbs.twimg.com/profile_images/623101617311752192/WZyofmr-_normal.jpg</t>
  </si>
  <si>
    <t>http://pbs.twimg.com/profile_images/735591963685195777/LJyQcb8f_normal.jpg</t>
  </si>
  <si>
    <t>http://pbs.twimg.com/profile_images/718579247724363776/C9vH4fqo_normal.jpg</t>
  </si>
  <si>
    <t>http://pbs.twimg.com/profile_images/733356712829280256/HyaGAjUh_normal.jpg</t>
  </si>
  <si>
    <t>http://pbs.twimg.com/profile_images/817052607827021824/TxoljNwF_normal.jpg</t>
  </si>
  <si>
    <t>http://pbs.twimg.com/profile_images/763993737881985024/HGad9AwP_normal.jpg</t>
  </si>
  <si>
    <t>http://pbs.twimg.com/profile_images/823600372753297408/r3YfaWCG_normal.jpg</t>
  </si>
  <si>
    <t>http://pbs.twimg.com/profile_images/776010059730055169/yewssDgW_normal.jpg</t>
  </si>
  <si>
    <t>http://pbs.twimg.com/profile_images/755839276743524352/Gu5KmlvA_normal.jpg</t>
  </si>
  <si>
    <t>http://pbs.twimg.com/profile_images/783672965410021376/VUC8Vqh0_normal.jpg</t>
  </si>
  <si>
    <t>http://pbs.twimg.com/profile_images/710375349264244736/-SBr-CdV_normal.jpg</t>
  </si>
  <si>
    <t>http://pbs.twimg.com/profile_images/727667199368822785/TyVwMyft_normal.jpg</t>
  </si>
  <si>
    <t>http://pbs.twimg.com/profile_images/585053342549876736/NnhEpbiZ_normal.jpg</t>
  </si>
  <si>
    <t>http://pbs.twimg.com/profile_images/791942388126146565/c6mh55rW_normal.jpg</t>
  </si>
  <si>
    <t>http://pbs.twimg.com/profile_images/1757622644/chepstow_normal.jpg</t>
  </si>
  <si>
    <t>http://pbs.twimg.com/profile_images/806890167449636866/wCEZJ0ep_normal.jpg</t>
  </si>
  <si>
    <t>http://pbs.twimg.com/profile_images/458646195049492480/0O34vCTi_normal.jpeg</t>
  </si>
  <si>
    <t>http://pbs.twimg.com/profile_images/759057161339023360/3YRanYp5_normal.jpg</t>
  </si>
  <si>
    <t>http://pbs.twimg.com/profile_images/797067652787212288/3SQh4Z-B_normal.jpg</t>
  </si>
  <si>
    <t>http://pbs.twimg.com/profile_images/378800000379173654/892c9ae624cf01dfa09b160e35c86b50_normal.jpeg</t>
  </si>
  <si>
    <t>http://pbs.twimg.com/profile_images/378800000254836584/20a48e53170fe48f4c3e0e296da21aec_normal.jpeg</t>
  </si>
  <si>
    <t>http://pbs.twimg.com/profile_images/822758706416906241/yl3MmdiU_normal.jpg</t>
  </si>
  <si>
    <t>http://pbs.twimg.com/profile_images/778524728264916992/bqaCFVse_normal.jpg</t>
  </si>
  <si>
    <t>http://pbs.twimg.com/profile_images/456558507798458369/jYZ1Dpdk_normal.png</t>
  </si>
  <si>
    <t>http://pbs.twimg.com/profile_images/754631209746063361/p1MVXISO_normal.jpg</t>
  </si>
  <si>
    <t>http://pbs.twimg.com/profile_images/690093302364946432/k5Yik85Y_normal.jpg</t>
  </si>
  <si>
    <t>http://pbs.twimg.com/profile_images/762555441331245056/nbBttdjC_normal.jpg</t>
  </si>
  <si>
    <t>http://pbs.twimg.com/profile_images/591223708385181696/6uQWx1Ii_normal.png</t>
  </si>
  <si>
    <t>http://pbs.twimg.com/profile_images/814440154588999681/8N-s_XUr_normal.jpg</t>
  </si>
  <si>
    <t>http://pbs.twimg.com/profile_images/780688492066209792/UmzyI21O_normal.jpg</t>
  </si>
  <si>
    <t>http://pbs.twimg.com/profile_images/807241102713585664/o9Q_1Dvo_normal.jpg</t>
  </si>
  <si>
    <t>http://pbs.twimg.com/profile_images/794495325251792896/GGNiRvPK_normal.jpg</t>
  </si>
  <si>
    <t>http://pbs.twimg.com/profile_images/686942148114149376/aUu1zY3x_normal.jpg</t>
  </si>
  <si>
    <t>http://pbs.twimg.com/profile_images/759309057702268928/M73eyjYh_normal.jpg</t>
  </si>
  <si>
    <t>http://pbs.twimg.com/profile_images/617597180178759680/VqO8fFto_normal.png</t>
  </si>
  <si>
    <t>http://pbs.twimg.com/profile_images/473557153567879168/lQu8XpVM_normal.png</t>
  </si>
  <si>
    <t>http://pbs.twimg.com/profile_images/780711322375819264/6fMTEBYB_normal.jpg</t>
  </si>
  <si>
    <t>http://pbs.twimg.com/profile_images/738050760785547264/G1G8MmNb_normal.jpg</t>
  </si>
  <si>
    <t>http://pbs.twimg.com/profile_images/815370487656251392/S7HuSyBm_normal.jpg</t>
  </si>
  <si>
    <t>http://pbs.twimg.com/profile_images/76258092/ohara2_normal.jpg</t>
  </si>
  <si>
    <t>http://pbs.twimg.com/profile_images/649663094990356480/f_vJsez9_normal.png</t>
  </si>
  <si>
    <t>http://pbs.twimg.com/profile_images/809315115514392577/dSiqG2Sn_normal.jpg</t>
  </si>
  <si>
    <t>http://pbs.twimg.com/profile_images/746803675633324032/v4BOUKKj_normal.jpg</t>
  </si>
  <si>
    <t>http://pbs.twimg.com/profile_images/702965225872556033/Xa7da6PU_normal.jpg</t>
  </si>
  <si>
    <t>http://pbs.twimg.com/profile_images/520037923446456320/ytsydJV-_normal.jpeg</t>
  </si>
  <si>
    <t>http://pbs.twimg.com/profile_images/747134965561856000/rKNqzw2f_normal.jpg</t>
  </si>
  <si>
    <t>http://pbs.twimg.com/profile_images/742733303632044032/OeZh7IVp_normal.jpg</t>
  </si>
  <si>
    <t>http://pbs.twimg.com/profile_images/813608048283500544/n9SxPRXl_normal.jpg</t>
  </si>
  <si>
    <t>http://pbs.twimg.com/profile_images/815536032867295234/dblVre0__normal.jpg</t>
  </si>
  <si>
    <t>http://pbs.twimg.com/profile_images/3429634660/1008914c0ae75c9efb5f9c0161fce9a2_normal.png</t>
  </si>
  <si>
    <t>http://pbs.twimg.com/profile_images/693849932071972864/8v8Vd8wv_normal.png</t>
  </si>
  <si>
    <t>http://pbs.twimg.com/profile_images/1163788543/nuevaima_normal.jpg</t>
  </si>
  <si>
    <t>http://pbs.twimg.com/profile_images/441158843356028928/pFEMpcxE_normal.jpeg</t>
  </si>
  <si>
    <t>http://pbs.twimg.com/profile_images/797077833407459328/KocJHkwM_normal.jpg</t>
  </si>
  <si>
    <t>http://pbs.twimg.com/profile_images/816324885194637312/7vPOe71I_normal.jpg</t>
  </si>
  <si>
    <t>http://pbs.twimg.com/profile_images/587377520485384194/XGSADtsc_normal.jpg</t>
  </si>
  <si>
    <t>http://pbs.twimg.com/profile_images/704271789321539584/uCkKQBnp_normal.jpg</t>
  </si>
  <si>
    <t>http://pbs.twimg.com/profile_images/784162616503590912/mBdVUyys_normal.jpg</t>
  </si>
  <si>
    <t>http://pbs.twimg.com/profile_images/820518363587813376/0ifW5rKS_normal.jpg</t>
  </si>
  <si>
    <t>http://pbs.twimg.com/profile_images/784963827683188737/12FyDAXd_normal.jpg</t>
  </si>
  <si>
    <t>http://pbs.twimg.com/profile_images/773091539593592832/ev5e1rMW_normal.jpg</t>
  </si>
  <si>
    <t>http://pbs.twimg.com/profile_images/1249264930/providence_normal.jpg</t>
  </si>
  <si>
    <t>http://pbs.twimg.com/profile_images/646817622068207616/JPTe3qhc_normal.jpg</t>
  </si>
  <si>
    <t>http://pbs.twimg.com/profile_images/815631901067280386/l90SmNAk_normal.jpg</t>
  </si>
  <si>
    <t>http://pbs.twimg.com/profile_images/650033715041673216/rWGT68Q0_normal.png</t>
  </si>
  <si>
    <t>http://pbs.twimg.com/profile_images/692430688482672643/0dqbBk9K_normal.jpg</t>
  </si>
  <si>
    <t>http://pbs.twimg.com/profile_images/818493228005654530/sra9rKVG_normal.jpg</t>
  </si>
  <si>
    <t>http://pbs.twimg.com/profile_images/753514052979200004/58t6jAMQ_normal.jpg</t>
  </si>
  <si>
    <t>http://pbs.twimg.com/profile_images/483610079128981504/dmx40vZA_normal.jpeg</t>
  </si>
  <si>
    <t>http://pbs.twimg.com/profile_images/603178173883359232/8TobRS9V_normal.jpg</t>
  </si>
  <si>
    <t>http://pbs.twimg.com/profile_images/791036242737659904/B9iD9FQ7_normal.jpg</t>
  </si>
  <si>
    <t>http://pbs.twimg.com/profile_images/819739804715929600/3Mn9BDK4_normal.jpg</t>
  </si>
  <si>
    <t>http://pbs.twimg.com/profile_images/615871585677873152/wGSR_uMg_normal.jpg</t>
  </si>
  <si>
    <t>http://pbs.twimg.com/profile_images/797519963162640385/A0EY9-24_normal.jpg</t>
  </si>
  <si>
    <t>http://pbs.twimg.com/profile_images/600457465604411392/rdlNkCL9_normal.jpg</t>
  </si>
  <si>
    <t>http://pbs.twimg.com/profile_images/483317767865905152/J1BWNMRa_normal.jpeg</t>
  </si>
  <si>
    <t>http://pbs.twimg.com/profile_images/780201892139962368/03WgGk09_normal.jpg</t>
  </si>
  <si>
    <t>http://pbs.twimg.com/profile_images/53808884/images_normal.jpeg</t>
  </si>
  <si>
    <t>http://pbs.twimg.com/profile_images/631859202689003520/COkKzQj0_normal.jpg</t>
  </si>
  <si>
    <t>http://pbs.twimg.com/profile_images/456066182/madmen_icon_normal.jpg</t>
  </si>
  <si>
    <t>http://pbs.twimg.com/profile_images/819743019918204929/M5CkltcH_normal.jpg</t>
  </si>
  <si>
    <t>http://pbs.twimg.com/profile_images/765923497956737027/gXxyA9dw_normal.jpg</t>
  </si>
  <si>
    <t>http://pbs.twimg.com/profile_images/1082097146/Icon_normal.jpg</t>
  </si>
  <si>
    <t>http://pbs.twimg.com/profile_images/809440936828796928/wpArOY0i_normal.jpg</t>
  </si>
  <si>
    <t>http://pbs.twimg.com/profile_images/754715308380790785/zoS0fL99_normal.jpg</t>
  </si>
  <si>
    <t>http://pbs.twimg.com/profile_images/775648747686625280/TWldGI_N_normal.jpg</t>
  </si>
  <si>
    <t>http://pbs.twimg.com/profile_images/698676779901415425/s0HVymVs_normal.png</t>
  </si>
  <si>
    <t>http://pbs.twimg.com/profile_images/759954899513675776/DC_I4Vvt_normal.jpg</t>
  </si>
  <si>
    <t>http://pbs.twimg.com/profile_images/810551649043357701/7_ro5r7-_normal.jpg</t>
  </si>
  <si>
    <t>http://pbs.twimg.com/profile_images/478518784039219200/kY-Opb48_normal.png</t>
  </si>
  <si>
    <t>http://pbs.twimg.com/profile_images/817813694914711552/UFi6nt30_normal.jpg</t>
  </si>
  <si>
    <t>http://pbs.twimg.com/profile_images/1690533618/profile_pic_normal.jpg</t>
  </si>
  <si>
    <t>http://pbs.twimg.com/profile_images/673464907166257152/dWaA8k1L_normal.jpg</t>
  </si>
  <si>
    <t>http://pbs.twimg.com/profile_images/818852673730514945/RZgHU2Kc_normal.jpg</t>
  </si>
  <si>
    <t>http://pbs.twimg.com/profile_images/691646783085252609/2-vReJ01_normal.jpg</t>
  </si>
  <si>
    <t>http://pbs.twimg.com/profile_images/805706886032936963/YwtaObJZ_normal.jpg</t>
  </si>
  <si>
    <t>http://pbs.twimg.com/profile_images/644261230123876352/UoD_VSQZ_normal.jpg</t>
  </si>
  <si>
    <t>http://pbs.twimg.com/profile_images/557490036929597440/wUY3zZL2_normal.png</t>
  </si>
  <si>
    <t>http://pbs.twimg.com/profile_images/773820603413438465/3W_3X0h1_normal.jpg</t>
  </si>
  <si>
    <t>http://pbs.twimg.com/profile_images/815267134573985792/PStiPg9X_normal.jpg</t>
  </si>
  <si>
    <t>http://pbs.twimg.com/profile_images/2941497312/da7bff9dc2a9f205af54eed1febd6a1b_normal.jpeg</t>
  </si>
  <si>
    <t>http://pbs.twimg.com/profile_images/923320113/temp_normal.jpg</t>
  </si>
  <si>
    <t>http://pbs.twimg.com/profile_images/746785627568373761/i7dOFvRP_normal.jpg</t>
  </si>
  <si>
    <t>http://pbs.twimg.com/profile_images/766382765935828992/-6x_Vluf_normal.jpg</t>
  </si>
  <si>
    <t>http://pbs.twimg.com/profile_images/773938308409880576/B7FvJqRl_normal.jpg</t>
  </si>
  <si>
    <t>http://pbs.twimg.com/profile_images/701892951232786433/t0WEroKY_normal.png</t>
  </si>
  <si>
    <t>http://pbs.twimg.com/profile_images/3578246507/4abf1eb1d7e5dba45028683083329835_normal.jpeg</t>
  </si>
  <si>
    <t>http://pbs.twimg.com/profile_images/1394307332/TimJones_normal.jpg</t>
  </si>
  <si>
    <t>http://pbs.twimg.com/profile_images/748896123876741120/Av54j0pl_normal.jpg</t>
  </si>
  <si>
    <t>http://pbs.twimg.com/profile_images/773828896093507584/jswOUDKZ_normal.jpg</t>
  </si>
  <si>
    <t>http://pbs.twimg.com/profile_images/812812621279883264/Pzf0KDVT_normal.jpg</t>
  </si>
  <si>
    <t>http://pbs.twimg.com/profile_images/486935850119217154/wqCB3gwY_normal.jpeg</t>
  </si>
  <si>
    <t>http://pbs.twimg.com/profile_images/686591261843783680/NfmFaF2n_normal.jpg</t>
  </si>
  <si>
    <t>http://pbs.twimg.com/profile_images/660132920242397184/2yKi1kKY_normal.jpg</t>
  </si>
  <si>
    <t>http://pbs.twimg.com/profile_images/1112821942/logo_normal.png</t>
  </si>
  <si>
    <t>http://pbs.twimg.com/profile_images/790466567117107200/ZlcO8LST_normal.jpg</t>
  </si>
  <si>
    <t>http://pbs.twimg.com/profile_images/469656072060289025/-d6QgkBH_normal.png</t>
  </si>
  <si>
    <t>http://pbs.twimg.com/profile_images/486105206141100033/_V3efsCm_normal.jpeg</t>
  </si>
  <si>
    <t>http://pbs.twimg.com/profile_images/815596226771058688/Kc36wMso_normal.jpg</t>
  </si>
  <si>
    <t>http://pbs.twimg.com/profile_images/698771933429702656/8V1_NQ-v_normal.jpg</t>
  </si>
  <si>
    <t>http://pbs.twimg.com/profile_images/823658050963783681/4BF-3X_r_normal.jpg</t>
  </si>
  <si>
    <t>http://pbs.twimg.com/profile_images/556120062545756160/eQV3o1Fw_normal.jpeg</t>
  </si>
  <si>
    <t>http://pbs.twimg.com/profile_images/617822935517016064/ArlfTfYY_normal.jpg</t>
  </si>
  <si>
    <t>http://pbs.twimg.com/profile_images/600653956793118720/qLh7kzii_normal.jpg</t>
  </si>
  <si>
    <t>http://pbs.twimg.com/profile_images/823352581195988993/Z1fYSflB_normal.jpg</t>
  </si>
  <si>
    <t>http://pbs.twimg.com/profile_images/797088431142764544/4zFSrzbJ_normal.jpg</t>
  </si>
  <si>
    <t>http://pbs.twimg.com/profile_images/754658349438922752/-UBWGJjH_normal.jpg</t>
  </si>
  <si>
    <t>http://pbs.twimg.com/profile_images/773659144838668292/gnaZBTKP_normal.jpg</t>
  </si>
  <si>
    <t>http://pbs.twimg.com/profile_images/693285024578342912/IcmSRsaJ_normal.jpg</t>
  </si>
  <si>
    <t>http://pbs.twimg.com/profile_images/658688193651277824/Kv_cNNub_normal.png</t>
  </si>
  <si>
    <t>http://pbs.twimg.com/profile_images/807637846278504449/e2J-HMNt_normal.jpg</t>
  </si>
  <si>
    <t>http://pbs.twimg.com/profile_images/799345385718353921/oH43Hnt7_normal.jpg</t>
  </si>
  <si>
    <t>http://pbs.twimg.com/profile_images/746348474145243136/j6eLR_NZ_normal.jpg</t>
  </si>
  <si>
    <t>http://pbs.twimg.com/profile_images/784909917366943744/ChmSCoXs_normal.jpg</t>
  </si>
  <si>
    <t>http://pbs.twimg.com/profile_images/2242734769/dbnik10_normal.jpg</t>
  </si>
  <si>
    <t>http://pbs.twimg.com/profile_images/750107433243021313/KfdU1ONk_normal.jpg</t>
  </si>
  <si>
    <t>http://pbs.twimg.com/profile_images/707627426969493504/SL-PZqYG_normal.jpg</t>
  </si>
  <si>
    <t>http://pbs.twimg.com/profile_images/803046267387604993/79ZJdTWY_normal.jpg</t>
  </si>
  <si>
    <t>http://pbs.twimg.com/profile_images/726782082114965504/cONPz_VH_normal.jpg</t>
  </si>
  <si>
    <t>http://pbs.twimg.com/profile_images/638397322506977280/Nmc0PHDJ_normal.jpg</t>
  </si>
  <si>
    <t>http://pbs.twimg.com/profile_images/532221928497369089/jfbKUTus_normal.jpeg</t>
  </si>
  <si>
    <t>http://pbs.twimg.com/profile_images/808989840092053504/fVaEuEz4_normal.jpg</t>
  </si>
  <si>
    <t>http://pbs.twimg.com/profile_images/587544575297921024/N73ue3cO_normal.png</t>
  </si>
  <si>
    <t>http://pbs.twimg.com/profile_images/752028826914418688/pWHxHRLU_normal.jpg</t>
  </si>
  <si>
    <t>http://pbs.twimg.com/profile_images/813044630132523008/pkd4HnSh_normal.jpg</t>
  </si>
  <si>
    <t>http://pbs.twimg.com/profile_images/670246084602634240/xWU0ZvQ8_normal.jpg</t>
  </si>
  <si>
    <t>http://pbs.twimg.com/profile_images/795637829758058496/MdiCo4mx_normal.jpg</t>
  </si>
  <si>
    <t>http://pbs.twimg.com/profile_images/816222887233417216/2MAzskV4_normal.jpg</t>
  </si>
  <si>
    <t>http://pbs.twimg.com/profile_images/1753609317/se1_normal.JPG</t>
  </si>
  <si>
    <t>http://pbs.twimg.com/profile_images/1619328875/LennieJarrattWebsiteFavIcon_normal.jpg</t>
  </si>
  <si>
    <t>http://pbs.twimg.com/profile_images/701470550934347776/yWgwUMAi_normal.jpg</t>
  </si>
  <si>
    <t>http://pbs.twimg.com/profile_images/469043338247548928/3kMmBzWW_normal.jpeg</t>
  </si>
  <si>
    <t>http://pbs.twimg.com/profile_images/730147659814711298/IOQMT84d_normal.jpg</t>
  </si>
  <si>
    <t>http://pbs.twimg.com/profile_images/512694052928487425/_VEYfirN_normal.jpeg</t>
  </si>
  <si>
    <t>http://pbs.twimg.com/profile_images/980322993/Paul_Johnson_normal.jpg</t>
  </si>
  <si>
    <t>http://pbs.twimg.com/profile_images/634394149454782464/zJNw9LOs_normal.jpg</t>
  </si>
  <si>
    <t>http://pbs.twimg.com/profile_images/780480393254494209/ekwk1QjN_normal.jpg</t>
  </si>
  <si>
    <t>http://pbs.twimg.com/profile_images/517658601008033792/DjyfGYgj_normal.jpeg</t>
  </si>
  <si>
    <t>http://pbs.twimg.com/profile_images/799724683151212544/gpbhu6uK_normal.jpg</t>
  </si>
  <si>
    <t>http://pbs.twimg.com/profile_images/428721759919935489/S-9ZItaI_normal.jpeg</t>
  </si>
  <si>
    <t>http://pbs.twimg.com/profile_images/746647896754372608/TXB0c53-_normal.jpg</t>
  </si>
  <si>
    <t>http://pbs.twimg.com/profile_images/767722916012290048/VOsfQ5EA_normal.jpg</t>
  </si>
  <si>
    <t>http://pbs.twimg.com/profile_images/820092430833872896/8NlcW-G3_normal.jpg</t>
  </si>
  <si>
    <t>http://pbs.twimg.com/profile_images/690382007159951360/DENITppH_normal.jpg</t>
  </si>
  <si>
    <t>http://pbs.twimg.com/profile_images/764942358794346496/STjGmr80_normal.jpg</t>
  </si>
  <si>
    <t>http://pbs.twimg.com/profile_images/823899791696560131/pQNnvKzh_normal.jpg</t>
  </si>
  <si>
    <t>http://pbs.twimg.com/profile_images/701463432688611328/mxc0fsyI_normal.jpg</t>
  </si>
  <si>
    <t>http://pbs.twimg.com/profile_images/526636186040041474/V6FZvVmO_normal.jpeg</t>
  </si>
  <si>
    <t>http://pbs.twimg.com/profile_images/3148387020/3ae285f538d3e805ff560fbe30742506_normal.jpeg</t>
  </si>
  <si>
    <t>http://pbs.twimg.com/profile_images/551736037391622144/6Ztxrqfu_normal.jpeg</t>
  </si>
  <si>
    <t>http://pbs.twimg.com/profile_images/577503449933303808/KzQpp_Yn_normal.jpeg</t>
  </si>
  <si>
    <t>http://pbs.twimg.com/profile_images/805476869101457410/k6FysRg__normal.jpg</t>
  </si>
  <si>
    <t>http://pbs.twimg.com/profile_images/477801111647432704/_lJqHTp5_normal.jpeg</t>
  </si>
  <si>
    <t>http://pbs.twimg.com/profile_images/815835311053869058/CcCoo9K6_normal.jpg</t>
  </si>
  <si>
    <t>http://pbs.twimg.com/profile_images/605493108860551168/ubtJtDsn_normal.jpg</t>
  </si>
  <si>
    <t>http://pbs.twimg.com/profile_images/797873220506546176/lPXstGZA_normal.jpg</t>
  </si>
  <si>
    <t>http://pbs.twimg.com/profile_images/532185050113003520/TD-7Ysow_normal.jpeg</t>
  </si>
  <si>
    <t>http://pbs.twimg.com/profile_images/820138150324535296/Y-_QG_54_normal.jpg</t>
  </si>
  <si>
    <t>http://pbs.twimg.com/profile_images/378800000788562891/ff7aa62b7156c49dca46e570faa65ace_normal.jpeg</t>
  </si>
  <si>
    <t>http://pbs.twimg.com/profile_images/763023635925741568/4JlSOBTm_normal.jpg</t>
  </si>
  <si>
    <t>http://pbs.twimg.com/profile_images/739369977615163392/3S9AdSQR_normal.jpg</t>
  </si>
  <si>
    <t>http://pbs.twimg.com/profile_images/783627817384812545/PvbqwhNO_normal.jpg</t>
  </si>
  <si>
    <t>http://pbs.twimg.com/profile_images/378800000503115667/dd841cde49e160753ea1d8220b45fecc_normal.jpeg</t>
  </si>
  <si>
    <t>http://pbs.twimg.com/profile_images/1746539612/Scottish_Adventure_099_normal.JPG</t>
  </si>
  <si>
    <t>http://pbs.twimg.com/profile_images/608815510877298688/kSsyNhW1_normal.jpg</t>
  </si>
  <si>
    <t>http://pbs.twimg.com/profile_images/804070770418864128/lkJve83__normal.jpg</t>
  </si>
  <si>
    <t>http://pbs.twimg.com/profile_images/477398849808379904/JeYBq7gK_normal.jpeg</t>
  </si>
  <si>
    <t>http://pbs.twimg.com/profile_images/810354591615381504/X2xfnEhE_normal.jpg</t>
  </si>
  <si>
    <t>http://pbs.twimg.com/profile_images/536223510998573056/-2lCMOzT_normal.jpeg</t>
  </si>
  <si>
    <t>http://pbs.twimg.com/profile_images/693097392057352192/f0EotMXS_normal.png</t>
  </si>
  <si>
    <t>http://pbs.twimg.com/profile_images/821012024284938240/FCnKMkp4_normal.jpg</t>
  </si>
  <si>
    <t>http://pbs.twimg.com/profile_images/3436959376/2423313596937d9a1675a3c1eea8e7da_normal.jpeg</t>
  </si>
  <si>
    <t>http://pbs.twimg.com/profile_images/602615638650167297/rOccVwXN_normal.jpg</t>
  </si>
  <si>
    <t>http://pbs.twimg.com/profile_images/1844418674/wcgrace_normal.jpg</t>
  </si>
  <si>
    <t>http://pbs.twimg.com/profile_images/754557335251615744/4ptW9eV7_normal.jpg</t>
  </si>
  <si>
    <t>http://pbs.twimg.com/profile_images/2766193561/cc16efd6f1e9cb1f58a622d427e80739_normal.jpeg</t>
  </si>
  <si>
    <t>http://pbs.twimg.com/profile_images/722520876533604353/NZOBrXDT_normal.jpg</t>
  </si>
  <si>
    <t>http://pbs.twimg.com/profile_images/772884045449551872/fByX71y1_normal.jpg</t>
  </si>
  <si>
    <t>http://pbs.twimg.com/profile_images/2456961438/image_normal.jpg</t>
  </si>
  <si>
    <t>http://pbs.twimg.com/profile_images/731750421115613185/r-zRR4Cf_normal.jpg</t>
  </si>
  <si>
    <t>http://pbs.twimg.com/profile_images/657884498395308032/GUopdMb5_normal.png</t>
  </si>
  <si>
    <t>http://pbs.twimg.com/profile_images/778172086166679552/rL7xfCtz_normal.jpg</t>
  </si>
  <si>
    <t>http://pbs.twimg.com/profile_images/818807601169244160/v8Qxssxu_normal.jpg</t>
  </si>
  <si>
    <t>http://pbs.twimg.com/profile_images/802303168088576000/oM3g2nML_normal.jpg</t>
  </si>
  <si>
    <t>http://pbs.twimg.com/profile_images/822411405500497921/k0rwGp5z_normal.jpg</t>
  </si>
  <si>
    <t>http://pbs.twimg.com/profile_images/417756712267816960/dUKnQavF_normal.jpeg</t>
  </si>
  <si>
    <t>http://pbs.twimg.com/profile_images/627526598942572544/aYuUmoxo_normal.png</t>
  </si>
  <si>
    <t>http://pbs.twimg.com/profile_images/800044488425086977/yAhWl8OD_normal.jpg</t>
  </si>
  <si>
    <t>http://pbs.twimg.com/profile_images/723853952677195776/zDgrC9yW_normal.jpg</t>
  </si>
  <si>
    <t>http://pbs.twimg.com/profile_images/1170329132/f722d85a-caff-4848-be5d-641f109d851e_normal.jpg</t>
  </si>
  <si>
    <t>http://pbs.twimg.com/profile_images/591400386168279041/iuvVAoFI_normal.jpg</t>
  </si>
  <si>
    <t>http://pbs.twimg.com/profile_images/477839018164768769/-GJTqqm3_normal.jpeg</t>
  </si>
  <si>
    <t>http://pbs.twimg.com/profile_images/815788875897565184/3m18jIW0_normal.jpg</t>
  </si>
  <si>
    <t>http://pbs.twimg.com/profile_images/754681712110632960/3ScZfEik_normal.jpg</t>
  </si>
  <si>
    <t>http://pbs.twimg.com/profile_images/660053021729144832/NgGnvhWn_normal.jpg</t>
  </si>
  <si>
    <t>http://pbs.twimg.com/profile_images/500356890996379648/IejZOYhK_normal.jpeg</t>
  </si>
  <si>
    <t>http://pbs.twimg.com/profile_images/805551124916928512/ZcNkjSB6_normal.jpg</t>
  </si>
  <si>
    <t>http://pbs.twimg.com/profile_images/768030313830354945/NiG5w00u_normal.jpg</t>
  </si>
  <si>
    <t>http://pbs.twimg.com/profile_images/542261975451848705/ft4HN2-8_normal.jpeg</t>
  </si>
  <si>
    <t>http://pbs.twimg.com/profile_images/813258803068084225/sFs7VU9t_normal.jpg</t>
  </si>
  <si>
    <t>http://pbs.twimg.com/profile_images/809084719455469568/WACYVu3m_normal.jpg</t>
  </si>
  <si>
    <t>http://pbs.twimg.com/profile_images/592483012538925056/W4LQvRrA_normal.jpg</t>
  </si>
  <si>
    <t>http://pbs.twimg.com/profile_images/775461603743559686/F13HOY62_normal.jpg</t>
  </si>
  <si>
    <t>http://pbs.twimg.com/profile_images/1280095458/CFITwitter_normal.jpg</t>
  </si>
  <si>
    <t>http://pbs.twimg.com/profile_images/709196534622130178/PigcQv9L_normal.jpg</t>
  </si>
  <si>
    <t>http://pbs.twimg.com/profile_images/735858581321306112/4DfaO61m_normal.jpg</t>
  </si>
  <si>
    <t>http://pbs.twimg.com/profile_images/545142210610888704/ds1lc18F_normal.jpeg</t>
  </si>
  <si>
    <t>http://pbs.twimg.com/profile_images/461499742950678528/2JnpHjUo_normal.png</t>
  </si>
  <si>
    <t>http://pbs.twimg.com/profile_images/823555459659558914/Hdt68ZQP_normal.jpg</t>
  </si>
  <si>
    <t>http://pbs.twimg.com/profile_images/790980441339748352/YbYEHz_P_normal.jpg</t>
  </si>
  <si>
    <t>http://pbs.twimg.com/profile_images/823671532593545217/NapUzbaI_normal.jpg</t>
  </si>
  <si>
    <t>http://pbs.twimg.com/profile_images/949341845/SafeRedirect_normal.jpg</t>
  </si>
  <si>
    <t>http://pbs.twimg.com/profile_images/780439687081189380/HviTjEVl_normal.jpg</t>
  </si>
  <si>
    <t>http://pbs.twimg.com/profile_images/818391803074408448/z_sDwcjQ_normal.jpg</t>
  </si>
  <si>
    <t>http://pbs.twimg.com/profile_images/2583010826/s2ha304b4dg7cz6mr8pk_normal.jpeg</t>
  </si>
  <si>
    <t>http://pbs.twimg.com/profile_images/778718497782140928/YUEtG9Wl_normal.jpg</t>
  </si>
  <si>
    <t>http://pbs.twimg.com/profile_images/817147447709466624/yPBhudaz_normal.jpg</t>
  </si>
  <si>
    <t>http://pbs.twimg.com/profile_images/627455600415363076/BtJOb-0f_normal.jpg</t>
  </si>
  <si>
    <t>http://pbs.twimg.com/profile_images/741987606175567873/aqHa5rsl_normal.jpg</t>
  </si>
  <si>
    <t>http://pbs.twimg.com/profile_images/822792425777299456/kLAucuR2_normal.jpg</t>
  </si>
  <si>
    <t>http://pbs.twimg.com/profile_images/765226953095905281/KfrfVu8L_normal.png</t>
  </si>
  <si>
    <t>http://pbs.twimg.com/profile_images/477025052475817984/AkOlUUpH_normal.jpeg</t>
  </si>
  <si>
    <t>http://pbs.twimg.com/profile_images/565498192171507712/r2Hb2gvX_normal.png</t>
  </si>
  <si>
    <t>http://pbs.twimg.com/profile_images/443381506275147776/1iJqNdJx_normal.jpeg</t>
  </si>
  <si>
    <t>http://pbs.twimg.com/profile_images/2638974246/dd8ccfd21bc839fa70e1956e9afd7de5_normal.jpeg</t>
  </si>
  <si>
    <t>http://pbs.twimg.com/profile_images/771490486481588224/fjHKrjTs_normal.jpg</t>
  </si>
  <si>
    <t>http://pbs.twimg.com/profile_images/748892516330733568/oL1Pupjn_normal.jpg</t>
  </si>
  <si>
    <t>http://pbs.twimg.com/profile_images/783934409221279744/N0iDtzjm_normal.jpg</t>
  </si>
  <si>
    <t>http://pbs.twimg.com/profile_images/794483291034447872/gRLZmJ1Y_normal.jpg</t>
  </si>
  <si>
    <t>http://pbs.twimg.com/profile_images/672489831948095489/_n5p_tuu_normal.png</t>
  </si>
  <si>
    <t>http://pbs.twimg.com/profile_images/638985651820621824/fSoUxG6Z_normal.jpg</t>
  </si>
  <si>
    <t>http://pbs.twimg.com/profile_images/617349200708259840/kvyCLiA6_normal.jpg</t>
  </si>
  <si>
    <t>http://pbs.twimg.com/profile_images/805866000449208320/7fxRJjKH_normal.jpg</t>
  </si>
  <si>
    <t>http://pbs.twimg.com/profile_images/597830686075179009/q13Bdmyf_normal.jpg</t>
  </si>
  <si>
    <t>http://pbs.twimg.com/profile_images/809439691955171328/SfozoYS__normal.jpg</t>
  </si>
  <si>
    <t>http://pbs.twimg.com/profile_images/799298839542898688/HdSfwTvk_normal.jpg</t>
  </si>
  <si>
    <t>http://pbs.twimg.com/profile_images/536229704232337409/bpLeFpNN_normal.jpeg</t>
  </si>
  <si>
    <t>http://pbs.twimg.com/profile_images/751207878447464449/XSmakwpM_normal.jpg</t>
  </si>
  <si>
    <t>http://pbs.twimg.com/profile_images/378800000793156203/589ed10d6791f23aff47efd8e6e5bb5f_normal.png</t>
  </si>
  <si>
    <t>http://pbs.twimg.com/profile_images/789910154946940928/4vHXurnv_normal.jpg</t>
  </si>
  <si>
    <t>http://pbs.twimg.com/profile_images/567376977674252288/fAvLUna3_normal.jpeg</t>
  </si>
  <si>
    <t>http://pbs.twimg.com/profile_images/763342447040749568/HYGTDA3g_normal.jpg</t>
  </si>
  <si>
    <t>http://pbs.twimg.com/profile_images/822573943492136961/3vmPhfv9_normal.jpg</t>
  </si>
  <si>
    <t>http://pbs.twimg.com/profile_images/580141032781651968/uuoFtXVP_normal.png</t>
  </si>
  <si>
    <t>http://pbs.twimg.com/profile_images/798465775938011136/TDlqfdlx_normal.jpg</t>
  </si>
  <si>
    <t>http://pbs.twimg.com/profile_images/519079377003229184/Ksltcjp__normal.png</t>
  </si>
  <si>
    <t>http://pbs.twimg.com/profile_images/1169626394/stockholm_normal.jpg</t>
  </si>
  <si>
    <t>http://pbs.twimg.com/profile_images/596692406000603137/HxQhFx82_normal.jpg</t>
  </si>
  <si>
    <t>http://pbs.twimg.com/profile_images/822364422907645953/GdPPsF8E_normal.jpg</t>
  </si>
  <si>
    <t>http://pbs.twimg.com/profile_images/745328306376015877/TIREm-Rz_normal.jpg</t>
  </si>
  <si>
    <t>http://pbs.twimg.com/profile_images/818227471208353794/tYh5uf6D_normal.jpg</t>
  </si>
  <si>
    <t>http://pbs.twimg.com/profile_images/821579056206450688/MK8N5Orz_normal.jpg</t>
  </si>
  <si>
    <t>http://pbs.twimg.com/profile_images/760534468700561408/QrcXd8v5_normal.jpg</t>
  </si>
  <si>
    <t>http://pbs.twimg.com/profile_images/807406592903802881/kXtJ44v5_normal.jpg</t>
  </si>
  <si>
    <t>http://pbs.twimg.com/profile_images/816847241587621889/ooqhWPq3_normal.jpg</t>
  </si>
  <si>
    <t>http://pbs.twimg.com/profile_images/456535807415697409/WFddlGqa_normal.jpeg</t>
  </si>
  <si>
    <t>http://pbs.twimg.com/profile_images/742385672682512384/VfTAuqLg_normal.jpg</t>
  </si>
  <si>
    <t>http://pbs.twimg.com/profile_images/646346454609453056/f8IjtYDV_normal.jpg</t>
  </si>
  <si>
    <t>http://pbs.twimg.com/profile_images/697019325446807552/-VWIVlxx_normal.png</t>
  </si>
  <si>
    <t>http://pbs.twimg.com/profile_images/820701973175500800/IuI--YJx_normal.jpg</t>
  </si>
  <si>
    <t>http://pbs.twimg.com/profile_images/800057629942939648/3bP59wSo_normal.jpg</t>
  </si>
  <si>
    <t>http://pbs.twimg.com/profile_images/564420832924295168/xjd0XF_K_normal.jpeg</t>
  </si>
  <si>
    <t>http://pbs.twimg.com/profile_images/779011082253901824/oriRRS7K_normal.jpg</t>
  </si>
  <si>
    <t>http://pbs.twimg.com/profile_images/772030329066586112/VfZ4HFCq_normal.jpg</t>
  </si>
  <si>
    <t>http://pbs.twimg.com/profile_images/735102540937875456/e_gbFPbg_normal.jpg</t>
  </si>
  <si>
    <t>http://pbs.twimg.com/profile_images/502776977464373248/FuXjDZba_normal.jpeg</t>
  </si>
  <si>
    <t>http://pbs.twimg.com/profile_images/815599442862583808/OaYRnO-j_normal.jpg</t>
  </si>
  <si>
    <t>http://pbs.twimg.com/profile_images/803167048608137216/3NZnVrYx_normal.jpg</t>
  </si>
  <si>
    <t>http://pbs.twimg.com/profile_images/702585311809945600/z9EAqJio_normal.jpg</t>
  </si>
  <si>
    <t>http://pbs.twimg.com/profile_images/822842227898642432/Al9aaJpW_normal.jpg</t>
  </si>
  <si>
    <t>http://pbs.twimg.com/profile_images/804376145156341766/LQA2nJez_normal.jpg</t>
  </si>
  <si>
    <t>http://pbs.twimg.com/profile_images/789232824159174658/Ji3L4c2U_normal.jpg</t>
  </si>
  <si>
    <t>http://pbs.twimg.com/profile_images/819328622582448128/tl4qYWXc_normal.jpg</t>
  </si>
  <si>
    <t>http://pbs.twimg.com/profile_images/800364216074977280/n0cRyDRz_normal.jpg</t>
  </si>
  <si>
    <t>http://pbs.twimg.com/profile_images/1482023728/fighter_jet_normal</t>
  </si>
  <si>
    <t>http://pbs.twimg.com/profile_images/777897399821934592/OPFjf_0i_normal.jpg</t>
  </si>
  <si>
    <t>http://pbs.twimg.com/profile_images/738359201626529793/v4XFXJsO_normal.jpg</t>
  </si>
  <si>
    <t>http://pbs.twimg.com/profile_images/662381563460517888/OvrDFPUO_normal.jpg</t>
  </si>
  <si>
    <t>http://pbs.twimg.com/profile_images/670238281297207296/gjW305du_normal.jpg</t>
  </si>
  <si>
    <t>http://pbs.twimg.com/profile_images/637248975494483969/Xf-Qa8-h_normal.jpg</t>
  </si>
  <si>
    <t>http://pbs.twimg.com/profile_images/586587150000361472/oa0fAxpF_normal.png</t>
  </si>
  <si>
    <t>http://pbs.twimg.com/profile_images/593385023547518976/dEXGpRUO_normal.jpg</t>
  </si>
  <si>
    <t>http://pbs.twimg.com/profile_images/798835811751837696/wqEu9AKK_normal.jpg</t>
  </si>
  <si>
    <t>http://pbs.twimg.com/profile_images/116397455/owen_bowcott_140x140_normal.jpg</t>
  </si>
  <si>
    <t>http://pbs.twimg.com/profile_images/818209939344818178/b7_K5Lv8_normal.jpg</t>
  </si>
  <si>
    <t>http://pbs.twimg.com/profile_images/624246056105213952/cCcrnorz_normal.png</t>
  </si>
  <si>
    <t>http://pbs.twimg.com/profile_images/822355373134872576/JI0XZHih_normal.jpg</t>
  </si>
  <si>
    <t>http://pbs.twimg.com/profile_images/801110912727977985/YIaBf8uj_normal.jpg</t>
  </si>
  <si>
    <t>http://pbs.twimg.com/profile_images/625775635101782016/G4WROegs_normal.jpg</t>
  </si>
  <si>
    <t>http://pbs.twimg.com/profile_images/62329749/puppet_head_normal.jpg</t>
  </si>
  <si>
    <t>http://pbs.twimg.com/profile_images/706921226795528192/SBha4rna_normal.jpg</t>
  </si>
  <si>
    <t>http://pbs.twimg.com/profile_images/662662907260309504/m5DnKysU_normal.jpg</t>
  </si>
  <si>
    <t>http://pbs.twimg.com/profile_images/787472924588576768/GnODFj92_normal.jpg</t>
  </si>
  <si>
    <t>http://pbs.twimg.com/profile_images/753623816471998464/hgnq8rSP_normal.jpg</t>
  </si>
  <si>
    <t>http://pbs.twimg.com/profile_images/569548356607672320/twhiwYQq_normal.png</t>
  </si>
  <si>
    <t>http://pbs.twimg.com/profile_images/637635681968357377/_sGzfrLH_normal.png</t>
  </si>
  <si>
    <t>http://pbs.twimg.com/profile_images/563944236/Huntersawesome_normal.png</t>
  </si>
  <si>
    <t>http://pbs.twimg.com/profile_images/793252294863314944/ZwH4xhoZ_normal.jpg</t>
  </si>
  <si>
    <t>http://pbs.twimg.com/profile_images/443004283441520642/vkhjD7qp_normal.jpeg</t>
  </si>
  <si>
    <t>http://pbs.twimg.com/profile_images/732189500257013762/ucheH6JC_normal.jpg</t>
  </si>
  <si>
    <t>http://pbs.twimg.com/profile_images/796423503121518593/v4kcF-t3_normal.jpg</t>
  </si>
  <si>
    <t>http://pbs.twimg.com/profile_images/797821472685309952/k0ZEVzzW_normal.jpg</t>
  </si>
  <si>
    <t>http://pbs.twimg.com/profile_images/807735603559329792/-HA-E51v_normal.jpg</t>
  </si>
  <si>
    <t>http://pbs.twimg.com/profile_images/822928372196114434/_oihSFs7_normal.jpg</t>
  </si>
  <si>
    <t>http://pbs.twimg.com/profile_images/378800000676978679/22c5b0f9115505e887ecb9cd58fee483_normal.jpeg</t>
  </si>
  <si>
    <t>http://pbs.twimg.com/profile_images/591251348710170624/wxtVaneW_normal.jpg</t>
  </si>
  <si>
    <t>http://pbs.twimg.com/profile_images/740526038078398464/z5Yvimvn_normal.jpg</t>
  </si>
  <si>
    <t>http://pbs.twimg.com/profile_images/810582883714920452/OElpk4VO_normal.jpg</t>
  </si>
  <si>
    <t>http://pbs.twimg.com/profile_images/2459165654/icodtsqrpf2cv8ftl0fy_normal.jpeg</t>
  </si>
  <si>
    <t>http://pbs.twimg.com/profile_images/749863363019173888/u1rkxC6L_normal.jpg</t>
  </si>
  <si>
    <t>http://pbs.twimg.com/profile_images/823009470225719296/a_blvfvi_normal.jpg</t>
  </si>
  <si>
    <t>http://pbs.twimg.com/profile_images/2996039230/4fa474f2d7dbb82170407f14042e7019_normal.jpeg</t>
  </si>
  <si>
    <t>http://pbs.twimg.com/profile_images/1264996981/Logo_with_BIG_R_normal.png</t>
  </si>
  <si>
    <t>http://pbs.twimg.com/profile_images/804785448157638656/3qjSetzp_normal.jpg</t>
  </si>
  <si>
    <t>http://pbs.twimg.com/profile_images/820026091637248000/Pr5zK56i_normal.jpg</t>
  </si>
  <si>
    <t>http://pbs.twimg.com/profile_images/710903464558198785/5bQvHXKi_normal.jpg</t>
  </si>
  <si>
    <t>http://pbs.twimg.com/profile_images/474178130312044544/-U2TP65D_normal.png</t>
  </si>
  <si>
    <t>http://pbs.twimg.com/profile_images/747022003199217664/SaXcfEhf_normal.jpg</t>
  </si>
  <si>
    <t>http://pbs.twimg.com/profile_images/626355400586211328/nSfVJgBQ_normal.jpg</t>
  </si>
  <si>
    <t>http://pbs.twimg.com/profile_images/709881696624185345/MWpsdKHE_normal.jpg</t>
  </si>
  <si>
    <t>http://pbs.twimg.com/profile_images/736590556118319104/huEWqgEr_normal.jpg</t>
  </si>
  <si>
    <t>http://pbs.twimg.com/profile_images/679774932633534465/UWRjHdhC_normal.jpg</t>
  </si>
  <si>
    <t>http://pbs.twimg.com/profile_images/817352351967281153/3YsZJ9tH_normal.jpg</t>
  </si>
  <si>
    <t>http://pbs.twimg.com/profile_images/778705290162089989/bBVfHC2f_normal.jpg</t>
  </si>
  <si>
    <t>http://pbs.twimg.com/profile_images/3068655896/c71377dbbff3eae0753080cd51de0c59_normal.jpeg</t>
  </si>
  <si>
    <t>http://pbs.twimg.com/profile_images/816822580292292608/4L-mtenA_normal.jpg</t>
  </si>
  <si>
    <t>http://pbs.twimg.com/profile_images/746777298620289024/UYBItprB_normal.jpg</t>
  </si>
  <si>
    <t>http://pbs.twimg.com/profile_images/820012906624516096/Vj2Ek6TQ_normal.jpg</t>
  </si>
  <si>
    <t>http://pbs.twimg.com/profile_images/817673171906297856/MVvG63K2_normal.jpg</t>
  </si>
  <si>
    <t>http://pbs.twimg.com/profile_images/3319535831/9e2f414e6a8c7c7e7f9b6648a510a85f_normal.jpeg</t>
  </si>
  <si>
    <t>http://pbs.twimg.com/profile_images/739842602133037057/0vKGqaTA_normal.jpg</t>
  </si>
  <si>
    <t>http://pbs.twimg.com/profile_images/608295181314609152/Hg2i_Uj7_normal.png</t>
  </si>
  <si>
    <t>http://pbs.twimg.com/profile_images/499545915309297665/cG5NLvij_normal.jpeg</t>
  </si>
  <si>
    <t>http://pbs.twimg.com/profile_images/666255747827769344/st8i1pvO_normal.jpg</t>
  </si>
  <si>
    <t>http://pbs.twimg.com/profile_images/764955697742307328/V7wZH5ek_normal.jpg</t>
  </si>
  <si>
    <t>http://pbs.twimg.com/profile_images/672728226314125312/gOTKWMTj_normal.jpg</t>
  </si>
  <si>
    <t>http://pbs.twimg.com/profile_images/597032096679464960/gPXphcA8_normal.jpg</t>
  </si>
  <si>
    <t>http://pbs.twimg.com/profile_images/433173562350792704/O3JAUTn6_normal.jpeg</t>
  </si>
  <si>
    <t>http://pbs.twimg.com/profile_images/761329608235028480/zIwS7Dyh_normal.jpg</t>
  </si>
  <si>
    <t>http://pbs.twimg.com/profile_images/730798518273593344/a8Sj13dJ_normal.jpg</t>
  </si>
  <si>
    <t>http://pbs.twimg.com/profile_images/805778291089141761/FvrFLhuY_normal.jpg</t>
  </si>
  <si>
    <t>http://pbs.twimg.com/profile_images/716922569589465088/wxkZiBCL_normal.jpg</t>
  </si>
  <si>
    <t>http://pbs.twimg.com/profile_images/806989509502050305/gXYWm5Ob_normal.jpg</t>
  </si>
  <si>
    <t>http://pbs.twimg.com/profile_images/691689725040660480/9LqbXpij_normal.jpg</t>
  </si>
  <si>
    <t>http://pbs.twimg.com/profile_images/799383414562496512/m__Khtof_normal.jpg</t>
  </si>
  <si>
    <t>http://pbs.twimg.com/profile_images/815166114305114112/XCIPSV_x_normal.jpg</t>
  </si>
  <si>
    <t>http://pbs.twimg.com/profile_images/820167300867379200/O-BMisgZ_normal.jpg</t>
  </si>
  <si>
    <t>http://pbs.twimg.com/profile_images/818397503024492545/s6DkH3Do_normal.jpg</t>
  </si>
  <si>
    <t>http://pbs.twimg.com/profile_images/817737887764664323/-H-FxzAa_normal.jpg</t>
  </si>
  <si>
    <t>http://pbs.twimg.com/profile_images/806786425895014400/39gi-Ick_normal.jpg</t>
  </si>
  <si>
    <t>http://pbs.twimg.com/profile_images/791346350822682624/MF18nY6O_normal.jpg</t>
  </si>
  <si>
    <t>http://pbs.twimg.com/profile_images/573848536997036032/tSqhz0FW_normal.jpeg</t>
  </si>
  <si>
    <t>http://pbs.twimg.com/profile_images/815660727918796801/I31uOWPy_normal.jpg</t>
  </si>
  <si>
    <t>http://pbs.twimg.com/profile_images/822037003307020288/8CCsVu1R_normal.jpg</t>
  </si>
  <si>
    <t>http://pbs.twimg.com/profile_images/733072272429187073/Ml5qbOOA_normal.jpg</t>
  </si>
  <si>
    <t>http://pbs.twimg.com/profile_images/649587012094271488/gZ1A2GGb_normal.jpg</t>
  </si>
  <si>
    <t>http://pbs.twimg.com/profile_images/794578898356944896/YIZyzIUg_normal.jpg</t>
  </si>
  <si>
    <t>http://pbs.twimg.com/profile_images/507938792162861057/w_ocOa3t_normal.jpeg</t>
  </si>
  <si>
    <t>http://pbs.twimg.com/profile_images/619608560834510848/H18p6tpG_normal.jpg</t>
  </si>
  <si>
    <t>http://pbs.twimg.com/profile_images/799839662915219456/iLjzBHg6_normal.jpg</t>
  </si>
  <si>
    <t>http://pbs.twimg.com/profile_images/632544277294379008/4oFaNwWv_normal.jpg</t>
  </si>
  <si>
    <t>http://pbs.twimg.com/profile_images/664944916779442176/-rTWgHP2_normal.jpg</t>
  </si>
  <si>
    <t>http://pbs.twimg.com/profile_images/775666102433112068/qe_7tlsb_normal.jpg</t>
  </si>
  <si>
    <t>http://pbs.twimg.com/profile_images/782216785349185536/ZOz61StA_normal.jpg</t>
  </si>
  <si>
    <t>http://pbs.twimg.com/profile_images/820357611774087168/zs6voKdc_normal.jpg</t>
  </si>
  <si>
    <t>http://pbs.twimg.com/profile_images/627433258171674624/X9gFd4A9_normal.jpg</t>
  </si>
  <si>
    <t>http://pbs.twimg.com/profile_images/378800000799475900/81cb9af4390f908ddaa1c17c02e09881_normal.jpeg</t>
  </si>
  <si>
    <t>http://pbs.twimg.com/profile_images/1859879219/Twitter_normal.jpg</t>
  </si>
  <si>
    <t>http://pbs.twimg.com/profile_images/692471946211147778/3fWHOAgP_normal.jpg</t>
  </si>
  <si>
    <t>http://pbs.twimg.com/profile_images/821379113462153216/29iAWj0n_normal.jpg</t>
  </si>
  <si>
    <t>http://pbs.twimg.com/profile_images/595754351429349376/yi4-dw2W_normal.png</t>
  </si>
  <si>
    <t>http://pbs.twimg.com/profile_images/809541289486204930/r6Gwqjv__normal.jpg</t>
  </si>
  <si>
    <t>http://pbs.twimg.com/profile_images/641565111476424705/eSpUq1h5_normal.jpg</t>
  </si>
  <si>
    <t>http://pbs.twimg.com/profile_images/793114645963894787/V3V9s_9c_normal.jpg</t>
  </si>
  <si>
    <t>http://pbs.twimg.com/profile_images/2634696934/fbbd02b9e0ac76801b12e7fdecdf68be_normal.jpeg</t>
  </si>
  <si>
    <t>http://pbs.twimg.com/profile_images/823608842185416705/d4YYxaK5_normal.jpg</t>
  </si>
  <si>
    <t>http://pbs.twimg.com/profile_images/743553356187172865/V9qCKnKK_normal.jpg</t>
  </si>
  <si>
    <t>http://pbs.twimg.com/profile_images/3082385228/ae43ee47223f276ed5c5c2188d9649a3_normal.jpeg</t>
  </si>
  <si>
    <t>http://pbs.twimg.com/profile_images/779282163611107330/PP4m2l4r_normal.jpg</t>
  </si>
  <si>
    <t>http://pbs.twimg.com/profile_images/803522068109258752/KmsXTwu__normal.jpg</t>
  </si>
  <si>
    <t>http://pbs.twimg.com/profile_images/813320171096051712/NYqg7_tO_normal.jpg</t>
  </si>
  <si>
    <t>http://pbs.twimg.com/profile_images/791239722056163328/jkn62aTn_normal.jpg</t>
  </si>
  <si>
    <t>http://pbs.twimg.com/profile_images/805889737496137728/Va5alSMu_normal.jpg</t>
  </si>
  <si>
    <t>http://pbs.twimg.com/profile_images/704833671682002945/eHhOdb_D_normal.jpg</t>
  </si>
  <si>
    <t>http://pbs.twimg.com/profile_images/559386746324930560/Ocon5rdM_normal.jpeg</t>
  </si>
  <si>
    <t>http://pbs.twimg.com/profile_images/779422694941007872/gCizV_QB_normal.jpg</t>
  </si>
  <si>
    <t>http://pbs.twimg.com/profile_images/515914457269014528/tKc6UFaT_normal.jpeg</t>
  </si>
  <si>
    <t>http://pbs.twimg.com/profile_images/778552912968638464/RIaUEoor_normal.jpg</t>
  </si>
  <si>
    <t>http://pbs.twimg.com/profile_images/683053376/jeremy-hunt-cropped_normal.jpg</t>
  </si>
  <si>
    <t>http://pbs.twimg.com/profile_images/569579556994965504/xzqx48Of_normal.png</t>
  </si>
  <si>
    <t>http://pbs.twimg.com/profile_images/428905144671956993/elH1pQQz_normal.jpeg</t>
  </si>
  <si>
    <t>http://pbs.twimg.com/profile_images/616092064/KF_Logo_Master_K_normal.jpg</t>
  </si>
  <si>
    <t>http://pbs.twimg.com/profile_images/616815027660587009/wAGbJNTj_normal.png</t>
  </si>
  <si>
    <t>http://pbs.twimg.com/profile_images/765461045397884929/jpI97RIk_normal.jpg</t>
  </si>
  <si>
    <t>http://pbs.twimg.com/profile_images/378800000066265783/640da1fe15ffaa1fd2dee95dd469c170_normal.jpeg</t>
  </si>
  <si>
    <t>http://pbs.twimg.com/profile_images/528618659648790528/0dWuRy_k_normal.png</t>
  </si>
  <si>
    <t>http://pbs.twimg.com/profile_images/449961059206828032/E1u5IjPQ_normal.jpeg</t>
  </si>
  <si>
    <t>http://pbs.twimg.com/profile_images/575996577355022336/f4IVL1YO_normal.jpeg</t>
  </si>
  <si>
    <t>http://pbs.twimg.com/profile_images/782639008383918081/Lr2NAv8L_normal.jpg</t>
  </si>
  <si>
    <t>http://pbs.twimg.com/profile_images/940998810/cortina-2_normal.jpg</t>
  </si>
  <si>
    <t>http://pbs.twimg.com/profile_images/813447545108230144/_vjWDaux_normal.jpg</t>
  </si>
  <si>
    <t>http://pbs.twimg.com/profile_images/823571120855060482/gHlHxTGW_normal.jpg</t>
  </si>
  <si>
    <t>http://pbs.twimg.com/profile_images/378800000395895211/350af16305a874d581f6ee90c3bb263a_normal.jpeg</t>
  </si>
  <si>
    <t>http://pbs.twimg.com/profile_images/517429759685312513/1e2FXm19_normal.jpeg</t>
  </si>
  <si>
    <t>http://pbs.twimg.com/profile_images/1764062800/AACE_CREST_LOGO_01.2012sml_normal.jpg</t>
  </si>
  <si>
    <t>http://pbs.twimg.com/profile_images/437932810410532864/z3i9IvTB_normal.jpeg</t>
  </si>
  <si>
    <t>http://pbs.twimg.com/profile_images/709745956661665792/ve3yx2Jy_normal.jpg</t>
  </si>
  <si>
    <t>http://pbs.twimg.com/profile_images/693083328933675008/lRiR98py_normal.jpg</t>
  </si>
  <si>
    <t>http://pbs.twimg.com/profile_images/738740510278492161/V9Mh5r2d_normal.jpg</t>
  </si>
  <si>
    <t>http://pbs.twimg.com/profile_images/685037796772450304/WazwH9wi_normal.jpg</t>
  </si>
  <si>
    <t>http://pbs.twimg.com/profile_images/689290446946713602/3G6z4ksB_normal.jpg</t>
  </si>
  <si>
    <t>http://pbs.twimg.com/profile_images/673654290225893376/mLmnEf5o_normal.png</t>
  </si>
  <si>
    <t>http://pbs.twimg.com/profile_images/810296669568958465/ezVOOPfP_normal.jpg</t>
  </si>
  <si>
    <t>http://pbs.twimg.com/profile_images/816273020490682370/eT0mOwZp_normal.jpg</t>
  </si>
  <si>
    <t>http://pbs.twimg.com/profile_images/747111162915938306/Fx24AqkY_normal.jpg</t>
  </si>
  <si>
    <t>http://pbs.twimg.com/profile_images/754700106851418112/Tn6Ynh6g_normal.jpg</t>
  </si>
  <si>
    <t>http://pbs.twimg.com/profile_images/475333554969522176/yhb-3qV0_normal.jpeg</t>
  </si>
  <si>
    <t>http://pbs.twimg.com/profile_images/378800000375142464/5e08b25c7a7162429db908a3bf0a02c4_normal.jpeg</t>
  </si>
  <si>
    <t>http://pbs.twimg.com/profile_images/656234653641216000/3pYULIWd_normal.jpg</t>
  </si>
  <si>
    <t>http://pbs.twimg.com/profile_images/818801948975579136/HI39p8xA_normal.jpg</t>
  </si>
  <si>
    <t>http://pbs.twimg.com/profile_images/735554874478321665/8eCzwHVX_normal.jpg</t>
  </si>
  <si>
    <t>http://pbs.twimg.com/profile_images/817493109776977920/UfKw3wfj_normal.jpg</t>
  </si>
  <si>
    <t>http://pbs.twimg.com/profile_images/1635231901/IMG_3796_a_normal.jpg</t>
  </si>
  <si>
    <t>http://pbs.twimg.com/profile_images/816913970648883200/WMSii-6e_normal.jpg</t>
  </si>
  <si>
    <t>http://pbs.twimg.com/profile_images/522673283133865984/GUDVzPaA_normal.jpeg</t>
  </si>
  <si>
    <t>http://pbs.twimg.com/profile_images/451998555440312320/N1ERJrf5_normal.png</t>
  </si>
  <si>
    <t>http://pbs.twimg.com/profile_images/774745859321978880/06YDtVRo_normal.jpg</t>
  </si>
  <si>
    <t>http://pbs.twimg.com/profile_images/565335283294425088/KUF06vnG_normal.png</t>
  </si>
  <si>
    <t>http://pbs.twimg.com/profile_images/725352423234084869/8wtiPRsM_normal.jpg</t>
  </si>
  <si>
    <t>http://pbs.twimg.com/profile_images/746786530312622080/xgzvcg6y_normal.jpg</t>
  </si>
  <si>
    <t>http://pbs.twimg.com/profile_images/732831340194897925/WGVyJGiO_normal.jpg</t>
  </si>
  <si>
    <t>http://pbs.twimg.com/profile_images/3416033701/ccdf73598edfca1542d387e60ec51281_normal.jpeg</t>
  </si>
  <si>
    <t>http://pbs.twimg.com/profile_images/800031218830102528/BbtNMO9q_normal.jpg</t>
  </si>
  <si>
    <t>http://pbs.twimg.com/profile_images/658698666358763523/TvjVCs_2_normal.jpg</t>
  </si>
  <si>
    <t>http://pbs.twimg.com/profile_images/822608771436445697/GXtIu-aJ_normal.jpg</t>
  </si>
  <si>
    <t>http://pbs.twimg.com/profile_images/644270207398227968/i3zA5eyE_normal.jpg</t>
  </si>
  <si>
    <t>http://pbs.twimg.com/profile_images/1323609458/DSC00917_normal.JPG</t>
  </si>
  <si>
    <t>http://pbs.twimg.com/profile_images/820069276656828416/tGzsuU4q_normal.jpg</t>
  </si>
  <si>
    <t>http://pbs.twimg.com/profile_images/622061127330045953/7fmmsCM1_normal.jpg</t>
  </si>
  <si>
    <t>http://pbs.twimg.com/profile_images/822602522682650626/PSdZx7eG_normal.jpg</t>
  </si>
  <si>
    <t>http://pbs.twimg.com/profile_images/766029550040088576/-uD_w6NK_normal.jpg</t>
  </si>
  <si>
    <t>http://pbs.twimg.com/profile_images/737881718456209408/KI2lhlwB_normal.jpg</t>
  </si>
  <si>
    <t>http://pbs.twimg.com/profile_images/781080854013612032/Ns7m37XY_normal.jpg</t>
  </si>
  <si>
    <t>http://pbs.twimg.com/profile_images/558389972697612289/RL2gKPgl_normal.jpeg</t>
  </si>
  <si>
    <t>http://pbs.twimg.com/profile_images/799216059265888256/TFFN-4Y9_normal.jpg</t>
  </si>
  <si>
    <t>http://pbs.twimg.com/profile_images/795936615872856064/mu08oxYn_normal.jpg</t>
  </si>
  <si>
    <t>http://pbs.twimg.com/profile_images/789433777865064449/0NJIEYtq_normal.jpg</t>
  </si>
  <si>
    <t>http://pbs.twimg.com/profile_images/523492678395129856/s4WqMzyt_normal.jpeg</t>
  </si>
  <si>
    <t>http://pbs.twimg.com/profile_images/3722639107/d2a99808d0ad1ee7208738979890c444_normal.jpeg</t>
  </si>
  <si>
    <t>http://pbs.twimg.com/profile_images/417334164447182848/pzcOMYag_normal.jpeg</t>
  </si>
  <si>
    <t>http://pbs.twimg.com/profile_images/2256874367/4686_106788330972_709920972_3249045_7327700_n_normal.jpg</t>
  </si>
  <si>
    <t>http://pbs.twimg.com/profile_images/699674707956801538/DYblNU2l_normal.jpg</t>
  </si>
  <si>
    <t>http://pbs.twimg.com/profile_images/801856453841555456/x18nIP_O_normal.jpg</t>
  </si>
  <si>
    <t>http://pbs.twimg.com/profile_images/542683739302531072/NyBJx-3F_normal.jpeg</t>
  </si>
  <si>
    <t>http://pbs.twimg.com/profile_images/676146401898725376/89uexB2X_normal.jpg</t>
  </si>
  <si>
    <t>http://pbs.twimg.com/profile_images/422937512609193984/8uIPfip7_normal.jpeg</t>
  </si>
  <si>
    <t>http://pbs.twimg.com/profile_images/805031461552324608/Sfg95PYi_normal.jpg</t>
  </si>
  <si>
    <t>http://pbs.twimg.com/profile_images/665513802503467009/E6xWYvEW_normal.jpg</t>
  </si>
  <si>
    <t>http://pbs.twimg.com/profile_images/816330860093968384/TAemJ_JR_normal.jpg</t>
  </si>
  <si>
    <t>http://pbs.twimg.com/profile_images/806479896591605761/Re4EaTTR_normal.jpg</t>
  </si>
  <si>
    <t>http://pbs.twimg.com/profile_images/740938931525582848/faRLfG1b_normal.jpg</t>
  </si>
  <si>
    <t>http://pbs.twimg.com/profile_images/3773564817/d07b5ea2d1dfdf30256c8a48144cd71b_normal.jpeg</t>
  </si>
  <si>
    <t>http://pbs.twimg.com/profile_images/781159526376570880/cN52q0tw_normal.jpg</t>
  </si>
  <si>
    <t>http://pbs.twimg.com/profile_images/666347401330995200/d9DgFO36_normal.png</t>
  </si>
  <si>
    <t>http://pbs.twimg.com/profile_images/714952042477981696/ZoNgTPrZ_normal.jpg</t>
  </si>
  <si>
    <t>http://pbs.twimg.com/profile_images/819951917224837120/OejncbbM_normal.jpg</t>
  </si>
  <si>
    <t>http://pbs.twimg.com/profile_images/2498787680/bley3bmwiiny5polj8kj_normal.jpeg</t>
  </si>
  <si>
    <t>http://pbs.twimg.com/profile_images/757902713262931969/o6bvLyY4_normal.jpg</t>
  </si>
  <si>
    <t>http://pbs.twimg.com/profile_images/785609373351489536/DgyzAlyA_normal.jpg</t>
  </si>
  <si>
    <t>http://pbs.twimg.com/profile_images/705397442749927424/MEojGtXv_normal.jpg</t>
  </si>
  <si>
    <t>http://pbs.twimg.com/profile_images/807245073175941120/fpUkHymK_normal.jpg</t>
  </si>
  <si>
    <t>http://pbs.twimg.com/profile_images/1212749992/Tintin_normal.jpg</t>
  </si>
  <si>
    <t>http://pbs.twimg.com/profile_images/1447371472/images_normal.jpeg</t>
  </si>
  <si>
    <t>http://pbs.twimg.com/profile_images/557694304869548032/07fCbqnM_normal.jpeg</t>
  </si>
  <si>
    <t>http://pbs.twimg.com/profile_images/785116506208210944/cMt6iRpS_normal.jpg</t>
  </si>
  <si>
    <t>http://pbs.twimg.com/profile_images/711088590244028417/Yjp84Wwt_normal.jpg</t>
  </si>
  <si>
    <t>http://pbs.twimg.com/profile_images/718048782462558213/SMdoCtTk_normal.jpg</t>
  </si>
  <si>
    <t>http://pbs.twimg.com/profile_images/303181441/f_r_die_website_normal.jpg</t>
  </si>
  <si>
    <t>http://pbs.twimg.com/profile_images/753971289832947713/azeU_lYY_normal.jpg</t>
  </si>
  <si>
    <t>http://pbs.twimg.com/profile_images/435343938262925312/8KN7m2lD_normal.jpeg</t>
  </si>
  <si>
    <t>http://pbs.twimg.com/profile_images/730309512654147584/CUrjULQI_normal.jpg</t>
  </si>
  <si>
    <t>http://pbs.twimg.com/profile_images/746463216163786752/xf5ZtQoJ_normal.jpg</t>
  </si>
  <si>
    <t>http://pbs.twimg.com/profile_images/791913138048360448/PLjG6My5_normal.jpg</t>
  </si>
  <si>
    <t>http://pbs.twimg.com/profile_images/773484658717753344/7ICEp4vD_normal.jpg</t>
  </si>
  <si>
    <t>http://pbs.twimg.com/profile_images/499555917424508929/BhE5T_en_normal.jpeg</t>
  </si>
  <si>
    <t>http://pbs.twimg.com/profile_images/563754217794314241/84CD1c_d_normal.jpeg</t>
  </si>
  <si>
    <t>http://pbs.twimg.com/profile_images/797426835139137537/qsOKjjSl_normal.jpg</t>
  </si>
  <si>
    <t>http://pbs.twimg.com/profile_images/1341221107/BADesign_copy_normal.jpg</t>
  </si>
  <si>
    <t>http://pbs.twimg.com/profile_images/804675975929860096/gFrSqwQl_normal.jpg</t>
  </si>
  <si>
    <t>http://pbs.twimg.com/profile_images/793537926483238912/kwKtGEQ9_normal.jpg</t>
  </si>
  <si>
    <t>http://pbs.twimg.com/profile_images/378800000058279691/c8dd88664ba8d391db7db3c716272eea_normal.jpeg</t>
  </si>
  <si>
    <t>http://pbs.twimg.com/profile_images/746393010183733248/IugBhzJK_normal.jpg</t>
  </si>
  <si>
    <t>http://pbs.twimg.com/profile_images/2753129162/93f14067520fb85b909a171b2c3cddeb_normal.jpeg</t>
  </si>
  <si>
    <t>http://pbs.twimg.com/profile_images/822923367653195776/w5dxh4q0_normal.jpg</t>
  </si>
  <si>
    <t>http://pbs.twimg.com/profile_images/555161149394534402/d2ED7Qh6_normal.jpeg</t>
  </si>
  <si>
    <t>http://pbs.twimg.com/profile_images/792447847350362116/ciFlttN5_normal.jpg</t>
  </si>
  <si>
    <t>http://pbs.twimg.com/profile_images/378800000347986187/31782349a390ce40d5327248c5be6fff_normal.png</t>
  </si>
  <si>
    <t>http://pbs.twimg.com/profile_images/821032753575686144/uPu9em2__normal.jpg</t>
  </si>
  <si>
    <t>http://pbs.twimg.com/profile_images/822454649324269568/xFl8N_Tu_normal.jpg</t>
  </si>
  <si>
    <t>http://pbs.twimg.com/profile_images/3499212005/400ca70fba90eb92d2bd5c0d3f85d44a_normal.jpeg</t>
  </si>
  <si>
    <t>http://pbs.twimg.com/profile_images/570463054597337088/DIYZn1s9_normal.jpeg</t>
  </si>
  <si>
    <t>http://pbs.twimg.com/profile_images/742251782835953664/prCIvELf_normal.jpg</t>
  </si>
  <si>
    <t>http://pbs.twimg.com/profile_images/3374524286/376f116a3f97edb4585db9caa7e7472e_normal.jpeg</t>
  </si>
  <si>
    <t>http://pbs.twimg.com/profile_images/822533143546724354/wGbRluxg_normal.jpg</t>
  </si>
  <si>
    <t>http://pbs.twimg.com/profile_images/778894332975783937/VZbNYS-o_normal.jpg</t>
  </si>
  <si>
    <t>http://pbs.twimg.com/profile_images/781826973748330497/JH11veB9_normal.jpg</t>
  </si>
  <si>
    <t>http://pbs.twimg.com/profile_images/698882140012994561/VAd-jx-k_normal.jpg</t>
  </si>
  <si>
    <t>http://pbs.twimg.com/profile_images/574967355500974080/uIJRm2Ic_normal.png</t>
  </si>
  <si>
    <t>http://pbs.twimg.com/profile_images/661313209605976064/EjEK7KeO_normal.jpg</t>
  </si>
  <si>
    <t>http://pbs.twimg.com/profile_images/634208189983125504/uRKAdtIO_normal.jpg</t>
  </si>
  <si>
    <t>http://pbs.twimg.com/profile_images/1880036851/13_Mayo_2011_normal.JPG</t>
  </si>
  <si>
    <t>http://pbs.twimg.com/profile_images/2304520362/75t5phtxue9t8ik8kyiq_normal.jpeg</t>
  </si>
  <si>
    <t>http://pbs.twimg.com/profile_images/763109286507585536/WqgvqbJL_normal.jpg</t>
  </si>
  <si>
    <t>http://pbs.twimg.com/profile_images/619143568385380354/gSALdl4U_normal.png</t>
  </si>
  <si>
    <t>http://pbs.twimg.com/profile_images/811621091441602560/Z9NFHx0B_normal.jpg</t>
  </si>
  <si>
    <t>http://pbs.twimg.com/profile_images/590820351115972609/lng5g-Mu_normal.jpg</t>
  </si>
  <si>
    <t>http://pbs.twimg.com/profile_images/697131730621329408/iESmsmLK_normal.jpg</t>
  </si>
  <si>
    <t>http://pbs.twimg.com/profile_images/459618589071269889/p_QA-xJh_normal.jpeg</t>
  </si>
  <si>
    <t>http://pbs.twimg.com/profile_images/571440542141308929/uU7lbPcl_normal.jpeg</t>
  </si>
  <si>
    <t>http://pbs.twimg.com/profile_images/64128737/SR_red_star_small_normal.jpg</t>
  </si>
  <si>
    <t>http://pbs.twimg.com/profile_images/761898988010221568/MRUKUANK_normal.jpg</t>
  </si>
  <si>
    <t>http://pbs.twimg.com/profile_images/823507306281320448/O0xXg9c6_normal.jpg</t>
  </si>
  <si>
    <t>http://pbs.twimg.com/profile_images/816813582109339649/s565QojT_normal.jpg</t>
  </si>
  <si>
    <t>http://pbs.twimg.com/profile_images/788173433591005184/iGewwP6Q_normal.jpg</t>
  </si>
  <si>
    <t>http://pbs.twimg.com/profile_images/810819029288046592/nVvey5uC_normal.jpg</t>
  </si>
  <si>
    <t>http://pbs.twimg.com/profile_images/819267467977650177/OyOg8vAb_normal.jpg</t>
  </si>
  <si>
    <t>http://pbs.twimg.com/profile_images/783367130607681537/WMDfrYJZ_normal.jpg</t>
  </si>
  <si>
    <t>http://pbs.twimg.com/profile_images/502382397288370176/GK5j24uv_normal.jpeg</t>
  </si>
  <si>
    <t>http://pbs.twimg.com/profile_images/749066241114005504/TR0O2qip_normal.jpg</t>
  </si>
  <si>
    <t>http://pbs.twimg.com/profile_images/814609395703287809/Qx0IDnqj_normal.jpg</t>
  </si>
  <si>
    <t>http://pbs.twimg.com/profile_images/784861534300307457/sBG__0nY_normal.jpg</t>
  </si>
  <si>
    <t>http://pbs.twimg.com/profile_images/735580714347991042/vlHbnw17_normal.jpg</t>
  </si>
  <si>
    <t>http://pbs.twimg.com/profile_images/610280781584433154/k44IO0XR_normal.jpg</t>
  </si>
  <si>
    <t>http://pbs.twimg.com/profile_images/823377143333679104/ohYC8NvQ_normal.jpg</t>
  </si>
  <si>
    <t>http://pbs.twimg.com/profile_images/151290392/cw_normal.jpeg</t>
  </si>
  <si>
    <t>http://pbs.twimg.com/profile_images/766257437095686144/sWS_IUN4_normal.jpg</t>
  </si>
  <si>
    <t>http://pbs.twimg.com/profile_images/425168458121084928/3O2e4FF1_normal.png</t>
  </si>
  <si>
    <t>http://pbs.twimg.com/profile_images/772257750692737024/sUFDxysC_normal.jpg</t>
  </si>
  <si>
    <t>http://pbs.twimg.com/profile_images/809312347210846209/41CWbzkq_normal.jpg</t>
  </si>
  <si>
    <t>http://pbs.twimg.com/profile_images/3009973711/ad38b21b99b50285df98df0f3aac4b92_normal.jpeg</t>
  </si>
  <si>
    <t>http://pbs.twimg.com/profile_images/748426612681510913/6I7vH0QY_normal.jpg</t>
  </si>
  <si>
    <t>http://pbs.twimg.com/profile_images/430277193025847296/kwLFbtWi_normal.jpeg</t>
  </si>
  <si>
    <t>http://pbs.twimg.com/profile_images/822441681433882624/FkbTrbQV_normal.jpg</t>
  </si>
  <si>
    <t>http://pbs.twimg.com/profile_images/727575701730267137/I-6OMHso_normal.jpg</t>
  </si>
  <si>
    <t>http://pbs.twimg.com/profile_images/378800000410880112/0472fc922bade67473727a2b0f2b19c8_normal.jpeg</t>
  </si>
  <si>
    <t>http://pbs.twimg.com/profile_images/812344429885476864/uczfE1ov_normal.jpg</t>
  </si>
  <si>
    <t>http://pbs.twimg.com/profile_images/823891649906507776/pgzKY_uB_normal.jpg</t>
  </si>
  <si>
    <t>http://pbs.twimg.com/profile_images/691294907353448450/zYUfWFu3_normal.jpg</t>
  </si>
  <si>
    <t>http://pbs.twimg.com/profile_images/594951115/Image052_normal.jpg</t>
  </si>
  <si>
    <t>http://pbs.twimg.com/profile_images/821146646620803072/vLBdLHis_normal.jpg</t>
  </si>
  <si>
    <t>http://pbs.twimg.com/profile_images/378800000638510172/fd3b49a8edc324aa03a4a7957cbccb73_normal.jpeg</t>
  </si>
  <si>
    <t>http://pbs.twimg.com/profile_images/789003351010619393/dG_TFE0w_normal.jpg</t>
  </si>
  <si>
    <t>http://pbs.twimg.com/profile_images/656549619984388096/LlKz5Hd__normal.jpg</t>
  </si>
  <si>
    <t>http://pbs.twimg.com/profile_images/576156007455395841/X2XLM_z1_normal.jpeg</t>
  </si>
  <si>
    <t>http://pbs.twimg.com/profile_images/823625342086770689/ZSRGeW9p_normal.jpg</t>
  </si>
  <si>
    <t>http://pbs.twimg.com/profile_images/818548461477961729/jilER_F8_normal.jpg</t>
  </si>
  <si>
    <t>http://pbs.twimg.com/profile_images/574893923027435520/bd4EJSjm_normal.jpeg</t>
  </si>
  <si>
    <t>http://pbs.twimg.com/profile_images/822889937154506753/8kQYulzG_normal.jpg</t>
  </si>
  <si>
    <t>http://pbs.twimg.com/profile_images/801893041468538880/1cPnld_A_normal.jpg</t>
  </si>
  <si>
    <t>http://pbs.twimg.com/profile_images/746823444692611072/gS4xW62A_normal.jpg</t>
  </si>
  <si>
    <t>http://pbs.twimg.com/profile_images/613673903265869824/odO_n1Y2_normal.jpg</t>
  </si>
  <si>
    <t>http://pbs.twimg.com/profile_images/784046878455369728/fPu7wZeE_normal.jpg</t>
  </si>
  <si>
    <t>http://pbs.twimg.com/profile_images/580724936316186625/1gDhDjwW_normal.jpg</t>
  </si>
  <si>
    <t>http://pbs.twimg.com/profile_images/670252162895749120/vg-B2ecM_normal.jpg</t>
  </si>
  <si>
    <t>http://pbs.twimg.com/profile_images/531167826900287489/_MBXUcUF_normal.jpeg</t>
  </si>
  <si>
    <t>http://pbs.twimg.com/profile_images/689176192365252611/EPSLuK-3_normal.jpg</t>
  </si>
  <si>
    <t>http://pbs.twimg.com/profile_images/823311285106442240/-XgpeShO_normal.jpg</t>
  </si>
  <si>
    <t>http://pbs.twimg.com/profile_images/780501755402551296/7G3NF0nE_normal.jpg</t>
  </si>
  <si>
    <t>http://pbs.twimg.com/profile_images/803635523562668032/-lpVdr3-_normal.jpg</t>
  </si>
  <si>
    <t>http://pbs.twimg.com/profile_images/555378689177698305/gv9ZCQsf_normal.jpeg</t>
  </si>
  <si>
    <t>http://pbs.twimg.com/profile_images/684121813807423489/vSqBjPcE_normal.png</t>
  </si>
  <si>
    <t>http://pbs.twimg.com/profile_images/755351926687076352/YFW-5HVj_normal.jpg</t>
  </si>
  <si>
    <t>http://pbs.twimg.com/profile_images/1862979129/nw-logo-square-100_normal.jpg</t>
  </si>
  <si>
    <t>http://pbs.twimg.com/profile_images/798603810499399680/n_kSZI0A_normal.jpg</t>
  </si>
  <si>
    <t>http://pbs.twimg.com/profile_images/378800000742684012/ef8218e89f3e2ad6f869dff8b6032570_normal.jpeg</t>
  </si>
  <si>
    <t>http://pbs.twimg.com/profile_images/685438814815416320/y5A7K6dW_normal.jpg</t>
  </si>
  <si>
    <t>http://pbs.twimg.com/profile_images/1977614055/LS-Ribbon-logo-269x269px_normal.gif</t>
  </si>
  <si>
    <t>http://pbs.twimg.com/profile_images/749236551230562304/9YYALJUQ_normal.jpg</t>
  </si>
  <si>
    <t>http://pbs.twimg.com/profile_images/769681657410486277/KUk_iIpU_normal.jpg</t>
  </si>
  <si>
    <t>http://pbs.twimg.com/profile_images/769677732221489153/Bu9h_qJ__normal.jpg</t>
  </si>
  <si>
    <t>http://pbs.twimg.com/profile_images/685355379643953152/ZTkfTN9f_normal.jpg</t>
  </si>
  <si>
    <t>http://pbs.twimg.com/profile_images/655333801988640768/3_Vpq4Dc_normal.jpg</t>
  </si>
  <si>
    <t>http://pbs.twimg.com/profile_images/761146983058997249/1ftCpXwx_normal.jpg</t>
  </si>
  <si>
    <t>http://pbs.twimg.com/profile_images/802480046615236608/cdvd0u26_normal.jpg</t>
  </si>
  <si>
    <t>http://pbs.twimg.com/profile_images/675255625660637184/_Gf6jPDr_normal.jpg</t>
  </si>
  <si>
    <t>http://pbs.twimg.com/profile_images/470849173642702848/J0Ukviph_normal.jpeg</t>
  </si>
  <si>
    <t>http://pbs.twimg.com/profile_images/764054579415773184/UcS_336z_normal.jpg</t>
  </si>
  <si>
    <t>http://pbs.twimg.com/profile_images/763441193699213314/WuxVien9_normal.jpg</t>
  </si>
  <si>
    <t>http://pbs.twimg.com/profile_images/570131344312958976/X6Q9sZCk_normal.jpeg</t>
  </si>
  <si>
    <t>http://pbs.twimg.com/profile_images/808695210788159488/qpVoPmb2_normal.jpg</t>
  </si>
  <si>
    <t>http://pbs.twimg.com/profile_images/823481470983487488/tFwUGq-v_normal.jpg</t>
  </si>
  <si>
    <t>http://pbs.twimg.com/profile_images/444512145028292608/ROicRY6b_normal.jpeg</t>
  </si>
  <si>
    <t>http://pbs.twimg.com/profile_images/1642554066/chevrolet_corvette_convertiblelt2_2008_exterior_3_346x270_normal.jpg</t>
  </si>
  <si>
    <t>http://pbs.twimg.com/profile_images/897089168/Profilebw2_normal.png</t>
  </si>
  <si>
    <t>http://pbs.twimg.com/profile_images/638648382383357952/GPwa8aSm_normal.jpg</t>
  </si>
  <si>
    <t>http://pbs.twimg.com/profile_images/822559251319189506/LZstxjtV_normal.jpg</t>
  </si>
  <si>
    <t>http://pbs.twimg.com/profile_images/804751099307708416/R6uxLKKh_normal.jpg</t>
  </si>
  <si>
    <t>http://pbs.twimg.com/profile_images/822436054124871683/Q5FOvt-O_normal.jpg</t>
  </si>
  <si>
    <t>http://pbs.twimg.com/profile_images/668928641196277761/phQPom3z_normal.jpg</t>
  </si>
  <si>
    <t>http://pbs.twimg.com/profile_images/505322564177362944/tuuzgKnZ_normal.jpeg</t>
  </si>
  <si>
    <t>http://pbs.twimg.com/profile_images/742286351018516480/eA1N6VdU_normal.jpg</t>
  </si>
  <si>
    <t>http://pbs.twimg.com/profile_images/378800000825358949/2c2db045a168db0b1502d1e2b75392f5_normal.png</t>
  </si>
  <si>
    <t>http://pbs.twimg.com/profile_images/444144479105069057/6vkYt5aM_normal.jpeg</t>
  </si>
  <si>
    <t>http://pbs.twimg.com/profile_images/802232240449212416/8uR4fmyG_normal.jpg</t>
  </si>
  <si>
    <t>http://pbs.twimg.com/profile_images/766199307032604672/3_UHkSf5_normal.jpg</t>
  </si>
  <si>
    <t>http://pbs.twimg.com/profile_images/1385734518/Twitter_pic_normal.jpg</t>
  </si>
  <si>
    <t>http://pbs.twimg.com/profile_images/670963300377739264/Mp2az80G_normal.jpg</t>
  </si>
  <si>
    <t>http://pbs.twimg.com/profile_images/681518625090580480/BJUBjRiS_normal.jpg</t>
  </si>
  <si>
    <t>http://pbs.twimg.com/profile_images/808348713701744640/RpaMP6O-_normal.jpg</t>
  </si>
  <si>
    <t>http://pbs.twimg.com/profile_images/743111833935073282/uEcqFT3A_normal.jpg</t>
  </si>
  <si>
    <t>http://pbs.twimg.com/profile_images/728822776706912256/NOfNA_ul_normal.jpg</t>
  </si>
  <si>
    <t>http://pbs.twimg.com/profile_images/3673291051/d1680e4c764fdd38c2b217454ee8b8c8_normal.jpeg</t>
  </si>
  <si>
    <t>http://pbs.twimg.com/profile_images/426270159599185921/uvEoC3zA_normal.jpeg</t>
  </si>
  <si>
    <t>http://pbs.twimg.com/profile_images/653948597742997504/oyd0AD7O_normal.jpg</t>
  </si>
  <si>
    <t>http://pbs.twimg.com/profile_images/714804098890133504/cUO4gD1A_normal.jpg</t>
  </si>
  <si>
    <t>http://pbs.twimg.com/profile_images/820902013915590656/R_NWbsUh_normal.jpg</t>
  </si>
  <si>
    <t>http://pbs.twimg.com/profile_images/700727604286849024/rwANIqKM_normal.jpg</t>
  </si>
  <si>
    <t>http://pbs.twimg.com/profile_images/730861742729859073/IRqj9sru_normal.jpg</t>
  </si>
  <si>
    <t>http://pbs.twimg.com/profile_images/728636333887873025/C-gAn0wR_normal.jpg</t>
  </si>
  <si>
    <t>http://pbs.twimg.com/profile_images/704655837424459777/FCQYsSS2_normal.jpg</t>
  </si>
  <si>
    <t>http://pbs.twimg.com/profile_images/648261039734300672/8c_MG4B1_normal.jpg</t>
  </si>
  <si>
    <t>http://pbs.twimg.com/profile_images/612652929858863104/BwQ2IHyQ_normal.jpg</t>
  </si>
  <si>
    <t>http://pbs.twimg.com/profile_images/2895453040/797928abad39396e87613653e1f2641c_normal.jpeg</t>
  </si>
  <si>
    <t>http://pbs.twimg.com/profile_images/813877393630838786/LWKKYsBh_normal.jpg</t>
  </si>
  <si>
    <t>http://pbs.twimg.com/profile_images/481727495226802176/EnhV8K20_normal.jpeg</t>
  </si>
  <si>
    <t>http://pbs.twimg.com/profile_images/451660665296388096/GjZmUkAC_normal.jpeg</t>
  </si>
  <si>
    <t>http://pbs.twimg.com/profile_images/790240175746117632/r0P8EWIb_normal.jpg</t>
  </si>
  <si>
    <t>http://pbs.twimg.com/profile_images/1596661011/24190_381617035185_675455185_4055823_6972094_n_normal.jpg</t>
  </si>
  <si>
    <t>http://pbs.twimg.com/profile_images/822093515500949504/8nGLHlUD_normal.jpg</t>
  </si>
  <si>
    <t>http://pbs.twimg.com/profile_images/820443062094544897/yiFoQyZa_normal.jpg</t>
  </si>
  <si>
    <t>http://pbs.twimg.com/profile_images/809832595873730560/EdrzzcOY_normal.jpg</t>
  </si>
  <si>
    <t>http://pbs.twimg.com/profile_images/770348115559841792/daIZtufz_normal.jpg</t>
  </si>
  <si>
    <t>http://pbs.twimg.com/profile_images/813048304305078272/tdW2OsxG_normal.jpg</t>
  </si>
  <si>
    <t>http://pbs.twimg.com/profile_images/1794836464/SDJ_-_colour_normal.jpg</t>
  </si>
  <si>
    <t>http://pbs.twimg.com/profile_images/790663414095945729/BD2qTgfl_normal.jpg</t>
  </si>
  <si>
    <t>http://pbs.twimg.com/profile_images/789246408842997760/Jqm4srZW_normal.jpg</t>
  </si>
  <si>
    <t>http://pbs.twimg.com/profile_images/814814241425395712/rNR7s1fH_normal.jpg</t>
  </si>
  <si>
    <t>http://pbs.twimg.com/profile_images/675722282015318016/5UXFCz3m_normal.jpg</t>
  </si>
  <si>
    <t>http://pbs.twimg.com/profile_images/732984616634699776/rqmHg5mC_normal.jpg</t>
  </si>
  <si>
    <t>http://pbs.twimg.com/profile_images/770927829148106752/CdZCXIeg_normal.jpg</t>
  </si>
  <si>
    <t>http://pbs.twimg.com/profile_images/752566024290050049/fVXXvY_5_normal.jpg</t>
  </si>
  <si>
    <t>http://pbs.twimg.com/profile_images/697430427603079169/otIOQwHZ_normal.jpg</t>
  </si>
  <si>
    <t>http://pbs.twimg.com/profile_images/639820061226737664/_wNG9xEZ_normal.jpg</t>
  </si>
  <si>
    <t>http://pbs.twimg.com/profile_images/423434226290016256/NU7OSWpZ_normal.png</t>
  </si>
  <si>
    <t>http://pbs.twimg.com/profile_images/744647665875554305/-NWCSjM0_normal.jpg</t>
  </si>
  <si>
    <t>http://pbs.twimg.com/profile_images/804282506149330944/j-l-sz2__normal.jpg</t>
  </si>
  <si>
    <t>http://pbs.twimg.com/profile_images/569861817883578368/i99VhMn4_normal.png</t>
  </si>
  <si>
    <t>http://pbs.twimg.com/profile_images/807521237878575104/lO7kNjkw_normal.jpg</t>
  </si>
  <si>
    <t>http://pbs.twimg.com/profile_images/661860510225326084/8FphOsfW_normal.jpg</t>
  </si>
  <si>
    <t>http://pbs.twimg.com/profile_images/673095292858724352/QP3NIXC7_normal.png</t>
  </si>
  <si>
    <t>http://pbs.twimg.com/profile_images/378800000629914844/9624e508aff9944775969830bddcc402_normal.png</t>
  </si>
  <si>
    <t>http://pbs.twimg.com/profile_images/609420077713088512/vQ8L2wNX_normal.jpg</t>
  </si>
  <si>
    <t>http://pbs.twimg.com/profile_images/2990229392/dfb09e4d5f571ddb7b4975ec59fcdb9e_normal.jpeg</t>
  </si>
  <si>
    <t>http://pbs.twimg.com/profile_images/800670686704496640/bH5HVNes_normal.jpg</t>
  </si>
  <si>
    <t>http://pbs.twimg.com/profile_images/724956814144638976/tTUaPm_N_normal.jpg</t>
  </si>
  <si>
    <t>http://pbs.twimg.com/profile_images/759850463860707334/xkth5VB0_normal.jpg</t>
  </si>
  <si>
    <t>http://pbs.twimg.com/profile_images/816464600048828416/pxMewlx4_normal.jpg</t>
  </si>
  <si>
    <t>http://pbs.twimg.com/profile_images/809555381148073984/uQrXhVIs_normal.jpg</t>
  </si>
  <si>
    <t>http://pbs.twimg.com/profile_images/672439421971652608/EP0-xfqw_normal.jpg</t>
  </si>
  <si>
    <t>http://pbs.twimg.com/profile_images/701060754699464706/Ut701Dt7_normal.png</t>
  </si>
  <si>
    <t>http://pbs.twimg.com/profile_images/765894239712575497/pKrRwm-P_normal.jpg</t>
  </si>
  <si>
    <t>http://pbs.twimg.com/profile_images/597772306602131457/ffjj_BAA_normal.jpg</t>
  </si>
  <si>
    <t>http://pbs.twimg.com/profile_images/814241267337064448/iw1bEXtF_normal.jpg</t>
  </si>
  <si>
    <t>http://pbs.twimg.com/profile_images/782819833091985408/5i8nqI3u_normal.jpg</t>
  </si>
  <si>
    <t>http://pbs.twimg.com/profile_images/687378062359539712/C-blikpl_normal.jpg</t>
  </si>
  <si>
    <t>http://pbs.twimg.com/profile_images/788155457948889088/qyyi51Kj_normal.jpg</t>
  </si>
  <si>
    <t>http://pbs.twimg.com/profile_images/790652557672714240/FG4X5s_x_normal.jpg</t>
  </si>
  <si>
    <t>http://pbs.twimg.com/profile_images/671836210160119812/TArBYL3h_normal.jpg</t>
  </si>
  <si>
    <t>http://pbs.twimg.com/profile_images/819815470580699136/_etxKBO0_normal.jpg</t>
  </si>
  <si>
    <t>http://pbs.twimg.com/profile_images/814200713580605440/Tlmuj3cK_normal.jpg</t>
  </si>
  <si>
    <t>http://pbs.twimg.com/profile_images/798280109870305280/cVYVFUSn_normal.jpg</t>
  </si>
  <si>
    <t>http://pbs.twimg.com/profile_images/2158737079/GH_Logo_Web_normal.jpg</t>
  </si>
  <si>
    <t>http://pbs.twimg.com/profile_images/378800000124751997/716390d380b49e45ca2297583dec8bd0_normal.jpeg</t>
  </si>
  <si>
    <t>http://pbs.twimg.com/profile_images/661928637910884352/9x6lvsfR_normal.jpg</t>
  </si>
  <si>
    <t>http://pbs.twimg.com/profile_images/2343134524/amazon_normal.jpg</t>
  </si>
  <si>
    <t>http://pbs.twimg.com/profile_images/707251124387106818/uqrHYWtM_normal.jpg</t>
  </si>
  <si>
    <t>http://pbs.twimg.com/profile_images/813771150023081984/MqslDclY_normal.jpg</t>
  </si>
  <si>
    <t>http://pbs.twimg.com/profile_images/813446131791331328/LNHLlE6P_normal.jpg</t>
  </si>
  <si>
    <t>http://pbs.twimg.com/profile_images/688373836073455616/HfKQiAEg_normal.jpg</t>
  </si>
  <si>
    <t>http://pbs.twimg.com/profile_images/1827054353/sanjiv-bhatt11_f_normal.jpg</t>
  </si>
  <si>
    <t>http://pbs.twimg.com/profile_images/805410759823998976/IiWfAP0o_normal.jpg</t>
  </si>
  <si>
    <t>http://pbs.twimg.com/profile_images/531688614640365568/U84uXoIT_normal.png</t>
  </si>
  <si>
    <t>http://pbs.twimg.com/profile_images/3076940853/6b1c4ca8589513988736cab8678b5abb_normal.jpeg</t>
  </si>
  <si>
    <t>http://pbs.twimg.com/profile_images/459652066298716160/iVsiQ2Q4_normal.png</t>
  </si>
  <si>
    <t>http://pbs.twimg.com/profile_images/615224203973906432/ld5yk5vN_normal.jpg</t>
  </si>
  <si>
    <t>http://pbs.twimg.com/profile_images/822180463267684355/RXgL54j8_normal.jpg</t>
  </si>
  <si>
    <t>http://pbs.twimg.com/profile_images/622826606311174145/oQM-9dLz_normal.png</t>
  </si>
  <si>
    <t>http://pbs.twimg.com/profile_images/678488143675420672/1onr2SXH_normal.jpg</t>
  </si>
  <si>
    <t>http://pbs.twimg.com/profile_images/3563580370/393ea64c75a875acb14dcac48a0e3072_normal.jpeg</t>
  </si>
  <si>
    <t>http://pbs.twimg.com/profile_images/752243116229300224/bqaztXdf_normal.jpg</t>
  </si>
  <si>
    <t>http://pbs.twimg.com/profile_images/820046656246874114/CDHKhchX_normal.jpg</t>
  </si>
  <si>
    <t>http://pbs.twimg.com/profile_images/798440770005037056/I4A5JP89_normal.jpg</t>
  </si>
  <si>
    <t>http://pbs.twimg.com/profile_images/823124056396406785/sPrtCVk2_normal.jpg</t>
  </si>
  <si>
    <t>http://pbs.twimg.com/profile_images/514733864913100801/aDVLAZsp_normal.png</t>
  </si>
  <si>
    <t>http://pbs.twimg.com/profile_images/514016290231422978/eJUig1q2_normal.jpeg</t>
  </si>
  <si>
    <t>http://pbs.twimg.com/profile_images/813688185112891393/4OEkbbgK_normal.jpg</t>
  </si>
  <si>
    <t>http://pbs.twimg.com/profile_images/707984363045031936/Vjddzzxt_normal.jpg</t>
  </si>
  <si>
    <t>http://pbs.twimg.com/profile_images/593290319908573185/rpxF9SKi_normal.jpg</t>
  </si>
  <si>
    <t>http://pbs.twimg.com/profile_images/3305159342/76382bb48de66fa724bd112bc74bf862_normal.jpeg</t>
  </si>
  <si>
    <t>http://pbs.twimg.com/profile_images/817004415685050370/iY2TJNa5_normal.jpg</t>
  </si>
  <si>
    <t>http://pbs.twimg.com/profile_images/1448489700/012_normal.JPG</t>
  </si>
  <si>
    <t>http://pbs.twimg.com/profile_images/664801113774931968/tvomzlbD_normal.jpg</t>
  </si>
  <si>
    <t>http://pbs.twimg.com/profile_images/742759971805405184/BKMayIZH_normal.jpg</t>
  </si>
  <si>
    <t>http://pbs.twimg.com/profile_images/789723318039347200/3C_plqwa_normal.jpg</t>
  </si>
  <si>
    <t>http://pbs.twimg.com/profile_images/494395684506722304/BNdbUxLp_normal.jpeg</t>
  </si>
  <si>
    <t>http://pbs.twimg.com/profile_images/739813037142474753/G5lSK3-e_normal.jpg</t>
  </si>
  <si>
    <t>http://pbs.twimg.com/profile_images/814010118434131968/zDJqh8bV_normal.jpg</t>
  </si>
  <si>
    <t>http://pbs.twimg.com/profile_images/806954004982833152/tzL86Wsp_normal.jpg</t>
  </si>
  <si>
    <t>http://pbs.twimg.com/profile_images/821267172077039616/iUuDpRb2_normal.jpg</t>
  </si>
  <si>
    <t>http://pbs.twimg.com/profile_images/818830396758654978/FJDsiRe6_normal.jpg</t>
  </si>
  <si>
    <t>http://pbs.twimg.com/profile_images/1657650221/Skating_Lake_normal.jpg</t>
  </si>
  <si>
    <t>http://pbs.twimg.com/profile_images/3253090786/d624f09a156b2cbd293f5c4d5a9ca474_normal.png</t>
  </si>
  <si>
    <t>http://pbs.twimg.com/profile_images/614073982506168322/MJx7CvCp_normal.jpg</t>
  </si>
  <si>
    <t>http://pbs.twimg.com/profile_images/804090374482526208/yvOJtApz_normal.jpg</t>
  </si>
  <si>
    <t>http://pbs.twimg.com/profile_images/516944854207565825/pcwu2wBB_normal.jpeg</t>
  </si>
  <si>
    <t>http://pbs.twimg.com/profile_images/579052435903291393/vTU7bvBa_normal.png</t>
  </si>
  <si>
    <t>http://pbs.twimg.com/profile_images/808569565236097024/t-9HPv_n_normal.jpg</t>
  </si>
  <si>
    <t>http://pbs.twimg.com/profile_images/750290303416987649/wkt0cxqt_normal.jpg</t>
  </si>
  <si>
    <t>http://pbs.twimg.com/profile_images/679442568128655360/fWkr_uUL_normal.jpg</t>
  </si>
  <si>
    <t>http://pbs.twimg.com/profile_images/782295143042822144/0regAzBz_normal.png</t>
  </si>
  <si>
    <t>http://pbs.twimg.com/profile_images/378800000043165335/54ba4c329b4099183dd62c2039111936_normal.jpeg</t>
  </si>
  <si>
    <t>http://pbs.twimg.com/profile_images/588433279902167041/BCNjI1Wa_normal.jpg</t>
  </si>
  <si>
    <t>http://pbs.twimg.com/profile_images/1626258394/mis4you-cuadrado.jpg-200x133_normal.jpg</t>
  </si>
  <si>
    <t>http://pbs.twimg.com/profile_images/775804980037029889/yQZy-p_e_normal.jpg</t>
  </si>
  <si>
    <t>http://pbs.twimg.com/profile_images/823082544606408704/0KXZ76u3_normal.jpg</t>
  </si>
  <si>
    <t>http://pbs.twimg.com/profile_images/3532324262/0c1792723177570ef3671c69898f4c73_normal.jpeg</t>
  </si>
  <si>
    <t>http://pbs.twimg.com/profile_images/558269048778002434/bz6xLWex_normal.jpeg</t>
  </si>
  <si>
    <t>http://pbs.twimg.com/profile_images/803400402347708416/2xKl-LS0_normal.jpg</t>
  </si>
  <si>
    <t>http://pbs.twimg.com/profile_images/723906125435965442/aCYSrZpv_normal.jpg</t>
  </si>
  <si>
    <t>http://pbs.twimg.com/profile_images/702195053913989121/bbB0JCPs_normal.png</t>
  </si>
  <si>
    <t>http://pbs.twimg.com/profile_images/797793320764403712/yAq_7Vp__normal.jpg</t>
  </si>
  <si>
    <t>http://pbs.twimg.com/profile_images/3676256502/926dc99da4103ea10f4ba4df8700d78a_normal.jpeg</t>
  </si>
  <si>
    <t>http://pbs.twimg.com/profile_images/760544537643102208/Zjctn-6D_normal.jpg</t>
  </si>
  <si>
    <t>http://pbs.twimg.com/profile_images/1571020837/Diane_Facebook_image_normal.jpeg</t>
  </si>
  <si>
    <t>http://pbs.twimg.com/profile_images/797009721068843008/MnDRGfzm_normal.jpg</t>
  </si>
  <si>
    <t>http://pbs.twimg.com/profile_images/767736726823370752/TpmwY9iS_normal.jpg</t>
  </si>
  <si>
    <t>http://pbs.twimg.com/profile_images/740564854197637122/8nwyp9Tw_normal.jpg</t>
  </si>
  <si>
    <t>http://pbs.twimg.com/profile_images/815219404682063872/OqkrW1AV_normal.jpg</t>
  </si>
  <si>
    <t>http://pbs.twimg.com/profile_images/809716402806394880/7KhKutMf_normal.png</t>
  </si>
  <si>
    <t>http://pbs.twimg.com/profile_images/822542235375980545/mNlhoXg4_normal.jpg</t>
  </si>
  <si>
    <t>http://pbs.twimg.com/profile_images/817740271286763522/UvetHVJO_normal.jpg</t>
  </si>
  <si>
    <t>http://pbs.twimg.com/profile_images/774288061014343681/NIsfnguT_normal.jpg</t>
  </si>
  <si>
    <t>http://pbs.twimg.com/profile_images/816043339892031488/_QA3acCn_normal.jpg</t>
  </si>
  <si>
    <t>http://pbs.twimg.com/profile_images/595143018178543616/qWAarvwL_normal.jpg</t>
  </si>
  <si>
    <t>http://pbs.twimg.com/profile_images/801920336300244996/6OZ5vuqV_normal.jpg</t>
  </si>
  <si>
    <t>http://pbs.twimg.com/profile_images/572738318681374720/EzT6hB48_normal.png</t>
  </si>
  <si>
    <t>http://pbs.twimg.com/profile_images/816636383137767424/4XlUoYqa_normal.jpg</t>
  </si>
  <si>
    <t>http://pbs.twimg.com/profile_images/770116567245983744/hEqr1pJS_normal.jpg</t>
  </si>
  <si>
    <t>http://pbs.twimg.com/profile_images/2775095798/8c1ca1aa99adafb604267bf3dcb65acd_normal.jpeg</t>
  </si>
  <si>
    <t>http://pbs.twimg.com/profile_images/723963728610226176/crcOGywh_normal.jpg</t>
  </si>
  <si>
    <t>http://pbs.twimg.com/profile_images/754064262264479745/EmAwrGEG_normal.jpg</t>
  </si>
  <si>
    <t>http://pbs.twimg.com/profile_images/3783027239/a8befb9a711a84b38d0f5a4045a4264a_normal.jpeg</t>
  </si>
  <si>
    <t>http://pbs.twimg.com/profile_images/779038632556519426/Q79dj6UE_normal.jpg</t>
  </si>
  <si>
    <t>http://pbs.twimg.com/profile_images/787396369489260544/6D7uAzl5_normal.jpg</t>
  </si>
  <si>
    <t>http://pbs.twimg.com/profile_images/378800000401820365/be893aa626131a6cc386464450806f2c_normal.jpeg</t>
  </si>
  <si>
    <t>http://pbs.twimg.com/profile_images/686938796856860673/PEmS0vTR_normal.png</t>
  </si>
  <si>
    <t>http://pbs.twimg.com/profile_images/822164390371848199/t6H1JIeG_normal.jpg</t>
  </si>
  <si>
    <t>http://pbs.twimg.com/profile_images/517399938028666881/5RXhWPzq_normal.png</t>
  </si>
  <si>
    <t>http://pbs.twimg.com/profile_images/514753599839023104/ii22VfL3_normal.jpeg</t>
  </si>
  <si>
    <t>http://pbs.twimg.com/profile_images/814135621891620864/TD3fBQQP_normal.jpg</t>
  </si>
  <si>
    <t>http://pbs.twimg.com/profile_images/658229763845287936/pS_PGTpa_normal.jpg</t>
  </si>
  <si>
    <t>http://pbs.twimg.com/profile_images/694973223121895424/ydey7sRI_normal.jpg</t>
  </si>
  <si>
    <t>http://pbs.twimg.com/profile_images/413284093124542464/ky9PkXce_normal.jpeg</t>
  </si>
  <si>
    <t>http://pbs.twimg.com/profile_images/822894579502501889/stgiKOXN_normal.jpg</t>
  </si>
  <si>
    <t>http://pbs.twimg.com/profile_images/822745502731083776/mWsrI-b-_normal.jpg</t>
  </si>
  <si>
    <t>http://pbs.twimg.com/profile_images/747042456252846084/MuI6s_N5_normal.jpg</t>
  </si>
  <si>
    <t>http://pbs.twimg.com/profile_images/2839689324/6d998ccccb33c229d424b56d55eb46b5_normal.png</t>
  </si>
  <si>
    <t>http://pbs.twimg.com/profile_images/611892641144422400/R_HPm6FP_normal.jpg</t>
  </si>
  <si>
    <t>http://pbs.twimg.com/profile_images/707334961263747072/pKYq3t10_normal.jpg</t>
  </si>
  <si>
    <t>http://pbs.twimg.com/profile_images/822973760437448705/ZGB6Z3v-_normal.jpg</t>
  </si>
  <si>
    <t>http://pbs.twimg.com/profile_images/600559771465318400/zrMlc9hF_normal.jpg</t>
  </si>
  <si>
    <t>http://pbs.twimg.com/profile_images/768922346119794688/DhC3TugZ_normal.jpg</t>
  </si>
  <si>
    <t>http://pbs.twimg.com/profile_images/689770724039483392/ZeDzrAe0_normal.jpg</t>
  </si>
  <si>
    <t>http://pbs.twimg.com/profile_images/805165396219359232/dg_6OQ3l_normal.jpg</t>
  </si>
  <si>
    <t>http://pbs.twimg.com/profile_images/1517587542/RG-web-update4b_normal.png</t>
  </si>
  <si>
    <t>http://pbs.twimg.com/profile_images/3116253400/94c3cab7bbe2dec7f6f13633512776d5_normal.jpeg</t>
  </si>
  <si>
    <t>http://pbs.twimg.com/profile_images/3430297336/555ecfc51d425720dc8070bd8256f943_normal.jpeg</t>
  </si>
  <si>
    <t>http://pbs.twimg.com/profile_images/2877616361/74cab4ffdeecb8394980110af2119486_normal.png</t>
  </si>
  <si>
    <t>http://pbs.twimg.com/profile_images/647277253240291328/3GezjFCJ_normal.jpg</t>
  </si>
  <si>
    <t>http://pbs.twimg.com/profile_images/823676875855822848/Drz0tRAI_normal.jpg</t>
  </si>
  <si>
    <t>http://pbs.twimg.com/profile_images/2697106723/ce61f431b781f742044d1cfb24d1b03e_normal.jpeg</t>
  </si>
  <si>
    <t>http://pbs.twimg.com/profile_images/422192090/TwitPic_normal.gif</t>
  </si>
  <si>
    <t>http://pbs.twimg.com/profile_images/816601963337043968/_KkYRWXo_normal.jpg</t>
  </si>
  <si>
    <t>http://pbs.twimg.com/profile_images/514531736433463296/jWjGIPVC_normal.jpeg</t>
  </si>
  <si>
    <t>http://pbs.twimg.com/profile_images/1645676940/gr8mvBandW_-_Copy_normal.jpg</t>
  </si>
  <si>
    <t>http://pbs.twimg.com/profile_images/782517021586104320/RLDnnJf6_normal.jpg</t>
  </si>
  <si>
    <t>http://pbs.twimg.com/profile_images/427049548893401089/kikQx7s9_normal.jpeg</t>
  </si>
  <si>
    <t>http://pbs.twimg.com/profile_images/571185269441691648/Ao2_Q4HZ_normal.png</t>
  </si>
  <si>
    <t>https://twitter.com/freshnm</t>
  </si>
  <si>
    <t>https://twitter.com/jnassetta</t>
  </si>
  <si>
    <t>https://twitter.com/gedoei</t>
  </si>
  <si>
    <t>https://twitter.com/erickduran29</t>
  </si>
  <si>
    <t>https://twitter.com/trapdoorcat</t>
  </si>
  <si>
    <t>https://twitter.com/laboureoin</t>
  </si>
  <si>
    <t>https://twitter.com/lmoss1994</t>
  </si>
  <si>
    <t>https://twitter.com/pennytindall</t>
  </si>
  <si>
    <t>https://twitter.com/willblackwriter</t>
  </si>
  <si>
    <t>https://twitter.com/shuggie116</t>
  </si>
  <si>
    <t>https://twitter.com/normanbagley1</t>
  </si>
  <si>
    <t>https://twitter.com/kingskroinkie</t>
  </si>
  <si>
    <t>https://twitter.com/bbclaurak</t>
  </si>
  <si>
    <t>https://twitter.com/kneevyl</t>
  </si>
  <si>
    <t>https://twitter.com/newscentury_21</t>
  </si>
  <si>
    <t>https://twitter.com/katecushing2</t>
  </si>
  <si>
    <t>https://twitter.com/normanjeffs</t>
  </si>
  <si>
    <t>https://twitter.com/suseleo</t>
  </si>
  <si>
    <t>https://twitter.com/singlemumspeaks</t>
  </si>
  <si>
    <t>https://twitter.com/trinternacional</t>
  </si>
  <si>
    <t>https://twitter.com/juliroka</t>
  </si>
  <si>
    <t>https://twitter.com/alfonslopeztena</t>
  </si>
  <si>
    <t>https://twitter.com/debrobson3</t>
  </si>
  <si>
    <t>https://twitter.com/meljomur</t>
  </si>
  <si>
    <t>https://twitter.com/a_train0</t>
  </si>
  <si>
    <t>https://twitter.com/nelsonyfm</t>
  </si>
  <si>
    <t>https://twitter.com/wpolitictime</t>
  </si>
  <si>
    <t>https://twitter.com/vickiieemma</t>
  </si>
  <si>
    <t>https://twitter.com/danbloom1</t>
  </si>
  <si>
    <t>https://twitter.com/laurentmouillat</t>
  </si>
  <si>
    <t>https://twitter.com/sageuk</t>
  </si>
  <si>
    <t>https://twitter.com/cnplus</t>
  </si>
  <si>
    <t>https://twitter.com/peckham_tv</t>
  </si>
  <si>
    <t>https://twitter.com/paul_d1963</t>
  </si>
  <si>
    <t>https://twitter.com/digidsmith</t>
  </si>
  <si>
    <t>https://twitter.com/abad_rosa</t>
  </si>
  <si>
    <t>https://twitter.com/weltigi</t>
  </si>
  <si>
    <t>https://twitter.com/annie195821</t>
  </si>
  <si>
    <t>https://twitter.com/thecommonspace</t>
  </si>
  <si>
    <t>https://twitter.com/groundwrk_youth</t>
  </si>
  <si>
    <t>https://twitter.com/weareundivided</t>
  </si>
  <si>
    <t>https://twitter.com/vonnmonaco</t>
  </si>
  <si>
    <t>https://twitter.com/cmalodemolina</t>
  </si>
  <si>
    <t>https://twitter.com/elmundoes</t>
  </si>
  <si>
    <t>https://twitter.com/themaninthejar</t>
  </si>
  <si>
    <t>https://twitter.com/grrrgraphics</t>
  </si>
  <si>
    <t>https://twitter.com/cjfdillow</t>
  </si>
  <si>
    <t>https://twitter.com/paul_trembath</t>
  </si>
  <si>
    <t>https://twitter.com/georgemonbiot</t>
  </si>
  <si>
    <t>https://twitter.com/cavanught</t>
  </si>
  <si>
    <t>https://twitter.com/jetsolaire</t>
  </si>
  <si>
    <t>https://twitter.com/forexlive</t>
  </si>
  <si>
    <t>https://twitter.com/cuminurfacemate</t>
  </si>
  <si>
    <t>https://twitter.com/chuck85258</t>
  </si>
  <si>
    <t>https://twitter.com/telegraphnews</t>
  </si>
  <si>
    <t>https://twitter.com/uai_seguros_bh</t>
  </si>
  <si>
    <t>https://twitter.com/exisgroup</t>
  </si>
  <si>
    <t>https://twitter.com/latimes</t>
  </si>
  <si>
    <t>https://twitter.com/supplychainsuk</t>
  </si>
  <si>
    <t>https://twitter.com/oliveoilmarket</t>
  </si>
  <si>
    <t>https://twitter.com/drschoudhry</t>
  </si>
  <si>
    <t>https://twitter.com/neweuropeans</t>
  </si>
  <si>
    <t>https://twitter.com/mygreenpod</t>
  </si>
  <si>
    <t>https://twitter.com/kharrowint</t>
  </si>
  <si>
    <t>https://twitter.com/breijer</t>
  </si>
  <si>
    <t>https://twitter.com/vonkarama</t>
  </si>
  <si>
    <t>https://twitter.com/mediterrnewsnet</t>
  </si>
  <si>
    <t>https://twitter.com/allurejas</t>
  </si>
  <si>
    <t>https://twitter.com/alanell93922619</t>
  </si>
  <si>
    <t>https://twitter.com/otraalmamas</t>
  </si>
  <si>
    <t>https://twitter.com/gdlcolorado</t>
  </si>
  <si>
    <t>https://twitter.com/rollinghedge</t>
  </si>
  <si>
    <t>https://twitter.com/5_min_macro</t>
  </si>
  <si>
    <t>https://twitter.com/tessrens</t>
  </si>
  <si>
    <t>https://twitter.com/thejoker20161</t>
  </si>
  <si>
    <t>https://twitter.com/rte</t>
  </si>
  <si>
    <t>https://twitter.com/carracamcarra</t>
  </si>
  <si>
    <t>https://twitter.com/remoaniac</t>
  </si>
  <si>
    <t>https://twitter.com/byclive</t>
  </si>
  <si>
    <t>https://twitter.com/hobbs_jo</t>
  </si>
  <si>
    <t>https://twitter.com/appg_brexit</t>
  </si>
  <si>
    <t>https://twitter.com/elspethhoskins</t>
  </si>
  <si>
    <t>https://twitter.com/sadori30</t>
  </si>
  <si>
    <t>https://twitter.com/gtartist</t>
  </si>
  <si>
    <t>https://twitter.com/theguardian__</t>
  </si>
  <si>
    <t>https://twitter.com/bbc</t>
  </si>
  <si>
    <t>https://twitter.com/dailymirror</t>
  </si>
  <si>
    <t>https://twitter.com/janiewray</t>
  </si>
  <si>
    <t>https://twitter.com/ilias_a</t>
  </si>
  <si>
    <t>https://twitter.com/claudiperez</t>
  </si>
  <si>
    <t>https://twitter.com/johnvanreenen</t>
  </si>
  <si>
    <t>https://twitter.com/jasminlucci</t>
  </si>
  <si>
    <t>https://twitter.com/nydailynews</t>
  </si>
  <si>
    <t>https://twitter.com/merlegkkonyvelo</t>
  </si>
  <si>
    <t>https://twitter.com/lord_keynes2</t>
  </si>
  <si>
    <t>https://twitter.com/strackhead</t>
  </si>
  <si>
    <t>https://twitter.com/writersofcolour</t>
  </si>
  <si>
    <t>https://twitter.com/celsiummobility</t>
  </si>
  <si>
    <t>https://twitter.com/lontchi</t>
  </si>
  <si>
    <t>https://twitter.com/winegirl73</t>
  </si>
  <si>
    <t>https://twitter.com/traceytheisen</t>
  </si>
  <si>
    <t>https://twitter.com/turismovansmg</t>
  </si>
  <si>
    <t>https://twitter.com/jonparker01</t>
  </si>
  <si>
    <t>https://twitter.com/gowlingwlg_uk</t>
  </si>
  <si>
    <t>https://twitter.com/aalayoni</t>
  </si>
  <si>
    <t>https://twitter.com/dla_piper</t>
  </si>
  <si>
    <t>https://twitter.com/mureillean</t>
  </si>
  <si>
    <t>https://twitter.com/yourkinfolkz</t>
  </si>
  <si>
    <t>https://twitter.com/jonnyofe</t>
  </si>
  <si>
    <t>https://twitter.com/luke_3oulter</t>
  </si>
  <si>
    <t>https://twitter.com/deborahmcaleese</t>
  </si>
  <si>
    <t>https://twitter.com/pa</t>
  </si>
  <si>
    <t>https://twitter.com/newsweek_int</t>
  </si>
  <si>
    <t>https://twitter.com/metalmummy37</t>
  </si>
  <si>
    <t>https://twitter.com/fosteredliberty</t>
  </si>
  <si>
    <t>https://twitter.com/minasvan</t>
  </si>
  <si>
    <t>https://twitter.com/minasvans</t>
  </si>
  <si>
    <t>https://twitter.com/pairsonnalites</t>
  </si>
  <si>
    <t>https://twitter.com/adriandelta1</t>
  </si>
  <si>
    <t>https://twitter.com/patcondell</t>
  </si>
  <si>
    <t>https://twitter.com/pairsonnalitesn</t>
  </si>
  <si>
    <t>https://twitter.com/dancroft9</t>
  </si>
  <si>
    <t>https://twitter.com/mcgregor_ewan</t>
  </si>
  <si>
    <t>https://twitter.com/pedrorosasrinco</t>
  </si>
  <si>
    <t>https://twitter.com/dalstonreport</t>
  </si>
  <si>
    <t>https://twitter.com/vkdecorating</t>
  </si>
  <si>
    <t>https://twitter.com/albi2103</t>
  </si>
  <si>
    <t>https://twitter.com/3213_4360</t>
  </si>
  <si>
    <t>https://twitter.com/abacus_romford</t>
  </si>
  <si>
    <t>https://twitter.com/dedepatton</t>
  </si>
  <si>
    <t>https://twitter.com/ukipstroud</t>
  </si>
  <si>
    <t>https://twitter.com/thehappykipper</t>
  </si>
  <si>
    <t>https://twitter.com/ukistired</t>
  </si>
  <si>
    <t>https://twitter.com/newsofstlucia</t>
  </si>
  <si>
    <t>https://twitter.com/moakesj</t>
  </si>
  <si>
    <t>https://twitter.com/kettlewellcraig</t>
  </si>
  <si>
    <t>https://twitter.com/owensmith_mp</t>
  </si>
  <si>
    <t>https://twitter.com/jessicaelgot</t>
  </si>
  <si>
    <t>https://twitter.com/ciastan</t>
  </si>
  <si>
    <t>https://twitter.com/kellymacd51</t>
  </si>
  <si>
    <t>https://twitter.com/sonflowerlin</t>
  </si>
  <si>
    <t>https://twitter.com/markeuromark</t>
  </si>
  <si>
    <t>https://twitter.com/mikercameron</t>
  </si>
  <si>
    <t>https://twitter.com/ufuomainternat3</t>
  </si>
  <si>
    <t>https://twitter.com/abu555511</t>
  </si>
  <si>
    <t>https://twitter.com/retired_actor</t>
  </si>
  <si>
    <t>https://twitter.com/bettpescamilla</t>
  </si>
  <si>
    <t>https://twitter.com/elfinanciero_mx</t>
  </si>
  <si>
    <t>https://twitter.com/ctrentham88</t>
  </si>
  <si>
    <t>https://twitter.com/gmvolpi</t>
  </si>
  <si>
    <t>https://twitter.com/shack15hub</t>
  </si>
  <si>
    <t>https://twitter.com/richclarke2707</t>
  </si>
  <si>
    <t>https://twitter.com/gmcc_alex</t>
  </si>
  <si>
    <t>https://twitter.com/onalienrico</t>
  </si>
  <si>
    <t>https://twitter.com/kurt_obruny</t>
  </si>
  <si>
    <t>https://twitter.com/fx_piprunner</t>
  </si>
  <si>
    <t>https://twitter.com/mpcsmith</t>
  </si>
  <si>
    <t>https://twitter.com/belkysspainusa</t>
  </si>
  <si>
    <t>https://twitter.com/rolomelende</t>
  </si>
  <si>
    <t>https://twitter.com/riforward</t>
  </si>
  <si>
    <t>https://twitter.com/guillaumedaudin</t>
  </si>
  <si>
    <t>https://twitter.com/portugaltextil</t>
  </si>
  <si>
    <t>https://twitter.com/ernestoledder</t>
  </si>
  <si>
    <t>https://twitter.com/stefanoagnoli</t>
  </si>
  <si>
    <t>https://twitter.com/ireconsigliere</t>
  </si>
  <si>
    <t>https://twitter.com/cajni</t>
  </si>
  <si>
    <t>https://twitter.com/mbetka23</t>
  </si>
  <si>
    <t>https://twitter.com/investinglatest</t>
  </si>
  <si>
    <t>https://twitter.com/mean_marine</t>
  </si>
  <si>
    <t>https://twitter.com/xiomanar20</t>
  </si>
  <si>
    <t>https://twitter.com/rhwsolicitors2</t>
  </si>
  <si>
    <t>https://twitter.com/teslatraderco</t>
  </si>
  <si>
    <t>https://twitter.com/rocknrobin456</t>
  </si>
  <si>
    <t>https://twitter.com/pbrat40plus</t>
  </si>
  <si>
    <t>https://twitter.com/netzwerkebd</t>
  </si>
  <si>
    <t>https://twitter.com/cep_eu</t>
  </si>
  <si>
    <t>https://twitter.com/praktischebd</t>
  </si>
  <si>
    <t>https://twitter.com/wolsinghamearl</t>
  </si>
  <si>
    <t>https://twitter.com/obeid_elie</t>
  </si>
  <si>
    <t>https://twitter.com/4xtradeideas</t>
  </si>
  <si>
    <t>https://twitter.com/mrmirth</t>
  </si>
  <si>
    <t>https://twitter.com/eugrassroots</t>
  </si>
  <si>
    <t>https://twitter.com/stephenkenny01</t>
  </si>
  <si>
    <t>https://twitter.com/garythealba</t>
  </si>
  <si>
    <t>https://twitter.com/virgiliomassimo</t>
  </si>
  <si>
    <t>https://twitter.com/canary0791</t>
  </si>
  <si>
    <t>https://twitter.com/worldnews_net</t>
  </si>
  <si>
    <t>https://twitter.com/skiryakos17</t>
  </si>
  <si>
    <t>https://twitter.com/ismedu</t>
  </si>
  <si>
    <t>https://twitter.com/luckysam83</t>
  </si>
  <si>
    <t>https://twitter.com/peabots13</t>
  </si>
  <si>
    <t>https://twitter.com/joyannreid</t>
  </si>
  <si>
    <t>https://twitter.com/cleddauradio</t>
  </si>
  <si>
    <t>https://twitter.com/ukveritas1</t>
  </si>
  <si>
    <t>https://twitter.com/proudpatriot101</t>
  </si>
  <si>
    <t>https://twitter.com/bbattmer</t>
  </si>
  <si>
    <t>https://twitter.com/washingtonpost</t>
  </si>
  <si>
    <t>https://twitter.com/toobytweet</t>
  </si>
  <si>
    <t>https://twitter.com/1nekorektna</t>
  </si>
  <si>
    <t>https://twitter.com/courtneytenz</t>
  </si>
  <si>
    <t>https://twitter.com/littlewisehen</t>
  </si>
  <si>
    <t>https://twitter.com/timmaughan</t>
  </si>
  <si>
    <t>https://twitter.com/twittiptop</t>
  </si>
  <si>
    <t>https://twitter.com/jermaine_151</t>
  </si>
  <si>
    <t>https://twitter.com/jordan_lotus</t>
  </si>
  <si>
    <t>https://twitter.com/shirleycooga</t>
  </si>
  <si>
    <t>https://twitter.com/stop_the_eu</t>
  </si>
  <si>
    <t>https://twitter.com/patjdp</t>
  </si>
  <si>
    <t>https://twitter.com/fsblouises</t>
  </si>
  <si>
    <t>https://twitter.com/mikecherryfsb</t>
  </si>
  <si>
    <t>https://twitter.com/fsb_policy</t>
  </si>
  <si>
    <t>https://twitter.com/luisnuxx</t>
  </si>
  <si>
    <t>https://twitter.com/peterwellman</t>
  </si>
  <si>
    <t>https://twitter.com/absoldudox</t>
  </si>
  <si>
    <t>https://twitter.com/davrwu</t>
  </si>
  <si>
    <t>https://twitter.com/jolyongreen</t>
  </si>
  <si>
    <t>https://twitter.com/mrbumpa</t>
  </si>
  <si>
    <t>https://twitter.com/ishmashaw</t>
  </si>
  <si>
    <t>https://twitter.com/britainfirst</t>
  </si>
  <si>
    <t>https://twitter.com/mytradingbuddy</t>
  </si>
  <si>
    <t>https://twitter.com/ivanwhite48</t>
  </si>
  <si>
    <t>https://twitter.com/newsbossindia</t>
  </si>
  <si>
    <t>https://twitter.com/roubiniglobal</t>
  </si>
  <si>
    <t>https://twitter.com/tycoeden</t>
  </si>
  <si>
    <t>https://twitter.com/benevolentfool</t>
  </si>
  <si>
    <t>https://twitter.com/robertlyons1902</t>
  </si>
  <si>
    <t>https://twitter.com/ajennnyyy</t>
  </si>
  <si>
    <t>https://twitter.com/lajornadaonline</t>
  </si>
  <si>
    <t>https://twitter.com/voteyessept</t>
  </si>
  <si>
    <t>https://twitter.com/zestcity</t>
  </si>
  <si>
    <t>https://twitter.com/parnellpilch</t>
  </si>
  <si>
    <t>https://twitter.com/agsdudley</t>
  </si>
  <si>
    <t>https://twitter.com/johncaveausten</t>
  </si>
  <si>
    <t>https://twitter.com/joel_e_harris</t>
  </si>
  <si>
    <t>https://twitter.com/ii_newsdesk</t>
  </si>
  <si>
    <t>https://twitter.com/joepublic99</t>
  </si>
  <si>
    <t>https://twitter.com/cioblogs</t>
  </si>
  <si>
    <t>https://twitter.com/radioconstanta</t>
  </si>
  <si>
    <t>https://twitter.com/ecashregisters</t>
  </si>
  <si>
    <t>https://twitter.com/btwverhoging</t>
  </si>
  <si>
    <t>https://twitter.com/hannah120589</t>
  </si>
  <si>
    <t>https://twitter.com/ladyofalba</t>
  </si>
  <si>
    <t>https://twitter.com/tonyconnaughton</t>
  </si>
  <si>
    <t>https://twitter.com/bastionradio</t>
  </si>
  <si>
    <t>https://twitter.com/rtuknews</t>
  </si>
  <si>
    <t>https://twitter.com/_billythefish_</t>
  </si>
  <si>
    <t>https://twitter.com/mariacaulfield</t>
  </si>
  <si>
    <t>https://twitter.com/lili_scalantes</t>
  </si>
  <si>
    <t>https://twitter.com/angel_jay71</t>
  </si>
  <si>
    <t>https://twitter.com/schenkjeanette</t>
  </si>
  <si>
    <t>https://twitter.com/ignaciomls</t>
  </si>
  <si>
    <t>https://twitter.com/deasbad</t>
  </si>
  <si>
    <t>https://twitter.com/hristiyanlik</t>
  </si>
  <si>
    <t>https://twitter.com/brianviner</t>
  </si>
  <si>
    <t>https://twitter.com/milliesansoye</t>
  </si>
  <si>
    <t>https://twitter.com/jchr5667</t>
  </si>
  <si>
    <t>https://twitter.com/bobsgutters</t>
  </si>
  <si>
    <t>https://twitter.com/daviddavismp</t>
  </si>
  <si>
    <t>https://twitter.com/brexitnoww</t>
  </si>
  <si>
    <t>https://twitter.com/richbears</t>
  </si>
  <si>
    <t>https://twitter.com/olgarosales_</t>
  </si>
  <si>
    <t>https://twitter.com/bouncyger</t>
  </si>
  <si>
    <t>https://twitter.com/darrenreid</t>
  </si>
  <si>
    <t>https://twitter.com/dartfacts</t>
  </si>
  <si>
    <t>https://twitter.com/comeandjoinus45</t>
  </si>
  <si>
    <t>https://twitter.com/eileen43eileen</t>
  </si>
  <si>
    <t>https://twitter.com/barbarabone</t>
  </si>
  <si>
    <t>https://twitter.com/annjsimpson61</t>
  </si>
  <si>
    <t>https://twitter.com/graeme_from_it</t>
  </si>
  <si>
    <t>https://twitter.com/superfind</t>
  </si>
  <si>
    <t>https://twitter.com/rosscolquhoun</t>
  </si>
  <si>
    <t>https://twitter.com/annapotrykus</t>
  </si>
  <si>
    <t>https://twitter.com/888scott</t>
  </si>
  <si>
    <t>https://twitter.com/5945usartr</t>
  </si>
  <si>
    <t>https://twitter.com/lindabestwalter</t>
  </si>
  <si>
    <t>https://twitter.com/acgrayling</t>
  </si>
  <si>
    <t>https://twitter.com/firlachiel</t>
  </si>
  <si>
    <t>https://twitter.com/ferrari9242</t>
  </si>
  <si>
    <t>https://twitter.com/jamescoe07</t>
  </si>
  <si>
    <t>https://twitter.com/liam345</t>
  </si>
  <si>
    <t>https://twitter.com/josepdanino</t>
  </si>
  <si>
    <t>https://twitter.com/annmariedouglas</t>
  </si>
  <si>
    <t>https://twitter.com/barbaranairn</t>
  </si>
  <si>
    <t>https://twitter.com/charlescollier</t>
  </si>
  <si>
    <t>https://twitter.com/eleganttardiff</t>
  </si>
  <si>
    <t>https://twitter.com/twittachicca</t>
  </si>
  <si>
    <t>https://twitter.com/wildwalkerwoman</t>
  </si>
  <si>
    <t>https://twitter.com/harrygodwinson</t>
  </si>
  <si>
    <t>https://twitter.com/socialistvoice</t>
  </si>
  <si>
    <t>https://twitter.com/mrs_beahm</t>
  </si>
  <si>
    <t>https://twitter.com/skierschat</t>
  </si>
  <si>
    <t>https://twitter.com/legaltoday</t>
  </si>
  <si>
    <t>https://twitter.com/swampbro58</t>
  </si>
  <si>
    <t>https://twitter.com/xvillalba1</t>
  </si>
  <si>
    <t>https://twitter.com/epinternacional</t>
  </si>
  <si>
    <t>https://twitter.com/sprtg1</t>
  </si>
  <si>
    <t>https://twitter.com/radioallen</t>
  </si>
  <si>
    <t>https://twitter.com/propergandiste</t>
  </si>
  <si>
    <t>https://twitter.com/quadratin_jal</t>
  </si>
  <si>
    <t>https://twitter.com/pcsavage</t>
  </si>
  <si>
    <t>https://twitter.com/paulbernaluk</t>
  </si>
  <si>
    <t>https://twitter.com/asbaj97</t>
  </si>
  <si>
    <t>https://twitter.com/guidofawkes</t>
  </si>
  <si>
    <t>https://twitter.com/chrishanretty</t>
  </si>
  <si>
    <t>https://twitter.com/goodwinmj</t>
  </si>
  <si>
    <t>https://twitter.com/cameronjmclark</t>
  </si>
  <si>
    <t>https://twitter.com/pichelmanngroup</t>
  </si>
  <si>
    <t>https://twitter.com/lauvegas123</t>
  </si>
  <si>
    <t>https://twitter.com/cpw_56</t>
  </si>
  <si>
    <t>https://twitter.com/catherinewest1</t>
  </si>
  <si>
    <t>https://twitter.com/siobhanmbishop</t>
  </si>
  <si>
    <t>https://twitter.com/studentidco</t>
  </si>
  <si>
    <t>https://twitter.com/fxs_finance_it</t>
  </si>
  <si>
    <t>https://twitter.com/hervegogo</t>
  </si>
  <si>
    <t>https://twitter.com/alykhansatchu</t>
  </si>
  <si>
    <t>https://twitter.com/meryrosstapia</t>
  </si>
  <si>
    <t>https://twitter.com/jabbatm</t>
  </si>
  <si>
    <t>https://twitter.com/fuoridalleuro</t>
  </si>
  <si>
    <t>https://twitter.com/mike69003</t>
  </si>
  <si>
    <t>https://twitter.com/paulanewtoncnn</t>
  </si>
  <si>
    <t>https://twitter.com/camanpour</t>
  </si>
  <si>
    <t>https://twitter.com/mydoggigi</t>
  </si>
  <si>
    <t>https://twitter.com/tetburyboy</t>
  </si>
  <si>
    <t>https://twitter.com/adamboultonsky</t>
  </si>
  <si>
    <t>https://twitter.com/elarrissy</t>
  </si>
  <si>
    <t>https://twitter.com/andrewgdavidson</t>
  </si>
  <si>
    <t>https://twitter.com/niamhstweet</t>
  </si>
  <si>
    <t>https://twitter.com/dianajohnsonmp</t>
  </si>
  <si>
    <t>https://twitter.com/steved4848</t>
  </si>
  <si>
    <t>https://twitter.com/redpolitics</t>
  </si>
  <si>
    <t>https://twitter.com/naive_in</t>
  </si>
  <si>
    <t>https://twitter.com/__accountants</t>
  </si>
  <si>
    <t>https://twitter.com/ps1nt</t>
  </si>
  <si>
    <t>https://twitter.com/gab_gab251</t>
  </si>
  <si>
    <t>https://twitter.com/sergioylupita</t>
  </si>
  <si>
    <t>https://twitter.com/hannahjewan</t>
  </si>
  <si>
    <t>https://twitter.com/bbcradio4</t>
  </si>
  <si>
    <t>https://twitter.com/tastecomms</t>
  </si>
  <si>
    <t>https://twitter.com/sammyjh29</t>
  </si>
  <si>
    <t>https://twitter.com/tornadonewslink</t>
  </si>
  <si>
    <t>https://twitter.com/trustmoha</t>
  </si>
  <si>
    <t>https://twitter.com/freyfox87</t>
  </si>
  <si>
    <t>https://twitter.com/eureporter_th</t>
  </si>
  <si>
    <t>https://twitter.com/romort628</t>
  </si>
  <si>
    <t>https://twitter.com/greg_callus</t>
  </si>
  <si>
    <t>https://twitter.com/kasrawinyc</t>
  </si>
  <si>
    <t>https://twitter.com/michelleegan14</t>
  </si>
  <si>
    <t>https://twitter.com/the_puffin_post</t>
  </si>
  <si>
    <t>https://twitter.com/peterkenyon</t>
  </si>
  <si>
    <t>https://twitter.com/atbigger</t>
  </si>
  <si>
    <t>https://twitter.com/resinanian</t>
  </si>
  <si>
    <t>https://twitter.com/sburall</t>
  </si>
  <si>
    <t>https://twitter.com/quilts_uk</t>
  </si>
  <si>
    <t>https://twitter.com/paulbayes</t>
  </si>
  <si>
    <t>https://twitter.com/fictionfox</t>
  </si>
  <si>
    <t>https://twitter.com/debsf319</t>
  </si>
  <si>
    <t>https://twitter.com/niaccurshi</t>
  </si>
  <si>
    <t>https://twitter.com/johnb78</t>
  </si>
  <si>
    <t>https://twitter.com/jon_mumford1982</t>
  </si>
  <si>
    <t>https://twitter.com/pollstationuk</t>
  </si>
  <si>
    <t>https://twitter.com/ewebb53</t>
  </si>
  <si>
    <t>https://twitter.com/captain_vad</t>
  </si>
  <si>
    <t>https://twitter.com/eureporter_il</t>
  </si>
  <si>
    <t>https://twitter.com/dfinanceuk</t>
  </si>
  <si>
    <t>https://twitter.com/clintwillie</t>
  </si>
  <si>
    <t>https://twitter.com/boletinoficioso</t>
  </si>
  <si>
    <t>https://twitter.com/rf_jenkins</t>
  </si>
  <si>
    <t>https://twitter.com/cmcnxo_</t>
  </si>
  <si>
    <t>https://twitter.com/richabprichard</t>
  </si>
  <si>
    <t>https://twitter.com/eleanorbell2015</t>
  </si>
  <si>
    <t>https://twitter.com/ponderoustomes</t>
  </si>
  <si>
    <t>https://twitter.com/lauradv84</t>
  </si>
  <si>
    <t>https://twitter.com/midohiomilitia</t>
  </si>
  <si>
    <t>https://twitter.com/getonebill</t>
  </si>
  <si>
    <t>https://twitter.com/phil_phee</t>
  </si>
  <si>
    <t>https://twitter.com/altermedias</t>
  </si>
  <si>
    <t>https://twitter.com/itsmegssxo</t>
  </si>
  <si>
    <t>https://twitter.com/rgarage90210</t>
  </si>
  <si>
    <t>https://twitter.com/tradinginthezen</t>
  </si>
  <si>
    <t>https://twitter.com/rtm_chrisdruce</t>
  </si>
  <si>
    <t>https://twitter.com/kimmaytube</t>
  </si>
  <si>
    <t>https://twitter.com/cup12321</t>
  </si>
  <si>
    <t>https://twitter.com/okertbrian</t>
  </si>
  <si>
    <t>https://twitter.com/ideal_career</t>
  </si>
  <si>
    <t>https://twitter.com/un_careers</t>
  </si>
  <si>
    <t>https://twitter.com/berkshirejobsuk</t>
  </si>
  <si>
    <t>https://twitter.com/manunicareers</t>
  </si>
  <si>
    <t>https://twitter.com/paolampaommm</t>
  </si>
  <si>
    <t>https://twitter.com/thisisptb</t>
  </si>
  <si>
    <t>https://twitter.com/metrouk</t>
  </si>
  <si>
    <t>https://twitter.com/democraafrica</t>
  </si>
  <si>
    <t>https://twitter.com/fearoffreedom</t>
  </si>
  <si>
    <t>https://twitter.com/johnuwlatlarge</t>
  </si>
  <si>
    <t>https://twitter.com/dazed</t>
  </si>
  <si>
    <t>https://twitter.com/thegoldthorpes</t>
  </si>
  <si>
    <t>https://twitter.com/desjames2</t>
  </si>
  <si>
    <t>https://twitter.com/digitalrebelion</t>
  </si>
  <si>
    <t>https://twitter.com/chepalacios16</t>
  </si>
  <si>
    <t>https://twitter.com/sreynolds196777</t>
  </si>
  <si>
    <t>https://twitter.com/missjensa</t>
  </si>
  <si>
    <t>https://twitter.com/therealedgoff</t>
  </si>
  <si>
    <t>https://twitter.com/sw_fla_realtor</t>
  </si>
  <si>
    <t>https://twitter.com/mayfairfx</t>
  </si>
  <si>
    <t>https://twitter.com/mostafizuracca</t>
  </si>
  <si>
    <t>https://twitter.com/twbrigden</t>
  </si>
  <si>
    <t>https://twitter.com/cliffpavlovic</t>
  </si>
  <si>
    <t>https://twitter.com/ctvnews</t>
  </si>
  <si>
    <t>https://twitter.com/citizen_usa1</t>
  </si>
  <si>
    <t>https://twitter.com/anonymoss115</t>
  </si>
  <si>
    <t>https://twitter.com/vvstyranny</t>
  </si>
  <si>
    <t>https://twitter.com/wilberbrothers9</t>
  </si>
  <si>
    <t>https://twitter.com/sshorion</t>
  </si>
  <si>
    <t>https://twitter.com/mwgehring</t>
  </si>
  <si>
    <t>https://twitter.com/yhayaux</t>
  </si>
  <si>
    <t>https://twitter.com/vacp5</t>
  </si>
  <si>
    <t>https://twitter.com/marianorajoy</t>
  </si>
  <si>
    <t>https://twitter.com/thefarmingforum</t>
  </si>
  <si>
    <t>https://twitter.com/worldeventbible</t>
  </si>
  <si>
    <t>https://twitter.com/que211</t>
  </si>
  <si>
    <t>https://twitter.com/k810mt</t>
  </si>
  <si>
    <t>https://twitter.com/berkshiretweets</t>
  </si>
  <si>
    <t>https://twitter.com/poliscismiles</t>
  </si>
  <si>
    <t>https://twitter.com/karlasundey</t>
  </si>
  <si>
    <t>https://twitter.com/rmchapple</t>
  </si>
  <si>
    <t>https://twitter.com/4549m</t>
  </si>
  <si>
    <t>https://twitter.com/devomatters</t>
  </si>
  <si>
    <t>https://twitter.com/mlkstudios</t>
  </si>
  <si>
    <t>https://twitter.com/dwpscumbags</t>
  </si>
  <si>
    <t>https://twitter.com/imogenmathers</t>
  </si>
  <si>
    <t>https://twitter.com/brianstelter</t>
  </si>
  <si>
    <t>https://twitter.com/jamesrbuk</t>
  </si>
  <si>
    <t>https://twitter.com/annemcelvoy</t>
  </si>
  <si>
    <t>https://twitter.com/charliebeckett</t>
  </si>
  <si>
    <t>https://twitter.com/ccbaxter</t>
  </si>
  <si>
    <t>https://twitter.com/staircase2</t>
  </si>
  <si>
    <t>https://twitter.com/deray</t>
  </si>
  <si>
    <t>https://twitter.com/bobby_seran</t>
  </si>
  <si>
    <t>https://twitter.com/mir0tv0rets</t>
  </si>
  <si>
    <t>https://twitter.com/mke__curlingclu</t>
  </si>
  <si>
    <t>https://twitter.com/bitcoinagile</t>
  </si>
  <si>
    <t>https://twitter.com/andrecunhaolive</t>
  </si>
  <si>
    <t>https://twitter.com/sicnoticias</t>
  </si>
  <si>
    <t>https://twitter.com/sonne1917</t>
  </si>
  <si>
    <t>https://twitter.com/zdfheute</t>
  </si>
  <si>
    <t>https://twitter.com/humantouch</t>
  </si>
  <si>
    <t>https://twitter.com/thehill</t>
  </si>
  <si>
    <t>https://twitter.com/nickywoolner</t>
  </si>
  <si>
    <t>https://twitter.com/gavreilly</t>
  </si>
  <si>
    <t>https://twitter.com/cwisskirchen</t>
  </si>
  <si>
    <t>https://twitter.com/stevepeers</t>
  </si>
  <si>
    <t>https://twitter.com/perversecoma</t>
  </si>
  <si>
    <t>https://twitter.com/hitchfan1</t>
  </si>
  <si>
    <t>https://twitter.com/nycjaneyvee</t>
  </si>
  <si>
    <t>https://twitter.com/s8_linda</t>
  </si>
  <si>
    <t>https://twitter.com/petehynd</t>
  </si>
  <si>
    <t>https://twitter.com/joanmcalpine</t>
  </si>
  <si>
    <t>https://twitter.com/daryljackson</t>
  </si>
  <si>
    <t>https://twitter.com/oniifemelunma</t>
  </si>
  <si>
    <t>https://twitter.com/cheshirekaz</t>
  </si>
  <si>
    <t>https://twitter.com/shtrafnoy</t>
  </si>
  <si>
    <t>https://twitter.com/astrasolo92</t>
  </si>
  <si>
    <t>https://twitter.com/ayebelamanthony</t>
  </si>
  <si>
    <t>https://twitter.com/alwaysthinkhow</t>
  </si>
  <si>
    <t>https://twitter.com/khanoisseur</t>
  </si>
  <si>
    <t>https://twitter.com/cloonclock</t>
  </si>
  <si>
    <t>https://twitter.com/gemmariggsfilm</t>
  </si>
  <si>
    <t>https://twitter.com/bayiskendr</t>
  </si>
  <si>
    <t>https://twitter.com/tomcroft123</t>
  </si>
  <si>
    <t>https://twitter.com/theginamiller</t>
  </si>
  <si>
    <t>https://twitter.com/meriacarrera</t>
  </si>
  <si>
    <t>https://twitter.com/juug4l</t>
  </si>
  <si>
    <t>https://twitter.com/leighjackson100</t>
  </si>
  <si>
    <t>https://twitter.com/willquince</t>
  </si>
  <si>
    <t>https://twitter.com/outoftweet123</t>
  </si>
  <si>
    <t>https://twitter.com/craigblaylock</t>
  </si>
  <si>
    <t>https://twitter.com/simon_cullen</t>
  </si>
  <si>
    <t>https://twitter.com/anitaalhelm</t>
  </si>
  <si>
    <t>https://twitter.com/mark_goedhart</t>
  </si>
  <si>
    <t>https://twitter.com/chickdelalynch</t>
  </si>
  <si>
    <t>https://twitter.com/joan_cm</t>
  </si>
  <si>
    <t>https://twitter.com/gfromas1</t>
  </si>
  <si>
    <t>https://twitter.com/greyhound68</t>
  </si>
  <si>
    <t>https://twitter.com/marybhand</t>
  </si>
  <si>
    <t>https://twitter.com/khabarantar</t>
  </si>
  <si>
    <t>https://twitter.com/74josef</t>
  </si>
  <si>
    <t>https://twitter.com/chartist48</t>
  </si>
  <si>
    <t>https://twitter.com/firetrench</t>
  </si>
  <si>
    <t>https://twitter.com/daily_express</t>
  </si>
  <si>
    <t>https://twitter.com/israelnewslinks</t>
  </si>
  <si>
    <t>https://twitter.com/lessthan140_</t>
  </si>
  <si>
    <t>https://twitter.com/banndit78</t>
  </si>
  <si>
    <t>https://twitter.com/chepstowpeople</t>
  </si>
  <si>
    <t>https://twitter.com/heartglos</t>
  </si>
  <si>
    <t>https://twitter.com/1861restaurant</t>
  </si>
  <si>
    <t>https://twitter.com/diegomtze</t>
  </si>
  <si>
    <t>https://twitter.com/vtmnieuws</t>
  </si>
  <si>
    <t>https://twitter.com/phd2468</t>
  </si>
  <si>
    <t>https://twitter.com/jones1066ad</t>
  </si>
  <si>
    <t>https://twitter.com/olumide_mind</t>
  </si>
  <si>
    <t>https://twitter.com/lsegovernment</t>
  </si>
  <si>
    <t>https://twitter.com/joellegrogan</t>
  </si>
  <si>
    <t>https://twitter.com/chris_458</t>
  </si>
  <si>
    <t>https://twitter.com/calvin_wade</t>
  </si>
  <si>
    <t>https://twitter.com/extra_lauram</t>
  </si>
  <si>
    <t>https://twitter.com/theindybusiness</t>
  </si>
  <si>
    <t>https://twitter.com/haywoodsvoice</t>
  </si>
  <si>
    <t>https://twitter.com/sparks30303</t>
  </si>
  <si>
    <t>https://twitter.com/lenoirpaulx</t>
  </si>
  <si>
    <t>https://twitter.com/lesechos</t>
  </si>
  <si>
    <t>https://twitter.com/tarekk_alex</t>
  </si>
  <si>
    <t>https://twitter.com/hermitaurous</t>
  </si>
  <si>
    <t>https://twitter.com/theblockchain</t>
  </si>
  <si>
    <t>https://twitter.com/nuzzel</t>
  </si>
  <si>
    <t>https://twitter.com/mikeowilliams</t>
  </si>
  <si>
    <t>https://twitter.com/dscientificly</t>
  </si>
  <si>
    <t>https://twitter.com/botzarelli</t>
  </si>
  <si>
    <t>https://twitter.com/gsoh31</t>
  </si>
  <si>
    <t>https://twitter.com/lyndae222</t>
  </si>
  <si>
    <t>https://twitter.com/kieran0444</t>
  </si>
  <si>
    <t>https://twitter.com/clarknat</t>
  </si>
  <si>
    <t>https://twitter.com/highway62</t>
  </si>
  <si>
    <t>https://twitter.com/farrahfazal</t>
  </si>
  <si>
    <t>https://twitter.com/marielynch99</t>
  </si>
  <si>
    <t>https://twitter.com/awayfromthekeys</t>
  </si>
  <si>
    <t>https://twitter.com/evisceratormk2</t>
  </si>
  <si>
    <t>https://twitter.com/dannerdcubed</t>
  </si>
  <si>
    <t>https://twitter.com/reuters_italia</t>
  </si>
  <si>
    <t>https://twitter.com/tuftymonk</t>
  </si>
  <si>
    <t>https://twitter.com/owen_gomez</t>
  </si>
  <si>
    <t>https://twitter.com/wkruszelnicka</t>
  </si>
  <si>
    <t>https://twitter.com/ketugaamega</t>
  </si>
  <si>
    <t>https://twitter.com/_infos</t>
  </si>
  <si>
    <t>https://twitter.com/goyodorado</t>
  </si>
  <si>
    <t>https://twitter.com/politicalnigel</t>
  </si>
  <si>
    <t>https://twitter.com/jelle_simons</t>
  </si>
  <si>
    <t>https://twitter.com/bassemvaudais</t>
  </si>
  <si>
    <t>https://twitter.com/lskurrus</t>
  </si>
  <si>
    <t>https://twitter.com/jackietvpsychic</t>
  </si>
  <si>
    <t>https://twitter.com/providencebuzz</t>
  </si>
  <si>
    <t>https://twitter.com/junocudj</t>
  </si>
  <si>
    <t>https://twitter.com/jazzy74</t>
  </si>
  <si>
    <t>https://twitter.com/gerheffernan11</t>
  </si>
  <si>
    <t>https://twitter.com/mmcgrathtd</t>
  </si>
  <si>
    <t>https://twitter.com/fiannafailparty</t>
  </si>
  <si>
    <t>https://twitter.com/wmorrison365</t>
  </si>
  <si>
    <t>https://twitter.com/mqgbz</t>
  </si>
  <si>
    <t>https://twitter.com/eradio</t>
  </si>
  <si>
    <t>https://twitter.com/christophermcg8</t>
  </si>
  <si>
    <t>https://twitter.com/georgegalloway</t>
  </si>
  <si>
    <t>https://twitter.com/prismspiritual</t>
  </si>
  <si>
    <t>https://twitter.com/nabarroesp</t>
  </si>
  <si>
    <t>https://twitter.com/chrishallamlaw</t>
  </si>
  <si>
    <t>https://twitter.com/chesswife</t>
  </si>
  <si>
    <t>https://twitter.com/leechjoe21</t>
  </si>
  <si>
    <t>https://twitter.com/pauleva12635663</t>
  </si>
  <si>
    <t>https://twitter.com/bottone6</t>
  </si>
  <si>
    <t>https://twitter.com/drudge_report</t>
  </si>
  <si>
    <t>https://twitter.com/sn4k3pli5kin</t>
  </si>
  <si>
    <t>https://twitter.com/niko_zed</t>
  </si>
  <si>
    <t>https://twitter.com/pablo__arenas</t>
  </si>
  <si>
    <t>https://twitter.com/innovasheon</t>
  </si>
  <si>
    <t>https://twitter.com/frost_sullivan</t>
  </si>
  <si>
    <t>https://twitter.com/mikkil</t>
  </si>
  <si>
    <t>https://twitter.com/dngrfld</t>
  </si>
  <si>
    <t>https://twitter.com/paulembery</t>
  </si>
  <si>
    <t>https://twitter.com/carlcarano</t>
  </si>
  <si>
    <t>https://twitter.com/guardianaus</t>
  </si>
  <si>
    <t>https://twitter.com/judalon_harris</t>
  </si>
  <si>
    <t>https://twitter.com/thetimes</t>
  </si>
  <si>
    <t>https://twitter.com/ptr_yeung</t>
  </si>
  <si>
    <t>https://twitter.com/wh4tth3puck</t>
  </si>
  <si>
    <t>https://twitter.com/rpjatbl</t>
  </si>
  <si>
    <t>https://twitter.com/jtrader88</t>
  </si>
  <si>
    <t>https://twitter.com/bbqbobs</t>
  </si>
  <si>
    <t>https://twitter.com/palayo</t>
  </si>
  <si>
    <t>https://twitter.com/barristersecret</t>
  </si>
  <si>
    <t>https://twitter.com/bathgatesnp</t>
  </si>
  <si>
    <t>https://twitter.com/dannysherms</t>
  </si>
  <si>
    <t>https://twitter.com/fionagrahame</t>
  </si>
  <si>
    <t>https://twitter.com/munoznotired</t>
  </si>
  <si>
    <t>https://twitter.com/benisdangerous</t>
  </si>
  <si>
    <t>https://twitter.com/kalmsivi</t>
  </si>
  <si>
    <t>https://twitter.com/surepchelp</t>
  </si>
  <si>
    <t>https://twitter.com/abigaildesu</t>
  </si>
  <si>
    <t>https://twitter.com/rossshouston</t>
  </si>
  <si>
    <t>https://twitter.com/franceshinde</t>
  </si>
  <si>
    <t>https://twitter.com/timjonesstaffs</t>
  </si>
  <si>
    <t>https://twitter.com/honsocgraysinn</t>
  </si>
  <si>
    <t>https://twitter.com/no5chambers</t>
  </si>
  <si>
    <t>https://twitter.com/pattyx19_</t>
  </si>
  <si>
    <t>https://twitter.com/lou_jones355</t>
  </si>
  <si>
    <t>https://twitter.com/cheryl_milne</t>
  </si>
  <si>
    <t>https://twitter.com/sj_weekly</t>
  </si>
  <si>
    <t>https://twitter.com/lex_progress</t>
  </si>
  <si>
    <t>https://twitter.com/www_money</t>
  </si>
  <si>
    <t>https://twitter.com/sandysneddon</t>
  </si>
  <si>
    <t>https://twitter.com/peteleyden</t>
  </si>
  <si>
    <t>https://twitter.com/katiebmarketing</t>
  </si>
  <si>
    <t>https://twitter.com/kimshirley123</t>
  </si>
  <si>
    <t>https://twitter.com/judeinlondon</t>
  </si>
  <si>
    <t>https://twitter.com/ngt67</t>
  </si>
  <si>
    <t>https://twitter.com/gkfx</t>
  </si>
  <si>
    <t>https://twitter.com/lewishardy</t>
  </si>
  <si>
    <t>https://twitter.com/kwecosse</t>
  </si>
  <si>
    <t>https://twitter.com/roonirocko</t>
  </si>
  <si>
    <t>https://twitter.com/georgebassuk</t>
  </si>
  <si>
    <t>https://twitter.com/upsadaisy3</t>
  </si>
  <si>
    <t>https://twitter.com/slapmebassup</t>
  </si>
  <si>
    <t>https://twitter.com/foeverintherye</t>
  </si>
  <si>
    <t>https://twitter.com/abc</t>
  </si>
  <si>
    <t>https://twitter.com/oliverschraylor</t>
  </si>
  <si>
    <t>https://twitter.com/luciacalleja_01</t>
  </si>
  <si>
    <t>https://twitter.com/londonerabroad</t>
  </si>
  <si>
    <t>https://twitter.com/adrianaetelesur</t>
  </si>
  <si>
    <t>https://twitter.com/jacstreet</t>
  </si>
  <si>
    <t>https://twitter.com/abcnews</t>
  </si>
  <si>
    <t>https://twitter.com/lancefred</t>
  </si>
  <si>
    <t>https://twitter.com/hipsterplant</t>
  </si>
  <si>
    <t>https://twitter.com/gordon_rear</t>
  </si>
  <si>
    <t>https://twitter.com/tom_slater_</t>
  </si>
  <si>
    <t>https://twitter.com/nhsconfed_eu</t>
  </si>
  <si>
    <t>https://twitter.com/pooolitics</t>
  </si>
  <si>
    <t>https://twitter.com/successbritain</t>
  </si>
  <si>
    <t>https://twitter.com/durathor69</t>
  </si>
  <si>
    <t>https://twitter.com/simonstone1975</t>
  </si>
  <si>
    <t>https://twitter.com/martinlcass</t>
  </si>
  <si>
    <t>https://twitter.com/blackrock</t>
  </si>
  <si>
    <t>https://twitter.com/edbrophy</t>
  </si>
  <si>
    <t>https://twitter.com/stanleyepstein</t>
  </si>
  <si>
    <t>https://twitter.com/lenniejarratt</t>
  </si>
  <si>
    <t>https://twitter.com/thekillerheals</t>
  </si>
  <si>
    <t>https://twitter.com/britainfurst</t>
  </si>
  <si>
    <t>https://twitter.com/far_right_watch</t>
  </si>
  <si>
    <t>https://twitter.com/john70297834</t>
  </si>
  <si>
    <t>https://twitter.com/paul__johnson</t>
  </si>
  <si>
    <t>https://twitter.com/ruralmaestro</t>
  </si>
  <si>
    <t>https://twitter.com/yourtrip2day</t>
  </si>
  <si>
    <t>https://twitter.com/tmcalin</t>
  </si>
  <si>
    <t>https://twitter.com/eddiesurfs</t>
  </si>
  <si>
    <t>https://twitter.com/kbjurgens</t>
  </si>
  <si>
    <t>https://twitter.com/mirayzekirolu</t>
  </si>
  <si>
    <t>https://twitter.com/retailbulletin</t>
  </si>
  <si>
    <t>https://twitter.com/moon011shine</t>
  </si>
  <si>
    <t>https://twitter.com/elerianm</t>
  </si>
  <si>
    <t>https://twitter.com/weatherilltom</t>
  </si>
  <si>
    <t>https://twitter.com/morris1_k</t>
  </si>
  <si>
    <t>https://twitter.com/rebelli0n2k</t>
  </si>
  <si>
    <t>https://twitter.com/internazionale</t>
  </si>
  <si>
    <t>https://twitter.com/colinward3</t>
  </si>
  <si>
    <t>https://twitter.com/yoyodyneps</t>
  </si>
  <si>
    <t>https://twitter.com/mogleeone</t>
  </si>
  <si>
    <t>https://twitter.com/soniasomasundar</t>
  </si>
  <si>
    <t>https://twitter.com/scott76144819</t>
  </si>
  <si>
    <t>https://twitter.com/nonnie100759</t>
  </si>
  <si>
    <t>https://twitter.com/cjfaraway</t>
  </si>
  <si>
    <t>https://twitter.com/bradleypress20</t>
  </si>
  <si>
    <t>https://twitter.com/iteration23</t>
  </si>
  <si>
    <t>https://twitter.com/visionorg</t>
  </si>
  <si>
    <t>https://twitter.com/rosadel87958522</t>
  </si>
  <si>
    <t>https://twitter.com/loansnz</t>
  </si>
  <si>
    <t>https://twitter.com/perslanliciouss</t>
  </si>
  <si>
    <t>https://twitter.com/podemos2015</t>
  </si>
  <si>
    <t>https://twitter.com/ernesturtasun</t>
  </si>
  <si>
    <t>https://twitter.com/sandbagger59</t>
  </si>
  <si>
    <t>https://twitter.com/harrylynch2</t>
  </si>
  <si>
    <t>https://twitter.com/eureferendum</t>
  </si>
  <si>
    <t>https://twitter.com/apsaalookelady</t>
  </si>
  <si>
    <t>https://twitter.com/rammyranter</t>
  </si>
  <si>
    <t>https://twitter.com/buntinrobert</t>
  </si>
  <si>
    <t>https://twitter.com/jakimccarthy</t>
  </si>
  <si>
    <t>https://twitter.com/etfinsight</t>
  </si>
  <si>
    <t>https://twitter.com/petercamacho9</t>
  </si>
  <si>
    <t>https://twitter.com/acommonlawyer</t>
  </si>
  <si>
    <t>https://twitter.com/jusgsp</t>
  </si>
  <si>
    <t>https://twitter.com/hunt_edward</t>
  </si>
  <si>
    <t>https://twitter.com/agriffithsmp</t>
  </si>
  <si>
    <t>https://twitter.com/ifprague</t>
  </si>
  <si>
    <t>https://twitter.com/antifaschist_</t>
  </si>
  <si>
    <t>https://twitter.com/spiegel_eil</t>
  </si>
  <si>
    <t>https://twitter.com/mark1854now</t>
  </si>
  <si>
    <t>https://twitter.com/clarastkilda</t>
  </si>
  <si>
    <t>https://twitter.com/hoadleymike</t>
  </si>
  <si>
    <t>https://twitter.com/dvhurts</t>
  </si>
  <si>
    <t>https://twitter.com/anesch</t>
  </si>
  <si>
    <t>https://twitter.com/weareoneeu</t>
  </si>
  <si>
    <t>https://twitter.com/fjay95</t>
  </si>
  <si>
    <t>https://twitter.com/marsteph456</t>
  </si>
  <si>
    <t>https://twitter.com/spectacularscot</t>
  </si>
  <si>
    <t>https://twitter.com/primeraplanany</t>
  </si>
  <si>
    <t>https://twitter.com/break_xxi</t>
  </si>
  <si>
    <t>https://twitter.com/166factor</t>
  </si>
  <si>
    <t>https://twitter.com/unionistlite</t>
  </si>
  <si>
    <t>https://twitter.com/repstones</t>
  </si>
  <si>
    <t>https://twitter.com/woodborough</t>
  </si>
  <si>
    <t>https://twitter.com/blueeyedsoulman</t>
  </si>
  <si>
    <t>https://twitter.com/eric_chw</t>
  </si>
  <si>
    <t>https://twitter.com/fainfoesteri</t>
  </si>
  <si>
    <t>https://twitter.com/mdmeintjies</t>
  </si>
  <si>
    <t>https://twitter.com/sheikhmufc</t>
  </si>
  <si>
    <t>https://twitter.com/suffolksolicita</t>
  </si>
  <si>
    <t>https://twitter.com/pineedtoknow</t>
  </si>
  <si>
    <t>https://twitter.com/et_jo_ha</t>
  </si>
  <si>
    <t>https://twitter.com/minervabythesea</t>
  </si>
  <si>
    <t>https://twitter.com/afuahirsch</t>
  </si>
  <si>
    <t>https://twitter.com/yleanaleaders</t>
  </si>
  <si>
    <t>https://twitter.com/egypt4trade</t>
  </si>
  <si>
    <t>https://twitter.com/novorossiyanewz</t>
  </si>
  <si>
    <t>https://twitter.com/tonyabad</t>
  </si>
  <si>
    <t>https://twitter.com/ikj_petrocelli</t>
  </si>
  <si>
    <t>https://twitter.com/theeconomist</t>
  </si>
  <si>
    <t>https://twitter.com/junior_becca</t>
  </si>
  <si>
    <t>https://twitter.com/qkslvrwolf</t>
  </si>
  <si>
    <t>https://twitter.com/liampledwards</t>
  </si>
  <si>
    <t>https://twitter.com/alan_measles</t>
  </si>
  <si>
    <t>https://twitter.com/channel4</t>
  </si>
  <si>
    <t>https://twitter.com/shirleyjseaton</t>
  </si>
  <si>
    <t>https://twitter.com/tilesilisa</t>
  </si>
  <si>
    <t>https://twitter.com/juliabrines</t>
  </si>
  <si>
    <t>https://twitter.com/ryp1984</t>
  </si>
  <si>
    <t>https://twitter.com/keithbe1</t>
  </si>
  <si>
    <t>https://twitter.com/joepaxton51</t>
  </si>
  <si>
    <t>https://twitter.com/viewer68</t>
  </si>
  <si>
    <t>https://twitter.com/mike_fabricant</t>
  </si>
  <si>
    <t>https://twitter.com/tammyjostaiey</t>
  </si>
  <si>
    <t>https://twitter.com/robdscott</t>
  </si>
  <si>
    <t>https://twitter.com/wef</t>
  </si>
  <si>
    <t>https://twitter.com/beny_benson</t>
  </si>
  <si>
    <t>https://twitter.com/annediesel</t>
  </si>
  <si>
    <t>https://twitter.com/margieblondon</t>
  </si>
  <si>
    <t>https://twitter.com/bregretears</t>
  </si>
  <si>
    <t>https://twitter.com/greenski10</t>
  </si>
  <si>
    <t>https://twitter.com/niphette</t>
  </si>
  <si>
    <t>https://twitter.com/weneedeu</t>
  </si>
  <si>
    <t>https://twitter.com/bluerobbo69</t>
  </si>
  <si>
    <t>https://twitter.com/murdo_fraser</t>
  </si>
  <si>
    <t>https://twitter.com/emclimited</t>
  </si>
  <si>
    <t>https://twitter.com/courtneyclyro</t>
  </si>
  <si>
    <t>https://twitter.com/immattdonnelly</t>
  </si>
  <si>
    <t>https://twitter.com/bignozer</t>
  </si>
  <si>
    <t>https://twitter.com/colin1shaw</t>
  </si>
  <si>
    <t>https://twitter.com/euromove</t>
  </si>
  <si>
    <t>https://twitter.com/mikejkelly01473</t>
  </si>
  <si>
    <t>https://twitter.com/suellafernandes</t>
  </si>
  <si>
    <t>https://twitter.com/bankingnewsgr</t>
  </si>
  <si>
    <t>https://twitter.com/vladsagot</t>
  </si>
  <si>
    <t>https://twitter.com/stephen3parker</t>
  </si>
  <si>
    <t>https://twitter.com/brexit_thetruth</t>
  </si>
  <si>
    <t>https://twitter.com/_peacefuldaisy_</t>
  </si>
  <si>
    <t>https://twitter.com/cbseveningnews</t>
  </si>
  <si>
    <t>https://twitter.com/stephaniewads10</t>
  </si>
  <si>
    <t>https://twitter.com/holger_j_gras</t>
  </si>
  <si>
    <t>https://twitter.com/rt_deutsch</t>
  </si>
  <si>
    <t>https://twitter.com/ohnemit</t>
  </si>
  <si>
    <t>https://twitter.com/chrisraple</t>
  </si>
  <si>
    <t>https://twitter.com/brexitshop</t>
  </si>
  <si>
    <t>https://twitter.com/oraclerapheal</t>
  </si>
  <si>
    <t>https://twitter.com/ikengachronicle</t>
  </si>
  <si>
    <t>https://twitter.com/ebuka_akara</t>
  </si>
  <si>
    <t>https://twitter.com/patrickuzor</t>
  </si>
  <si>
    <t>https://twitter.com/susaniverach</t>
  </si>
  <si>
    <t>https://twitter.com/dpblpatriot</t>
  </si>
  <si>
    <t>https://twitter.com/adnanonmufc</t>
  </si>
  <si>
    <t>https://twitter.com/pwaldieglobe</t>
  </si>
  <si>
    <t>https://twitter.com/globeandmail</t>
  </si>
  <si>
    <t>https://twitter.com/socalgrip</t>
  </si>
  <si>
    <t>https://twitter.com/trendinaliaco</t>
  </si>
  <si>
    <t>https://twitter.com/pauldbrazill</t>
  </si>
  <si>
    <t>https://twitter.com/stuallison1066</t>
  </si>
  <si>
    <t>https://twitter.com/alisoncar</t>
  </si>
  <si>
    <t>https://twitter.com/rebelyel21</t>
  </si>
  <si>
    <t>https://twitter.com/henrypryor</t>
  </si>
  <si>
    <t>https://twitter.com/tombill_kf</t>
  </si>
  <si>
    <t>https://twitter.com/knightfrank</t>
  </si>
  <si>
    <t>https://twitter.com/onlypeace4us</t>
  </si>
  <si>
    <t>https://twitter.com/joedotie</t>
  </si>
  <si>
    <t>https://twitter.com/jimkroft</t>
  </si>
  <si>
    <t>https://twitter.com/angegarrod</t>
  </si>
  <si>
    <t>https://twitter.com/mistershute</t>
  </si>
  <si>
    <t>https://twitter.com/solange_lebourg</t>
  </si>
  <si>
    <t>https://twitter.com/jjohnstonmezzo</t>
  </si>
  <si>
    <t>https://twitter.com/1vincentsanchez</t>
  </si>
  <si>
    <t>https://twitter.com/dagovets</t>
  </si>
  <si>
    <t>https://twitter.com/backontrackusa</t>
  </si>
  <si>
    <t>https://twitter.com/k1t_g</t>
  </si>
  <si>
    <t>https://twitter.com/leiresolis</t>
  </si>
  <si>
    <t>https://twitter.com/howserob</t>
  </si>
  <si>
    <t>https://twitter.com/lars9596</t>
  </si>
  <si>
    <t>https://twitter.com/murtaza_haq</t>
  </si>
  <si>
    <t>https://twitter.com/dvdjcu</t>
  </si>
  <si>
    <t>https://twitter.com/scopoliticsnews</t>
  </si>
  <si>
    <t>https://twitter.com/angusrobertson</t>
  </si>
  <si>
    <t>https://twitter.com/owenbowcott</t>
  </si>
  <si>
    <t>https://twitter.com/tasminasheikh</t>
  </si>
  <si>
    <t>https://twitter.com/gdnscotland</t>
  </si>
  <si>
    <t>https://twitter.com/kenbrampton74</t>
  </si>
  <si>
    <t>https://twitter.com/yesbrexit</t>
  </si>
  <si>
    <t>https://twitter.com/wimpylad</t>
  </si>
  <si>
    <t>https://twitter.com/philstockworld</t>
  </si>
  <si>
    <t>https://twitter.com/travisshateum</t>
  </si>
  <si>
    <t>https://twitter.com/forumeurope</t>
  </si>
  <si>
    <t>https://twitter.com/newsjsmx</t>
  </si>
  <si>
    <t>https://twitter.com/washington826</t>
  </si>
  <si>
    <t>https://twitter.com/bethany1915</t>
  </si>
  <si>
    <t>https://twitter.com/thecanarysays</t>
  </si>
  <si>
    <t>https://twitter.com/chaossmurf</t>
  </si>
  <si>
    <t>https://twitter.com/failnaut</t>
  </si>
  <si>
    <t>https://twitter.com/citynews_it</t>
  </si>
  <si>
    <t>https://twitter.com/today_it</t>
  </si>
  <si>
    <t>https://twitter.com/tamuin</t>
  </si>
  <si>
    <t>https://twitter.com/hnormalisation</t>
  </si>
  <si>
    <t>https://twitter.com/ellaletraduce</t>
  </si>
  <si>
    <t>https://twitter.com/ifmelcouldfly</t>
  </si>
  <si>
    <t>https://twitter.com/kaffando</t>
  </si>
  <si>
    <t>https://twitter.com/georgialewis76</t>
  </si>
  <si>
    <t>https://twitter.com/robertjsomynne</t>
  </si>
  <si>
    <t>https://twitter.com/rhonamiddler</t>
  </si>
  <si>
    <t>https://twitter.com/tamanegibakudan</t>
  </si>
  <si>
    <t>https://twitter.com/ai_sum</t>
  </si>
  <si>
    <t>https://twitter.com/snoopdogtanian</t>
  </si>
  <si>
    <t>https://twitter.com/laylay_65</t>
  </si>
  <si>
    <t>https://twitter.com/captsmith10</t>
  </si>
  <si>
    <t>https://twitter.com/riskrank</t>
  </si>
  <si>
    <t>https://twitter.com/pudgywudg</t>
  </si>
  <si>
    <t>https://twitter.com/tsunami65</t>
  </si>
  <si>
    <t>https://twitter.com/guantanamoandy</t>
  </si>
  <si>
    <t>https://twitter.com/dw_business</t>
  </si>
  <si>
    <t>https://twitter.com/cambridge_stays</t>
  </si>
  <si>
    <t>https://twitter.com/craigbennett3</t>
  </si>
  <si>
    <t>https://twitter.com/timothybrown_16</t>
  </si>
  <si>
    <t>https://twitter.com/theiancollins</t>
  </si>
  <si>
    <t>https://twitter.com/micha_strauss</t>
  </si>
  <si>
    <t>https://twitter.com/hansolafhenkel</t>
  </si>
  <si>
    <t>https://twitter.com/sophiabengtsson</t>
  </si>
  <si>
    <t>https://twitter.com/andreaortolo</t>
  </si>
  <si>
    <t>https://twitter.com/madisonreport</t>
  </si>
  <si>
    <t>https://twitter.com/jupjobs</t>
  </si>
  <si>
    <t>https://twitter.com/otrafemme</t>
  </si>
  <si>
    <t>https://twitter.com/catherinegael</t>
  </si>
  <si>
    <t>https://twitter.com/thestalker32</t>
  </si>
  <si>
    <t>https://twitter.com/commonsbeis</t>
  </si>
  <si>
    <t>https://twitter.com/taylorkeogh</t>
  </si>
  <si>
    <t>https://twitter.com/dsgv</t>
  </si>
  <si>
    <t>https://twitter.com/turks22</t>
  </si>
  <si>
    <t>https://twitter.com/vardacal</t>
  </si>
  <si>
    <t>https://twitter.com/pomegranatecons</t>
  </si>
  <si>
    <t>https://twitter.com/58_productions</t>
  </si>
  <si>
    <t>https://twitter.com/seymourslaw1730</t>
  </si>
  <si>
    <t>https://twitter.com/asquareofskye</t>
  </si>
  <si>
    <t>https://twitter.com/cmjornal</t>
  </si>
  <si>
    <t>https://twitter.com/aliyasar2841</t>
  </si>
  <si>
    <t>https://twitter.com/uktrademinister</t>
  </si>
  <si>
    <t>https://twitter.com/omerrcelik</t>
  </si>
  <si>
    <t>https://twitter.com/jmb1256</t>
  </si>
  <si>
    <t>https://twitter.com/thefreeworldorg</t>
  </si>
  <si>
    <t>https://twitter.com/ubrianis</t>
  </si>
  <si>
    <t>https://twitter.com/nikkisamuel</t>
  </si>
  <si>
    <t>https://twitter.com/angelamarston</t>
  </si>
  <si>
    <t>https://twitter.com/ijclark</t>
  </si>
  <si>
    <t>https://twitter.com/jowilliams293</t>
  </si>
  <si>
    <t>https://twitter.com/muanfulasi</t>
  </si>
  <si>
    <t>https://twitter.com/andrwstephen</t>
  </si>
  <si>
    <t>https://twitter.com/panicatthejess</t>
  </si>
  <si>
    <t>https://twitter.com/dawnwelsh10</t>
  </si>
  <si>
    <t>https://twitter.com/caroljtsao</t>
  </si>
  <si>
    <t>https://twitter.com/radiusww</t>
  </si>
  <si>
    <t>https://twitter.com/harryvx</t>
  </si>
  <si>
    <t>https://twitter.com/scottpetruska</t>
  </si>
  <si>
    <t>https://twitter.com/svb_financial</t>
  </si>
  <si>
    <t>https://twitter.com/tassusdiner</t>
  </si>
  <si>
    <t>https://twitter.com/drubald</t>
  </si>
  <si>
    <t>https://twitter.com/pdacosta</t>
  </si>
  <si>
    <t>https://twitter.com/sixvpf</t>
  </si>
  <si>
    <t>https://twitter.com/_ya_angel_</t>
  </si>
  <si>
    <t>https://twitter.com/_therealbecky</t>
  </si>
  <si>
    <t>https://twitter.com/humph</t>
  </si>
  <si>
    <t>https://twitter.com/shuramass</t>
  </si>
  <si>
    <t>https://twitter.com/alexpiletska</t>
  </si>
  <si>
    <t>https://twitter.com/ghokmark</t>
  </si>
  <si>
    <t>https://twitter.com/afc9999</t>
  </si>
  <si>
    <t>https://twitter.com/mzgracetx</t>
  </si>
  <si>
    <t>https://twitter.com/virgo_ash</t>
  </si>
  <si>
    <t>https://twitter.com/ladydurrant</t>
  </si>
  <si>
    <t>https://twitter.com/arron_banks</t>
  </si>
  <si>
    <t>https://twitter.com/terribleteacher</t>
  </si>
  <si>
    <t>https://twitter.com/globalissuesweb</t>
  </si>
  <si>
    <t>https://twitter.com/darkhosis</t>
  </si>
  <si>
    <t>https://twitter.com/stulisle</t>
  </si>
  <si>
    <t>https://twitter.com/euombudsman</t>
  </si>
  <si>
    <t>https://twitter.com/faulljonathan</t>
  </si>
  <si>
    <t>https://twitter.com/eu_commission</t>
  </si>
  <si>
    <t>https://twitter.com/wsahara1</t>
  </si>
  <si>
    <t>https://twitter.com/dh_1991_</t>
  </si>
  <si>
    <t>https://twitter.com/mar_malagon</t>
  </si>
  <si>
    <t>https://twitter.com/jeannebartram</t>
  </si>
  <si>
    <t>https://twitter.com/blackstonevg</t>
  </si>
  <si>
    <t>https://twitter.com/slavko_ivk</t>
  </si>
  <si>
    <t>https://twitter.com/shaunlintern</t>
  </si>
  <si>
    <t>https://twitter.com/commonshealth</t>
  </si>
  <si>
    <t>https://twitter.com/jeremy_hunt</t>
  </si>
  <si>
    <t>https://twitter.com/pawelkmiec</t>
  </si>
  <si>
    <t>https://twitter.com/cilvrnum</t>
  </si>
  <si>
    <t>https://twitter.com/cityam</t>
  </si>
  <si>
    <t>https://twitter.com/thekingsfund</t>
  </si>
  <si>
    <t>https://twitter.com/markgr101</t>
  </si>
  <si>
    <t>https://twitter.com/patronsaintofca</t>
  </si>
  <si>
    <t>https://twitter.com/_hannnnah_</t>
  </si>
  <si>
    <t>https://twitter.com/chesterwriter</t>
  </si>
  <si>
    <t>https://twitter.com/colcestrian</t>
  </si>
  <si>
    <t>https://twitter.com/malagasaint</t>
  </si>
  <si>
    <t>https://twitter.com/mercymichel</t>
  </si>
  <si>
    <t>https://twitter.com/dagenhammkiii</t>
  </si>
  <si>
    <t>https://twitter.com/waleseurope</t>
  </si>
  <si>
    <t>https://twitter.com/londonblogs12</t>
  </si>
  <si>
    <t>https://twitter.com/tweetolgat</t>
  </si>
  <si>
    <t>https://twitter.com/volkskrant</t>
  </si>
  <si>
    <t>https://twitter.com/aace_org</t>
  </si>
  <si>
    <t>https://twitter.com/bernikelly1</t>
  </si>
  <si>
    <t>https://twitter.com/qubhrc</t>
  </si>
  <si>
    <t>https://twitter.com/caligola1974</t>
  </si>
  <si>
    <t>https://twitter.com/judemax7</t>
  </si>
  <si>
    <t>https://twitter.com/mightyakram</t>
  </si>
  <si>
    <t>https://twitter.com/rclbd</t>
  </si>
  <si>
    <t>https://twitter.com/labouroutofscot</t>
  </si>
  <si>
    <t>https://twitter.com/somersetsam1987</t>
  </si>
  <si>
    <t>https://twitter.com/vinaleekha1</t>
  </si>
  <si>
    <t>https://twitter.com/nirpra</t>
  </si>
  <si>
    <t>https://twitter.com/cbnnews</t>
  </si>
  <si>
    <t>https://twitter.com/huddsblade</t>
  </si>
  <si>
    <t>https://twitter.com/rokyjones</t>
  </si>
  <si>
    <t>https://twitter.com/liinamj</t>
  </si>
  <si>
    <t>https://twitter.com/quannguyenvv</t>
  </si>
  <si>
    <t>https://twitter.com/giro_jedi</t>
  </si>
  <si>
    <t>https://twitter.com/euazo320</t>
  </si>
  <si>
    <t>https://twitter.com/andrewwebb100</t>
  </si>
  <si>
    <t>https://twitter.com/shabbierchic</t>
  </si>
  <si>
    <t>https://twitter.com/annamorphix</t>
  </si>
  <si>
    <t>https://twitter.com/uk_awakening</t>
  </si>
  <si>
    <t>https://twitter.com/change_britain</t>
  </si>
  <si>
    <t>https://twitter.com/thisishellradio</t>
  </si>
  <si>
    <t>https://twitter.com/antidotepharma</t>
  </si>
  <si>
    <t>https://twitter.com/1gkh</t>
  </si>
  <si>
    <t>https://twitter.com/bellacaledonia</t>
  </si>
  <si>
    <t>https://twitter.com/wozwoz64</t>
  </si>
  <si>
    <t>https://twitter.com/ninjaredwing</t>
  </si>
  <si>
    <t>https://twitter.com/riaz1982</t>
  </si>
  <si>
    <t>https://twitter.com/tklt28</t>
  </si>
  <si>
    <t>https://twitter.com/alxmartin1</t>
  </si>
  <si>
    <t>https://twitter.com/unitedgirl566</t>
  </si>
  <si>
    <t>https://twitter.com/73antw</t>
  </si>
  <si>
    <t>https://twitter.com/steven_swinford</t>
  </si>
  <si>
    <t>https://twitter.com/josephjmg1962</t>
  </si>
  <si>
    <t>https://twitter.com/caithnessjoe</t>
  </si>
  <si>
    <t>https://twitter.com/duncanjdavis</t>
  </si>
  <si>
    <t>https://twitter.com/bisola285</t>
  </si>
  <si>
    <t>https://twitter.com/cfresneda1</t>
  </si>
  <si>
    <t>https://twitter.com/ikakaret</t>
  </si>
  <si>
    <t>https://twitter.com/indoprogress</t>
  </si>
  <si>
    <t>https://twitter.com/kishan_devani</t>
  </si>
  <si>
    <t>https://twitter.com/gilesmacdonogh</t>
  </si>
  <si>
    <t>https://twitter.com/transferdicky</t>
  </si>
  <si>
    <t>https://twitter.com/suffolkroyal</t>
  </si>
  <si>
    <t>https://twitter.com/dixierose100</t>
  </si>
  <si>
    <t>https://twitter.com/liverpooldl</t>
  </si>
  <si>
    <t>https://twitter.com/spyderkl</t>
  </si>
  <si>
    <t>https://twitter.com/alexxdouglas</t>
  </si>
  <si>
    <t>https://twitter.com/macrowenick</t>
  </si>
  <si>
    <t>https://twitter.com/angiequa</t>
  </si>
  <si>
    <t>https://twitter.com/bc1248</t>
  </si>
  <si>
    <t>https://twitter.com/nerudovad</t>
  </si>
  <si>
    <t>https://twitter.com/wisteriawitch</t>
  </si>
  <si>
    <t>https://twitter.com/westmonster_uk</t>
  </si>
  <si>
    <t>https://twitter.com/kylepmulligan</t>
  </si>
  <si>
    <t>https://twitter.com/nigelt58</t>
  </si>
  <si>
    <t>https://twitter.com/politicsactive</t>
  </si>
  <si>
    <t>https://twitter.com/laurajanes_uk</t>
  </si>
  <si>
    <t>https://twitter.com/omegamerlin</t>
  </si>
  <si>
    <t>https://twitter.com/dailysquat</t>
  </si>
  <si>
    <t>https://twitter.com/marihugme</t>
  </si>
  <si>
    <t>https://twitter.com/mickster_1</t>
  </si>
  <si>
    <t>https://twitter.com/valko665</t>
  </si>
  <si>
    <t>https://twitter.com/alexdw_mgzi</t>
  </si>
  <si>
    <t>https://twitter.com/karen_hoenig</t>
  </si>
  <si>
    <t>https://twitter.com/population_grow</t>
  </si>
  <si>
    <t>https://twitter.com/fabiencazenave</t>
  </si>
  <si>
    <t>https://twitter.com/jslefebvre</t>
  </si>
  <si>
    <t>https://twitter.com/mrjforeigner</t>
  </si>
  <si>
    <t>https://twitter.com/newsthump</t>
  </si>
  <si>
    <t>https://twitter.com/phanosaurrawr</t>
  </si>
  <si>
    <t>https://twitter.com/alixanderrazali</t>
  </si>
  <si>
    <t>https://twitter.com/vali_nasr</t>
  </si>
  <si>
    <t>https://twitter.com/arno_muc</t>
  </si>
  <si>
    <t>https://twitter.com/pbpcuk</t>
  </si>
  <si>
    <t>https://twitter.com/sarahwollaston</t>
  </si>
  <si>
    <t>https://twitter.com/houseofcommons</t>
  </si>
  <si>
    <t>https://twitter.com/johnbibby11</t>
  </si>
  <si>
    <t>https://twitter.com/mattgaffar</t>
  </si>
  <si>
    <t>https://twitter.com/froguluspepe</t>
  </si>
  <si>
    <t>https://twitter.com/t_daley</t>
  </si>
  <si>
    <t>https://twitter.com/jacopo_iacoboni</t>
  </si>
  <si>
    <t>https://twitter.com/pamelaamadeo</t>
  </si>
  <si>
    <t>https://twitter.com/deserthotshot</t>
  </si>
  <si>
    <t>https://twitter.com/thabojay</t>
  </si>
  <si>
    <t>https://twitter.com/suzanneevans1</t>
  </si>
  <si>
    <t>https://twitter.com/alexsau1991</t>
  </si>
  <si>
    <t>https://twitter.com/jerryburn</t>
  </si>
  <si>
    <t>https://twitter.com/jwahjwah</t>
  </si>
  <si>
    <t>https://twitter.com/michaelemann</t>
  </si>
  <si>
    <t>https://twitter.com/alexanzaba</t>
  </si>
  <si>
    <t>https://twitter.com/enricopianesi</t>
  </si>
  <si>
    <t>https://twitter.com/mschristinafox</t>
  </si>
  <si>
    <t>https://twitter.com/5channel</t>
  </si>
  <si>
    <t>https://twitter.com/claumont47</t>
  </si>
  <si>
    <t>https://twitter.com/ukdemockery</t>
  </si>
  <si>
    <t>https://twitter.com/monkeyhead78</t>
  </si>
  <si>
    <t>https://twitter.com/nickkauf</t>
  </si>
  <si>
    <t>https://twitter.com/neobrainless</t>
  </si>
  <si>
    <t>https://twitter.com/bobbyllew</t>
  </si>
  <si>
    <t>https://twitter.com/fcrtheradio</t>
  </si>
  <si>
    <t>https://twitter.com/claireterry55</t>
  </si>
  <si>
    <t>https://twitter.com/msscarletskull</t>
  </si>
  <si>
    <t>https://twitter.com/amenebpaloma</t>
  </si>
  <si>
    <t>https://twitter.com/bi_contributors</t>
  </si>
  <si>
    <t>https://twitter.com/businessinsider</t>
  </si>
  <si>
    <t>https://twitter.com/marianomorales1</t>
  </si>
  <si>
    <t>https://twitter.com/alertanews24</t>
  </si>
  <si>
    <t>https://twitter.com/veroauger_eu</t>
  </si>
  <si>
    <t>https://twitter.com/paulbutters1</t>
  </si>
  <si>
    <t>https://twitter.com/sansmobileapp</t>
  </si>
  <si>
    <t>https://twitter.com/mezzomoon</t>
  </si>
  <si>
    <t>https://twitter.com/johannadehaene</t>
  </si>
  <si>
    <t>https://twitter.com/mcarpwc</t>
  </si>
  <si>
    <t>https://twitter.com/pwcireland</t>
  </si>
  <si>
    <t>https://twitter.com/germcdonough</t>
  </si>
  <si>
    <t>https://twitter.com/siliconrepublic</t>
  </si>
  <si>
    <t>https://twitter.com/porthynys</t>
  </si>
  <si>
    <t>https://twitter.com/cmorais27</t>
  </si>
  <si>
    <t>https://twitter.com/endritamehmetaj</t>
  </si>
  <si>
    <t>https://twitter.com/f_c_j_r</t>
  </si>
  <si>
    <t>https://twitter.com/alcoggan</t>
  </si>
  <si>
    <t>https://twitter.com/highqoo</t>
  </si>
  <si>
    <t>https://twitter.com/montie</t>
  </si>
  <si>
    <t>https://twitter.com/braeckelaere</t>
  </si>
  <si>
    <t>https://twitter.com/imadeannouri</t>
  </si>
  <si>
    <t>https://twitter.com/_sanholo_</t>
  </si>
  <si>
    <t>https://twitter.com/cakeyholey</t>
  </si>
  <si>
    <t>https://twitter.com/actualhalfwen</t>
  </si>
  <si>
    <t>https://twitter.com/tam540</t>
  </si>
  <si>
    <t>https://twitter.com/dove600</t>
  </si>
  <si>
    <t>https://twitter.com/celestialweasel</t>
  </si>
  <si>
    <t>https://twitter.com/njgard</t>
  </si>
  <si>
    <t>https://twitter.com/conversationuk</t>
  </si>
  <si>
    <t>https://twitter.com/fdelond</t>
  </si>
  <si>
    <t>https://twitter.com/bhamlaw</t>
  </si>
  <si>
    <t>https://twitter.com/poxdoctorsclerk</t>
  </si>
  <si>
    <t>https://twitter.com/broonpot</t>
  </si>
  <si>
    <t>https://twitter.com/donate4epilepsy</t>
  </si>
  <si>
    <t>https://twitter.com/msashley40</t>
  </si>
  <si>
    <t>https://twitter.com/htwcentral</t>
  </si>
  <si>
    <t>https://twitter.com/minerva69</t>
  </si>
  <si>
    <t>https://twitter.com/gaming_ffc</t>
  </si>
  <si>
    <t>https://twitter.com/sueteddern</t>
  </si>
  <si>
    <t>https://twitter.com/peterkyle</t>
  </si>
  <si>
    <t>https://twitter.com/kfmorel</t>
  </si>
  <si>
    <t>https://twitter.com/damocrat</t>
  </si>
  <si>
    <t>https://twitter.com/davidjones720</t>
  </si>
  <si>
    <t>https://twitter.com/iamnobodi1776</t>
  </si>
  <si>
    <t>https://twitter.com/glitterati3_a</t>
  </si>
  <si>
    <t>https://twitter.com/bottyy</t>
  </si>
  <si>
    <t>https://twitter.com/hushlaa</t>
  </si>
  <si>
    <t>https://twitter.com/kaprekar30</t>
  </si>
  <si>
    <t>https://twitter.com/uldbk_ghita</t>
  </si>
  <si>
    <t>https://twitter.com/darth_cayla</t>
  </si>
  <si>
    <t>https://twitter.com/jimfromoldham</t>
  </si>
  <si>
    <t>https://twitter.com/susannaml</t>
  </si>
  <si>
    <t>https://twitter.com/marzenaniemi</t>
  </si>
  <si>
    <t>https://twitter.com/ciroliclaudia</t>
  </si>
  <si>
    <t>https://twitter.com/aadamson89</t>
  </si>
  <si>
    <t>https://twitter.com/danschwarzmann</t>
  </si>
  <si>
    <t>https://twitter.com/frorty</t>
  </si>
  <si>
    <t>https://twitter.com/omojuwa</t>
  </si>
  <si>
    <t>https://twitter.com/lucianurib</t>
  </si>
  <si>
    <t>https://twitter.com/globonews</t>
  </si>
  <si>
    <t>https://twitter.com/radiobandnewsfm</t>
  </si>
  <si>
    <t>https://twitter.com/norakreimer</t>
  </si>
  <si>
    <t>https://twitter.com/worldfinenews</t>
  </si>
  <si>
    <t>https://twitter.com/france24</t>
  </si>
  <si>
    <t>https://twitter.com/expert_pitch</t>
  </si>
  <si>
    <t>https://twitter.com/news_letter</t>
  </si>
  <si>
    <t>https://twitter.com/lsbu_law</t>
  </si>
  <si>
    <t>https://twitter.com/lawyer2bmag</t>
  </si>
  <si>
    <t>https://twitter.com/thelawsociety</t>
  </si>
  <si>
    <t>https://twitter.com/teresapimpam</t>
  </si>
  <si>
    <t>https://twitter.com/catalunyaradio</t>
  </si>
  <si>
    <t>https://twitter.com/catmigdia</t>
  </si>
  <si>
    <t>https://twitter.com/neilrchatterjee</t>
  </si>
  <si>
    <t>https://twitter.com/johnlawless33</t>
  </si>
  <si>
    <t>https://twitter.com/argeliaqueralt</t>
  </si>
  <si>
    <t>https://twitter.com/veronicadelcarp</t>
  </si>
  <si>
    <t>https://twitter.com/annapinol_beta</t>
  </si>
  <si>
    <t>https://twitter.com/tereturi</t>
  </si>
  <si>
    <t>https://twitter.com/joanqueralt</t>
  </si>
  <si>
    <t>https://twitter.com/rafaelbigorra</t>
  </si>
  <si>
    <t>https://twitter.com/jollywoger</t>
  </si>
  <si>
    <t>https://twitter.com/vitaliy_skotsyk</t>
  </si>
  <si>
    <t>https://twitter.com/ep_president</t>
  </si>
  <si>
    <t>https://twitter.com/antonio_tajani</t>
  </si>
  <si>
    <t>https://twitter.com/heshamashmawy1</t>
  </si>
  <si>
    <t>https://twitter.com/lightstealer</t>
  </si>
  <si>
    <t>https://twitter.com/maria_rohrig</t>
  </si>
  <si>
    <t>https://twitter.com/darfdias</t>
  </si>
  <si>
    <t>https://twitter.com/yahoobr</t>
  </si>
  <si>
    <t>https://twitter.com/j_j_fazz</t>
  </si>
  <si>
    <t>https://twitter.com/liam7griffiths</t>
  </si>
  <si>
    <t>https://twitter.com/omojuwatv</t>
  </si>
  <si>
    <t>https://twitter.com/alba_vw_camper</t>
  </si>
  <si>
    <t>https://twitter.com/towerhousellp</t>
  </si>
  <si>
    <t>https://twitter.com/cshevills</t>
  </si>
  <si>
    <t>https://twitter.com/martyg100</t>
  </si>
  <si>
    <t>https://twitter.com/lucypedrick</t>
  </si>
  <si>
    <t>https://twitter.com/natfednews</t>
  </si>
  <si>
    <t>https://twitter.com/veraveritas3</t>
  </si>
  <si>
    <t>https://twitter.com/marcuschown</t>
  </si>
  <si>
    <t>https://twitter.com/naseemaxx</t>
  </si>
  <si>
    <t>https://twitter.com/steffanlewis</t>
  </si>
  <si>
    <t>https://twitter.com/5guys_trading</t>
  </si>
  <si>
    <t>https://twitter.com/irc_group</t>
  </si>
  <si>
    <t>https://twitter.com/annaedwardsnews</t>
  </si>
  <si>
    <t>https://twitter.com/bsurveillance</t>
  </si>
  <si>
    <t>https://twitter.com/bpolitics</t>
  </si>
  <si>
    <t>https://twitter.com/simonjkennedy</t>
  </si>
  <si>
    <t>https://twitter.com/newsjefferson</t>
  </si>
  <si>
    <t>https://twitter.com/isthisab0t</t>
  </si>
  <si>
    <t>https://twitter.com/michaelbow1</t>
  </si>
  <si>
    <t>https://twitter.com/aimeelulu1</t>
  </si>
  <si>
    <t>https://twitter.com/kktuen</t>
  </si>
  <si>
    <t>https://twitter.com/radiomariaspain</t>
  </si>
  <si>
    <t>https://twitter.com/huwgruffydd</t>
  </si>
  <si>
    <t>https://twitter.com/egoanglus</t>
  </si>
  <si>
    <t>https://twitter.com/lrbrin</t>
  </si>
  <si>
    <t>https://twitter.com/buildworksdave</t>
  </si>
  <si>
    <t>https://twitter.com/gino68b</t>
  </si>
  <si>
    <t>https://twitter.com/stop1984</t>
  </si>
  <si>
    <t>https://twitter.com/dashabi1980</t>
  </si>
  <si>
    <t>https://twitter.com/eylemunver2</t>
  </si>
  <si>
    <t>https://twitter.com/sportsnews202</t>
  </si>
  <si>
    <t>https://twitter.com/maxeuclipide</t>
  </si>
  <si>
    <t>https://twitter.com/eyeshaka178</t>
  </si>
  <si>
    <t>https://twitter.com/intelcentre</t>
  </si>
  <si>
    <t>https://twitter.com/sdjohns</t>
  </si>
  <si>
    <t>https://twitter.com/ava_jae</t>
  </si>
  <si>
    <t>https://twitter.com/tmenthused</t>
  </si>
  <si>
    <t>https://twitter.com/blindfoldedvx</t>
  </si>
  <si>
    <t>https://twitter.com/jtblogs</t>
  </si>
  <si>
    <t>https://twitter.com/robcmorgan</t>
  </si>
  <si>
    <t>https://twitter.com/locke1689</t>
  </si>
  <si>
    <t>https://twitter.com/robbiegallaghe</t>
  </si>
  <si>
    <t>https://twitter.com/newsonns</t>
  </si>
  <si>
    <t>https://twitter.com/kalfinn</t>
  </si>
  <si>
    <t>https://twitter.com/yesbays</t>
  </si>
  <si>
    <t>https://twitter.com/new_number_2</t>
  </si>
  <si>
    <t>https://twitter.com/leavemnsleave</t>
  </si>
  <si>
    <t>https://twitter.com/businessplusmag</t>
  </si>
  <si>
    <t>https://twitter.com/carminebardetti</t>
  </si>
  <si>
    <t>https://twitter.com/patrickseurre</t>
  </si>
  <si>
    <t>https://twitter.com/omgofinternet</t>
  </si>
  <si>
    <t>https://twitter.com/lifesend_jp</t>
  </si>
  <si>
    <t>https://twitter.com/voachinese</t>
  </si>
  <si>
    <t>https://twitter.com/glmonachesi</t>
  </si>
  <si>
    <t>https://twitter.com/lettera43</t>
  </si>
  <si>
    <t>https://twitter.com/krustyallslopp</t>
  </si>
  <si>
    <t>https://twitter.com/eddwilson</t>
  </si>
  <si>
    <t>https://twitter.com/olliesayer</t>
  </si>
  <si>
    <t>https://twitter.com/jordlfc97</t>
  </si>
  <si>
    <t>https://twitter.com/kaflic</t>
  </si>
  <si>
    <t>https://twitter.com/richardcalhoun</t>
  </si>
  <si>
    <t>https://twitter.com/telecomment</t>
  </si>
  <si>
    <t>https://twitter.com/asabenn</t>
  </si>
  <si>
    <t>https://twitter.com/shriekinleek</t>
  </si>
  <si>
    <t>https://twitter.com/toddwhaines</t>
  </si>
  <si>
    <t>https://twitter.com/notihoyweb</t>
  </si>
  <si>
    <t>https://twitter.com/lolobear7</t>
  </si>
  <si>
    <t>https://twitter.com/offishall_maak</t>
  </si>
  <si>
    <t>https://twitter.com/tailohthedug</t>
  </si>
  <si>
    <t>https://twitter.com/purplesalties</t>
  </si>
  <si>
    <t>https://twitter.com/celticregion</t>
  </si>
  <si>
    <t>https://twitter.com/kwisheu</t>
  </si>
  <si>
    <t>https://twitter.com/ghcityprint</t>
  </si>
  <si>
    <t>https://twitter.com/rushanaraali</t>
  </si>
  <si>
    <t>https://twitter.com/plotlondon</t>
  </si>
  <si>
    <t>https://twitter.com/youramazonuk</t>
  </si>
  <si>
    <t>https://twitter.com/ashingtonio</t>
  </si>
  <si>
    <t>https://twitter.com/leemares</t>
  </si>
  <si>
    <t>https://twitter.com/elcontador2000</t>
  </si>
  <si>
    <t>https://twitter.com/nazarethnirmal</t>
  </si>
  <si>
    <t>https://twitter.com/sanjivbhatt</t>
  </si>
  <si>
    <t>https://twitter.com/kateleah</t>
  </si>
  <si>
    <t>https://twitter.com/snoopy1olisas</t>
  </si>
  <si>
    <t>https://twitter.com/tagesschau</t>
  </si>
  <si>
    <t>https://twitter.com/simonbayley</t>
  </si>
  <si>
    <t>https://twitter.com/gmb</t>
  </si>
  <si>
    <t>https://twitter.com/dmreporter</t>
  </si>
  <si>
    <t>https://twitter.com/gxetzeus</t>
  </si>
  <si>
    <t>https://twitter.com/tvs_led</t>
  </si>
  <si>
    <t>https://twitter.com/oilforbook</t>
  </si>
  <si>
    <t>https://twitter.com/revwaleomisade</t>
  </si>
  <si>
    <t>https://twitter.com/1961_paul</t>
  </si>
  <si>
    <t>https://twitter.com/riwills</t>
  </si>
  <si>
    <t>https://twitter.com/anna_soubry</t>
  </si>
  <si>
    <t>https://twitter.com/r5ftmcfly</t>
  </si>
  <si>
    <t>https://twitter.com/l7nve</t>
  </si>
  <si>
    <t>https://twitter.com/hyvast</t>
  </si>
  <si>
    <t>https://twitter.com/jfranciscisco</t>
  </si>
  <si>
    <t>https://twitter.com/aabhiyam</t>
  </si>
  <si>
    <t>https://twitter.com/deccanchronicle</t>
  </si>
  <si>
    <t>https://twitter.com/follow_news_jp</t>
  </si>
  <si>
    <t>https://twitter.com/mornicc</t>
  </si>
  <si>
    <t>https://twitter.com/teddyhuggy</t>
  </si>
  <si>
    <t>https://twitter.com/formerleft</t>
  </si>
  <si>
    <t>https://twitter.com/gusia</t>
  </si>
  <si>
    <t>https://twitter.com/superjarb</t>
  </si>
  <si>
    <t>https://twitter.com/myleneymylene</t>
  </si>
  <si>
    <t>https://twitter.com/rocketmanxl1</t>
  </si>
  <si>
    <t>https://twitter.com/bikeral72</t>
  </si>
  <si>
    <t>https://twitter.com/brijoyce</t>
  </si>
  <si>
    <t>https://twitter.com/rockkickass83</t>
  </si>
  <si>
    <t>https://twitter.com/slatukip</t>
  </si>
  <si>
    <t>https://twitter.com/antoniaoprita</t>
  </si>
  <si>
    <t>https://twitter.com/cidobbarcelona</t>
  </si>
  <si>
    <t>https://twitter.com/polmorillas</t>
  </si>
  <si>
    <t>https://twitter.com/stephanosio</t>
  </si>
  <si>
    <t>https://twitter.com/boixserra</t>
  </si>
  <si>
    <t>https://twitter.com/politicoeurope</t>
  </si>
  <si>
    <t>https://twitter.com/kkarkagiannis</t>
  </si>
  <si>
    <t>https://twitter.com/whittleseyone</t>
  </si>
  <si>
    <t>https://twitter.com/georgeo1724</t>
  </si>
  <si>
    <t>https://twitter.com/pinkichiban</t>
  </si>
  <si>
    <t>https://twitter.com/mandalawyeruk</t>
  </si>
  <si>
    <t>https://twitter.com/simondemaid</t>
  </si>
  <si>
    <t>https://twitter.com/mis4you</t>
  </si>
  <si>
    <t>https://twitter.com/emzj_smith</t>
  </si>
  <si>
    <t>https://twitter.com/samblackledge</t>
  </si>
  <si>
    <t>https://twitter.com/casadomaca</t>
  </si>
  <si>
    <t>https://twitter.com/afpespanol</t>
  </si>
  <si>
    <t>https://twitter.com/amberrleanne</t>
  </si>
  <si>
    <t>https://twitter.com/anajinn</t>
  </si>
  <si>
    <t>https://twitter.com/betteroutofeu</t>
  </si>
  <si>
    <t>https://twitter.com/frusie</t>
  </si>
  <si>
    <t>https://twitter.com/mythystra</t>
  </si>
  <si>
    <t>https://twitter.com/tobys1975</t>
  </si>
  <si>
    <t>https://twitter.com/nanaravers</t>
  </si>
  <si>
    <t>https://twitter.com/disoye</t>
  </si>
  <si>
    <t>https://twitter.com/nsp_agency</t>
  </si>
  <si>
    <t>https://twitter.com/marionpfallon</t>
  </si>
  <si>
    <t>https://twitter.com/hopelessoptimis</t>
  </si>
  <si>
    <t>https://twitter.com/edwardnh</t>
  </si>
  <si>
    <t>https://twitter.com/jane42019899</t>
  </si>
  <si>
    <t>https://twitter.com/marty_caine</t>
  </si>
  <si>
    <t>https://twitter.com/rrabbit_77</t>
  </si>
  <si>
    <t>https://twitter.com/nick_andrew6</t>
  </si>
  <si>
    <t>https://twitter.com/blastsfr0mpast</t>
  </si>
  <si>
    <t>https://twitter.com/huggiesll</t>
  </si>
  <si>
    <t>https://twitter.com/sly023</t>
  </si>
  <si>
    <t>https://twitter.com/museofastronomy</t>
  </si>
  <si>
    <t>https://twitter.com/hsjnews</t>
  </si>
  <si>
    <t>https://twitter.com/asth3nia_</t>
  </si>
  <si>
    <t>https://twitter.com/skatedude15</t>
  </si>
  <si>
    <t>https://twitter.com/patriot_ink</t>
  </si>
  <si>
    <t>https://twitter.com/dwalingen</t>
  </si>
  <si>
    <t>https://twitter.com/futuremonger</t>
  </si>
  <si>
    <t>https://twitter.com/chelleabraham</t>
  </si>
  <si>
    <t>https://twitter.com/pault14761</t>
  </si>
  <si>
    <t>https://twitter.com/zumausa</t>
  </si>
  <si>
    <t>https://twitter.com/douglasdaniel</t>
  </si>
  <si>
    <t>https://twitter.com/meme_montero</t>
  </si>
  <si>
    <t>https://twitter.com/elconfidencial</t>
  </si>
  <si>
    <t>https://twitter.com/troyesombrero</t>
  </si>
  <si>
    <t>https://twitter.com/women_ahead</t>
  </si>
  <si>
    <t>https://twitter.com/speakerinspired</t>
  </si>
  <si>
    <t>https://twitter.com/simo_disegni</t>
  </si>
  <si>
    <t>https://twitter.com/fleetsword</t>
  </si>
  <si>
    <t>https://twitter.com/parashpuri_</t>
  </si>
  <si>
    <t>https://twitter.com/webpapat</t>
  </si>
  <si>
    <t>https://twitter.com/musadiqz</t>
  </si>
  <si>
    <t>https://twitter.com/channelstv</t>
  </si>
  <si>
    <t>https://twitter.com/ironmilltech</t>
  </si>
  <si>
    <t>https://twitter.com/jasongroves1</t>
  </si>
  <si>
    <t>https://twitter.com/raoulboucke</t>
  </si>
  <si>
    <t>https://twitter.com/chrisaalberts</t>
  </si>
  <si>
    <t>https://twitter.com/herecomesrow</t>
  </si>
  <si>
    <t>https://twitter.com/lermaki01</t>
  </si>
  <si>
    <t>https://twitter.com/moneybiz2008</t>
  </si>
  <si>
    <t>https://twitter.com/edu_amagi</t>
  </si>
  <si>
    <t>https://twitter.com/hsjeditor</t>
  </si>
  <si>
    <t>https://twitter.com/worldfinmarket</t>
  </si>
  <si>
    <t>https://twitter.com/troyegallagher</t>
  </si>
  <si>
    <t>https://twitter.com/roygrubb</t>
  </si>
  <si>
    <t>https://twitter.com/upliftn</t>
  </si>
  <si>
    <t>https://twitter.com/minedyingbride</t>
  </si>
  <si>
    <t>https://twitter.com/greengrounded</t>
  </si>
  <si>
    <t>https://twitter.com/serge_poznanski</t>
  </si>
  <si>
    <t>https://twitter.com/alishasmithh</t>
  </si>
  <si>
    <t>https://twitter.com/dineshydv</t>
  </si>
  <si>
    <t>https://twitter.com/countingpips</t>
  </si>
  <si>
    <t>https://twitter.com/sukhybahia66</t>
  </si>
  <si>
    <t>https://twitter.com/edin_monitor</t>
  </si>
  <si>
    <t>https://twitter.com/gr8musicvenues</t>
  </si>
  <si>
    <t>https://twitter.com/lifelandlady</t>
  </si>
  <si>
    <t>https://twitter.com/0606green</t>
  </si>
  <si>
    <t>https://twitter.com/newsintweetscom</t>
  </si>
  <si>
    <t>diegoaaestevez
RT @cfresneda1: El desagravio de
Gina Miller, la mujer que se atrevió
a llevar el #Brexit a los tribunales.
https://t.co/EMPutEt4ew</t>
  </si>
  <si>
    <t>iandunt
It's not happening in the short
term - sure. Well done. Sturgeon
is currently limited in what she
can do. But ignoring Scotland on
Brexit</t>
  </si>
  <si>
    <t xml:space="preserve">westmonsteruk
</t>
  </si>
  <si>
    <t xml:space="preserve">expansioncom
</t>
  </si>
  <si>
    <t>mylifemysay
RT @ElspethHoskins: Off to the
House of Commons now to rep @weareundivided
for @appg_brexit 👊👊🏾👊🏻 https://t.co/RGzFaSb9De</t>
  </si>
  <si>
    <t>skynews
Supreme Court says Parliament,
not @theresa_may, should have the
power to formally begin the #Brexit
process https://t.co/ei9m3R9Wit</t>
  </si>
  <si>
    <t xml:space="preserve">lawscribes
</t>
  </si>
  <si>
    <t xml:space="preserve">independent
</t>
  </si>
  <si>
    <t>pperrin
I often corrected people who said
UKIP wanted an EU referendum -
UKIP and I want #Brexit - the referendum
is just a sideshow.</t>
  </si>
  <si>
    <t>tweetonpolitics
Brexit: Government refuses to reveal
cost of its Brexit legal battles
to taxpayer https://t.co/WSkUpXHtdN
https://t.co/IFHSkjk0yo</t>
  </si>
  <si>
    <t xml:space="preserve">redhotsquirrel
</t>
  </si>
  <si>
    <t>goodlawproject
RT @angegarrod: The GIna Miller
Case and Impacts on Brexit. Follow
@JolyonMaugham &amp;amp; @GoodLawProject
and subscribe for newsletters.
https:/…</t>
  </si>
  <si>
    <t>reptoid_hunter
RT @RTUKnews: How biased are the
@UKSupremeCourt judges? They've
just ruled against @theresa_may
on #Brexit but what are their links
to the…</t>
  </si>
  <si>
    <t>brexitjames
RT @Stop_The_EU: A watering down
of #Brexit was never on the ballot,
only LEAVE &amp;amp; it produced a
72% turnout. A straight forward
In or OUT.…</t>
  </si>
  <si>
    <t>telegraph
RT @TelePolitics: Brexit Secretary
David Davis took questions from
84 MPs, the Speaker said https://t.co/TWN7hPTiBU
https://t.co/a3Lm54DtUD</t>
  </si>
  <si>
    <t>steve73755322
RT @eddiesurfs: #Brexit https://t.co/gi86RJxk1s</t>
  </si>
  <si>
    <t>davidheadviews
RT @jelle_simons: Start writing
your MP's ladies &amp;amp; gentlemen!
https://t.co/RnHQ9EtoXz</t>
  </si>
  <si>
    <t xml:space="preserve">philipcjames
</t>
  </si>
  <si>
    <t>hunglikeamidgie
RT @linuspoint: Nicola Sturgeon,
First Minister of Scotland on Supreme
Court Brexit ruling https://t.co/Fhn4gF2hRw
My First Minister Speaki…</t>
  </si>
  <si>
    <t>davidjo52951945
@TilesiLisa they gave Parliament
the power to vote against Brexit,
the peoples vote is meaningless</t>
  </si>
  <si>
    <t xml:space="preserve">nickreeves9876
</t>
  </si>
  <si>
    <t>angrysalmond
RT @PaulbernalUK: I find it astonishing
that there are left wing people
who continue to believe there will
be some kind of post-Brexit soci…</t>
  </si>
  <si>
    <t xml:space="preserve">trevdick
</t>
  </si>
  <si>
    <t>net____business
May will keep to Brexit timetable
despite court ruling: EU divorce
bill could be accelerated through
parliament but… https://t.co/pgXDQizeaQ</t>
  </si>
  <si>
    <t>afpfr
RT @GuillaumeDaudin: Brexit: Ryanair
gèle les embauches au Royaume-Uni
https://t.co/doy3buMUfJ #AFP</t>
  </si>
  <si>
    <t xml:space="preserve">harryslaststand
</t>
  </si>
  <si>
    <t>newsjunkiejon
UPDATE 1-Sterling falls after UK
Supreme Court rules on Brexit:
LONDON, Jan 24 (Reuters) - .. #hot
#stocks #news https://t.co/4vTnxZjV9Z</t>
  </si>
  <si>
    <t>lianamurphy
RT @SteveD4848: I won’t vote to
trigger article 50, says Owen Smith
[Another Labour MP denying democracy]
@ukip @LeaveEUOfficial https://t.…</t>
  </si>
  <si>
    <t>mvanderkist
RT @CJFDillow: Blogged: Brexit
highlights a consistent error of
the right - an over-estimation
of the economy's flexibility: https://t.co/C…</t>
  </si>
  <si>
    <t>brexit_turds
@baldnunn brilliant! Says the man
who said goodbye and then sent
me another ten tweets</t>
  </si>
  <si>
    <t>baldnunn
@Brexit_Turds Stupidity and intelligence
are not linked. Neither is the
ability to read. You're getting
boring. Or are you just lonely?</t>
  </si>
  <si>
    <t xml:space="preserve">2053pam
</t>
  </si>
  <si>
    <t>natalieben
#Brexit What happens next? A useful
impartial analysis (not to say
I agree with everything in it)
https://t.co/2nAecRBHQb</t>
  </si>
  <si>
    <t xml:space="preserve">linuspoint
</t>
  </si>
  <si>
    <t xml:space="preserve">markwrightuk88
</t>
  </si>
  <si>
    <t xml:space="preserve">myfreedomnews
</t>
  </si>
  <si>
    <t>stillyesscot
RT @jakimccarthy: Nicola Sturgeon,
First Minister of Scotland on Supreme
Court #Brexit ruling #indyref2
#SupremeCourt #Scotland https://t…</t>
  </si>
  <si>
    <t>neilca4
BREXIT WAS A NATIONAL DEMOCRATIC
VOTE ONE PERSON ONE VOTE.THE MAJORITY
CHOSE TO LEAVE THE EU. IS YOUR
VOTE IMPORTA… https://t.co/ejIWWx7oqI</t>
  </si>
  <si>
    <t>noelclehane
#ESharpLive panel asked by ex @EU_Commission
DG @FaullJonathan about transparency
around EU-UK #Brexit talks @EUombudsman
responds @stulisle</t>
  </si>
  <si>
    <t>neilgraymp
RT @theSNP: Brexit is a political
decision which Scottish Parliament
must be consulted on #Article50
✍ If you agree sign here: https://t.c…</t>
  </si>
  <si>
    <t>rights_info
The most important legal judgment
in modern times: Supreme Court’s
Article 50 decision explained in
plain English https://t.co/NncNpolArW</t>
  </si>
  <si>
    <t>newstatesman
Paul Farrelly MP's constituents
voted Leave. He explains why he's
against starting Brexit negotiations
in March:… https://t.co/54m8gxXkYx</t>
  </si>
  <si>
    <t>londonyc
Yes - about that promised White
Paper… #REMAIN #Brexit https://t.co/5ByzOKxVhH
https://t.co/LSYcpO40FD</t>
  </si>
  <si>
    <t>telepolitics
Brexit Secretary David Davis took
questions from 84 MPs, the Speaker
said https://t.co/TWN7hPTiBU https://t.co/a3Lm54DtUD</t>
  </si>
  <si>
    <t>scotsangel1
RT @GdnScotland: @NicolasSturgeon
challenges Scottish voters to choose
between rightwing Tory rule from
London or indy - #Brexit live https…</t>
  </si>
  <si>
    <t xml:space="preserve">defiantlionuk
</t>
  </si>
  <si>
    <t>tjameswriter
@rpjatBL @UKIPNFKN @DailyMirror
More facts - the govt has said
it will be carrying over EU law
to UK law: https://t.co/eszIfiyYVu</t>
  </si>
  <si>
    <t>julietmevans
RT @JeanneBartram: Theresa May
'interfered with crucial immigration
report to play up benefits tourism'
against all evidence https://t.co/8…</t>
  </si>
  <si>
    <t xml:space="preserve">jacquep
</t>
  </si>
  <si>
    <t>fxsignals4pips
GBP. Brexit Hits A Speed Br-ump
https://t.co/9tMMRqLavx #trading
#forex</t>
  </si>
  <si>
    <t>undebplaidcymru
RT @Plaid_Cymru: "Welsh Gov and
the Plaid Cymru opposition have
come together in good faith to
produce a #Brexit White Paper.
Why won't the…</t>
  </si>
  <si>
    <t xml:space="preserve">doan1935
</t>
  </si>
  <si>
    <t>mark24823687
RT @LadyDurrant: Sir Richard Branson
is bankrolling a second EU referendum
campaign, from his palm-fringed
island in the Caribbean. https:/…</t>
  </si>
  <si>
    <t>maelysdervenn
RT @SixVpf: Seems more and more
likely to me that Tories will have
to choose between #Brexit and the
Union.</t>
  </si>
  <si>
    <t xml:space="preserve">lightacandleotm
</t>
  </si>
  <si>
    <t>freshnm
Brexit is happening -- and it's
pushing Britain closer to Trump:
Prime Minister Theresa May's attempts
to launch… https://t.co/4pyIwdsKTn</t>
  </si>
  <si>
    <t>jnassetta
RT @BBCWorld: UK government loses
Brexit vote appeal https://t.co/bJFZ16dF6X</t>
  </si>
  <si>
    <t>gedoei
RT @DavidJo52951945: Supreme Court
rules the UK government does NOT
have to consult devolved Parliaments.
THANK GOD FOR THAT, SNP&amp;amp; Sinn
Fei…</t>
  </si>
  <si>
    <t>erickduran29
Brexit is happening -- and it's
pushing Britain closer to Trump
https://t.co/qmNJRk9iva</t>
  </si>
  <si>
    <t>trapdoorcat
RT @LabourEoin: Scots were told
IndyRef would mean leaving EU,
that their NHS would suffer. Since
then, Brexit, EVEL &amp;amp; NHS Crisis
has made…</t>
  </si>
  <si>
    <t xml:space="preserve">laboureoin
</t>
  </si>
  <si>
    <t>lmoss1994
RT @pollytoynbee: Read this! Jonathan
Steele is spot on - Brexit Article
50 is NOT irrevocable. Keep all
options open. Nil desperandum http…</t>
  </si>
  <si>
    <t>pennytindall
RT @WillBlackWriter: MPs can stop
Brexit even if Article 50 is triggered
according to leading lawyer. https://t.co/Fjs7UB7Rgw</t>
  </si>
  <si>
    <t xml:space="preserve">willblackwriter
</t>
  </si>
  <si>
    <t>shuggie116
RT @kingskroinkie: @normanbagley1
@shuggie116 @bbclaurak Like brexit
made sense, narrowly won in England
so divisive.</t>
  </si>
  <si>
    <t xml:space="preserve">normanbagley1
</t>
  </si>
  <si>
    <t xml:space="preserve">kingskroinkie
</t>
  </si>
  <si>
    <t xml:space="preserve">bbclaurak
</t>
  </si>
  <si>
    <t>kneevyl
What Does U.K. Ruling Mean for
Brexit and What Comes Next? - Bloomberg
https://t.co/fKHM99IXOe</t>
  </si>
  <si>
    <t>newscentury_21
Supreme Court Brexit ruling: What
happens next? https://t.co/Zk1wRWhnlX
https://t.co/HZdwrwF1Rl</t>
  </si>
  <si>
    <t>katecushing2
RT @Harryslaststand: What Labour's
heartlands want are good jobs &amp;amp;
a future for their kids-#Brexit
will not deliver that &amp;amp; to
pretend so sh…</t>
  </si>
  <si>
    <t>normanjeffs
RT @MarcherLord1: #NotInMyName
https://t.co/AjkJOkDIT5</t>
  </si>
  <si>
    <t>suseleo
Ultimo oportunidad de arrepentirse
#brexit https://t.co/9PenJzY56z</t>
  </si>
  <si>
    <t>singlemumspeaks
World exclusive! Sir Topham gives
his views on Thatcher, Brexit and
the Earl of Sodor! https://t.co/loxfea0i4Q</t>
  </si>
  <si>
    <t>trinternacional
#NoticiasDelMundo Reino Unido presentará
proyecto de ley para activar ‘Brexit’
https://t.co/YdJlRon2Og https://t.co/Zn772sq11n</t>
  </si>
  <si>
    <t>juliroka
RT @alfonslopeztena: "Brexit means
Brexit" has been a six months hit,
but now an old tune beats it: "Parliamentary
Sovereignty means Parli…</t>
  </si>
  <si>
    <t xml:space="preserve">alfonslopeztena
</t>
  </si>
  <si>
    <t>debrobson3
RT @ThomasEvansGB: #Labour MP demanding
an opportunity to vote to reverse
Brexit. People of #StokeCentral
and #Copeland who voted Leave sho…</t>
  </si>
  <si>
    <t>meljomur
And we in Scotland can actually
do something about #Brexit. We
can't do anything about Trump.</t>
  </si>
  <si>
    <t>a_train0
RT @AP: BREAKING: British Supreme
Court rules that government cannot
trigger Brexit without an act of
parliament .</t>
  </si>
  <si>
    <t>nelsonyfm
Brexit is happening -- and it's
pushing Britain closer to Trump
https://t.co/jmYMkHWRNH</t>
  </si>
  <si>
    <t>wpolitictime
The Daily Mail leads the way in
Brexit bile | Jane Martinson https://t.co/kRvWvAleCy
https://t.co/Bfj6tcf3Aj</t>
  </si>
  <si>
    <t>vickiieemma
RT @danbloom1: Iain Duncan Smith
says decision by 73% of Supreme
Court judges was "tenuous". Vote
for Brexit: 52% Vote for IDS in
his cons…</t>
  </si>
  <si>
    <t>danbloom1
Here's that IDS quote in context:
https://t.co/NOPkiG5fyQ</t>
  </si>
  <si>
    <t>laurentmouillat
RT @sageuk: “There is no sector
more dynamic, innovative, resilient
than #tech,that doesn’t make it
immune to #Brexit” @jdr_tech https://t.…</t>
  </si>
  <si>
    <t xml:space="preserve">sageuk
</t>
  </si>
  <si>
    <t>cnplus
EDF warns Brexit could increase
project costs and cause delays
https://t.co/czQF4vm9Nw https://t.co/4TWDfcEyuI</t>
  </si>
  <si>
    <t>peckham_tv
RT @Paul_D1963: .@UKLabour supporters,
voters &amp;amp; members must now make
it clear to Labour MPs they expect
them to fight for #Brexit amendmen…</t>
  </si>
  <si>
    <t xml:space="preserve">paul_d1963
</t>
  </si>
  <si>
    <t>digidsmith
RT @SkyNews: "If Theresa May flings
down the gauntlet then Nicola Sturgeon
will pick it up," says @AlexSalmond
#Brexit #Article50 https://t…</t>
  </si>
  <si>
    <t>abad_rosa
Gina Miller: the Brexit judgment
isn’t a victory for me, but for
our constitution https://t.co/gA69vOelc1</t>
  </si>
  <si>
    <t>weltigi
Supreme Court Brexit ruling: What
happens next? https://t.co/xSDehAWt6L
https://t.co/hqxZ01WYLf</t>
  </si>
  <si>
    <t>annie195821
@TheCommonSpace: 'Devolution pronounced
"dead" as Sturgeon goes for Brexit
motion in Holyrood' https://t.co/mbToHtYWhY</t>
  </si>
  <si>
    <t xml:space="preserve">thecommonspace
</t>
  </si>
  <si>
    <t>groundwrk_youth
RT @weareundivided: @Groundwrk_Youth
Thanks for following! Vote for
the kind of #Brexit YOU want to
see now at https://t.co/DuYv97uLjf</t>
  </si>
  <si>
    <t xml:space="preserve">weareundivided
</t>
  </si>
  <si>
    <t>vonnmonaco
RT @Nigel_Farage: The establishment
are trying to delay the Brexit
process. People are getting angry
about it. https://t.co/ExeGKQfVwH</t>
  </si>
  <si>
    <t>cmalodemolina
El Supremo fuerza la votación del
Brexit en el Parlamento británico
@elmundoes https://t.co/IgEsyiZ4UL
https://t.co/kx9sT3Ggy4</t>
  </si>
  <si>
    <t xml:space="preserve">elmundoes
</t>
  </si>
  <si>
    <t>themaninthejar
RT @GrrrGraphics: #Brexit #Ukip
Supreme Court rules MPs must vote
to trigger #article50 "There must
be no going back" Davis https://t.co/i…</t>
  </si>
  <si>
    <t xml:space="preserve">grrrgraphics
</t>
  </si>
  <si>
    <t xml:space="preserve">cjfdillow
</t>
  </si>
  <si>
    <t>paul_trembath
RT @GeorgeMonbiot: Does anyone
still believe that allowing parliament
a vote on #Brexit is an outrage
perpetrated by "enemies of the
people…</t>
  </si>
  <si>
    <t xml:space="preserve">georgemonbiot
</t>
  </si>
  <si>
    <t>cavanught
RT @nytimes: Britain's top court
ruled that the government must
get Parliament's approval before
starting Brexit talks https://t.co/qJjrlmd…</t>
  </si>
  <si>
    <t>jetsolaire
RT @ForexLive: There will be no
second Brexit vote under any circumstances
says Davis https://t.co/TZ4ImuCLkL</t>
  </si>
  <si>
    <t xml:space="preserve">forexlive
</t>
  </si>
  <si>
    <t>cuminurfacemate
#brexit #2017 #eu https://t.co/zgZyuINIWo</t>
  </si>
  <si>
    <t>chuck85258
.@TelegraphNews @Reuters Miller
to PM May: No PM and no government
can expect to be unanswerable or
unchallenged. https://t.co/JpuwN1BDCi</t>
  </si>
  <si>
    <t xml:space="preserve">telegraphnews
</t>
  </si>
  <si>
    <t>uai_seguros_bh
Justiça obriga governo britânico
a ter aprovação do Parlamento para
o Brexit https://t.co/d1LfGtlYYh
https://t.co/L7vxDPA3YK</t>
  </si>
  <si>
    <t>exisgroup
RT @latimes: “Brexit” can't begin
without parliamentary approval,
rules Supreme Court https://t.co/IYio5IQpfT
https://t.co/kSPoxgCFyI</t>
  </si>
  <si>
    <t xml:space="preserve">latimes
</t>
  </si>
  <si>
    <t>supplychainsuk
RT @oliveoilmarket: UK supermarkets
blame 20 % olive oil price rise
on Brexit and poor harvests in
Italy &amp;amp; Greece | Olive Oil
Market https:…</t>
  </si>
  <si>
    <t xml:space="preserve">oliveoilmarket
</t>
  </si>
  <si>
    <t>drschoudhry
RT @NewEuropeans: We are never
giving up! Join us to keep up the
fight against the absurdity of
#Brexit! RT 2 spread the msg! https://t.co…</t>
  </si>
  <si>
    <t xml:space="preserve">neweuropeans
</t>
  </si>
  <si>
    <t>mygreenpod
Read about ‘Solar Return: can we
bank on the sun in a post-Brexit
world?’ @breijer @KHarrowinT #MyGreenPod
https://t.co/EvXjwumurN</t>
  </si>
  <si>
    <t xml:space="preserve">kharrowint
</t>
  </si>
  <si>
    <t xml:space="preserve">breijer
</t>
  </si>
  <si>
    <t>vonkarama
RT @CJFDillow: Blogged: Brexit
highlights a consistent error of
the right - an over-estimation
of the economy's flexibility: https://t.co/C…</t>
  </si>
  <si>
    <t>mediterrnewsnet
Brexit: Supreme Court says Parliament
must give Article 50 go-ahead https://t.co/e2aWrKKjn1</t>
  </si>
  <si>
    <t>allurejas
RT @LukeIsNotSexy: america elects
a tangerine as president britain
torn over brexit russia hacked
the election and then theres norway…
htt…</t>
  </si>
  <si>
    <t>alanell93922619
#Article50 New World Order Bankers
have fought against Brexit, Now
they Target President Trump. They
sure don't like Democracy.</t>
  </si>
  <si>
    <t>otraalmamas
RT @LukeIsNotSexy: america elects
a tangerine as president britain
torn over brexit russia hacked
the election and then theres norway…
htt…</t>
  </si>
  <si>
    <t>gdlcolorado
UK court ruling threatens to delay
Brexit; government vows to stay
on track - https://t.co/YQxMQQoLE2
via https://t.co/KiQG2GUREe</t>
  </si>
  <si>
    <t>rollinghedge
RT @5_min_macro: Hype around SC
indicates still some 'gotcha' premium
in GBP on hope legal manoeuvre
will soften /derail Brexit. Option
wil…</t>
  </si>
  <si>
    <t xml:space="preserve">5_min_macro
</t>
  </si>
  <si>
    <t>tessrens
De regering-May zal "binnen een
paar dagen" in het parlement een
wetsontwerp indienen om artikel
50 te activeren.… https://t.co/bXgtKdZTUl</t>
  </si>
  <si>
    <t>thejoker20161
RT @THEJOKER20161: https://t.co/qafTpJxwjw
via @rte ENDA LIAR! Ireland will
remain an enthusiastic member of
the European Union That`s no w…</t>
  </si>
  <si>
    <t xml:space="preserve">rte
</t>
  </si>
  <si>
    <t>carracamcarra
RT @Remoaniac: #MP wants your help
to get the #PM to delay triggering
#Article50 #Brexit talks https://t.co/06UQP5EqSj</t>
  </si>
  <si>
    <t xml:space="preserve">remoaniac
</t>
  </si>
  <si>
    <t xml:space="preserve">byclive
</t>
  </si>
  <si>
    <t xml:space="preserve">hobbs_jo
</t>
  </si>
  <si>
    <t xml:space="preserve">appg_brexit
</t>
  </si>
  <si>
    <t xml:space="preserve">elspethhoskins
</t>
  </si>
  <si>
    <t>sadori30
RT @BBCBreaking: #Brexit Secretary
says parliament legislation to
be introduced "shortly" to achieve
end of March Article 50 deadline
https…</t>
  </si>
  <si>
    <t>gtartist
@bbc @SkyNews @TheGuardian__ @DailyMirror
British gov had plenty of time
of know legality of Brexit-now
that they lost got to go to court?!</t>
  </si>
  <si>
    <t xml:space="preserve">theguardian__
</t>
  </si>
  <si>
    <t xml:space="preserve">bbc
</t>
  </si>
  <si>
    <t xml:space="preserve">dailymirror
</t>
  </si>
  <si>
    <t>janiewray
RT @WillBlackWriter: MPs can stop
Brexit even if Article 50 is triggered
according to leading lawyer. https://t.co/Fjs7UB7Rgw</t>
  </si>
  <si>
    <t>ilias_a
@claudiperez además, el Brexit
es en sustancia lo primero...y
como salga Le Pen...</t>
  </si>
  <si>
    <t xml:space="preserve">claudiperez
</t>
  </si>
  <si>
    <t>johnvanreenen
UK #SupremeCourt rejects May over
EU: Parliament must decide https://t.co/lo1EGTquvL
Should vote for soft #Brexit https://t.co/GCxb6JMw8X</t>
  </si>
  <si>
    <t>jasminlucci
RT @NYDailyNews: British government
must obtain Parliament OK to begin
Brexit process https://t.co/MQ77JbqSPJ</t>
  </si>
  <si>
    <t xml:space="preserve">nydailynews
</t>
  </si>
  <si>
    <t>merlegkkonyvelo
Napokon belül érkezik a trükkös
Brexit-törvény https://t.co/DakCZIM4ZO</t>
  </si>
  <si>
    <t>lord_keynes2
I can't wait to see all the Remainers
today crowing about this court
decision in tears the day Brexit
happens 😁😁</t>
  </si>
  <si>
    <t>strackhead
RT @WritersofColour: Racist attacks
on NHS staff more than double in
a year, with Brexit blamed for
inflaming tensions in hospitals....
htt…</t>
  </si>
  <si>
    <t xml:space="preserve">writersofcolour
</t>
  </si>
  <si>
    <t>celsiummobility
Brexit: Australia eyes relaxed
#UK #immigration under trade deal
- https://t.co/dzz1ZTZZZO</t>
  </si>
  <si>
    <t>lontchi
Ryanair gèle les embauches au Royaume-Uni
https://t.co/2C81dwZGRS https://t.co/iNRzd3835g</t>
  </si>
  <si>
    <t>winegirl73
RT @TraceyTheisen: Even closer
relationship between US/UK https://t.co/olhstciWze
#Brexit @theresa_may @Nigel_Farage
@piersmorgan #Preside…</t>
  </si>
  <si>
    <t xml:space="preserve">traceytheisen
</t>
  </si>
  <si>
    <t>turismovansmg
Justiça obriga governo britânico
a ter aprovação do Parlamento para
o Brexit https://t.co/PBSGXhjniZ
https://t.co/XwBaiSmJHI</t>
  </si>
  <si>
    <t>jonparker01
.@GowlingWLG_UK examines the impact
of the #SupremeCourt decision on
#Brexit. https://t.co/LVdaLIvyKy</t>
  </si>
  <si>
    <t xml:space="preserve">gowlingwlg_uk
</t>
  </si>
  <si>
    <t>aalayoni
RT @DLA_Piper: UK Supreme Court
rules that Govt cannot trigger
#Article50 without vote in Parliament
- analysis to follow #Brexit</t>
  </si>
  <si>
    <t xml:space="preserve">dla_piper
</t>
  </si>
  <si>
    <t>mureillean
😭 David Davis David Davis says
MPs will NOT be able to block Brexit
deal ➡️ ➡️ ➡️ https://t.co/nKMlELiogZ</t>
  </si>
  <si>
    <t>yourkinfolkz
Britain’s Supreme Court rules Parliament
must have a say on Brexit https://t.co/G3ZUinTA2A</t>
  </si>
  <si>
    <t>jonnyofe
RT @luke_3oulter: Brexit: supreme
court rules government cannot trigger
article 50 without act of parliament
- live updates https://t.co/ry…</t>
  </si>
  <si>
    <t xml:space="preserve">luke_3oulter
</t>
  </si>
  <si>
    <t>deborahmcaleese
Via @PA DUP 'should back majority
in Northern Ireland' who voted
Remain https://t.co/7xodc96BTq</t>
  </si>
  <si>
    <t xml:space="preserve">pa
</t>
  </si>
  <si>
    <t>newsweek_int
Here's how Brexit could hit the
U.K's higher education system the
hardest https://t.co/Hx9Y3pb2JJ
https://t.co/zKB0gSqJnn</t>
  </si>
  <si>
    <t>metalmummy37
RT @lightacandleOTM: Think one
condition that should be met before
triggering of #Article50 is that
all Brexit lies should be addressed
&amp;amp; c…</t>
  </si>
  <si>
    <t>fosteredliberty
RT @GrrrGraphics: #Brexit #Ukip
Supreme Court rules MPs must vote
to trigger #article50 "There must
be no going back" Davis https://t.co/i…</t>
  </si>
  <si>
    <t>minasvan
Justiça obriga governo britânico
a ter aprovação do Parlamento para
o Brexit https://t.co/OSIPPBPQW7
https://t.co/JeQuOVMwO5</t>
  </si>
  <si>
    <t>minasvans
Justiça obriga governo britânico
a ter aprovação do Parlamento para
o Brexit https://t.co/d9dyyhuAR7
https://t.co/pBeYJEVque</t>
  </si>
  <si>
    <t>pairsonnalites
Newsdesk | UK : Brexit is opportunity
to pull Europe closer together:
EU official https://t.co/P6io9lGqZ8</t>
  </si>
  <si>
    <t>adriandelta1
RT @patcondell: The progressive
left’s hysterical reaction to #Brexit
and #Trump has revealed what a
bitter and truly unhinged mentality
we…</t>
  </si>
  <si>
    <t xml:space="preserve">patcondell
</t>
  </si>
  <si>
    <t>pairsonnalitesn
Newsdesk | UK : Brexit is opportunity
to pull Europe closer together:
EU official https://t.co/bJraog60R6</t>
  </si>
  <si>
    <t>dancroft9
RT @piersmorgan: Anyone who voted
Trump or Brexit should boycott
@mcgregor_ewan's movies. He holds
you in utter contempt. https://t.co/Jz…</t>
  </si>
  <si>
    <t xml:space="preserve">mcgregor_ewan
</t>
  </si>
  <si>
    <t>pedrorosasrinco
RT @DrLorenzoMeyer: Ya hubo un
Brexit, ahora se hablan de un Mexit.
La diferencia: el primero fue voluntario,
el segundo no. La diferencia…</t>
  </si>
  <si>
    <t>dalstonreport
RT @MyFreedomNews: IDS in astonishing
attack on Supreme Court judges:
'They've stepped into NEW TERRITORY'
https://t.co/LnRc0FY8gq https://…</t>
  </si>
  <si>
    <t>vkdecorating
Brexit: Government refuses to reveal
cost of its Brexit legal battles
to taxpayer https://t.co/VHZrBqW8uk</t>
  </si>
  <si>
    <t>albi2103
Theresa May cannot trigger Brexit
without parliamentary permission,
UK Supreme Court rules https://t.co/6q2mlZXfOM
https://t.co/gA9HjvsZ6l</t>
  </si>
  <si>
    <t>3213_4360
Justiça obriga governo britânico
a ter aprovação do Parlamento para
o Brexit https://t.co/6JHG5pWqNW
https://t.co/KMHInJClB9</t>
  </si>
  <si>
    <t>abacus_romford
RT @Brexit "Brexit is good for
my company but bad news for most
people, Guy Hands says https://t.co/Jf7Kbdgkew"
https://t.co/4AQHteY2BJ</t>
  </si>
  <si>
    <t>dedepatton
RT @TheMarkRomano: Just as in the
U.S., the U.K. is ruled by a tyrannical
Supreme Court. Brexit now in jeopardy
after ruling. Source: htt…</t>
  </si>
  <si>
    <t>ukipstroud
RT @paulnuttallukip: Labour's shambolic
position on Brexit: 'they're in,
they're out, they shake it all
about.' https://t.co/2vUw8m5msD</t>
  </si>
  <si>
    <t>thehappykipper
RT @UKisTired: Stop complaining
about Brexit – the economic benefits
will be huge | John Longworth https://t.co/7vRSQ4nrlO</t>
  </si>
  <si>
    <t xml:space="preserve">ukistired
</t>
  </si>
  <si>
    <t>newsofstlucia
#StLucia Times: Brexit: Court rules
vs government https://t.co/wEXIU2XVEj</t>
  </si>
  <si>
    <t>moakesj
RT @guardian: Call me ‘remoaner-in-chief’,
but I won’t be voting to trigger
article 50 | Owen Smith https://t.co/V0Z15kG0Mf</t>
  </si>
  <si>
    <t>kettlewellcraig
RT @jessicaelgot: "Call me ‘remoaner-in-chief’,
but I won’t be voting to trigger
article 50" says @OwenSmith_MP
https://t.co/CVDRPjOoFI</t>
  </si>
  <si>
    <t xml:space="preserve">owensmith_mp
</t>
  </si>
  <si>
    <t xml:space="preserve">jessicaelgot
</t>
  </si>
  <si>
    <t>ciastan
RT @KellyMacd51: Scotland didn't
vote for hard Tory #Brexit. Scotland’s
voice must be heard. Join me -
pledge your support. https://t.co/a…</t>
  </si>
  <si>
    <t xml:space="preserve">kellymacd51
</t>
  </si>
  <si>
    <t>sonflowerlin
RT @Nigel_Farage: The establishment
are trying to delay the Brexit
process. People are getting angry
about it. https://t.co/ExeGKQfVwH</t>
  </si>
  <si>
    <t>markeuromark
RT @mikercameron: #Brexit Maths
If an 8 to 3 decision is a “Split
Judgement” and a 52% to 48% decision
is an “Overwhelming mandate” what
i…</t>
  </si>
  <si>
    <t xml:space="preserve">mikercameron
</t>
  </si>
  <si>
    <t>ufuomainternat3
The Supreme Court has ruled that
the British Parliament must vote
on whether the government can start
the Brexit…</t>
  </si>
  <si>
    <t>abu555511
Brexit: Supreme Court says Parliament
must give Article 50 go-ahead https://t.co/XN6fcb6dRl
by #Faariess via @c0nvey</t>
  </si>
  <si>
    <t>retired_actor
Britain loses court fight over
Brexit https://t.co/p4kZOsv8B1</t>
  </si>
  <si>
    <t>bettpescamilla
RT @ElFinanciero_Mx: Gobierno británico
presentará proyecto de ley para
iniciar Brexit https://t.co/yGT7OginWO
https://t.co/PmTLqtVYF7</t>
  </si>
  <si>
    <t xml:space="preserve">elfinanciero_mx
</t>
  </si>
  <si>
    <t>ctrentham88
RT @Law_and_policy: Had Theresa
May just got on with Brexit after
High Court defeat, she would have
an A50 Act by now. Only herself
to bla…</t>
  </si>
  <si>
    <t>gmvolpi
RT @SHACK15hub: European Startups
Secured $12 billion in 2016 Despite
Brexit Concerns https://t.co/DkZdxy9Rg3
#startup #brexit #tech #deliv…</t>
  </si>
  <si>
    <t xml:space="preserve">shack15hub
</t>
  </si>
  <si>
    <t>richclarke2707
RT @GMCC_Alex: LAST WEEK IN BREXIT:
A50 Supreme Court result, more
thoughts on TM's big Brexit speech:
https://t.co/vPMUgOmiNQ</t>
  </si>
  <si>
    <t xml:space="preserve">gmcc_alex
</t>
  </si>
  <si>
    <t>onalienrico
RT @kurt_obruny: “Differences in
language and accent can’t obscure
the common currents of xenophobia,
bigotry and aggression that a…”
https…</t>
  </si>
  <si>
    <t>kurt_obruny
“I understand the economic and
political frustrations they feel,
but that leaving the EU will do
little to relieve…” https://t.co/Rpu87sTcxa</t>
  </si>
  <si>
    <t>fx_piprunner
GBP. Brexit Hits A Speed Br-ump
https://t.co/0ugJZh04Ji</t>
  </si>
  <si>
    <t>mpcsmith
Young Academy of Scotland Position
Statement on Brexit https://t.co/CVLCAlNUov</t>
  </si>
  <si>
    <t>belkysspainusa
RT @GrrrGraphics: #Brexit #Ukip
Supreme Court rules MPs must vote
to trigger #article50 "There must
be no going back" Davis https://t.co/i…</t>
  </si>
  <si>
    <t>rolomelende
May no podrá iniciar el Brexit
sin autorización del Parlamento
- El Comercio https://t.co/5TSQiPc08E</t>
  </si>
  <si>
    <t>riforward
UK government loses Brexit case,
must consult Parliament https://t.co/3en6h08vo7</t>
  </si>
  <si>
    <t>guillaumedaudin
Brexit: Ryanair gèle les embauches
au Royaume-Uni https://t.co/doy3buMUfJ
#AFP</t>
  </si>
  <si>
    <t>portugaltextil
No primeiro discurso sobre a estratégia
para o Brexit, a Primeira-Ministra
britânica focou a vontade de sair...
https://t.co/ENQJ3hejYj</t>
  </si>
  <si>
    <t>ernestoledder
May no podrá iniciar el Brexit
sin autorización del Parlamento
- El Comercio https://t.co/afyHw1CQtF</t>
  </si>
  <si>
    <t>stefanoagnoli
Chi non ha paura della Brexit in
arrivo di @IreConsigliere https://t.co/LeoCZ9gfAs</t>
  </si>
  <si>
    <t xml:space="preserve">ireconsigliere
</t>
  </si>
  <si>
    <t>cajni
CAJ response to #brexit decision
here https://t.co/NafDsADrHT. Big
test for Westminster now - whether
it will respect the NI #peaceagreement</t>
  </si>
  <si>
    <t>mbetka23
Eastern Europe pitches itself to
banks fleeing Brexit https://t.co/TKnao4QBmG</t>
  </si>
  <si>
    <t>investinglatest
FT: The Supreme Court inflicts
a blow. Brexit Briefing is your
daily Brexit roundup. Sign up for
the email here:… https://t.co/wlf44anOVz</t>
  </si>
  <si>
    <t>mean_marine
Britain loses court fight over
Brexit https://t.co/BR3pscrJli</t>
  </si>
  <si>
    <t>xiomanar20
May no podrá iniciar el Brexit
sin autorización del Parlamento
- El Comercio https://t.co/Pyj9Qepndj</t>
  </si>
  <si>
    <t>rhwsolicitors2
Scottish farming and Brexit. https://t.co/HbO0wmteQs</t>
  </si>
  <si>
    <t>teslatraderco
#FOREX, #Currency | Sterling, USD
Seek Support After Brexit Ruling,
’Strong Dollar’ Comments https://t.co/eLA5g9Wesx</t>
  </si>
  <si>
    <t>rocknrobin456
RT @DavidYankovich: I hope everyone
is putting the pieces together.
Russia wanted Brexit to destabilize
EU. Russia wants US out of UN/NATO…</t>
  </si>
  <si>
    <t>pbrat40plus
#mtbnews Airbus warns over Brexit
free movement - Airbus warns MPs
that the company is entering a
"dangerous ph... https://t.co/EZ6Fms92Dl</t>
  </si>
  <si>
    <t>netzwerkebd
RT @PraktischEBD: Zugang zum #SingleMarket
nach #Brexit? @CEP_EU schlägt ein
Abkommen angelehnt an das Modell
Ukraine Plus vor https://t.co…</t>
  </si>
  <si>
    <t xml:space="preserve">cep_eu
</t>
  </si>
  <si>
    <t xml:space="preserve">praktischebd
</t>
  </si>
  <si>
    <t>wolsinghamearl
RT @WestmonsterUK: OUT: 63% back
Brexit without a EU deal if the
deal isn't good enough. https://t.co/zLbmRRtqtm</t>
  </si>
  <si>
    <t>obeid_elie
RT @Independent: MPs can stop Brexit
even if Article 50 is triggered
https://t.co/0Z5L8MwiDA</t>
  </si>
  <si>
    <t>4xtradeideas
GBP. Brexit Hits A Speed Br-ump
https://t.co/lip5i7B7IW #Forex
#FX</t>
  </si>
  <si>
    <t>mrmirth
RT @EUGrassroots: One of the largest
companies in the world has just
threatened to pull some of its
business from #Brexit Britain https://…</t>
  </si>
  <si>
    <t xml:space="preserve">eugrassroots
</t>
  </si>
  <si>
    <t>stephenkenny01
Legislation required to trigger
Brexit - the Supreme Court decision
in Miller, Agnew and McCord https://t.co/a2W8cuvJxT</t>
  </si>
  <si>
    <t>garythealba
RT @guardian: The Daily Mail leads
the way in Brexit bile https://t.co/hP0kWYXVpl</t>
  </si>
  <si>
    <t>virgiliomassimo
#IlSole24Ore Brexit e Corte, Londra
in una fase istituzionale inesplorata
#Metapolitica https://t.co/7mrU0x8nLC</t>
  </si>
  <si>
    <t>canary0791
RT @A_Liberty_Rebel: Brexit Secretary
David Davis: “Point of no return
was passed on 23rd of June last
year”. Spot on. Lab/LibDem/SNP
anti-…</t>
  </si>
  <si>
    <t>worldnews_net
Supreme Court: Brexit Bill and
votes needed https://t.co/PCz8gqezon
#Channel4 #News</t>
  </si>
  <si>
    <t>skiryakos17
RT @ismedu: Read about the impact
of Brexit on the French economy:
https://t.co/cBk2xqPGdY #brexit
#france #economy #uk</t>
  </si>
  <si>
    <t xml:space="preserve">ismedu
</t>
  </si>
  <si>
    <t>luckysam83
RT @IanDunt: Most extraordinary
part is how unnecessary it all
is. May never needed this case.
She always had support in Commons
https://t.…</t>
  </si>
  <si>
    <t>peabots13
RT @JoyAnnReid: Oh, and disengaging
the U.S. from everyone in the world
except Russia, Brexit Britain,
and any far right European govts
tha…</t>
  </si>
  <si>
    <t xml:space="preserve">joyannreid
</t>
  </si>
  <si>
    <t>cleddauradio
SkyNews Latest: Govt will introduce
Brexit bill 'within days' https://t.co/ksQuwuwiuZ</t>
  </si>
  <si>
    <t>ukveritas1
@bbclaurak @ProudPatriot101 Believe
it when we see it, Keunsberg. The
BETRAYED referendum "WINNERS",
get "watered-down" compromise BREXIT.</t>
  </si>
  <si>
    <t xml:space="preserve">proudpatriot101
</t>
  </si>
  <si>
    <t>bbattmer
RT @ToobyTweet: La Corte Suprema
del Regno Unito ha stabilito che
per far partire la Brexit serve
un voto in Parlamento</t>
  </si>
  <si>
    <t xml:space="preserve">washingtonpost
</t>
  </si>
  <si>
    <t xml:space="preserve">toobytweet
</t>
  </si>
  <si>
    <t>1nekorektna
RT @piersmorgan: Anyone who voted
Trump or Brexit should boycott
@mcgregor_ewan's movies. He holds
you in utter contempt. https://t.co/Jz…</t>
  </si>
  <si>
    <t>courtneytenz
RT @AP: BREAKING: British Supreme
Court rules that government cannot
trigger Brexit without an act of
parliament .</t>
  </si>
  <si>
    <t>littlewisehen
RT @timmaughan: 'Leaving the European
Union will be bad for most people
but good for his own multi-billion
pound fund, he says' https://t.c…</t>
  </si>
  <si>
    <t xml:space="preserve">timmaughan
</t>
  </si>
  <si>
    <t>twittiptop
"Supreme Court says Britain must
get parliament’s approval to leave
EU, potent..." https://t.co/8zHRtzKVdq
Watch https://t.co/yGkCTYS4zk</t>
  </si>
  <si>
    <t>jermaine_151
RT @BBCWorld: UK government loses
Brexit vote appeal https://t.co/bJFZ16dF6X</t>
  </si>
  <si>
    <t>jordan_lotus
RT @SkyNews: Pound slips back after
Supreme Court says Government needs
the approval of Parliament to trigger
Article 50 #Brexit https://t.…</t>
  </si>
  <si>
    <t>shirleycooga
BBC Brexit: Supreme Court says
Parliament must give Article 50
go-ahead https://t.co/E99USOCIe1
UK trying to undo Brexit but Judge
say no!</t>
  </si>
  <si>
    <t xml:space="preserve">stop_the_eu
</t>
  </si>
  <si>
    <t>patjdp
RT @el_pais: Última hora |El Supremo
británico decide que el Parlamento
debe autorizar la activación del
'Brexit' https://t.co/GComwVF5YG</t>
  </si>
  <si>
    <t>fsblouises
RT @fsb_policy: .@MikeCherryFSB
discussing the #SupremeCourt decision
&amp;amp; what now is needed for UK
business #SMEs #Brexit https://t.co/B3FQ…</t>
  </si>
  <si>
    <t xml:space="preserve">mikecherryfsb
</t>
  </si>
  <si>
    <t xml:space="preserve">fsb_policy
</t>
  </si>
  <si>
    <t>luisnuxx
RT @business: Scotland takes another
step toward a referendum on independence
following Brexit ruling https://t.co/IWjMHaDuS0
https://t.co/…</t>
  </si>
  <si>
    <t>peterwellman
RT @2053pam: #GinaMillar a rich
foreigner and 8 elitist judges
decide to ignore 17.4 million people
who won the referendum, its time
for ac…</t>
  </si>
  <si>
    <t>absoldudox
Todos hablando del brexit aquí
en Francia y como a Europa se la
va a cargar la chingada pero yo
sólo quiero fiestaaaaa</t>
  </si>
  <si>
    <t>davrwu
RT @JolyonGreen: Corbyn's team
celebrating Brexit on referendum
night also signed his political
death warrant. It's what will end
his farci…</t>
  </si>
  <si>
    <t xml:space="preserve">jolyongreen
</t>
  </si>
  <si>
    <t>mrbumpa
RT @piersmorgan: Anyone who voted
Trump or Brexit should boycott
@mcgregor_ewan's movies. He holds
you in utter contempt. https://t.co/Jz…</t>
  </si>
  <si>
    <t>ishmashaw
@BritainFirst From across the Pond...sounds
like you patriots may have to have
your own Revolution over the BREXIT.
Good Luck in the FIGHT!</t>
  </si>
  <si>
    <t xml:space="preserve">britainfirst
</t>
  </si>
  <si>
    <t>mytradingbuddy
#mtbnews - Airbus warns over Brexit
free movement - Airbus warns MPs
that the company is entering a
"dangerous ... https://t.co/XHZY4KnAiV</t>
  </si>
  <si>
    <t>ivanwhite48
RT @danbloom1: Iain Duncan Smith
says decision by 73% of Supreme
Court judges was "tenuous". Vote
for Brexit: 52% Vote for IDS in
his cons…</t>
  </si>
  <si>
    <t>newsbossindia
UK Supreme Court says PM May must
get parliament approval to trigger
Brexit.. https://t.co/R4MMdhKhAW</t>
  </si>
  <si>
    <t>roubiniglobal
Brexit: Supreme Court Gives UK
Parliament The A50 Trigger https://t.co/Vvn8VyQPc4</t>
  </si>
  <si>
    <t>tycoeden
@Robertlyons1902 @benevolentfool
And no one is saying you can't
have your Brexit. Just that, surely
it should be done well, and carefully?</t>
  </si>
  <si>
    <t xml:space="preserve">benevolentfool
</t>
  </si>
  <si>
    <t xml:space="preserve">robertlyons1902
</t>
  </si>
  <si>
    <t>ajennnyyy
RT @lajornadaonline: #Brexit debe
pasar por el Parlamento, determina
la Corte en GB https://t.co/mc5Z9tBMyJ
https://t.co/ZEjnkxO73c</t>
  </si>
  <si>
    <t xml:space="preserve">lajornadaonline
</t>
  </si>
  <si>
    <t>voteyessept
RT @mikercameron: #Brexit Maths
If an 8 to 3 decision is a “Split
Judgement” and a 52% to 48% decision
is an “Overwhelming mandate” what
i…</t>
  </si>
  <si>
    <t>zestcity
#businessnews @bbcnews Airbus warns
over Brexit free movement https://t.co/UGySwy4WwQ</t>
  </si>
  <si>
    <t>parnellpilch
RT @piersmorgan: Anyone who voted
Trump or Brexit should boycott
@mcgregor_ewan's movies. He holds
you in utter contempt. https://t.co/Jz…</t>
  </si>
  <si>
    <t>agsdudley
#businessnews Airbus warns over
Brexit free movement - Airbus warns
MPs that the company is entering
a "dangero... https://t.co/MO61K1eYsa</t>
  </si>
  <si>
    <t>johncaveausten
RT @Joel_E_Harris: You see, people?
All who were worried about the
#BrexitRuling, you have nothing
to fear. #Article50 &amp;amp; #Brexit
is happeni…</t>
  </si>
  <si>
    <t xml:space="preserve">joel_e_harris
</t>
  </si>
  <si>
    <t>ii_newsdesk
#BreakingNews Parliament must vote
before UK can trigger Brexit, top
court rules</t>
  </si>
  <si>
    <t>joepublic99
@LeaveEUOfficial are snowflakes
today!! So nice. I mean ice. Suck
it up! Brexit is going nowhere!
I love the House of Lords! @UKIPNFKN</t>
  </si>
  <si>
    <t>cioblogs
Microsoft may clip UK data center
development because of Brexit https://t.co/Y5pYBwl7gk
🗣 #Opines on #CIO</t>
  </si>
  <si>
    <t>radioconstanta
#stiri #radioconstanta #mareabritanie
#brexit https://t.co/r3Ir3v7RzE
https://t.co/j4GMeSh1O5</t>
  </si>
  <si>
    <t>ecashregisters
#norfolk #business - Business chiefs
seek assurances over impact of
Brexit court ruling https://t.co/WmEQHpW6hC</t>
  </si>
  <si>
    <t>btwverhoging
ABAB: Brexit, nog geen btw-gevolgen
- TaxLive - ABAB: Brexit, nog geen
btw-gevolgen TaxLive De UK zette
deze Bt... https://t.co/SGvpVfukkz</t>
  </si>
  <si>
    <t>hannah120589
RT @Law_and_policy: Agreed - Gina
Miller did more for the sovereignty
of parliament, with this case,
than any supporter of Brexit. https://…</t>
  </si>
  <si>
    <t>ladyofalba
@TonyConnaughton Wait until Art50
is triggered. At the moment we
are concentrating on council elections.
Brexit will take forever.</t>
  </si>
  <si>
    <t xml:space="preserve">tonyconnaughton
</t>
  </si>
  <si>
    <t>bastionradio
RT @RTUKnews: How biased are the
@UKSupremeCourt judges? They've
just ruled against @theresa_may
on #Brexit but what are their links
to the…</t>
  </si>
  <si>
    <t xml:space="preserve">rtuknews
</t>
  </si>
  <si>
    <t>_billythefish_
RT @mariacaulfield: The last lib
dem has left the chamber now only
half way through the Secretary
of State's statement session .
Not seriou…</t>
  </si>
  <si>
    <t xml:space="preserve">mariacaulfield
</t>
  </si>
  <si>
    <t>lili_scalantes
Pierde gobierno británico apelación
para activar Brexit sin Parlamento
https://t.co/1TaaI0pHaL</t>
  </si>
  <si>
    <t>angel_jay71
RT @RTUKnews: How biased are the
@UKSupremeCourt judges? They've
just ruled against @theresa_may
on #Brexit but what are their links
to the…</t>
  </si>
  <si>
    <t>schenkjeanette
RT @IgnacioMls: #ClimateChange
will affect all of us. So why the
lack of urgency? https://t.co/mvpGur8AMd
#GlobalWarming https://t.co/09eIW…</t>
  </si>
  <si>
    <t xml:space="preserve">ignaciomls
</t>
  </si>
  <si>
    <t>deasbad
RT @AngrySalmond: An independent
Scotland is the lifeboat on the
Brexit Titanic.</t>
  </si>
  <si>
    <t>hristiyanlik
Brit Supreme Court Throws Monkey
Wrench in May's Brexit Plan https://t.co/vHXSD8UNSz
#christiannews</t>
  </si>
  <si>
    <t>brianviner
@MillieSansoye Is the Farage's
employers who are all chomping
at the bit to pay higher wages
after Brexit?!?</t>
  </si>
  <si>
    <t xml:space="preserve">milliesansoye
</t>
  </si>
  <si>
    <t>jchr5667
RT @BobsGutters: @BrexitNoww @DavidDavisMP
Everyone who voted brexit should
down tools and bring the UK to
a standstill until these bent j…</t>
  </si>
  <si>
    <t xml:space="preserve">bobsgutters
</t>
  </si>
  <si>
    <t xml:space="preserve">daviddavismp
</t>
  </si>
  <si>
    <t xml:space="preserve">brexitnoww
</t>
  </si>
  <si>
    <t>richbears
BBC News - Brexit: Supreme Court
says Parliament must give Article
50 go-ahead https://t.co/fnkSdGo1tm</t>
  </si>
  <si>
    <t>olgarosales_
RT @bbcmundo: 5 obstáculos que
enfrenta el plan de Reino Unido
para salirse de la Unión Europea
https://t.co/H1pcrG5OTb #Brexit
https://t.c…</t>
  </si>
  <si>
    <t>bouncyger
RT @DarrenReid: In light of today's
#SupremeCourt ruling, should #Scotland
be an independent country? #BREXIT
#ScottishIndependence</t>
  </si>
  <si>
    <t xml:space="preserve">darrenreid
</t>
  </si>
  <si>
    <t>dartfacts
'News Update:' Brexit court case:
Who is Gina Miller? - Gina Miller
has become the figurehead in the
case to ge... https://t.co/Z9Qohiofqt</t>
  </si>
  <si>
    <t>comeandjoinus45
RT @Eileen43Eileen: Hawd the front
page!! They were against Scotland
having another referendum https://t.co/o94tkuXaEO</t>
  </si>
  <si>
    <t xml:space="preserve">eileen43eileen
</t>
  </si>
  <si>
    <t>barbarabone
RT @MatthewGreen02: Where you stand
on Brexit is now having a bigger
effect on voting than traditional
party loyalties. https://t.co/lWTFkB…</t>
  </si>
  <si>
    <t>annjsimpson61
RT @graeme_from_IT: SNP threatens
Theresa May with 50 amendments
to Article 50 https://t.co/nytN4kBs4e
https://t.co/4jA9usLp7G</t>
  </si>
  <si>
    <t xml:space="preserve">graeme_from_it
</t>
  </si>
  <si>
    <t>superfind
RT @rosscolquhoun: The message
to Scotland in the midst of this
#Brexit shambles is: Know your
place and do as you are told or
face the con…</t>
  </si>
  <si>
    <t xml:space="preserve">rosscolquhoun
</t>
  </si>
  <si>
    <t>annapotrykus
MPs set for Brexit showdownGovernment
loses crunch Supreme Court case
https://t.co/MfzpNbrQYO UP FOR
DEMOCRACY?and fotheCaribPROEXITWOMAN</t>
  </si>
  <si>
    <t>888scott
RT @5945USARTR: BBC News - Brexit:
Supreme Court says Parliament must
give Article 50 go-ahead https://t.co/TovAA5Y7sb
#Brexit @bluehand007…</t>
  </si>
  <si>
    <t xml:space="preserve">5945usartr
</t>
  </si>
  <si>
    <t>lindabestwalter
RT @acgrayling: The leave vote
isn’t sacrosanct. Labour should
say so | Jonathan Steele https://t.co/uO8jh3WJqQ</t>
  </si>
  <si>
    <t xml:space="preserve">acgrayling
</t>
  </si>
  <si>
    <t>firlachiel
RT @JamesMelville: Supreme Court
has decided that the majority of
Scottish voters (who want to stay
in EU) have no legal voice within
the U…</t>
  </si>
  <si>
    <t>ferrari9242
RT @GreenAllianceUK: Will protecting
the #environment be an obligation
or at the heart of #Brexit? https://t.co/7XDlvo8ztU</t>
  </si>
  <si>
    <t>jamescoe07
RT @liam345: Revealed: Labour's
plot to sabotage Commons vote on
Brexit https://t.co/V0Uuc5vPjA</t>
  </si>
  <si>
    <t xml:space="preserve">liam345
</t>
  </si>
  <si>
    <t>josepdanino
May no podrá iniciar el Brexit
sin autorización del Parlamento
- El Comercio https://t.co/oBym0MkYGg</t>
  </si>
  <si>
    <t>annmariedouglas
RT @samjordison: Brexit mentality
summed up in one death-threating
tweet. https://t.co/pVF0GMVFSe</t>
  </si>
  <si>
    <t>barbaranairn
RT @DarrenReid: In light of today's
#SupremeCourt ruling, should #Scotland
be an independent country? #BREXIT
#ScottishIndependence</t>
  </si>
  <si>
    <t>charlescollier
RT @nytimes: Britain's top court
ruled that the government must
get Parliament's approval before
starting Brexit talks https://t.co/xpnxjSq…</t>
  </si>
  <si>
    <t>eleganttardiff
RT @samjordison: Brexit mentality
summed up in one death-threating
tweet. https://t.co/pVF0GMVFSe</t>
  </si>
  <si>
    <t>twittachicca
RT @JackPosobiec: BREAKING: British
Supreme Court rules that UK government
cannot block Brexit</t>
  </si>
  <si>
    <t>wildwalkerwoman
RT @WritersofColour: Racist attacks
on NHS staff more than double in
a year, with Brexit blamed for
inflaming tensions in hospitals....
htt…</t>
  </si>
  <si>
    <t>harrygodwinson
RT @SocialistVoice: Labour to seek
full tariff-free access to EU single
market following Brexit Supreme
Court ruling https://t.co/hNulQry29D</t>
  </si>
  <si>
    <t xml:space="preserve">socialistvoice
</t>
  </si>
  <si>
    <t>mrs_beahm
RT @JackPosobiec: BREAKING: British
Supreme Court rules that UK government
cannot block Brexit</t>
  </si>
  <si>
    <t>skierschat
The latest The SkiersChat Daily!
https://t.co/0AjpDNWmpz #readbyrichard
#brexit</t>
  </si>
  <si>
    <t>legaltoday
El Supremo británico dicta que
el Parlamento debe votar el inicio
del Brexit https://t.co/mnwQUzarvi</t>
  </si>
  <si>
    <t>swampbro58
RT @DavidJo52951945: The establishment
have betrayed the British people,
they will never accept the Brexit
vote https://t.co/y8HGxOSpLp</t>
  </si>
  <si>
    <t>xvillalba1
El Supremo obliga a May a someter
a voto en el Parlamento el inicio
del Brexit https://t.co/6KyS53cDvY
vía @epinternacional</t>
  </si>
  <si>
    <t xml:space="preserve">epinternacional
</t>
  </si>
  <si>
    <t>sprtg1
RT @GrrrGraphics: #Brexit #Ukip
Supreme Court rules MPs must vote
to trigger #article50 "There must
be no going back" Davis https://t.co/i…</t>
  </si>
  <si>
    <t>radioallen
#Europa: Parlamento británico debe
autorizar el "#brexit" https://t.co/N1ij92d5Xk
https://t.co/s208klJrys</t>
  </si>
  <si>
    <t>propergandiste
#May can't trigger #Brexit without
#Parliament, #TopCourt rules in
setback #ParliamentarySovereignty
https://t.co/cYcTbVgtUF</t>
  </si>
  <si>
    <t>quadratin_jal
Pierde gobierno británico apelación
para activar Brexit sin Parlamento
https://t.co/GHzpJkfQir</t>
  </si>
  <si>
    <t>pcsavage
RT @PaulbernalUK: I find it astonishing
that there are left wing people
who continue to believe there will
be some kind of post-Brexit soci…</t>
  </si>
  <si>
    <t>paulbernaluk
I find it astonishing that there
are left wing people who continue
to believe there will be some kind
of post-Brexit socialist paradise.</t>
  </si>
  <si>
    <t>asbaj97
RT @GoodwinMJ: The estimated Leave
vote in seats where MPs plan to
vote against Article 50 (ht @chrishanretty
@GuidoFawkes) --&amp;gt; #Article50…</t>
  </si>
  <si>
    <t xml:space="preserve">guidofawkes
</t>
  </si>
  <si>
    <t xml:space="preserve">chrishanretty
</t>
  </si>
  <si>
    <t xml:space="preserve">goodwinmj
</t>
  </si>
  <si>
    <t>cameronjmclark
RT @GrrrGraphics: #Brexit #Ukip
Supreme Court rules MPs must vote
to trigger #article50 "There must
be no going back" Davis https://t.co/i…</t>
  </si>
  <si>
    <t>pichelmanngroup
RT @piersmorgan: Anyone who voted
Trump or Brexit should boycott
@mcgregor_ewan's movies. He holds
you in utter contempt. https://t.co/Jz…</t>
  </si>
  <si>
    <t>lauvegas123
Reino Unido presentará proyecto
de ley para activar ‘Brexit’ https://t.co/pwJYzszvJa</t>
  </si>
  <si>
    <t>cpw_56
RT @CloughOlive: . Fintan in tip-top
form @fotoole Brexit "feeds into
the British taste for celebrating
disasters as triumphs" https://t.c…</t>
  </si>
  <si>
    <t xml:space="preserve">catherinewest1
</t>
  </si>
  <si>
    <t>siobhanmbishop
.@GowlingWLG_UK examines the impact
of the #SupremeCourt decision on
#Brexit. https://t.co/w8OyFEeTqp</t>
  </si>
  <si>
    <t>studentidco
RT @piersmorgan: Anyone who voted
Trump or Brexit should boycott
@mcgregor_ewan's movies. He holds
you in utter contempt. https://t.co/Jz…</t>
  </si>
  <si>
    <t>fxs_finance_it
Chi non ha paura della Brexit in
arrivo #Finanza #Forex https://t.co/WCffnYvvPA</t>
  </si>
  <si>
    <t>hervegogo
Parliament must vote before UK
can trigger Brexit @alykhansatchu
A no brainer, but not to 10th Downing
Street. https://t.co/7iSyBSsaOO</t>
  </si>
  <si>
    <t xml:space="preserve">alykhansatchu
</t>
  </si>
  <si>
    <t>meryrosstapia
#Internacional: May no podrá iniciar
el Brexit sin autorización del
Parlamento - El Comercio https://t.co/HLcLGq9elj</t>
  </si>
  <si>
    <t>jabbatm
RT @Fuoridalleuro: GRAN BRETAGNA
#Brexit, la Corte: «Voti il Parlamento»
Come per l'Italia la magistratura
si conferma il vero ostacolo all…</t>
  </si>
  <si>
    <t xml:space="preserve">fuoridalleuro
</t>
  </si>
  <si>
    <t>mike69003
RT @camanpour: Brexit opened a
“Pandora’s Box” of unacceptable
behavior, lead claimant Gina Miller
tells my colleague @paulanewtonCNN.
Airs…</t>
  </si>
  <si>
    <t xml:space="preserve">paulanewtoncnn
</t>
  </si>
  <si>
    <t>camanpour
Brexit opened a “Pandora’s Box”
of unacceptable behavior, lead
claimant Gina Miller tells my colleague…
https://t.co/XdDsEAV9S3</t>
  </si>
  <si>
    <t>mydoggigi
RT @JoyAnnReid: Oh, and disengaging
the U.S. from everyone in the world
except Russia, Brexit Britain,
and any far right European govts
tha…</t>
  </si>
  <si>
    <t>tetburyboy
@adamboultonSKY apropos of Brexit,
end March A50 looks like ain't
gonna happen now. But perhaps it
doesn't matter if postponed til
end June?</t>
  </si>
  <si>
    <t xml:space="preserve">adamboultonsky
</t>
  </si>
  <si>
    <t>elarrissy
RT @IanDunt: Back in July, David
Davis thought a Brexit White Paper
would strengthen the UK's hand
(via @AndrewGDavidson) https://t.co/dKYJ…</t>
  </si>
  <si>
    <t xml:space="preserve">andrewgdavidson
</t>
  </si>
  <si>
    <t>niamhstweet
RT @DianaJohnsonMP: Just asked
the Brexit Secretary why he is
refusing to have a Brexit White
Paper on the most important change
to the UK…</t>
  </si>
  <si>
    <t xml:space="preserve">dianajohnsonmp
</t>
  </si>
  <si>
    <t xml:space="preserve">steved4848
</t>
  </si>
  <si>
    <t>redpolitics
The Supreme Court inflicts a blow.
Brexit Briefing is your daily Brexit
roundup. Sign up for the email
here:… https://t.co/JESHeWUMY2</t>
  </si>
  <si>
    <t>naive_in
Parliament must have vote on whether
UK government can start Brexit
process... https://t.co/J2roY7KE6O
by #BBCWorld via @c0nvey</t>
  </si>
  <si>
    <t>__accountants
#norfolk #business news - Business
chiefs seek assurances over impact
of Brexit court ruling https://t.co/89205Rbgyl</t>
  </si>
  <si>
    <t>ps1nt
RT @NewEuropeans: We are never
giving up! Join us to keep up the
fight against the absurdity of
#Brexit! RT 2 spread the msg! https://t.co…</t>
  </si>
  <si>
    <t>gab_gab251
RT @SergioyLupita: La Corte Suprema
del #ReinoUnido #UK dictaminó que
el Parlamento debe aprobar el Brexit,ya
que el gobierno no puede hace…</t>
  </si>
  <si>
    <t xml:space="preserve">sergioylupita
</t>
  </si>
  <si>
    <t>hannahjewan
RT @TasteComms: U.S. farmers leader
tells @BBCRadio4 his members want
to export beef with growth hormones
and chlorine washed chicken to
th…</t>
  </si>
  <si>
    <t xml:space="preserve">bbcradio4
</t>
  </si>
  <si>
    <t xml:space="preserve">tastecomms
</t>
  </si>
  <si>
    <t>sammyjh29
RT @BBCNews: UK government doesn't
need to consult Scotland, Wales
or Northern Ireland on triggering
#Brexit, Supreme Court rules https://t…</t>
  </si>
  <si>
    <t>tornadonewslink
RT @TornadoNewsLink: @StirringTrouble
They may be left wingers trying
to get the right a bad name. Like
the ones who spray slogans on build…</t>
  </si>
  <si>
    <t>trustmoha
RT @camanpour: Brexit opened a
“Pandora’s Box” of unacceptable
behavior, lead claimant Gina Miller
tells my colleague @paulanewtonCNN.
Airs…</t>
  </si>
  <si>
    <t>freyfox87
RT @BBCBreaking: .@LibDems say
they'll oppose Article 50 legislation
unless final #Brexit deal is put
to public vote https://t.co/e5Gs2Qwt…</t>
  </si>
  <si>
    <t>eureporter_th
# Article50: ลอนดอนจะไถพร้อมมุทะลุด้วยวิธีการของพวกเขา
#Brexit ยาก ' https://t.co/deZVrMDm5r</t>
  </si>
  <si>
    <t>romort628
RT @piersmorgan: Anyone who voted
Trump or Brexit should boycott
@mcgregor_ewan's movies. He holds
you in utter contempt. https://t.co/Jz…</t>
  </si>
  <si>
    <t>greg_callus
@kasrawiNYC House of Commons probably
will, but the House of Lords is
very anti-Brexit, and will try
to delay or block the Bill.</t>
  </si>
  <si>
    <t xml:space="preserve">kasrawinyc
</t>
  </si>
  <si>
    <t>michelleegan14
#scotland #brexit voice of SNP
in Parliament but #Sewell convention
ruling decried by #Sturgeon https://t.co/hxdFrp7OSa</t>
  </si>
  <si>
    <t>the_puffin_post
Theresa May hat eine Niederlage
eingefahren bzgl. der BREXIT Frage:
8 zu 3 Stimmen das Parlament gefragt
werden m... https://t.co/nqF9yQbdwH</t>
  </si>
  <si>
    <t>peterkenyon
RT @pollytoynbee: Read this! Jonathan
Steele is spot on - Brexit Article
50 is NOT irrevocable. Keep all
options open. Nil desperandum http…</t>
  </si>
  <si>
    <t>atbigger
#InTheNews - Brexit court case:
Who is Gina Miller? - Gina Miller
has become the figurehead in the
case to get ... https://t.co/K5pEx2VhSb</t>
  </si>
  <si>
    <t>resinanian
Brexit: government will introduce
article 50 bill 'within days' following
supreme court ruling – live https://t.co/wdvt0ajjfp</t>
  </si>
  <si>
    <t>sburall
Two pillars of a strong democracy
bask in the sun #brexit https://t.co/3WHQGoT1jp</t>
  </si>
  <si>
    <t>quilts_uk
Supreme Court rules May CANNOT
trigger Brexit without MPs - Daily
Mail https://t.co/Dfhf1ymYTW</t>
  </si>
  <si>
    <t>paulbayes
@FictionFox What a strange and
distasteful prospect. This is what
we get with Brexit. #RegulariseTheBanana</t>
  </si>
  <si>
    <t xml:space="preserve">fictionfox
</t>
  </si>
  <si>
    <t>debsf319
Lawyers warn May against short
#Brexit bill if supreme court says
vote is needed https://t.co/aUR1kyhiU7</t>
  </si>
  <si>
    <t>niaccurshi
RT @johnb78: @Niaccurshi Agree.
Original Brexit ref, cos I was
complacent about overall result,
I wasn't v opposed to Labour's
stance (vs I…</t>
  </si>
  <si>
    <t xml:space="preserve">johnb78
</t>
  </si>
  <si>
    <t>jon_mumford1982
RT @PollstationUK: EU stipulates
that UK's 'divorce' settlement
has to be agreed before negotiating
'visiting rights'... (trade) https://t…</t>
  </si>
  <si>
    <t xml:space="preserve">pollstationuk
</t>
  </si>
  <si>
    <t>ewebb53
RT @Captain_Vad: If only we heard
the words 'Tory election fraud'
as much as we hear 'Brexit' and
'Trump'.</t>
  </si>
  <si>
    <t xml:space="preserve">captain_vad
</t>
  </si>
  <si>
    <t>eureporter_il
VIDEO: # Article50: לונדון "בועל
יחד בפזיזות עם גישת #Brexit הקשה
שלהם" https://t.co/g68Aiy1egj</t>
  </si>
  <si>
    <t>dfinanceuk
Airbus warns over Brexit free movement
- Airbus warns MPs that the company
is entering a "dangerous phase"
if i... https://t.co/T3weqPel1s</t>
  </si>
  <si>
    <t>clintwillie
RT @JoyAnnReid: Oh, and disengaging
the U.S. from everyone in the world
except Russia, Brexit Britain,
and any far right European govts
tha…</t>
  </si>
  <si>
    <t>boletinoficioso
El Supremo británico dicta que
el Parlamento debe votar el inicio
del Brexit https://t.co/FUw5qlTkx6</t>
  </si>
  <si>
    <t>rf_jenkins
Angela Merkel after the news of
the Supreme Court Justice decision.#brexit
#brexitnow #SupremeCourtdecision…
https://t.co/ht5V8beLJ8</t>
  </si>
  <si>
    <t>cmcnxo_
RT @LukeIsNotSexy: america elects
a tangerine as president britain
torn over brexit russia hacked
the election and then theres norway…
htt…</t>
  </si>
  <si>
    <t>richabprichard
RT @Brexit: Article 50 legislation
will be issued "within days," David
Davis says after Brexit ruling
https://t.co/zYuyPmd1Wy https://t.co/…</t>
  </si>
  <si>
    <t>eleanorbell2015
Actually the Supreme Court hasn't
derailed Brexit - just required
the government to follow the constitutional...
https://t.co/ySwZY5ngVF</t>
  </si>
  <si>
    <t>ponderoustomes
RT @LibDems: We want the people
to be given a final say on the
#Brexit deal in a referendum. Without
that we will vote against Article
50.…</t>
  </si>
  <si>
    <t>lauradv84
RT @BenPBradshaw: I will not vote
to destroy jobs and prosperity
in #Exeter &amp;amp; the wider South
West with a hard Tory #brexit.
I will vote ag…</t>
  </si>
  <si>
    <t>midohiomilitia
RT @GrrrGraphics: #Brexit #Ukip
Supreme Court rules MPs must vote
to trigger #article50 "There must
be no going back" Davis https://t.co/i…</t>
  </si>
  <si>
    <t>getonebill
#BusinessNews: Airbus warns over
Brexit free movement - Airbus warns
MPs that the company is entering
a "danger... https://t.co/kPgZfcd7a0</t>
  </si>
  <si>
    <t>phil_phee
RT @jnpaquet: Wise MP Ken Clarke
on #Article50 bill, today on BBC's
@VictoriaLIVE, after decision of
Supreme Court vs Gov. #Brexit #Supreme…</t>
  </si>
  <si>
    <t>altermedias
#Afrique Brexit : " le parlement
doit être consulté " https://t.co/eTKxofSPgW</t>
  </si>
  <si>
    <t>itsmegssxo
RT @LukeIsNotSexy: america elects
a tangerine as president britain
torn over brexit russia hacked
the election and then theres norway…
htt…</t>
  </si>
  <si>
    <t>rgarage90210
I'm only interested if it's in
a garage: Brexit court case: Who
is Gina Miller? https://t.co/ZYxid72KIB</t>
  </si>
  <si>
    <t>tradinginthezen
Sterling, USD Seek Support After
Brexit Ruling, ’Strong Dollar’
Comments - https://t.co/J9lwi0pmqE
via DailyFX</t>
  </si>
  <si>
    <t>rtm_chrisdruce
'Straightforward' Brexit bill to
be published within days, says
Davis https://t.co/BC6oDOJ5Kl</t>
  </si>
  <si>
    <t>kimmaytube
Globally, black women are just
so badass. E.g. Gina Miller👇🏾(British-Guyanese)
#Brexit https://t.co/bjMPThjQ7P</t>
  </si>
  <si>
    <t>cup12321
RT @camanpour: Brexit opened a
“Pandora’s Box” of unacceptable
behavior, lead claimant Gina Miller
tells my colleague @paulanewtonCNN.
Airs…</t>
  </si>
  <si>
    <t>okertbrian
RT @GrrrGraphics: #Brexit #Ukip
Supreme Court rules MPs must vote
to trigger #article50 "There must
be no going back" Davis https://t.co/i…</t>
  </si>
  <si>
    <t>ideal_career
The latest The Helen Isacke Daily!
https://t.co/wpQYfTOnOM Thanks
to @ManUniCareers @BerkshireJobsUK
@UN_Careers #brexit #jobs</t>
  </si>
  <si>
    <t xml:space="preserve">un_careers
</t>
  </si>
  <si>
    <t xml:space="preserve">berkshirejobsuk
</t>
  </si>
  <si>
    <t xml:space="preserve">manunicareers
</t>
  </si>
  <si>
    <t>paolampaommm
Pierde gobierno británico apelación
para activar Brexit sin Parlamento
https://t.co/TqSGP9B3Jz</t>
  </si>
  <si>
    <t>thisisptb
RT @MetroUK: #BREAKING: Supreme
Court rules Theresa May cannot
trigger #Brexit without parliament’s
backing https://t.co/l1d4cBCqNR
https:/…</t>
  </si>
  <si>
    <t xml:space="preserve">metrouk
</t>
  </si>
  <si>
    <t>democraafrica
BBC Afrique: Brexit : " le parlement
doit être consulté " - La Cour
suprême a confirmé mardi matin
une décision... https://t.co/bk7wlHlgBb</t>
  </si>
  <si>
    <t>fearoffreedom
RT @FoxNews: UK Supreme Court rules
parliamentary approval needed before
Brexit start https://t.co/BfTm7SLeuZ</t>
  </si>
  <si>
    <t>johnuwlatlarge
RT @Dazed: MPs to have final say
over Brexit, rules Supreme Court:
https://t.co/6JWNhoAJKt https://t.co/GHXtLKYx8D</t>
  </si>
  <si>
    <t xml:space="preserve">dazed
</t>
  </si>
  <si>
    <t>thegoldthorpes
RT @DesJames2: To the European
Court Prime Minister? Supreme court
rules parliament must have vote
on triggering article 50 https://t.co/o…</t>
  </si>
  <si>
    <t xml:space="preserve">desjames2
</t>
  </si>
  <si>
    <t>digitalrebelion
@DigitalRebelion Airbus warns over
Brexit free movement - Airbus warns
MPs that the company is entering
a "dang... https://t.co/4uzobX5pxe</t>
  </si>
  <si>
    <t>chepalacios16
May no podrá iniciar el Brexit
sin autorización del Parlamento
- El Comercio https://t.co/Rwwo4ctb0S</t>
  </si>
  <si>
    <t>sreynolds196777
RT @SkyNews: .@DavidDavisMP: "We
will once again be a fully independent
sovereign country free to make
our own decisions." https://t.co/h9M…</t>
  </si>
  <si>
    <t>missjensa
RT @BenPBradshaw: I will not vote
to destroy jobs and prosperity
in #Exeter &amp;amp; the wider South
West with a hard Tory #brexit.
I will vote ag…</t>
  </si>
  <si>
    <t>therealedgoff
RT @piersmorgan: Anyone who voted
Trump or Brexit should boycott
@mcgregor_ewan's movies. He holds
you in utter contempt. https://t.co/Jz…</t>
  </si>
  <si>
    <t>sw_fla_realtor
Michael May: https://t.co/ZEuAzmwawH
#FOREX #ECONOMY #MONEY #WORLD Sterling,
USD Seek Support After Brexit Ruli...
https://t.co/cYTio1Z0xd</t>
  </si>
  <si>
    <t>mayfairfx
Article 50 ruling: What does it
mean for Brexit – and what happens
next? https://t.co/Ig7y02nyV7 via
@telegraphnews</t>
  </si>
  <si>
    <t>mostafizuracca
FT: The Supreme Court inflicts
a blow. Brexit Briefing is your
daily Brexit roundup. Sign up for
the email here:… https://t.co/fZKzFdXgrR</t>
  </si>
  <si>
    <t>twbrigden
@thomasbrake You don't have the
right to vote against #Brexit unless
you plan to resign your seat.</t>
  </si>
  <si>
    <t>cliffpavlovic
RT @CTVNews: What the U.K. Supreme
Court ruling means for Brexit https://t.co/4RrWumY9Jm
https://t.co/wmRH0bLl3k</t>
  </si>
  <si>
    <t xml:space="preserve">ctvnews
</t>
  </si>
  <si>
    <t>citizen_usa1
RT @piersmorgan: Anyone who voted
Trump or Brexit should boycott
@mcgregor_ewan's movies. He holds
you in utter contempt. https://t.co/Jz…</t>
  </si>
  <si>
    <t>anonymoss115
RT @SkyNews: "If Theresa May flings
down the gauntlet then Nicola Sturgeon
will pick it up," says @AlexSalmond
#Brexit #Article50 https://t…</t>
  </si>
  <si>
    <t xml:space="preserve">vvstyranny
</t>
  </si>
  <si>
    <t>wilberbrothers9
@SSHorion It was actually 51.89%
of a 72.21% voter turnout that
voted for Brexit... :/</t>
  </si>
  <si>
    <t>sshorion
@WilberBrothers9 I meant 51.89%
voted in favor of the brexit</t>
  </si>
  <si>
    <t>mwgehring
RT @YHayaux: Lord Pannick: human
rights lawyer who won the Article
50 Brexit case https://t.co/qFBkj0aq2m
vía @FT</t>
  </si>
  <si>
    <t xml:space="preserve">yhayaux
</t>
  </si>
  <si>
    <t>vacp5
RT @marianorajoy: #Brexit: trabajamos
para que la salida del RU de la
UE sea ordenada y salvaguarde los
intereses de los españoles #ForoABC…</t>
  </si>
  <si>
    <t xml:space="preserve">marianorajoy
</t>
  </si>
  <si>
    <t>thefarmingforum
Questionnaire on Farmers Perception
of the Stewardship Scheme Following
the Result of Brexit.… https://t.co/rW1HyTVsM4</t>
  </si>
  <si>
    <t>worldeventbible
Brexit: Supreme Court says Parliament
must give Article 50 go-ahead https://t.co/x6AT1r0MpC</t>
  </si>
  <si>
    <t>que211
Parliament must have vote on whether
UK government can start Brexit
process... https://t.co/hXeTIZge0M
by #kals2011 via @c0nvey</t>
  </si>
  <si>
    <t>k810mt
RT @Harryslaststand: Remember once
#Article50 is enacted the clock
will really start ticking as to
how long the NHS remains for and
by the…</t>
  </si>
  <si>
    <t>berkshiretweets
DailyBERKSHIRE : What does the
Article 50 ruling mean for Brexit?
https://t.co/le67t2HcqV… https://t.co/26ClOYENsy)
https://t.co/QgP1Uk8tK0</t>
  </si>
  <si>
    <t>poliscismiles
RT @GrrrGraphics: #Brexit #Ukip
Supreme Court rules MPs must vote
to trigger #article50 "There must
be no going back" Davis https://t.co/i…</t>
  </si>
  <si>
    <t>karlasundey
May no podrá iniciar el Brexit
sin autorización del Parlamento
- El Comercio https://t.co/f2BfxzaOdn</t>
  </si>
  <si>
    <t>rmchapple
RT @Harryslaststand: #brexit is
going to cost the loss of not one
generation but at least 2 but it
will be worth it b/c the 1% will
be rich…</t>
  </si>
  <si>
    <t>4549m
RT @devomatters: Fintan O'Toole's
piece on the English, Brexit and
heroic failure is well worth reading.
https://t.co/mU9iJ7SeDE</t>
  </si>
  <si>
    <t xml:space="preserve">devomatters
</t>
  </si>
  <si>
    <t>mlkstudios
RT @DWPscumbags: BBC News - Court
rejects Scottish government Article
50 argument https://t.co/xbCRB7SQow
#Brexit #Scotland</t>
  </si>
  <si>
    <t xml:space="preserve">dwpscumbags
</t>
  </si>
  <si>
    <t>imogenmathers
RT @JohnRentoul: Trump, Brexit
&amp;amp; truth: LSE tomorrow 6.15pm
@CharlieBeckett @annemcelvoy @jamesrbuk
@brianstelter Alex Sundstrom &amp;amp;
me https…</t>
  </si>
  <si>
    <t xml:space="preserve">brianstelter
</t>
  </si>
  <si>
    <t xml:space="preserve">jamesrbuk
</t>
  </si>
  <si>
    <t xml:space="preserve">annemcelvoy
</t>
  </si>
  <si>
    <t xml:space="preserve">charliebeckett
</t>
  </si>
  <si>
    <t>ccbaxter
RT @DavidLammy: A very important
day for our democracy. We should
all be grateful to Gina Miller,
who took on the bullies and won.
https://…</t>
  </si>
  <si>
    <t>staircase2
RT @deray: Theresa May Will Have
To Consult MPs Before Starting
The Formal Brexit Process https://t.co/ZAi3OBq6uX</t>
  </si>
  <si>
    <t xml:space="preserve">deray
</t>
  </si>
  <si>
    <t>bobby_seran
Gina Miller: Politicians behaved
despicably over Brexit. Democracy
and Government authority lost.
Disrupters won. New bill required.</t>
  </si>
  <si>
    <t>mir0tv0rets
Правительство Великобритании ответило
на решение суда по Brexit https://t.co/HDmv1RWCKL]</t>
  </si>
  <si>
    <t>mke__curlingclu
RT @bitcoinagile: Almost £7bn wiped
off BT's value on Italian accounting
scandal; pound skids below $1.25
on Brexit ruling https://t.co/IcB…</t>
  </si>
  <si>
    <t xml:space="preserve">bitcoinagile
</t>
  </si>
  <si>
    <t>andrecunhaolive
RT @SICNoticias: Governo britânico
obrigado a recorrer ao Parlamento
para avançar Brexit https://t.co/1M2HqzS5sx
https://t.co/w9tVBAhIxe</t>
  </si>
  <si>
    <t xml:space="preserve">sicnoticias
</t>
  </si>
  <si>
    <t>sonne1917
RT @ZDFheute: +++EILMELDUNG+++
#Brexit-Urteil/Supreme-Court: #Parlament
muss abstimmen</t>
  </si>
  <si>
    <t xml:space="preserve">zdfheute
</t>
  </si>
  <si>
    <t>humantouch
RT @thehill: Fox News signs Trump-backer
and Brexit leader Nigel Farage
as a contributor https://t.co/mHznhjxWzW
https://t.co/RqP6L8viWN</t>
  </si>
  <si>
    <t xml:space="preserve">thehill
</t>
  </si>
  <si>
    <t>nickywoolner
RT @IanDunt: Back in July, David
Davis thought a Brexit White Paper
would strengthen the UK's hand
(via @AndrewGDavidson) https://t.co/dKYJ…</t>
  </si>
  <si>
    <t>gavreilly
#Dail LQs: Michael Harty (rural
Inds group) asking about the effects
of Brexit on rural Ireland and
yesterday's Action Plan for rural
dev</t>
  </si>
  <si>
    <t>cwisskirchen
@StevePeers Rubberstamp-style Brexit
Bill shows complete disrespect
of parliament, as do the threats
not to defy the "will of the people".</t>
  </si>
  <si>
    <t xml:space="preserve">stevepeers
</t>
  </si>
  <si>
    <t>perversecoma
@hitchfan1 constituents, which
would mean that brexit would go
through anyway, but could have
all been solved with a binding
referendum</t>
  </si>
  <si>
    <t xml:space="preserve">hitchfan1
</t>
  </si>
  <si>
    <t>nycjaneyvee
@piersmorgan @mcgregor_ewan Anyone
who voted Trump or brexit should
punch themselves in the face repeatedly.</t>
  </si>
  <si>
    <t>s8_linda
RT @nickreeves9876: The EU and
NATO are the twin pillars of our
security. #Brexit is an attack
on one of those pillars, no wonder
Putin wan…</t>
  </si>
  <si>
    <t>petehynd
RT @JoanMcAlpine: Talk in Europe
is that Spain ready to play hardball
on Gibraltar. What will UK concede
to it? Scottish fishing grounds?
3…</t>
  </si>
  <si>
    <t xml:space="preserve">joanmcalpine
</t>
  </si>
  <si>
    <t>daryljackson
NEWS: Pound slips back after Supreme
Court says Government needs the
approval of Parliament to start
#Brexit https://t.co/1qQNUN0Umn</t>
  </si>
  <si>
    <t>oniifemelunma
Parliament must have vote on whether
UK government can start Brexit
process... https://t.co/2ETXcZ8c2a
by #BBCBreaking via @c0nvey</t>
  </si>
  <si>
    <t>cheshirekaz
RT @rights_info: The most important
legal judgment in modern times:
Supreme Court’s Article 50 decision
explained in plain English https://…</t>
  </si>
  <si>
    <t>shtrafnoy
RT @business: Scotland takes another
step toward a referendum on independence
following Brexit ruling https://t.co/IWjMHaDuS0
https://t.co/…</t>
  </si>
  <si>
    <t>astrasolo92
RT @GrrrGraphics: #Brexit #Ukip
Supreme Court rules MPs must vote
to trigger #article50 "There must
be no going back" Davis https://t.co/i…</t>
  </si>
  <si>
    <t>ayebelamanthony
RT @FT: The Supreme Court inflicts
a blow. Brexit Briefing is your
daily Brexit roundup. Sign up for
the email here: https://t.co/aNSkrIqjH…</t>
  </si>
  <si>
    <t>alwaysthinkhow
RT @Khanoisseur: After flooding
Greece with refugees, Putin funded
its Nazis (Golden Dawn) Before
Brexit there was Grexit, threatening
NAT…</t>
  </si>
  <si>
    <t xml:space="preserve">khanoisseur
</t>
  </si>
  <si>
    <t>cloonclock
https://t.co/cQSCIXleNB</t>
  </si>
  <si>
    <t>gemmariggsfilm
RT @BenPBradshaw: I will not vote
to destroy jobs and prosperity
in #Exeter &amp;amp; the wider South
West with a hard Tory #brexit.
I will vote ag…</t>
  </si>
  <si>
    <t>bayiskendr
Brexit opened a Pandora’s Box of
unacceptable behavior, lead claimant
Gina Miller tells my colleague
@paulanewtonCNN. Airs 7p London
@cnni</t>
  </si>
  <si>
    <t>tomcroft123
@TheGinaMiller how many followers
have you gained cause of brexit😂</t>
  </si>
  <si>
    <t xml:space="preserve">theginamiller
</t>
  </si>
  <si>
    <t>meriacarrera
RT @LukeIsNotSexy: america elects
a tangerine as president britain
torn over brexit russia hacked
the election and then theres norway…
htt…</t>
  </si>
  <si>
    <t>juug4l
RT @LukeIsNotSexy: america elects
a tangerine as president britain
torn over brexit russia hacked
the election and then theres norway…
htt…</t>
  </si>
  <si>
    <t>leighjackson100
RT @willquince: Didn't @timfarron
and the Lib Dems declare that they
are the opposition on Brexit? Where
were they for the Commons Art 50
s…</t>
  </si>
  <si>
    <t xml:space="preserve">willquince
</t>
  </si>
  <si>
    <t>outoftweet123
@JuliaHB1 @DavidLammy turns out
Brexit means obfuscate a democratic
decision with greater mandate than
every General Election in history!</t>
  </si>
  <si>
    <t>craigblaylock
RT @Simon_Cullen: #BREAKING UK
Supreme Court rules that the government
cannot trigger article 50 (#Brexit
exit mechanism) without a vote
of…</t>
  </si>
  <si>
    <t xml:space="preserve">simon_cullen
</t>
  </si>
  <si>
    <t>anitaalhelm
Urteil des höchsten Gerichts: Parlament
muss Brexit genehmigen | tagesschau.de
https://t.co/c654cmbOS9</t>
  </si>
  <si>
    <t>mark_goedhart
Brexit. Omgevallen banken. Landen
failliet. Totale onvrede. Opkomend
populisme. Europa heeft het prima
voor elkaar. https://t.co/HEEviild4Y</t>
  </si>
  <si>
    <t>chickdelalynch
RT @BBCBreaking: Parliament must
have vote on whether UK government
can start Brexit process, Supreme
Court rules https://t.co/3qDAemfxbg</t>
  </si>
  <si>
    <t>joan_cm
Como se caga Piers a Ewan en esta
pasada// Memo to Trump &amp;amp; Brexit
voters: pedo-loving Ewan holds
you in contempt https://t.co/oJyePJs5WD</t>
  </si>
  <si>
    <t>gfromas1
@MaryBHand @greyhound68 The status
quo - but it was up to Brexit to
show advantages of leaving. However,
they just blatantly lied</t>
  </si>
  <si>
    <t xml:space="preserve">greyhound68
</t>
  </si>
  <si>
    <t xml:space="preserve">marybhand
</t>
  </si>
  <si>
    <t>khabarantar
ANALYSIS: Britain's Brexit plans
unlikely to be slowed by Article
50 defeat https://t.co/OOoybXDvv6</t>
  </si>
  <si>
    <t>74josef
RT @alfonslopeztena: "Brexit means
Brexit" has been a six months hit,
but now an old tune beats it: "Parliamentary
Sovereignty means Parli…</t>
  </si>
  <si>
    <t>chartist48
RT @pollytoynbee: Read this! Jonathan
Steele is spot on - Brexit Article
50 is NOT irrevocable. Keep all
options open. Nil desperandum http…</t>
  </si>
  <si>
    <t>firetrench
RT @Daily_Express: 'No going back,
the point of no return was passed
on June 23' David Davis insists
Supreme Court WON'T derail Brexit
http…</t>
  </si>
  <si>
    <t xml:space="preserve">daily_express
</t>
  </si>
  <si>
    <t>israelnewslinks
RT @FoxNews: UK Supreme Court rules
parliamentary approval needed before
Brexit start https://t.co/BfTm7SLeuZ</t>
  </si>
  <si>
    <t>lessthan140_
“@theSNP: 📝 Read our #Brexit plan
here: ✍️ Scotland’s voice must
be heard. … “ Scotland had a vote
on UK and were heard. Now leave
UK !</t>
  </si>
  <si>
    <t>banndit78
RT @EUGrassroots: One of the largest
companies in the world has just
threatened to pull some of its
business from #Brexit Britain https://…</t>
  </si>
  <si>
    <t>chepstowpeople
The latest Chepstow People News!
https://t.co/hz9MlisZmh Thanks
to @1861Restaurant @HeartGlos #brexit
#bristol</t>
  </si>
  <si>
    <t xml:space="preserve">heartglos
</t>
  </si>
  <si>
    <t xml:space="preserve">1861restaurant
</t>
  </si>
  <si>
    <t>diegomtze
Informador últimas: Reino Unido
presentará proyecto de ley para
activar ‘Brexit’ https://t.co/RUntLjtsag</t>
  </si>
  <si>
    <t>vtmnieuws
De regering-May zal "binnen een
paar dagen" in het parlement een
wetsontwerp indienen om artikel
50 te activeren.… https://t.co/lofkqL8JwF</t>
  </si>
  <si>
    <t>phd2468
RT @VTMNIEUWS: De regering-May
zal "binnen een paar dagen" in
het parlement een wetsontwerp indienen
om artikel 50 te activeren. https://t.…</t>
  </si>
  <si>
    <t>jones1066ad
RT @LeaveEUOfficial: Quite right
- the electorate will be watching
Parliament very closely &amp;amp; any
attempt to soften or delay Brexit
will be…</t>
  </si>
  <si>
    <t>olumide_mind
RT @SkyNews: Brexit challenger
Gina Miller: Supreme Court ruling
proves 'No PM is unanswerable'
https://t.co/cOlVLHDFFG</t>
  </si>
  <si>
    <t>lsegovernment
RT @lsebrexitvote: Having trouble
grasping the intricacies of the
Article 50 case? @joellegrogan
explains it in sticky notes https://t.co/p…</t>
  </si>
  <si>
    <t xml:space="preserve">joellegrogan
</t>
  </si>
  <si>
    <t>chris_458
RT @guardian: The Daily Mail leads
the way in Brexit bile https://t.co/hP0kWYXVpl</t>
  </si>
  <si>
    <t>calvin_wade
I am no Brexit expert but have
been hearing on the news for months
that Gov't would lose this ruling
but it will then be voted thru
by MPS.</t>
  </si>
  <si>
    <t>extra_lauram
How university marketing is evolving
post-Brexit https://t.co/j4EobKTTEn</t>
  </si>
  <si>
    <t>theindybusiness
Easyjet says weak pound to cut
profits by £105m in 2017 https://t.co/VVGdE38BdO</t>
  </si>
  <si>
    <t>haywoodsvoice
@sparks30303 MORE LIES nobody is
talking about stopping brexit ONLY
YOU</t>
  </si>
  <si>
    <t xml:space="preserve">sparks30303
</t>
  </si>
  <si>
    <t>lenoirpaulx
RT @LesEchos: Brexit : les incohérences
de Theresa May https://t.co/TA0ynVZkKq
https://t.co/CXhQrKff9w</t>
  </si>
  <si>
    <t xml:space="preserve">lesechos
</t>
  </si>
  <si>
    <t>tarekk_alex
2017 kommt es fuer die EU drauf
an beim #Brexit zu zeigen: Die
27 EU-Staaten stehen zusammen,
findet… https://t.co/bfqIfSN0p2</t>
  </si>
  <si>
    <t>hermitaurous
#Bitcoin Price Drops $100 As #Brexit
Hopes Falter - CoinDesk https://t.co/p3ZALhhyMC
via @nuzzel thanks @TheBlockchain
#blockchain</t>
  </si>
  <si>
    <t xml:space="preserve">theblockchain
</t>
  </si>
  <si>
    <t xml:space="preserve">nuzzel
</t>
  </si>
  <si>
    <t>mikeowilliams
RT @ThomasEvansGB: #Labour MP demanding
an opportunity to vote to reverse
Brexit. People of #StokeCentral
and #Copeland who voted Leave sho…</t>
  </si>
  <si>
    <t>dscientificly
Which has the worst effects… #brexit
or #trump ⚖️ https://t.co/pUlh1c1aGl</t>
  </si>
  <si>
    <t>botzarelli
@gsoh31 I'm sure Davis will be
rushing from HoC frantically to
delete cl2 "The SoS shall create
a bargain basement Brexit".</t>
  </si>
  <si>
    <t xml:space="preserve">gsoh31
</t>
  </si>
  <si>
    <t>lyndae222
RT @Nigel_Farage: The establishment
are trying to delay the Brexit
process. People are getting angry
about it. https://t.co/ExeGKQfVwH</t>
  </si>
  <si>
    <t>kieran0444
RT @guardian: Brexit ruling: article
50 bill expected 'within days'
following supreme court judgment
– live https://t.co/YXMDuyRWZk</t>
  </si>
  <si>
    <t>clarknat
RT @Highway62: Funny how Brexit
has swiftly exposed the bullshit
spouted by Gordon Broon and JK
Rowling that Scotland should "lead
the UK"…</t>
  </si>
  <si>
    <t xml:space="preserve">highway62
</t>
  </si>
  <si>
    <t>farrahfazal
RT @camanpour: Brexit opened a
“Pandora’s Box” of unacceptable
behavior, lead claimant Gina Miller
tells my colleague @paulanewtonCNN.
Airs…</t>
  </si>
  <si>
    <t>marielynch99
RT @AngrySalmond: An independent
Scotland is the lifeboat on the
Brexit Titanic.</t>
  </si>
  <si>
    <t>awayfromthekeys
.@SocialistVoice I never thought
I'd see the day when a socialist
#Labour leader would give way to
slashing wages &amp;amp; worker's rights.
#Brexit</t>
  </si>
  <si>
    <t>evisceratormk2
RT @DanNerdCubed: Then he should
get 37.4% of his MPs to vote for
Brexit, 34.7% against and tell
27.9% to not turn up. https://t.co/MuJZtK5…</t>
  </si>
  <si>
    <t xml:space="preserve">dannerdcubed
</t>
  </si>
  <si>
    <t>reuters_italia
Brexit, Londra presenterà a giorni
legge per Articolo 50 https://t.co/eLjnY3o5AB</t>
  </si>
  <si>
    <t>tuftymonk
RT @Law_and_policy: Agreed - Gina
Miller did more for the sovereignty
of parliament, with this case,
than any supporter of Brexit. https://…</t>
  </si>
  <si>
    <t>owen_gomez
RT @bbcmundo: 5 obstáculos que
enfrenta el plan de Reino Unido
para salirse de la Unión Europea
https://t.co/H1pcrG5OTb #Brexit
https://t.c…</t>
  </si>
  <si>
    <t>wkruszelnicka
RT @camanpour: Brexit opened a
“Pandora’s Box” of unacceptable
behavior, lead claimant Gina Miller
tells my colleague @paulanewtonCNN.
Airs…</t>
  </si>
  <si>
    <t>ketugaamega
RT @_infos: Brexit : le gouvernement
devra obtenir l'approbation du
Parlement https://t.co/KpCXgGNKSc
https://t.co/GjXB8Nxg41</t>
  </si>
  <si>
    <t xml:space="preserve">_infos
</t>
  </si>
  <si>
    <t>goyodorado
RT @DrLorenzoMeyer: Ya hubo un
Brexit, ahora se hablan de un Mexit.
La diferencia: el primero fue voluntario,
el segundo no. La diferencia…</t>
  </si>
  <si>
    <t>politicalnigel
RT @jelle_simons: Start writing
your MP's ladies &amp;amp; gentlemen!
https://t.co/RnHQ9EtoXz</t>
  </si>
  <si>
    <t xml:space="preserve">jelle_simons
</t>
  </si>
  <si>
    <t>bassemvaudais
RT @DWPscumbags: BBC News - Court
rejects Scottish government Article
50 argument https://t.co/xbCRB7SQow
#Brexit #Scotland</t>
  </si>
  <si>
    <t>lskurrus
RT @JoyAnnReid: Oh, and disengaging
the U.S. from everyone in the world
except Russia, Brexit Britain,
and any far right European govts
tha…</t>
  </si>
  <si>
    <t>jackietvpsychic
#TheDoingItAllGeneration Requires
immediate attention of Jean-Luc
Picard to sort out Brexit &amp;amp;
Trump… https://t.co/LllhYWqfO5</t>
  </si>
  <si>
    <t>providencebuzz
UK government loses Brexit case,
must consult Parliament: LONDON
(AP) — Britain's government must
get parliamentary… https://t.co/Ccz8twDihE</t>
  </si>
  <si>
    <t>junocudj
BBC News - Brexit: Supreme Court
says Parliament must give Article
50 go-ahead https://t.co/WVd1oT2SgU
&amp;amp; Scotland, Wales, N Ireland
happy??</t>
  </si>
  <si>
    <t>jazzy74
RT @SkyNews: Labour's @jeremycorbyn
and Scotland's First Minister @NicolaSturgeon
react to the #Brexit Supreme Court
judgement https://t.co…</t>
  </si>
  <si>
    <t>gerheffernan11
RT @fiannafailparty: Moscovici
comments on timing of Brexit trade
deal deeply concerning - @mmcgrathtd
- https://t.co/v3fzZ5Yy2A</t>
  </si>
  <si>
    <t xml:space="preserve">mmcgrathtd
</t>
  </si>
  <si>
    <t xml:space="preserve">fiannafailparty
</t>
  </si>
  <si>
    <t>wmorrison365
RT @MQGBZ: @BorisJohnson stop with
the "will of the people" bullshit!
Thin majority &amp;amp; absolutely
no definition of what #Brexit meant
contai…</t>
  </si>
  <si>
    <t xml:space="preserve">mqgbz
</t>
  </si>
  <si>
    <t>eradio
Ανατροπή: Φρένο στο Brexit βάζει
το Ανώτατο Δικαστήριο της Μ. Βρετανίας
https://t.co/BXq1CFScFg #edailygr</t>
  </si>
  <si>
    <t>christophermcg8
RT @RTUKnews: How biased are the
@UKSupremeCourt judges? They've
just ruled against @theresa_may
on #Brexit but what are their links
to the…</t>
  </si>
  <si>
    <t xml:space="preserve">georgegalloway
</t>
  </si>
  <si>
    <t>prismspiritual
RT @LukeIsNotSexy: america elects
a tangerine as president britain
torn over brexit russia hacked
the election and then theres norway…
htt…</t>
  </si>
  <si>
    <t>nabarroesp
@ChrisHallamLaw We thought you
may appreciate this...https://t.co/aSu5VimIvF?</t>
  </si>
  <si>
    <t xml:space="preserve">chrishallamlaw
</t>
  </si>
  <si>
    <t>chesswife
RT @TelegraphNews: Gina Miller:
'Brexit judgement is about legal
process not politics' https://t.co/s4YqomXqwV</t>
  </si>
  <si>
    <t>leechjoe21
RT @DavidJo52951945: May must confirm
after Brexit we will take back
all our fishing waters,it is our
greatest natural resource &amp;amp;
will crea…</t>
  </si>
  <si>
    <t>pauleva12635663
The Brexit Dividend Mirage https://t.co/iQ8hAoHGzS</t>
  </si>
  <si>
    <t>bottone6
RT @DRUDGE_REPORT: PARLIAMENT MUST
VOTE https://t.co/617SvV8ExF</t>
  </si>
  <si>
    <t xml:space="preserve">drudge_report
</t>
  </si>
  <si>
    <t>sn4k3pli5kin
A majority, be it small, voted
for #BREXIT, people keep on intentionally
undermining that, why don't people
understand why it's frustrating?</t>
  </si>
  <si>
    <t>niko_zed
RT @theSNP: 📝 Read our #Brexit
plan here: https://t.co/MrU2tVfHOq
✍️ Scotland’s voice must be heard.
If you agree, sign here: https://t.co…</t>
  </si>
  <si>
    <t>pablo__arenas
Era obvio. Termina la era de Londres
como principal centro financiero
de Europa. #Brexit https://t.co/9j8d6uhENp</t>
  </si>
  <si>
    <t>innovasheon
@Frost_Sullivan: #Businesses will
find a way to cope with #Brexit
but they need to take action today!…
https://t.co/O9CIAn2cNn</t>
  </si>
  <si>
    <t xml:space="preserve">frost_sullivan
</t>
  </si>
  <si>
    <t>mikkil
RT @Joel_E_Harris: You see, people?
All who were worried about the
#BrexitRuling, you have nothing
to fear. #Article50 &amp;amp; #Brexit
is happeni…</t>
  </si>
  <si>
    <t>dngrfld
RT @PaulEmbery: Labour signals
it will attempt to frustrate Brexit.
Utter madness. Certain to further
alienate working-class voters:
https:…</t>
  </si>
  <si>
    <t xml:space="preserve">paulembery
</t>
  </si>
  <si>
    <t>carlcarano
RT @GuardianAus: Will New York
get a Brexit boost to cancel out
feared 'Trump slump'? https://t.co/veEKXBpOS5</t>
  </si>
  <si>
    <t xml:space="preserve">guardianaus
</t>
  </si>
  <si>
    <t>judalon_harris
RT @ptr_yeung: My exclusive for
@thetimes: racist attacks on NHS
staff have more than doubled in
a year: https://t.co/X3v3N6RPQg</t>
  </si>
  <si>
    <t xml:space="preserve">thetimes
</t>
  </si>
  <si>
    <t xml:space="preserve">ptr_yeung
</t>
  </si>
  <si>
    <t>wh4tth3puck
RT @RobMcGregor35: Reminder: Jo
Cox MP was shot last summer during
the Brexit campaign. https://t.co/YhyWc0n3Yf</t>
  </si>
  <si>
    <t xml:space="preserve">rpjatbl
</t>
  </si>
  <si>
    <t>jtrader88
RT @Brexit: We still plan to trigger
Article 50 by end of March, David
Davis says after court ruling https://t.co/zYuyPmd1Wy
https://t.co/f…</t>
  </si>
  <si>
    <t>bbqbobs
Brexit https://t.co/L6p3Kj2OAj</t>
  </si>
  <si>
    <t>palayo
RT @HuffPostUK: .@BarristerSecret
expertly takes down Iain Duncan
Smith over his Brexit ruling comments
https://t.co/jAxPbHsWUn https://t.c…</t>
  </si>
  <si>
    <t xml:space="preserve">barristersecret
</t>
  </si>
  <si>
    <t>bathgatesnp
RT @theSNP: Brexit is a political
decision which Scottish Parliament
must be consulted on #Article50
✍ If you agree sign here: https://t.c…</t>
  </si>
  <si>
    <t>dannysherms
Parliament's say over #Article50
means we can have a Brexit for
everyone, not a Brexit for @UKIP</t>
  </si>
  <si>
    <t>fionagrahame
RT @EnglishScot4YES: It's either
#indyref2 or #udi Those are the
only options now. We have no consultation
in UK. Only 1 MP out of 59 will…</t>
  </si>
  <si>
    <t>munoznotired
RT @InfobaeAmerica: La Corte Suprema
del Reino Unido dictaminó que el
Parlamento debe aprobar el Brexit
antes de aplicarlo https://t.co/zZU…</t>
  </si>
  <si>
    <t>benisdangerous
RT @KAlmsivi: What is the point
of a devolved Scottish Parliament
if it can't inform, influence or
vote on the changes that affect
its citi…</t>
  </si>
  <si>
    <t xml:space="preserve">kalmsivi
</t>
  </si>
  <si>
    <t>surepchelp
TechUK outlines its Brexit negotiation
priorities https://t.co/mloHSuHDbI</t>
  </si>
  <si>
    <t>abigaildesu
RT @CatherineWest1: Here is my
statement on the @UKSupremeCourt
's Ruling on #Article50 - please
retweet &amp;amp; share #Brexit #BrexitRuling
http…</t>
  </si>
  <si>
    <t>rossshouston
RT @franceshinde: Coffee is now
more expensive thanks to Brexit
https://t.co/GiGmc3seIk we go -
a slow trickle, not massive hit
predicted,…</t>
  </si>
  <si>
    <t xml:space="preserve">franceshinde
</t>
  </si>
  <si>
    <t>timjonesstaffs
RT @No5Chambers: #SupremeCourt
#judgment dismisses Government’s
#Article50 #Brexit appeal. Read
more: https://t.co/aK79RzCmcH …
https://t.…</t>
  </si>
  <si>
    <t xml:space="preserve">honsocgraysinn
</t>
  </si>
  <si>
    <t xml:space="preserve">no5chambers
</t>
  </si>
  <si>
    <t>pattyx19_
RT @camanpour: Brexit opened a
“Pandora’s Box” of unacceptable
behavior, lead claimant Gina Miller
tells my colleague @paulanewtonCNN.
Airs…</t>
  </si>
  <si>
    <t>lou_jones355
RT @GrrrGraphics: #Brexit #Ukip
Supreme Court rules MPs must vote
to trigger #article50 "There must
be no going back" Davis https://t.co/i…</t>
  </si>
  <si>
    <t>cheryl_milne
RT @LawScribes: UK Supreme Court
#brexit decision: Parliament must
have vote to trigger #article50
@lex_progress @SJ_weekly https://t.co/lB…</t>
  </si>
  <si>
    <t xml:space="preserve">sj_weekly
</t>
  </si>
  <si>
    <t xml:space="preserve">lex_progress
</t>
  </si>
  <si>
    <t>www_money
Британские либерал-демократы требуют
новый референдум по Brexit - The
Independent #мир</t>
  </si>
  <si>
    <t>sandysneddon
RT @itvnews: Nicola Sturgeon says
need for second Scottish indyref
'ever clearer' after Supreme Court's
Brexit ruling https://t.co/QsaA6Gs8…</t>
  </si>
  <si>
    <t>peteleyden
RT @katiebmarketing: This article
made me feel more positive about
global politics than I have since
#brexit #trump @peteleyden https://t.c…</t>
  </si>
  <si>
    <t xml:space="preserve">katiebmarketing
</t>
  </si>
  <si>
    <t>kimshirley123
RT @judeinlondon: Whatever the
Brexit package, however damaging,
the Tories will stay in power.
Labour had 2yrs to swing public
mood &amp;amp; wast…</t>
  </si>
  <si>
    <t xml:space="preserve">judeinlondon
</t>
  </si>
  <si>
    <t>ngt67
Why is @bbclaurak trying to make
out this good for the government?
Why Brexit ruling is a relief for
the government https://t.co/xXPsV2vQI0</t>
  </si>
  <si>
    <t>gkfx
Article 50 must be voted for by
MP's but what does it mean for
markets? - https://t.co/GGGIfpB97t
#hardbrexit… https://t.co/TwvClurXEj</t>
  </si>
  <si>
    <t>lewishardy
RT @camanpour: Brexit opened a
“Pandora’s Box” of unacceptable
behavior, lead claimant Gina Miller
tells my colleague @paulanewtonCNN.
Airs…</t>
  </si>
  <si>
    <t>kwecosse
RT @CarolineLucas: By guaranteeing
Tories support @UKLabour writing
a blank brexit cheque. Democracy
isn't served well when official
opposi…</t>
  </si>
  <si>
    <t>roonirocko
@GeorgeBassUK Thoughts on parliment
having to vote on brexit?</t>
  </si>
  <si>
    <t xml:space="preserve">georgebassuk
</t>
  </si>
  <si>
    <t>upsadaisy3
RT @Harryslaststand: Remember once
#Article50 is enacted the clock
will really start ticking as to
how long the NHS remains for and
by the…</t>
  </si>
  <si>
    <t>slapmebassup
Best to avoid Twitter when a Brexit
news story develops, extremes from
both sides shout the loudest &amp;amp;
the moderates get lost in the noise.</t>
  </si>
  <si>
    <t>foeverintherye
RT @ABC: Britain's government must
get parliamentary approval before
starting process of leaving EU,
Supreme Court rules https://t.co/E6YMY…</t>
  </si>
  <si>
    <t xml:space="preserve">abc
</t>
  </si>
  <si>
    <t>oliverschraylor
It's a little worrying that Gina
Miller has appeared more Prime
Ministerial over #Brexit than Theresa
May has since, well, she became
PM...</t>
  </si>
  <si>
    <t>luciacalleja_01
RT @LukeIsNotSexy: america elects
a tangerine as president britain
torn over brexit russia hacked
the election and then theres norway…
htt…</t>
  </si>
  <si>
    <t>londonerabroad
RT @IanDunt: A trade deal with
Trump would make us the laughing
stock of Europe https://t.co/Gbk8DOkWdR</t>
  </si>
  <si>
    <t>adrianaetelesur
RT @bbcmundo: 5 obstáculos que
enfrenta el plan de Reino Unido
para salirse de la Unión Europea
https://t.co/H1pcrG5OTb #Brexit
https://t.c…</t>
  </si>
  <si>
    <t>jacstreet
RT @abcnews: UK Supreme Court rules
PM Theresa May cannot trigger #Brexit
without parliamentary approval
https://t.co/A8P2eXJdAo #Article50</t>
  </si>
  <si>
    <t xml:space="preserve">abcnews
</t>
  </si>
  <si>
    <t>lancefred
RT @business: Scotland takes another
step toward a referendum on independence
following Brexit ruling https://t.co/IWjMHaDuS0
https://t.co/…</t>
  </si>
  <si>
    <t>hipsterplant
RT @LukeIsNotSexy: america elects
a tangerine as president britain
torn over brexit russia hacked
the election and then theres norway…
htt…</t>
  </si>
  <si>
    <t>gordon_rear
@Tom_Slater_ I want my elected
officials to decide on Brexit not
a select few chosen by one party.</t>
  </si>
  <si>
    <t xml:space="preserve">tom_slater_
</t>
  </si>
  <si>
    <t>nhsconfed_eu
Jeremy Hunt appearing before Health
Select Committee to give evidence
on Brexit &amp;amp; health &amp;amp; social
care https://t.co/99lwr4rkIy</t>
  </si>
  <si>
    <t>pooolitics
RT @BenPBradshaw: I will not vote
to destroy jobs and prosperity
in #Exeter &amp;amp; the wider South
West with a hard Tory #brexit.
I will vote ag…</t>
  </si>
  <si>
    <t>successbritain
RT @durathor69: Reminder. Average
EU exports to UK - 0.29% per country.
UK exports to EU - 49%. Just so
we know who will suffer for this
ma…</t>
  </si>
  <si>
    <t xml:space="preserve">durathor69
</t>
  </si>
  <si>
    <t>simonstone1975
Gina Miller #SupremeCourt #brexit
https://t.co/b7azt2J6tH</t>
  </si>
  <si>
    <t>martinlcass
RT @edbrophy: Will go down like
a lead balloon in London, ViceChair
@blackrock says hard to see how
Euro clearing can remain outside
EU pos…</t>
  </si>
  <si>
    <t xml:space="preserve">blackrock
</t>
  </si>
  <si>
    <t xml:space="preserve">edbrophy
</t>
  </si>
  <si>
    <t>stanleyepstein
Trump, Brexit and the impact on
financial crime https://t.co/7ykSemKMEs</t>
  </si>
  <si>
    <t>lenniejarratt
U.K. Parliament Must Trigger Brexit,
Highest Court Says, Dealing Setback
To May https://t.co/0kvUo68Tjl</t>
  </si>
  <si>
    <t>thekillerheals
@Far_Right_Watch @UKIPNFKN @UKIP
@BritainFurst #Brexit https://t.co/371ZOYNOrj</t>
  </si>
  <si>
    <t xml:space="preserve">britainfurst
</t>
  </si>
  <si>
    <t xml:space="preserve">far_right_watch
</t>
  </si>
  <si>
    <t>john70297834
RT @paul__johnson: Brexit &amp;amp;
Supreme Court: 'Taking Back Control'
begins here. By @pollytoynbee https://t.co/6aIdWwmZAo</t>
  </si>
  <si>
    <t xml:space="preserve">paul__johnson
</t>
  </si>
  <si>
    <t>ruralmaestro
RT @Harryslaststand: #brexit is
going to cost the loss of not one
generation but at least 2 but it
will be worth it b/c the 1% will
be rich…</t>
  </si>
  <si>
    <t>yourtrip2day
BIG #EUROLINES SALE!! TRAVEL BY
#BUS FROM THE #UK TO #EUROPE!!
Check it on https://t.co/PHiJpwBZDq
#nomad #travel… https://t.co/IyS8SqEVOw</t>
  </si>
  <si>
    <t>tmcalin
RT @Independent: One of the largest
companies in the world has just
threatened to pull some of its
business from the UK https://t.co/5deDoH…</t>
  </si>
  <si>
    <t xml:space="preserve">eddiesurfs
</t>
  </si>
  <si>
    <t>kbjurgens
‘Brexit’ Talks Can’t Start Without
Parliament, U.K. Supreme Court
Rules https://t.co/Qr24isvll3 Here,
here.</t>
  </si>
  <si>
    <t>mirayzekirolu
RT @LukeIsNotSexy: america elects
a tangerine as president britain
torn over brexit russia hacked
the election and then theres norway…
htt…</t>
  </si>
  <si>
    <t>retailbulletin
Breaking news Insight: how five
leading EU economies are navigating
Brexit. https://t.co/QxKFDYLK4Z</t>
  </si>
  <si>
    <t>moon011shine
RT @elerianm: FYI, @FT on UK Supreme
Court ruling: #TheresaMay govt
can't trigger #Brexit Article 50
without parliamentary appoval https://…</t>
  </si>
  <si>
    <t xml:space="preserve">elerianm
</t>
  </si>
  <si>
    <t>weatherilltom
@morris1_k @faisalislam I see nothing
in support of remain. I guess you
have now deleted your Brexit tweets.</t>
  </si>
  <si>
    <t xml:space="preserve">morris1_k
</t>
  </si>
  <si>
    <t>rebelli0n2k
RT @Internazionale: Il governo
britannico dovrà consultare il
parlamento per avviare la Brexit:
ecco la sentenza della corte suprema.
https…</t>
  </si>
  <si>
    <t xml:space="preserve">internazionale
</t>
  </si>
  <si>
    <t>colinward3
RT @EUGrassroots: One of the largest
companies in the world has just
threatened to pull some of its
business from #Brexit Britain https://…</t>
  </si>
  <si>
    <t>yoyodyneps
RT @alfonslopeztena: Sturgeon:
Brexit ruling makes need for #indyref
clearer, Scotland is not an equal
partner in the union: https://t.co/b…</t>
  </si>
  <si>
    <t>mogleeone
RT @RCorbettMEP: Labour MP puts
forward bill to allow a referendum
on the final #Brexit deal, giving
people the final say: https://t.co/bUB…</t>
  </si>
  <si>
    <t>soniasomasundar
RT @FT: The Supreme Court inflicts
a blow. Brexit Briefing is your
daily Brexit roundup. Sign up for
the email here: https://t.co/aNSkrIqjH…</t>
  </si>
  <si>
    <t>scott76144819
RT @SkyNewsBreak: Brexit Secretary
David Davis says the Government
will introduce legislation "within
days" to begin the formal process
of…</t>
  </si>
  <si>
    <t>nonnie100759
RT @LBC: Supreme Court judges ruled
8 to 3 that government cannot trigger
Article 50 without act of parliament
https://t.co/UEIvwbs0L0</t>
  </si>
  <si>
    <t>cjfaraway
RT @EUGrassroots: One of the largest
companies in the world has just
threatened to pull some of its
business from #Brexit Britain https://…</t>
  </si>
  <si>
    <t>bradleypress20
RT @BBCBreaking: "Today's decision
has created legal certainty based
on our democratic process", Gina
Miller who brought #Brexit case
https…</t>
  </si>
  <si>
    <t>iteration23
RT @timmaughan: 'Leaving the European
Union will be bad for most people
but good for his own multi-billion
pound fund, he says' https://t.c…</t>
  </si>
  <si>
    <t>visionorg
#Brexit: Supreme Court says Parliament
must give Article 50 go-ahead https://t.co/Wt4LjmSzMX
via @BBCNews</t>
  </si>
  <si>
    <t>rosadel87958522
RT @visionorg: #Brexit: Supreme
Court says Parliament must give
Article 50 go-ahead https://t.co/Wt4LjmSzMX
via @BBCNews</t>
  </si>
  <si>
    <t>loansnz
Brexit ruling: This is a mess that
could have been avoided https://t.co/Vxp8CMZkGS</t>
  </si>
  <si>
    <t>perslanliciouss
RT @SPIEGELONLINE: #Brexit-Urteil:
Die britische Regierung braucht
die Zustimmung des Parlaments.
Antworten auf die wichtigsten Fragen:
htt…</t>
  </si>
  <si>
    <t>podemos2015
RT @ernesturtasun: El Parlamento
británico tendrá la última palabra
sobre el Brexit en Reino Unido
via @lavanguardia https://t.co/x4CtDzx9…</t>
  </si>
  <si>
    <t xml:space="preserve">ernesturtasun
</t>
  </si>
  <si>
    <t>sandbagger59
RT @JolyonGreen: Corbyn's team
celebrating Brexit on referendum
night also signed his political
death warrant. It's what will end
his farci…</t>
  </si>
  <si>
    <t>harrylynch2
RT @eureferendum: Labour opposition
is unprincipled, incoherent, under-informed
and opportunistic. They are a shameful
shambles. #Brexit</t>
  </si>
  <si>
    <t xml:space="preserve">eureferendum
</t>
  </si>
  <si>
    <t>apsaalookelady
RT @RammyRanter: Well done @DavidDavisMP
for putting the #Remoaners back
in their box after Gina Miller
fiasco. Still on course for quick
#…</t>
  </si>
  <si>
    <t xml:space="preserve">rammyranter
</t>
  </si>
  <si>
    <t xml:space="preserve">buntinrobert
</t>
  </si>
  <si>
    <t xml:space="preserve">jakimccarthy
</t>
  </si>
  <si>
    <t>etfinsight
Messy democracy: debate could force
MPs to stipulate kind of Brexit
they'd vote 4: if 50 = that kind
of deal with E… https://t.co/3C6j1HFboQ</t>
  </si>
  <si>
    <t>petercamacho9
RT @JoyAnnReid: Oh, and disengaging
the U.S. from everyone in the world
except Russia, Brexit Britain,
and any far right European govts
tha…</t>
  </si>
  <si>
    <t>acommonlawyer
David Davis on his way to the House
of Commons after UKSC handed down
Brexit judgment. https://t.co/ca610D09f1</t>
  </si>
  <si>
    <t>jusgsp
RT @acommonlawyer: David Davis
on his way to the House of Commons
after UKSC handed down Brexit judgment.
https://t.co/ca610D09f1</t>
  </si>
  <si>
    <t>hunt_edward
RT @agriffithsmp: Just one Lib
Dem MP in the chamber to hear Govt
response to Supreme Court ruling
on Brexit. Clearly an issue they
care d…</t>
  </si>
  <si>
    <t xml:space="preserve">agriffithsmp
</t>
  </si>
  <si>
    <t>ifprague
Brexit, volby v USA... Tyto nedávné
události vyvolávají otázky ohledně
reálné moci státu v době globalizace....
https://t.co/J6JhGaS3uE</t>
  </si>
  <si>
    <t>antifaschist_
RT @SPIEGEL_EIL: +++EIL+++ Die
britische Regierung braucht die
Zustimmung des Parlaments, um den
#Brexit in Gang zu bringen. Gleich
mehr.</t>
  </si>
  <si>
    <t xml:space="preserve">spiegel_eil
</t>
  </si>
  <si>
    <t>mark1854now
RT @Stop_The_EU: A watering down
of #Brexit was never on the ballot,
only LEAVE &amp;amp; it produced a
72% turnout. A straight forward
In or OUT.…</t>
  </si>
  <si>
    <t>clarastkilda
@ChukaUmunna Your constituency
voted Remain. Be a democrat and
represent them. Not happy you're
just chairing watching #Brexit</t>
  </si>
  <si>
    <t>hoadleymike
RT @WestmonsterUK: WEIRD: LibDems
apparently boycott Brexit debate,
Farron and Clegg gone AWOL. https://t.co/JW0mjRV18Z</t>
  </si>
  <si>
    <t>dvhurts
RT @rights_info: The most important
legal judgment in modern times:
Supreme Court’s Article 50 decision
explained in plain English https://…</t>
  </si>
  <si>
    <t>anesch
RT @WeAreOneEU: Knowingly stirring
up the pro-Brexit mob with outright
lies once again. Here's one of
the real enemies of the people
https:…</t>
  </si>
  <si>
    <t xml:space="preserve">weareoneeu
</t>
  </si>
  <si>
    <t>fjay95
RT @BBCBreaking: #Brexit Secretary
says parliament legislation to
be introduced "shortly" to achieve
end of March Article 50 deadline
https…</t>
  </si>
  <si>
    <t>marsteph456
RT @SpectacularScot: Glen Etive
#Scotland #mountains #mountain
#outlander #GameofThrones #brexit
#Trump #snow #highlands #T2trainspotting
#…</t>
  </si>
  <si>
    <t xml:space="preserve">spectacularscot
</t>
  </si>
  <si>
    <t>primeraplanany
El gobierno británico no podrá
activar el Brexit sin apoyo del Parlamento
https://t.co/SJcPxsQ0ye https://t.co/V5yAooPOtb</t>
  </si>
  <si>
    <t>break_xxi
Supreme Court Brexit ruling: What
happens next? https://t.co/vCXNOGaRIy
https://t.co/jNct6iive1</t>
  </si>
  <si>
    <t>166factor
@LBC @Nigel_Farage Get word out
to have the Brits give hell to
their Parliament! An unrelenting
assault to stand wi… https://t.co/Jegi5wVuWZ</t>
  </si>
  <si>
    <t>unionistlite
The latest The UnionistLite Daily!
https://t.co/fceEAfhohD Thanks
to @BlueEyedSoulMan @woodborough
@RepStones #news #brexit</t>
  </si>
  <si>
    <t xml:space="preserve">repstones
</t>
  </si>
  <si>
    <t xml:space="preserve">woodborough
</t>
  </si>
  <si>
    <t xml:space="preserve">blueeyedsoulman
</t>
  </si>
  <si>
    <t>eric_chw
Face au #Brexit, Theresa May lance
une vaste stratégie industrielle
https://t.co/SCNVfxlIV8 . https://t.co/wSRtAhBlfJ</t>
  </si>
  <si>
    <t>fainfoesteri
Brexit: la Corte suprema obbliga
al voto in Parlamento https://t.co/7ssBuxLgCm</t>
  </si>
  <si>
    <t>mdmeintjies
RT @WritersofColour: Racist attacks
on NHS staff more than double in
a year, with Brexit blamed for
inflaming tensions in hospitals....
htt…</t>
  </si>
  <si>
    <t>sheikhmufc
RT @PIneedtoknow: More detail on
Brexit and LASPO review announced
https://t.co/45VMAQCgHd</t>
  </si>
  <si>
    <t xml:space="preserve">suffolksolicita
</t>
  </si>
  <si>
    <t xml:space="preserve">pineedtoknow
</t>
  </si>
  <si>
    <t>et_jo_ha
UK's Supreme Court put a hold on
BREXIT.</t>
  </si>
  <si>
    <t>minervabythesea
RT @afuahirsch: #Article50 case
really revealed senior #Brexit
ppl who really dont understand
UK constitution,ironic since they
claim to b…</t>
  </si>
  <si>
    <t xml:space="preserve">afuahirsch
</t>
  </si>
  <si>
    <t>yleanaleaders
Interesting: https://t.co/EvrIjpiP52</t>
  </si>
  <si>
    <t>egypt4trade
https://t.co/OtptsQQLl3 Supermarkets
blame 20 per cent olive oil price
hike on Brexit and poor harvets
in Italy and Greece</t>
  </si>
  <si>
    <t>novorossiyanewz
UK Labour Party Demands Gov't White
Paper on Brexit Negotiations -
Official https://t.co/uwJbg7yt9y
https://t.co/wAXMZDVkLd</t>
  </si>
  <si>
    <t>tonyabad
RT @business: Scotland takes another
step toward a referendum on independence
following Brexit ruling https://t.co/IWjMHaDuS0
https://t.co/…</t>
  </si>
  <si>
    <t>ikj_petrocelli
RT @TheEconomist: Britain's Supreme
Court rules that parliament must
vote on triggering Brexit https://t.co/WK1msYDWHj</t>
  </si>
  <si>
    <t xml:space="preserve">theeconomist
</t>
  </si>
  <si>
    <t>junior_becca
Parliament must have vote on whether
UK government can start Brexit
process, Supreme... https://t.co/az85qJi3rp
by #KiiyaJK via @c0nvey</t>
  </si>
  <si>
    <t>qkslvrwolf
How we got Trump and they got Brexit.
https://t.co/V2SMnniGqh</t>
  </si>
  <si>
    <t>liampledwards
RT @Channel4: Did you vote in the
EU referendum? Grayson Perry needs
your help. Cc: @Alan_Measles #Brexit
https://t.co/zKTqdyQlsj</t>
  </si>
  <si>
    <t xml:space="preserve">alan_measles
</t>
  </si>
  <si>
    <t xml:space="preserve">channel4
</t>
  </si>
  <si>
    <t>shirleyjseaton
@adamboultonSKY portrays beautifully
the spectrum of reasons for voting
for Brexit in the EU Referendum?</t>
  </si>
  <si>
    <t xml:space="preserve">tilesilisa
</t>
  </si>
  <si>
    <t>juliabrines
Por qué la decisión del Supremo
no afectará al Brexit de May https://t.co/TgOvWUwPTD
via @expansioncom</t>
  </si>
  <si>
    <t>ryp1984
#Brexit Soooo...liberals in the
UK don't believe in a democratic
process that doesn't go in their
favor either I see.</t>
  </si>
  <si>
    <t>keithbe1
RT @JoePaxton51: @bbclaurak @daily_politics
Remain MPs now determine brexit
outcome, not the people. Millar
has destroyed democracy.</t>
  </si>
  <si>
    <t xml:space="preserve">joepaxton51
</t>
  </si>
  <si>
    <t>viewer68
RT @BrexitNoww: #BREXIT has demonstrated
EXACTLY WHY we HAVE to LEAVE the
#TotalitarianEU - #Politicians
have left #governance to #EU &amp;amp;
are…</t>
  </si>
  <si>
    <t xml:space="preserve">mike_fabricant
</t>
  </si>
  <si>
    <t>tammyjostaiey
RT @latimes: “Brexit” can't begin
without parliamentary approval,
rules Supreme Court https://t.co/IYio5IQpfT
https://t.co/kSPoxgCFyI</t>
  </si>
  <si>
    <t>robdscott
RT @wef: Support for the EU has
changed since Brexit – and not
in the way you might expect https://t.co/FS9M2Arazl
https://t.co/vMuY7GJDWw</t>
  </si>
  <si>
    <t xml:space="preserve">wef
</t>
  </si>
  <si>
    <t>beny_benson
SCOTUK Article 50 ruling: What
does it mean – &amp;amp; what happens
next? hint: MP's cld vote down
#Brexit https://t.co/fQ36iGjcPW</t>
  </si>
  <si>
    <t>annediesel
RT @business: Scotland takes another
step toward a referendum on independence
following Brexit ruling https://t.co/IWjMHaDuS0
https://t.co/…</t>
  </si>
  <si>
    <t>margieblondon
RT @Nigel_Farage: The establishment
are trying to delay the Brexit
process. People are getting angry
about it. https://t.co/ExeGKQfVwH</t>
  </si>
  <si>
    <t>bregretears
Today marks a moment of victory
4 our fight against #Brexit w/
the Supreme Court Ruling. Lets
enjoy that &amp;amp; feel good about
what we achieved!</t>
  </si>
  <si>
    <t>greenski10
RT @DRUDGE_REPORT: BREXIT ON THE
BRINK https://t.co/qGwyI6g1Hu</t>
  </si>
  <si>
    <t>niphette
@WeNeedEU um we are risking a snap
GE and 400+ brexit supporting MPs
being in power for next 5 years</t>
  </si>
  <si>
    <t>weneedeu
Of course, it's complicated by
the fact that a lot of those campaigning
for #Brexit don't read much history,
or indeed books of any kind.</t>
  </si>
  <si>
    <t>bluerobbo69
RT @murdo_fraser: Former SNP leader
questions Sturgeon's 'pointless
posturing' over Brexit https://t.co/apjA6OTQyl</t>
  </si>
  <si>
    <t xml:space="preserve">murdo_fraser
</t>
  </si>
  <si>
    <t>emclimited
RT @WritersofColour: Racist attacks
on NHS staff more than double in
a year, with Brexit blamed for
inflaming tensions in hospitals....
htt…</t>
  </si>
  <si>
    <t>courtneyclyro
RT @ImMattDonnelly: MPs MUST VOTE
ON BREXIT https://t.co/1dhA8IV2zt</t>
  </si>
  <si>
    <t xml:space="preserve">immattdonnelly
</t>
  </si>
  <si>
    <t>bignozer
RT @DavidJo52951945: BOYCOTT those
who are seeking to stop Brexit
&amp;amp; undermine the democratic
vote of the British people, boycott
Pimlico Pl…</t>
  </si>
  <si>
    <t>colin1shaw
RT @euromove: Today's ruling gives
MPs the chance to hold the government
to account over Brexit: https://t.co/DmwpryqNAW
https://t.co/Zxee6…</t>
  </si>
  <si>
    <t xml:space="preserve">euromove
</t>
  </si>
  <si>
    <t>mikejkelly01473
RT @LeaveEUOfficial: Quite right
- the electorate will be watching
Parliament very closely &amp;amp; any
attempt to soften or delay Brexit
will be…</t>
  </si>
  <si>
    <t xml:space="preserve">suellafernandes
</t>
  </si>
  <si>
    <t>bankingnewsgr
ING: Αρνητική για τη στερλίνα η
ενίσχυση της πολιτικής αβεβαιότητας
μετά τη δικαστική απόφαση για το
Brexit https://t.co/rAJKxjROjG</t>
  </si>
  <si>
    <t>vladsagot
RT @spectatorindex: BREAKING: UK
Supreme Court rules that the government
cannot initiate Brexit without
parliament's approval</t>
  </si>
  <si>
    <t>stephen3parker
RT @rodkelly50: Whatever ur #Brexit
view, we're lucky we live somewhere
government are beholden to law.
Something UKIP ALREADY want to
erod…</t>
  </si>
  <si>
    <t xml:space="preserve">brexit_thetruth
</t>
  </si>
  <si>
    <t>_peacefuldaisy_
RT @CBSEveningNews: British Supreme
Court gives landmark ruling on
"Brexit" https://t.co/k3uPe8TXqa</t>
  </si>
  <si>
    <t xml:space="preserve">cbseveningnews
</t>
  </si>
  <si>
    <t>stephaniewads10
RT @WestmonsterUK: WEIRD: LibDems
apparently boycott Brexit debate,
Farron and Clegg gone AWOL. https://t.co/JW0mjRV18Z</t>
  </si>
  <si>
    <t>holger_j_gras
RT @RT_Deutsch: Oberster Gerichtshof
untersagt Einleitung von #Brexit
ohne Genehmigung des Parlaments
https://t.co/4pcRVS8J9p https://t.co/…</t>
  </si>
  <si>
    <t xml:space="preserve">rt_deutsch
</t>
  </si>
  <si>
    <t>ohnemit
RT @LabourEoin: Scots were told
IndyRef would mean leaving EU,
that their NHS would suffer. Since
then, Brexit, EVEL &amp;amp; NHS Crisis
has made…</t>
  </si>
  <si>
    <t>chrisraple
@BeardyBiff @BrexitShop SC ruling
altho' good. Govt will get Art50
thru. Brexit will dismay millions
who voted 4 it.Govt is corrupt
&amp;amp; mad.</t>
  </si>
  <si>
    <t xml:space="preserve">brexitshop
</t>
  </si>
  <si>
    <t>oraclerapheal
RT @ebuka_akara: No Parliamentary
Approval, No Brexit- Supreme Court
Rules https://t.co/LQPIu0GsLx via
@ikengachronicle https://t.co/8sqFSS…</t>
  </si>
  <si>
    <t xml:space="preserve">ikengachronicle
</t>
  </si>
  <si>
    <t xml:space="preserve">ebuka_akara
</t>
  </si>
  <si>
    <t>patrickuzor
RT @Alexicon83: So its still true
- everyone gets one vote* *except
MPs who get two Attorney General
Supreme Court #Brexit Government</t>
  </si>
  <si>
    <t>susaniverach
RT @abermans: Good morning my fellow
Brexiters. Not long to go. Supreme
Court due to announce ruling...
READY FOR THE BACK-STAB? https://…</t>
  </si>
  <si>
    <t>dpblpatriot
RT @GrrrGraphics: #Brexit #Ukip
Supreme Court rules MPs must vote
to trigger #article50 "There must
be no going back" Davis https://t.co/i…</t>
  </si>
  <si>
    <t>adnanonmufc
RT @globeandmail: May can't trigger
Brexit without Parliament, top
court rules in setback https://t.co/PrOo8R4IF7
From @PwaldieGLOBE https:…</t>
  </si>
  <si>
    <t xml:space="preserve">pwaldieglobe
</t>
  </si>
  <si>
    <t xml:space="preserve">globeandmail
</t>
  </si>
  <si>
    <t>socalgrip
RT @NYDailyNews: British government
must obtain Parliament OK to begin
Brexit process https://t.co/MQ77JbqSPJ</t>
  </si>
  <si>
    <t>trendinaliaco
'Brexit' empieza a ser Tendencia,
con 243894 tweets, ocupando la
14ª posición en Colombia. Más en
https://t.co/cSmLh2Ssg4 #trndnl</t>
  </si>
  <si>
    <t>pauldbrazill
BBC News - Brexit: Supreme Court
says Parliament must give Article
50 go-ahead https://t.co/PPZUfLqcNd</t>
  </si>
  <si>
    <t>stuallison1066
@AlisonCar Brexit isn't at issue,
calm down. This is about how we
leave the EU not if. It stops the
govt using archaic,arbitrary powers...</t>
  </si>
  <si>
    <t xml:space="preserve">alisoncar
</t>
  </si>
  <si>
    <t>rebelyel21
RT @TraceyTheisen: Even closer
relationship between US/UK https://t.co/olhstciWze
#Brexit @theresa_may @Nigel_Farage
@piersmorgan #Preside…</t>
  </si>
  <si>
    <t>henrypryor
RT @knightfrank: Knight Frank's
Head of London Residential Research
@TomBill_KF says don't blame #Brexit
for slowing housing market: https:…</t>
  </si>
  <si>
    <t xml:space="preserve">tombill_kf
</t>
  </si>
  <si>
    <t xml:space="preserve">knightfrank
</t>
  </si>
  <si>
    <t>onlypeace4us
RT @nytimes: Britain's top court
ruled that the government must
get Parliament's approval before
starting Brexit talks https://t.co/xpnxjSq…</t>
  </si>
  <si>
    <t>joedotie
One of the biggest stories of the
day https://t.co/an2bux1jfZ</t>
  </si>
  <si>
    <t>jimkroft
Interesting week ahead - things
in fastforward: #Brexit is happening
and it's pushing Britain closer
to #Trump @CNNI https://t.co/pXjz3Kljcy</t>
  </si>
  <si>
    <t xml:space="preserve">angegarrod
</t>
  </si>
  <si>
    <t>mistershute
@jjohnstonmezzo @solange_lebourg
Maybe but history will see this
as a Tory Brexit.</t>
  </si>
  <si>
    <t xml:space="preserve">solange_lebourg
</t>
  </si>
  <si>
    <t xml:space="preserve">jjohnstonmezzo
</t>
  </si>
  <si>
    <t>1vincentsanchez
RT @Independent: One of the largest
companies in the world has just
threatened to pull some of its
business from the UK https://t.co/5deDoH…</t>
  </si>
  <si>
    <t>dagovets
RT @BBCBreaking: UK government
"disappointed" but will comply
with Supreme Court #Brexit ruling,
Britain's attorney general says
https://t.…</t>
  </si>
  <si>
    <t>backontrackusa
RT @DRUDGE_REPORT: PARLIAMENT MUST
VOTE https://t.co/617SvV8ExF</t>
  </si>
  <si>
    <t>k1t_g
RT @LeireSolis: For #PIDs we need
to invest in crossborder healthcare,
look at Europe as a region, Eva
Brox from Norwegian group @ipopi_inf…</t>
  </si>
  <si>
    <t xml:space="preserve">leiresolis
</t>
  </si>
  <si>
    <t>howserob
RT @Lars9596: #BrexitRuling: 7
major points from the historic
Supreme Court #Brexit judgement
https://t.co/OJ8lrqR45A #GinaMiller
#LordNeub…</t>
  </si>
  <si>
    <t xml:space="preserve">lars9596
</t>
  </si>
  <si>
    <t>murtaza_haq
Anyone who says the UK Supreme
Court ruled on whether they think
#Brexit should happen has over
simplified. UK in 2… https://t.co/spEKS4odbM</t>
  </si>
  <si>
    <t>dvdjcu
RT @Eileen43Eileen: Hawd the front
page!! They were against Scotland
having another referendum https://t.co/o94tkuXaEO</t>
  </si>
  <si>
    <t>scopoliticsnews
RT @TasminaSheikh: Full judgement
here #Brexit https://t.co/VZWKkgD0cS</t>
  </si>
  <si>
    <t xml:space="preserve">angusrobertson
</t>
  </si>
  <si>
    <t xml:space="preserve">owenbowcott
</t>
  </si>
  <si>
    <t xml:space="preserve">tasminasheikh
</t>
  </si>
  <si>
    <t xml:space="preserve">gdnscotland
</t>
  </si>
  <si>
    <t>kenbrampton74
RT @Wimpylad: @YesBrexit @NicolaSturgeon
I think this ruling as well as
Brexit as a whole will lead to
the breaking up of the UK #SilverLin…</t>
  </si>
  <si>
    <t xml:space="preserve">yesbrexit
</t>
  </si>
  <si>
    <t xml:space="preserve">wimpylad
</t>
  </si>
  <si>
    <t>philstockworld
Brexit Uncertainty Trumps Trump
Uncertainty #IKnewWeWereDoomed
$TSLA $F $GM -- https://t.co/16EuB007Xv
https://t.co/yvFK2dcovT</t>
  </si>
  <si>
    <t>travisshateum
RT @philstockworld: Brexit Uncertainty
Trumps Trump Uncertainty #IKnewWeWereDoomed
$TSLA $F $GM -- https://t.co/16EuB007Xv
https://t.co/yvF…</t>
  </si>
  <si>
    <t>forumeurope
RT @NoelClehane: Be careful drawing
extreme conclusions from narrow
outcomes says @StevenErlanger of
@nytimes #ESharpLive #brexit #USPresid…</t>
  </si>
  <si>
    <t>newsjsmx
Gobierno debe tener aval del Parlamento
para comenzar el Brexit: Tribunal
- El Universal https://t.co/Wdip5eCX7Z
https://t.co/LbpOfAzG4f</t>
  </si>
  <si>
    <t>washington826
RT @camanpour: Brexit opened a
“Pandora’s Box” of unacceptable
behavior, lead claimant Gina Miller
tells my colleague @paulanewtonCNN.
Airs…</t>
  </si>
  <si>
    <t>bethany1915
And the award for the biggest meltdown
over the Brexit ruling goes to…
Iain Duncan Smith https://t.co/VoMaKOLpnQ
via @thecanarysays</t>
  </si>
  <si>
    <t xml:space="preserve">thecanarysays
</t>
  </si>
  <si>
    <t>chaossmurf
@failnaut that's the Brexit leaving
your body forever (be well soon)</t>
  </si>
  <si>
    <t xml:space="preserve">failnaut
</t>
  </si>
  <si>
    <t>citynews_it
#politica Brexit, deciderà il Parlamento
britannico: "Ma non serve assenso
Scozia e Irlanda del Nord" https://t.co/VZA8WONf5B
@Today_it</t>
  </si>
  <si>
    <t xml:space="preserve">today_it
</t>
  </si>
  <si>
    <t>tamuin
RT @lajornadaonline: #Brexit debe
pasar por el Parlamento, determina
la Corte en GB https://t.co/mc5Z9tBMyJ
https://t.co/ZEjnkxO73c</t>
  </si>
  <si>
    <t>hnormalisation
RT @HNormalisation: MAY-DAY MAY-DAY
Severe warnings issued as Storm
Sovereignty blows up in the faces
of Brexit ministers attempting
to Lea…</t>
  </si>
  <si>
    <t>ellaletraduce
RT @camanpour: Brexit opened a
“Pandora’s Box” of unacceptable
behavior, lead claimant Gina Miller
tells my colleague @paulanewtonCNN.
Airs…</t>
  </si>
  <si>
    <t>ifmelcouldfly
RT @LukeIsNotSexy: america elects
a tangerine as president britain
torn over brexit russia hacked
the election and then theres norway…
htt…</t>
  </si>
  <si>
    <t>kaffando
ditto @georgialewis76! The @LibDems
will cream it in because of @UKLabour
massive #fail on #Brexit #Art50</t>
  </si>
  <si>
    <t xml:space="preserve">georgialewis76
</t>
  </si>
  <si>
    <t xml:space="preserve">robertjsomynne
</t>
  </si>
  <si>
    <t xml:space="preserve">rhonamiddler
</t>
  </si>
  <si>
    <t>tamanegibakudan
@ai_sum 予断に基づいて米国大統領選挙の結果やBrexitを外した報道機関や専門家にはファクトチェックなんて作業は無理だと思いますm(_
_)m</t>
  </si>
  <si>
    <t xml:space="preserve">ai_sum
</t>
  </si>
  <si>
    <t>snoopdogtanian
RT @kittysull1: Big thank you to
Gina Miller for taking brave stand
to ensure lawful &amp;amp; democratic
Brexit process in face of the most
vile a…</t>
  </si>
  <si>
    <t>laylay_65
RT @JoyAnnReid: Oh, and disengaging
the U.S. from everyone in the world
except Russia, Brexit Britain,
and any far right European govts
tha…</t>
  </si>
  <si>
    <t>captsmith10
BBC News - Brexit: Supreme Court
says Parliament must give Article
50 go-ahead https://t.co/pI59pTHbK5</t>
  </si>
  <si>
    <t>riskrank
RT @DavidJo52951945: The establishment
have betrayed the British people,
they will never accept the Brexit
vote https://t.co/y8HGxOSpLp</t>
  </si>
  <si>
    <t>pudgywudg
RT @camanpour: Brexit opened a
“Pandora’s Box” of unacceptable
behavior, lead claimant Gina Miller
tells my colleague @paulanewtonCNN.
Airs…</t>
  </si>
  <si>
    <t>tsunami65
RT @CraigBennett3: Before #Article50
is triggered, MPs&amp;amp;Peers should
seek cast-iron guarantees environment
will not be harmed by #Brexit htt…</t>
  </si>
  <si>
    <t xml:space="preserve">guantanamoandy
</t>
  </si>
  <si>
    <t xml:space="preserve">dw_business
</t>
  </si>
  <si>
    <t xml:space="preserve">cambridge_stays
</t>
  </si>
  <si>
    <t xml:space="preserve">craigbennett3
</t>
  </si>
  <si>
    <t>timothybrown_16
CNplus: EDF warns Brexit could
increase project costs and cause
delays https://t.co/AyPqPAD2lu
https://t.co/qOnSLpGzUk</t>
  </si>
  <si>
    <t>theiancollins
RT @Brexit: Look at what happened
to the pound after the Brexit court
ruling https://t.co/zYuyPmuDl8
https://t.co/4m45aArUkP</t>
  </si>
  <si>
    <t>micha_strauss
@HansOlafHenkel at #Competitive27
: Theresa May has made the only
logical conclusion: #Brexit to
keep up competitiveness of her
country</t>
  </si>
  <si>
    <t>hansolafhenkel
RT @SophiaBengtsson: What EU after
#Brexit ? #competitive27 #Spnbrussels
https://t.co/jRTWQocFp4</t>
  </si>
  <si>
    <t xml:space="preserve">sophiabengtsson
</t>
  </si>
  <si>
    <t>andreaortolo
RT @Micha_Strauss: @HansOlafHenkel
at #Competitive27 : Theresa May
has made the only logical conclusion:
#Brexit to keep up competitiveness…</t>
  </si>
  <si>
    <t>madisonreport
Brit Supreme Court Throws Monkey
Wrench in May's Brexit Plan https://t.co/qaTGiuIbmZ
https://t.co/1Yf8jPGc37</t>
  </si>
  <si>
    <t>jupjobs
Brexit: Microsoft is latest major
company to threaten to pull business
from the UK - The Independent https://t.co/AU5j1uPtIr
#ukjobs</t>
  </si>
  <si>
    <t>otrafemme
RT @LukeIsNotSexy: america elects
a tangerine as president britain
torn over brexit russia hacked
the election and then theres norway…
htt…</t>
  </si>
  <si>
    <t>catherinegael
RT @thestalker32: Supreme Court
judgement on Brexit underlines
again the anti-democratic nature
of the Union and the need for it
to be brok…</t>
  </si>
  <si>
    <t xml:space="preserve">thestalker32
</t>
  </si>
  <si>
    <t>commonsbeis
On Wed at 10.30am we begin our
inquiry on negotiation priorities
for energy &amp;amp; climate change
policy as we leave EU https://t.co/wNmE9AjBfg</t>
  </si>
  <si>
    <t>taylorkeogh
RT @CommonsBEIS: On Wed at 10.30am
we begin our inquiry on negotiation
priorities for energy &amp;amp; climate
change policy as we leave EU https:/…</t>
  </si>
  <si>
    <t>dsgv
#Trump, #Brexit, Populisten: Quo
vadis Weltwirtschaft? Die #Konjunktur-Prognose
2017 der Sparkassen-Finanzgruppe:
https://t.co/GNfyQhqVqN</t>
  </si>
  <si>
    <t>turks22
RT @Harryslaststand: #brexit is
going to cost the loss of not one
generation but at least 2 but it
will be worth it b/c the 1% will
be rich…</t>
  </si>
  <si>
    <t>vardacal
RT @Pomegranatecons: Business news
update: Airbus warns over Brexit
free movement https://t.co/OekDmIGIf2</t>
  </si>
  <si>
    <t xml:space="preserve">pomegranatecons
</t>
  </si>
  <si>
    <t>58_productions
RT @SeymoursLaw1730: Breaking political
and legal news: Brexit - read more
here: https://t.co/9SvBADRwnI https://t.co/9qx0RMdmj2</t>
  </si>
  <si>
    <t xml:space="preserve">seymourslaw1730
</t>
  </si>
  <si>
    <t>asquareofskye
RT @IanDunt: Back in July, David
Davis thought a Brexit White Paper
would strengthen the UK's hand
(via @AndrewGDavidson) https://t.co/dKYJ…</t>
  </si>
  <si>
    <t>cmjornal
Governo britânico apresenta leis
sobre o 'Brexit' "nos próximos
dias" https://t.co/PyAeKwc4QY</t>
  </si>
  <si>
    <t>aliyasar2841
RT @omerrcelik: Glad to meet with
@UKTradeMinister Lord Price in
Ankara. Exchanged views on bilateral
rel. Brexit, Customs Union. https://t…</t>
  </si>
  <si>
    <t xml:space="preserve">uktrademinister
</t>
  </si>
  <si>
    <t xml:space="preserve">omerrcelik
</t>
  </si>
  <si>
    <t>jmb1256
RT @TheFreeWorldOrg: Brexit: supreme
court rules government cannot trigger
article 50 without act of parliament
– live updates https://t.co…</t>
  </si>
  <si>
    <t xml:space="preserve">thefreeworldorg
</t>
  </si>
  <si>
    <t>ubrianis
RT @grahambsi: David Davis refuses
to produce a #Brexit White Paper.
Says a speech is good enough. It
isn't! This is a parliamentary
democr…</t>
  </si>
  <si>
    <t>nikkisamuel
@AngelaMarston Putin bombed Syrians.
Sent them to Europe. People voted
against immigration (Brexit) all
manipulated… https://t.co/aTnga6Bs0T</t>
  </si>
  <si>
    <t xml:space="preserve">angelamarston
</t>
  </si>
  <si>
    <t>ijclark
.@jowilliams293 I presume, in that
case, you'll be urging our MP,
Julian Brazier, to vote against
Brexit as his constituency voted?</t>
  </si>
  <si>
    <t xml:space="preserve">jowilliams293
</t>
  </si>
  <si>
    <t>muanfulasi
La justicia obliga a May a pasar
por el Parlamento para activar
el ‘Brexit’ https://t.co/2gQDM2BIjP
vía @el_pais</t>
  </si>
  <si>
    <t>andrwstephen
RT @Law_and_policy: Agreed - Gina
Miller did more for the sovereignty
of parliament, with this case,
than any supporter of Brexit. https://…</t>
  </si>
  <si>
    <t>panicatthejess
RT @LukeIsNotSexy: america elects
a tangerine as president britain
torn over brexit russia hacked
the election and then theres norway…
htt…</t>
  </si>
  <si>
    <t>dawnwelsh10
RT @BenPBradshaw: I will not vote
to destroy jobs and prosperity
in #Exeter &amp;amp; the wider South
West with a hard Tory #brexit.
I will vote ag…</t>
  </si>
  <si>
    <t>caroljtsao
RT @SVB_Financial: How will the
#Brexit impact U.S. businesses?
Watch the full webinar replay w/
@ScottPetruska @harryvx &amp;amp; @RadiusWW
&amp;gt; http…</t>
  </si>
  <si>
    <t xml:space="preserve">radiusww
</t>
  </si>
  <si>
    <t xml:space="preserve">harryvx
</t>
  </si>
  <si>
    <t xml:space="preserve">scottpetruska
</t>
  </si>
  <si>
    <t xml:space="preserve">svb_financial
</t>
  </si>
  <si>
    <t>tassusdiner
RT @camanpour: Brexit opened a
“Pandora’s Box” of unacceptable
behavior, lead claimant Gina Miller
tells my colleague @paulanewtonCNN.
Airs…</t>
  </si>
  <si>
    <t>drubald
RT @Brexit: Pound falls as investors
bet the Supreme Court ruling won't
derail the Brexit process https://t.co/zGEsmCm5aT
https://t.co/0y2a…</t>
  </si>
  <si>
    <t xml:space="preserve">pdacosta
</t>
  </si>
  <si>
    <t xml:space="preserve">sixvpf
</t>
  </si>
  <si>
    <t>_ya_angel_
- СМИ назвали сроки публикации
законопроекта о процедуре Brexit</t>
  </si>
  <si>
    <t>_therealbecky
RT @piersmorgan: Anyone who voted
Trump or Brexit should boycott
@mcgregor_ewan's movies. He holds
you in utter contempt. https://t.co/Jz…</t>
  </si>
  <si>
    <t>humph
RT @DefiantLionUK: Tough tits.
Ref has been held we voted #Brexit
there's no going back no matter
how much you cry @alexpiletska
@ShuramasS…</t>
  </si>
  <si>
    <t xml:space="preserve">shuramass
</t>
  </si>
  <si>
    <t xml:space="preserve">alexpiletska
</t>
  </si>
  <si>
    <t>ghokmark
RT @SophiaBengtsson: What EU after
#Brexit ? #competitive27 #Spnbrussels
https://t.co/jRTWQocFp4</t>
  </si>
  <si>
    <t>afc9999
@thetimes It was foggy This morning
... Blame Brexit !!!</t>
  </si>
  <si>
    <t>mzgracetx
Brit Supreme Court Throws Monkey
Wrench in May's Brexit Plan https://t.co/I8ZiDUWlLt
https://t.co/3PKWXC5omK</t>
  </si>
  <si>
    <t>virgo_ash
RT @GrrrGraphics: #Brexit #Ukip
Supreme Court rules MPs must vote
to trigger #article50 "There must
be no going back" Davis https://t.co/i…</t>
  </si>
  <si>
    <t xml:space="preserve">ladydurrant
</t>
  </si>
  <si>
    <t xml:space="preserve">arron_banks
</t>
  </si>
  <si>
    <t>terribleteacher
El Parlamento británico debe autorizar
el "brexit", dictamina la Corte
Suprema. https://t.co/jM58aWg7AS</t>
  </si>
  <si>
    <t>globalissuesweb
Kenya: Kenya to Get Better Trade
Deals With UK After Brexit https://t.co/kAHcqn9MG0
https://t.co/mtMkeGAPuk</t>
  </si>
  <si>
    <t>darkhosis
RT @WestmonsterUK: WEIRD: LibDems
apparently boycott Brexit debate,
Farron and Clegg gone AWOL. https://t.co/JW0mjRV18Z</t>
  </si>
  <si>
    <t xml:space="preserve">stulisle
</t>
  </si>
  <si>
    <t xml:space="preserve">euombudsman
</t>
  </si>
  <si>
    <t xml:space="preserve">faulljonathan
</t>
  </si>
  <si>
    <t xml:space="preserve">eu_commission
</t>
  </si>
  <si>
    <t>wsahara1
RT @ernesturtasun: El Parlamento
británico tendrá la última palabra
sobre el Brexit en Reino Unido
via @lavanguardia https://t.co/x4CtDzx9…</t>
  </si>
  <si>
    <t>dh_1991_
RT @piersmorgan: Anyone who voted
Trump or Brexit should boycott
@mcgregor_ewan's movies. He holds
you in utter contempt. https://t.co/Jz…</t>
  </si>
  <si>
    <t>mar_malagon
RT @BBCBreaking: #Brexit Secretary
says parliament legislation to
be introduced "shortly" to achieve
end of March Article 50 deadline
https…</t>
  </si>
  <si>
    <t xml:space="preserve">jeannebartram
</t>
  </si>
  <si>
    <t>blackstonevg
Citi to make decision on Brexit
plans in first half: Europe chief
https://t.co/dEPr8tZDhv #Business
https://t.co/CpMBBYTf5O</t>
  </si>
  <si>
    <t>slavko_ivk
#Brexit koliko vidim sud je blokirao
izlazak iz Eu dok parlament ne
potvrdi, sad malo korupcije i Nema
Brexita :) https://t.co/F9tOu738Ed</t>
  </si>
  <si>
    <t>shaunlintern
.@Jeremy_Hunt now talking about
#brexit and impact on health to
MPs on @CommonsHealth Watch live:
https://t.co/LaJvef6uqY</t>
  </si>
  <si>
    <t xml:space="preserve">commonshealth
</t>
  </si>
  <si>
    <t xml:space="preserve">jeremy_hunt
</t>
  </si>
  <si>
    <t>pawelkmiec
RT @business: Scotland takes another
step toward a referendum on independence
following Brexit ruling https://t.co/IWjMHaDuS0
https://t.co/…</t>
  </si>
  <si>
    <t>cilvrnum
RT @CityAM: The Supreme Court #Article50
decision should help Brexit rather
than hinder it https://t.co/nHUNOZ1Dj6
https://t.co/HZ2vNnENKr</t>
  </si>
  <si>
    <t xml:space="preserve">cityam
</t>
  </si>
  <si>
    <t>thekingsfund
The @CommonsHealth is taking evidence
from Jeremy Hunt on Brexit and
health and social care. Here is
our submission https://t.co/JeZQwdxpS2</t>
  </si>
  <si>
    <t>markgr101
RT @patronsaintofca: I'm sure I'm
not alone feeling this way today
#Brexit https://t.co/qbislvfsTq</t>
  </si>
  <si>
    <t xml:space="preserve">patronsaintofca
</t>
  </si>
  <si>
    <t>_hannnnah_
RT @Joel_E_Harris: You see, people?
All who were worried about the
#BrexitRuling, you have nothing
to fear. #Article50 &amp;amp; #Brexit
is happeni…</t>
  </si>
  <si>
    <t>chesterwriter
Another possible silver lining
from #Brexit decision? #Scotland
walks off a #economic cliff via
independence, or #Sturgeon resigns?
#WINWIN</t>
  </si>
  <si>
    <t>colcestrian
Absolute duty on all in Parliament
to shape Brexit and only if like
@willquince support May approach
if convinced i… https://t.co/1QMotrJeT7</t>
  </si>
  <si>
    <t>malagasaint
RT @RTUKnews: How biased are the
@UKSupremeCourt judges? They've
just ruled against @theresa_may
on #Brexit but what are their links
to the…</t>
  </si>
  <si>
    <t>mercymichel
RT @BBCBreaking: UK government
"disappointed" but will comply
with Supreme Court #Brexit ruling,
Britain's attorney general says
https://t.…</t>
  </si>
  <si>
    <t>dagenhammkiii
RT @SteveD4848: Since when did
the EU publish its Brexit strategy?
It didn't. So why should the government?
17.4m say trigger Art 50 withou…</t>
  </si>
  <si>
    <t>waleseurope
RT @Open_Britain: Parliament won't
agree to a #Brexit deal that hurts
the livelihoods &amp;amp; living standards
of middle &amp;amp; lower income families,…</t>
  </si>
  <si>
    <t>londonblogs12
UK government loses Brexit case
#London #bhivecan https://t.co/VAWyCnQVL6</t>
  </si>
  <si>
    <t>tweetolgat
Ja, want dat gaat zomaar niet May!!!
Britse regering moet Brexit eerst
voorleggen aan parlement https://t.co/VWDsotm6si
via @volkskrant</t>
  </si>
  <si>
    <t xml:space="preserve">volkskrant
</t>
  </si>
  <si>
    <t>aace_org
RT @TheKingsFund: The @CommonsHealth
is taking evidence from Jeremy
Hunt on Brexit and health and social
care. Here is our submission http…</t>
  </si>
  <si>
    <t>bernikelly1
RT @QUBHRC: EVENT: THE PRACTICAL
IMPLICATIONS OF THE UK SUPREME
COURT’S “BREXIT” DECISION FOR NORTHERN
IRELAND https://t.co/IiTlC77C5M</t>
  </si>
  <si>
    <t xml:space="preserve">qubhrc
</t>
  </si>
  <si>
    <t>caligola1974
RT @Fuoridalleuro: GRAN BRETAGNA
#Brexit, la Corte: «Voti il Parlamento»
Come per l'Italia la magistratura
si conferma il vero ostacolo all…</t>
  </si>
  <si>
    <t>judemax7
RT @toryboypierce: Labour Brexit
spokesman @Keir_Starmer says Supreme
Court hearing waste of time and
money. So why did so many Labour
MPs…</t>
  </si>
  <si>
    <t>mightyakram
RT @HuffPostUK: .@BarristerSecret
expertly takes down Iain Duncan
Smith over his Brexit ruling comments
https://t.co/jAxPbHsWUn https://t.c…</t>
  </si>
  <si>
    <t>rclbd
business: Scotland takes another
step toward a referendum on independence
following Brexit ruling … https://t.co/HhgEUoh7GF</t>
  </si>
  <si>
    <t>labouroutofscot
Here's what the High Court ruling
on triggering #Brexit means. https://t.co/YGCnJXwckt</t>
  </si>
  <si>
    <t>somersetsam1987
Gina Miller and her vile undemocratic
cronies may have won the battle
today but the British people WILL
win the war #Brexitruling #Brexit</t>
  </si>
  <si>
    <t>vinaleekha1
https://t.co/BUhRLnR1cH Trump Modi
xternal to existing system stand
for reforming that system.Brexit
vote for reform of European system.</t>
  </si>
  <si>
    <t>nirpra
RT @CBNNews: Brit Supreme Court
Throws Monkey Wrench in May's Brexit
Plan: https://t.co/WVHmAMGNiE via
@YouTube</t>
  </si>
  <si>
    <t xml:space="preserve">cbnnews
</t>
  </si>
  <si>
    <t>huddsblade
Thought that was what the leavers
wanted - parliamentary sovereignty
- or did they not realise that
was part of the #Brexit vote 😂</t>
  </si>
  <si>
    <t>rokyjones
RT @RedHotSquirrel: Judges reject
demands for Scotland, Wales and
Northern Ireland to be given a
Brexit veto. https://t.co/Ji2FGYCvnC</t>
  </si>
  <si>
    <t>liinamj
RT @LukeIsNotSexy: america elects
a tangerine as president britain
torn over brexit russia hacked
the election and then theres norway…
htt…</t>
  </si>
  <si>
    <t>quannguyenvv
RT @giro_jedi: 💟MONTAGUE KEEN
22-1-17💟 #Trump #cabal #illuminati
#USA #Satanic #cult #brexit #kissinger
#BillGates #Nicea #lucifer #vatica…</t>
  </si>
  <si>
    <t xml:space="preserve">giro_jedi
</t>
  </si>
  <si>
    <t>euazo320
RT @LabourEoin: Scots were told
IndyRef would mean leaving EU,
that their NHS would suffer. Since
then, Brexit, EVEL &amp;amp; NHS Crisis
has made…</t>
  </si>
  <si>
    <t>andrewwebb100
RT @Independent: Former cabinet
minister makes series of inaccurate
points, legal expert shoots them
all down https://t.co/GA0q4K2yGO</t>
  </si>
  <si>
    <t>shabbierchic
My #remain voting dad very chipper
this morning about what #Brexit
can deliver UK. #turnaround 😊</t>
  </si>
  <si>
    <t>annamorphix
RT @KAlmsivi: What is the point
of a devolved Scottish Parliament
if it can't inform, influence or
vote on the changes that affect
its citi…</t>
  </si>
  <si>
    <t>uk_awakening
RT @Change_Britain: .@BorisJohnson:
'I would like to ask Keir Starmer
why he is seeking to frustrate
the will of the people?' #Brexit
https…</t>
  </si>
  <si>
    <t xml:space="preserve">change_britain
</t>
  </si>
  <si>
    <t>thisishellradio
Psychometrics, #Trump, #Brexit
and beyond. Highly recommended
article translated and posted by
@AntiDotePharma: https://t.co/ykSH12eIlm</t>
  </si>
  <si>
    <t xml:space="preserve">antidotepharma
</t>
  </si>
  <si>
    <t>1gkh
RT @bellacaledonia: As Citizens
of Nowhere we are merely Consumers
and Subjects: https://t.co/g3MInRf0Z3
#TheVow #Brexitruling #TheresaMayR…</t>
  </si>
  <si>
    <t xml:space="preserve">bellacaledonia
</t>
  </si>
  <si>
    <t>wozwoz64
RT @CatherineWest1: Here is my
statement on the @UKSupremeCourt
's Ruling on #Article50 - please
retweet &amp;amp; share #Brexit #BrexitRuling
http…</t>
  </si>
  <si>
    <t>ninjaredwing
RT @Riaz1982: bang on Owen Smith!
Should be Labours position. 2nd,
confirmatory referendum, inc 16/17
yr olds https://t.co/lmnuTQBG3a</t>
  </si>
  <si>
    <t xml:space="preserve">riaz1982
</t>
  </si>
  <si>
    <t>tklt28
Brexit faces a new hurdle. Parliament
must sign off on it before it is
made official. #J2150AE https://t.co/DVu2HrrdtW</t>
  </si>
  <si>
    <t>alxmartin1
RT @DavidJo52951945: Supreme Court
rules the UK government does NOT
have to consult devolved Parliaments.
THANK GOD FOR THAT, SNP&amp;amp; Sinn
Fei…</t>
  </si>
  <si>
    <t>unitedgirl566
RT @DavidJo52951945: BOYCOTT those
who are seeking to stop Brexit
&amp;amp; undermine the democratic
vote of the British people, boycott
Pimlico Pl…</t>
  </si>
  <si>
    <t>73antw
RT @Steven_Swinford: David Davis
says demands for second EU referendum
are 'patronising, undemocratic
and improper' #brexit</t>
  </si>
  <si>
    <t xml:space="preserve">steven_swinford
</t>
  </si>
  <si>
    <t>josephjmg1962
RT @Harryslaststand: The reality
is that once #brexit occurs whether
it is a Tory Gov't or a Labour
Gov't there will be austerity b/c
thing…</t>
  </si>
  <si>
    <t>caithnessjoe
RT @duncanjdavis: I fully support
the Corbyn / Labour position on
article 50. It sucks, but we have
to leave. Remain MPs should amend
to de…</t>
  </si>
  <si>
    <t xml:space="preserve">duncanjdavis
</t>
  </si>
  <si>
    <t>bisola285
RT @guardian: Brexit ruling: article
50 bill expected 'within days'
following supreme court judgment
– live https://t.co/YXMDuyRWZk</t>
  </si>
  <si>
    <t>cfresneda1
El desagravio de Gina Miller, la
mujer que se atrevió a llevar el
#Brexit a los tribunales. https://t.co/EMPutEt4ew</t>
  </si>
  <si>
    <t>ikakaret
RT @indoprogress: #IndoPROGRESS
Menguatnya Populisme: Trump, Brexit
hingga FPI https://t.co/wAAZpuGXxT
#analisis #pendidikan</t>
  </si>
  <si>
    <t xml:space="preserve">indoprogress
</t>
  </si>
  <si>
    <t>kishan_devani
**VOTE &amp;amp; RETWEET POLL for a
larger sample** What do you think
of the Lib Dem idea of a 2nd EU
🇪🇺 referendum? #Brexit #Brexit
#Brexit</t>
  </si>
  <si>
    <t>gilesmacdonogh
RT @Kishan_Devani: **VOTE &amp;amp;
RETWEET POLL for a larger sample**
What do you think of the Lib Dem
idea of a 2nd EU 🇪🇺 referendum?
#Brexit #…</t>
  </si>
  <si>
    <t>transferdicky
@LiverpoolDL @DixieRose100 @SuffolkRoyal
on the other had if we had voted
to stay then brexit campaign would
have continued.</t>
  </si>
  <si>
    <t xml:space="preserve">suffolkroyal
</t>
  </si>
  <si>
    <t xml:space="preserve">dixierose100
</t>
  </si>
  <si>
    <t xml:space="preserve">liverpooldl
</t>
  </si>
  <si>
    <t>spyderkl
RT @JoyAnnReid: Oh, and disengaging
the U.S. from everyone in the world
except Russia, Brexit Britain,
and any far right European govts
tha…</t>
  </si>
  <si>
    <t>alexxdouglas
RT @MacRoweNick: Ah! @CJFDillow
beat me to it, and has already
applied "Sailing Ships" to Brexit:
https://t.co/Vx1vjZjT5g</t>
  </si>
  <si>
    <t xml:space="preserve">macrowenick
</t>
  </si>
  <si>
    <t>angiequa
UK PM denied right to trigger Brexit:
https://t.co/vIKan1kxZk via @ReutersTV</t>
  </si>
  <si>
    <t>bc1248
If you want to know why #Brexit
happened, watch the Jeremy Kyle
show.</t>
  </si>
  <si>
    <t>nerudovad
The situation gets a bit complicated....Supreme
Court rules parliament should have
say on #Brexit https://t.co/3MiOI5ji1h</t>
  </si>
  <si>
    <t>wisteriawitch
@kylepmulligan @WestMonster_UK
no thank god, sick of hearing their
anti brexit rhetoric.</t>
  </si>
  <si>
    <t xml:space="preserve">westmonster_uk
</t>
  </si>
  <si>
    <t xml:space="preserve">kylepmulligan
</t>
  </si>
  <si>
    <t>nigelt58
RT @RedHotSquirrel: David Davis
says the Supreme Court judgement
provides clarity but that the UK
government will proceed with Brexit
as pl…</t>
  </si>
  <si>
    <t>politicsactive
DExEU SoS @DavidDavisMP was remarkable
in the statement and questions
on #Article50. He a strong #Brexit
leader is what the UK needs</t>
  </si>
  <si>
    <t>laurajanes_uk
RT @UKSupremeCourt: Lord Neuberger's
summary: judgment is not about
whether Brexit should happen, but
the lawful process to authorise
it ht…</t>
  </si>
  <si>
    <t>omegamerlin
RT @DailySquat: ‘Balls deep Brexit’
explodes all over Theresa May’s
face https://t.co/84HkAArWgG https://t.co/OU9kKYQXgW</t>
  </si>
  <si>
    <t xml:space="preserve">dailysquat
</t>
  </si>
  <si>
    <t>marihugme
@doan1935 @kenbrampton74 Bonfire
of employee rights is exactly why
right wingers are so desperate
to #Brexit.</t>
  </si>
  <si>
    <t>mickster_1
RT @valko665: The only Pro-Brexit
demonstrator today at the Supreme
Court. Unsurprisingly, Boris Johnson
has the idiot vote. https://t.co/C…</t>
  </si>
  <si>
    <t xml:space="preserve">valko665
</t>
  </si>
  <si>
    <t>alexdw_mgzi
RT @BBCBreaking: #Brexit Secretary
says parliament legislation to
be introduced "shortly" to achieve
end of March Article 50 deadline
https…</t>
  </si>
  <si>
    <t>karen_hoenig
RT @JoyAnnReid: Oh, and disengaging
the U.S. from everyone in the world
except Russia, Brexit Britain,
and any far right European govts
tha…</t>
  </si>
  <si>
    <t>population_grow
RT @GrrrGraphics: #Brexit #Ukip
Supreme Court rules MPs must vote
to trigger #article50 "There must
be no going back" Davis https://t.co/i…</t>
  </si>
  <si>
    <t>fabiencazenave
RT @JSLefebvre: La PM écossaise
tape très dur contre Londres et
Th. May. Evoque ouvertement la
question de l'indépendance https://t.co/t82f…</t>
  </si>
  <si>
    <t xml:space="preserve">jslefebvre
</t>
  </si>
  <si>
    <t>mrjforeigner
RT @newsthump: NEWS! Theresa May
hires Baldrick to discuss ‘cunning
plan’ for Brexit https://t.co/xpWU5RkOS8
https://t.co/0dJglulybW</t>
  </si>
  <si>
    <t xml:space="preserve">newsthump
</t>
  </si>
  <si>
    <t>phanosaurrawr
RT @LukeIsNotSexy: america elects
a tangerine as president britain
torn over brexit russia hacked
the election and then theres norway…
htt…</t>
  </si>
  <si>
    <t>alixanderrazali
Sterling, USD Seek Support After
Brexit Ruling, ’Strong Dollar’
Comments - https://t.co/CNWMJrjcWy</t>
  </si>
  <si>
    <t>vali_nasr
Supreme Court rules parliament
should have say on #Brexit https://t.co/Ip5jz6hP49</t>
  </si>
  <si>
    <t>arno_muc
RT @timmaughan: 'Leaving the European
Union will be bad for most people
but good for his own multi-billion
pound fund, he says' https://t.c…</t>
  </si>
  <si>
    <t>pbpcuk
Listening live to today's @HouseofCommons
Health Committee meeting: #Brexit
and health and social care with
@Jeremy_Hunt and @sarahwollaston</t>
  </si>
  <si>
    <t xml:space="preserve">sarahwollaston
</t>
  </si>
  <si>
    <t xml:space="preserve">houseofcommons
</t>
  </si>
  <si>
    <t>johnbibby11
media will be trying to put words
in mp mouths to block brexit</t>
  </si>
  <si>
    <t>mattgaffar
RT @LibDems: We want the people
to be given a final say on the
#Brexit deal in a referendum. Without
that we will vote against Article
50.…</t>
  </si>
  <si>
    <t>froguluspepe
RT @GrrrGraphics: #Brexit #Ukip
Supreme Court rules MPs must vote
to trigger #article50 "There must
be no going back" Davis https://t.co/i…</t>
  </si>
  <si>
    <t>t_daley
@pamelaamadeo @jacopo_iacoboni
Da leggere, secondo me https://t.co/Cie2BtrTQ6</t>
  </si>
  <si>
    <t xml:space="preserve">jacopo_iacoboni
</t>
  </si>
  <si>
    <t xml:space="preserve">pamelaamadeo
</t>
  </si>
  <si>
    <t>deserthotshot
Seriously guys &amp;amp; girls are
we sick of the Establishment 'inversion'
narrative or what?! Brexit means
good bye to EU… https://t.co/Qg70j2YYMb</t>
  </si>
  <si>
    <t>thabojay
From the series The Rise of Brexit.
London U.K 2016 image © Thabo jaiyesimi.…
https://t.co/P033WOO7jV</t>
  </si>
  <si>
    <t>suzanneevans1
RT @alexsau1991: The absence of
Tim Farron and Nick Clegg in the
Commons to hear and ask questions
to the Secretary of State for Brexit
sho…</t>
  </si>
  <si>
    <t xml:space="preserve">alexsau1991
</t>
  </si>
  <si>
    <t>jerryburn
RT @jacquep: The latest The Pascal
Jacquemain Daily! https://t.co/uE4uArXvWr
Thanks to @MichaelEMann @JulietMEvans
@jwahjwah #brexit #cyber…</t>
  </si>
  <si>
    <t xml:space="preserve">jwahjwah
</t>
  </si>
  <si>
    <t xml:space="preserve">michaelemann
</t>
  </si>
  <si>
    <t>alexanzaba
RT @thetimes: Racist attacks on
NHS staff have more than doubled
in a year, with Brexit blamed for
inflaming tensions in hospitals
https://…</t>
  </si>
  <si>
    <t>enricopianesi
+++ Brexit, la Corte Suprema dà
torto a May: voti il Parlamento.
https://t.co/rRBt7q729H</t>
  </si>
  <si>
    <t>mschristinafox
ADD MY NUDE SNAPCHAT CHRISTINAFOX01
#tombrady #bigshow #royalrumble
#uk #uksnow #TuesdayMotivation
#Brexit https://t.co/2YD7Ar48WO</t>
  </si>
  <si>
    <t>5channel
Верховний суд Великої Британії
заборонив починати Brexit без погодження
парламенту – в уряді країни відреагували…
https://t.co/yzzSram3yS</t>
  </si>
  <si>
    <t>claumont47
RT @Brexit: We're LIVE in London,
explaining what Theresa May's court
defeat means for Brexit https://t.co/1rE8IZuLi1
https://t.co/zdU4rZKT…</t>
  </si>
  <si>
    <t>ukdemockery
IDS absolutely humiliated by lawyer
over Supreme Court Brexit ruling
comment https://t.co/Us2fvBNXZ3</t>
  </si>
  <si>
    <t>monkeyhead78
RT @UKDemockery: IDS absolutely
humiliated by lawyer over Supreme
Court Brexit ruling comment https://t.co/Us2fvBNXZ3</t>
  </si>
  <si>
    <t>nickkauf
RT @Brexit: Pound falls as investors
bet the Supreme Court ruling won't
derail the Brexit process https://t.co/zGEsmCm5aT
https://t.co/0y2a…</t>
  </si>
  <si>
    <t>neobrainless
RT @bobbyllew: Honestly, I'm not
laughing. No really. https://t.co/r1XIf1P6yt</t>
  </si>
  <si>
    <t xml:space="preserve">bobbyllew
</t>
  </si>
  <si>
    <t>fcrtheradio
RT @LukeIsNotSexy: america elects
a tangerine as president britain
torn over brexit russia hacked
the election and then theres norway…
htt…</t>
  </si>
  <si>
    <t>claireterry55
.@GowlingWLG_UK examines the impact
of the #SupremeCourt decision on
#Brexit. https://t.co/AseSYpx9Bm</t>
  </si>
  <si>
    <t>msscarletskull
RT @nickkerr1961: I am not Scottish
but I hope you get your independence
after this disaster. Spread your
wings and fly 💥 #indyref2 #brexit</t>
  </si>
  <si>
    <t>amenebpaloma
RT @alfonslopeztena: Brexit and
the independence of Scotland and
Catalonia. My op-ed in @businessinsider
via @BI_contributors https://t.co…</t>
  </si>
  <si>
    <t xml:space="preserve">bi_contributors
</t>
  </si>
  <si>
    <t xml:space="preserve">businessinsider
</t>
  </si>
  <si>
    <t>marianomorales1
RT @AlertaNews24: URGENTE: La Corte
Suprema del Reino Unido dictamina
que gobierno no puede activar el
Brexit sin consultar al Parlamento
y…</t>
  </si>
  <si>
    <t xml:space="preserve">alertanews24
</t>
  </si>
  <si>
    <t>veroauger_eu
Bon... Un jour Faudra choisir entre
Paris ville touristique ou Paris
ville du business #Brexit https://t.co/dhExwPceV9</t>
  </si>
  <si>
    <t>paulbutters1
RT @danbloom1: Iain Duncan Smith
says decision by 73% of Supreme
Court judges was "tenuous". Vote
for Brexit: 52% Vote for IDS in
his cons…</t>
  </si>
  <si>
    <t>sansmobileapp
RT @Independent: Former cabinet
minister makes series of inaccurate
points, legal expert shoots them
all down https://t.co/GA0q4K2yGO</t>
  </si>
  <si>
    <t>mezzomoon
RT @piersmorgan: Anyone who voted
Trump or Brexit should boycott
@mcgregor_ewan's movies. He holds
you in utter contempt. https://t.co/Jz…</t>
  </si>
  <si>
    <t>johannadehaene
HR Leaders concerned about skills,
cybersecurity and Brexit @siliconrepublic
https://t.co/07xVJ49y2U @germcdonough
@PwCIreland @MCarpwc</t>
  </si>
  <si>
    <t xml:space="preserve">mcarpwc
</t>
  </si>
  <si>
    <t xml:space="preserve">pwcireland
</t>
  </si>
  <si>
    <t xml:space="preserve">germcdonough
</t>
  </si>
  <si>
    <t xml:space="preserve">siliconrepublic
</t>
  </si>
  <si>
    <t>porthynys
Call me ‘remoaner-in-chief’, but
I won’t be voting to trigger article
50 | Owen Smith https://t.co/mw1hDso1AG</t>
  </si>
  <si>
    <t>cmorais27
RT @GrrrGraphics: #Brexit #Ukip
Supreme Court rules MPs must vote
to trigger #article50 "There must
be no going back" Davis https://t.co/i…</t>
  </si>
  <si>
    <t>endritamehmetaj
RT @LukeIsNotSexy: america elects
a tangerine as president britain
torn over brexit russia hacked
the election and then theres norway…
htt…</t>
  </si>
  <si>
    <t>f_c_j_r
Richard Branson Vows To Reverse
Brexit on Narro on Narro on Narro
1st Amendment FSYM https://t.co/v6w2oHMAKK
Log In Register www.narro.…</t>
  </si>
  <si>
    <t>alcoggan
Hunt: Brexit was unexpected. A
lot of people voted against it.</t>
  </si>
  <si>
    <t>highqoo
RT @ChristianJMay: NEW: Increased
numbers of UK company leaders report
plans to expand their businesses
and pursue M&amp;amp;A in 2017: https://t.c…</t>
  </si>
  <si>
    <t xml:space="preserve">montie
</t>
  </si>
  <si>
    <t>braeckelaere
RT @ImadeAnnouri: Geen extra geld
NHS Geen plek in de single market
Moet nog via parlement passeren.
#Brexit, de zoete 'overwinning'
wordt…</t>
  </si>
  <si>
    <t xml:space="preserve">imadeannouri
</t>
  </si>
  <si>
    <t>_sanholo_
@Cakeyholey @Riaz1982 I like his
honesty in that nobody knows what
the outcome of Brexit is- so why
are we doing it?!</t>
  </si>
  <si>
    <t xml:space="preserve">cakeyholey
</t>
  </si>
  <si>
    <t>actualhalfwen
RT @CatherineWest1: Here is my
statement on the @UKSupremeCourt
's Ruling on #Article50 - please
retweet &amp;amp; share #Brexit #BrexitRuling
http…</t>
  </si>
  <si>
    <t>tam540
#Brexit referendum: not legally
binding Act of Parliament: legally
binding Subtle distinction, I grant,
but criti… https://t.co/hkysMmIazR</t>
  </si>
  <si>
    <t>dove600
RT @paulnuttallukip: Labour's shambolic
position on Brexit: 'they're in,
they're out, they shake it all
about.' https://t.co/2vUw8m5msD</t>
  </si>
  <si>
    <t>celestialweasel
RT @johnb78: I'm extremely sceptical
he'd have made this call as leader,
and he's awful, but one can't help
but have doubts https://t.co/My…</t>
  </si>
  <si>
    <t>njgard
RT @bhamlaw: Early reaction to
#Miller #Brexit case from Prof
@fdelond on @ConversationUK: https://t.co/vX0VFDfRAY</t>
  </si>
  <si>
    <t xml:space="preserve">conversationuk
</t>
  </si>
  <si>
    <t xml:space="preserve">fdelond
</t>
  </si>
  <si>
    <t xml:space="preserve">bhamlaw
</t>
  </si>
  <si>
    <t>poxdoctorsclerk
RT @trevdick: #StokeCentral #stokebyelection
#CopelandByElection #Copeland Brexit
will drain the NHS of funds. Only
the #libdems are figh…</t>
  </si>
  <si>
    <t>broonpot
Hello, @theresa_may No tweets since
17th Jan! Will you consult #Holyrood
on #Brexit? Waitin, but now not
holdin ma… https://t.co/RBixowytOG</t>
  </si>
  <si>
    <t>donate4epilepsy
RT @ComendadorMBF: Will the UK
Parliament vote In or Out? #brexit
#Article50 #Parliament #uk</t>
  </si>
  <si>
    <t>msashley40
RT @camanpour: Brexit opened a
“Pandora’s Box” of unacceptable
behavior, lead claimant Gina Miller
tells my colleague @paulanewtonCNN.
Airs…</t>
  </si>
  <si>
    <t>htwcentral
RT @Minerva69: One of the largest
companies in the world has just
threatened to pull some of its
business from the UK https://t.co/lQVPMLM1…</t>
  </si>
  <si>
    <t xml:space="preserve">minerva69
</t>
  </si>
  <si>
    <t>gaming_ffc
I WILL STEP IN SOON POLITICAL PERSON
OR NOT IF MAY CANT GIVE US FKING
#BREXIT THEN SOMEONE HAS TO UNDERSTAND
@theresa_may loud and clear</t>
  </si>
  <si>
    <t>sueteddern
RT @peterkyle: Are you a business
owner from Hove, Portslade or Hangleton?
I want to hear your views on Brexit
https://t.co/nGLyvauk9L</t>
  </si>
  <si>
    <t xml:space="preserve">peterkyle
</t>
  </si>
  <si>
    <t>kfmorel
RT @IanDunt: Back in July, David
Davis thought a Brexit White Paper
would strengthen the UK's hand
(via @AndrewGDavidson) https://t.co/dKYJ…</t>
  </si>
  <si>
    <t xml:space="preserve">damocrat
</t>
  </si>
  <si>
    <t>davidjones720
UK court ruling threatens to delay
Brexit; government vows to stay
on track via the @FoxNews App https://t.co/uc0ZvpANaE</t>
  </si>
  <si>
    <t>iamnobodi1776
RT @GrrrGraphics: #Brexit #Ukip
Supreme Court rules MPs must vote
to trigger #article50 "There must
be no going back" Davis https://t.co/i…</t>
  </si>
  <si>
    <t>glitterati3_a
RT @JoyAnnReid: Oh, and disengaging
the U.S. from everyone in the world
except Russia, Brexit Britain,
and any far right European govts
tha…</t>
  </si>
  <si>
    <t>bottyy
RT @hushlaa: THIS NEEDS RT FAR
AND WIDE. LYING SPINELESS GIT.
TIME TO TAKE BACK CONTROL #VoteLeave
#Brexit🇬🇧🇬🇧🇬🇧 https://t.co/DSri1mGKhH</t>
  </si>
  <si>
    <t xml:space="preserve">hushlaa
</t>
  </si>
  <si>
    <t>kaprekar30
RT @BritaHirsch: Respect and thanks
to #GinaMiller and other claimants
for winning back parliamentary
sovereignity for #ThePeople https://t…</t>
  </si>
  <si>
    <t>uldbk_ghita
RT @IgnacioMls: #ClimateChange
will affect all of us. So why the
lack of urgency? https://t.co/mvpGur8AMd
#GlobalWarming https://t.co/09eIW…</t>
  </si>
  <si>
    <t>darth_cayla
RT @JimfromOldham: Keir Stamer
is right to highlight the cost
of the court appeal on Parliaments
role in triggering Article 50 @Keir_Starme…</t>
  </si>
  <si>
    <t xml:space="preserve">jimfromoldham
</t>
  </si>
  <si>
    <t>susannaml
RT @Telegraph: Scotland's First
Minister Nicola Sturgeon says SNP
MPs will be voting against triggering
Article 50 https://t.co/lk6OtvCouK…</t>
  </si>
  <si>
    <t xml:space="preserve">marzenaniemi
</t>
  </si>
  <si>
    <t>ciroliclaudia
RT @Reuters: Citi to make decision
on Brexit plans in first half:
Europe chief https://t.co/8J4gWqpgfD
https://t.co/3xVb79pYcX</t>
  </si>
  <si>
    <t>aadamson89
RT @DanSchwarzmann: #Brexit discover
the steps you can take to be ready
for what lies ahead. Join our #ClientwebcastPwC
in 30 minutes https…</t>
  </si>
  <si>
    <t xml:space="preserve">danschwarzmann
</t>
  </si>
  <si>
    <t>frorty
RT @Harryslaststand: What Labour's
heartlands want are good jobs &amp;amp;
a future for their kids-#Brexit
will not deliver that &amp;amp; to
pretend so sh…</t>
  </si>
  <si>
    <t>omojuwa
No Parliamentary Approval, No Brexit-
Supreme Court Rules https://t.co/MnxRMhKBIB
https://t.co/zCkqtcmLkr</t>
  </si>
  <si>
    <t>lucianurib
RT @radiobandnewsfm: Suprema Corte
britânica não aceita recurso do
governo e diz que Parlamento tem
que ser ouvido antes do início
formal d…</t>
  </si>
  <si>
    <t xml:space="preserve">globonews
</t>
  </si>
  <si>
    <t xml:space="preserve">radiobandnewsfm
</t>
  </si>
  <si>
    <t>norakreimer
RT @camanpour: Brexit opened a
“Pandora’s Box” of unacceptable
behavior, lead claimant Gina Miller
tells my colleague @paulanewtonCNN.
Airs…</t>
  </si>
  <si>
    <t>worldfinenews
RT @FRANCE24: Brexit: What we know
https://t.co/lwVmsZgL1g https://t.co/mOZQLCarzv</t>
  </si>
  <si>
    <t xml:space="preserve">france24
</t>
  </si>
  <si>
    <t>expert_pitch
Supreme Court Brexit Ruling: Dr
Mike Finn, Researcher in British
Politics (Expert in UK… https://t.co/m0NwyvstqW</t>
  </si>
  <si>
    <t>news_letter
Victims campaigners Raymond McCord
encouraged by the ruling that Parliament
must vote on Brexit… https://t.co/xQeWcSdjYX</t>
  </si>
  <si>
    <t>lsbu_law
RT @lawsocgazette: Truss seeks
to head off attacks on judiciary
after #Brexit ruling – full story:
https://t.co/xXsCKlqNws @JohnHyde1982
ht…</t>
  </si>
  <si>
    <t xml:space="preserve">lawyer2bmag
</t>
  </si>
  <si>
    <t xml:space="preserve">thelawsociety
</t>
  </si>
  <si>
    <t>teresapimpam
RT @sergimulero: Gina Miller guanya
Theresa May: l'activació del Brexit
passarà pel Parlament. Ara al @CatMigdia
de @CatalunyaRadio i al TN…</t>
  </si>
  <si>
    <t xml:space="preserve">catalunyaradio
</t>
  </si>
  <si>
    <t xml:space="preserve">catmigdia
</t>
  </si>
  <si>
    <t>neilrchatterjee
Pound Falls as Supreme Court Ruling
Seen as No Brake on Brexit https://t.co/1MV1VJoTK2
via @markets</t>
  </si>
  <si>
    <t>johnlawless33
RT @trevdick: #StokeCentral #stokebyelection
#CopelandByElection #Copeland Brexit
will drain the NHS of funds. Only
the #libdems are figh…</t>
  </si>
  <si>
    <t>argeliaqueralt
RT @rafaelbigorra: Os puede interesar:
https://t.co/YjQ4h1fNZ4 @JoanQueralt
@ArgeliaQueralt @tereturi @annapinol_beta
@veronicadelcarp #Bre…</t>
  </si>
  <si>
    <t xml:space="preserve">veronicadelcarp
</t>
  </si>
  <si>
    <t xml:space="preserve">annapinol_beta
</t>
  </si>
  <si>
    <t xml:space="preserve">tereturi
</t>
  </si>
  <si>
    <t xml:space="preserve">joanqueralt
</t>
  </si>
  <si>
    <t xml:space="preserve">rafaelbigorra
</t>
  </si>
  <si>
    <t>jollywoger
RT @alexsau1991: The absence of
Tim Farron and Nick Clegg in the
Commons to hear and ask questions
to the Secretary of State for Brexit
sho…</t>
  </si>
  <si>
    <t>vitaliy_skotsyk
@Antonio_Tajani, new @EP_President,
will have to deal with #brexit,
#migrants, and #Ukraine related
issues like… https://t.co/WCicM5WhIa</t>
  </si>
  <si>
    <t xml:space="preserve">ep_president
</t>
  </si>
  <si>
    <t xml:space="preserve">antonio_tajani
</t>
  </si>
  <si>
    <t>heshamashmawy1
#BREAKING - UK parliamentary approval
required to trigger Brexit: Supreme
Court https://t.co/SQ9lFbo6bL htt...
by #FRANCE24 via @c0nvey</t>
  </si>
  <si>
    <t>lightstealer
The leave vote isn’t sacrosanct.
Labour should say so | Jonathan
Steele https://t.co/QNlUwCQdu1</t>
  </si>
  <si>
    <t>maria_rohrig
RT @SPIEGEL_EIL: +++EIL+++ Die
britische Regierung braucht die
Zustimmung des Parlaments, um den
#Brexit in Gang zu bringen. Gleich
mehr.</t>
  </si>
  <si>
    <t>darfdias
'Brexit' precisa ser votado pelo
Parlamento, decide Justiça https://t.co/ZcpdmSvGcq
via @YahooBr</t>
  </si>
  <si>
    <t xml:space="preserve">yahoobr
</t>
  </si>
  <si>
    <t>j_j_fazz
Your kind of people @liam7griffiths
th Brexit bunch https://t.co/CaBFvYc9Fl</t>
  </si>
  <si>
    <t xml:space="preserve">liam7griffiths
</t>
  </si>
  <si>
    <t>omojuwatv
No Parliamentary Approval, No Brexit-
Supreme Court Rules https://t.co/NYL17oEUXM
https://t.co/T3o0NecSo8</t>
  </si>
  <si>
    <t>alba_vw_camper
RT @IrishTimesOpEd: Supreme Court
inflicts Brexit blow to Theresa
May https://t.co/s0vJjHVM6c</t>
  </si>
  <si>
    <t>towerhousellp
RT @IrishTimesOpEd: Supreme Court
inflicts Brexit blow to Theresa
May https://t.co/s0vJjHVM6c</t>
  </si>
  <si>
    <t>cshevills
RT @pollytoynbee: Read this! Jonathan
Steele is spot on - Brexit Article
50 is NOT irrevocable. Keep all
options open. Nil desperandum http…</t>
  </si>
  <si>
    <t>martyg100
RT @natfednews: Brexit and beyond:
reimagining the future of #ukhousing,
by @LucyPedrick https://t.co/78nBYDDiC6
#Brexitruling</t>
  </si>
  <si>
    <t xml:space="preserve">lucypedrick
</t>
  </si>
  <si>
    <t xml:space="preserve">natfednews
</t>
  </si>
  <si>
    <t>veraveritas3
RT @marcuschown: Everyone who voted
#Brexit who isn't a racist needs
to stand up against the racists
who think #Brexit was a green light
to…</t>
  </si>
  <si>
    <t xml:space="preserve">marcuschown
</t>
  </si>
  <si>
    <t>naseemaxx
Democracy was when the Brexit vote
was done and resulted in the people
wanting to exit. Now it is a political
game… https://t.co/Xf4k6KXcmU</t>
  </si>
  <si>
    <t xml:space="preserve">steffanlewis
</t>
  </si>
  <si>
    <t>5guys_trading
GBP. Brexit Hits A Speed Br-ump
https://t.co/IoLy5qqT4m</t>
  </si>
  <si>
    <t>irc_group
The 5 biggest Irish threats from
a hard #Brexit: https://t.co/NdkTQ0zfct
via @IrishTimes</t>
  </si>
  <si>
    <t>annaedwardsnews
RT @ZSchneeweiss: Scotland edges
closer to independence vote after
#Brexit ruling https://t.co/Z0KVnFszgs
via @NewsJefferson https://t.co/q…</t>
  </si>
  <si>
    <t xml:space="preserve">bsurveillance
</t>
  </si>
  <si>
    <t xml:space="preserve">bpolitics
</t>
  </si>
  <si>
    <t xml:space="preserve">simonjkennedy
</t>
  </si>
  <si>
    <t xml:space="preserve">newsjefferson
</t>
  </si>
  <si>
    <t>isthisab0t
RT @aimeelulu1: Scotland didn't
vote for hard Tory #Brexit. Scotland’s
voice must be heard. Join me -
pledge your support. https://t.co/O5…</t>
  </si>
  <si>
    <t>michaelbow1
📝 Read our #Brexit plan here:
https://t.co/aq7Rs1pM26 ✍️ Scotland’s
voice must be heard. If you...
by #joannaccherry via @c0nvey</t>
  </si>
  <si>
    <t>aimeelulu1
Scotland didn't vote for hard Tory
#Brexit. Scotland’s voice must
be heard. Join me - pledge your
support. https://t.co/O5uXKZRH9y</t>
  </si>
  <si>
    <t>kktuen
RT @RadioMariaSpain: El Tribunal
Supremo británico obliga a #TheresaMay
a someter a voto en el Parlamento
el inicio del #brexit https://t.c…</t>
  </si>
  <si>
    <t xml:space="preserve">radiomariaspain
</t>
  </si>
  <si>
    <t>huwgruffydd
You have a clear mandate from the
British people to enable Brexit
to proceed. Perhaps you should
stop calling yours… https://t.co/wINHCyj5Y8</t>
  </si>
  <si>
    <t>egoanglus
RT @LRBrin: @DavidLammy the people
who voted #Trump &amp;amp; #Brexit
have been labelled as bullies,
scum, racist.!! but who's smashing
up America…</t>
  </si>
  <si>
    <t xml:space="preserve">lrbrin
</t>
  </si>
  <si>
    <t>buildworksdave
EDF warns Brexit could increase
project costs and cause delays
https://t.co/3hhdbHAer1 https://t.co/YWpg0zJIAo</t>
  </si>
  <si>
    <t>gino68b
RT @stop1984: He also claims the
teenage Mr Farage sang “gas ‘em
all, gas ‘em all”, a neo-Nazi song
about Jewish people. https://t.co/7cz8M…</t>
  </si>
  <si>
    <t xml:space="preserve">stop1984
</t>
  </si>
  <si>
    <t>dashabi1980
RT @TheLawSociety: Today's @UKSupremeCourt
decision doesn't undermine the
#Brexit vote, but tells us how
to carry it out under UK law. #Rul…</t>
  </si>
  <si>
    <t>eylemunver2
RT @omerrcelik: BirleşikKrallık
Ticaret Bakanı Lord Price'la Ankara'da
görüştük. İkili ilişkiler, Gümrük
Birliği ve Brexit konuştuk. https:…</t>
  </si>
  <si>
    <t>sportsnews202
RT @WSJ: U.S. stock futures, bond
yields and dollar recover https://t.co/hCWDuxH80o</t>
  </si>
  <si>
    <t>maxeuclipide
RT @GrrrGraphics: #Brexit #Ukip
Supreme Court rules MPs must vote
to trigger #article50 "There must
be no going back" Davis https://t.co/i…</t>
  </si>
  <si>
    <t>eyeshaka178
RT @Pomegranatecons: Business news
update: Airbus warns over Brexit
free movement https://t.co/OekDmIGIf2</t>
  </si>
  <si>
    <t>intelcentre
Sterling, USD Seek Support After
Brexit Ruling, ’Strong Dollar’
Comments https://t.co/3EV99qfg1t</t>
  </si>
  <si>
    <t>sdjohns
In 2011 Govt agreed "Under the
UK [constitution] Parliament must
be responsible for deciding.. action
in response to a referendum..”
#Brexit</t>
  </si>
  <si>
    <t>ava_jae
RT @JoyAnnReid: Oh, and disengaging
the U.S. from everyone in the world
except Russia, Brexit Britain,
and any far right European govts
tha…</t>
  </si>
  <si>
    <t>tmenthused
RT @TheLawSociety: Whatever the
outcome tomorrow in the #Brexit
case, the @UKSupremeCourt is fulfilling
its important role in our constitut…</t>
  </si>
  <si>
    <t>blindfoldedvx
RT @LukeIsNotSexy: america elects
a tangerine as president britain
torn over brexit russia hacked
the election and then theres norway…
htt…</t>
  </si>
  <si>
    <t>jtblogs
UK court ruling threatens to delay
Brexit; government vows to stay
on track https://t.co/q6TPpHVNZf
via the @FoxNews Android app</t>
  </si>
  <si>
    <t>robcmorgan
@locke1689 It shouldn’t be piecemeal.
As part of animal rights, done
properly, yes. And Brexit is the
perfect opportunity.</t>
  </si>
  <si>
    <t xml:space="preserve">locke1689
</t>
  </si>
  <si>
    <t>robbiegallaghe
RT @NewsonNS: British Government
will have to put the Brexit plan
to the Houses of Parliament.https://t.co/MG2EPn8nG0
https://t.co/Rv32I8sD…</t>
  </si>
  <si>
    <t xml:space="preserve">newsonns
</t>
  </si>
  <si>
    <t>kalfinn
RT @JamesMelville: In a nutshell,
this is what Brexit really comes
down to -Xenophobia. @mrjamesob
https://t.co/nH3TWuxVAz</t>
  </si>
  <si>
    <t>yesbays
RT @piersmorgan: Anyone who voted
Trump or Brexit should boycott
@mcgregor_ewan's movies. He holds
you in utter contempt. https://t.co/Jz…</t>
  </si>
  <si>
    <t>new_number_2
RT @LeaveMnsLeave: Sturgeon must
know that Scotland cannot stop
Brexit – she should stop pretending
otherwise https://t.co/GIv7NuT3JG</t>
  </si>
  <si>
    <t xml:space="preserve">leavemnsleave
</t>
  </si>
  <si>
    <t>businessplusmag
How the currency markets have reacted
to UK Supreme Court decision https://t.co/QLZ5rJgkd7
#Article50 #SupremeCourt… https://t.co/Qi0c4kzQa3</t>
  </si>
  <si>
    <t>carminebardetti
TGCOM24: Brexit, la Corte Suprema
britannica gela il governo: "Deve
votare il Parlamento" https://t.co/o9MTAkOuet</t>
  </si>
  <si>
    <t>patrickseurre
RT @PaulbernalUK: I find it astonishing
that there are left wing people
who continue to believe there will
be some kind of post-Brexit soci…</t>
  </si>
  <si>
    <t>omgofinternet
Brits of reddit, are you happy
with the Brexit decision and what
exactly does this mean for you
guys?</t>
  </si>
  <si>
    <t>lifesend_jp
U.K. Supreme Court Rules Parliament
Must Vote on ‘Brexit’ https://t.co/28ZZ6xAx8m</t>
  </si>
  <si>
    <t>voachinese
英国最高法院裁定脱欧须经议会批准 https://t.co/rrNMIWz2pV
https://t.co/JqdDAFXP87</t>
  </si>
  <si>
    <t>glmonachesi
Brexit, Corte suprema Uk: «Serve
il voto del parlamento» https://t.co/J4ivScUhnX
via @Lettera43</t>
  </si>
  <si>
    <t xml:space="preserve">lettera43
</t>
  </si>
  <si>
    <t>krustyallslopp
RT @markwrightuk88: david davis
iain duncan smith john redwood
boris johnson nigel farage the
idiots to blame why we are in the
mess w…</t>
  </si>
  <si>
    <t xml:space="preserve">eddwilson
</t>
  </si>
  <si>
    <t>olliesayer
RT @JordLFC97: If brexit was a
man https://t.co/3hUdVmkpJZ</t>
  </si>
  <si>
    <t xml:space="preserve">jordlfc97
</t>
  </si>
  <si>
    <t>kaflic
RT @richardcalhoun: Never been
a member of #UKIP but we need them
to win the #Stoke by-election to
reinforce #Brexit &amp;amp; keep May's
feet to t…</t>
  </si>
  <si>
    <t xml:space="preserve">richardcalhoun
</t>
  </si>
  <si>
    <t>telecomment
RT @asabenn: Following the Supreme
Court ruling, I've explained why
the real #Article50 battle will
be in the Lords https://t.co/RdWLoO2ES…</t>
  </si>
  <si>
    <t xml:space="preserve">asabenn
</t>
  </si>
  <si>
    <t>shriekinleek
📝 Read our #Brexit plan here:
https://t.co/0hj7kKcNAj ✍️ Scotland’s
voice must be heard. If you...
by #shirleyyoung2 via @c0nvey</t>
  </si>
  <si>
    <t>toddwhaines
Informed/jaded citizens KNEW #Brexit
wouldn't occur w/o a FIGHT. Here's
another HURDLE from UK Supreme
Court: https://t.co/3RemFeOxaP
#MAGA</t>
  </si>
  <si>
    <t>notihoyweb
Parlamento británico deberá aprobar
la activación del ‘brexit’ &amp;gt;&amp;gt;&amp;gt;
https://t.co/qVIYhOONUj #Europa</t>
  </si>
  <si>
    <t>lolobear7
RT @EUVoteLeave23rd: #SCUMBAG #RichardBranson
uses his millions in a new bid
to block #Brexit if you have not
#BoycottVirgin yet why not? h…</t>
  </si>
  <si>
    <t>offishall_maak
No Parliamentary Approval, No Brexit-
Supreme Court Rules: It was a massive
victory for… https://t.co/6BDlN9KEHd</t>
  </si>
  <si>
    <t>tailohthedug
RT @linuspoint: Nicola Sturgeon,
First Minister of Scotland on Supreme
Court Brexit ruling https://t.co/Fhn4gF2hRw
My First Minister Speaki…</t>
  </si>
  <si>
    <t>purplesalties
Im #reading about Martians attack,
and i'm like "thats cute, but Syria
in war, England went #brexit and
#TrumpPresident". Reality is fiction</t>
  </si>
  <si>
    <t>celticregion
RT @Joel_E_Harris: You see, people?
All who were worried about the
#BrexitRuling, you have nothing
to fear. #Article50 &amp;amp; #Brexit
is happeni…</t>
  </si>
  <si>
    <t>kwisheu
Brexit: Supreme Court says Parliament
must give Article 50 go-ahead https://t.co/bqXltCF5I3</t>
  </si>
  <si>
    <t>ghcityprint
RT @plotlondon: @rushanaraali The
plans for new business rates is
going to hurt our business (on
top of Brexit effects). Please
stand firm…</t>
  </si>
  <si>
    <t xml:space="preserve">rushanaraali
</t>
  </si>
  <si>
    <t xml:space="preserve">plotlondon
</t>
  </si>
  <si>
    <t>youramazonuk
RT @ComendadorMBF: Will the UK
Parliament vote In or Out? #brexit
#Article50 #Parliament #uk</t>
  </si>
  <si>
    <t>ashingtonio
@ElContador2000 @LeeMares Nah,
the French 2-round system will
diffuse any Brexit-esque protest
vote.</t>
  </si>
  <si>
    <t xml:space="preserve">leemares
</t>
  </si>
  <si>
    <t xml:space="preserve">elcontador2000
</t>
  </si>
  <si>
    <t>nazarethnirmal
RT @sanjivbhatt: UK Supreme Court
says PM Theresa May must seek parliamentary
approval before proceeding with
triggering Art 50 for Brexit.…</t>
  </si>
  <si>
    <t xml:space="preserve">sanjivbhatt
</t>
  </si>
  <si>
    <t>kateleah
RT @WeNeedEU: Remember, Nelson
Mandela was once the 'Apartheid-moaner-in-chief'.
Gotta start somewhere. #Brexit
#Remain https://t.co/XmHyNu…</t>
  </si>
  <si>
    <t>snoopy1olisas
RT @tagesschau: May hält nach Urteil
an Brexit-Zeitplan fest https://t.co/G69qRxMWqR
#Brexit #London</t>
  </si>
  <si>
    <t xml:space="preserve">tagesschau
</t>
  </si>
  <si>
    <t>simonbayley
@DMReporter And if you didn't vote
Brexit think Trumps a sex pest
and loathe Piers Morgan why watch
@GMB</t>
  </si>
  <si>
    <t xml:space="preserve">gmb
</t>
  </si>
  <si>
    <t xml:space="preserve">dmreporter
</t>
  </si>
  <si>
    <t>gxetzeus
RT @LukeIsNotSexy: america elects
a tangerine as president britain
torn over brexit russia hacked
the election and then theres norway…
htt…</t>
  </si>
  <si>
    <t>tvs_led
What the UK ruling means for Brexit
https://t.co/FS8iQjuOcD https://t.co/lwNT0FbT4T</t>
  </si>
  <si>
    <t>oilforbook
Scotland Edges Closer to Independence
Vote After Brexit Ruling https://t.co/dYf3oaUvc9
https://t.co/BdvyHI0E9A</t>
  </si>
  <si>
    <t>revwaleomisade
Parliament must have vote on whether
UK government can start Brexit
process... https://t.co/YLTx88u83b
by #BBCBreaking via @c0nvey</t>
  </si>
  <si>
    <t>1961_paul
Are there enough Lib Dums to seriously
put Brexit in danger? Is that why
they're insisting on another public
vote? #FarronIsAFart</t>
  </si>
  <si>
    <t>riwills
RT @Change_Britain: SHOW this video
to anyone in the remain campaign
now arguing to stay in the single
market #Brexit https://t.co/mbPmCH29…</t>
  </si>
  <si>
    <t xml:space="preserve">anna_soubry
</t>
  </si>
  <si>
    <t>r5ftmcfly
RT @LukeIsNotSexy: america elects
a tangerine as president britain
torn over brexit russia hacked
the election and then theres norway…
htt…</t>
  </si>
  <si>
    <t>l7nve
RT @Hyvast: Are you ok with an
unelected House of Lords getting
a say on Brexit while an Elected
Holyrood Parliament Has no Say
?</t>
  </si>
  <si>
    <t xml:space="preserve">hyvast
</t>
  </si>
  <si>
    <t>jfranciscisco
RT @SkyNews: Supreme Court says
Parliament, not @theresa_may, should
have the power to formally begin
the #Brexit process https://t.co/ei9m…</t>
  </si>
  <si>
    <t>aabhiyam
RT @DeccanChronicle: Govt cannot
trigger Brexit without an act of
parliament: UK Supreme Court: https://t.co/oL96a9UUML</t>
  </si>
  <si>
    <t xml:space="preserve">deccanchronicle
</t>
  </si>
  <si>
    <t>follow_news_jp
U.K. Supreme Court Rules Parliament
Must Vote on ‘Brexit’ https://t.co/5G51JiXdEg</t>
  </si>
  <si>
    <t>mornicc
Parliament must have vote on whether
UK government can start Brexit
process... https://t.co/z1DhnzHqsV
by #BBCBreaking via @c0nvey</t>
  </si>
  <si>
    <t>teddyhuggy
"Hold talks" pfft. - he's a bloody
private citizen! Same ppl who kicked
him + his party out, voted Brexit.
He pla… https://t.co/NrGfgzYyjl</t>
  </si>
  <si>
    <t>formerleft
RT @teddyhuggy: "Hold talks" pfft.
- he's a bloody private citizen!
Same ppl who kicked him + his party
out, voted Brexit. He played a
pa…</t>
  </si>
  <si>
    <t>gusia
RT @camanpour: Brexit opened a
“Pandora’s Box” of unacceptable
behavior, lead claimant Gina Miller
tells my colleague @paulanewtonCNN.
Airs…</t>
  </si>
  <si>
    <t>superjarb
RT @Independent: One of the largest
companies in the world has just
threatened to pull some of its
business from the UK https://t.co/5deDoH…</t>
  </si>
  <si>
    <t>myleneymylene
RT @nytimes: Britain's top court
ruled that the government must
get Parliament's approval before
starting Brexit talks https://t.co/qJjrlmd…</t>
  </si>
  <si>
    <t>rocketmanxl1
RT @GrrrGraphics: #Brexit #Ukip
Supreme Court rules MPs must vote
to trigger #article50 "There must
be no going back" Davis https://t.co/i…</t>
  </si>
  <si>
    <t>bikeral72
RT @brijoyce: Remainers will get
the message when a few million
Leave voters march on parliament
and tear the place down. Block
Brexit at y…</t>
  </si>
  <si>
    <t xml:space="preserve">brijoyce
</t>
  </si>
  <si>
    <t>rockkickass83
Nicola Sturgeon loses battle to
block Brexit https://t.co/8Ey6LRqAM2
via https://t.co/KOiyAOy1vj BORE
OFF</t>
  </si>
  <si>
    <t>slatukip
Let's hope MPs stand by what they
believe in and not what they are
told. #Brexit #SupremeCourt https://t.co/ON42YJ8r4v</t>
  </si>
  <si>
    <t>antoniaoprita
RT @SLATUKIP: Let's hope MPs stand
by what they believe in and not
what they are told. #Brexit #SupremeCourt
https://t.co/ON42YJ8r4v</t>
  </si>
  <si>
    <t>cidobbarcelona
#Brexit @polmorillas cree que los
tempos establecidos no se verán
afectados por el dictamen del Supremo
británico… https://t.co/3K16ixNJZl</t>
  </si>
  <si>
    <t xml:space="preserve">polmorillas
</t>
  </si>
  <si>
    <t>stephanosio
Government should continue on the
Brexit path. June 23rd reinforced
the decision to leave for good.
Bring on the wi… https://t.co/gtpiDaEqVS</t>
  </si>
  <si>
    <t>boixserra
If Macron overtakes Fillon, we'll
see the US replayed: nationalist
cand. vs "Wall Street" cand. https://t.co/fNlsHI90MC
via @POLITICOEurope</t>
  </si>
  <si>
    <t xml:space="preserve">politicoeurope
</t>
  </si>
  <si>
    <t>kkarkagiannis
RT @boixserra: If Macron overtakes
Fillon, we'll see the US replayed:
nationalist cand. vs "Wall Street"
cand. https://t.co/fNlsHI90MC via…</t>
  </si>
  <si>
    <t>whittleseyone
RT @RedHotSquirrel: Judges reject
demands for Scotland, Wales and
Northern Ireland to be given a
Brexit veto. https://t.co/Ji2FGYCvnC</t>
  </si>
  <si>
    <t>georgeo1724
RT @Independent: MPs can stop Brexit
even if Article 50 is triggered
https://t.co/0Z5L8MwiDA</t>
  </si>
  <si>
    <t>pinkichiban
RT @Harryslaststand: Remember once
#Article50 is enacted the clock
will really start ticking as to
how long the NHS remains for and
by the…</t>
  </si>
  <si>
    <t>mandalawyeruk
RT @simondemaid: Brexit: Supreme
Court says Parliament must give
Article 50 go-ahead..! https://t.co/w44B2gR89o</t>
  </si>
  <si>
    <t xml:space="preserve">simondemaid
</t>
  </si>
  <si>
    <t>mis4you
#new UK Government Loses Brexit
Case, Must Consult Parliament https://t.co/Ua8Do8nI3r
for this and more go to … https://t.co/ijVWPUUA08</t>
  </si>
  <si>
    <t>emzj_smith
@samblackledge Ha. I would love
to see what someone thinks of me
by reading my Twitter. I don't
like Brexit either.</t>
  </si>
  <si>
    <t xml:space="preserve">samblackledge
</t>
  </si>
  <si>
    <t>casadomaca
RT @BBCBreaking: Parliament must
have vote on whether UK government
can start Brexit process, Supreme
Court rules https://t.co/3qDAemfxbg</t>
  </si>
  <si>
    <t xml:space="preserve">afpespanol
</t>
  </si>
  <si>
    <t>amberrleanne
RT @BBCBreaking: .@LibDems say
they'll oppose Article 50 legislation
unless final #Brexit deal is put
to public vote https://t.co/e5Gs2Qwt…</t>
  </si>
  <si>
    <t>anajinn
RT @betteroutofEU: May has already
neatly outmaneuvered this attempt
to derail Brexit, so it's a hollow
victory. #brexit https://t.co/BVFSY…</t>
  </si>
  <si>
    <t xml:space="preserve">betteroutofeu
</t>
  </si>
  <si>
    <t>frusie
RT @CarolineLucas: By guaranteeing
Tories support @UKLabour writing
a blank brexit cheque. Democracy
isn't served well when official
opposi…</t>
  </si>
  <si>
    <t>mythystra
I hope people aren't getting too
excited thinking Brexit is over.
Corbyn isn't planning on getting
the Labour party to vote no right
now. :/</t>
  </si>
  <si>
    <t>tobys1975
Govt needs Act of Parliament to
trigger Article 50, but doesn't
need to consult Scotland, Wales
or Norther Ireland… https://t.co/GFGqhcpT9h</t>
  </si>
  <si>
    <t>nanaravers
RT @disoye: #bbcdp Hope everybody
is clocking this. Whittingdale
is letting cat out of bag. Workers
rights are toast after Brexit,
if Torie…</t>
  </si>
  <si>
    <t xml:space="preserve">disoye
</t>
  </si>
  <si>
    <t>nsp_agency
Brexit case prompts lawyers to
create free citizenship lessons
for secondary students #ukedchat
https://t.co/aZep4YoPiE</t>
  </si>
  <si>
    <t>marionpfallon
RT @ptr_yeung: My exclusive for
@thetimes: racist attacks on NHS
staff have more than doubled in
a year: https://t.co/X3v3N6RPQg</t>
  </si>
  <si>
    <t>hopelessoptimis
RT @edwardnh: Brexiteer Gisela
Stuart on the supreme court decision
on article 50 https://t.co/kFFsssGpz3
https://t.co/QieFlvDeCF</t>
  </si>
  <si>
    <t xml:space="preserve">edwardnh
</t>
  </si>
  <si>
    <t>jane42019899
RT @WestmonsterUK: '@Arron_banks
on today's court ruling: "The people
have been let down" https://t.co/EzkvxoR3zU</t>
  </si>
  <si>
    <t xml:space="preserve">marty_caine
</t>
  </si>
  <si>
    <t xml:space="preserve">rrabbit_77
</t>
  </si>
  <si>
    <t xml:space="preserve">nick_andrew6
</t>
  </si>
  <si>
    <t xml:space="preserve">blastsfr0mpast
</t>
  </si>
  <si>
    <t xml:space="preserve">huggiesll
</t>
  </si>
  <si>
    <t>sly023
Brexit: Government refuses to reveal
cost of its Brexit legal battles
to taxpayer https://t.co/Fnj3mljqxw
#friyay https://t.co/axqOkl53cf</t>
  </si>
  <si>
    <t>museofastronomy
RT @LukeIsNotSexy: america elects
a tangerine as president britain
torn over brexit russia hacked
the election and then theres norway…
htt…</t>
  </si>
  <si>
    <t>hsjnews
HSJ Live: Jeremy Hunt is answering
@CommonsHealth questions on the
NHS and #Brexit https://t.co/4P7yie3LhZ</t>
  </si>
  <si>
    <t>asth3nia_
@skatedude15 you can't deny that
the banks said we would suffer
financially if the UK voted in
favour of brexit</t>
  </si>
  <si>
    <t xml:space="preserve">skatedude15
</t>
  </si>
  <si>
    <t>patriot_ink
RT @Dwalingen: How many people
have to be raped, killed, assaulted
before lefties see what islam IS?
#Brexit #DeportMigrants #Nexit
VOTE #P…</t>
  </si>
  <si>
    <t xml:space="preserve">dwalingen
</t>
  </si>
  <si>
    <t>futuremonger
Is post-Brexit Britain pinning
its future on clean tech? https://t.co/3bYQUXRb63</t>
  </si>
  <si>
    <t>chelleabraham
RT @DavidJo52951945: The establishment
have betrayed the British people,
they will never accept the Brexit
vote https://t.co/y8HGxOSpLp</t>
  </si>
  <si>
    <t>pault14761
RT @grahambsi: David Davis refuses
to produce a #Brexit White Paper.
Says a speech is good enough. It
isn't! This is a parliamentary
democr…</t>
  </si>
  <si>
    <t>zumausa
RT @CBSEveningNews: British Supreme
Court gives landmark ruling on
"Brexit" https://t.co/k3uPe8TXqa</t>
  </si>
  <si>
    <t>douglasdaniel
RT @PaulbernalUK: I find it astonishing
that there are left wing people
who continue to believe there will
be some kind of post-Brexit soci…</t>
  </si>
  <si>
    <t>meme_montero
RT @elconfidencial: ÚLTIMA HORA:
El Supremo británico obliga a que
el Parlamento vote el Brexit. Varapalo
para May https://t.co/CcFEfxK8ic</t>
  </si>
  <si>
    <t xml:space="preserve">elconfidencial
</t>
  </si>
  <si>
    <t>troyesombrero
RT @LukeIsNotSexy: america elects
a tangerine as president britain
torn over brexit russia hacked
the election and then theres norway…
htt…</t>
  </si>
  <si>
    <t>women_ahead
How will Brexit affect gender diversity
in the City? The Women in Finance
Summit panel exploring this #Wif
https://t.co/5d2wvPgUu4</t>
  </si>
  <si>
    <t>speakerinspired
Retweeted Women Ahead (@Women_Ahead):
How will Brexit affect gender diversity
in the City? The Women in Finance...
https://t.co/uMFNvhREWH</t>
  </si>
  <si>
    <t>simo_disegni
A rare beast on the French scene:
The politician applauded for promoting
European integration https://t.co/Pok4eHDrNA
via @POLITICOEurope</t>
  </si>
  <si>
    <t>fleetsword
RT @toryboypierce: Labour Brexit
spokesman @Keir_Starmer says Supreme
Court hearing waste of time and
money. So why did so many Labour
MPs…</t>
  </si>
  <si>
    <t>parashpuri_
RT @HuffPostUK: Iain Duncan Smith
is being torn to shreds over his
'false' #BrexitRuling comments
https://t.co/NU98RQ9sAh https://t.co/Wpxl…</t>
  </si>
  <si>
    <t>webpapat
Эксперт: Британия выйдет из ЕС,
несмотря на задержку запуска Brexit</t>
  </si>
  <si>
    <t>musadiqz
RT @channelstv: The Supreme Court
has ruled that the British Parliament
must vote on whether the government
can start the Brexit… https://t…</t>
  </si>
  <si>
    <t xml:space="preserve">channelstv
</t>
  </si>
  <si>
    <t>ironmilltech
RT @JasonGroves1: Tory Remainers
(Soubry, Grieve, Burt, Morgan etc)
lining up to back Labour over need
for Brexit White Paper - Govt could…</t>
  </si>
  <si>
    <t xml:space="preserve">jasongroves1
</t>
  </si>
  <si>
    <t>raoulboucke
RT @ChrisAalberts: Best belangrijk,
die #brexit. Maar alleen #D66 heeft
er iets over in haar verkiezingsprogramma
opgeschreven. https://t.c…</t>
  </si>
  <si>
    <t xml:space="preserve">chrisaalberts
</t>
  </si>
  <si>
    <t>herecomesrow
RT @LukeIsNotSexy: america elects
a tangerine as president britain
torn over brexit russia hacked
the election and then theres norway…
htt…</t>
  </si>
  <si>
    <t>lermaki01
Британское правительство внесет
в парламент законопроект о Brexit:
Министр по вопросам выхода Великобритании
из ЕС Дэвид Дэвис во время…</t>
  </si>
  <si>
    <t>moneybiz2008
Суд Великобритании обязал согласовать
Brexit с парламентом - https://t.co/uMXuORu02x</t>
  </si>
  <si>
    <t>edu_amagi
RT @CidobBarcelona: El Supremo
del Reino Unido dictamina que el
Parlamento debe autorizar el Brexit
https://t.co/4FBFWfUIFI</t>
  </si>
  <si>
    <t>hsjeditor
Brexit means...what for the NHS?
Follow and find out https://t.co/jswQv21YaM</t>
  </si>
  <si>
    <t>worldfinmarket
ANALYSIS: Britain's Brexit plans
unlikely to be slowed by Article
50 defeat: LONDON (Reuters) - Prime
Minister Theresa May's plans to
start…</t>
  </si>
  <si>
    <t>troyegallagher
RT @LukeIsNotSexy: america elects
a tangerine as president britain
torn over brexit russia hacked
the election and then theres norway…
htt…</t>
  </si>
  <si>
    <t>roygrubb
RT @IanDunt: Raab says it's "responsibility
of every democrat" to pass bill
without delay. More irresponsible
use of language. Regardless o…</t>
  </si>
  <si>
    <t>upliftn
Brexitこれでひっくり返ったりはしないんやろうか。金融とか海外移転の話も出てきだしているけどSupreme
court rules parliament must have
vote to trigger article 50 https://t.co/dDlWHQe8AY</t>
  </si>
  <si>
    <t>minedyingbride
RT @AP: BREAKING: British Supreme
Court rules that government cannot
trigger Brexit without an act of
parliament .</t>
  </si>
  <si>
    <t>greengrounded
RT @serge_poznanski: business:
Scotland takes another step toward
a referendum on independence following
Brexit ruling … https://t.co/9L1Ce…</t>
  </si>
  <si>
    <t>serge_poznanski
DailyFX: Sterling, USD Seek Support
After Brexit Ruling, ’Strong Dollar’
Comments - https://t.co/iX3YHTfPXA</t>
  </si>
  <si>
    <t>alishasmithh
RT @DavidLammy: A very important
day for our democracy. We should
all be grateful to Gina Miller,
who took on the bullies and won.
https://…</t>
  </si>
  <si>
    <t>dineshydv
Sterling, USD Seek Support After
Brexit Ruling, ’Strong Dollar’
Comments https://t.co/o5DtxTykdl</t>
  </si>
  <si>
    <t>countingpips
Sterling remains gripped by Brexit
jitters https://t.co/dqSySTEwiJ
#Forex #FX</t>
  </si>
  <si>
    <t>sukhybahia66
RT @mrcharliemartin: I FIND IT
AMAZING HOW QUICKLY THE JUDGES
JUMPED ON THE INQUIRY INTO BREXIT
- BUT NONE HAVE ON THE INQUIRY
INTO PEDOPHI…</t>
  </si>
  <si>
    <t>edin_monitor
RT @Harryslaststand: The reality
is that once #brexit occurs whether
it is a Tory Gov't or a Labour
Gov't there will be austerity b/c
thing…</t>
  </si>
  <si>
    <t>gr8musicvenues
@jelle_simons @Lifelandlady Perhaps
#MP's should c if their constituents/#electorate
Maj 48% against or 52% for #brexit
&amp;amp; Vote accordingly</t>
  </si>
  <si>
    <t xml:space="preserve">lifelandlady
</t>
  </si>
  <si>
    <t>0606green
RT @HuffPostUKPol: David Davis
to introduce Article 50 Brexit
legislation 'within days' https://t.co/uiycJvwBe7
https://t.co/wpYG7mIZMq</t>
  </si>
  <si>
    <t>newsintweetscom
The Independent: The woman who
started the fight against Brexit
got death threats. She wants to
know… https://t.co/WuCWAjVBC1 #NewsInTweets</t>
  </si>
  <si>
    <t>GraphSource░TwitterSearch▓GraphTerm░brexit</t>
  </si>
  <si>
    <t>&lt;?xml version="1.0" encoding="utf-8"?&gt;_x000D_
&lt;configuration&gt;_x000D_
  &lt;configSections&gt;_x000D_
    &lt;sectionGroup name="userSettings" type="System.Configuration.UserSettingsGroup, System, Version=2.0.0.0, Culture=neutral, PublicKeyToken=b77a5c561934e089"&gt;_x000D_
      &lt;section name="MergeDuplicateEdgesUserSettings" type="System.Configuration.ClientSettingsSection, System, Version=2.0.0.0, Culture=neutral, PublicKeyToken=b77a5c561934e089" allowExeDefinition="MachineToLocalUser" requirePermission="false" /&gt;_x000D_
      &lt;section name="ImportDataUserSettings" type="System.Configuration.ClientSettingsSection, System, Version=2.0.0.0, Culture=neutral, PublicKeyToken=b77a5c561934e089" allowExeDefinition="MachineToLocalUser" requirePermission="false" /&gt;_x000D_
      &lt;section name="GeneralUserSettings4" type="System.Configuration.ClientSettingsSection, System, Version=2.0.0.0, Culture=neutral, PublicKeyToken=b77a5c561934e089" allowExeDefinition="MachineToLocalUser" requirePermission="false" /&gt;_x000D_
      &lt;section name="GraphZoomAndScaleUserSettings" type="System.Configuration.ClientSettingsSection, System, Version=2.0.0.0, Culture=neutral, PublicKeyToken=b77a5c561934e089" allowExeDefinition="MachineToLocalUser" requirePermission="false" /&gt;_x000D_
      &lt;section name="PlugInUserSettings" type="System.Configuration.ClientSettingsSection, System, Version=2.0.0.0, Culture=neutral, PublicKeyToken=b77a5c561934e089" allowExeDefinition="MachineToLocalUser" requirePermission="false" /&gt;_x000D_
    &lt;/sectionGroup&gt;_x000D_
  &lt;/configSections&gt;_x000D_
  &lt;userSettings&gt;_x000D_
    &lt;MergeDuplicateEdgesUserSettings&gt;_x000D_
      &lt;setting name="ThirdColumnNameForDuplicateDetection" serializeAs="String"&gt;_x000D_
        &lt;value&gt;Tweet&lt;/value&gt;_x000D_
      &lt;/setting&gt;_x000D_
      &lt;setting name="DeleteDuplicates" serializeAs="String"&gt;_x000D_
        &lt;value&gt;True&lt;/value&gt;_x000D_
      &lt;/setting&gt;_x000D_
      &lt;setting name="CountDuplicates" serializeAs="String"&gt;_x000D_
        &lt;value&gt;True&lt;/value&gt;_x000D_
      &lt;/setting&gt;_x000D_
    &lt;/MergeDuplicateEdgesUserSettings&gt;_x000D_
    &lt;ImportDataUserSettings&gt;_x000D_
      &lt;setting name="SaveImportDescription" serializeAs="String"&gt;_x000D_
        &lt;value&gt;False&lt;/value&gt;_x000D_
      &lt;/setting&gt;_x000D_
      &lt;setting name="AutomateAfterImport" serializeAs="String"&gt;_x000D_
        &lt;value&gt;False&lt;/value&gt;_x000D_
      &lt;/setting&gt;_x000D_
      &lt;setting name="ClearTablesBeforeImport" serializeAs="String"&gt;_x000D_
        &lt;value&gt;False&lt;/value&gt;_x000D_
      &lt;/setting&gt;_x000D_
    &lt;/ImportDataUserSettings&gt;_x000D_
    &lt;GeneralUserSettings4&gt;_x000D_
      &lt;setting name="ReadGroupLabels" serializeAs="String"&gt;_x000D_
        &lt;value&gt;True&lt;/value&gt;_x000D_
      &lt;/setting&gt;_x000D_
      &lt;setting name="ReadVertexLabels" serializeAs="String"&gt;_x000D_
        &lt;value&gt;True&lt;/value&gt;_x000D_
      &lt;/setting&gt;_x000D_
      &lt;setting name="ReadEdgeLabels" serializeAs="String"&gt;_x000D_
        &lt;value&gt;True&lt;/value&gt;_x000D_
      &lt;/setting&gt;_x000D_
      &lt;setting name="ShowGraphLegend" serializeAs="String"&gt;_x000D_
        &lt;value&gt;False&lt;/value&gt;_x000D_
      &lt;/setting&gt;_x000D_
      &lt;setting name="ShowGraphAxes" serializeAs="String"&gt;_x000D_
        &lt;value&gt;False&lt;/value&gt;_x000D_
      &lt;/setting&gt;_x000D_
      &lt;setting name="NewWorkbookGraphDirectedness" serializeAs="String"&gt;_x000D_
        &lt;value&gt;Directed&lt;/value&gt;_x000D_
      &lt;/setting&gt;_x000D_
    &lt;/GeneralUserSettings4&gt;_x000D_
    &lt;GraphZoomAndScaleUserSettings&gt;_x000D_
      &lt;setting name="GraphScale" serializeAs="String"&gt;_x000D_
        &lt;value&gt;1&lt;/value&gt;_x000D_
      &lt;/setting&gt;_x000D_
    &lt;/GraphZoomAndScaleUserSettings&gt;_x000D_
    &lt;PlugInUserSettings&gt;_x000D_
      &lt;setting name="PlugInFolderPath" serializeAs="String"&gt;_x000D_
        &lt;value /&gt;_x000D_
      &lt;/setting&gt;_x000D_
    &lt;/PlugInUserSettings&gt;_x000D_
  &lt;/userSettings&gt;_x000D_
&lt;/configuration&gt;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</si>
</sst>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
    <numFmt numFmtId="166" formatCode="#,##0.000"/>
    <numFmt numFmtId="167" formatCode="0.000"/>
  </numFmts>
  <fonts count="12" x14ac:knownFonts="1">
    <font>
      <sz val="11"/>
      <color theme="1"/>
      <name val="Calibri"/>
      <family val="2"/>
      <scheme val="minor"/>
    </font>
    <font>
      <b/>
      <sz val="11"/>
      <color theme="1"/>
      <name val="Calibri"/>
      <family val="2"/>
      <scheme val="minor"/>
    </font>
    <font>
      <b/>
      <sz val="8"/>
      <color indexed="81"/>
      <name val="Tahoma"/>
      <family val="2"/>
    </font>
    <font>
      <sz val="8"/>
      <color indexed="81"/>
      <name val="Tahoma"/>
      <family val="2"/>
    </font>
    <font>
      <u/>
      <sz val="8"/>
      <color indexed="81"/>
      <name val="Tahoma"/>
      <family val="2"/>
    </font>
    <font>
      <sz val="11"/>
      <color theme="1"/>
      <name val="Calibri"/>
      <family val="2"/>
      <scheme val="minor"/>
    </font>
    <font>
      <sz val="11"/>
      <color theme="0"/>
      <name val="Calibri"/>
      <family val="2"/>
      <scheme val="minor"/>
    </font>
    <font>
      <b/>
      <sz val="11"/>
      <color theme="0"/>
      <name val="Calibri"/>
      <family val="2"/>
      <scheme val="minor"/>
    </font>
    <font>
      <b/>
      <sz val="9"/>
      <color indexed="81"/>
      <name val="Tahoma"/>
      <family val="2"/>
    </font>
    <font>
      <sz val="9"/>
      <color indexed="81"/>
      <name val="Tahoma"/>
      <family val="2"/>
    </font>
    <font>
      <sz val="11"/>
      <color theme="1"/>
      <name val="Calibri"/>
      <family val="2"/>
      <scheme val="minor"/>
    </font>
    <font>
      <u/>
      <sz val="11"/>
      <color theme="10"/>
      <name val="Calibri"/>
      <family val="2"/>
      <scheme val="minor"/>
    </font>
  </fonts>
  <fills count="10">
    <fill>
      <patternFill patternType="none"/>
    </fill>
    <fill>
      <patternFill patternType="gray125"/>
    </fill>
    <fill>
      <patternFill patternType="solid">
        <fgColor theme="1" tint="0.49998474074526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4" tint="-0.24994659260841701"/>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s>
  <borders count="12">
    <border>
      <left/>
      <right/>
      <top/>
      <bottom/>
      <diagonal/>
    </border>
    <border>
      <left style="thin">
        <color theme="0"/>
      </left>
      <right style="thin">
        <color theme="0"/>
      </right>
      <top style="thin">
        <color theme="0"/>
      </top>
      <bottom style="thin">
        <color theme="0"/>
      </bottom>
      <diagonal/>
    </border>
    <border>
      <left style="thin">
        <color theme="0"/>
      </left>
      <right/>
      <top/>
      <bottom/>
      <diagonal/>
    </border>
    <border>
      <left/>
      <right style="thin">
        <color theme="0"/>
      </right>
      <top/>
      <bottom style="thick">
        <color theme="0"/>
      </bottom>
      <diagonal/>
    </border>
    <border>
      <left/>
      <right/>
      <top/>
      <bottom style="thick">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s>
  <cellStyleXfs count="10">
    <xf numFmtId="0" fontId="0" fillId="0" borderId="0"/>
    <xf numFmtId="49" fontId="5" fillId="2" borderId="1" applyNumberFormat="0" applyFont="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49" fontId="5" fillId="5" borderId="1" applyNumberFormat="0" applyFont="0" applyAlignment="0" applyProtection="0"/>
    <xf numFmtId="49" fontId="5" fillId="4" borderId="1" applyNumberFormat="0" applyAlignment="0" applyProtection="0"/>
    <xf numFmtId="0" fontId="6" fillId="6" borderId="1" applyNumberFormat="0" applyAlignment="0" applyProtection="0"/>
    <xf numFmtId="164" fontId="5" fillId="3" borderId="1" applyNumberFormat="0" applyFont="0" applyAlignment="0" applyProtection="0"/>
    <xf numFmtId="49" fontId="5" fillId="5" borderId="1" applyNumberFormat="0" applyFont="0" applyAlignment="0" applyProtection="0"/>
    <xf numFmtId="0" fontId="11" fillId="0" borderId="0" applyNumberFormat="0" applyFill="0" applyBorder="0" applyAlignment="0" applyProtection="0"/>
  </cellStyleXfs>
  <cellXfs count="124">
    <xf numFmtId="0" fontId="0" fillId="0" borderId="0" xfId="0"/>
    <xf numFmtId="49" fontId="0" fillId="0" borderId="0" xfId="0" applyNumberFormat="1"/>
    <xf numFmtId="1" fontId="0" fillId="0" borderId="0" xfId="0" applyNumberFormat="1"/>
    <xf numFmtId="0" fontId="0" fillId="0" borderId="0" xfId="0" applyNumberFormat="1"/>
    <xf numFmtId="0" fontId="1" fillId="0" borderId="0" xfId="0" applyFont="1" applyAlignment="1">
      <alignment wrapText="1"/>
    </xf>
    <xf numFmtId="49" fontId="1" fillId="0" borderId="0" xfId="0" applyNumberFormat="1" applyFont="1" applyAlignment="1">
      <alignment wrapText="1"/>
    </xf>
    <xf numFmtId="164" fontId="0" fillId="0" borderId="0" xfId="0" applyNumberFormat="1"/>
    <xf numFmtId="0" fontId="0" fillId="0" borderId="0" xfId="0" applyAlignment="1">
      <alignment vertical="top" wrapText="1"/>
    </xf>
    <xf numFmtId="0" fontId="0" fillId="0" borderId="0" xfId="0" applyNumberFormat="1" applyAlignment="1">
      <alignment wrapText="1"/>
    </xf>
    <xf numFmtId="164" fontId="0" fillId="0" borderId="0" xfId="0" applyNumberFormat="1" applyAlignment="1">
      <alignment wrapText="1"/>
    </xf>
    <xf numFmtId="1" fontId="0" fillId="0" borderId="0" xfId="0" applyNumberFormat="1" applyAlignment="1">
      <alignment wrapText="1"/>
    </xf>
    <xf numFmtId="49" fontId="0" fillId="0" borderId="0" xfId="0" applyNumberFormat="1" applyAlignment="1">
      <alignment wrapText="1"/>
    </xf>
    <xf numFmtId="0" fontId="0" fillId="0" borderId="0" xfId="0" applyBorder="1"/>
    <xf numFmtId="0" fontId="0" fillId="0" borderId="0" xfId="0" applyAlignment="1">
      <alignment wrapText="1"/>
    </xf>
    <xf numFmtId="49" fontId="0" fillId="0" borderId="0" xfId="3" applyNumberFormat="1" applyFont="1"/>
    <xf numFmtId="0" fontId="0" fillId="5" borderId="1" xfId="4" applyNumberFormat="1" applyFont="1"/>
    <xf numFmtId="49" fontId="6" fillId="6" borderId="1" xfId="6" applyNumberFormat="1"/>
    <xf numFmtId="0" fontId="0" fillId="0" borderId="0" xfId="2" applyFont="1"/>
    <xf numFmtId="0" fontId="0" fillId="5" borderId="0" xfId="4" applyNumberFormat="1" applyFont="1" applyBorder="1"/>
    <xf numFmtId="1" fontId="0" fillId="5" borderId="0" xfId="4" applyNumberFormat="1" applyFont="1" applyBorder="1"/>
    <xf numFmtId="0" fontId="0" fillId="2" borderId="0" xfId="1" applyNumberFormat="1" applyFont="1" applyBorder="1"/>
    <xf numFmtId="0" fontId="5" fillId="4" borderId="0" xfId="5" applyNumberFormat="1" applyBorder="1"/>
    <xf numFmtId="164" fontId="5" fillId="4" borderId="0" xfId="5" applyNumberFormat="1" applyBorder="1"/>
    <xf numFmtId="1" fontId="5" fillId="4" borderId="0" xfId="5" applyNumberFormat="1" applyBorder="1"/>
    <xf numFmtId="0" fontId="5" fillId="4" borderId="2" xfId="5" applyNumberFormat="1" applyBorder="1"/>
    <xf numFmtId="0" fontId="0" fillId="5" borderId="2" xfId="4" applyNumberFormat="1" applyFont="1" applyBorder="1"/>
    <xf numFmtId="0" fontId="6" fillId="6" borderId="0" xfId="6" applyBorder="1"/>
    <xf numFmtId="0" fontId="6" fillId="6" borderId="2" xfId="6" applyBorder="1"/>
    <xf numFmtId="0" fontId="0" fillId="3" borderId="0" xfId="7" applyNumberFormat="1" applyFont="1" applyBorder="1"/>
    <xf numFmtId="0" fontId="0" fillId="3" borderId="2" xfId="7" applyNumberFormat="1" applyFont="1" applyBorder="1"/>
    <xf numFmtId="0" fontId="0" fillId="2" borderId="2" xfId="1" applyNumberFormat="1" applyFont="1" applyBorder="1"/>
    <xf numFmtId="0" fontId="0" fillId="0" borderId="2" xfId="2" applyFont="1" applyBorder="1"/>
    <xf numFmtId="0" fontId="1" fillId="0" borderId="0" xfId="0" applyNumberFormat="1" applyFont="1"/>
    <xf numFmtId="4" fontId="0" fillId="0" borderId="0" xfId="0" applyNumberFormat="1"/>
    <xf numFmtId="4" fontId="0" fillId="0" borderId="0" xfId="0" applyNumberFormat="1" applyBorder="1"/>
    <xf numFmtId="0" fontId="5" fillId="4" borderId="1" xfId="5" applyNumberFormat="1"/>
    <xf numFmtId="0" fontId="5" fillId="4" borderId="1" xfId="5" applyNumberFormat="1" applyAlignment="1"/>
    <xf numFmtId="0" fontId="7" fillId="7" borderId="3" xfId="0" applyFont="1" applyFill="1" applyBorder="1"/>
    <xf numFmtId="0" fontId="7" fillId="7" borderId="4" xfId="0" applyFont="1" applyFill="1" applyBorder="1"/>
    <xf numFmtId="4" fontId="0" fillId="8" borderId="5" xfId="0" applyNumberFormat="1" applyFont="1" applyFill="1" applyBorder="1"/>
    <xf numFmtId="0" fontId="0" fillId="8" borderId="6" xfId="0" applyNumberFormat="1" applyFont="1" applyFill="1" applyBorder="1"/>
    <xf numFmtId="4" fontId="0" fillId="9" borderId="5" xfId="0" applyNumberFormat="1" applyFont="1" applyFill="1" applyBorder="1"/>
    <xf numFmtId="0" fontId="0" fillId="9" borderId="6" xfId="0" applyNumberFormat="1" applyFont="1" applyFill="1" applyBorder="1"/>
    <xf numFmtId="4" fontId="0" fillId="9" borderId="7" xfId="0" applyNumberFormat="1" applyFont="1" applyFill="1" applyBorder="1"/>
    <xf numFmtId="0" fontId="0" fillId="9" borderId="0" xfId="0" applyNumberFormat="1" applyFont="1" applyFill="1"/>
    <xf numFmtId="0" fontId="0" fillId="8" borderId="5" xfId="0" applyNumberFormat="1" applyFont="1" applyFill="1" applyBorder="1"/>
    <xf numFmtId="0" fontId="0" fillId="9" borderId="5" xfId="0" applyNumberFormat="1" applyFont="1" applyFill="1" applyBorder="1"/>
    <xf numFmtId="0" fontId="0" fillId="9" borderId="7" xfId="0" applyNumberFormat="1" applyFont="1" applyFill="1" applyBorder="1"/>
    <xf numFmtId="1" fontId="5" fillId="4" borderId="1" xfId="5" applyNumberFormat="1"/>
    <xf numFmtId="167" fontId="5" fillId="4" borderId="1" xfId="5" applyNumberFormat="1"/>
    <xf numFmtId="1" fontId="5" fillId="4" borderId="1" xfId="5" applyNumberFormat="1" applyAlignment="1"/>
    <xf numFmtId="167" fontId="5" fillId="4" borderId="1" xfId="5" applyNumberFormat="1" applyAlignment="1"/>
    <xf numFmtId="167" fontId="10" fillId="4" borderId="1" xfId="5" applyNumberFormat="1" applyFont="1" applyAlignment="1"/>
    <xf numFmtId="0" fontId="5" fillId="2" borderId="1" xfId="1" applyNumberFormat="1"/>
    <xf numFmtId="0" fontId="6" fillId="6" borderId="1" xfId="6"/>
    <xf numFmtId="0" fontId="6" fillId="6" borderId="1" xfId="6" applyNumberFormat="1"/>
    <xf numFmtId="0" fontId="0" fillId="5" borderId="8" xfId="4" applyNumberFormat="1" applyFont="1" applyBorder="1"/>
    <xf numFmtId="0" fontId="0" fillId="5" borderId="9" xfId="4" applyNumberFormat="1" applyFont="1" applyBorder="1"/>
    <xf numFmtId="0" fontId="0" fillId="5" borderId="10" xfId="4" applyNumberFormat="1" applyFont="1" applyBorder="1"/>
    <xf numFmtId="0" fontId="0" fillId="3" borderId="8" xfId="7" applyNumberFormat="1" applyFont="1" applyBorder="1"/>
    <xf numFmtId="0" fontId="6" fillId="3" borderId="10" xfId="7" applyNumberFormat="1" applyFont="1" applyBorder="1"/>
    <xf numFmtId="0" fontId="5" fillId="2" borderId="8" xfId="1" applyNumberFormat="1" applyBorder="1"/>
    <xf numFmtId="0" fontId="5" fillId="2" borderId="10" xfId="1" applyNumberFormat="1" applyBorder="1"/>
    <xf numFmtId="0" fontId="5" fillId="4" borderId="8" xfId="5" applyNumberFormat="1" applyBorder="1"/>
    <xf numFmtId="0" fontId="5" fillId="4" borderId="9" xfId="5" applyNumberFormat="1" applyBorder="1"/>
    <xf numFmtId="0" fontId="0" fillId="3" borderId="1" xfId="7" applyNumberFormat="1" applyFont="1"/>
    <xf numFmtId="4" fontId="10" fillId="9" borderId="5" xfId="0" applyNumberFormat="1" applyFont="1" applyFill="1" applyBorder="1"/>
    <xf numFmtId="0" fontId="10" fillId="9" borderId="6" xfId="0" applyNumberFormat="1" applyFont="1" applyFill="1" applyBorder="1"/>
    <xf numFmtId="0" fontId="10" fillId="9" borderId="5" xfId="0" applyNumberFormat="1" applyFont="1" applyFill="1" applyBorder="1"/>
    <xf numFmtId="49" fontId="0" fillId="0" borderId="0" xfId="3" applyNumberFormat="1" applyFont="1" applyAlignment="1"/>
    <xf numFmtId="0" fontId="0" fillId="5" borderId="1" xfId="4" applyNumberFormat="1" applyFont="1" applyAlignment="1"/>
    <xf numFmtId="164" fontId="0" fillId="5" borderId="1" xfId="4" applyNumberFormat="1" applyFont="1" applyAlignment="1"/>
    <xf numFmtId="0" fontId="10" fillId="5" borderId="1" xfId="4" applyNumberFormat="1" applyFont="1" applyAlignment="1"/>
    <xf numFmtId="1" fontId="0" fillId="5" borderId="1" xfId="4" applyNumberFormat="1" applyFont="1" applyAlignment="1"/>
    <xf numFmtId="49" fontId="6" fillId="6" borderId="1" xfId="6" applyNumberFormat="1" applyAlignment="1"/>
    <xf numFmtId="0" fontId="6" fillId="6" borderId="1" xfId="6" applyNumberFormat="1" applyAlignment="1"/>
    <xf numFmtId="0" fontId="0" fillId="2" borderId="1" xfId="1" applyNumberFormat="1" applyFont="1" applyAlignment="1"/>
    <xf numFmtId="0" fontId="0" fillId="0" borderId="0" xfId="2" applyNumberFormat="1" applyFont="1" applyAlignment="1"/>
    <xf numFmtId="164" fontId="0" fillId="3" borderId="1" xfId="7" applyNumberFormat="1" applyFont="1" applyAlignment="1"/>
    <xf numFmtId="165" fontId="0" fillId="3" borderId="1" xfId="7" applyNumberFormat="1" applyFont="1" applyAlignment="1"/>
    <xf numFmtId="0" fontId="0" fillId="3" borderId="1" xfId="7" applyNumberFormat="1" applyFont="1" applyAlignment="1"/>
    <xf numFmtId="166" fontId="0" fillId="3" borderId="1" xfId="7" applyNumberFormat="1" applyFont="1" applyAlignment="1"/>
    <xf numFmtId="0" fontId="10" fillId="2" borderId="1" xfId="1" applyNumberFormat="1" applyFont="1" applyAlignment="1"/>
    <xf numFmtId="0" fontId="0" fillId="0" borderId="0" xfId="0" applyAlignment="1"/>
    <xf numFmtId="0" fontId="0" fillId="0" borderId="0" xfId="0" applyFill="1" applyAlignment="1"/>
    <xf numFmtId="22" fontId="0" fillId="0" borderId="0" xfId="0" applyNumberFormat="1" applyAlignment="1"/>
    <xf numFmtId="22" fontId="0" fillId="0" borderId="0" xfId="0" applyNumberFormat="1" applyFill="1" applyAlignment="1"/>
    <xf numFmtId="0" fontId="0" fillId="0" borderId="0" xfId="0" quotePrefix="1" applyFill="1" applyAlignment="1"/>
    <xf numFmtId="0" fontId="11" fillId="0" borderId="0" xfId="9" applyFill="1" applyAlignment="1"/>
    <xf numFmtId="0" fontId="11" fillId="0" borderId="0" xfId="9" applyAlignment="1"/>
    <xf numFmtId="0" fontId="0" fillId="0" borderId="0" xfId="0" quotePrefix="1" applyAlignment="1"/>
    <xf numFmtId="11" fontId="0" fillId="0" borderId="0" xfId="0" applyNumberFormat="1" applyFill="1" applyAlignment="1"/>
    <xf numFmtId="1" fontId="10" fillId="4" borderId="1" xfId="5" applyNumberFormat="1" applyFont="1" applyAlignment="1"/>
    <xf numFmtId="49" fontId="0" fillId="0" borderId="0" xfId="3" applyNumberFormat="1" applyFont="1" applyBorder="1" applyAlignment="1"/>
    <xf numFmtId="0" fontId="0" fillId="5" borderId="11" xfId="4" applyNumberFormat="1" applyFont="1" applyBorder="1" applyAlignment="1"/>
    <xf numFmtId="164" fontId="0" fillId="5" borderId="11" xfId="4" applyNumberFormat="1" applyFont="1" applyBorder="1" applyAlignment="1"/>
    <xf numFmtId="1" fontId="0" fillId="5" borderId="11" xfId="4" applyNumberFormat="1" applyFont="1" applyBorder="1" applyAlignment="1"/>
    <xf numFmtId="49" fontId="6" fillId="6" borderId="11" xfId="6" applyNumberFormat="1" applyBorder="1" applyAlignment="1"/>
    <xf numFmtId="0" fontId="6" fillId="6" borderId="11" xfId="6" applyNumberFormat="1" applyBorder="1" applyAlignment="1"/>
    <xf numFmtId="164" fontId="0" fillId="3" borderId="11" xfId="7" applyNumberFormat="1" applyFont="1" applyBorder="1" applyAlignment="1"/>
    <xf numFmtId="165" fontId="0" fillId="3" borderId="11" xfId="7" applyNumberFormat="1" applyFont="1" applyBorder="1" applyAlignment="1"/>
    <xf numFmtId="0" fontId="0" fillId="3" borderId="11" xfId="7" applyNumberFormat="1" applyFont="1" applyBorder="1" applyAlignment="1"/>
    <xf numFmtId="166" fontId="0" fillId="3" borderId="11" xfId="7" applyNumberFormat="1" applyFont="1" applyBorder="1" applyAlignment="1"/>
    <xf numFmtId="1" fontId="10" fillId="4" borderId="11" xfId="5" applyNumberFormat="1" applyFont="1" applyBorder="1" applyAlignment="1"/>
    <xf numFmtId="167" fontId="10" fillId="4" borderId="11" xfId="5" applyNumberFormat="1" applyFont="1" applyBorder="1" applyAlignment="1"/>
    <xf numFmtId="167" fontId="5" fillId="4" borderId="11" xfId="5" applyNumberFormat="1" applyBorder="1" applyAlignment="1"/>
    <xf numFmtId="0" fontId="0" fillId="2" borderId="11" xfId="1" applyNumberFormat="1" applyFont="1" applyBorder="1" applyAlignment="1"/>
    <xf numFmtId="0" fontId="0" fillId="0" borderId="0" xfId="2" applyNumberFormat="1" applyFont="1" applyBorder="1" applyAlignment="1"/>
    <xf numFmtId="9" fontId="0" fillId="0" borderId="0" xfId="0" applyNumberFormat="1" applyAlignment="1"/>
    <xf numFmtId="0" fontId="11" fillId="5" borderId="1" xfId="9" applyNumberFormat="1" applyFill="1" applyBorder="1" applyAlignment="1"/>
    <xf numFmtId="0" fontId="11" fillId="5" borderId="11" xfId="9" applyNumberFormat="1" applyFill="1" applyBorder="1" applyAlignment="1"/>
    <xf numFmtId="0" fontId="5" fillId="4" borderId="11" xfId="5" applyNumberFormat="1" applyBorder="1" applyAlignment="1"/>
    <xf numFmtId="0" fontId="0" fillId="0" borderId="0" xfId="0" applyFill="1" applyBorder="1" applyAlignment="1"/>
    <xf numFmtId="22" fontId="0" fillId="0" borderId="0" xfId="0" applyNumberFormat="1" applyFill="1" applyBorder="1" applyAlignment="1"/>
    <xf numFmtId="0" fontId="11" fillId="0" borderId="0" xfId="9" applyFill="1" applyBorder="1" applyAlignment="1"/>
    <xf numFmtId="0" fontId="0" fillId="0" borderId="0" xfId="0" quotePrefix="1" applyFill="1" applyBorder="1" applyAlignment="1"/>
    <xf numFmtId="1" fontId="0" fillId="5" borderId="1" xfId="4" applyNumberFormat="1" applyFont="1" applyBorder="1" applyAlignment="1"/>
    <xf numFmtId="0" fontId="0" fillId="5" borderId="1" xfId="4" applyNumberFormat="1" applyFont="1" applyBorder="1" applyAlignment="1"/>
    <xf numFmtId="0" fontId="6" fillId="6" borderId="1" xfId="6" applyNumberFormat="1" applyBorder="1" applyAlignment="1"/>
    <xf numFmtId="164" fontId="0" fillId="3" borderId="1" xfId="7" applyNumberFormat="1" applyFont="1" applyBorder="1" applyAlignment="1"/>
    <xf numFmtId="1" fontId="0" fillId="4" borderId="1" xfId="5" applyNumberFormat="1" applyFont="1" applyAlignment="1"/>
    <xf numFmtId="167" fontId="0" fillId="4" borderId="1" xfId="5" applyNumberFormat="1" applyFont="1" applyAlignment="1"/>
    <xf numFmtId="1" fontId="0" fillId="4" borderId="11" xfId="5" applyNumberFormat="1" applyFont="1" applyBorder="1" applyAlignment="1"/>
    <xf numFmtId="167" fontId="0" fillId="4" borderId="11" xfId="5" applyNumberFormat="1" applyFont="1" applyBorder="1" applyAlignment="1"/>
  </cellXfs>
  <cellStyles count="10">
    <cellStyle name="Hyperlink" xfId="9" builtinId="8"/>
    <cellStyle name="NodeXL Do Not Edit" xfId="1"/>
    <cellStyle name="NodeXL Graph Metric" xfId="5"/>
    <cellStyle name="NodeXL Graph Metric Separator" xfId="8"/>
    <cellStyle name="NodeXL Label" xfId="6"/>
    <cellStyle name="NodeXL Layout" xfId="7"/>
    <cellStyle name="NodeXL Other Column" xfId="2"/>
    <cellStyle name="NodeXL Required" xfId="3"/>
    <cellStyle name="NodeXL Visual Property" xfId="4"/>
    <cellStyle name="Normal" xfId="0" builtinId="0"/>
  </cellStyles>
  <dxfs count="156">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border outline="0">
        <left style="thin">
          <color theme="0"/>
        </left>
      </border>
    </dxf>
    <dxf>
      <numFmt numFmtId="0" formatCode="General"/>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border outline="0">
        <left style="thin">
          <color theme="0"/>
        </left>
      </border>
    </dxf>
    <dxf>
      <numFmt numFmtId="1" formatCode="0"/>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numFmt numFmtId="0" formatCode="General"/>
    </dxf>
    <dxf>
      <numFmt numFmtId="4" formatCode="#,##0.0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dxf>
    <dxf>
      <numFmt numFmtId="30" formatCode="@"/>
    </dxf>
    <dxf>
      <numFmt numFmtId="30" formatCode="@"/>
    </dxf>
    <dxf>
      <numFmt numFmtId="30" formatCode="@"/>
    </dxf>
    <dxf>
      <numFmt numFmtId="30" formatCode="@"/>
    </dxf>
    <dxf>
      <numFmt numFmtId="167" formatCode="0.000"/>
    </dxf>
    <dxf>
      <numFmt numFmtId="167" formatCode="0.00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0" formatCode="General"/>
    </dxf>
    <dxf>
      <font>
        <b val="0"/>
        <i val="0"/>
        <strike val="0"/>
        <condense val="0"/>
        <extend val="0"/>
        <outline val="0"/>
        <shadow val="0"/>
        <u val="none"/>
        <vertAlign val="baseline"/>
        <sz val="11"/>
        <color theme="1"/>
        <name val="Calibri"/>
        <scheme val="minor"/>
      </font>
      <numFmt numFmtId="0" formatCode="General"/>
    </dxf>
    <dxf>
      <numFmt numFmtId="30" formatCode="@"/>
    </dxf>
    <dxf>
      <font>
        <b val="0"/>
        <i val="0"/>
        <strike val="0"/>
        <condense val="0"/>
        <extend val="0"/>
        <outline val="0"/>
        <shadow val="0"/>
        <u val="none"/>
        <vertAlign val="baseline"/>
        <sz val="11"/>
        <color theme="1"/>
        <name val="Calibri"/>
        <scheme val="minor"/>
      </font>
      <numFmt numFmtId="0" formatCode="General"/>
    </dxf>
    <dxf>
      <numFmt numFmtId="0" formatCode="General"/>
    </dxf>
    <dxf>
      <numFmt numFmtId="0" formatCode="General"/>
    </dxf>
    <dxf>
      <numFmt numFmtId="30" formatCode="@"/>
    </dxf>
    <dxf>
      <alignment horizontal="general" vertical="bottom" textRotation="0" wrapText="1" indent="0" justifyLastLine="0" shrinkToFit="0" readingOrder="0"/>
    </dxf>
    <dxf>
      <numFmt numFmtId="30" formatCode="@"/>
      <alignment horizontal="general" vertical="bottom" textRotation="0" wrapText="1" indent="0" justifyLastLine="0" shrinkToFit="0" readingOrder="0"/>
    </dxf>
    <dxf>
      <alignment horizontal="general" vertical="bottom" textRotation="0" wrapText="1" indent="0" justifyLastLine="0" shrinkToFit="0" readingOrder="0"/>
    </dxf>
    <dxf>
      <font>
        <color theme="0"/>
      </font>
      <fill>
        <patternFill>
          <bgColor theme="4"/>
        </patternFill>
      </fill>
      <border>
        <left style="thin">
          <color theme="0"/>
        </left>
        <right style="thin">
          <color theme="0"/>
        </right>
        <top style="thin">
          <color theme="0"/>
        </top>
        <bottom style="thin">
          <color theme="0"/>
        </bottom>
        <vertical style="thin">
          <color theme="0"/>
        </vertical>
        <horizontal style="thin">
          <color theme="0"/>
        </horizontal>
      </border>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MySqlDefault" pivot="0" table="0" count="2">
      <tableStyleElement type="wholeTable" dxfId="155"/>
      <tableStyleElement type="headerRow" dxfId="154"/>
    </tableStyle>
    <tableStyle name="NodeXL Table" pivot="0" count="1">
      <tableStyleElement type="headerRow" dxfId="153"/>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Metrics'!$E$2</c:f>
              <c:strCache>
                <c:ptCount val="1"/>
                <c:pt idx="0">
                  <c:v>0</c:v>
                </c:pt>
              </c:strCache>
            </c:strRef>
          </c:tx>
          <c:spPr>
            <a:solidFill>
              <a:schemeClr val="accent1"/>
            </a:solidFill>
          </c:spPr>
          <c:invertIfNegative val="0"/>
          <c:cat>
            <c:numRef>
              <c:f>'Overall Metrics'!$D$2:$D$57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Metrics'!$E$2:$E$57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xmlns:c16r2="http://schemas.microsoft.com/office/drawing/2015/06/chart">
            <c:ext xmlns:c16="http://schemas.microsoft.com/office/drawing/2014/chart" uri="{C3380CC4-5D6E-409C-BE32-E72D297353CC}">
              <c16:uniqueId val="{00000000-661D-4A49-AD51-C8C55596C144}"/>
            </c:ext>
          </c:extLst>
        </c:ser>
        <c:dLbls>
          <c:showLegendKey val="0"/>
          <c:showVal val="0"/>
          <c:showCatName val="0"/>
          <c:showSerName val="0"/>
          <c:showPercent val="0"/>
          <c:showBubbleSize val="0"/>
        </c:dLbls>
        <c:gapWidth val="0"/>
        <c:axId val="84354592"/>
        <c:axId val="84355152"/>
      </c:barChart>
      <c:catAx>
        <c:axId val="84354592"/>
        <c:scaling>
          <c:orientation val="minMax"/>
        </c:scaling>
        <c:delete val="1"/>
        <c:axPos val="b"/>
        <c:title>
          <c:tx>
            <c:rich>
              <a:bodyPr/>
              <a:lstStyle/>
              <a:p>
                <a:pPr>
                  <a:defRPr/>
                </a:pPr>
                <a:r>
                  <a:rPr lang="en-US"/>
                  <a:t>Degree</a:t>
                </a:r>
              </a:p>
            </c:rich>
          </c:tx>
          <c:layout>
            <c:manualLayout>
              <c:xMode val="edge"/>
              <c:yMode val="edge"/>
              <c:x val="0.44107564559545148"/>
              <c:y val="0.83479536025738765"/>
            </c:manualLayout>
          </c:layout>
          <c:overlay val="0"/>
        </c:title>
        <c:numFmt formatCode="#,##0.00" sourceLinked="1"/>
        <c:majorTickMark val="out"/>
        <c:minorTickMark val="none"/>
        <c:tickLblPos val="none"/>
        <c:crossAx val="84355152"/>
        <c:crosses val="autoZero"/>
        <c:auto val="1"/>
        <c:lblAlgn val="ctr"/>
        <c:lblOffset val="100"/>
        <c:noMultiLvlLbl val="0"/>
      </c:catAx>
      <c:valAx>
        <c:axId val="8435515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435459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Metrics'!$G$2</c:f>
              <c:strCache>
                <c:ptCount val="1"/>
                <c:pt idx="0">
                  <c:v>0</c:v>
                </c:pt>
              </c:strCache>
            </c:strRef>
          </c:tx>
          <c:spPr>
            <a:solidFill>
              <a:schemeClr val="accent1"/>
            </a:solidFill>
          </c:spPr>
          <c:invertIfNegative val="0"/>
          <c:cat>
            <c:numRef>
              <c:f>'Overall Metrics'!$F$2:$F$57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Metrics'!$G$2:$G$57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xmlns:c16r2="http://schemas.microsoft.com/office/drawing/2015/06/chart">
            <c:ext xmlns:c16="http://schemas.microsoft.com/office/drawing/2014/chart" uri="{C3380CC4-5D6E-409C-BE32-E72D297353CC}">
              <c16:uniqueId val="{00000000-F05A-4418-9207-EB5A2C686BC0}"/>
            </c:ext>
          </c:extLst>
        </c:ser>
        <c:dLbls>
          <c:showLegendKey val="0"/>
          <c:showVal val="0"/>
          <c:showCatName val="0"/>
          <c:showSerName val="0"/>
          <c:showPercent val="0"/>
          <c:showBubbleSize val="0"/>
        </c:dLbls>
        <c:gapWidth val="0"/>
        <c:axId val="84357392"/>
        <c:axId val="84357952"/>
      </c:barChart>
      <c:catAx>
        <c:axId val="84357392"/>
        <c:scaling>
          <c:orientation val="minMax"/>
        </c:scaling>
        <c:delete val="1"/>
        <c:axPos val="b"/>
        <c:title>
          <c:tx>
            <c:rich>
              <a:bodyPr/>
              <a:lstStyle/>
              <a:p>
                <a:pPr>
                  <a:defRPr/>
                </a:pPr>
                <a:r>
                  <a:rPr lang="en-US"/>
                  <a:t>In-Degree</a:t>
                </a:r>
              </a:p>
            </c:rich>
          </c:tx>
          <c:layout>
            <c:manualLayout>
              <c:xMode val="edge"/>
              <c:yMode val="edge"/>
              <c:x val="0.43425552624336278"/>
              <c:y val="0.81759105918211861"/>
            </c:manualLayout>
          </c:layout>
          <c:overlay val="0"/>
        </c:title>
        <c:numFmt formatCode="#,##0.00" sourceLinked="1"/>
        <c:majorTickMark val="out"/>
        <c:minorTickMark val="none"/>
        <c:tickLblPos val="none"/>
        <c:crossAx val="84357952"/>
        <c:crosses val="autoZero"/>
        <c:auto val="1"/>
        <c:lblAlgn val="ctr"/>
        <c:lblOffset val="100"/>
        <c:noMultiLvlLbl val="0"/>
      </c:catAx>
      <c:valAx>
        <c:axId val="8435795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435739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Metrics'!$I$2</c:f>
              <c:strCache>
                <c:ptCount val="1"/>
                <c:pt idx="0">
                  <c:v>0</c:v>
                </c:pt>
              </c:strCache>
            </c:strRef>
          </c:tx>
          <c:spPr>
            <a:solidFill>
              <a:schemeClr val="accent1"/>
            </a:solidFill>
          </c:spPr>
          <c:invertIfNegative val="0"/>
          <c:cat>
            <c:numRef>
              <c:f>'Overall Metrics'!$H$2:$H$57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Metrics'!$I$2:$I$57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xmlns:c16r2="http://schemas.microsoft.com/office/drawing/2015/06/chart">
            <c:ext xmlns:c16="http://schemas.microsoft.com/office/drawing/2014/chart" uri="{C3380CC4-5D6E-409C-BE32-E72D297353CC}">
              <c16:uniqueId val="{00000000-AED7-49F4-AF6E-2EAD7A9D721E}"/>
            </c:ext>
          </c:extLst>
        </c:ser>
        <c:dLbls>
          <c:showLegendKey val="0"/>
          <c:showVal val="0"/>
          <c:showCatName val="0"/>
          <c:showSerName val="0"/>
          <c:showPercent val="0"/>
          <c:showBubbleSize val="0"/>
        </c:dLbls>
        <c:gapWidth val="0"/>
        <c:axId val="141099712"/>
        <c:axId val="141100272"/>
      </c:barChart>
      <c:catAx>
        <c:axId val="141099712"/>
        <c:scaling>
          <c:orientation val="minMax"/>
        </c:scaling>
        <c:delete val="1"/>
        <c:axPos val="b"/>
        <c:title>
          <c:tx>
            <c:rich>
              <a:bodyPr/>
              <a:lstStyle/>
              <a:p>
                <a:pPr>
                  <a:defRPr/>
                </a:pPr>
                <a:r>
                  <a:rPr lang="en-US"/>
                  <a:t>Out-Degree</a:t>
                </a:r>
              </a:p>
            </c:rich>
          </c:tx>
          <c:layout>
            <c:manualLayout>
              <c:xMode val="edge"/>
              <c:yMode val="edge"/>
              <c:x val="0.41379516818709683"/>
              <c:y val="0.80898890864450268"/>
            </c:manualLayout>
          </c:layout>
          <c:overlay val="0"/>
        </c:title>
        <c:numFmt formatCode="#,##0.00" sourceLinked="1"/>
        <c:majorTickMark val="out"/>
        <c:minorTickMark val="none"/>
        <c:tickLblPos val="none"/>
        <c:crossAx val="141100272"/>
        <c:crosses val="autoZero"/>
        <c:auto val="1"/>
        <c:lblAlgn val="ctr"/>
        <c:lblOffset val="100"/>
        <c:noMultiLvlLbl val="0"/>
      </c:catAx>
      <c:valAx>
        <c:axId val="14110027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4109971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Metrics'!$K$2</c:f>
              <c:strCache>
                <c:ptCount val="1"/>
                <c:pt idx="0">
                  <c:v>0</c:v>
                </c:pt>
              </c:strCache>
            </c:strRef>
          </c:tx>
          <c:spPr>
            <a:solidFill>
              <a:schemeClr val="accent1"/>
            </a:solidFill>
          </c:spPr>
          <c:invertIfNegative val="0"/>
          <c:cat>
            <c:numRef>
              <c:f>'Overall Metrics'!$J$2:$J$57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Metrics'!$K$2:$K$57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xmlns:c16r2="http://schemas.microsoft.com/office/drawing/2015/06/chart">
            <c:ext xmlns:c16="http://schemas.microsoft.com/office/drawing/2014/chart" uri="{C3380CC4-5D6E-409C-BE32-E72D297353CC}">
              <c16:uniqueId val="{00000000-C86A-4761-993E-811A2659A127}"/>
            </c:ext>
          </c:extLst>
        </c:ser>
        <c:dLbls>
          <c:showLegendKey val="0"/>
          <c:showVal val="0"/>
          <c:showCatName val="0"/>
          <c:showSerName val="0"/>
          <c:showPercent val="0"/>
          <c:showBubbleSize val="0"/>
        </c:dLbls>
        <c:gapWidth val="0"/>
        <c:axId val="141102512"/>
        <c:axId val="141103072"/>
      </c:barChart>
      <c:catAx>
        <c:axId val="141102512"/>
        <c:scaling>
          <c:orientation val="minMax"/>
        </c:scaling>
        <c:delete val="1"/>
        <c:axPos val="b"/>
        <c:title>
          <c:tx>
            <c:rich>
              <a:bodyPr/>
              <a:lstStyle/>
              <a:p>
                <a:pPr>
                  <a:defRPr/>
                </a:pPr>
                <a:r>
                  <a:rPr lang="en-US"/>
                  <a:t>Betweenness Centrality</a:t>
                </a:r>
              </a:p>
            </c:rich>
          </c:tx>
          <c:layout>
            <c:manualLayout>
              <c:xMode val="edge"/>
              <c:yMode val="edge"/>
              <c:x val="0.32728710116056114"/>
              <c:y val="0.82619320971975252"/>
            </c:manualLayout>
          </c:layout>
          <c:overlay val="0"/>
        </c:title>
        <c:numFmt formatCode="#,##0.00" sourceLinked="1"/>
        <c:majorTickMark val="out"/>
        <c:minorTickMark val="none"/>
        <c:tickLblPos val="none"/>
        <c:crossAx val="141103072"/>
        <c:crosses val="autoZero"/>
        <c:auto val="1"/>
        <c:lblAlgn val="ctr"/>
        <c:lblOffset val="100"/>
        <c:noMultiLvlLbl val="0"/>
      </c:catAx>
      <c:valAx>
        <c:axId val="14110307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4110251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Metrics'!$M$2</c:f>
              <c:strCache>
                <c:ptCount val="1"/>
                <c:pt idx="0">
                  <c:v>0</c:v>
                </c:pt>
              </c:strCache>
            </c:strRef>
          </c:tx>
          <c:spPr>
            <a:solidFill>
              <a:schemeClr val="accent1"/>
            </a:solidFill>
          </c:spPr>
          <c:invertIfNegative val="0"/>
          <c:cat>
            <c:numRef>
              <c:f>'Overall Metrics'!$L$2:$L$57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Metrics'!$M$2:$M$57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xmlns:c16r2="http://schemas.microsoft.com/office/drawing/2015/06/chart">
            <c:ext xmlns:c16="http://schemas.microsoft.com/office/drawing/2014/chart" uri="{C3380CC4-5D6E-409C-BE32-E72D297353CC}">
              <c16:uniqueId val="{00000000-1137-44E7-9303-44143D0D0060}"/>
            </c:ext>
          </c:extLst>
        </c:ser>
        <c:dLbls>
          <c:showLegendKey val="0"/>
          <c:showVal val="0"/>
          <c:showCatName val="0"/>
          <c:showSerName val="0"/>
          <c:showPercent val="0"/>
          <c:showBubbleSize val="0"/>
        </c:dLbls>
        <c:gapWidth val="0"/>
        <c:axId val="141105312"/>
        <c:axId val="141105872"/>
      </c:barChart>
      <c:catAx>
        <c:axId val="141105312"/>
        <c:scaling>
          <c:orientation val="minMax"/>
        </c:scaling>
        <c:delete val="1"/>
        <c:axPos val="b"/>
        <c:title>
          <c:tx>
            <c:rich>
              <a:bodyPr/>
              <a:lstStyle/>
              <a:p>
                <a:pPr>
                  <a:defRPr/>
                </a:pPr>
                <a:r>
                  <a:rPr lang="en-US"/>
                  <a:t>Closeness Centrality</a:t>
                </a:r>
              </a:p>
            </c:rich>
          </c:tx>
          <c:layout>
            <c:manualLayout>
              <c:xMode val="edge"/>
              <c:yMode val="edge"/>
              <c:x val="0.35406086287408578"/>
              <c:y val="0.82619320971975252"/>
            </c:manualLayout>
          </c:layout>
          <c:overlay val="0"/>
        </c:title>
        <c:numFmt formatCode="#,##0.00" sourceLinked="1"/>
        <c:majorTickMark val="out"/>
        <c:minorTickMark val="none"/>
        <c:tickLblPos val="none"/>
        <c:crossAx val="141105872"/>
        <c:crosses val="autoZero"/>
        <c:auto val="1"/>
        <c:lblAlgn val="ctr"/>
        <c:lblOffset val="100"/>
        <c:noMultiLvlLbl val="0"/>
      </c:catAx>
      <c:valAx>
        <c:axId val="14110587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4110531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Metrics'!$O$2</c:f>
              <c:strCache>
                <c:ptCount val="1"/>
                <c:pt idx="0">
                  <c:v>0</c:v>
                </c:pt>
              </c:strCache>
            </c:strRef>
          </c:tx>
          <c:spPr>
            <a:solidFill>
              <a:schemeClr val="accent1"/>
            </a:solidFill>
          </c:spPr>
          <c:invertIfNegative val="0"/>
          <c:cat>
            <c:numRef>
              <c:f>'Overall Metrics'!$N$2:$N$57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Metrics'!$O$2:$O$57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xmlns:c16r2="http://schemas.microsoft.com/office/drawing/2015/06/chart">
            <c:ext xmlns:c16="http://schemas.microsoft.com/office/drawing/2014/chart" uri="{C3380CC4-5D6E-409C-BE32-E72D297353CC}">
              <c16:uniqueId val="{00000000-4A76-44EE-B315-318C628250FC}"/>
            </c:ext>
          </c:extLst>
        </c:ser>
        <c:dLbls>
          <c:showLegendKey val="0"/>
          <c:showVal val="0"/>
          <c:showCatName val="0"/>
          <c:showSerName val="0"/>
          <c:showPercent val="0"/>
          <c:showBubbleSize val="0"/>
        </c:dLbls>
        <c:gapWidth val="0"/>
        <c:axId val="362528080"/>
        <c:axId val="362528640"/>
      </c:barChart>
      <c:catAx>
        <c:axId val="362528080"/>
        <c:scaling>
          <c:orientation val="minMax"/>
        </c:scaling>
        <c:delete val="1"/>
        <c:axPos val="b"/>
        <c:title>
          <c:tx>
            <c:rich>
              <a:bodyPr/>
              <a:lstStyle/>
              <a:p>
                <a:pPr>
                  <a:defRPr/>
                </a:pPr>
                <a:r>
                  <a:rPr lang="en-US"/>
                  <a:t>Eigenvector</a:t>
                </a:r>
                <a:r>
                  <a:rPr lang="en-US" baseline="0"/>
                  <a:t> </a:t>
                </a:r>
                <a:r>
                  <a:rPr lang="en-US"/>
                  <a:t>Centrality</a:t>
                </a:r>
              </a:p>
            </c:rich>
          </c:tx>
          <c:layout>
            <c:manualLayout>
              <c:xMode val="edge"/>
              <c:yMode val="edge"/>
              <c:x val="0.33732726180313355"/>
              <c:y val="0.82619320971975252"/>
            </c:manualLayout>
          </c:layout>
          <c:overlay val="0"/>
        </c:title>
        <c:numFmt formatCode="#,##0.00" sourceLinked="1"/>
        <c:majorTickMark val="out"/>
        <c:minorTickMark val="none"/>
        <c:tickLblPos val="none"/>
        <c:crossAx val="362528640"/>
        <c:crosses val="autoZero"/>
        <c:auto val="1"/>
        <c:lblAlgn val="ctr"/>
        <c:lblOffset val="100"/>
        <c:noMultiLvlLbl val="0"/>
      </c:catAx>
      <c:valAx>
        <c:axId val="36252864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6252808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Metrics'!$S$2</c:f>
              <c:strCache>
                <c:ptCount val="1"/>
                <c:pt idx="0">
                  <c:v>0</c:v>
                </c:pt>
              </c:strCache>
            </c:strRef>
          </c:tx>
          <c:spPr>
            <a:solidFill>
              <a:schemeClr val="accent1"/>
            </a:solidFill>
          </c:spPr>
          <c:invertIfNegative val="0"/>
          <c:cat>
            <c:numRef>
              <c:f>'Overall Metrics'!$R$2:$R$57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Metrics'!$S$2:$S$57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xmlns:c16r2="http://schemas.microsoft.com/office/drawing/2015/06/chart">
            <c:ext xmlns:c16="http://schemas.microsoft.com/office/drawing/2014/chart" uri="{C3380CC4-5D6E-409C-BE32-E72D297353CC}">
              <c16:uniqueId val="{00000000-6F82-48F8-BFDF-7A07BCB19F59}"/>
            </c:ext>
          </c:extLst>
        </c:ser>
        <c:dLbls>
          <c:showLegendKey val="0"/>
          <c:showVal val="0"/>
          <c:showCatName val="0"/>
          <c:showSerName val="0"/>
          <c:showPercent val="0"/>
          <c:showBubbleSize val="0"/>
        </c:dLbls>
        <c:gapWidth val="0"/>
        <c:axId val="362530880"/>
        <c:axId val="362531440"/>
      </c:barChart>
      <c:catAx>
        <c:axId val="362530880"/>
        <c:scaling>
          <c:orientation val="minMax"/>
        </c:scaling>
        <c:delete val="1"/>
        <c:axPos val="b"/>
        <c:title>
          <c:tx>
            <c:rich>
              <a:bodyPr/>
              <a:lstStyle/>
              <a:p>
                <a:pPr>
                  <a:defRPr/>
                </a:pPr>
                <a:r>
                  <a:rPr lang="en-US"/>
                  <a:t>Clustering Coefficient</a:t>
                </a:r>
              </a:p>
            </c:rich>
          </c:tx>
          <c:layout>
            <c:manualLayout>
              <c:xMode val="edge"/>
              <c:yMode val="edge"/>
              <c:x val="0.33732726180313377"/>
              <c:y val="0.82619320971975252"/>
            </c:manualLayout>
          </c:layout>
          <c:overlay val="0"/>
        </c:title>
        <c:numFmt formatCode="#,##0.00" sourceLinked="1"/>
        <c:majorTickMark val="out"/>
        <c:minorTickMark val="none"/>
        <c:tickLblPos val="none"/>
        <c:crossAx val="362531440"/>
        <c:crosses val="autoZero"/>
        <c:auto val="1"/>
        <c:lblAlgn val="ctr"/>
        <c:lblOffset val="100"/>
        <c:noMultiLvlLbl val="0"/>
      </c:catAx>
      <c:valAx>
        <c:axId val="36253144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6253088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Metrics'!$Q$2</c:f>
              <c:strCache>
                <c:ptCount val="1"/>
                <c:pt idx="0">
                  <c:v>0</c:v>
                </c:pt>
              </c:strCache>
            </c:strRef>
          </c:tx>
          <c:spPr>
            <a:solidFill>
              <a:schemeClr val="accent1"/>
            </a:solidFill>
          </c:spPr>
          <c:invertIfNegative val="0"/>
          <c:cat>
            <c:numRef>
              <c:f>'Overall Metrics'!$R$2:$R$57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Metrics'!$Q$2:$Q$57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xmlns:c16r2="http://schemas.microsoft.com/office/drawing/2015/06/chart">
            <c:ext xmlns:c16="http://schemas.microsoft.com/office/drawing/2014/chart" uri="{C3380CC4-5D6E-409C-BE32-E72D297353CC}">
              <c16:uniqueId val="{00000000-75DB-4A95-9BF8-2A0A0358E230}"/>
            </c:ext>
          </c:extLst>
        </c:ser>
        <c:dLbls>
          <c:showLegendKey val="0"/>
          <c:showVal val="0"/>
          <c:showCatName val="0"/>
          <c:showSerName val="0"/>
          <c:showPercent val="0"/>
          <c:showBubbleSize val="0"/>
        </c:dLbls>
        <c:gapWidth val="0"/>
        <c:axId val="362533680"/>
        <c:axId val="362534240"/>
      </c:barChart>
      <c:catAx>
        <c:axId val="362533680"/>
        <c:scaling>
          <c:orientation val="minMax"/>
        </c:scaling>
        <c:delete val="1"/>
        <c:axPos val="b"/>
        <c:title>
          <c:tx>
            <c:rich>
              <a:bodyPr/>
              <a:lstStyle/>
              <a:p>
                <a:pPr>
                  <a:defRPr/>
                </a:pPr>
                <a:r>
                  <a:rPr lang="en-US"/>
                  <a:t>PageRank</a:t>
                </a:r>
              </a:p>
            </c:rich>
          </c:tx>
          <c:layout>
            <c:manualLayout>
              <c:xMode val="edge"/>
              <c:yMode val="edge"/>
              <c:x val="0.41764854694368031"/>
              <c:y val="0.82619320971975252"/>
            </c:manualLayout>
          </c:layout>
          <c:overlay val="0"/>
        </c:title>
        <c:numFmt formatCode="#,##0.00" sourceLinked="1"/>
        <c:majorTickMark val="out"/>
        <c:minorTickMark val="none"/>
        <c:tickLblPos val="none"/>
        <c:crossAx val="362534240"/>
        <c:crosses val="autoZero"/>
        <c:auto val="1"/>
        <c:lblAlgn val="ctr"/>
        <c:lblOffset val="100"/>
        <c:noMultiLvlLbl val="0"/>
      </c:catAx>
      <c:valAx>
        <c:axId val="36253424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6253368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9579878386837E-3"/>
          <c:y val="8.0430855234004828E-3"/>
          <c:w val="0.99723592884220325"/>
          <c:h val="0.9839124654872371"/>
        </c:manualLayout>
      </c:layout>
      <c:barChart>
        <c:barDir val="col"/>
        <c:grouping val="clustered"/>
        <c:varyColors val="0"/>
        <c:ser>
          <c:idx val="1"/>
          <c:order val="0"/>
          <c:tx>
            <c:strRef>
              <c:f>'Overall Metrics'!$U$2</c:f>
              <c:strCache>
                <c:ptCount val="1"/>
                <c:pt idx="0">
                  <c:v>#REF!</c:v>
                </c:pt>
              </c:strCache>
            </c:strRef>
          </c:tx>
          <c:spPr>
            <a:solidFill>
              <a:schemeClr val="accent1"/>
            </a:solidFill>
          </c:spPr>
          <c:invertIfNegative val="0"/>
          <c:cat>
            <c:numRef>
              <c:f>'Overall Metrics'!$T$2:$T$57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Metrics'!$U$2:$U$57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xmlns:c16r2="http://schemas.microsoft.com/office/drawing/2015/06/chart">
            <c:ext xmlns:c16="http://schemas.microsoft.com/office/drawing/2014/chart" uri="{C3380CC4-5D6E-409C-BE32-E72D297353CC}">
              <c16:uniqueId val="{00000000-07AC-4A56-B222-3DE2E90458D3}"/>
            </c:ext>
          </c:extLst>
        </c:ser>
        <c:dLbls>
          <c:showLegendKey val="0"/>
          <c:showVal val="0"/>
          <c:showCatName val="0"/>
          <c:showSerName val="0"/>
          <c:showPercent val="0"/>
          <c:showBubbleSize val="0"/>
        </c:dLbls>
        <c:gapWidth val="0"/>
        <c:axId val="339166224"/>
        <c:axId val="339166784"/>
      </c:barChart>
      <c:catAx>
        <c:axId val="339166224"/>
        <c:scaling>
          <c:orientation val="minMax"/>
        </c:scaling>
        <c:delete val="1"/>
        <c:axPos val="b"/>
        <c:numFmt formatCode="#,##0.00" sourceLinked="1"/>
        <c:majorTickMark val="out"/>
        <c:minorTickMark val="none"/>
        <c:tickLblPos val="none"/>
        <c:crossAx val="339166784"/>
        <c:crosses val="autoZero"/>
        <c:auto val="1"/>
        <c:lblAlgn val="ctr"/>
        <c:lblOffset val="100"/>
        <c:noMultiLvlLbl val="0"/>
      </c:catAx>
      <c:valAx>
        <c:axId val="339166784"/>
        <c:scaling>
          <c:orientation val="minMax"/>
        </c:scaling>
        <c:delete val="1"/>
        <c:axPos val="l"/>
        <c:numFmt formatCode="General" sourceLinked="1"/>
        <c:majorTickMark val="out"/>
        <c:minorTickMark val="none"/>
        <c:tickLblPos val="none"/>
        <c:crossAx val="339166224"/>
        <c:crosses val="autoZero"/>
        <c:crossBetween val="between"/>
      </c:valAx>
      <c:spPr>
        <a:solidFill>
          <a:schemeClr val="bg1">
            <a:lumMod val="85000"/>
          </a:schemeClr>
        </a:solidFill>
        <a:ln>
          <a:noFill/>
        </a:ln>
      </c:spPr>
    </c:plotArea>
    <c:plotVisOnly val="0"/>
    <c:dispBlanksAs val="gap"/>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0</xdr:col>
      <xdr:colOff>-1</xdr:colOff>
      <xdr:row>46</xdr:row>
      <xdr:rowOff>38100</xdr:rowOff>
    </xdr:from>
    <xdr:to>
      <xdr:col>1</xdr:col>
      <xdr:colOff>918209</xdr:colOff>
      <xdr:row>53</xdr:row>
      <xdr:rowOff>180975</xdr:rowOff>
    </xdr:to>
    <xdr:graphicFrame macro="">
      <xdr:nvGraphicFramePr>
        <xdr:cNvPr id="2" name="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xdr:colOff>
      <xdr:row>60</xdr:row>
      <xdr:rowOff>38100</xdr:rowOff>
    </xdr:from>
    <xdr:to>
      <xdr:col>1</xdr:col>
      <xdr:colOff>918209</xdr:colOff>
      <xdr:row>67</xdr:row>
      <xdr:rowOff>180975</xdr:rowOff>
    </xdr:to>
    <xdr:graphicFrame macro="">
      <xdr:nvGraphicFramePr>
        <xdr:cNvPr id="5" name="In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74</xdr:row>
      <xdr:rowOff>28575</xdr:rowOff>
    </xdr:from>
    <xdr:to>
      <xdr:col>1</xdr:col>
      <xdr:colOff>918209</xdr:colOff>
      <xdr:row>81</xdr:row>
      <xdr:rowOff>171450</xdr:rowOff>
    </xdr:to>
    <xdr:graphicFrame macro="">
      <xdr:nvGraphicFramePr>
        <xdr:cNvPr id="4" name="Out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88</xdr:row>
      <xdr:rowOff>9525</xdr:rowOff>
    </xdr:from>
    <xdr:to>
      <xdr:col>1</xdr:col>
      <xdr:colOff>918210</xdr:colOff>
      <xdr:row>95</xdr:row>
      <xdr:rowOff>152400</xdr:rowOff>
    </xdr:to>
    <xdr:graphicFrame macro="">
      <xdr:nvGraphicFramePr>
        <xdr:cNvPr id="6" name="Between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102</xdr:row>
      <xdr:rowOff>19050</xdr:rowOff>
    </xdr:from>
    <xdr:to>
      <xdr:col>2</xdr:col>
      <xdr:colOff>0</xdr:colOff>
      <xdr:row>109</xdr:row>
      <xdr:rowOff>161925</xdr:rowOff>
    </xdr:to>
    <xdr:graphicFrame macro="">
      <xdr:nvGraphicFramePr>
        <xdr:cNvPr id="7" name="Close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116</xdr:row>
      <xdr:rowOff>19050</xdr:rowOff>
    </xdr:from>
    <xdr:to>
      <xdr:col>1</xdr:col>
      <xdr:colOff>918210</xdr:colOff>
      <xdr:row>123</xdr:row>
      <xdr:rowOff>161925</xdr:rowOff>
    </xdr:to>
    <xdr:graphicFrame macro="">
      <xdr:nvGraphicFramePr>
        <xdr:cNvPr id="8" name="Eigenvector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144</xdr:row>
      <xdr:rowOff>9525</xdr:rowOff>
    </xdr:from>
    <xdr:to>
      <xdr:col>1</xdr:col>
      <xdr:colOff>918210</xdr:colOff>
      <xdr:row>151</xdr:row>
      <xdr:rowOff>152400</xdr:rowOff>
    </xdr:to>
    <xdr:graphicFrame macro="">
      <xdr:nvGraphicFramePr>
        <xdr:cNvPr id="9"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130</xdr:row>
      <xdr:rowOff>0</xdr:rowOff>
    </xdr:from>
    <xdr:to>
      <xdr:col>1</xdr:col>
      <xdr:colOff>918210</xdr:colOff>
      <xdr:row>137</xdr:row>
      <xdr:rowOff>142875</xdr:rowOff>
    </xdr:to>
    <xdr:graphicFrame macro="">
      <xdr:nvGraphicFramePr>
        <xdr:cNvPr id="10"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0</xdr:colOff>
      <xdr:row>1</xdr:row>
      <xdr:rowOff>0</xdr:rowOff>
    </xdr:from>
    <xdr:to>
      <xdr:col>22</xdr:col>
      <xdr:colOff>381000</xdr:colOff>
      <xdr:row>4</xdr:row>
      <xdr:rowOff>28575</xdr:rowOff>
    </xdr:to>
    <xdr:graphicFrame macro="">
      <xdr:nvGraphicFramePr>
        <xdr:cNvPr id="2" name="DynamicFilter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id="1" name="Edges" displayName="Edges" ref="A2:AW3090" totalsRowShown="0" headerRowDxfId="152" dataDxfId="52">
  <autoFilter ref="A2:AW3090"/>
  <tableColumns count="49">
    <tableColumn id="1" name="Vertex 1" dataDxfId="101" dataCellStyle="NodeXL Required"/>
    <tableColumn id="2" name="Vertex 2" dataDxfId="100" dataCellStyle="NodeXL Required"/>
    <tableColumn id="3" name="Color" dataDxfId="99" dataCellStyle="NodeXL Visual Property"/>
    <tableColumn id="4" name="Width" dataDxfId="98" dataCellStyle="NodeXL Visual Property"/>
    <tableColumn id="11" name="Style" dataDxfId="97" dataCellStyle="NodeXL Visual Property"/>
    <tableColumn id="5" name="Opacity" dataDxfId="96" dataCellStyle="NodeXL Visual Property"/>
    <tableColumn id="6" name="Visibility" dataDxfId="95" dataCellStyle="NodeXL Visual Property"/>
    <tableColumn id="10" name="Label" dataDxfId="94" dataCellStyle="NodeXL Label"/>
    <tableColumn id="12" name="Label Text Color" dataDxfId="93" dataCellStyle="NodeXL Label"/>
    <tableColumn id="13" name="Label Font Size" dataDxfId="92" dataCellStyle="NodeXL Label"/>
    <tableColumn id="14" name="Reciprocated?" dataDxfId="91" dataCellStyle="NodeXL Graph Metric"/>
    <tableColumn id="7" name="ID" dataDxfId="90" dataCellStyle="NodeXL Do Not Edit"/>
    <tableColumn id="9" name="Dynamic Filter" dataDxfId="89" dataCellStyle="NodeXL Do Not Edit"/>
    <tableColumn id="8" name="Add Your Own Columns Here" dataDxfId="88" dataCellStyle="NodeXL Other Column"/>
    <tableColumn id="15" name="Relationship" dataDxfId="87" dataCellStyle="Normal"/>
    <tableColumn id="16" name="Relationship Date (UTC)" dataDxfId="86" dataCellStyle="Normal"/>
    <tableColumn id="17" name="Tweet" dataDxfId="85" dataCellStyle="Normal"/>
    <tableColumn id="18" name="URLs in Tweet" dataDxfId="84" dataCellStyle="Normal"/>
    <tableColumn id="19" name="Domains in Tweet" dataDxfId="83" dataCellStyle="Normal"/>
    <tableColumn id="20" name="Hashtags in Tweet" dataDxfId="82" dataCellStyle="Normal"/>
    <tableColumn id="21" name="Tweet Date (UTC)" dataDxfId="81" dataCellStyle="Normal"/>
    <tableColumn id="22" name="Twitter Page for Tweet" dataDxfId="80" dataCellStyle="Normal"/>
    <tableColumn id="23" name="Latitude" dataDxfId="79" dataCellStyle="Normal"/>
    <tableColumn id="24" name="Longitude" dataDxfId="78" dataCellStyle="Normal"/>
    <tableColumn id="25" name="Imported ID" dataDxfId="77" dataCellStyle="Normal"/>
    <tableColumn id="26" name="In-Reply-To Tweet ID" dataDxfId="76" dataCellStyle="Normal"/>
    <tableColumn id="27" name="Favorited" dataDxfId="75" dataCellStyle="Normal"/>
    <tableColumn id="28" name="Favorite Count" dataDxfId="74" dataCellStyle="Normal"/>
    <tableColumn id="29" name="In-Reply-To User ID" dataDxfId="73" dataCellStyle="Normal"/>
    <tableColumn id="30" name="Is Quote Status" dataDxfId="72" dataCellStyle="Normal"/>
    <tableColumn id="31" name="Language" dataDxfId="71" dataCellStyle="Normal"/>
    <tableColumn id="32" name="Possibly Sensitive" dataDxfId="70" dataCellStyle="Normal"/>
    <tableColumn id="33" name="Quoted Status ID" dataDxfId="69" dataCellStyle="Normal"/>
    <tableColumn id="34" name="Retweeted" dataDxfId="68" dataCellStyle="Normal"/>
    <tableColumn id="35" name="Retweet Count" dataDxfId="67" dataCellStyle="Normal"/>
    <tableColumn id="36" name="Retweet ID" dataDxfId="66" dataCellStyle="Normal"/>
    <tableColumn id="37" name="Source" dataDxfId="65" dataCellStyle="Normal"/>
    <tableColumn id="38" name="Truncated" dataDxfId="64" dataCellStyle="Normal"/>
    <tableColumn id="39" name="Unified Twitter ID" dataDxfId="63" dataCellStyle="Normal"/>
    <tableColumn id="40" name="Added By Extended Analysis" dataDxfId="62" dataCellStyle="Normal"/>
    <tableColumn id="41" name="Corrected By Extended Analysis" dataDxfId="61" dataCellStyle="Normal"/>
    <tableColumn id="42" name="Place Bounding Box" dataDxfId="60" dataCellStyle="Normal"/>
    <tableColumn id="43" name="Place Country" dataDxfId="59" dataCellStyle="Normal"/>
    <tableColumn id="44" name="Place Country Code" dataDxfId="58" dataCellStyle="Normal"/>
    <tableColumn id="45" name="Place Full Name" dataDxfId="57" dataCellStyle="Normal"/>
    <tableColumn id="46" name="Place ID" dataDxfId="56" dataCellStyle="Normal"/>
    <tableColumn id="47" name="Place Name" dataDxfId="55" dataCellStyle="Normal"/>
    <tableColumn id="48" name="Place Type" dataDxfId="54" dataCellStyle="Normal"/>
    <tableColumn id="49" name="Place URL" dataDxfId="53" dataCellStyle="Normal"/>
  </tableColumns>
  <tableStyleInfo name="NodeXL Table" showFirstColumn="0" showLastColumn="0" showRowStripes="0" showColumnStripes="0"/>
</table>
</file>

<file path=xl/tables/table2.xml><?xml version="1.0" encoding="utf-8"?>
<table xmlns="http://schemas.openxmlformats.org/spreadsheetml/2006/main" id="2" name="Vertices" displayName="Vertices" ref="A2:AY3220" totalsRowShown="0" headerRowDxfId="151" dataDxfId="22">
  <autoFilter ref="A2:AY3220"/>
  <tableColumns count="51">
    <tableColumn id="1" name="Vertex" dataDxfId="51" dataCellStyle="NodeXL Required"/>
    <tableColumn id="2" name="Color" dataDxfId="50" dataCellStyle="NodeXL Visual Property"/>
    <tableColumn id="5" name="Shape" dataDxfId="49" dataCellStyle="NodeXL Visual Property"/>
    <tableColumn id="6" name="Size" dataDxfId="48" dataCellStyle="NodeXL Visual Property"/>
    <tableColumn id="4" name="Opacity" dataDxfId="9" dataCellStyle="NodeXL Visual Property"/>
    <tableColumn id="7" name="Image File" dataDxfId="7" dataCellStyle="NodeXL Visual Property"/>
    <tableColumn id="3" name="Visibility" dataDxfId="8" dataCellStyle="NodeXL Visual Property"/>
    <tableColumn id="10" name="Label" dataDxfId="47" dataCellStyle="NodeXL Label"/>
    <tableColumn id="16" name="Label Fill Color" dataDxfId="46" dataCellStyle="NodeXL Label"/>
    <tableColumn id="9" name="Label Position" dataDxfId="2" dataCellStyle="NodeXL Label"/>
    <tableColumn id="8" name="Tooltip" dataDxfId="0" dataCellStyle="NodeXL Label"/>
    <tableColumn id="18" name="Layout Order" dataDxfId="1" dataCellStyle="NodeXL Layout"/>
    <tableColumn id="13" name="X" dataDxfId="45" dataCellStyle="NodeXL Layout"/>
    <tableColumn id="14" name="Y" dataDxfId="44" dataCellStyle="NodeXL Layout"/>
    <tableColumn id="12" name="Locked?" dataDxfId="43" dataCellStyle="NodeXL Layout"/>
    <tableColumn id="19" name="Polar R" dataDxfId="42" dataCellStyle="NodeXL Layout"/>
    <tableColumn id="20" name="Polar Angle" dataDxfId="41" dataCellStyle="NodeXL Layout"/>
    <tableColumn id="21" name="Degree" dataDxfId="40" dataCellStyle="NodeXL Graph Metric"/>
    <tableColumn id="22" name="In-Degree" dataDxfId="39" dataCellStyle="NodeXL Graph Metric"/>
    <tableColumn id="23" name="Out-Degree" dataDxfId="38" dataCellStyle="NodeXL Graph Metric"/>
    <tableColumn id="24" name="Betweenness Centrality" dataDxfId="37" dataCellStyle="NodeXL Graph Metric"/>
    <tableColumn id="25" name="Closeness Centrality" dataDxfId="36" dataCellStyle="NodeXL Graph Metric"/>
    <tableColumn id="26" name="Eigenvector Centrality" dataDxfId="35" dataCellStyle="NodeXL Graph Metric"/>
    <tableColumn id="15" name="PageRank" dataDxfId="34" dataCellStyle="NodeXL Graph Metric"/>
    <tableColumn id="27" name="Clustering Coefficient" dataDxfId="33" dataCellStyle="NodeXL Graph Metric"/>
    <tableColumn id="29" name="Reciprocated Vertex Pair Ratio" dataDxfId="32" dataCellStyle="NodeXL Graph Metric"/>
    <tableColumn id="11" name="ID" dataDxfId="31" dataCellStyle="NodeXL Do Not Edit"/>
    <tableColumn id="28" name="Dynamic Filter" dataDxfId="30" dataCellStyle="NodeXL Do Not Edit"/>
    <tableColumn id="17" name="Add Your Own Columns Here" dataDxfId="29" dataCellStyle="NodeXL Other Column"/>
    <tableColumn id="30" name="Name" dataDxfId="21" dataCellStyle="Normal"/>
    <tableColumn id="31" name="Followed" dataDxfId="20" dataCellStyle="Normal"/>
    <tableColumn id="32" name="Followers" dataDxfId="19" dataCellStyle="Normal"/>
    <tableColumn id="33" name="Tweets" dataDxfId="18" dataCellStyle="Normal"/>
    <tableColumn id="34" name="Favorites" dataDxfId="17" dataCellStyle="Normal"/>
    <tableColumn id="35" name="Time Zone UTC Offset (Seconds)" dataDxfId="16" dataCellStyle="Normal"/>
    <tableColumn id="36" name="Description" dataDxfId="15" dataCellStyle="Normal"/>
    <tableColumn id="37" name="Location" dataDxfId="14" dataCellStyle="Normal"/>
    <tableColumn id="38" name="Web" dataDxfId="13" dataCellStyle="Normal"/>
    <tableColumn id="39" name="Time Zone" dataDxfId="12" dataCellStyle="Normal"/>
    <tableColumn id="40" name="Joined Twitter Date (UTC)" dataDxfId="10" dataCellStyle="Normal"/>
    <tableColumn id="41" name="Profile Banner Url" dataDxfId="11" dataCellStyle="Normal"/>
    <tableColumn id="42" name="Default Profile" dataDxfId="28" dataCellStyle="Normal"/>
    <tableColumn id="43" name="Default Profile Image" dataDxfId="27" dataCellStyle="Normal"/>
    <tableColumn id="44" name="Geo Enabled" dataDxfId="26" dataCellStyle="Normal"/>
    <tableColumn id="45" name="Language" dataDxfId="25" dataCellStyle="Normal"/>
    <tableColumn id="46" name="Listed Count" dataDxfId="24" dataCellStyle="Normal"/>
    <tableColumn id="47" name="Profile Background Image Url" dataDxfId="23" dataCellStyle="Normal"/>
    <tableColumn id="48" name="Verified" dataDxfId="6" dataCellStyle="Normal"/>
    <tableColumn id="49" name="Custom Menu Item Text" dataDxfId="5" dataCellStyle="Normal"/>
    <tableColumn id="50" name="Custom Menu Item Action" dataDxfId="4" dataCellStyle="Normal"/>
    <tableColumn id="51" name="Tweeted Search Term?" dataDxfId="3" dataCellStyle="Normal"/>
  </tableColumns>
  <tableStyleInfo name="NodeXL Table" showFirstColumn="0" showLastColumn="0" showRowStripes="0" showColumnStripes="0"/>
</table>
</file>

<file path=xl/tables/table3.xml><?xml version="1.0" encoding="utf-8"?>
<table xmlns="http://schemas.openxmlformats.org/spreadsheetml/2006/main" id="4" name="Groups" displayName="Groups" ref="A2:X3" insertRow="1" totalsRowShown="0" headerRowDxfId="150">
  <autoFilter ref="A2:X3"/>
  <tableColumns count="24">
    <tableColumn id="1" name="Group" dataDxfId="149" dataCellStyle="NodeXL Required"/>
    <tableColumn id="2" name="Vertex Color" dataDxfId="148" dataCellStyle="NodeXL Visual Property"/>
    <tableColumn id="3" name="Vertex Shape" dataDxfId="147" dataCellStyle="NodeXL Visual Property"/>
    <tableColumn id="22" name="Visibility" dataDxfId="146" dataCellStyle="NodeXL Visual Property"/>
    <tableColumn id="4" name="Collapsed?" dataCellStyle="NodeXL Visual Property"/>
    <tableColumn id="18" name="Label" dataDxfId="145" dataCellStyle="NodeXL Label"/>
    <tableColumn id="20" name="Collapsed X" dataCellStyle="NodeXL Layout"/>
    <tableColumn id="21" name="Collapsed Y" dataCellStyle="NodeXL Layout"/>
    <tableColumn id="6" name="ID" dataDxfId="144" dataCellStyle="NodeXL Do Not Edit"/>
    <tableColumn id="19" name="Collapsed Properties" dataDxfId="143" dataCellStyle="NodeXL Do Not Edit"/>
    <tableColumn id="5" name="Vertices" dataDxfId="142" dataCellStyle="NodeXL Graph Metric"/>
    <tableColumn id="7" name="Unique Edges" dataDxfId="141" dataCellStyle="NodeXL Graph Metric"/>
    <tableColumn id="8" name="Edges With Duplicates" dataDxfId="140" dataCellStyle="NodeXL Graph Metric"/>
    <tableColumn id="9" name="Total Edges" dataDxfId="139" dataCellStyle="NodeXL Graph Metric"/>
    <tableColumn id="10" name="Self-Loops" dataDxfId="138" dataCellStyle="NodeXL Graph Metric"/>
    <tableColumn id="24" name="Reciprocated Vertex Pair Ratio" dataDxfId="137" dataCellStyle="NodeXL Graph Metric"/>
    <tableColumn id="25" name="Reciprocated Edge Ratio" dataDxfId="136" dataCellStyle="NodeXL Graph Metric"/>
    <tableColumn id="11" name="Connected Components" dataDxfId="135" dataCellStyle="NodeXL Graph Metric"/>
    <tableColumn id="12" name="Single-Vertex Connected Components" dataDxfId="134" dataCellStyle="NodeXL Graph Metric"/>
    <tableColumn id="13" name="Maximum Vertices in a Connected Component" dataDxfId="133" dataCellStyle="NodeXL Graph Metric"/>
    <tableColumn id="14" name="Maximum Edges in a Connected Component" dataDxfId="132" dataCellStyle="NodeXL Graph Metric"/>
    <tableColumn id="15" name="Maximum Geodesic Distance (Diameter)" dataDxfId="131" dataCellStyle="NodeXL Graph Metric"/>
    <tableColumn id="16" name="Average Geodesic Distance" dataDxfId="130" dataCellStyle="NodeXL Graph Metric"/>
    <tableColumn id="17" name="Graph Density" dataDxfId="129" dataCellStyle="NodeXL Graph Metric"/>
  </tableColumns>
  <tableStyleInfo name="NodeXL Table" showFirstColumn="0" showLastColumn="0" showRowStripes="1" showColumnStripes="0"/>
</table>
</file>

<file path=xl/tables/table4.xml><?xml version="1.0" encoding="utf-8"?>
<table xmlns="http://schemas.openxmlformats.org/spreadsheetml/2006/main" id="5" name="GroupVertices" displayName="GroupVertices" ref="A1:C2" totalsRowShown="0" headerRowDxfId="128" dataDxfId="127">
  <autoFilter ref="A1:C2"/>
  <tableColumns count="3">
    <tableColumn id="1" name="Group" dataDxfId="126"/>
    <tableColumn id="2" name="Vertex" dataDxfId="125"/>
    <tableColumn id="3" name="Vertex ID" dataDxfId="124"/>
  </tableColumns>
  <tableStyleInfo name="TableStyleMedium9" showFirstColumn="0" showLastColumn="0" showRowStripes="1" showColumnStripes="0"/>
</table>
</file>

<file path=xl/tables/table5.xml><?xml version="1.0" encoding="utf-8"?>
<table xmlns="http://schemas.openxmlformats.org/spreadsheetml/2006/main" id="6" name="OverallMetrics" displayName="OverallMetrics" ref="A1:B2" insertRow="1" totalsRowShown="0" dataCellStyle="NodeXL Graph Metric">
  <autoFilter ref="A1:B2"/>
  <tableColumns count="2">
    <tableColumn id="1" name="Graph Metric" dataDxfId="123" dataCellStyle="NodeXL Graph Metric"/>
    <tableColumn id="2" name="Value" dataDxfId="122" dataCellStyle="NodeXL Graph Metric"/>
  </tableColumns>
  <tableStyleInfo name="TableStyleMedium9" showFirstColumn="0" showLastColumn="0" showRowStripes="1" showColumnStripes="0"/>
</table>
</file>

<file path=xl/tables/table6.xml><?xml version="1.0" encoding="utf-8"?>
<table xmlns="http://schemas.openxmlformats.org/spreadsheetml/2006/main" id="3" name="HistogramBins" displayName="HistogramBins" ref="D1:U57" totalsRowShown="0">
  <autoFilter ref="D1:U57"/>
  <tableColumns count="18">
    <tableColumn id="1" name="Degree Bin" dataDxfId="121"/>
    <tableColumn id="2" name="Degree Frequency" dataDxfId="120">
      <calculatedColumnFormula>COUNTIF(Vertices[Degree], "&gt;= " &amp; D2) - COUNTIF(Vertices[Degree], "&gt;=" &amp; D3)</calculatedColumnFormula>
    </tableColumn>
    <tableColumn id="3" name="In-Degree Bin" dataDxfId="119"/>
    <tableColumn id="4" name="In-Degree Frequency" dataDxfId="118">
      <calculatedColumnFormula>COUNTIF(Vertices[In-Degree], "&gt;= " &amp; F2) - COUNTIF(Vertices[In-Degree], "&gt;=" &amp; F3)</calculatedColumnFormula>
    </tableColumn>
    <tableColumn id="5" name="Out-Degree Bin" dataDxfId="117"/>
    <tableColumn id="6" name="Out-Degree Frequency" dataDxfId="116">
      <calculatedColumnFormula>COUNTIF(Vertices[Out-Degree], "&gt;= " &amp; H2) - COUNTIF(Vertices[Out-Degree], "&gt;=" &amp; H3)</calculatedColumnFormula>
    </tableColumn>
    <tableColumn id="7" name="Betweenness Centrality Bin" dataDxfId="115"/>
    <tableColumn id="8" name="Betweenness Centrality Frequency" dataDxfId="114">
      <calculatedColumnFormula>COUNTIF(Vertices[Betweenness Centrality], "&gt;= " &amp; J2) - COUNTIF(Vertices[Betweenness Centrality], "&gt;=" &amp; J3)</calculatedColumnFormula>
    </tableColumn>
    <tableColumn id="9" name="Closeness Centrality Bin" dataDxfId="113"/>
    <tableColumn id="10" name="Closeness Centrality Frequency" dataDxfId="112">
      <calculatedColumnFormula>COUNTIF(Vertices[Closeness Centrality], "&gt;= " &amp; L2) - COUNTIF(Vertices[Closeness Centrality], "&gt;=" &amp; L3)</calculatedColumnFormula>
    </tableColumn>
    <tableColumn id="11" name="Eigenvector Centrality Bin" dataDxfId="111"/>
    <tableColumn id="12" name="Eigenvector Centrality Frequency" dataDxfId="110">
      <calculatedColumnFormula>COUNTIF(Vertices[Eigenvector Centrality], "&gt;= " &amp; N2) - COUNTIF(Vertices[Eigenvector Centrality], "&gt;=" &amp; N3)</calculatedColumnFormula>
    </tableColumn>
    <tableColumn id="18" name="PageRank Bin" dataDxfId="109"/>
    <tableColumn id="17" name="PageRank Frequency" dataDxfId="108">
      <calculatedColumnFormula>COUNTIF(Vertices[Eigenvector Centrality], "&gt;= " &amp; P2) - COUNTIF(Vertices[Eigenvector Centrality], "&gt;=" &amp; P3)</calculatedColumnFormula>
    </tableColumn>
    <tableColumn id="13" name="Clustering Coefficient Bin" dataDxfId="107"/>
    <tableColumn id="14" name="Clustering Coefficient Frequency" dataDxfId="106">
      <calculatedColumnFormula>COUNTIF(Vertices[Clustering Coefficient], "&gt;= " &amp; R2) - COUNTIF(Vertices[Clustering Coefficient], "&gt;=" &amp; R3)</calculatedColumnFormula>
    </tableColumn>
    <tableColumn id="15" name="Dynamic Filter Bin" dataDxfId="105"/>
    <tableColumn id="16" name="Dynamic Filter Frequency" dataDxfId="104">
      <calculatedColumnFormula>COUNTIF(Vertices[Clustering Coefficient], "&gt;= " &amp; T2) - COUNTIF(Vertices[Clustering Coefficient], "&gt;=" &amp; T3)</calculatedColumnFormula>
    </tableColumn>
  </tableColumns>
  <tableStyleInfo name="TableStyleMedium9" showFirstColumn="0" showLastColumn="0" showRowStripes="1" showColumnStripes="0"/>
</table>
</file>

<file path=xl/tables/table7.xml><?xml version="1.0" encoding="utf-8"?>
<table xmlns="http://schemas.openxmlformats.org/spreadsheetml/2006/main" id="15" name="HistogramProperties" displayName="HistogramProperties" ref="W1:X4" totalsRowShown="0">
  <autoFilter ref="W1:X4"/>
  <tableColumns count="2">
    <tableColumn id="1" name="Histogram Property"/>
    <tableColumn id="2" name="Value"/>
  </tableColumns>
  <tableStyleInfo name="TableStyleMedium9" showFirstColumn="0" showLastColumn="0" showRowStripes="1" showColumnStripes="0"/>
</table>
</file>

<file path=xl/tables/table8.xml><?xml version="1.0" encoding="utf-8"?>
<table xmlns="http://schemas.openxmlformats.org/spreadsheetml/2006/main" id="9" name="OverallReadabilityMetrics" displayName="OverallReadabilityMetrics" ref="A41:B42" insertRow="1" totalsRowShown="0" dataCellStyle="NodeXL Graph Metric">
  <autoFilter ref="A41:B42"/>
  <tableColumns count="2">
    <tableColumn id="1" name="Readability Metric" dataCellStyle="NodeXL Graph Metric"/>
    <tableColumn id="2" name="Value" dataCellStyle="NodeXL Graph Metric"/>
  </tableColumns>
  <tableStyleInfo name="TableStyleMedium9" showFirstColumn="0" showLastColumn="0" showRowStripes="1" showColumnStripes="0"/>
</table>
</file>

<file path=xl/tables/table9.xml><?xml version="1.0" encoding="utf-8"?>
<table xmlns="http://schemas.openxmlformats.org/spreadsheetml/2006/main" id="7" name="PerWorkbookSettings" displayName="PerWorkbookSettings" ref="J1:K8" totalsRowShown="0" headerRowDxfId="103">
  <autoFilter ref="J1:K8"/>
  <tableColumns count="2">
    <tableColumn id="1" name="Per-Workbook Setting"/>
    <tableColumn id="2" name="Value"/>
  </tableColumns>
  <tableStyleInfo name="TableStyleMedium9" showFirstColumn="0" showLastColumn="0" showRowStripes="1" showColumnStripes="0"/>
</table>
</file>

<file path=xl/tables/table10.xml><?xml version="1.0" encoding="utf-8"?>
<table xmlns="http://schemas.openxmlformats.org/spreadsheetml/2006/main" id="8" name="DynamicFilterSettings" displayName="DynamicFilterSettings" ref="M1:P2" totalsRowShown="0" headerRowDxfId="102">
  <autoFilter ref="M1:P2"/>
  <tableColumns count="4">
    <tableColumn id="1" name="Table Name"/>
    <tableColumn id="2" name="Column Name"/>
    <tableColumn id="3" name="Selected Minimum"/>
    <tableColumn id="4" name="Selected Maximum"/>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s://twitter.com/" TargetMode="External"/><Relationship Id="rId3182" Type="http://schemas.openxmlformats.org/officeDocument/2006/relationships/hyperlink" Target="https://twitter.com/" TargetMode="External"/><Relationship Id="rId4233" Type="http://schemas.openxmlformats.org/officeDocument/2006/relationships/hyperlink" Target="https://twitter.com/" TargetMode="External"/><Relationship Id="rId3999" Type="http://schemas.openxmlformats.org/officeDocument/2006/relationships/hyperlink" Target="https://twitter.com/" TargetMode="External"/><Relationship Id="rId4300" Type="http://schemas.openxmlformats.org/officeDocument/2006/relationships/hyperlink" Target="https://twitter.com/" TargetMode="External"/><Relationship Id="rId170" Type="http://schemas.openxmlformats.org/officeDocument/2006/relationships/hyperlink" Target="http://fr.azvision.az/Le-Parlement-britannique-devra--33401-xeber.html" TargetMode="External"/><Relationship Id="rId987" Type="http://schemas.openxmlformats.org/officeDocument/2006/relationships/hyperlink" Target="https://twitter.com/" TargetMode="External"/><Relationship Id="rId2668" Type="http://schemas.openxmlformats.org/officeDocument/2006/relationships/hyperlink" Target="https://twitter.com/JuliaHB1/status/823828063154798592" TargetMode="External"/><Relationship Id="rId3719" Type="http://schemas.openxmlformats.org/officeDocument/2006/relationships/hyperlink" Target="https://twitter.com/" TargetMode="External"/><Relationship Id="rId4090" Type="http://schemas.openxmlformats.org/officeDocument/2006/relationships/hyperlink" Target="https://twitter.com/" TargetMode="External"/><Relationship Id="rId1684" Type="http://schemas.openxmlformats.org/officeDocument/2006/relationships/hyperlink" Target="https://twitter.com/" TargetMode="External"/><Relationship Id="rId2735" Type="http://schemas.openxmlformats.org/officeDocument/2006/relationships/hyperlink" Target="http://trib.al/k4m9udN" TargetMode="External"/><Relationship Id="rId707" Type="http://schemas.openxmlformats.org/officeDocument/2006/relationships/hyperlink" Target="http://news.google.com/news/url?sa=t&amp;fd=R&amp;ct2=us&amp;usg=AFQjCNH8xkxo65mCZbD-J3nStCLOY7ZCQg&amp;clid=c3a7d30bb8a4878e06b80cf16b898331&amp;cid=52779357780703&amp;ei=kEWHWKifDYHKzALDibTAAw&amp;url=https://www.nytimes.com/2017/01/24/world/europe/theresa-may-brexit-vote-article-50.html" TargetMode="External"/><Relationship Id="rId1337" Type="http://schemas.openxmlformats.org/officeDocument/2006/relationships/hyperlink" Target="https://twitter.com/" TargetMode="External"/><Relationship Id="rId1751" Type="http://schemas.openxmlformats.org/officeDocument/2006/relationships/hyperlink" Target="https://twitter.com/" TargetMode="External"/><Relationship Id="rId2802" Type="http://schemas.openxmlformats.org/officeDocument/2006/relationships/hyperlink" Target="http://parliamentlive.tv/Event/Index/adfd62f3-ef61-44ef-840e-f406341ae308" TargetMode="External"/><Relationship Id="rId43" Type="http://schemas.openxmlformats.org/officeDocument/2006/relationships/hyperlink" Target="http://paper.li/mypostcardhvn/1336399985?edition_id=66eab690-e22e-11e6-bf70-002590a5ba2d" TargetMode="External"/><Relationship Id="rId1404" Type="http://schemas.openxmlformats.org/officeDocument/2006/relationships/hyperlink" Target="https://twitter.com/" TargetMode="External"/><Relationship Id="rId3576" Type="http://schemas.openxmlformats.org/officeDocument/2006/relationships/hyperlink" Target="https://twitter.com/" TargetMode="External"/><Relationship Id="rId497" Type="http://schemas.openxmlformats.org/officeDocument/2006/relationships/hyperlink" Target="https://www.architectsjournal.co.uk/opinion/architects-must-make-their-voices-heard-in-brexit-negotiations/10016523.article?blocktitle=opinion&amp;contentID=13629" TargetMode="External"/><Relationship Id="rId2178" Type="http://schemas.openxmlformats.org/officeDocument/2006/relationships/hyperlink" Target="https://twitter.com/" TargetMode="External"/><Relationship Id="rId3229" Type="http://schemas.openxmlformats.org/officeDocument/2006/relationships/hyperlink" Target="https://twitter.com/" TargetMode="External"/><Relationship Id="rId3990" Type="http://schemas.openxmlformats.org/officeDocument/2006/relationships/hyperlink" Target="https://twitter.com/" TargetMode="External"/><Relationship Id="rId1194" Type="http://schemas.openxmlformats.org/officeDocument/2006/relationships/hyperlink" Target="https://twitter.com/" TargetMode="External"/><Relationship Id="rId2592" Type="http://schemas.openxmlformats.org/officeDocument/2006/relationships/hyperlink" Target="http://uk.pairsonnalites.org/2017/01/with-brexit-looming-irelands-once.html?utm_source=dlvr.it&amp;utm_medium=twitter" TargetMode="External"/><Relationship Id="rId3643" Type="http://schemas.openxmlformats.org/officeDocument/2006/relationships/hyperlink" Target="https://twitter.com/" TargetMode="External"/><Relationship Id="rId217" Type="http://schemas.openxmlformats.org/officeDocument/2006/relationships/hyperlink" Target="http://www.cnbc.com/2017/01/24/uk-government-must-seek-vote-in-parliament-before-starting-brexit-process-supreme-court.html" TargetMode="External"/><Relationship Id="rId564" Type="http://schemas.openxmlformats.org/officeDocument/2006/relationships/hyperlink" Target="http://blogs.spectator.co.uk/2017/01/house-prices-brexit-london/" TargetMode="External"/><Relationship Id="rId2245" Type="http://schemas.openxmlformats.org/officeDocument/2006/relationships/hyperlink" Target="https://twitter.com/" TargetMode="External"/><Relationship Id="rId3710" Type="http://schemas.openxmlformats.org/officeDocument/2006/relationships/hyperlink" Target="https://twitter.com/" TargetMode="External"/><Relationship Id="rId631" Type="http://schemas.openxmlformats.org/officeDocument/2006/relationships/hyperlink" Target="http://viid.me/qfsckB" TargetMode="External"/><Relationship Id="rId1261" Type="http://schemas.openxmlformats.org/officeDocument/2006/relationships/hyperlink" Target="https://twitter.com/" TargetMode="External"/><Relationship Id="rId2312" Type="http://schemas.openxmlformats.org/officeDocument/2006/relationships/hyperlink" Target="https://twitter.com/" TargetMode="External"/><Relationship Id="rId3086" Type="http://schemas.openxmlformats.org/officeDocument/2006/relationships/hyperlink" Target="http://www.elconfidencial.com/mundo/2017-01-24/brexit-supremo-sentencia-may-tratado-de-lisboa-ue_1320695/?utm_source=twitter&amp;utm_medium=social&amp;utm_campaign=ECDiarioManual" TargetMode="External"/><Relationship Id="rId4137" Type="http://schemas.openxmlformats.org/officeDocument/2006/relationships/hyperlink" Target="https://twitter.com/" TargetMode="External"/><Relationship Id="rId3153" Type="http://schemas.openxmlformats.org/officeDocument/2006/relationships/hyperlink" Target="https://twitter.com/" TargetMode="External"/><Relationship Id="rId4204" Type="http://schemas.openxmlformats.org/officeDocument/2006/relationships/hyperlink" Target="https://twitter.com/" TargetMode="External"/><Relationship Id="rId141" Type="http://schemas.openxmlformats.org/officeDocument/2006/relationships/hyperlink" Target="http://fr.azvision.az/Le-Parlement-britannique-devra--33401-xeber.html" TargetMode="External"/><Relationship Id="rId3220" Type="http://schemas.openxmlformats.org/officeDocument/2006/relationships/hyperlink" Target="https://twitter.com/" TargetMode="External"/><Relationship Id="rId7" Type="http://schemas.openxmlformats.org/officeDocument/2006/relationships/hyperlink" Target="http://marcelolongobardi.radiomitre.com.ar/nota/22167-diego-estevez-tiene-que-ser-consultado-el-parlamento/" TargetMode="External"/><Relationship Id="rId2986" Type="http://schemas.openxmlformats.org/officeDocument/2006/relationships/hyperlink" Target="https://twitter.com/i/web/status/823901666558746624" TargetMode="External"/><Relationship Id="rId958" Type="http://schemas.openxmlformats.org/officeDocument/2006/relationships/hyperlink" Target="https://twitter.com/" TargetMode="External"/><Relationship Id="rId1588" Type="http://schemas.openxmlformats.org/officeDocument/2006/relationships/hyperlink" Target="https://twitter.com/" TargetMode="External"/><Relationship Id="rId2639" Type="http://schemas.openxmlformats.org/officeDocument/2006/relationships/hyperlink" Target="http://www.bbc.com/news/uk-politics-38720320" TargetMode="External"/><Relationship Id="rId1655" Type="http://schemas.openxmlformats.org/officeDocument/2006/relationships/hyperlink" Target="https://twitter.com/" TargetMode="External"/><Relationship Id="rId2706" Type="http://schemas.openxmlformats.org/officeDocument/2006/relationships/hyperlink" Target="https://www.theguardian.com/politics/2017/jan/24/straightforward-bill-to-be-published-within-days-says-david-davis?CMP=Share_iOSApp_Other" TargetMode="External"/><Relationship Id="rId4061" Type="http://schemas.openxmlformats.org/officeDocument/2006/relationships/hyperlink" Target="https://twitter.com/" TargetMode="External"/><Relationship Id="rId1308" Type="http://schemas.openxmlformats.org/officeDocument/2006/relationships/hyperlink" Target="https://twitter.com/" TargetMode="External"/><Relationship Id="rId1722" Type="http://schemas.openxmlformats.org/officeDocument/2006/relationships/hyperlink" Target="https://twitter.com/" TargetMode="External"/><Relationship Id="rId14" Type="http://schemas.openxmlformats.org/officeDocument/2006/relationships/hyperlink" Target="http://trib.al/GqmxEOF" TargetMode="External"/><Relationship Id="rId3894" Type="http://schemas.openxmlformats.org/officeDocument/2006/relationships/hyperlink" Target="https://twitter.com/" TargetMode="External"/><Relationship Id="rId2496" Type="http://schemas.openxmlformats.org/officeDocument/2006/relationships/hyperlink" Target="https://twitter.com/" TargetMode="External"/><Relationship Id="rId3547" Type="http://schemas.openxmlformats.org/officeDocument/2006/relationships/hyperlink" Target="https://twitter.com/" TargetMode="External"/><Relationship Id="rId3961" Type="http://schemas.openxmlformats.org/officeDocument/2006/relationships/hyperlink" Target="https://twitter.com/" TargetMode="External"/><Relationship Id="rId468" Type="http://schemas.openxmlformats.org/officeDocument/2006/relationships/hyperlink" Target="https://goodlawproject.org/news-item/gina-miller-case-impacts-brexit/" TargetMode="External"/><Relationship Id="rId882" Type="http://schemas.openxmlformats.org/officeDocument/2006/relationships/hyperlink" Target="https://twitter.com/" TargetMode="External"/><Relationship Id="rId1098" Type="http://schemas.openxmlformats.org/officeDocument/2006/relationships/hyperlink" Target="https://twitter.com/" TargetMode="External"/><Relationship Id="rId2149" Type="http://schemas.openxmlformats.org/officeDocument/2006/relationships/hyperlink" Target="https://twitter.com/" TargetMode="External"/><Relationship Id="rId2563" Type="http://schemas.openxmlformats.org/officeDocument/2006/relationships/hyperlink" Target="http://www.bbc.com/news/uk-politics-38720320" TargetMode="External"/><Relationship Id="rId3614" Type="http://schemas.openxmlformats.org/officeDocument/2006/relationships/hyperlink" Target="https://twitter.com/" TargetMode="External"/><Relationship Id="rId535" Type="http://schemas.openxmlformats.org/officeDocument/2006/relationships/hyperlink" Target="http://edition.cnn.com/2017/01/24/europe/brexit-article-50-supreme-court-ruling/index.html" TargetMode="External"/><Relationship Id="rId1165" Type="http://schemas.openxmlformats.org/officeDocument/2006/relationships/hyperlink" Target="https://twitter.com/" TargetMode="External"/><Relationship Id="rId2216" Type="http://schemas.openxmlformats.org/officeDocument/2006/relationships/hyperlink" Target="https://twitter.com/" TargetMode="External"/><Relationship Id="rId2630" Type="http://schemas.openxmlformats.org/officeDocument/2006/relationships/hyperlink" Target="https://www.investing.com/analysis/gbp.-brexit-hits-a-speed-br-ump-200173403" TargetMode="External"/><Relationship Id="rId602" Type="http://schemas.openxmlformats.org/officeDocument/2006/relationships/hyperlink" Target="http://shortcuts.folha.com.br/shortcut/no1852589" TargetMode="External"/><Relationship Id="rId1232" Type="http://schemas.openxmlformats.org/officeDocument/2006/relationships/hyperlink" Target="https://twitter.com/" TargetMode="External"/><Relationship Id="rId4388" Type="http://schemas.openxmlformats.org/officeDocument/2006/relationships/hyperlink" Target="https://twitter.com/" TargetMode="External"/><Relationship Id="rId3057" Type="http://schemas.openxmlformats.org/officeDocument/2006/relationships/hyperlink" Target="http://www.independent.co.uk/news/uk/politics/brexit-ruling-mps-stop-article-50-triggered-constitutional-lawyer-geoffrey-robertson-a7543571.html" TargetMode="External"/><Relationship Id="rId4108" Type="http://schemas.openxmlformats.org/officeDocument/2006/relationships/hyperlink" Target="https://twitter.com/" TargetMode="External"/><Relationship Id="rId3471" Type="http://schemas.openxmlformats.org/officeDocument/2006/relationships/hyperlink" Target="https://twitter.com/" TargetMode="External"/><Relationship Id="rId392" Type="http://schemas.openxmlformats.org/officeDocument/2006/relationships/hyperlink" Target="https://twitter.com/i/web/status/823866694519193607" TargetMode="External"/><Relationship Id="rId2073" Type="http://schemas.openxmlformats.org/officeDocument/2006/relationships/hyperlink" Target="https://twitter.com/" TargetMode="External"/><Relationship Id="rId3124" Type="http://schemas.openxmlformats.org/officeDocument/2006/relationships/hyperlink" Target="https://twitter.com/" TargetMode="External"/><Relationship Id="rId2140" Type="http://schemas.openxmlformats.org/officeDocument/2006/relationships/hyperlink" Target="https://twitter.com/" TargetMode="External"/><Relationship Id="rId112" Type="http://schemas.openxmlformats.org/officeDocument/2006/relationships/hyperlink" Target="http://feeds.feedburner.com/~r/google/QTIO/~3/-H6ddw-dJSw/url?utm_source=feedburner&amp;utm_medium=twitter&amp;utm_campaign=DieGoogleNews" TargetMode="External"/><Relationship Id="rId2957" Type="http://schemas.openxmlformats.org/officeDocument/2006/relationships/hyperlink" Target="http://trib.al/5iyO8D5" TargetMode="External"/><Relationship Id="rId929" Type="http://schemas.openxmlformats.org/officeDocument/2006/relationships/hyperlink" Target="https://twitter.com/" TargetMode="External"/><Relationship Id="rId1559" Type="http://schemas.openxmlformats.org/officeDocument/2006/relationships/hyperlink" Target="https://twitter.com/" TargetMode="External"/><Relationship Id="rId1973" Type="http://schemas.openxmlformats.org/officeDocument/2006/relationships/hyperlink" Target="https://twitter.com/" TargetMode="External"/><Relationship Id="rId4032" Type="http://schemas.openxmlformats.org/officeDocument/2006/relationships/hyperlink" Target="https://twitter.com/" TargetMode="External"/><Relationship Id="rId1626" Type="http://schemas.openxmlformats.org/officeDocument/2006/relationships/hyperlink" Target="https://twitter.com/" TargetMode="External"/><Relationship Id="rId3798" Type="http://schemas.openxmlformats.org/officeDocument/2006/relationships/hyperlink" Target="https://twitter.com/" TargetMode="External"/><Relationship Id="rId3865" Type="http://schemas.openxmlformats.org/officeDocument/2006/relationships/hyperlink" Target="https://twitter.com/" TargetMode="External"/><Relationship Id="rId786" Type="http://schemas.openxmlformats.org/officeDocument/2006/relationships/hyperlink" Target="https://twitter.com/" TargetMode="External"/><Relationship Id="rId2467" Type="http://schemas.openxmlformats.org/officeDocument/2006/relationships/hyperlink" Target="https://twitter.com/" TargetMode="External"/><Relationship Id="rId3518" Type="http://schemas.openxmlformats.org/officeDocument/2006/relationships/hyperlink" Target="https://twitter.com/" TargetMode="External"/><Relationship Id="rId439" Type="http://schemas.openxmlformats.org/officeDocument/2006/relationships/hyperlink" Target="http://www.bbc.com/news/uk-politics-38720320" TargetMode="External"/><Relationship Id="rId1069" Type="http://schemas.openxmlformats.org/officeDocument/2006/relationships/hyperlink" Target="https://twitter.com/" TargetMode="External"/><Relationship Id="rId1483" Type="http://schemas.openxmlformats.org/officeDocument/2006/relationships/hyperlink" Target="https://twitter.com/" TargetMode="External"/><Relationship Id="rId2881" Type="http://schemas.openxmlformats.org/officeDocument/2006/relationships/hyperlink" Target="http://www.bbc.co.uk/news/uk-politics-38720320?post_id=1393689467625124_1751977365129664" TargetMode="External"/><Relationship Id="rId3932" Type="http://schemas.openxmlformats.org/officeDocument/2006/relationships/hyperlink" Target="https://twitter.com/" TargetMode="External"/><Relationship Id="rId506" Type="http://schemas.openxmlformats.org/officeDocument/2006/relationships/hyperlink" Target="http://www.cnn.com/2017/01/24/us/five-things-tuesday-trnd/index.html?sr=twCNN012417five-things-tuesday-trnd1207PMVODtopLink&amp;linkId=33715490" TargetMode="External"/><Relationship Id="rId853" Type="http://schemas.openxmlformats.org/officeDocument/2006/relationships/hyperlink" Target="https://twitter.com/" TargetMode="External"/><Relationship Id="rId1136" Type="http://schemas.openxmlformats.org/officeDocument/2006/relationships/hyperlink" Target="https://twitter.com/" TargetMode="External"/><Relationship Id="rId2534" Type="http://schemas.openxmlformats.org/officeDocument/2006/relationships/hyperlink" Target="https://api.twitter.com/1.1/geo/id/457b4814b4240d87.json" TargetMode="External"/><Relationship Id="rId920" Type="http://schemas.openxmlformats.org/officeDocument/2006/relationships/hyperlink" Target="https://twitter.com/" TargetMode="External"/><Relationship Id="rId1550" Type="http://schemas.openxmlformats.org/officeDocument/2006/relationships/hyperlink" Target="https://twitter.com/" TargetMode="External"/><Relationship Id="rId2601" Type="http://schemas.openxmlformats.org/officeDocument/2006/relationships/hyperlink" Target="https://www.theguardian.com/commentisfree/2017/jan/23/complaining-brexit-economic-benefits-government-cost-of-living-multinationals?CMP=share_btn_tw" TargetMode="External"/><Relationship Id="rId1203" Type="http://schemas.openxmlformats.org/officeDocument/2006/relationships/hyperlink" Target="https://twitter.com/" TargetMode="External"/><Relationship Id="rId4359" Type="http://schemas.openxmlformats.org/officeDocument/2006/relationships/hyperlink" Target="https://twitter.com/" TargetMode="External"/><Relationship Id="rId3375" Type="http://schemas.openxmlformats.org/officeDocument/2006/relationships/hyperlink" Target="https://twitter.com/" TargetMode="External"/><Relationship Id="rId296" Type="http://schemas.openxmlformats.org/officeDocument/2006/relationships/hyperlink" Target="http://trib.al/TBM4Ifu" TargetMode="External"/><Relationship Id="rId2391" Type="http://schemas.openxmlformats.org/officeDocument/2006/relationships/hyperlink" Target="https://twitter.com/" TargetMode="External"/><Relationship Id="rId3028" Type="http://schemas.openxmlformats.org/officeDocument/2006/relationships/hyperlink" Target="https://twitter.com/gungachief/status/823867950847369217" TargetMode="External"/><Relationship Id="rId3442" Type="http://schemas.openxmlformats.org/officeDocument/2006/relationships/hyperlink" Target="https://twitter.com/" TargetMode="External"/><Relationship Id="rId363" Type="http://schemas.openxmlformats.org/officeDocument/2006/relationships/hyperlink" Target="https://twitter.com/barristersecret/status/823854576004636672" TargetMode="External"/><Relationship Id="rId2044" Type="http://schemas.openxmlformats.org/officeDocument/2006/relationships/hyperlink" Target="https://twitter.com/" TargetMode="External"/><Relationship Id="rId430" Type="http://schemas.openxmlformats.org/officeDocument/2006/relationships/hyperlink" Target="http://www.telegraph.co.uk/news/2017/01/24/supreme-court-article-50-brexit-judgment-ruling-live/" TargetMode="External"/><Relationship Id="rId1060" Type="http://schemas.openxmlformats.org/officeDocument/2006/relationships/hyperlink" Target="https://twitter.com/" TargetMode="External"/><Relationship Id="rId2111" Type="http://schemas.openxmlformats.org/officeDocument/2006/relationships/hyperlink" Target="https://twitter.com/" TargetMode="External"/><Relationship Id="rId1877" Type="http://schemas.openxmlformats.org/officeDocument/2006/relationships/hyperlink" Target="https://twitter.com/" TargetMode="External"/><Relationship Id="rId2928" Type="http://schemas.openxmlformats.org/officeDocument/2006/relationships/hyperlink" Target="http://bellacaledonia.org.uk/2017/01/24/brexit-trident-and-the-death-of-britain/" TargetMode="External"/><Relationship Id="rId4283" Type="http://schemas.openxmlformats.org/officeDocument/2006/relationships/hyperlink" Target="https://twitter.com/" TargetMode="External"/><Relationship Id="rId1944" Type="http://schemas.openxmlformats.org/officeDocument/2006/relationships/hyperlink" Target="https://twitter.com/" TargetMode="External"/><Relationship Id="rId4350" Type="http://schemas.openxmlformats.org/officeDocument/2006/relationships/hyperlink" Target="https://twitter.com/" TargetMode="External"/><Relationship Id="rId4003" Type="http://schemas.openxmlformats.org/officeDocument/2006/relationships/hyperlink" Target="https://twitter.com/" TargetMode="External"/><Relationship Id="rId3769" Type="http://schemas.openxmlformats.org/officeDocument/2006/relationships/hyperlink" Target="https://twitter.com/" TargetMode="External"/><Relationship Id="rId2785" Type="http://schemas.openxmlformats.org/officeDocument/2006/relationships/hyperlink" Target="https://www.instituteforgovernment.org.uk/brexit/brexit-brief-great-repeal-bill" TargetMode="External"/><Relationship Id="rId3836" Type="http://schemas.openxmlformats.org/officeDocument/2006/relationships/hyperlink" Target="https://twitter.com/" TargetMode="External"/><Relationship Id="rId757" Type="http://schemas.openxmlformats.org/officeDocument/2006/relationships/hyperlink" Target="https://twitter.com/" TargetMode="External"/><Relationship Id="rId1387" Type="http://schemas.openxmlformats.org/officeDocument/2006/relationships/hyperlink" Target="https://twitter.com/" TargetMode="External"/><Relationship Id="rId2438" Type="http://schemas.openxmlformats.org/officeDocument/2006/relationships/hyperlink" Target="https://twitter.com/" TargetMode="External"/><Relationship Id="rId2852" Type="http://schemas.openxmlformats.org/officeDocument/2006/relationships/hyperlink" Target="http://ikengachronicles.com/no-parliamentary-approval-no-brexit-supreme-court-rules/?utm_source=dlvr.it&amp;utm_medium=twitter" TargetMode="External"/><Relationship Id="rId3903" Type="http://schemas.openxmlformats.org/officeDocument/2006/relationships/hyperlink" Target="https://twitter.com/" TargetMode="External"/><Relationship Id="rId93" Type="http://schemas.openxmlformats.org/officeDocument/2006/relationships/hyperlink" Target="http://www.basildonstandard.co.uk/news/15043377.Parliament_must_vote_on_whether_Brexit_can_start__rules_Supreme_Court/?ref=rss&amp;utm_source=dlvr.it&amp;utm_medium=twitter" TargetMode="External"/><Relationship Id="rId824" Type="http://schemas.openxmlformats.org/officeDocument/2006/relationships/hyperlink" Target="https://twitter.com/" TargetMode="External"/><Relationship Id="rId1454" Type="http://schemas.openxmlformats.org/officeDocument/2006/relationships/hyperlink" Target="https://twitter.com/" TargetMode="External"/><Relationship Id="rId2505" Type="http://schemas.openxmlformats.org/officeDocument/2006/relationships/hyperlink" Target="https://twitter.com/" TargetMode="External"/><Relationship Id="rId1107" Type="http://schemas.openxmlformats.org/officeDocument/2006/relationships/hyperlink" Target="https://twitter.com/" TargetMode="External"/><Relationship Id="rId1521" Type="http://schemas.openxmlformats.org/officeDocument/2006/relationships/hyperlink" Target="https://twitter.com/" TargetMode="External"/><Relationship Id="rId3279" Type="http://schemas.openxmlformats.org/officeDocument/2006/relationships/hyperlink" Target="https://twitter.com/" TargetMode="External"/><Relationship Id="rId3693" Type="http://schemas.openxmlformats.org/officeDocument/2006/relationships/hyperlink" Target="https://twitter.com/" TargetMode="External"/><Relationship Id="rId2295" Type="http://schemas.openxmlformats.org/officeDocument/2006/relationships/hyperlink" Target="https://twitter.com/" TargetMode="External"/><Relationship Id="rId3346" Type="http://schemas.openxmlformats.org/officeDocument/2006/relationships/hyperlink" Target="https://twitter.com/" TargetMode="External"/><Relationship Id="rId267" Type="http://schemas.openxmlformats.org/officeDocument/2006/relationships/hyperlink" Target="http://www.cnn.com/2017/01/24/europe/gina-miller-brexit-threats/index.html" TargetMode="External"/><Relationship Id="rId3760" Type="http://schemas.openxmlformats.org/officeDocument/2006/relationships/hyperlink" Target="https://twitter.com/" TargetMode="External"/><Relationship Id="rId681" Type="http://schemas.openxmlformats.org/officeDocument/2006/relationships/hyperlink" Target="http://www.ft.com/cms/s/0/af707ac0-e216-11e6-8405-9e5580d6e5fb.html?ftcamp=published_links%2Frss%2Fhome_uk%2Ffeed%2F%2Fproduct" TargetMode="External"/><Relationship Id="rId2362" Type="http://schemas.openxmlformats.org/officeDocument/2006/relationships/hyperlink" Target="https://twitter.com/" TargetMode="External"/><Relationship Id="rId3413" Type="http://schemas.openxmlformats.org/officeDocument/2006/relationships/hyperlink" Target="https://twitter.com/" TargetMode="External"/><Relationship Id="rId334" Type="http://schemas.openxmlformats.org/officeDocument/2006/relationships/hyperlink" Target="http://uk.reuters.com/article/uk-britain-eu-article50-impact-analysis-idUKKBN15812F" TargetMode="External"/><Relationship Id="rId2015" Type="http://schemas.openxmlformats.org/officeDocument/2006/relationships/hyperlink" Target="https://twitter.com/" TargetMode="External"/><Relationship Id="rId401" Type="http://schemas.openxmlformats.org/officeDocument/2006/relationships/hyperlink" Target="http://www.strathspey-herald.co.uk/News/Badenoch-and-Strathspey-MP-welcomes-Brexit-ruling-24012017.htm" TargetMode="External"/><Relationship Id="rId1031" Type="http://schemas.openxmlformats.org/officeDocument/2006/relationships/hyperlink" Target="https://twitter.com/" TargetMode="External"/><Relationship Id="rId4187" Type="http://schemas.openxmlformats.org/officeDocument/2006/relationships/hyperlink" Target="https://twitter.com/" TargetMode="External"/><Relationship Id="rId4254" Type="http://schemas.openxmlformats.org/officeDocument/2006/relationships/hyperlink" Target="https://twitter.com/" TargetMode="External"/><Relationship Id="rId1848" Type="http://schemas.openxmlformats.org/officeDocument/2006/relationships/hyperlink" Target="https://twitter.com/" TargetMode="External"/><Relationship Id="rId3270" Type="http://schemas.openxmlformats.org/officeDocument/2006/relationships/hyperlink" Target="https://twitter.com/" TargetMode="External"/><Relationship Id="rId4321" Type="http://schemas.openxmlformats.org/officeDocument/2006/relationships/hyperlink" Target="https://twitter.com/" TargetMode="External"/><Relationship Id="rId191" Type="http://schemas.openxmlformats.org/officeDocument/2006/relationships/hyperlink" Target="http://www.liberation.fr/planete/2017/01/24/un-obstacle-de-plus-sur-la-route-du-brexit_1543672" TargetMode="External"/><Relationship Id="rId1915" Type="http://schemas.openxmlformats.org/officeDocument/2006/relationships/hyperlink" Target="https://twitter.com/" TargetMode="External"/><Relationship Id="rId2689" Type="http://schemas.openxmlformats.org/officeDocument/2006/relationships/hyperlink" Target="http://www.youtube.com/watch?v=p0R6ufosKLA" TargetMode="External"/><Relationship Id="rId2756" Type="http://schemas.openxmlformats.org/officeDocument/2006/relationships/hyperlink" Target="https://twitter.com/urbanophile/status/823899194406633472" TargetMode="External"/><Relationship Id="rId3807" Type="http://schemas.openxmlformats.org/officeDocument/2006/relationships/hyperlink" Target="https://twitter.com/" TargetMode="External"/><Relationship Id="rId728" Type="http://schemas.openxmlformats.org/officeDocument/2006/relationships/hyperlink" Target="http://www.efe.com/efe/america/mundo/el-gobierno-britanico-mantiene-sus-planes-de-activar-brexit-a-final-marzo/20000012-3157850?utm_source=wwwefecom&amp;utm_medium=rss&amp;utm_campaign=rss" TargetMode="External"/><Relationship Id="rId1358" Type="http://schemas.openxmlformats.org/officeDocument/2006/relationships/hyperlink" Target="https://twitter.com/" TargetMode="External"/><Relationship Id="rId1772" Type="http://schemas.openxmlformats.org/officeDocument/2006/relationships/hyperlink" Target="https://twitter.com/" TargetMode="External"/><Relationship Id="rId2409" Type="http://schemas.openxmlformats.org/officeDocument/2006/relationships/hyperlink" Target="https://twitter.com/" TargetMode="External"/><Relationship Id="rId64" Type="http://schemas.openxmlformats.org/officeDocument/2006/relationships/hyperlink" Target="https://www.theguardian.com/politics/blog/live/2017/jan/24/supreme-court-article-50-judgement-announces-its-article-50-judgment-politics-live" TargetMode="External"/><Relationship Id="rId1425" Type="http://schemas.openxmlformats.org/officeDocument/2006/relationships/hyperlink" Target="https://twitter.com/" TargetMode="External"/><Relationship Id="rId2823" Type="http://schemas.openxmlformats.org/officeDocument/2006/relationships/hyperlink" Target="https://twitter.com/i/web/status/823901337620512768" TargetMode="External"/><Relationship Id="rId2199" Type="http://schemas.openxmlformats.org/officeDocument/2006/relationships/hyperlink" Target="https://twitter.com/" TargetMode="External"/><Relationship Id="rId3597" Type="http://schemas.openxmlformats.org/officeDocument/2006/relationships/hyperlink" Target="https://twitter.com/" TargetMode="External"/><Relationship Id="rId3664" Type="http://schemas.openxmlformats.org/officeDocument/2006/relationships/hyperlink" Target="https://twitter.com/" TargetMode="External"/><Relationship Id="rId585" Type="http://schemas.openxmlformats.org/officeDocument/2006/relationships/hyperlink" Target="https://twitter.com/bbcbenthompson/status/823790085573345280" TargetMode="External"/><Relationship Id="rId2266" Type="http://schemas.openxmlformats.org/officeDocument/2006/relationships/hyperlink" Target="https://twitter.com/" TargetMode="External"/><Relationship Id="rId2680" Type="http://schemas.openxmlformats.org/officeDocument/2006/relationships/hyperlink" Target="https://gowlingwlg.com/en/united-kingdom/insights-resources/legislation-required-to-trigger-brexit-the-supreme-court-decision-in-miller-agnew-and-mccord?utm_source=twitter&amp;utm_medium=social-media&amp;utm_campaign=insights" TargetMode="External"/><Relationship Id="rId3317" Type="http://schemas.openxmlformats.org/officeDocument/2006/relationships/hyperlink" Target="https://twitter.com/" TargetMode="External"/><Relationship Id="rId3731" Type="http://schemas.openxmlformats.org/officeDocument/2006/relationships/hyperlink" Target="https://twitter.com/" TargetMode="External"/><Relationship Id="rId238" Type="http://schemas.openxmlformats.org/officeDocument/2006/relationships/hyperlink" Target="http://www.cnn.com/2017/01/24/europe/gina-miller-brexit-threats/index.html?utm_source=dlvr.it&amp;utm_medium=twitter" TargetMode="External"/><Relationship Id="rId652" Type="http://schemas.openxmlformats.org/officeDocument/2006/relationships/hyperlink" Target="https://twitter.com/iainmartin1/status/823853496004997120" TargetMode="External"/><Relationship Id="rId1282" Type="http://schemas.openxmlformats.org/officeDocument/2006/relationships/hyperlink" Target="https://twitter.com/" TargetMode="External"/><Relationship Id="rId2333" Type="http://schemas.openxmlformats.org/officeDocument/2006/relationships/hyperlink" Target="https://twitter.com/" TargetMode="External"/><Relationship Id="rId305" Type="http://schemas.openxmlformats.org/officeDocument/2006/relationships/hyperlink" Target="http://trib.al/tkxJy6U" TargetMode="External"/><Relationship Id="rId2400" Type="http://schemas.openxmlformats.org/officeDocument/2006/relationships/hyperlink" Target="https://twitter.com/" TargetMode="External"/><Relationship Id="rId1002" Type="http://schemas.openxmlformats.org/officeDocument/2006/relationships/hyperlink" Target="https://twitter.com/" TargetMode="External"/><Relationship Id="rId4158" Type="http://schemas.openxmlformats.org/officeDocument/2006/relationships/hyperlink" Target="https://twitter.com/" TargetMode="External"/><Relationship Id="rId3174" Type="http://schemas.openxmlformats.org/officeDocument/2006/relationships/hyperlink" Target="https://twitter.com/" TargetMode="External"/><Relationship Id="rId1819" Type="http://schemas.openxmlformats.org/officeDocument/2006/relationships/hyperlink" Target="https://twitter.com/" TargetMode="External"/><Relationship Id="rId4225" Type="http://schemas.openxmlformats.org/officeDocument/2006/relationships/hyperlink" Target="https://twitter.com/" TargetMode="External"/><Relationship Id="rId2190" Type="http://schemas.openxmlformats.org/officeDocument/2006/relationships/hyperlink" Target="https://twitter.com/" TargetMode="External"/><Relationship Id="rId3034" Type="http://schemas.openxmlformats.org/officeDocument/2006/relationships/hyperlink" Target="http://www.lettera43.it/it/articoli/mondo/2017/01/24/brexit-corte-suprema-uk-serve-il-voto-del-parlamento/207995/" TargetMode="External"/><Relationship Id="rId3241" Type="http://schemas.openxmlformats.org/officeDocument/2006/relationships/hyperlink" Target="https://twitter.com/" TargetMode="External"/><Relationship Id="rId162" Type="http://schemas.openxmlformats.org/officeDocument/2006/relationships/hyperlink" Target="http://www.nan.ng/news/more-hurdles-for-brexit/?utm_source=dlvr.it&amp;utm_medium=twitter" TargetMode="External"/><Relationship Id="rId2050" Type="http://schemas.openxmlformats.org/officeDocument/2006/relationships/hyperlink" Target="https://twitter.com/" TargetMode="External"/><Relationship Id="rId3101" Type="http://schemas.openxmlformats.org/officeDocument/2006/relationships/hyperlink" Target="https://twitter.com/" TargetMode="External"/><Relationship Id="rId979" Type="http://schemas.openxmlformats.org/officeDocument/2006/relationships/hyperlink" Target="https://twitter.com/" TargetMode="External"/><Relationship Id="rId839" Type="http://schemas.openxmlformats.org/officeDocument/2006/relationships/hyperlink" Target="https://twitter.com/" TargetMode="External"/><Relationship Id="rId1469" Type="http://schemas.openxmlformats.org/officeDocument/2006/relationships/hyperlink" Target="https://twitter.com/" TargetMode="External"/><Relationship Id="rId2867" Type="http://schemas.openxmlformats.org/officeDocument/2006/relationships/hyperlink" Target="http://news.sky.com/story/live-pm-must-seek-mps8217-approval-to-trigger-brexit-10740738" TargetMode="External"/><Relationship Id="rId3918" Type="http://schemas.openxmlformats.org/officeDocument/2006/relationships/hyperlink" Target="https://twitter.com/" TargetMode="External"/><Relationship Id="rId4082" Type="http://schemas.openxmlformats.org/officeDocument/2006/relationships/hyperlink" Target="https://twitter.com/" TargetMode="External"/><Relationship Id="rId1676" Type="http://schemas.openxmlformats.org/officeDocument/2006/relationships/hyperlink" Target="https://twitter.com/" TargetMode="External"/><Relationship Id="rId1883" Type="http://schemas.openxmlformats.org/officeDocument/2006/relationships/hyperlink" Target="https://twitter.com/" TargetMode="External"/><Relationship Id="rId2727" Type="http://schemas.openxmlformats.org/officeDocument/2006/relationships/hyperlink" Target="http://www.irishtimes.com/opinion/fintan-o-toole-brexit-resurrects-the-english-cult-of-heroic-failure-1.2947706" TargetMode="External"/><Relationship Id="rId2934" Type="http://schemas.openxmlformats.org/officeDocument/2006/relationships/hyperlink" Target="http://feeds.feedburner.com/~r/indoprogress-feed/~3/2H53U1bi3Jo/?utm_source=feedburner&amp;utm_medium=twitter&amp;utm_campaign=indoprogress" TargetMode="External"/><Relationship Id="rId906" Type="http://schemas.openxmlformats.org/officeDocument/2006/relationships/hyperlink" Target="https://twitter.com/" TargetMode="External"/><Relationship Id="rId1329" Type="http://schemas.openxmlformats.org/officeDocument/2006/relationships/hyperlink" Target="https://twitter.com/" TargetMode="External"/><Relationship Id="rId1536" Type="http://schemas.openxmlformats.org/officeDocument/2006/relationships/hyperlink" Target="https://twitter.com/" TargetMode="External"/><Relationship Id="rId1743" Type="http://schemas.openxmlformats.org/officeDocument/2006/relationships/hyperlink" Target="https://twitter.com/" TargetMode="External"/><Relationship Id="rId1950" Type="http://schemas.openxmlformats.org/officeDocument/2006/relationships/hyperlink" Target="https://twitter.com/" TargetMode="External"/><Relationship Id="rId35" Type="http://schemas.openxmlformats.org/officeDocument/2006/relationships/hyperlink" Target="https://twitter.com/i/web/status/823866101293428736" TargetMode="External"/><Relationship Id="rId1603" Type="http://schemas.openxmlformats.org/officeDocument/2006/relationships/hyperlink" Target="https://twitter.com/" TargetMode="External"/><Relationship Id="rId1810" Type="http://schemas.openxmlformats.org/officeDocument/2006/relationships/hyperlink" Target="https://twitter.com/" TargetMode="External"/><Relationship Id="rId3568" Type="http://schemas.openxmlformats.org/officeDocument/2006/relationships/hyperlink" Target="https://twitter.com/" TargetMode="External"/><Relationship Id="rId3775" Type="http://schemas.openxmlformats.org/officeDocument/2006/relationships/hyperlink" Target="https://twitter.com/" TargetMode="External"/><Relationship Id="rId3982" Type="http://schemas.openxmlformats.org/officeDocument/2006/relationships/hyperlink" Target="https://twitter.com/" TargetMode="External"/><Relationship Id="rId489" Type="http://schemas.openxmlformats.org/officeDocument/2006/relationships/hyperlink" Target="https://www.youtube.com/watch?v=mN_YPmQOfFk&amp;feature=youtu.be" TargetMode="External"/><Relationship Id="rId696" Type="http://schemas.openxmlformats.org/officeDocument/2006/relationships/hyperlink" Target="https://www.proprofs.com/quiz-school/story.php?title=mtgxntc2naeemd" TargetMode="External"/><Relationship Id="rId2377" Type="http://schemas.openxmlformats.org/officeDocument/2006/relationships/hyperlink" Target="https://twitter.com/" TargetMode="External"/><Relationship Id="rId2584" Type="http://schemas.openxmlformats.org/officeDocument/2006/relationships/hyperlink" Target="http://trib.al/revgWAP" TargetMode="External"/><Relationship Id="rId2791" Type="http://schemas.openxmlformats.org/officeDocument/2006/relationships/hyperlink" Target="http://www.independent.co.uk/news/uk/home-news/nestle-coffee-price-rise-sainsburys-brexit-pound-sterling-a7540221.html" TargetMode="External"/><Relationship Id="rId3428" Type="http://schemas.openxmlformats.org/officeDocument/2006/relationships/hyperlink" Target="https://twitter.com/" TargetMode="External"/><Relationship Id="rId3635" Type="http://schemas.openxmlformats.org/officeDocument/2006/relationships/hyperlink" Target="https://twitter.com/" TargetMode="External"/><Relationship Id="rId349" Type="http://schemas.openxmlformats.org/officeDocument/2006/relationships/hyperlink" Target="http://m.huffpost.com/us/entry/11179774" TargetMode="External"/><Relationship Id="rId556" Type="http://schemas.openxmlformats.org/officeDocument/2006/relationships/hyperlink" Target="https://www.linkedin.com/pulse/jas-solutions-business-jass-perspectives-global-uk-within-anderson" TargetMode="External"/><Relationship Id="rId763" Type="http://schemas.openxmlformats.org/officeDocument/2006/relationships/hyperlink" Target="https://twitter.com/" TargetMode="External"/><Relationship Id="rId1186" Type="http://schemas.openxmlformats.org/officeDocument/2006/relationships/hyperlink" Target="https://twitter.com/" TargetMode="External"/><Relationship Id="rId1393" Type="http://schemas.openxmlformats.org/officeDocument/2006/relationships/hyperlink" Target="https://twitter.com/" TargetMode="External"/><Relationship Id="rId2237" Type="http://schemas.openxmlformats.org/officeDocument/2006/relationships/hyperlink" Target="https://twitter.com/" TargetMode="External"/><Relationship Id="rId2444" Type="http://schemas.openxmlformats.org/officeDocument/2006/relationships/hyperlink" Target="https://twitter.com/" TargetMode="External"/><Relationship Id="rId3842" Type="http://schemas.openxmlformats.org/officeDocument/2006/relationships/hyperlink" Target="https://twitter.com/" TargetMode="External"/><Relationship Id="rId209" Type="http://schemas.openxmlformats.org/officeDocument/2006/relationships/hyperlink" Target="http://responsiblefinance.org.uk/events/responsible-finance-2017/" TargetMode="External"/><Relationship Id="rId416" Type="http://schemas.openxmlformats.org/officeDocument/2006/relationships/hyperlink" Target="https://twitter.com/iainmartin1/status/823853496004997120" TargetMode="External"/><Relationship Id="rId970" Type="http://schemas.openxmlformats.org/officeDocument/2006/relationships/hyperlink" Target="https://twitter.com/" TargetMode="External"/><Relationship Id="rId1046" Type="http://schemas.openxmlformats.org/officeDocument/2006/relationships/hyperlink" Target="https://twitter.com/" TargetMode="External"/><Relationship Id="rId1253" Type="http://schemas.openxmlformats.org/officeDocument/2006/relationships/hyperlink" Target="https://twitter.com/" TargetMode="External"/><Relationship Id="rId2651" Type="http://schemas.openxmlformats.org/officeDocument/2006/relationships/hyperlink" Target="http://www.edp24.co.uk/business_chiefs_seek_assurances_over_impact_of_brexit_court_ruling_1_4860603" TargetMode="External"/><Relationship Id="rId3702" Type="http://schemas.openxmlformats.org/officeDocument/2006/relationships/hyperlink" Target="https://twitter.com/" TargetMode="External"/><Relationship Id="rId623" Type="http://schemas.openxmlformats.org/officeDocument/2006/relationships/hyperlink" Target="http://ameborworld.com/2017/01/24/aw-news-uk-supreme-court-says-pm-may-must-get-parliament-approval-to-trigger-brexit-via-ameborworld_com/" TargetMode="External"/><Relationship Id="rId830" Type="http://schemas.openxmlformats.org/officeDocument/2006/relationships/hyperlink" Target="https://twitter.com/" TargetMode="External"/><Relationship Id="rId1460" Type="http://schemas.openxmlformats.org/officeDocument/2006/relationships/hyperlink" Target="https://twitter.com/" TargetMode="External"/><Relationship Id="rId2304" Type="http://schemas.openxmlformats.org/officeDocument/2006/relationships/hyperlink" Target="https://twitter.com/" TargetMode="External"/><Relationship Id="rId2511" Type="http://schemas.openxmlformats.org/officeDocument/2006/relationships/hyperlink" Target="https://api.twitter.com/1.1/geo/id/13dd0eca94d322f1.json" TargetMode="External"/><Relationship Id="rId1113" Type="http://schemas.openxmlformats.org/officeDocument/2006/relationships/hyperlink" Target="https://twitter.com/" TargetMode="External"/><Relationship Id="rId1320" Type="http://schemas.openxmlformats.org/officeDocument/2006/relationships/hyperlink" Target="https://twitter.com/" TargetMode="External"/><Relationship Id="rId4269" Type="http://schemas.openxmlformats.org/officeDocument/2006/relationships/hyperlink" Target="https://twitter.com/" TargetMode="External"/><Relationship Id="rId3078" Type="http://schemas.openxmlformats.org/officeDocument/2006/relationships/hyperlink" Target="https://twitter.com/i/web/status/823901743406686210" TargetMode="External"/><Relationship Id="rId3285" Type="http://schemas.openxmlformats.org/officeDocument/2006/relationships/hyperlink" Target="https://twitter.com/" TargetMode="External"/><Relationship Id="rId3492" Type="http://schemas.openxmlformats.org/officeDocument/2006/relationships/hyperlink" Target="https://twitter.com/" TargetMode="External"/><Relationship Id="rId4129" Type="http://schemas.openxmlformats.org/officeDocument/2006/relationships/hyperlink" Target="https://twitter.com/" TargetMode="External"/><Relationship Id="rId4336" Type="http://schemas.openxmlformats.org/officeDocument/2006/relationships/hyperlink" Target="https://twitter.com/" TargetMode="External"/><Relationship Id="rId2094" Type="http://schemas.openxmlformats.org/officeDocument/2006/relationships/hyperlink" Target="https://twitter.com/" TargetMode="External"/><Relationship Id="rId3145" Type="http://schemas.openxmlformats.org/officeDocument/2006/relationships/hyperlink" Target="https://twitter.com/" TargetMode="External"/><Relationship Id="rId3352" Type="http://schemas.openxmlformats.org/officeDocument/2006/relationships/hyperlink" Target="https://twitter.com/" TargetMode="External"/><Relationship Id="rId4403" Type="http://schemas.openxmlformats.org/officeDocument/2006/relationships/hyperlink" Target="https://twitter.com/" TargetMode="External"/><Relationship Id="rId273" Type="http://schemas.openxmlformats.org/officeDocument/2006/relationships/hyperlink" Target="http://reportuk.org/?p=158915" TargetMode="External"/><Relationship Id="rId480" Type="http://schemas.openxmlformats.org/officeDocument/2006/relationships/hyperlink" Target="http://money.cnn.com/data/world_markets/europe/" TargetMode="External"/><Relationship Id="rId2161" Type="http://schemas.openxmlformats.org/officeDocument/2006/relationships/hyperlink" Target="https://twitter.com/" TargetMode="External"/><Relationship Id="rId3005" Type="http://schemas.openxmlformats.org/officeDocument/2006/relationships/hyperlink" Target="http://www.irishtimes.com/opinion/supreme-court-inflicts-brexit-blow-to-theresa-may-1.2949177?utm_source=dlvr.it&amp;utm_medium=twitter" TargetMode="External"/><Relationship Id="rId3212" Type="http://schemas.openxmlformats.org/officeDocument/2006/relationships/hyperlink" Target="https://twitter.com/" TargetMode="External"/><Relationship Id="rId133" Type="http://schemas.openxmlformats.org/officeDocument/2006/relationships/hyperlink" Target="http://news.sky.com/story/hsbc-and-ubs-issue-new-warnings-over-brexit-jobs-exodus-10733728" TargetMode="External"/><Relationship Id="rId340" Type="http://schemas.openxmlformats.org/officeDocument/2006/relationships/hyperlink" Target="https://www.theguardian.com/politics/2017/jan/23/may-vows-to-create-conditions-for-business-to-grow-after-brexit?CMP=Share_AndroidApp_Tweet" TargetMode="External"/><Relationship Id="rId2021" Type="http://schemas.openxmlformats.org/officeDocument/2006/relationships/hyperlink" Target="https://twitter.com/" TargetMode="External"/><Relationship Id="rId200" Type="http://schemas.openxmlformats.org/officeDocument/2006/relationships/hyperlink" Target="http://www.news.com.au/video/id-M1MDA2OTE6U6BJU2c4KGRosPG6SsE-X0/UK-Brexit-suit-about-legal-process-not-politics-Gina-Miller-after-Supreme-Court-victory?utm_source=dlvr.it&amp;utm_medium=twitter" TargetMode="External"/><Relationship Id="rId2978" Type="http://schemas.openxmlformats.org/officeDocument/2006/relationships/hyperlink" Target="https://www.theguardian.com/commentisfree/2017/jan/19/climate-change-affect-all-urgency-trump-brexit?utm_content=buffer0ef55&amp;utm_medium=social&amp;utm_source=twitter.com&amp;utm_campaign=buffer" TargetMode="External"/><Relationship Id="rId4193" Type="http://schemas.openxmlformats.org/officeDocument/2006/relationships/hyperlink" Target="https://twitter.com/" TargetMode="External"/><Relationship Id="rId1787" Type="http://schemas.openxmlformats.org/officeDocument/2006/relationships/hyperlink" Target="https://twitter.com/" TargetMode="External"/><Relationship Id="rId1994" Type="http://schemas.openxmlformats.org/officeDocument/2006/relationships/hyperlink" Target="https://twitter.com/" TargetMode="External"/><Relationship Id="rId2838" Type="http://schemas.openxmlformats.org/officeDocument/2006/relationships/hyperlink" Target="http://www.express.co.uk/news/uk/758117/supreme-court-brexit-ruling-liberal-democrats-referendum-parliament" TargetMode="External"/><Relationship Id="rId79" Type="http://schemas.openxmlformats.org/officeDocument/2006/relationships/hyperlink" Target="https://www.theguardian.com/politics/2017/jan/24/what-happens-next-supreme-court-brexit-ruling?CMP=share_btn_fb" TargetMode="External"/><Relationship Id="rId1647" Type="http://schemas.openxmlformats.org/officeDocument/2006/relationships/hyperlink" Target="https://twitter.com/" TargetMode="External"/><Relationship Id="rId1854" Type="http://schemas.openxmlformats.org/officeDocument/2006/relationships/hyperlink" Target="https://twitter.com/" TargetMode="External"/><Relationship Id="rId2905" Type="http://schemas.openxmlformats.org/officeDocument/2006/relationships/hyperlink" Target="http://allafrica.com/stories/201701240632.html" TargetMode="External"/><Relationship Id="rId4053" Type="http://schemas.openxmlformats.org/officeDocument/2006/relationships/hyperlink" Target="https://twitter.com/" TargetMode="External"/><Relationship Id="rId4260" Type="http://schemas.openxmlformats.org/officeDocument/2006/relationships/hyperlink" Target="https://twitter.com/" TargetMode="External"/><Relationship Id="rId1507" Type="http://schemas.openxmlformats.org/officeDocument/2006/relationships/hyperlink" Target="https://twitter.com/" TargetMode="External"/><Relationship Id="rId1714" Type="http://schemas.openxmlformats.org/officeDocument/2006/relationships/hyperlink" Target="https://twitter.com/" TargetMode="External"/><Relationship Id="rId4120" Type="http://schemas.openxmlformats.org/officeDocument/2006/relationships/hyperlink" Target="https://twitter.com/" TargetMode="External"/><Relationship Id="rId1921" Type="http://schemas.openxmlformats.org/officeDocument/2006/relationships/hyperlink" Target="https://twitter.com/" TargetMode="External"/><Relationship Id="rId3679" Type="http://schemas.openxmlformats.org/officeDocument/2006/relationships/hyperlink" Target="https://twitter.com/" TargetMode="External"/><Relationship Id="rId2488" Type="http://schemas.openxmlformats.org/officeDocument/2006/relationships/hyperlink" Target="https://twitter.com/" TargetMode="External"/><Relationship Id="rId3886" Type="http://schemas.openxmlformats.org/officeDocument/2006/relationships/hyperlink" Target="https://twitter.com/" TargetMode="External"/><Relationship Id="rId1297" Type="http://schemas.openxmlformats.org/officeDocument/2006/relationships/hyperlink" Target="https://twitter.com/" TargetMode="External"/><Relationship Id="rId2695" Type="http://schemas.openxmlformats.org/officeDocument/2006/relationships/hyperlink" Target="https://www.theguardian.com/law/2017/jan/23/lawyers-warn-may-against-short-brexit-bill-if-supreme-court-says-vote-is-needed?CMP=Share_iOSApp_Other" TargetMode="External"/><Relationship Id="rId3539" Type="http://schemas.openxmlformats.org/officeDocument/2006/relationships/hyperlink" Target="https://twitter.com/" TargetMode="External"/><Relationship Id="rId3746" Type="http://schemas.openxmlformats.org/officeDocument/2006/relationships/hyperlink" Target="https://twitter.com/" TargetMode="External"/><Relationship Id="rId3953" Type="http://schemas.openxmlformats.org/officeDocument/2006/relationships/hyperlink" Target="https://twitter.com/" TargetMode="External"/><Relationship Id="rId667" Type="http://schemas.openxmlformats.org/officeDocument/2006/relationships/hyperlink" Target="http://www.irishtimes.com/business/economy/brexit-process-could-take-at-least-six-years-says-noonan-1.2948918" TargetMode="External"/><Relationship Id="rId874" Type="http://schemas.openxmlformats.org/officeDocument/2006/relationships/hyperlink" Target="https://twitter.com/" TargetMode="External"/><Relationship Id="rId2348" Type="http://schemas.openxmlformats.org/officeDocument/2006/relationships/hyperlink" Target="https://twitter.com/" TargetMode="External"/><Relationship Id="rId2555" Type="http://schemas.openxmlformats.org/officeDocument/2006/relationships/hyperlink" Target="http://www.elmundo.es/internacional/2017/01/24/5887218446163fc5288b4626.html" TargetMode="External"/><Relationship Id="rId2762" Type="http://schemas.openxmlformats.org/officeDocument/2006/relationships/hyperlink" Target="http://www.24matins.fr/traf/une/brexit-le-gouvernement-devra-obtenir-lapprobation-du-parlement-469379?utm_source=twitter&amp;utm_medium=cpc&amp;utm_campaign=ERB_Media" TargetMode="External"/><Relationship Id="rId3606" Type="http://schemas.openxmlformats.org/officeDocument/2006/relationships/hyperlink" Target="https://twitter.com/" TargetMode="External"/><Relationship Id="rId3813" Type="http://schemas.openxmlformats.org/officeDocument/2006/relationships/hyperlink" Target="https://twitter.com/" TargetMode="External"/><Relationship Id="rId527" Type="http://schemas.openxmlformats.org/officeDocument/2006/relationships/hyperlink" Target="http://trib.al/SBGQrLH" TargetMode="External"/><Relationship Id="rId734" Type="http://schemas.openxmlformats.org/officeDocument/2006/relationships/hyperlink" Target="https://www.theguardian.com/politics/blog/live/2017/jan/24/supreme-court-article-50-judgement-announces-its-article-50-judgment-politics-live?CMP=Share_iOSApp_Other" TargetMode="External"/><Relationship Id="rId941" Type="http://schemas.openxmlformats.org/officeDocument/2006/relationships/hyperlink" Target="https://twitter.com/" TargetMode="External"/><Relationship Id="rId1157" Type="http://schemas.openxmlformats.org/officeDocument/2006/relationships/hyperlink" Target="https://twitter.com/" TargetMode="External"/><Relationship Id="rId1364" Type="http://schemas.openxmlformats.org/officeDocument/2006/relationships/hyperlink" Target="https://twitter.com/" TargetMode="External"/><Relationship Id="rId1571" Type="http://schemas.openxmlformats.org/officeDocument/2006/relationships/hyperlink" Target="https://twitter.com/" TargetMode="External"/><Relationship Id="rId2208" Type="http://schemas.openxmlformats.org/officeDocument/2006/relationships/hyperlink" Target="https://twitter.com/" TargetMode="External"/><Relationship Id="rId2415" Type="http://schemas.openxmlformats.org/officeDocument/2006/relationships/hyperlink" Target="https://twitter.com/" TargetMode="External"/><Relationship Id="rId2622" Type="http://schemas.openxmlformats.org/officeDocument/2006/relationships/hyperlink" Target="https://twitter.com/i/web/status/823900689244049409" TargetMode="External"/><Relationship Id="rId70" Type="http://schemas.openxmlformats.org/officeDocument/2006/relationships/hyperlink" Target="http://www.elboletin.com/internacional/144691/supremo-britanico-may-brexit-parlamento.html" TargetMode="External"/><Relationship Id="rId801" Type="http://schemas.openxmlformats.org/officeDocument/2006/relationships/hyperlink" Target="https://twitter.com/" TargetMode="External"/><Relationship Id="rId1017" Type="http://schemas.openxmlformats.org/officeDocument/2006/relationships/hyperlink" Target="https://twitter.com/" TargetMode="External"/><Relationship Id="rId1224" Type="http://schemas.openxmlformats.org/officeDocument/2006/relationships/hyperlink" Target="https://twitter.com/" TargetMode="External"/><Relationship Id="rId1431" Type="http://schemas.openxmlformats.org/officeDocument/2006/relationships/hyperlink" Target="https://twitter.com/" TargetMode="External"/><Relationship Id="rId3189" Type="http://schemas.openxmlformats.org/officeDocument/2006/relationships/hyperlink" Target="https://twitter.com/" TargetMode="External"/><Relationship Id="rId3396" Type="http://schemas.openxmlformats.org/officeDocument/2006/relationships/hyperlink" Target="https://twitter.com/" TargetMode="External"/><Relationship Id="rId3049" Type="http://schemas.openxmlformats.org/officeDocument/2006/relationships/hyperlink" Target="https://twitter.com/i/web/status/823901394331664385" TargetMode="External"/><Relationship Id="rId3256" Type="http://schemas.openxmlformats.org/officeDocument/2006/relationships/hyperlink" Target="https://twitter.com/" TargetMode="External"/><Relationship Id="rId3463" Type="http://schemas.openxmlformats.org/officeDocument/2006/relationships/hyperlink" Target="https://twitter.com/" TargetMode="External"/><Relationship Id="rId4307" Type="http://schemas.openxmlformats.org/officeDocument/2006/relationships/hyperlink" Target="https://twitter.com/" TargetMode="External"/><Relationship Id="rId177" Type="http://schemas.openxmlformats.org/officeDocument/2006/relationships/hyperlink" Target="https://news.yandex.ru/yandsearch?cl4url=ria.ru%2Fworld%2F20170124%2F1486349658.html&amp;utm_source=dlvr.it&amp;utm_medium=twitter" TargetMode="External"/><Relationship Id="rId384" Type="http://schemas.openxmlformats.org/officeDocument/2006/relationships/hyperlink" Target="http://trib.al/J4ShSI7" TargetMode="External"/><Relationship Id="rId591" Type="http://schemas.openxmlformats.org/officeDocument/2006/relationships/hyperlink" Target="http://www.insightenergy.org/system/publication_files/files/000/000/059/original/HET20_Brexit.pdf?1485191816" TargetMode="External"/><Relationship Id="rId2065" Type="http://schemas.openxmlformats.org/officeDocument/2006/relationships/hyperlink" Target="https://twitter.com/" TargetMode="External"/><Relationship Id="rId2272" Type="http://schemas.openxmlformats.org/officeDocument/2006/relationships/hyperlink" Target="https://twitter.com/" TargetMode="External"/><Relationship Id="rId3116" Type="http://schemas.openxmlformats.org/officeDocument/2006/relationships/hyperlink" Target="https://twitter.com/" TargetMode="External"/><Relationship Id="rId3670" Type="http://schemas.openxmlformats.org/officeDocument/2006/relationships/hyperlink" Target="https://twitter.com/" TargetMode="External"/><Relationship Id="rId244" Type="http://schemas.openxmlformats.org/officeDocument/2006/relationships/hyperlink" Target="http://news.google.com/news/url?sa=t&amp;fd=R&amp;ct2=es_ar&amp;usg=AFQjCNFC9PNPxpUqoNtjQklEOoc01a6o7w&amp;clid=c3a7d30bb8a4878e06b80cf16b898331&amp;cid=52779905635333&amp;ei=BUWHWIjBIcbchAGwwaeQCg&amp;url=http%3A%2F%2Fwww.lanacion.com.ar%2F1978499-brexit-theresa-may-reino-unido-salida-union-europeo-parlamento&amp;utm_source=dlvr.it&amp;utm_medium=twitter" TargetMode="External"/><Relationship Id="rId1081" Type="http://schemas.openxmlformats.org/officeDocument/2006/relationships/hyperlink" Target="https://twitter.com/" TargetMode="External"/><Relationship Id="rId3323" Type="http://schemas.openxmlformats.org/officeDocument/2006/relationships/hyperlink" Target="https://twitter.com/" TargetMode="External"/><Relationship Id="rId3530" Type="http://schemas.openxmlformats.org/officeDocument/2006/relationships/hyperlink" Target="https://twitter.com/" TargetMode="External"/><Relationship Id="rId451" Type="http://schemas.openxmlformats.org/officeDocument/2006/relationships/hyperlink" Target="http://www.cnn.com/2017/01/24/europe/gina-miller-brexit-threats/index.html?utm_source=dlvr.it&amp;utm_medium=twitter" TargetMode="External"/><Relationship Id="rId2132" Type="http://schemas.openxmlformats.org/officeDocument/2006/relationships/hyperlink" Target="https://twitter.com/" TargetMode="External"/><Relationship Id="rId104" Type="http://schemas.openxmlformats.org/officeDocument/2006/relationships/hyperlink" Target="http://www.westmonster.com/crackers-snp-planning-50-amendments-to-article-50-bill/" TargetMode="External"/><Relationship Id="rId311" Type="http://schemas.openxmlformats.org/officeDocument/2006/relationships/hyperlink" Target="https://www.theguardian.com/commentisfree/2017/jan/24/supreme-court-brexit-judgment-constitution-gina-miller" TargetMode="External"/><Relationship Id="rId1898" Type="http://schemas.openxmlformats.org/officeDocument/2006/relationships/hyperlink" Target="https://twitter.com/" TargetMode="External"/><Relationship Id="rId2949" Type="http://schemas.openxmlformats.org/officeDocument/2006/relationships/hyperlink" Target="http://paper.li/jacquep?edition_id=cfa9af40-e23f-11e6-9437-0cc47a0d15fd" TargetMode="External"/><Relationship Id="rId4097" Type="http://schemas.openxmlformats.org/officeDocument/2006/relationships/hyperlink" Target="https://twitter.com/" TargetMode="External"/><Relationship Id="rId1758" Type="http://schemas.openxmlformats.org/officeDocument/2006/relationships/hyperlink" Target="https://twitter.com/" TargetMode="External"/><Relationship Id="rId2809" Type="http://schemas.openxmlformats.org/officeDocument/2006/relationships/hyperlink" Target="https://www.theguardian.com/commentisfree/2017/jan/24/supreme-court-decision-article-50-triggered-parliament-brexit" TargetMode="External"/><Relationship Id="rId4164" Type="http://schemas.openxmlformats.org/officeDocument/2006/relationships/hyperlink" Target="https://twitter.com/" TargetMode="External"/><Relationship Id="rId4371" Type="http://schemas.openxmlformats.org/officeDocument/2006/relationships/hyperlink" Target="https://twitter.com/" TargetMode="External"/><Relationship Id="rId1965" Type="http://schemas.openxmlformats.org/officeDocument/2006/relationships/hyperlink" Target="https://twitter.com/" TargetMode="External"/><Relationship Id="rId3180" Type="http://schemas.openxmlformats.org/officeDocument/2006/relationships/hyperlink" Target="https://twitter.com/" TargetMode="External"/><Relationship Id="rId4024" Type="http://schemas.openxmlformats.org/officeDocument/2006/relationships/hyperlink" Target="https://twitter.com/" TargetMode="External"/><Relationship Id="rId4231" Type="http://schemas.openxmlformats.org/officeDocument/2006/relationships/hyperlink" Target="https://twitter.com/" TargetMode="External"/><Relationship Id="rId1618" Type="http://schemas.openxmlformats.org/officeDocument/2006/relationships/hyperlink" Target="https://twitter.com/" TargetMode="External"/><Relationship Id="rId1825" Type="http://schemas.openxmlformats.org/officeDocument/2006/relationships/hyperlink" Target="https://twitter.com/" TargetMode="External"/><Relationship Id="rId3040" Type="http://schemas.openxmlformats.org/officeDocument/2006/relationships/hyperlink" Target="http://freehealthnsurance.ml/Yqb" TargetMode="External"/><Relationship Id="rId3997" Type="http://schemas.openxmlformats.org/officeDocument/2006/relationships/hyperlink" Target="https://twitter.com/" TargetMode="External"/><Relationship Id="rId2599" Type="http://schemas.openxmlformats.org/officeDocument/2006/relationships/hyperlink" Target="http://bloom.bg/2jI24ME" TargetMode="External"/><Relationship Id="rId3857" Type="http://schemas.openxmlformats.org/officeDocument/2006/relationships/hyperlink" Target="https://twitter.com/" TargetMode="External"/><Relationship Id="rId778" Type="http://schemas.openxmlformats.org/officeDocument/2006/relationships/hyperlink" Target="https://twitter.com/" TargetMode="External"/><Relationship Id="rId985" Type="http://schemas.openxmlformats.org/officeDocument/2006/relationships/hyperlink" Target="https://twitter.com/" TargetMode="External"/><Relationship Id="rId2459" Type="http://schemas.openxmlformats.org/officeDocument/2006/relationships/hyperlink" Target="https://twitter.com/" TargetMode="External"/><Relationship Id="rId2666" Type="http://schemas.openxmlformats.org/officeDocument/2006/relationships/hyperlink" Target="http://www.dailymail.co.uk/news/article-4149968/Labour-s-plot-sabotage-Commons-vote-Brexit.html" TargetMode="External"/><Relationship Id="rId2873" Type="http://schemas.openxmlformats.org/officeDocument/2006/relationships/hyperlink" Target="http://www.philstockworld.com/2017/01/24/tuesday-turmoil-brexit-uncertainty-trumps-trump-uncertainty/" TargetMode="External"/><Relationship Id="rId3717" Type="http://schemas.openxmlformats.org/officeDocument/2006/relationships/hyperlink" Target="https://twitter.com/" TargetMode="External"/><Relationship Id="rId3924" Type="http://schemas.openxmlformats.org/officeDocument/2006/relationships/hyperlink" Target="https://twitter.com/" TargetMode="External"/><Relationship Id="rId638" Type="http://schemas.openxmlformats.org/officeDocument/2006/relationships/hyperlink" Target="http://www.bbc.com/news/uk-politics-38720320?ocid=socialflow_facebook&amp;ns_mchannel=social&amp;ns_campaign=bbcnews&amp;ns_source=facebook" TargetMode="External"/><Relationship Id="rId845" Type="http://schemas.openxmlformats.org/officeDocument/2006/relationships/hyperlink" Target="https://twitter.com/" TargetMode="External"/><Relationship Id="rId1268" Type="http://schemas.openxmlformats.org/officeDocument/2006/relationships/hyperlink" Target="https://twitter.com/" TargetMode="External"/><Relationship Id="rId1475" Type="http://schemas.openxmlformats.org/officeDocument/2006/relationships/hyperlink" Target="https://twitter.com/" TargetMode="External"/><Relationship Id="rId1682" Type="http://schemas.openxmlformats.org/officeDocument/2006/relationships/hyperlink" Target="https://twitter.com/" TargetMode="External"/><Relationship Id="rId2319" Type="http://schemas.openxmlformats.org/officeDocument/2006/relationships/hyperlink" Target="https://twitter.com/" TargetMode="External"/><Relationship Id="rId2526" Type="http://schemas.openxmlformats.org/officeDocument/2006/relationships/hyperlink" Target="https://api.twitter.com/1.1/geo/id/1a27537478dd8e38.json" TargetMode="External"/><Relationship Id="rId2733" Type="http://schemas.openxmlformats.org/officeDocument/2006/relationships/hyperlink" Target="http://news.sky.com/story/pound-slips-back-as-markets-react-to-brexit-court-ruling-10740822?dcmp=snt-sf-twitter" TargetMode="External"/><Relationship Id="rId705" Type="http://schemas.openxmlformats.org/officeDocument/2006/relationships/hyperlink" Target="https://www.theguardian.com/business/2017/jan/22/deloitte-helped-set-up-brexit-department-at-time-of-leaked-memo-david-davis?CMP=share_btn_tw" TargetMode="External"/><Relationship Id="rId1128" Type="http://schemas.openxmlformats.org/officeDocument/2006/relationships/hyperlink" Target="https://twitter.com/" TargetMode="External"/><Relationship Id="rId1335" Type="http://schemas.openxmlformats.org/officeDocument/2006/relationships/hyperlink" Target="https://twitter.com/" TargetMode="External"/><Relationship Id="rId1542" Type="http://schemas.openxmlformats.org/officeDocument/2006/relationships/hyperlink" Target="https://twitter.com/" TargetMode="External"/><Relationship Id="rId2940" Type="http://schemas.openxmlformats.org/officeDocument/2006/relationships/hyperlink" Target="http://www.dailysquat.com/balls-deep-brexit-explodes-theresa-mays-face/" TargetMode="External"/><Relationship Id="rId912" Type="http://schemas.openxmlformats.org/officeDocument/2006/relationships/hyperlink" Target="https://twitter.com/" TargetMode="External"/><Relationship Id="rId2800" Type="http://schemas.openxmlformats.org/officeDocument/2006/relationships/hyperlink" Target="http://www.abc.net.au/news/2017-01-24/brexit-supreme-court-ruling/8209474" TargetMode="External"/><Relationship Id="rId41" Type="http://schemas.openxmlformats.org/officeDocument/2006/relationships/hyperlink" Target="http://www.expansion.com/economia/2017/01/24/588737afca474128568b460a.html" TargetMode="External"/><Relationship Id="rId1402" Type="http://schemas.openxmlformats.org/officeDocument/2006/relationships/hyperlink" Target="https://twitter.com/" TargetMode="External"/><Relationship Id="rId288" Type="http://schemas.openxmlformats.org/officeDocument/2006/relationships/hyperlink" Target="http://blogspersonals.ara.cat/elcatalasuma/2017/01/24/el-catala-al-parlament-europeu/?platform=hootsuite" TargetMode="External"/><Relationship Id="rId3367" Type="http://schemas.openxmlformats.org/officeDocument/2006/relationships/hyperlink" Target="https://twitter.com/" TargetMode="External"/><Relationship Id="rId3574" Type="http://schemas.openxmlformats.org/officeDocument/2006/relationships/hyperlink" Target="https://twitter.com/" TargetMode="External"/><Relationship Id="rId3781" Type="http://schemas.openxmlformats.org/officeDocument/2006/relationships/hyperlink" Target="https://twitter.com/" TargetMode="External"/><Relationship Id="rId4418" Type="http://schemas.openxmlformats.org/officeDocument/2006/relationships/comments" Target="../comments1.xml"/><Relationship Id="rId495" Type="http://schemas.openxmlformats.org/officeDocument/2006/relationships/hyperlink" Target="http://www.mortgageintroducer.com/time-move-ridiculous-brexit-fears-haart/" TargetMode="External"/><Relationship Id="rId2176" Type="http://schemas.openxmlformats.org/officeDocument/2006/relationships/hyperlink" Target="https://twitter.com/" TargetMode="External"/><Relationship Id="rId2383" Type="http://schemas.openxmlformats.org/officeDocument/2006/relationships/hyperlink" Target="https://twitter.com/" TargetMode="External"/><Relationship Id="rId2590" Type="http://schemas.openxmlformats.org/officeDocument/2006/relationships/hyperlink" Target="http://uk.pairsonnalites.org/2017/01/brexit-is-opportunity-to-pull-europe.html?utm_source=dlvr.it&amp;utm_medium=twitter" TargetMode="External"/><Relationship Id="rId3227" Type="http://schemas.openxmlformats.org/officeDocument/2006/relationships/hyperlink" Target="https://twitter.com/" TargetMode="External"/><Relationship Id="rId3434" Type="http://schemas.openxmlformats.org/officeDocument/2006/relationships/hyperlink" Target="https://twitter.com/" TargetMode="External"/><Relationship Id="rId3641" Type="http://schemas.openxmlformats.org/officeDocument/2006/relationships/hyperlink" Target="https://twitter.com/" TargetMode="External"/><Relationship Id="rId148" Type="http://schemas.openxmlformats.org/officeDocument/2006/relationships/hyperlink" Target="https://twitter.com/i/web/status/823866322727694336" TargetMode="External"/><Relationship Id="rId355" Type="http://schemas.openxmlformats.org/officeDocument/2006/relationships/hyperlink" Target="http://www.expansion.com/economia/2017/01/24/588737afca474128568b460a.html" TargetMode="External"/><Relationship Id="rId562" Type="http://schemas.openxmlformats.org/officeDocument/2006/relationships/hyperlink" Target="http://www.ilsole24ore.com/art/mondo/2017-01-24/la-corte-suprema-da-torto-governo-may-brexit-voti-parlamento--104632.shtml?uuid=AExqtjG" TargetMode="External"/><Relationship Id="rId1192" Type="http://schemas.openxmlformats.org/officeDocument/2006/relationships/hyperlink" Target="https://twitter.com/" TargetMode="External"/><Relationship Id="rId2036" Type="http://schemas.openxmlformats.org/officeDocument/2006/relationships/hyperlink" Target="https://twitter.com/" TargetMode="External"/><Relationship Id="rId2243" Type="http://schemas.openxmlformats.org/officeDocument/2006/relationships/hyperlink" Target="https://twitter.com/" TargetMode="External"/><Relationship Id="rId2450" Type="http://schemas.openxmlformats.org/officeDocument/2006/relationships/hyperlink" Target="https://twitter.com/" TargetMode="External"/><Relationship Id="rId3501" Type="http://schemas.openxmlformats.org/officeDocument/2006/relationships/hyperlink" Target="https://twitter.com/" TargetMode="External"/><Relationship Id="rId215" Type="http://schemas.openxmlformats.org/officeDocument/2006/relationships/hyperlink" Target="https://twitter.com/i/web/status/823866433067188225" TargetMode="External"/><Relationship Id="rId422" Type="http://schemas.openxmlformats.org/officeDocument/2006/relationships/hyperlink" Target="https://www.bloomberg.com/politics/articles/2017-01-24/how-u-k-parliament-might-vote-on-article-50-if-court-orders-it" TargetMode="External"/><Relationship Id="rId1052" Type="http://schemas.openxmlformats.org/officeDocument/2006/relationships/hyperlink" Target="https://twitter.com/" TargetMode="External"/><Relationship Id="rId2103" Type="http://schemas.openxmlformats.org/officeDocument/2006/relationships/hyperlink" Target="https://twitter.com/" TargetMode="External"/><Relationship Id="rId2310" Type="http://schemas.openxmlformats.org/officeDocument/2006/relationships/hyperlink" Target="https://twitter.com/" TargetMode="External"/><Relationship Id="rId4068" Type="http://schemas.openxmlformats.org/officeDocument/2006/relationships/hyperlink" Target="https://twitter.com/" TargetMode="External"/><Relationship Id="rId4275" Type="http://schemas.openxmlformats.org/officeDocument/2006/relationships/hyperlink" Target="https://twitter.com/" TargetMode="External"/><Relationship Id="rId1869" Type="http://schemas.openxmlformats.org/officeDocument/2006/relationships/hyperlink" Target="https://twitter.com/" TargetMode="External"/><Relationship Id="rId3084" Type="http://schemas.openxmlformats.org/officeDocument/2006/relationships/hyperlink" Target="http://www.express.co.uk/news/uk/758117/supreme-court-brexit-ruling-liberal-democrats-referendum-parliament" TargetMode="External"/><Relationship Id="rId3291" Type="http://schemas.openxmlformats.org/officeDocument/2006/relationships/hyperlink" Target="https://twitter.com/" TargetMode="External"/><Relationship Id="rId4135" Type="http://schemas.openxmlformats.org/officeDocument/2006/relationships/hyperlink" Target="https://twitter.com/" TargetMode="External"/><Relationship Id="rId1729" Type="http://schemas.openxmlformats.org/officeDocument/2006/relationships/hyperlink" Target="https://twitter.com/" TargetMode="External"/><Relationship Id="rId1936" Type="http://schemas.openxmlformats.org/officeDocument/2006/relationships/hyperlink" Target="https://twitter.com/" TargetMode="External"/><Relationship Id="rId4342" Type="http://schemas.openxmlformats.org/officeDocument/2006/relationships/hyperlink" Target="https://twitter.com/" TargetMode="External"/><Relationship Id="rId3151" Type="http://schemas.openxmlformats.org/officeDocument/2006/relationships/hyperlink" Target="https://twitter.com/" TargetMode="External"/><Relationship Id="rId4202" Type="http://schemas.openxmlformats.org/officeDocument/2006/relationships/hyperlink" Target="https://twitter.com/" TargetMode="External"/><Relationship Id="rId3011" Type="http://schemas.openxmlformats.org/officeDocument/2006/relationships/hyperlink" Target="http://www.irishtimes.com/business/economy/the-five-biggest-irish-threats-from-a-hard-brexit-1.2943042" TargetMode="External"/><Relationship Id="rId3968" Type="http://schemas.openxmlformats.org/officeDocument/2006/relationships/hyperlink" Target="https://twitter.com/" TargetMode="External"/><Relationship Id="rId5" Type="http://schemas.openxmlformats.org/officeDocument/2006/relationships/hyperlink" Target="https://t.co/hZiPHmsncW" TargetMode="External"/><Relationship Id="rId889" Type="http://schemas.openxmlformats.org/officeDocument/2006/relationships/hyperlink" Target="https://twitter.com/" TargetMode="External"/><Relationship Id="rId2777" Type="http://schemas.openxmlformats.org/officeDocument/2006/relationships/hyperlink" Target="https://twitter.com/i/web/status/823901225334648833" TargetMode="External"/><Relationship Id="rId749" Type="http://schemas.openxmlformats.org/officeDocument/2006/relationships/hyperlink" Target="https://twitter.com/" TargetMode="External"/><Relationship Id="rId1379" Type="http://schemas.openxmlformats.org/officeDocument/2006/relationships/hyperlink" Target="https://twitter.com/" TargetMode="External"/><Relationship Id="rId1586" Type="http://schemas.openxmlformats.org/officeDocument/2006/relationships/hyperlink" Target="https://twitter.com/" TargetMode="External"/><Relationship Id="rId2984" Type="http://schemas.openxmlformats.org/officeDocument/2006/relationships/hyperlink" Target="http://www.telegraph.co.uk/news/2017/01/24/supreme-court-article-50-brexit-judgment-ruling-live/" TargetMode="External"/><Relationship Id="rId3828" Type="http://schemas.openxmlformats.org/officeDocument/2006/relationships/hyperlink" Target="https://twitter.com/" TargetMode="External"/><Relationship Id="rId609" Type="http://schemas.openxmlformats.org/officeDocument/2006/relationships/hyperlink" Target="https://twitter.com/i/web/status/823866962899914752" TargetMode="External"/><Relationship Id="rId956" Type="http://schemas.openxmlformats.org/officeDocument/2006/relationships/hyperlink" Target="https://twitter.com/" TargetMode="External"/><Relationship Id="rId1239" Type="http://schemas.openxmlformats.org/officeDocument/2006/relationships/hyperlink" Target="https://twitter.com/" TargetMode="External"/><Relationship Id="rId1793" Type="http://schemas.openxmlformats.org/officeDocument/2006/relationships/hyperlink" Target="https://twitter.com/" TargetMode="External"/><Relationship Id="rId2637" Type="http://schemas.openxmlformats.org/officeDocument/2006/relationships/hyperlink" Target="https://www.washingtonpost.com/news/world/wp/2017/01/24/britains-supreme-court-rules-parliament-must-have-a-say-on-brexit/" TargetMode="External"/><Relationship Id="rId2844" Type="http://schemas.openxmlformats.org/officeDocument/2006/relationships/hyperlink" Target="http://www.bbc.com/news/uk-politics-38720320" TargetMode="External"/><Relationship Id="rId85" Type="http://schemas.openxmlformats.org/officeDocument/2006/relationships/hyperlink" Target="http://trib.al/TBM4Ifu" TargetMode="External"/><Relationship Id="rId816" Type="http://schemas.openxmlformats.org/officeDocument/2006/relationships/hyperlink" Target="https://twitter.com/" TargetMode="External"/><Relationship Id="rId1446" Type="http://schemas.openxmlformats.org/officeDocument/2006/relationships/hyperlink" Target="https://twitter.com/" TargetMode="External"/><Relationship Id="rId1653" Type="http://schemas.openxmlformats.org/officeDocument/2006/relationships/hyperlink" Target="https://twitter.com/" TargetMode="External"/><Relationship Id="rId1860" Type="http://schemas.openxmlformats.org/officeDocument/2006/relationships/hyperlink" Target="https://twitter.com/" TargetMode="External"/><Relationship Id="rId2704" Type="http://schemas.openxmlformats.org/officeDocument/2006/relationships/hyperlink" Target="http://www.bbc.co.uk/news/uk-politics-37861888" TargetMode="External"/><Relationship Id="rId2911" Type="http://schemas.openxmlformats.org/officeDocument/2006/relationships/hyperlink" Target="http://trib.al/k4m9udN" TargetMode="External"/><Relationship Id="rId1306" Type="http://schemas.openxmlformats.org/officeDocument/2006/relationships/hyperlink" Target="https://twitter.com/" TargetMode="External"/><Relationship Id="rId1513" Type="http://schemas.openxmlformats.org/officeDocument/2006/relationships/hyperlink" Target="https://twitter.com/" TargetMode="External"/><Relationship Id="rId1720" Type="http://schemas.openxmlformats.org/officeDocument/2006/relationships/hyperlink" Target="https://twitter.com/" TargetMode="External"/><Relationship Id="rId12" Type="http://schemas.openxmlformats.org/officeDocument/2006/relationships/hyperlink" Target="http://www.dailymail.co.uk/video/news/video-1332053/Obama-Brexit-warning-Britain-queue.html" TargetMode="External"/><Relationship Id="rId3478" Type="http://schemas.openxmlformats.org/officeDocument/2006/relationships/hyperlink" Target="https://twitter.com/" TargetMode="External"/><Relationship Id="rId3685" Type="http://schemas.openxmlformats.org/officeDocument/2006/relationships/hyperlink" Target="https://twitter.com/" TargetMode="External"/><Relationship Id="rId3892" Type="http://schemas.openxmlformats.org/officeDocument/2006/relationships/hyperlink" Target="https://twitter.com/" TargetMode="External"/><Relationship Id="rId399" Type="http://schemas.openxmlformats.org/officeDocument/2006/relationships/hyperlink" Target="http://feeds.feedburner.com/~r/com/Zxsd/~3/8dWdayaloT8/url?utm_source=feedburner&amp;utm_medium=twitter&amp;utm_campaign=nilda_ap" TargetMode="External"/><Relationship Id="rId2287" Type="http://schemas.openxmlformats.org/officeDocument/2006/relationships/hyperlink" Target="https://twitter.com/" TargetMode="External"/><Relationship Id="rId2494" Type="http://schemas.openxmlformats.org/officeDocument/2006/relationships/hyperlink" Target="https://twitter.com/" TargetMode="External"/><Relationship Id="rId3338" Type="http://schemas.openxmlformats.org/officeDocument/2006/relationships/hyperlink" Target="https://twitter.com/" TargetMode="External"/><Relationship Id="rId3545" Type="http://schemas.openxmlformats.org/officeDocument/2006/relationships/hyperlink" Target="https://twitter.com/" TargetMode="External"/><Relationship Id="rId3752" Type="http://schemas.openxmlformats.org/officeDocument/2006/relationships/hyperlink" Target="https://twitter.com/" TargetMode="External"/><Relationship Id="rId259" Type="http://schemas.openxmlformats.org/officeDocument/2006/relationships/hyperlink" Target="http://www.cbsnews.com/news/brexit-article-50-parliament-vote-british-supreme-court-theresa-may-government/" TargetMode="External"/><Relationship Id="rId466" Type="http://schemas.openxmlformats.org/officeDocument/2006/relationships/hyperlink" Target="https://www.cpbml.org.uk/news/another-brexit-opportunity-railways" TargetMode="External"/><Relationship Id="rId673" Type="http://schemas.openxmlformats.org/officeDocument/2006/relationships/hyperlink" Target="http://www.independent.co.uk/news/uk/politics/brexit-latest-news-second-eu-referendum-liberal-democrats-tim-farron-nick-clegg-a7542976.html" TargetMode="External"/><Relationship Id="rId880" Type="http://schemas.openxmlformats.org/officeDocument/2006/relationships/hyperlink" Target="https://twitter.com/" TargetMode="External"/><Relationship Id="rId1096" Type="http://schemas.openxmlformats.org/officeDocument/2006/relationships/hyperlink" Target="https://twitter.com/" TargetMode="External"/><Relationship Id="rId2147" Type="http://schemas.openxmlformats.org/officeDocument/2006/relationships/hyperlink" Target="https://twitter.com/" TargetMode="External"/><Relationship Id="rId2354" Type="http://schemas.openxmlformats.org/officeDocument/2006/relationships/hyperlink" Target="https://twitter.com/" TargetMode="External"/><Relationship Id="rId2561" Type="http://schemas.openxmlformats.org/officeDocument/2006/relationships/hyperlink" Target="http://www.mygreenpod.com/articles/solar-return/" TargetMode="External"/><Relationship Id="rId3405" Type="http://schemas.openxmlformats.org/officeDocument/2006/relationships/hyperlink" Target="https://twitter.com/" TargetMode="External"/><Relationship Id="rId119" Type="http://schemas.openxmlformats.org/officeDocument/2006/relationships/hyperlink" Target="http://www.cnbc.com/2017/01/23/brexit-uk-supreme-court-ruling-the-tip-of-the-iceberg.html?utm_source=dlvr.it&amp;utm_medium=twitter" TargetMode="External"/><Relationship Id="rId326" Type="http://schemas.openxmlformats.org/officeDocument/2006/relationships/hyperlink" Target="http://www.telegraph.co.uk/news/2017/01/24/brexit-ruling-supreme-court-judgment-full/" TargetMode="External"/><Relationship Id="rId533" Type="http://schemas.openxmlformats.org/officeDocument/2006/relationships/hyperlink" Target="http://www.irishtimes.com/opinion/fintan-o-toole-brexit-resurrects-the-english-cult-of-heroic-failure-1.2947706" TargetMode="External"/><Relationship Id="rId1163" Type="http://schemas.openxmlformats.org/officeDocument/2006/relationships/hyperlink" Target="https://twitter.com/" TargetMode="External"/><Relationship Id="rId1370" Type="http://schemas.openxmlformats.org/officeDocument/2006/relationships/hyperlink" Target="https://twitter.com/" TargetMode="External"/><Relationship Id="rId2007" Type="http://schemas.openxmlformats.org/officeDocument/2006/relationships/hyperlink" Target="https://twitter.com/" TargetMode="External"/><Relationship Id="rId2214" Type="http://schemas.openxmlformats.org/officeDocument/2006/relationships/hyperlink" Target="https://twitter.com/" TargetMode="External"/><Relationship Id="rId3612" Type="http://schemas.openxmlformats.org/officeDocument/2006/relationships/hyperlink" Target="https://twitter.com/" TargetMode="External"/><Relationship Id="rId740" Type="http://schemas.openxmlformats.org/officeDocument/2006/relationships/hyperlink" Target="https://twitter.com/" TargetMode="External"/><Relationship Id="rId1023" Type="http://schemas.openxmlformats.org/officeDocument/2006/relationships/hyperlink" Target="https://twitter.com/" TargetMode="External"/><Relationship Id="rId2421" Type="http://schemas.openxmlformats.org/officeDocument/2006/relationships/hyperlink" Target="https://twitter.com/" TargetMode="External"/><Relationship Id="rId4179" Type="http://schemas.openxmlformats.org/officeDocument/2006/relationships/hyperlink" Target="https://twitter.com/" TargetMode="External"/><Relationship Id="rId600" Type="http://schemas.openxmlformats.org/officeDocument/2006/relationships/hyperlink" Target="http://feeds.feedburner.com/~r/googletop/~3/M58OoQa9tnI/url?utm_source=feedburner&amp;utm_medium=twitter&amp;utm_campaign=breakingknowlez" TargetMode="External"/><Relationship Id="rId1230" Type="http://schemas.openxmlformats.org/officeDocument/2006/relationships/hyperlink" Target="https://twitter.com/" TargetMode="External"/><Relationship Id="rId4386" Type="http://schemas.openxmlformats.org/officeDocument/2006/relationships/hyperlink" Target="https://twitter.com/" TargetMode="External"/><Relationship Id="rId3195" Type="http://schemas.openxmlformats.org/officeDocument/2006/relationships/hyperlink" Target="https://twitter.com/" TargetMode="External"/><Relationship Id="rId4039" Type="http://schemas.openxmlformats.org/officeDocument/2006/relationships/hyperlink" Target="https://twitter.com/" TargetMode="External"/><Relationship Id="rId4246" Type="http://schemas.openxmlformats.org/officeDocument/2006/relationships/hyperlink" Target="https://twitter.com/" TargetMode="External"/><Relationship Id="rId3055" Type="http://schemas.openxmlformats.org/officeDocument/2006/relationships/hyperlink" Target="http://www.politico.eu/article/emmanuel-macron-and-on-and-on-campaign-fisheries-dairy-brexit-brittany/" TargetMode="External"/><Relationship Id="rId3262" Type="http://schemas.openxmlformats.org/officeDocument/2006/relationships/hyperlink" Target="https://twitter.com/" TargetMode="External"/><Relationship Id="rId4106" Type="http://schemas.openxmlformats.org/officeDocument/2006/relationships/hyperlink" Target="https://twitter.com/" TargetMode="External"/><Relationship Id="rId4313" Type="http://schemas.openxmlformats.org/officeDocument/2006/relationships/hyperlink" Target="https://twitter.com/" TargetMode="External"/><Relationship Id="rId183" Type="http://schemas.openxmlformats.org/officeDocument/2006/relationships/hyperlink" Target="https://twitter.com/JuliaHB1/status/823828063154798592" TargetMode="External"/><Relationship Id="rId390" Type="http://schemas.openxmlformats.org/officeDocument/2006/relationships/hyperlink" Target="http://news.sky.com/story/live-pm-must-seek-mps8217-approval-to-trigger-brexit-10740738" TargetMode="External"/><Relationship Id="rId1907" Type="http://schemas.openxmlformats.org/officeDocument/2006/relationships/hyperlink" Target="https://twitter.com/" TargetMode="External"/><Relationship Id="rId2071" Type="http://schemas.openxmlformats.org/officeDocument/2006/relationships/hyperlink" Target="https://twitter.com/" TargetMode="External"/><Relationship Id="rId3122" Type="http://schemas.openxmlformats.org/officeDocument/2006/relationships/hyperlink" Target="https://twitter.com/" TargetMode="External"/><Relationship Id="rId250" Type="http://schemas.openxmlformats.org/officeDocument/2006/relationships/hyperlink" Target="http://uk.businessinsider.com/microsoft-owen-larter-post-brexit-trade-tariffs-uk-data-centre-plans-transfers-immigration-2017-1" TargetMode="External"/><Relationship Id="rId110" Type="http://schemas.openxmlformats.org/officeDocument/2006/relationships/hyperlink" Target="http://www.thejournal.ie/?p=3201973&amp;utm_source=shortlink" TargetMode="External"/><Relationship Id="rId2888" Type="http://schemas.openxmlformats.org/officeDocument/2006/relationships/hyperlink" Target="http://www.parliament.uk/business/committees/committees-a-z/commons-select/business-energy-industrial-strategy/news-parliament-2015/brexit-energy-climate-change-inquiry-first-evidence-16-17/" TargetMode="External"/><Relationship Id="rId3939" Type="http://schemas.openxmlformats.org/officeDocument/2006/relationships/hyperlink" Target="https://twitter.com/" TargetMode="External"/><Relationship Id="rId1697" Type="http://schemas.openxmlformats.org/officeDocument/2006/relationships/hyperlink" Target="https://twitter.com/" TargetMode="External"/><Relationship Id="rId2748" Type="http://schemas.openxmlformats.org/officeDocument/2006/relationships/hyperlink" Target="http://news.sky.com/story/brexit-challenger-gina-miller-supreme-court-ruling-proves-no-pm-is-unanswerable-10740915" TargetMode="External"/><Relationship Id="rId2955" Type="http://schemas.openxmlformats.org/officeDocument/2006/relationships/hyperlink" Target="http://www.huffingtonpost.co.uk/entry/iain-duncan-smith-supreme-court-brexit-ruling-response_uk_588731bce4b0f94bb304ccce?ncid=engmodushpmg00000004" TargetMode="External"/><Relationship Id="rId927" Type="http://schemas.openxmlformats.org/officeDocument/2006/relationships/hyperlink" Target="https://twitter.com/" TargetMode="External"/><Relationship Id="rId1557" Type="http://schemas.openxmlformats.org/officeDocument/2006/relationships/hyperlink" Target="https://twitter.com/" TargetMode="External"/><Relationship Id="rId1764" Type="http://schemas.openxmlformats.org/officeDocument/2006/relationships/hyperlink" Target="https://twitter.com/" TargetMode="External"/><Relationship Id="rId1971" Type="http://schemas.openxmlformats.org/officeDocument/2006/relationships/hyperlink" Target="https://twitter.com/" TargetMode="External"/><Relationship Id="rId2608" Type="http://schemas.openxmlformats.org/officeDocument/2006/relationships/hyperlink" Target="http://www.elfinanciero.com.mx/mundo/gobierno-britanico-presentara-proyecto-de-ley-para-iniciar-brexit.html" TargetMode="External"/><Relationship Id="rId2815" Type="http://schemas.openxmlformats.org/officeDocument/2006/relationships/hyperlink" Target="http://www.bbc.com/news/uk-politics-38720320" TargetMode="External"/><Relationship Id="rId4170" Type="http://schemas.openxmlformats.org/officeDocument/2006/relationships/hyperlink" Target="https://twitter.com/" TargetMode="External"/><Relationship Id="rId56" Type="http://schemas.openxmlformats.org/officeDocument/2006/relationships/hyperlink" Target="http://money.cnn.com/2017/01/24/investing/premarket-stocks-trading/index.html" TargetMode="External"/><Relationship Id="rId1417" Type="http://schemas.openxmlformats.org/officeDocument/2006/relationships/hyperlink" Target="https://twitter.com/" TargetMode="External"/><Relationship Id="rId1624" Type="http://schemas.openxmlformats.org/officeDocument/2006/relationships/hyperlink" Target="https://twitter.com/" TargetMode="External"/><Relationship Id="rId1831" Type="http://schemas.openxmlformats.org/officeDocument/2006/relationships/hyperlink" Target="https://twitter.com/" TargetMode="External"/><Relationship Id="rId4030" Type="http://schemas.openxmlformats.org/officeDocument/2006/relationships/hyperlink" Target="https://twitter.com/" TargetMode="External"/><Relationship Id="rId3589" Type="http://schemas.openxmlformats.org/officeDocument/2006/relationships/hyperlink" Target="https://twitter.com/" TargetMode="External"/><Relationship Id="rId3796" Type="http://schemas.openxmlformats.org/officeDocument/2006/relationships/hyperlink" Target="https://twitter.com/" TargetMode="External"/><Relationship Id="rId2398" Type="http://schemas.openxmlformats.org/officeDocument/2006/relationships/hyperlink" Target="https://twitter.com/" TargetMode="External"/><Relationship Id="rId3449" Type="http://schemas.openxmlformats.org/officeDocument/2006/relationships/hyperlink" Target="https://twitter.com/" TargetMode="External"/><Relationship Id="rId577" Type="http://schemas.openxmlformats.org/officeDocument/2006/relationships/hyperlink" Target="http://trib.al/HRavd4g" TargetMode="External"/><Relationship Id="rId2258" Type="http://schemas.openxmlformats.org/officeDocument/2006/relationships/hyperlink" Target="https://twitter.com/" TargetMode="External"/><Relationship Id="rId3656" Type="http://schemas.openxmlformats.org/officeDocument/2006/relationships/hyperlink" Target="https://twitter.com/" TargetMode="External"/><Relationship Id="rId3863" Type="http://schemas.openxmlformats.org/officeDocument/2006/relationships/hyperlink" Target="https://twitter.com/" TargetMode="External"/><Relationship Id="rId784" Type="http://schemas.openxmlformats.org/officeDocument/2006/relationships/hyperlink" Target="https://twitter.com/" TargetMode="External"/><Relationship Id="rId991" Type="http://schemas.openxmlformats.org/officeDocument/2006/relationships/hyperlink" Target="https://twitter.com/" TargetMode="External"/><Relationship Id="rId1067" Type="http://schemas.openxmlformats.org/officeDocument/2006/relationships/hyperlink" Target="https://twitter.com/" TargetMode="External"/><Relationship Id="rId2465" Type="http://schemas.openxmlformats.org/officeDocument/2006/relationships/hyperlink" Target="https://twitter.com/" TargetMode="External"/><Relationship Id="rId2672" Type="http://schemas.openxmlformats.org/officeDocument/2006/relationships/hyperlink" Target="http://www.legaltoday.com/actualidad/el-rincon-de-reuters/el-supremo-britanico-dicta-que-el-parlamento-debe-votar-el-inicio-del-brexit" TargetMode="External"/><Relationship Id="rId3309" Type="http://schemas.openxmlformats.org/officeDocument/2006/relationships/hyperlink" Target="https://twitter.com/" TargetMode="External"/><Relationship Id="rId3516" Type="http://schemas.openxmlformats.org/officeDocument/2006/relationships/hyperlink" Target="https://twitter.com/" TargetMode="External"/><Relationship Id="rId3723" Type="http://schemas.openxmlformats.org/officeDocument/2006/relationships/hyperlink" Target="https://twitter.com/" TargetMode="External"/><Relationship Id="rId3930" Type="http://schemas.openxmlformats.org/officeDocument/2006/relationships/hyperlink" Target="https://twitter.com/" TargetMode="External"/><Relationship Id="rId437" Type="http://schemas.openxmlformats.org/officeDocument/2006/relationships/hyperlink" Target="http://www.independent.co.uk/news/uk/politics/brexit-latest-news-second-eu-referendum-liberal-democrats-tim-farron-nick-clegg-a7542976.html" TargetMode="External"/><Relationship Id="rId644" Type="http://schemas.openxmlformats.org/officeDocument/2006/relationships/hyperlink" Target="http://europeanmovement.eu/press_release/uk-supreme-court-decision-is-a-victory-for-common-sense/?utm_content=buffer0ee12&amp;utm_medium=social&amp;utm_source=twitter.com&amp;utm_campaign=buffer" TargetMode="External"/><Relationship Id="rId851" Type="http://schemas.openxmlformats.org/officeDocument/2006/relationships/hyperlink" Target="https://twitter.com/" TargetMode="External"/><Relationship Id="rId1274" Type="http://schemas.openxmlformats.org/officeDocument/2006/relationships/hyperlink" Target="https://twitter.com/" TargetMode="External"/><Relationship Id="rId1481" Type="http://schemas.openxmlformats.org/officeDocument/2006/relationships/hyperlink" Target="https://twitter.com/" TargetMode="External"/><Relationship Id="rId2118" Type="http://schemas.openxmlformats.org/officeDocument/2006/relationships/hyperlink" Target="https://twitter.com/" TargetMode="External"/><Relationship Id="rId2325" Type="http://schemas.openxmlformats.org/officeDocument/2006/relationships/hyperlink" Target="https://twitter.com/" TargetMode="External"/><Relationship Id="rId2532" Type="http://schemas.openxmlformats.org/officeDocument/2006/relationships/hyperlink" Target="https://api.twitter.com/1.1/geo/id/0b30aadf406d13cc.json" TargetMode="External"/><Relationship Id="rId504" Type="http://schemas.openxmlformats.org/officeDocument/2006/relationships/hyperlink" Target="http://www.valor.com.br/internacional/4845812/suprema-corte-decide-que-brexit-depende-de-aval-do-parlamento" TargetMode="External"/><Relationship Id="rId711" Type="http://schemas.openxmlformats.org/officeDocument/2006/relationships/hyperlink" Target="http://trib.al/HRavd4g" TargetMode="External"/><Relationship Id="rId1134" Type="http://schemas.openxmlformats.org/officeDocument/2006/relationships/hyperlink" Target="https://twitter.com/" TargetMode="External"/><Relationship Id="rId1341" Type="http://schemas.openxmlformats.org/officeDocument/2006/relationships/hyperlink" Target="https://twitter.com/" TargetMode="External"/><Relationship Id="rId1201" Type="http://schemas.openxmlformats.org/officeDocument/2006/relationships/hyperlink" Target="https://twitter.com/" TargetMode="External"/><Relationship Id="rId3099" Type="http://schemas.openxmlformats.org/officeDocument/2006/relationships/hyperlink" Target="http://newsintweets.com/the-independent-the-woman-who-started-the-fight-against-brexit-got-death-threats-she-wants-to-know-why-politicians-didnt-speak-out-httpind-pn2jsfeos/?utm_source=dlvr.it&amp;utm_medium=twitter" TargetMode="External"/><Relationship Id="rId4357" Type="http://schemas.openxmlformats.org/officeDocument/2006/relationships/hyperlink" Target="https://twitter.com/" TargetMode="External"/><Relationship Id="rId3166" Type="http://schemas.openxmlformats.org/officeDocument/2006/relationships/hyperlink" Target="https://twitter.com/" TargetMode="External"/><Relationship Id="rId3373" Type="http://schemas.openxmlformats.org/officeDocument/2006/relationships/hyperlink" Target="https://twitter.com/" TargetMode="External"/><Relationship Id="rId3580" Type="http://schemas.openxmlformats.org/officeDocument/2006/relationships/hyperlink" Target="https://twitter.com/" TargetMode="External"/><Relationship Id="rId4217" Type="http://schemas.openxmlformats.org/officeDocument/2006/relationships/hyperlink" Target="https://twitter.com/" TargetMode="External"/><Relationship Id="rId294" Type="http://schemas.openxmlformats.org/officeDocument/2006/relationships/hyperlink" Target="http://uk.reuters.com/article/uk-britain-eu-article50-malta-idUKKBN1581F2" TargetMode="External"/><Relationship Id="rId2182" Type="http://schemas.openxmlformats.org/officeDocument/2006/relationships/hyperlink" Target="https://twitter.com/" TargetMode="External"/><Relationship Id="rId3026" Type="http://schemas.openxmlformats.org/officeDocument/2006/relationships/hyperlink" Target="http://www.foxnews.com/world/2017/01/24/uk-supreme-court-rules-parliamentary-approval-needed-before-brexit-start.html" TargetMode="External"/><Relationship Id="rId3233" Type="http://schemas.openxmlformats.org/officeDocument/2006/relationships/hyperlink" Target="https://twitter.com/" TargetMode="External"/><Relationship Id="rId154" Type="http://schemas.openxmlformats.org/officeDocument/2006/relationships/hyperlink" Target="http://www.bbc.com/news/uk-politics-38720320" TargetMode="External"/><Relationship Id="rId361" Type="http://schemas.openxmlformats.org/officeDocument/2006/relationships/hyperlink" Target="http://blogspersonals.ara.cat/elcatalasuma/2017/01/24/el-catala-al-parlament-europeu/?platform=hootsuite" TargetMode="External"/><Relationship Id="rId2042" Type="http://schemas.openxmlformats.org/officeDocument/2006/relationships/hyperlink" Target="https://twitter.com/" TargetMode="External"/><Relationship Id="rId3440" Type="http://schemas.openxmlformats.org/officeDocument/2006/relationships/hyperlink" Target="https://twitter.com/" TargetMode="External"/><Relationship Id="rId2999" Type="http://schemas.openxmlformats.org/officeDocument/2006/relationships/hyperlink" Target="https://www.theguardian.com/commentisfree/2017/jan/23/leave-vote-labour-brexit-referendum-result?CMP=share_btn_tw" TargetMode="External"/><Relationship Id="rId3300" Type="http://schemas.openxmlformats.org/officeDocument/2006/relationships/hyperlink" Target="https://twitter.com/" TargetMode="External"/><Relationship Id="rId221" Type="http://schemas.openxmlformats.org/officeDocument/2006/relationships/hyperlink" Target="http://uk.businessinsider.com/reaction-to-supreme-court-article-50-brexit-ruling-2017-1" TargetMode="External"/><Relationship Id="rId2859" Type="http://schemas.openxmlformats.org/officeDocument/2006/relationships/hyperlink" Target="http://www.dailymail.co.uk/news/article-4149782/Closer-special-relationship-offer-UK.html" TargetMode="External"/><Relationship Id="rId1668" Type="http://schemas.openxmlformats.org/officeDocument/2006/relationships/hyperlink" Target="https://twitter.com/" TargetMode="External"/><Relationship Id="rId1875" Type="http://schemas.openxmlformats.org/officeDocument/2006/relationships/hyperlink" Target="https://twitter.com/" TargetMode="External"/><Relationship Id="rId2719" Type="http://schemas.openxmlformats.org/officeDocument/2006/relationships/hyperlink" Target="https://twitter.com/i/web/status/823900689244049409" TargetMode="External"/><Relationship Id="rId4074" Type="http://schemas.openxmlformats.org/officeDocument/2006/relationships/hyperlink" Target="https://twitter.com/" TargetMode="External"/><Relationship Id="rId4281" Type="http://schemas.openxmlformats.org/officeDocument/2006/relationships/hyperlink" Target="https://twitter.com/" TargetMode="External"/><Relationship Id="rId1528" Type="http://schemas.openxmlformats.org/officeDocument/2006/relationships/hyperlink" Target="https://twitter.com/" TargetMode="External"/><Relationship Id="rId2926" Type="http://schemas.openxmlformats.org/officeDocument/2006/relationships/hyperlink" Target="https://antidotezine.com/2017/01/22/trump-knows-you/" TargetMode="External"/><Relationship Id="rId3090" Type="http://schemas.openxmlformats.org/officeDocument/2006/relationships/hyperlink" Target="http://ifvremya.ru/syd-velikobritanii-obiazal-soglasovat-brexit-s-parlamentom/" TargetMode="External"/><Relationship Id="rId4141" Type="http://schemas.openxmlformats.org/officeDocument/2006/relationships/hyperlink" Target="https://twitter.com/" TargetMode="External"/><Relationship Id="rId1735" Type="http://schemas.openxmlformats.org/officeDocument/2006/relationships/hyperlink" Target="https://twitter.com/" TargetMode="External"/><Relationship Id="rId1942" Type="http://schemas.openxmlformats.org/officeDocument/2006/relationships/hyperlink" Target="https://twitter.com/" TargetMode="External"/><Relationship Id="rId4001" Type="http://schemas.openxmlformats.org/officeDocument/2006/relationships/hyperlink" Target="https://twitter.com/" TargetMode="External"/><Relationship Id="rId27" Type="http://schemas.openxmlformats.org/officeDocument/2006/relationships/hyperlink" Target="https://euobserver.com/tickers/136646" TargetMode="External"/><Relationship Id="rId1802" Type="http://schemas.openxmlformats.org/officeDocument/2006/relationships/hyperlink" Target="https://twitter.com/" TargetMode="External"/><Relationship Id="rId3767" Type="http://schemas.openxmlformats.org/officeDocument/2006/relationships/hyperlink" Target="https://twitter.com/" TargetMode="External"/><Relationship Id="rId3974" Type="http://schemas.openxmlformats.org/officeDocument/2006/relationships/hyperlink" Target="https://twitter.com/" TargetMode="External"/><Relationship Id="rId688" Type="http://schemas.openxmlformats.org/officeDocument/2006/relationships/hyperlink" Target="https://www.theguardian.com/commentisfree/2017/jan/24/supreme-court-decision-article-50-triggered-parliament-brexit?CMP=share_btn_tw" TargetMode="External"/><Relationship Id="rId895" Type="http://schemas.openxmlformats.org/officeDocument/2006/relationships/hyperlink" Target="https://twitter.com/" TargetMode="External"/><Relationship Id="rId2369" Type="http://schemas.openxmlformats.org/officeDocument/2006/relationships/hyperlink" Target="https://twitter.com/" TargetMode="External"/><Relationship Id="rId2576" Type="http://schemas.openxmlformats.org/officeDocument/2006/relationships/hyperlink" Target="http://www.dailymail.co.uk/news/article-4149782/Closer-special-relationship-offer-UK.html" TargetMode="External"/><Relationship Id="rId2783" Type="http://schemas.openxmlformats.org/officeDocument/2006/relationships/hyperlink" Target="https://www.instituteforgovernment.org.uk/brexit/brexit-brief-great-repeal-bill" TargetMode="External"/><Relationship Id="rId2990" Type="http://schemas.openxmlformats.org/officeDocument/2006/relationships/hyperlink" Target="https://www.bloomberg.com/news/articles/2017-01-24/pound-falls-as-supreme-court-ruling-seen-as-no-brake-on-brexit" TargetMode="External"/><Relationship Id="rId3627" Type="http://schemas.openxmlformats.org/officeDocument/2006/relationships/hyperlink" Target="https://twitter.com/" TargetMode="External"/><Relationship Id="rId3834" Type="http://schemas.openxmlformats.org/officeDocument/2006/relationships/hyperlink" Target="https://twitter.com/" TargetMode="External"/><Relationship Id="rId548" Type="http://schemas.openxmlformats.org/officeDocument/2006/relationships/hyperlink" Target="http://ameborworld.com/2017/01/24/aw-news-uk-supreme-court-says-pm-may-must-get-parliament-approval-to-trigger-brexit-via-ameborworld_com/" TargetMode="External"/><Relationship Id="rId755" Type="http://schemas.openxmlformats.org/officeDocument/2006/relationships/hyperlink" Target="https://twitter.com/" TargetMode="External"/><Relationship Id="rId962" Type="http://schemas.openxmlformats.org/officeDocument/2006/relationships/hyperlink" Target="https://twitter.com/" TargetMode="External"/><Relationship Id="rId1178" Type="http://schemas.openxmlformats.org/officeDocument/2006/relationships/hyperlink" Target="https://twitter.com/" TargetMode="External"/><Relationship Id="rId1385" Type="http://schemas.openxmlformats.org/officeDocument/2006/relationships/hyperlink" Target="https://twitter.com/" TargetMode="External"/><Relationship Id="rId1592" Type="http://schemas.openxmlformats.org/officeDocument/2006/relationships/hyperlink" Target="https://twitter.com/" TargetMode="External"/><Relationship Id="rId2229" Type="http://schemas.openxmlformats.org/officeDocument/2006/relationships/hyperlink" Target="https://twitter.com/" TargetMode="External"/><Relationship Id="rId2436" Type="http://schemas.openxmlformats.org/officeDocument/2006/relationships/hyperlink" Target="https://twitter.com/" TargetMode="External"/><Relationship Id="rId2643" Type="http://schemas.openxmlformats.org/officeDocument/2006/relationships/hyperlink" Target="http://in.reuters.com/video/2017/01/24/uk-says-will-implement-court-decision-fo?videoId=370984365&amp;feedType=VideoRSS&amp;feedName=LatestVideosIN&amp;videoChannel=117460&amp;utm_source=feedburner&amp;utm_medium=feed&amp;utm_campaign=Feed%3A+reuters%2FVideoINLatest+%28Video+%2F+IN+%2F+Latest+Video%29" TargetMode="External"/><Relationship Id="rId2850" Type="http://schemas.openxmlformats.org/officeDocument/2006/relationships/hyperlink" Target="https://deutsch.rt.com/newsticker/45680-oberster-gerichtshof-untersagt-einleitung-von/" TargetMode="External"/><Relationship Id="rId91" Type="http://schemas.openxmlformats.org/officeDocument/2006/relationships/hyperlink" Target="https://twitter.com/groovymand/status/823861461332217856" TargetMode="External"/><Relationship Id="rId408" Type="http://schemas.openxmlformats.org/officeDocument/2006/relationships/hyperlink" Target="http://www.bbc.co.uk/news/uk-politics-38720320" TargetMode="External"/><Relationship Id="rId615" Type="http://schemas.openxmlformats.org/officeDocument/2006/relationships/hyperlink" Target="https://home.kpmg.com/se/sv/home/nyheter-rapporter/2017/01/se-news-trump-och-kina-dominerade-diskussionen-i-davos.html" TargetMode="External"/><Relationship Id="rId822" Type="http://schemas.openxmlformats.org/officeDocument/2006/relationships/hyperlink" Target="https://twitter.com/" TargetMode="External"/><Relationship Id="rId1038" Type="http://schemas.openxmlformats.org/officeDocument/2006/relationships/hyperlink" Target="https://twitter.com/" TargetMode="External"/><Relationship Id="rId1245" Type="http://schemas.openxmlformats.org/officeDocument/2006/relationships/hyperlink" Target="https://twitter.com/" TargetMode="External"/><Relationship Id="rId1452" Type="http://schemas.openxmlformats.org/officeDocument/2006/relationships/hyperlink" Target="https://twitter.com/" TargetMode="External"/><Relationship Id="rId2503" Type="http://schemas.openxmlformats.org/officeDocument/2006/relationships/hyperlink" Target="https://twitter.com/" TargetMode="External"/><Relationship Id="rId3901" Type="http://schemas.openxmlformats.org/officeDocument/2006/relationships/hyperlink" Target="https://twitter.com/" TargetMode="External"/><Relationship Id="rId1105" Type="http://schemas.openxmlformats.org/officeDocument/2006/relationships/hyperlink" Target="https://twitter.com/" TargetMode="External"/><Relationship Id="rId1312" Type="http://schemas.openxmlformats.org/officeDocument/2006/relationships/hyperlink" Target="https://twitter.com/" TargetMode="External"/><Relationship Id="rId2710" Type="http://schemas.openxmlformats.org/officeDocument/2006/relationships/hyperlink" Target="http://paper.li/Ideal_Career?edition_id=cde3aa60-e241-11e6-9437-0cc47a0d15fd" TargetMode="External"/><Relationship Id="rId3277" Type="http://schemas.openxmlformats.org/officeDocument/2006/relationships/hyperlink" Target="https://twitter.com/" TargetMode="External"/><Relationship Id="rId198" Type="http://schemas.openxmlformats.org/officeDocument/2006/relationships/hyperlink" Target="http://www.repubblica.it/esteri/2017/01/24/news/brexit_respinto_il_ricorso_del_governo_may_deve_votare_il_parlamento_-156742092/" TargetMode="External"/><Relationship Id="rId2086" Type="http://schemas.openxmlformats.org/officeDocument/2006/relationships/hyperlink" Target="https://twitter.com/" TargetMode="External"/><Relationship Id="rId3484" Type="http://schemas.openxmlformats.org/officeDocument/2006/relationships/hyperlink" Target="https://twitter.com/" TargetMode="External"/><Relationship Id="rId3691" Type="http://schemas.openxmlformats.org/officeDocument/2006/relationships/hyperlink" Target="https://twitter.com/" TargetMode="External"/><Relationship Id="rId4328" Type="http://schemas.openxmlformats.org/officeDocument/2006/relationships/hyperlink" Target="https://twitter.com/" TargetMode="External"/><Relationship Id="rId2293" Type="http://schemas.openxmlformats.org/officeDocument/2006/relationships/hyperlink" Target="https://twitter.com/" TargetMode="External"/><Relationship Id="rId3137" Type="http://schemas.openxmlformats.org/officeDocument/2006/relationships/hyperlink" Target="https://twitter.com/" TargetMode="External"/><Relationship Id="rId3344" Type="http://schemas.openxmlformats.org/officeDocument/2006/relationships/hyperlink" Target="https://twitter.com/" TargetMode="External"/><Relationship Id="rId3551" Type="http://schemas.openxmlformats.org/officeDocument/2006/relationships/hyperlink" Target="https://twitter.com/" TargetMode="External"/><Relationship Id="rId265" Type="http://schemas.openxmlformats.org/officeDocument/2006/relationships/hyperlink" Target="http://www.bbc.com/news/uk-politics-38720320?utm_source=dlvr.it&amp;utm_medium=twitter" TargetMode="External"/><Relationship Id="rId472" Type="http://schemas.openxmlformats.org/officeDocument/2006/relationships/hyperlink" Target="https://twitter.com/guardian/status/823831736866009089" TargetMode="External"/><Relationship Id="rId2153" Type="http://schemas.openxmlformats.org/officeDocument/2006/relationships/hyperlink" Target="https://twitter.com/" TargetMode="External"/><Relationship Id="rId2360" Type="http://schemas.openxmlformats.org/officeDocument/2006/relationships/hyperlink" Target="https://twitter.com/" TargetMode="External"/><Relationship Id="rId3204" Type="http://schemas.openxmlformats.org/officeDocument/2006/relationships/hyperlink" Target="https://twitter.com/" TargetMode="External"/><Relationship Id="rId3411" Type="http://schemas.openxmlformats.org/officeDocument/2006/relationships/hyperlink" Target="https://twitter.com/" TargetMode="External"/><Relationship Id="rId125" Type="http://schemas.openxmlformats.org/officeDocument/2006/relationships/hyperlink" Target="http://trib.al/5iyO8D5" TargetMode="External"/><Relationship Id="rId332" Type="http://schemas.openxmlformats.org/officeDocument/2006/relationships/hyperlink" Target="http://blogspersonals.ara.cat/elcatalasuma/2017/01/24/el-catala-al-parlament-europeu/?platform=hootsuite" TargetMode="External"/><Relationship Id="rId2013" Type="http://schemas.openxmlformats.org/officeDocument/2006/relationships/hyperlink" Target="https://twitter.com/" TargetMode="External"/><Relationship Id="rId2220" Type="http://schemas.openxmlformats.org/officeDocument/2006/relationships/hyperlink" Target="https://twitter.com/" TargetMode="External"/><Relationship Id="rId4185" Type="http://schemas.openxmlformats.org/officeDocument/2006/relationships/hyperlink" Target="https://twitter.com/" TargetMode="External"/><Relationship Id="rId4392" Type="http://schemas.openxmlformats.org/officeDocument/2006/relationships/hyperlink" Target="https://twitter.com/" TargetMode="External"/><Relationship Id="rId1779" Type="http://schemas.openxmlformats.org/officeDocument/2006/relationships/hyperlink" Target="https://twitter.com/" TargetMode="External"/><Relationship Id="rId1986" Type="http://schemas.openxmlformats.org/officeDocument/2006/relationships/hyperlink" Target="https://twitter.com/" TargetMode="External"/><Relationship Id="rId4045" Type="http://schemas.openxmlformats.org/officeDocument/2006/relationships/hyperlink" Target="https://twitter.com/" TargetMode="External"/><Relationship Id="rId4252" Type="http://schemas.openxmlformats.org/officeDocument/2006/relationships/hyperlink" Target="https://twitter.com/" TargetMode="External"/><Relationship Id="rId1639" Type="http://schemas.openxmlformats.org/officeDocument/2006/relationships/hyperlink" Target="https://twitter.com/" TargetMode="External"/><Relationship Id="rId1846" Type="http://schemas.openxmlformats.org/officeDocument/2006/relationships/hyperlink" Target="https://twitter.com/" TargetMode="External"/><Relationship Id="rId3061" Type="http://schemas.openxmlformats.org/officeDocument/2006/relationships/hyperlink" Target="http://caribbeanbusiness.com/uk-government-loses-brexit-case-must-consult-parliament/" TargetMode="External"/><Relationship Id="rId1706" Type="http://schemas.openxmlformats.org/officeDocument/2006/relationships/hyperlink" Target="https://twitter.com/" TargetMode="External"/><Relationship Id="rId1913" Type="http://schemas.openxmlformats.org/officeDocument/2006/relationships/hyperlink" Target="https://twitter.com/" TargetMode="External"/><Relationship Id="rId4112" Type="http://schemas.openxmlformats.org/officeDocument/2006/relationships/hyperlink" Target="https://twitter.com/" TargetMode="External"/><Relationship Id="rId3878" Type="http://schemas.openxmlformats.org/officeDocument/2006/relationships/hyperlink" Target="https://twitter.com/" TargetMode="External"/><Relationship Id="rId799" Type="http://schemas.openxmlformats.org/officeDocument/2006/relationships/hyperlink" Target="https://twitter.com/" TargetMode="External"/><Relationship Id="rId2687" Type="http://schemas.openxmlformats.org/officeDocument/2006/relationships/hyperlink" Target="http://linkis.com/zMDKV" TargetMode="External"/><Relationship Id="rId2894" Type="http://schemas.openxmlformats.org/officeDocument/2006/relationships/hyperlink" Target="http://linkis.com/elpais.com/4PsVA" TargetMode="External"/><Relationship Id="rId3738" Type="http://schemas.openxmlformats.org/officeDocument/2006/relationships/hyperlink" Target="https://twitter.com/" TargetMode="External"/><Relationship Id="rId659" Type="http://schemas.openxmlformats.org/officeDocument/2006/relationships/hyperlink" Target="https://petition.parliament.uk/petitions/178170" TargetMode="External"/><Relationship Id="rId866" Type="http://schemas.openxmlformats.org/officeDocument/2006/relationships/hyperlink" Target="https://twitter.com/" TargetMode="External"/><Relationship Id="rId1289" Type="http://schemas.openxmlformats.org/officeDocument/2006/relationships/hyperlink" Target="https://twitter.com/" TargetMode="External"/><Relationship Id="rId1496" Type="http://schemas.openxmlformats.org/officeDocument/2006/relationships/hyperlink" Target="https://twitter.com/" TargetMode="External"/><Relationship Id="rId2547" Type="http://schemas.openxmlformats.org/officeDocument/2006/relationships/hyperlink" Target="http://www.cnn.com/2017/01/24/opinions/brexit-may-needs-trump-merrick-opinion/index.html?utm_source=dlvr.it&amp;utm_medium=twitter" TargetMode="External"/><Relationship Id="rId3945" Type="http://schemas.openxmlformats.org/officeDocument/2006/relationships/hyperlink" Target="https://twitter.com/" TargetMode="External"/><Relationship Id="rId519" Type="http://schemas.openxmlformats.org/officeDocument/2006/relationships/hyperlink" Target="https://goodlawproject.org/news-item/gina-miller-case-impacts-brexit/" TargetMode="External"/><Relationship Id="rId1149" Type="http://schemas.openxmlformats.org/officeDocument/2006/relationships/hyperlink" Target="https://twitter.com/" TargetMode="External"/><Relationship Id="rId1356" Type="http://schemas.openxmlformats.org/officeDocument/2006/relationships/hyperlink" Target="https://twitter.com/" TargetMode="External"/><Relationship Id="rId2754" Type="http://schemas.openxmlformats.org/officeDocument/2006/relationships/hyperlink" Target="http://www.coindesk.com/bitcoin-price-drops-100-brexit-hopes-falter?utm_content=bufferda132&amp;utm_medium=social&amp;utm_source=twitter.com&amp;utm_campaign=buffer" TargetMode="External"/><Relationship Id="rId2961" Type="http://schemas.openxmlformats.org/officeDocument/2006/relationships/hyperlink" Target="http://www.independent.co.uk/news/uk/politics/brexit-ruling-iain-duncan-smith-supreme-court-comments-inaccurate-a7543366.html" TargetMode="External"/><Relationship Id="rId3805" Type="http://schemas.openxmlformats.org/officeDocument/2006/relationships/hyperlink" Target="https://twitter.com/" TargetMode="External"/><Relationship Id="rId726" Type="http://schemas.openxmlformats.org/officeDocument/2006/relationships/hyperlink" Target="http://trib.al/HRavd4g" TargetMode="External"/><Relationship Id="rId933" Type="http://schemas.openxmlformats.org/officeDocument/2006/relationships/hyperlink" Target="https://twitter.com/" TargetMode="External"/><Relationship Id="rId1009" Type="http://schemas.openxmlformats.org/officeDocument/2006/relationships/hyperlink" Target="https://twitter.com/" TargetMode="External"/><Relationship Id="rId1563" Type="http://schemas.openxmlformats.org/officeDocument/2006/relationships/hyperlink" Target="https://twitter.com/" TargetMode="External"/><Relationship Id="rId1770" Type="http://schemas.openxmlformats.org/officeDocument/2006/relationships/hyperlink" Target="https://twitter.com/" TargetMode="External"/><Relationship Id="rId2407" Type="http://schemas.openxmlformats.org/officeDocument/2006/relationships/hyperlink" Target="https://twitter.com/" TargetMode="External"/><Relationship Id="rId2614" Type="http://schemas.openxmlformats.org/officeDocument/2006/relationships/hyperlink" Target="http://www.providencejournal.com/news/20170124/uk-government-loses-brexit-case-must-consult-parliament?rssfeed=true" TargetMode="External"/><Relationship Id="rId2821" Type="http://schemas.openxmlformats.org/officeDocument/2006/relationships/hyperlink" Target="http://viid.me/qffMTv" TargetMode="External"/><Relationship Id="rId62" Type="http://schemas.openxmlformats.org/officeDocument/2006/relationships/hyperlink" Target="http://trib.al/HRavd4g" TargetMode="External"/><Relationship Id="rId1216" Type="http://schemas.openxmlformats.org/officeDocument/2006/relationships/hyperlink" Target="https://twitter.com/" TargetMode="External"/><Relationship Id="rId1423" Type="http://schemas.openxmlformats.org/officeDocument/2006/relationships/hyperlink" Target="https://twitter.com/" TargetMode="External"/><Relationship Id="rId1630" Type="http://schemas.openxmlformats.org/officeDocument/2006/relationships/hyperlink" Target="https://twitter.com/" TargetMode="External"/><Relationship Id="rId3388" Type="http://schemas.openxmlformats.org/officeDocument/2006/relationships/hyperlink" Target="https://twitter.com/" TargetMode="External"/><Relationship Id="rId3595" Type="http://schemas.openxmlformats.org/officeDocument/2006/relationships/hyperlink" Target="https://twitter.com/" TargetMode="External"/><Relationship Id="rId2197" Type="http://schemas.openxmlformats.org/officeDocument/2006/relationships/hyperlink" Target="https://twitter.com/" TargetMode="External"/><Relationship Id="rId3248" Type="http://schemas.openxmlformats.org/officeDocument/2006/relationships/hyperlink" Target="https://twitter.com/" TargetMode="External"/><Relationship Id="rId3455" Type="http://schemas.openxmlformats.org/officeDocument/2006/relationships/hyperlink" Target="https://twitter.com/" TargetMode="External"/><Relationship Id="rId3662" Type="http://schemas.openxmlformats.org/officeDocument/2006/relationships/hyperlink" Target="https://twitter.com/" TargetMode="External"/><Relationship Id="rId169" Type="http://schemas.openxmlformats.org/officeDocument/2006/relationships/hyperlink" Target="http://www.npr.org/sections/thetwo-way/2017/01/24/511367997/u-k-parliament-must-trigger-brexit-high-court-says-dealing-setback-to-may?utm_source=twitter.com&amp;utm_campaign=npr&amp;utm_medium=social&amp;utm_term=nprnews" TargetMode="External"/><Relationship Id="rId376" Type="http://schemas.openxmlformats.org/officeDocument/2006/relationships/hyperlink" Target="http://www.eureferendum.com/blogview.aspx?blogno=86355" TargetMode="External"/><Relationship Id="rId583" Type="http://schemas.openxmlformats.org/officeDocument/2006/relationships/hyperlink" Target="http://www.cnn.com/2017/01/24/us/five-things-tuesday-trnd/index.html?sr=twCNN012417five-things-tuesday-trnd1207PMVODtopLink&amp;linkId=33715490" TargetMode="External"/><Relationship Id="rId790" Type="http://schemas.openxmlformats.org/officeDocument/2006/relationships/hyperlink" Target="https://twitter.com/" TargetMode="External"/><Relationship Id="rId2057" Type="http://schemas.openxmlformats.org/officeDocument/2006/relationships/hyperlink" Target="https://twitter.com/" TargetMode="External"/><Relationship Id="rId2264" Type="http://schemas.openxmlformats.org/officeDocument/2006/relationships/hyperlink" Target="https://twitter.com/" TargetMode="External"/><Relationship Id="rId2471" Type="http://schemas.openxmlformats.org/officeDocument/2006/relationships/hyperlink" Target="https://twitter.com/" TargetMode="External"/><Relationship Id="rId3108" Type="http://schemas.openxmlformats.org/officeDocument/2006/relationships/hyperlink" Target="https://twitter.com/" TargetMode="External"/><Relationship Id="rId3315" Type="http://schemas.openxmlformats.org/officeDocument/2006/relationships/hyperlink" Target="https://twitter.com/" TargetMode="External"/><Relationship Id="rId3522" Type="http://schemas.openxmlformats.org/officeDocument/2006/relationships/hyperlink" Target="https://twitter.com/" TargetMode="External"/><Relationship Id="rId236" Type="http://schemas.openxmlformats.org/officeDocument/2006/relationships/hyperlink" Target="http://uk.businessinsider.com/reaction-to-supreme-court-article-50-brexit-ruling-2017-1" TargetMode="External"/><Relationship Id="rId443" Type="http://schemas.openxmlformats.org/officeDocument/2006/relationships/hyperlink" Target="http://www.kitv.com/story/34329380/trump-meets-the-big-3-earnings-bonanza-brexit-ruling" TargetMode="External"/><Relationship Id="rId650" Type="http://schemas.openxmlformats.org/officeDocument/2006/relationships/hyperlink" Target="https://twitter.com/i/web/status/823866165344792577" TargetMode="External"/><Relationship Id="rId1073" Type="http://schemas.openxmlformats.org/officeDocument/2006/relationships/hyperlink" Target="https://twitter.com/" TargetMode="External"/><Relationship Id="rId1280" Type="http://schemas.openxmlformats.org/officeDocument/2006/relationships/hyperlink" Target="https://twitter.com/" TargetMode="External"/><Relationship Id="rId2124" Type="http://schemas.openxmlformats.org/officeDocument/2006/relationships/hyperlink" Target="https://twitter.com/" TargetMode="External"/><Relationship Id="rId2331" Type="http://schemas.openxmlformats.org/officeDocument/2006/relationships/hyperlink" Target="https://twitter.com/" TargetMode="External"/><Relationship Id="rId303" Type="http://schemas.openxmlformats.org/officeDocument/2006/relationships/hyperlink" Target="http://paper.li/NYPFJBB/1345958070?edition_id=06e93da0-e20d-11e6-97d6-002590a5ba2d" TargetMode="External"/><Relationship Id="rId1140" Type="http://schemas.openxmlformats.org/officeDocument/2006/relationships/hyperlink" Target="https://twitter.com/" TargetMode="External"/><Relationship Id="rId4089" Type="http://schemas.openxmlformats.org/officeDocument/2006/relationships/hyperlink" Target="https://twitter.com/" TargetMode="External"/><Relationship Id="rId4296" Type="http://schemas.openxmlformats.org/officeDocument/2006/relationships/hyperlink" Target="https://twitter.com/" TargetMode="External"/><Relationship Id="rId510" Type="http://schemas.openxmlformats.org/officeDocument/2006/relationships/hyperlink" Target="http://www.dailymail.co.uk/news/article-4150822/Judges-ruling-PM-executive-powers-trigger-Brexit.html" TargetMode="External"/><Relationship Id="rId1000" Type="http://schemas.openxmlformats.org/officeDocument/2006/relationships/hyperlink" Target="https://twitter.com/" TargetMode="External"/><Relationship Id="rId1957" Type="http://schemas.openxmlformats.org/officeDocument/2006/relationships/hyperlink" Target="https://twitter.com/" TargetMode="External"/><Relationship Id="rId4156" Type="http://schemas.openxmlformats.org/officeDocument/2006/relationships/hyperlink" Target="https://twitter.com/" TargetMode="External"/><Relationship Id="rId4363" Type="http://schemas.openxmlformats.org/officeDocument/2006/relationships/hyperlink" Target="https://twitter.com/" TargetMode="External"/><Relationship Id="rId1817" Type="http://schemas.openxmlformats.org/officeDocument/2006/relationships/hyperlink" Target="https://twitter.com/" TargetMode="External"/><Relationship Id="rId3172" Type="http://schemas.openxmlformats.org/officeDocument/2006/relationships/hyperlink" Target="https://twitter.com/" TargetMode="External"/><Relationship Id="rId4016" Type="http://schemas.openxmlformats.org/officeDocument/2006/relationships/hyperlink" Target="https://twitter.com/" TargetMode="External"/><Relationship Id="rId4223" Type="http://schemas.openxmlformats.org/officeDocument/2006/relationships/hyperlink" Target="https://twitter.com/" TargetMode="External"/><Relationship Id="rId3032" Type="http://schemas.openxmlformats.org/officeDocument/2006/relationships/hyperlink" Target="http://www.nytimes.com/video/world/europe/100000004890502/uk-supreme-court-rules-parliament-must-vote-on-brexit.html?partner=rss&amp;emc=rss&amp;utm_source=dlvr.it&amp;utm_medium=twitter" TargetMode="External"/><Relationship Id="rId160" Type="http://schemas.openxmlformats.org/officeDocument/2006/relationships/hyperlink" Target="http://trib.al/5iyO8D5" TargetMode="External"/><Relationship Id="rId3989" Type="http://schemas.openxmlformats.org/officeDocument/2006/relationships/hyperlink" Target="https://twitter.com/" TargetMode="External"/><Relationship Id="rId2798" Type="http://schemas.openxmlformats.org/officeDocument/2006/relationships/hyperlink" Target="http://trib.al/Ocv0DXg" TargetMode="External"/><Relationship Id="rId3849" Type="http://schemas.openxmlformats.org/officeDocument/2006/relationships/hyperlink" Target="https://twitter.com/" TargetMode="External"/><Relationship Id="rId977" Type="http://schemas.openxmlformats.org/officeDocument/2006/relationships/hyperlink" Target="https://twitter.com/" TargetMode="External"/><Relationship Id="rId2658" Type="http://schemas.openxmlformats.org/officeDocument/2006/relationships/hyperlink" Target="http://www.bbc.co.uk/news/uk-politics-37861888" TargetMode="External"/><Relationship Id="rId2865" Type="http://schemas.openxmlformats.org/officeDocument/2006/relationships/hyperlink" Target="http://trib.al/k4m9udN" TargetMode="External"/><Relationship Id="rId3709" Type="http://schemas.openxmlformats.org/officeDocument/2006/relationships/hyperlink" Target="https://twitter.com/" TargetMode="External"/><Relationship Id="rId3916" Type="http://schemas.openxmlformats.org/officeDocument/2006/relationships/hyperlink" Target="https://twitter.com/" TargetMode="External"/><Relationship Id="rId4080" Type="http://schemas.openxmlformats.org/officeDocument/2006/relationships/hyperlink" Target="https://twitter.com/" TargetMode="External"/><Relationship Id="rId837" Type="http://schemas.openxmlformats.org/officeDocument/2006/relationships/hyperlink" Target="https://twitter.com/" TargetMode="External"/><Relationship Id="rId1467" Type="http://schemas.openxmlformats.org/officeDocument/2006/relationships/hyperlink" Target="https://twitter.com/" TargetMode="External"/><Relationship Id="rId1674" Type="http://schemas.openxmlformats.org/officeDocument/2006/relationships/hyperlink" Target="https://twitter.com/" TargetMode="External"/><Relationship Id="rId1881" Type="http://schemas.openxmlformats.org/officeDocument/2006/relationships/hyperlink" Target="https://twitter.com/" TargetMode="External"/><Relationship Id="rId2518" Type="http://schemas.openxmlformats.org/officeDocument/2006/relationships/hyperlink" Target="https://api.twitter.com/1.1/geo/id/2f3b667b7d544b97.json" TargetMode="External"/><Relationship Id="rId2725" Type="http://schemas.openxmlformats.org/officeDocument/2006/relationships/hyperlink" Target="http://linkis.com/aykmB" TargetMode="External"/><Relationship Id="rId2932" Type="http://schemas.openxmlformats.org/officeDocument/2006/relationships/hyperlink" Target="http://www.elmundo.es/cronica/2016/09/06/57cc0a92468aebb5528b4586.html" TargetMode="External"/><Relationship Id="rId904" Type="http://schemas.openxmlformats.org/officeDocument/2006/relationships/hyperlink" Target="https://twitter.com/" TargetMode="External"/><Relationship Id="rId1327" Type="http://schemas.openxmlformats.org/officeDocument/2006/relationships/hyperlink" Target="https://twitter.com/" TargetMode="External"/><Relationship Id="rId1534" Type="http://schemas.openxmlformats.org/officeDocument/2006/relationships/hyperlink" Target="https://twitter.com/" TargetMode="External"/><Relationship Id="rId1741" Type="http://schemas.openxmlformats.org/officeDocument/2006/relationships/hyperlink" Target="https://twitter.com/" TargetMode="External"/><Relationship Id="rId33" Type="http://schemas.openxmlformats.org/officeDocument/2006/relationships/hyperlink" Target="https://twitter.com/i/web/status/823866097233461248" TargetMode="External"/><Relationship Id="rId1601" Type="http://schemas.openxmlformats.org/officeDocument/2006/relationships/hyperlink" Target="https://twitter.com/" TargetMode="External"/><Relationship Id="rId3499" Type="http://schemas.openxmlformats.org/officeDocument/2006/relationships/hyperlink" Target="https://twitter.com/" TargetMode="External"/><Relationship Id="rId3359" Type="http://schemas.openxmlformats.org/officeDocument/2006/relationships/hyperlink" Target="https://twitter.com/" TargetMode="External"/><Relationship Id="rId3566" Type="http://schemas.openxmlformats.org/officeDocument/2006/relationships/hyperlink" Target="https://twitter.com/" TargetMode="External"/><Relationship Id="rId487" Type="http://schemas.openxmlformats.org/officeDocument/2006/relationships/hyperlink" Target="http://trib.al/VImoHGh" TargetMode="External"/><Relationship Id="rId694" Type="http://schemas.openxmlformats.org/officeDocument/2006/relationships/hyperlink" Target="https://www.bloomberg.com/news/articles/2017-01-24/pound-falls-as-supreme-court-ruling-seen-as-no-brake-on-brexit" TargetMode="External"/><Relationship Id="rId2168" Type="http://schemas.openxmlformats.org/officeDocument/2006/relationships/hyperlink" Target="https://twitter.com/" TargetMode="External"/><Relationship Id="rId2375" Type="http://schemas.openxmlformats.org/officeDocument/2006/relationships/hyperlink" Target="https://twitter.com/" TargetMode="External"/><Relationship Id="rId3219" Type="http://schemas.openxmlformats.org/officeDocument/2006/relationships/hyperlink" Target="https://twitter.com/" TargetMode="External"/><Relationship Id="rId3773" Type="http://schemas.openxmlformats.org/officeDocument/2006/relationships/hyperlink" Target="https://twitter.com/" TargetMode="External"/><Relationship Id="rId3980" Type="http://schemas.openxmlformats.org/officeDocument/2006/relationships/hyperlink" Target="https://twitter.com/" TargetMode="External"/><Relationship Id="rId347" Type="http://schemas.openxmlformats.org/officeDocument/2006/relationships/hyperlink" Target="http://miraonline.pt/supremo-britanico-brexit-tem-de-ser-desencadeado-pelo-parlamento/" TargetMode="External"/><Relationship Id="rId1184" Type="http://schemas.openxmlformats.org/officeDocument/2006/relationships/hyperlink" Target="https://twitter.com/" TargetMode="External"/><Relationship Id="rId2028" Type="http://schemas.openxmlformats.org/officeDocument/2006/relationships/hyperlink" Target="https://twitter.com/" TargetMode="External"/><Relationship Id="rId2582" Type="http://schemas.openxmlformats.org/officeDocument/2006/relationships/hyperlink" Target="https://apple.news/A7qqHplw8STuf_kl8mmXl1A" TargetMode="External"/><Relationship Id="rId3426" Type="http://schemas.openxmlformats.org/officeDocument/2006/relationships/hyperlink" Target="https://twitter.com/" TargetMode="External"/><Relationship Id="rId3633" Type="http://schemas.openxmlformats.org/officeDocument/2006/relationships/hyperlink" Target="https://twitter.com/" TargetMode="External"/><Relationship Id="rId3840" Type="http://schemas.openxmlformats.org/officeDocument/2006/relationships/hyperlink" Target="https://twitter.com/" TargetMode="External"/><Relationship Id="rId554" Type="http://schemas.openxmlformats.org/officeDocument/2006/relationships/hyperlink" Target="https://twitter.com/JuliaHB1/status/823828063154798592" TargetMode="External"/><Relationship Id="rId761" Type="http://schemas.openxmlformats.org/officeDocument/2006/relationships/hyperlink" Target="https://twitter.com/" TargetMode="External"/><Relationship Id="rId1391" Type="http://schemas.openxmlformats.org/officeDocument/2006/relationships/hyperlink" Target="https://twitter.com/" TargetMode="External"/><Relationship Id="rId2235" Type="http://schemas.openxmlformats.org/officeDocument/2006/relationships/hyperlink" Target="https://twitter.com/" TargetMode="External"/><Relationship Id="rId2442" Type="http://schemas.openxmlformats.org/officeDocument/2006/relationships/hyperlink" Target="https://twitter.com/" TargetMode="External"/><Relationship Id="rId3700" Type="http://schemas.openxmlformats.org/officeDocument/2006/relationships/hyperlink" Target="https://twitter.com/" TargetMode="External"/><Relationship Id="rId207" Type="http://schemas.openxmlformats.org/officeDocument/2006/relationships/hyperlink" Target="https://twitter.com/targaryenlyanna/status/823852700962082816" TargetMode="External"/><Relationship Id="rId414" Type="http://schemas.openxmlformats.org/officeDocument/2006/relationships/hyperlink" Target="http://news.sky.com/story/government-loses-supreme-court-case-over-article-50-10740799?dcmp=snt-sf-twitter" TargetMode="External"/><Relationship Id="rId621" Type="http://schemas.openxmlformats.org/officeDocument/2006/relationships/hyperlink" Target="http://trib.al/ZyCKk6p" TargetMode="External"/><Relationship Id="rId1044" Type="http://schemas.openxmlformats.org/officeDocument/2006/relationships/hyperlink" Target="https://twitter.com/" TargetMode="External"/><Relationship Id="rId1251" Type="http://schemas.openxmlformats.org/officeDocument/2006/relationships/hyperlink" Target="https://twitter.com/" TargetMode="External"/><Relationship Id="rId2302" Type="http://schemas.openxmlformats.org/officeDocument/2006/relationships/hyperlink" Target="https://twitter.com/" TargetMode="External"/><Relationship Id="rId1111" Type="http://schemas.openxmlformats.org/officeDocument/2006/relationships/hyperlink" Target="https://twitter.com/" TargetMode="External"/><Relationship Id="rId4267" Type="http://schemas.openxmlformats.org/officeDocument/2006/relationships/hyperlink" Target="https://twitter.com/" TargetMode="External"/><Relationship Id="rId3076" Type="http://schemas.openxmlformats.org/officeDocument/2006/relationships/hyperlink" Target="http://www.westmonster.com/banks-ruling-gives-establishment-ability-to-delay-clean-brexit/" TargetMode="External"/><Relationship Id="rId3283" Type="http://schemas.openxmlformats.org/officeDocument/2006/relationships/hyperlink" Target="https://twitter.com/" TargetMode="External"/><Relationship Id="rId3490" Type="http://schemas.openxmlformats.org/officeDocument/2006/relationships/hyperlink" Target="https://twitter.com/" TargetMode="External"/><Relationship Id="rId4127" Type="http://schemas.openxmlformats.org/officeDocument/2006/relationships/hyperlink" Target="https://twitter.com/" TargetMode="External"/><Relationship Id="rId4334" Type="http://schemas.openxmlformats.org/officeDocument/2006/relationships/hyperlink" Target="https://twitter.com/" TargetMode="External"/><Relationship Id="rId1928" Type="http://schemas.openxmlformats.org/officeDocument/2006/relationships/hyperlink" Target="https://twitter.com/" TargetMode="External"/><Relationship Id="rId2092" Type="http://schemas.openxmlformats.org/officeDocument/2006/relationships/hyperlink" Target="https://twitter.com/" TargetMode="External"/><Relationship Id="rId3143" Type="http://schemas.openxmlformats.org/officeDocument/2006/relationships/hyperlink" Target="https://twitter.com/" TargetMode="External"/><Relationship Id="rId3350" Type="http://schemas.openxmlformats.org/officeDocument/2006/relationships/hyperlink" Target="https://twitter.com/" TargetMode="External"/><Relationship Id="rId271" Type="http://schemas.openxmlformats.org/officeDocument/2006/relationships/hyperlink" Target="http://www.dailymail.co.uk/news/article-4151578/Slovak-artists-paint-giant-Brexit-goodbye-frozen-lake.html?ITO=1490&amp;ns_mchannel=rss&amp;ns_campaign=1490" TargetMode="External"/><Relationship Id="rId3003" Type="http://schemas.openxmlformats.org/officeDocument/2006/relationships/hyperlink" Target="http://trib.al/su6b8Cy" TargetMode="External"/><Relationship Id="rId4401" Type="http://schemas.openxmlformats.org/officeDocument/2006/relationships/hyperlink" Target="https://twitter.com/" TargetMode="External"/><Relationship Id="rId131" Type="http://schemas.openxmlformats.org/officeDocument/2006/relationships/hyperlink" Target="http://www.independent.co.uk/news/uk/politics/brexit-theresa-may-donald-trump-talks-unwitting-tool-hardline-nationalists-destroying-european-union-a7542676.html" TargetMode="External"/><Relationship Id="rId3210" Type="http://schemas.openxmlformats.org/officeDocument/2006/relationships/hyperlink" Target="https://twitter.com/" TargetMode="External"/><Relationship Id="rId2769" Type="http://schemas.openxmlformats.org/officeDocument/2006/relationships/hyperlink" Target="https://www.fiannafail.ie/moscovici-comments-on-timing-of-brexit-trade-deal-deeply-concerning-mcgrath/" TargetMode="External"/><Relationship Id="rId2976" Type="http://schemas.openxmlformats.org/officeDocument/2006/relationships/hyperlink" Target="https://vine.co/v/ihhutbrLMhd" TargetMode="External"/><Relationship Id="rId948" Type="http://schemas.openxmlformats.org/officeDocument/2006/relationships/hyperlink" Target="https://twitter.com/" TargetMode="External"/><Relationship Id="rId1578" Type="http://schemas.openxmlformats.org/officeDocument/2006/relationships/hyperlink" Target="https://twitter.com/" TargetMode="External"/><Relationship Id="rId1785" Type="http://schemas.openxmlformats.org/officeDocument/2006/relationships/hyperlink" Target="https://twitter.com/" TargetMode="External"/><Relationship Id="rId1992" Type="http://schemas.openxmlformats.org/officeDocument/2006/relationships/hyperlink" Target="https://twitter.com/" TargetMode="External"/><Relationship Id="rId2629" Type="http://schemas.openxmlformats.org/officeDocument/2006/relationships/hyperlink" Target="http://www.independent.co.uk/news/uk/politics/brexit-ruling-mps-stop-article-50-triggered-constitutional-lawyer-geoffrey-robertson-a7543571.html" TargetMode="External"/><Relationship Id="rId2836" Type="http://schemas.openxmlformats.org/officeDocument/2006/relationships/hyperlink" Target="https://www.johnkay.com/2017/01/21/personal-liability-means-deterring-repeat-offences-corporate-crime/" TargetMode="External"/><Relationship Id="rId4191" Type="http://schemas.openxmlformats.org/officeDocument/2006/relationships/hyperlink" Target="https://twitter.com/" TargetMode="External"/><Relationship Id="rId77" Type="http://schemas.openxmlformats.org/officeDocument/2006/relationships/hyperlink" Target="http://www.bbc.com/news/uk-politics-38720320" TargetMode="External"/><Relationship Id="rId808" Type="http://schemas.openxmlformats.org/officeDocument/2006/relationships/hyperlink" Target="https://twitter.com/" TargetMode="External"/><Relationship Id="rId1438" Type="http://schemas.openxmlformats.org/officeDocument/2006/relationships/hyperlink" Target="https://twitter.com/" TargetMode="External"/><Relationship Id="rId1645" Type="http://schemas.openxmlformats.org/officeDocument/2006/relationships/hyperlink" Target="https://twitter.com/" TargetMode="External"/><Relationship Id="rId4051" Type="http://schemas.openxmlformats.org/officeDocument/2006/relationships/hyperlink" Target="https://twitter.com/" TargetMode="External"/><Relationship Id="rId1852" Type="http://schemas.openxmlformats.org/officeDocument/2006/relationships/hyperlink" Target="https://twitter.com/" TargetMode="External"/><Relationship Id="rId2903" Type="http://schemas.openxmlformats.org/officeDocument/2006/relationships/hyperlink" Target="http://www.westmonster.com/banks-ruling-gives-establishment-ability-to-delay-clean-brexit/" TargetMode="External"/><Relationship Id="rId1505" Type="http://schemas.openxmlformats.org/officeDocument/2006/relationships/hyperlink" Target="https://twitter.com/" TargetMode="External"/><Relationship Id="rId1712" Type="http://schemas.openxmlformats.org/officeDocument/2006/relationships/hyperlink" Target="https://twitter.com/" TargetMode="External"/><Relationship Id="rId3677" Type="http://schemas.openxmlformats.org/officeDocument/2006/relationships/hyperlink" Target="https://twitter.com/" TargetMode="External"/><Relationship Id="rId3884" Type="http://schemas.openxmlformats.org/officeDocument/2006/relationships/hyperlink" Target="https://twitter.com/" TargetMode="External"/><Relationship Id="rId598" Type="http://schemas.openxmlformats.org/officeDocument/2006/relationships/hyperlink" Target="http://metro.co.uk/2017/01/24/supreme-court-rules-theresa-may-cannot-trigger-brexit-without-parliaments-backing-6401939/?ito=facebook" TargetMode="External"/><Relationship Id="rId2279" Type="http://schemas.openxmlformats.org/officeDocument/2006/relationships/hyperlink" Target="https://twitter.com/" TargetMode="External"/><Relationship Id="rId2486" Type="http://schemas.openxmlformats.org/officeDocument/2006/relationships/hyperlink" Target="https://twitter.com/" TargetMode="External"/><Relationship Id="rId2693" Type="http://schemas.openxmlformats.org/officeDocument/2006/relationships/hyperlink" Target="https://www.theguardian.com/politics/blog/live/2017/jan/24/supreme-court-article-50-judgement-announces-its-article-50-judgment-politics-live?CMP=share_btn_tw" TargetMode="External"/><Relationship Id="rId3537" Type="http://schemas.openxmlformats.org/officeDocument/2006/relationships/hyperlink" Target="https://twitter.com/" TargetMode="External"/><Relationship Id="rId3744" Type="http://schemas.openxmlformats.org/officeDocument/2006/relationships/hyperlink" Target="https://twitter.com/" TargetMode="External"/><Relationship Id="rId3951" Type="http://schemas.openxmlformats.org/officeDocument/2006/relationships/hyperlink" Target="https://twitter.com/" TargetMode="External"/><Relationship Id="rId458" Type="http://schemas.openxmlformats.org/officeDocument/2006/relationships/hyperlink" Target="http://www.bbc.co.uk/news/live/uk-politics-38723261" TargetMode="External"/><Relationship Id="rId665" Type="http://schemas.openxmlformats.org/officeDocument/2006/relationships/hyperlink" Target="https://politicalscrapbook.net/2017/01/these-are-some-of-the-amendments-labour-is-planning-for-when-brexit-is-triggered/" TargetMode="External"/><Relationship Id="rId872" Type="http://schemas.openxmlformats.org/officeDocument/2006/relationships/hyperlink" Target="https://twitter.com/" TargetMode="External"/><Relationship Id="rId1088" Type="http://schemas.openxmlformats.org/officeDocument/2006/relationships/hyperlink" Target="https://twitter.com/" TargetMode="External"/><Relationship Id="rId1295" Type="http://schemas.openxmlformats.org/officeDocument/2006/relationships/hyperlink" Target="https://twitter.com/" TargetMode="External"/><Relationship Id="rId2139" Type="http://schemas.openxmlformats.org/officeDocument/2006/relationships/hyperlink" Target="https://twitter.com/" TargetMode="External"/><Relationship Id="rId2346" Type="http://schemas.openxmlformats.org/officeDocument/2006/relationships/hyperlink" Target="https://twitter.com/" TargetMode="External"/><Relationship Id="rId2553" Type="http://schemas.openxmlformats.org/officeDocument/2006/relationships/hyperlink" Target="https://twitter.com/weareundivided/status/823900120873897986" TargetMode="External"/><Relationship Id="rId2760" Type="http://schemas.openxmlformats.org/officeDocument/2006/relationships/hyperlink" Target="http://trib.al/Ocv0DXg" TargetMode="External"/><Relationship Id="rId3604" Type="http://schemas.openxmlformats.org/officeDocument/2006/relationships/hyperlink" Target="https://twitter.com/" TargetMode="External"/><Relationship Id="rId3811" Type="http://schemas.openxmlformats.org/officeDocument/2006/relationships/hyperlink" Target="https://twitter.com/" TargetMode="External"/><Relationship Id="rId318" Type="http://schemas.openxmlformats.org/officeDocument/2006/relationships/hyperlink" Target="https://twitter.com/WSJ/status/823860341536915457" TargetMode="External"/><Relationship Id="rId525" Type="http://schemas.openxmlformats.org/officeDocument/2006/relationships/hyperlink" Target="http://feeds.feedburner.com/~r/DominicSandbrook-GoogleNews/~3/I4m09qyyyCo/url?utm_source=feedburner&amp;utm_medium=twitter&amp;utm_campaign=DomSandbrook" TargetMode="External"/><Relationship Id="rId732" Type="http://schemas.openxmlformats.org/officeDocument/2006/relationships/hyperlink" Target="https://twitter.com/i/web/status/823867096442568704" TargetMode="External"/><Relationship Id="rId1155" Type="http://schemas.openxmlformats.org/officeDocument/2006/relationships/hyperlink" Target="https://twitter.com/" TargetMode="External"/><Relationship Id="rId1362" Type="http://schemas.openxmlformats.org/officeDocument/2006/relationships/hyperlink" Target="https://twitter.com/" TargetMode="External"/><Relationship Id="rId2206" Type="http://schemas.openxmlformats.org/officeDocument/2006/relationships/hyperlink" Target="https://twitter.com/" TargetMode="External"/><Relationship Id="rId2413" Type="http://schemas.openxmlformats.org/officeDocument/2006/relationships/hyperlink" Target="https://twitter.com/" TargetMode="External"/><Relationship Id="rId2620" Type="http://schemas.openxmlformats.org/officeDocument/2006/relationships/hyperlink" Target="http://www.caj.org.uk/contents/1463" TargetMode="External"/><Relationship Id="rId1015" Type="http://schemas.openxmlformats.org/officeDocument/2006/relationships/hyperlink" Target="https://twitter.com/" TargetMode="External"/><Relationship Id="rId1222" Type="http://schemas.openxmlformats.org/officeDocument/2006/relationships/hyperlink" Target="https://twitter.com/" TargetMode="External"/><Relationship Id="rId4378" Type="http://schemas.openxmlformats.org/officeDocument/2006/relationships/hyperlink" Target="https://twitter.com/" TargetMode="External"/><Relationship Id="rId3187" Type="http://schemas.openxmlformats.org/officeDocument/2006/relationships/hyperlink" Target="https://twitter.com/" TargetMode="External"/><Relationship Id="rId3394" Type="http://schemas.openxmlformats.org/officeDocument/2006/relationships/hyperlink" Target="https://twitter.com/" TargetMode="External"/><Relationship Id="rId4238" Type="http://schemas.openxmlformats.org/officeDocument/2006/relationships/hyperlink" Target="https://twitter.com/" TargetMode="External"/><Relationship Id="rId3047" Type="http://schemas.openxmlformats.org/officeDocument/2006/relationships/hyperlink" Target="http://www.nytimes.com/video/world/europe/100000004890502/uk-supreme-court-rules-parliament-must-vote-on-brexit.html?partner=rss&amp;emc=rss&amp;utm_source=dlvr.it&amp;utm_medium=twitter" TargetMode="External"/><Relationship Id="rId175" Type="http://schemas.openxmlformats.org/officeDocument/2006/relationships/hyperlink" Target="http://austria.timesofnews.com/uk-court-says-pm-must-get-parliament-approval-to-trigger-brexit.html" TargetMode="External"/><Relationship Id="rId3254" Type="http://schemas.openxmlformats.org/officeDocument/2006/relationships/hyperlink" Target="https://twitter.com/" TargetMode="External"/><Relationship Id="rId3461" Type="http://schemas.openxmlformats.org/officeDocument/2006/relationships/hyperlink" Target="https://twitter.com/" TargetMode="External"/><Relationship Id="rId4305" Type="http://schemas.openxmlformats.org/officeDocument/2006/relationships/hyperlink" Target="https://twitter.com/" TargetMode="External"/><Relationship Id="rId382" Type="http://schemas.openxmlformats.org/officeDocument/2006/relationships/hyperlink" Target="http://news.sky.com/story/government-loses-supreme-court-case-over-article-50-10740799?dcmp=snt-sf-twitter" TargetMode="External"/><Relationship Id="rId2063" Type="http://schemas.openxmlformats.org/officeDocument/2006/relationships/hyperlink" Target="https://twitter.com/" TargetMode="External"/><Relationship Id="rId2270" Type="http://schemas.openxmlformats.org/officeDocument/2006/relationships/hyperlink" Target="https://twitter.com/" TargetMode="External"/><Relationship Id="rId3114" Type="http://schemas.openxmlformats.org/officeDocument/2006/relationships/hyperlink" Target="https://twitter.com/" TargetMode="External"/><Relationship Id="rId3321" Type="http://schemas.openxmlformats.org/officeDocument/2006/relationships/hyperlink" Target="https://twitter.com/" TargetMode="External"/><Relationship Id="rId242" Type="http://schemas.openxmlformats.org/officeDocument/2006/relationships/hyperlink" Target="http://news.google.com/news/url?sa=t&amp;fd=R&amp;ct2=it&amp;usg=AFQjCNGwe-E6QV16jY1p-1303ZEdVyBv-g&amp;clid=c3a7d30bb8a4878e06b80cf16b898331&amp;cid=52780233877792&amp;ei=BUWHWLDbBsGOhQGz_aDwDw&amp;url=http%3A%2F%2Fwww.askanews.it%2Ftop-10%2Fcorte-suprema-britannica-per-la-brexit-ci-vuole-il-si-del-parlamento_711989451.htm&amp;utm_source=dlvr.it&amp;utm_medium=twitter" TargetMode="External"/><Relationship Id="rId2130" Type="http://schemas.openxmlformats.org/officeDocument/2006/relationships/hyperlink" Target="https://twitter.com/" TargetMode="External"/><Relationship Id="rId102" Type="http://schemas.openxmlformats.org/officeDocument/2006/relationships/hyperlink" Target="http://www.handelsblatt.com/video/finanzen/boersen-news/boerse-am-mittag-britisches-parlament-kann-brexit-noch-verhindern-anleger-unbeeindruckt/19296080.html" TargetMode="External"/><Relationship Id="rId1689" Type="http://schemas.openxmlformats.org/officeDocument/2006/relationships/hyperlink" Target="https://twitter.com/" TargetMode="External"/><Relationship Id="rId4095" Type="http://schemas.openxmlformats.org/officeDocument/2006/relationships/hyperlink" Target="https://twitter.com/" TargetMode="External"/><Relationship Id="rId1896" Type="http://schemas.openxmlformats.org/officeDocument/2006/relationships/hyperlink" Target="https://twitter.com/" TargetMode="External"/><Relationship Id="rId2947" Type="http://schemas.openxmlformats.org/officeDocument/2006/relationships/hyperlink" Target="http://linkis.com/www.instagram.com/p/qiOPz" TargetMode="External"/><Relationship Id="rId4162" Type="http://schemas.openxmlformats.org/officeDocument/2006/relationships/hyperlink" Target="https://twitter.com/" TargetMode="External"/><Relationship Id="rId919" Type="http://schemas.openxmlformats.org/officeDocument/2006/relationships/hyperlink" Target="https://twitter.com/" TargetMode="External"/><Relationship Id="rId1549" Type="http://schemas.openxmlformats.org/officeDocument/2006/relationships/hyperlink" Target="https://twitter.com/" TargetMode="External"/><Relationship Id="rId1756" Type="http://schemas.openxmlformats.org/officeDocument/2006/relationships/hyperlink" Target="https://twitter.com/" TargetMode="External"/><Relationship Id="rId1963" Type="http://schemas.openxmlformats.org/officeDocument/2006/relationships/hyperlink" Target="https://twitter.com/" TargetMode="External"/><Relationship Id="rId2807" Type="http://schemas.openxmlformats.org/officeDocument/2006/relationships/hyperlink" Target="https://www.theguardian.com/commentisfree/2017/jan/24/supreme-court-decision-article-50-triggered-parliament-brexit" TargetMode="External"/><Relationship Id="rId4022" Type="http://schemas.openxmlformats.org/officeDocument/2006/relationships/hyperlink" Target="https://twitter.com/" TargetMode="External"/><Relationship Id="rId48" Type="http://schemas.openxmlformats.org/officeDocument/2006/relationships/hyperlink" Target="http://www.bbc.co.uk/news/uk-politics-38720320" TargetMode="External"/><Relationship Id="rId1409" Type="http://schemas.openxmlformats.org/officeDocument/2006/relationships/hyperlink" Target="https://twitter.com/" TargetMode="External"/><Relationship Id="rId1616" Type="http://schemas.openxmlformats.org/officeDocument/2006/relationships/hyperlink" Target="https://twitter.com/" TargetMode="External"/><Relationship Id="rId1823" Type="http://schemas.openxmlformats.org/officeDocument/2006/relationships/hyperlink" Target="https://twitter.com/" TargetMode="External"/><Relationship Id="rId3788" Type="http://schemas.openxmlformats.org/officeDocument/2006/relationships/hyperlink" Target="https://twitter.com/" TargetMode="External"/><Relationship Id="rId3995" Type="http://schemas.openxmlformats.org/officeDocument/2006/relationships/hyperlink" Target="https://twitter.com/" TargetMode="External"/><Relationship Id="rId2597" Type="http://schemas.openxmlformats.org/officeDocument/2006/relationships/hyperlink" Target="https://www.rt.com/uk/374880-may-trigger-brexit-supreme/" TargetMode="External"/><Relationship Id="rId3648" Type="http://schemas.openxmlformats.org/officeDocument/2006/relationships/hyperlink" Target="https://twitter.com/" TargetMode="External"/><Relationship Id="rId3855" Type="http://schemas.openxmlformats.org/officeDocument/2006/relationships/hyperlink" Target="https://twitter.com/" TargetMode="External"/><Relationship Id="rId569" Type="http://schemas.openxmlformats.org/officeDocument/2006/relationships/hyperlink" Target="https://goodlawproject.org/news-item/gina-miller-case-impacts-brexit/" TargetMode="External"/><Relationship Id="rId776" Type="http://schemas.openxmlformats.org/officeDocument/2006/relationships/hyperlink" Target="https://twitter.com/" TargetMode="External"/><Relationship Id="rId983" Type="http://schemas.openxmlformats.org/officeDocument/2006/relationships/hyperlink" Target="https://twitter.com/" TargetMode="External"/><Relationship Id="rId1199" Type="http://schemas.openxmlformats.org/officeDocument/2006/relationships/hyperlink" Target="https://twitter.com/" TargetMode="External"/><Relationship Id="rId2457" Type="http://schemas.openxmlformats.org/officeDocument/2006/relationships/hyperlink" Target="https://twitter.com/" TargetMode="External"/><Relationship Id="rId2664" Type="http://schemas.openxmlformats.org/officeDocument/2006/relationships/hyperlink" Target="https://www.theguardian.com/commentisfree/2017/jan/23/leave-vote-labour-brexit-referendum-result?CMP=share_btn_tw" TargetMode="External"/><Relationship Id="rId3508" Type="http://schemas.openxmlformats.org/officeDocument/2006/relationships/hyperlink" Target="https://twitter.com/" TargetMode="External"/><Relationship Id="rId429" Type="http://schemas.openxmlformats.org/officeDocument/2006/relationships/hyperlink" Target="http://www.independent.co.uk/news/uk/home-news/labour-mp-geraint-davies-referendum-brexit-a7542621.html" TargetMode="External"/><Relationship Id="rId636" Type="http://schemas.openxmlformats.org/officeDocument/2006/relationships/hyperlink" Target="http://www.independent.co.uk/voices/brexit-supreme-court-industry-british-businesses-strategy-block-europe-a7543246.html" TargetMode="External"/><Relationship Id="rId1059" Type="http://schemas.openxmlformats.org/officeDocument/2006/relationships/hyperlink" Target="https://twitter.com/" TargetMode="External"/><Relationship Id="rId1266" Type="http://schemas.openxmlformats.org/officeDocument/2006/relationships/hyperlink" Target="https://twitter.com/" TargetMode="External"/><Relationship Id="rId1473" Type="http://schemas.openxmlformats.org/officeDocument/2006/relationships/hyperlink" Target="https://twitter.com/" TargetMode="External"/><Relationship Id="rId2317" Type="http://schemas.openxmlformats.org/officeDocument/2006/relationships/hyperlink" Target="https://twitter.com/" TargetMode="External"/><Relationship Id="rId2871" Type="http://schemas.openxmlformats.org/officeDocument/2006/relationships/hyperlink" Target="https://www.supremecourt.uk/cases/docs/uksc-2016-0196-judgment.pdf" TargetMode="External"/><Relationship Id="rId3715" Type="http://schemas.openxmlformats.org/officeDocument/2006/relationships/hyperlink" Target="https://twitter.com/" TargetMode="External"/><Relationship Id="rId3922" Type="http://schemas.openxmlformats.org/officeDocument/2006/relationships/hyperlink" Target="https://twitter.com/" TargetMode="External"/><Relationship Id="rId843" Type="http://schemas.openxmlformats.org/officeDocument/2006/relationships/hyperlink" Target="https://twitter.com/" TargetMode="External"/><Relationship Id="rId1126" Type="http://schemas.openxmlformats.org/officeDocument/2006/relationships/hyperlink" Target="https://twitter.com/" TargetMode="External"/><Relationship Id="rId1680" Type="http://schemas.openxmlformats.org/officeDocument/2006/relationships/hyperlink" Target="https://twitter.com/" TargetMode="External"/><Relationship Id="rId2524" Type="http://schemas.openxmlformats.org/officeDocument/2006/relationships/hyperlink" Target="https://api.twitter.com/1.1/geo/id/723427e351a01e72.json" TargetMode="External"/><Relationship Id="rId2731" Type="http://schemas.openxmlformats.org/officeDocument/2006/relationships/hyperlink" Target="http://sicnoticias.sapo.pt/especiais/brexit/2017-01-24-Governo-britanico-obrigado-a-recorrer-ao-Parlamento-para-avancar-Brexit?utm_source=dlvr.it&amp;utm_medium=twitter" TargetMode="External"/><Relationship Id="rId703" Type="http://schemas.openxmlformats.org/officeDocument/2006/relationships/hyperlink" Target="http://www.reuters.com/article/us-britain-eu-article-idUSKBN1580NY" TargetMode="External"/><Relationship Id="rId910" Type="http://schemas.openxmlformats.org/officeDocument/2006/relationships/hyperlink" Target="https://twitter.com/" TargetMode="External"/><Relationship Id="rId1333" Type="http://schemas.openxmlformats.org/officeDocument/2006/relationships/hyperlink" Target="https://twitter.com/" TargetMode="External"/><Relationship Id="rId1540" Type="http://schemas.openxmlformats.org/officeDocument/2006/relationships/hyperlink" Target="https://twitter.com/" TargetMode="External"/><Relationship Id="rId1400" Type="http://schemas.openxmlformats.org/officeDocument/2006/relationships/hyperlink" Target="https://twitter.com/" TargetMode="External"/><Relationship Id="rId3298" Type="http://schemas.openxmlformats.org/officeDocument/2006/relationships/hyperlink" Target="https://twitter.com/" TargetMode="External"/><Relationship Id="rId4349" Type="http://schemas.openxmlformats.org/officeDocument/2006/relationships/hyperlink" Target="https://twitter.com/" TargetMode="External"/><Relationship Id="rId3158" Type="http://schemas.openxmlformats.org/officeDocument/2006/relationships/hyperlink" Target="https://twitter.com/" TargetMode="External"/><Relationship Id="rId3365" Type="http://schemas.openxmlformats.org/officeDocument/2006/relationships/hyperlink" Target="https://twitter.com/" TargetMode="External"/><Relationship Id="rId3572" Type="http://schemas.openxmlformats.org/officeDocument/2006/relationships/hyperlink" Target="https://twitter.com/" TargetMode="External"/><Relationship Id="rId4209" Type="http://schemas.openxmlformats.org/officeDocument/2006/relationships/hyperlink" Target="https://twitter.com/" TargetMode="External"/><Relationship Id="rId4416" Type="http://schemas.openxmlformats.org/officeDocument/2006/relationships/vmlDrawing" Target="../drawings/vmlDrawing1.vml"/><Relationship Id="rId286" Type="http://schemas.openxmlformats.org/officeDocument/2006/relationships/hyperlink" Target="http://www.kissfm.pt/index.php?q=C%2FNEWSSHOW%2F25919" TargetMode="External"/><Relationship Id="rId493" Type="http://schemas.openxmlformats.org/officeDocument/2006/relationships/hyperlink" Target="http://igniteseurope.com/c/1547473/179453/brexit_cyber_security_concerns?referrer_module=Twitter&amp;campcode=Twitter" TargetMode="External"/><Relationship Id="rId2174" Type="http://schemas.openxmlformats.org/officeDocument/2006/relationships/hyperlink" Target="https://twitter.com/" TargetMode="External"/><Relationship Id="rId2381" Type="http://schemas.openxmlformats.org/officeDocument/2006/relationships/hyperlink" Target="https://twitter.com/" TargetMode="External"/><Relationship Id="rId3018" Type="http://schemas.openxmlformats.org/officeDocument/2006/relationships/hyperlink" Target="http://linkis.com/24P6E" TargetMode="External"/><Relationship Id="rId3225" Type="http://schemas.openxmlformats.org/officeDocument/2006/relationships/hyperlink" Target="https://twitter.com/" TargetMode="External"/><Relationship Id="rId3432" Type="http://schemas.openxmlformats.org/officeDocument/2006/relationships/hyperlink" Target="https://twitter.com/" TargetMode="External"/><Relationship Id="rId146" Type="http://schemas.openxmlformats.org/officeDocument/2006/relationships/hyperlink" Target="https://twitter.com/i/web/status/823865438878789632" TargetMode="External"/><Relationship Id="rId353" Type="http://schemas.openxmlformats.org/officeDocument/2006/relationships/hyperlink" Target="http://www.expansion.com/economia/2017/01/24/588737afca474128568b460a.html" TargetMode="External"/><Relationship Id="rId560" Type="http://schemas.openxmlformats.org/officeDocument/2006/relationships/hyperlink" Target="http://www.ara.cat/_671803d8?s=" TargetMode="External"/><Relationship Id="rId1190" Type="http://schemas.openxmlformats.org/officeDocument/2006/relationships/hyperlink" Target="https://twitter.com/" TargetMode="External"/><Relationship Id="rId2034" Type="http://schemas.openxmlformats.org/officeDocument/2006/relationships/hyperlink" Target="https://twitter.com/" TargetMode="External"/><Relationship Id="rId2241" Type="http://schemas.openxmlformats.org/officeDocument/2006/relationships/hyperlink" Target="https://twitter.com/" TargetMode="External"/><Relationship Id="rId213" Type="http://schemas.openxmlformats.org/officeDocument/2006/relationships/hyperlink" Target="https://www.theguardian.com/commentisfree/2017/jan/23/leave-vote-labour-brexit-referendum-result?CMP=share_btn_tw" TargetMode="External"/><Relationship Id="rId420" Type="http://schemas.openxmlformats.org/officeDocument/2006/relationships/hyperlink" Target="https://www.theguardian.com/commentisfree/2017/jan/24/supreme-court-brexit-judgment-constitution-gina-miller?CMP=twt_gu" TargetMode="External"/><Relationship Id="rId1050" Type="http://schemas.openxmlformats.org/officeDocument/2006/relationships/hyperlink" Target="https://twitter.com/" TargetMode="External"/><Relationship Id="rId2101" Type="http://schemas.openxmlformats.org/officeDocument/2006/relationships/hyperlink" Target="https://twitter.com/" TargetMode="External"/><Relationship Id="rId4066" Type="http://schemas.openxmlformats.org/officeDocument/2006/relationships/hyperlink" Target="https://twitter.com/" TargetMode="External"/><Relationship Id="rId1867" Type="http://schemas.openxmlformats.org/officeDocument/2006/relationships/hyperlink" Target="https://twitter.com/" TargetMode="External"/><Relationship Id="rId2918" Type="http://schemas.openxmlformats.org/officeDocument/2006/relationships/hyperlink" Target="http://trib.al/Qld5xOH" TargetMode="External"/><Relationship Id="rId4273" Type="http://schemas.openxmlformats.org/officeDocument/2006/relationships/hyperlink" Target="https://twitter.com/" TargetMode="External"/><Relationship Id="rId1727" Type="http://schemas.openxmlformats.org/officeDocument/2006/relationships/hyperlink" Target="https://twitter.com/" TargetMode="External"/><Relationship Id="rId1934" Type="http://schemas.openxmlformats.org/officeDocument/2006/relationships/hyperlink" Target="https://twitter.com/" TargetMode="External"/><Relationship Id="rId3082" Type="http://schemas.openxmlformats.org/officeDocument/2006/relationships/hyperlink" Target="https://www.google.com/url?rct=j&amp;sa=t&amp;url=http://www.treehugger.com/environmental-policy/post-brexit-britain-pinning-its-future-clean-tech.html&amp;ct=ga&amp;cd=CAIyHDJhYWQ4MmY5NTA4YWEwYjU6Y28uaW46ZW46SU4&amp;usg=AFQjCNEtV6J5w2coWT554LE0O1Q1QEW7kQ" TargetMode="External"/><Relationship Id="rId4133" Type="http://schemas.openxmlformats.org/officeDocument/2006/relationships/hyperlink" Target="https://twitter.com/" TargetMode="External"/><Relationship Id="rId4340" Type="http://schemas.openxmlformats.org/officeDocument/2006/relationships/hyperlink" Target="https://twitter.com/" TargetMode="External"/><Relationship Id="rId19" Type="http://schemas.openxmlformats.org/officeDocument/2006/relationships/hyperlink" Target="http://www.bbc.co.uk/news/uk-wales-politics-38723347" TargetMode="External"/><Relationship Id="rId3899" Type="http://schemas.openxmlformats.org/officeDocument/2006/relationships/hyperlink" Target="https://twitter.com/" TargetMode="External"/><Relationship Id="rId4200" Type="http://schemas.openxmlformats.org/officeDocument/2006/relationships/hyperlink" Target="https://twitter.com/" TargetMode="External"/><Relationship Id="rId3759" Type="http://schemas.openxmlformats.org/officeDocument/2006/relationships/hyperlink" Target="https://twitter.com/" TargetMode="External"/><Relationship Id="rId3966" Type="http://schemas.openxmlformats.org/officeDocument/2006/relationships/hyperlink" Target="https://twitter.com/" TargetMode="External"/><Relationship Id="rId3" Type="http://schemas.openxmlformats.org/officeDocument/2006/relationships/hyperlink" Target="https://t.co/NQGvFGLCNG" TargetMode="External"/><Relationship Id="rId887" Type="http://schemas.openxmlformats.org/officeDocument/2006/relationships/hyperlink" Target="https://twitter.com/" TargetMode="External"/><Relationship Id="rId2568" Type="http://schemas.openxmlformats.org/officeDocument/2006/relationships/hyperlink" Target="https://twitter.com/mylifemysay/status/823544944665174016" TargetMode="External"/><Relationship Id="rId2775" Type="http://schemas.openxmlformats.org/officeDocument/2006/relationships/hyperlink" Target="http://www.snp.org/scotland_brexit_plan_what_you_need_to_know" TargetMode="External"/><Relationship Id="rId2982" Type="http://schemas.openxmlformats.org/officeDocument/2006/relationships/hyperlink" Target="http://9c42069f8afb7cf587fc00e83efd55867c97.d045249c.id.opendns.com/h/glo.bo/2kcKwIo?X-OpenDNS-Session=aa51dc5c0ccc5aad4_5ccb0ff7088e604db50a48e0ebd76266dfa5_9c42069f8afb7cf587fc00e83efd55867c977d1d_" TargetMode="External"/><Relationship Id="rId3619" Type="http://schemas.openxmlformats.org/officeDocument/2006/relationships/hyperlink" Target="https://twitter.com/" TargetMode="External"/><Relationship Id="rId3826" Type="http://schemas.openxmlformats.org/officeDocument/2006/relationships/hyperlink" Target="https://twitter.com/" TargetMode="External"/><Relationship Id="rId747" Type="http://schemas.openxmlformats.org/officeDocument/2006/relationships/hyperlink" Target="https://twitter.com/" TargetMode="External"/><Relationship Id="rId954" Type="http://schemas.openxmlformats.org/officeDocument/2006/relationships/hyperlink" Target="https://twitter.com/" TargetMode="External"/><Relationship Id="rId1377" Type="http://schemas.openxmlformats.org/officeDocument/2006/relationships/hyperlink" Target="https://twitter.com/" TargetMode="External"/><Relationship Id="rId1584" Type="http://schemas.openxmlformats.org/officeDocument/2006/relationships/hyperlink" Target="https://twitter.com/" TargetMode="External"/><Relationship Id="rId1791" Type="http://schemas.openxmlformats.org/officeDocument/2006/relationships/hyperlink" Target="https://twitter.com/" TargetMode="External"/><Relationship Id="rId2428" Type="http://schemas.openxmlformats.org/officeDocument/2006/relationships/hyperlink" Target="https://twitter.com/" TargetMode="External"/><Relationship Id="rId2635" Type="http://schemas.openxmlformats.org/officeDocument/2006/relationships/hyperlink" Target="http://etudes-economiques.mobi/medias/Persp16_178_France_20160704_EN.pdf" TargetMode="External"/><Relationship Id="rId2842" Type="http://schemas.openxmlformats.org/officeDocument/2006/relationships/hyperlink" Target="http://www.telegraph.co.uk/news/0/article-50-ruling-does-mean-brexit-happens-next/" TargetMode="External"/><Relationship Id="rId83" Type="http://schemas.openxmlformats.org/officeDocument/2006/relationships/hyperlink" Target="https://www.youtube.com/watch?v=P8Ttj_Txtgk&amp;feature=youtu.be&amp;a" TargetMode="External"/><Relationship Id="rId607" Type="http://schemas.openxmlformats.org/officeDocument/2006/relationships/hyperlink" Target="http://www.bbc.com/news/uk-politics-38720320" TargetMode="External"/><Relationship Id="rId814" Type="http://schemas.openxmlformats.org/officeDocument/2006/relationships/hyperlink" Target="https://twitter.com/" TargetMode="External"/><Relationship Id="rId1237" Type="http://schemas.openxmlformats.org/officeDocument/2006/relationships/hyperlink" Target="https://twitter.com/" TargetMode="External"/><Relationship Id="rId1444" Type="http://schemas.openxmlformats.org/officeDocument/2006/relationships/hyperlink" Target="https://twitter.com/" TargetMode="External"/><Relationship Id="rId1651" Type="http://schemas.openxmlformats.org/officeDocument/2006/relationships/hyperlink" Target="https://twitter.com/" TargetMode="External"/><Relationship Id="rId2702" Type="http://schemas.openxmlformats.org/officeDocument/2006/relationships/hyperlink" Target="http://www.bbc.co.uk/news/uk-wales-38731306" TargetMode="External"/><Relationship Id="rId1304" Type="http://schemas.openxmlformats.org/officeDocument/2006/relationships/hyperlink" Target="https://twitter.com/" TargetMode="External"/><Relationship Id="rId1511" Type="http://schemas.openxmlformats.org/officeDocument/2006/relationships/hyperlink" Target="https://twitter.com/" TargetMode="External"/><Relationship Id="rId3269" Type="http://schemas.openxmlformats.org/officeDocument/2006/relationships/hyperlink" Target="https://twitter.com/" TargetMode="External"/><Relationship Id="rId3476" Type="http://schemas.openxmlformats.org/officeDocument/2006/relationships/hyperlink" Target="https://twitter.com/" TargetMode="External"/><Relationship Id="rId3683" Type="http://schemas.openxmlformats.org/officeDocument/2006/relationships/hyperlink" Target="https://twitter.com/" TargetMode="External"/><Relationship Id="rId10" Type="http://schemas.openxmlformats.org/officeDocument/2006/relationships/hyperlink" Target="http://www.lalibre.be/actu/international/nouvel-obstacle-sur-la-route-du-brexit-les-deputes-britanniques-doivent-donner-leur-feu-vert-5887219acd70ff671dcce166" TargetMode="External"/><Relationship Id="rId397" Type="http://schemas.openxmlformats.org/officeDocument/2006/relationships/hyperlink" Target="https://twitter.com/i/web/status/823866165344792577" TargetMode="External"/><Relationship Id="rId2078" Type="http://schemas.openxmlformats.org/officeDocument/2006/relationships/hyperlink" Target="https://twitter.com/" TargetMode="External"/><Relationship Id="rId2285" Type="http://schemas.openxmlformats.org/officeDocument/2006/relationships/hyperlink" Target="https://twitter.com/" TargetMode="External"/><Relationship Id="rId2492" Type="http://schemas.openxmlformats.org/officeDocument/2006/relationships/hyperlink" Target="https://twitter.com/" TargetMode="External"/><Relationship Id="rId3129" Type="http://schemas.openxmlformats.org/officeDocument/2006/relationships/hyperlink" Target="https://twitter.com/" TargetMode="External"/><Relationship Id="rId3336" Type="http://schemas.openxmlformats.org/officeDocument/2006/relationships/hyperlink" Target="https://twitter.com/" TargetMode="External"/><Relationship Id="rId3890" Type="http://schemas.openxmlformats.org/officeDocument/2006/relationships/hyperlink" Target="https://twitter.com/" TargetMode="External"/><Relationship Id="rId257" Type="http://schemas.openxmlformats.org/officeDocument/2006/relationships/hyperlink" Target="http://feeds.feedburner.com/~r/Moonblogsfromsyb/~3/MWE3BGhzgKk/?utm_source=feedburner&amp;utm_medium=twitter&amp;utm_campaign=moonblogssyb" TargetMode="External"/><Relationship Id="rId464" Type="http://schemas.openxmlformats.org/officeDocument/2006/relationships/hyperlink" Target="http://money.cnn.com/data/world_markets/europe/" TargetMode="External"/><Relationship Id="rId1094" Type="http://schemas.openxmlformats.org/officeDocument/2006/relationships/hyperlink" Target="https://twitter.com/" TargetMode="External"/><Relationship Id="rId2145" Type="http://schemas.openxmlformats.org/officeDocument/2006/relationships/hyperlink" Target="https://twitter.com/" TargetMode="External"/><Relationship Id="rId3543" Type="http://schemas.openxmlformats.org/officeDocument/2006/relationships/hyperlink" Target="https://twitter.com/" TargetMode="External"/><Relationship Id="rId3750" Type="http://schemas.openxmlformats.org/officeDocument/2006/relationships/hyperlink" Target="https://twitter.com/" TargetMode="External"/><Relationship Id="rId117" Type="http://schemas.openxmlformats.org/officeDocument/2006/relationships/hyperlink" Target="http://www.bloomberg.com/news/videos/2017-01-24/u-k-s-mann-parliament-brexit-vote-as-early-as-monday" TargetMode="External"/><Relationship Id="rId671" Type="http://schemas.openxmlformats.org/officeDocument/2006/relationships/hyperlink" Target="https://www.rt.com/uk/374880-may-trigger-brexit-supreme/" TargetMode="External"/><Relationship Id="rId2352" Type="http://schemas.openxmlformats.org/officeDocument/2006/relationships/hyperlink" Target="https://twitter.com/" TargetMode="External"/><Relationship Id="rId3403" Type="http://schemas.openxmlformats.org/officeDocument/2006/relationships/hyperlink" Target="https://twitter.com/" TargetMode="External"/><Relationship Id="rId3610" Type="http://schemas.openxmlformats.org/officeDocument/2006/relationships/hyperlink" Target="https://twitter.com/" TargetMode="External"/><Relationship Id="rId324" Type="http://schemas.openxmlformats.org/officeDocument/2006/relationships/hyperlink" Target="https://www.theguardian.com/politics/2017/jan/24/supreme-court-brexit-ruling-parliament-vote-article-50?CMP=Share_iOSApp_Other" TargetMode="External"/><Relationship Id="rId531" Type="http://schemas.openxmlformats.org/officeDocument/2006/relationships/hyperlink" Target="http://www.irishtimes.com/opinion/fintan-o-toole-brexit-resurrects-the-english-cult-of-heroic-failure-1.2947706" TargetMode="External"/><Relationship Id="rId1161" Type="http://schemas.openxmlformats.org/officeDocument/2006/relationships/hyperlink" Target="https://twitter.com/" TargetMode="External"/><Relationship Id="rId2005" Type="http://schemas.openxmlformats.org/officeDocument/2006/relationships/hyperlink" Target="https://twitter.com/" TargetMode="External"/><Relationship Id="rId2212" Type="http://schemas.openxmlformats.org/officeDocument/2006/relationships/hyperlink" Target="https://twitter.com/" TargetMode="External"/><Relationship Id="rId1021" Type="http://schemas.openxmlformats.org/officeDocument/2006/relationships/hyperlink" Target="https://twitter.com/" TargetMode="External"/><Relationship Id="rId1978" Type="http://schemas.openxmlformats.org/officeDocument/2006/relationships/hyperlink" Target="https://twitter.com/" TargetMode="External"/><Relationship Id="rId4177" Type="http://schemas.openxmlformats.org/officeDocument/2006/relationships/hyperlink" Target="https://twitter.com/" TargetMode="External"/><Relationship Id="rId4384" Type="http://schemas.openxmlformats.org/officeDocument/2006/relationships/hyperlink" Target="https://twitter.com/" TargetMode="External"/><Relationship Id="rId3193" Type="http://schemas.openxmlformats.org/officeDocument/2006/relationships/hyperlink" Target="https://twitter.com/" TargetMode="External"/><Relationship Id="rId4037" Type="http://schemas.openxmlformats.org/officeDocument/2006/relationships/hyperlink" Target="https://twitter.com/" TargetMode="External"/><Relationship Id="rId4244" Type="http://schemas.openxmlformats.org/officeDocument/2006/relationships/hyperlink" Target="https://twitter.com/" TargetMode="External"/><Relationship Id="rId1838" Type="http://schemas.openxmlformats.org/officeDocument/2006/relationships/hyperlink" Target="https://twitter.com/" TargetMode="External"/><Relationship Id="rId3053" Type="http://schemas.openxmlformats.org/officeDocument/2006/relationships/hyperlink" Target="https://twitter.com/i/web/status/823901766135713792" TargetMode="External"/><Relationship Id="rId3260" Type="http://schemas.openxmlformats.org/officeDocument/2006/relationships/hyperlink" Target="https://twitter.com/" TargetMode="External"/><Relationship Id="rId4104" Type="http://schemas.openxmlformats.org/officeDocument/2006/relationships/hyperlink" Target="https://twitter.com/" TargetMode="External"/><Relationship Id="rId4311" Type="http://schemas.openxmlformats.org/officeDocument/2006/relationships/hyperlink" Target="https://twitter.com/" TargetMode="External"/><Relationship Id="rId181" Type="http://schemas.openxmlformats.org/officeDocument/2006/relationships/hyperlink" Target="https://www.theguardian.com/politics/2017/jan/24/brexit-weekly-briefing-battle-lines-harden-after-article-50-ruling?utm_source=esp&amp;utm_medium=Email&amp;utm_campaign=Brexit+briefing+2016&amp;utm_term=209927&amp;subid=19799077&amp;CMP=ema-3239" TargetMode="External"/><Relationship Id="rId1905" Type="http://schemas.openxmlformats.org/officeDocument/2006/relationships/hyperlink" Target="https://twitter.com/" TargetMode="External"/><Relationship Id="rId3120" Type="http://schemas.openxmlformats.org/officeDocument/2006/relationships/hyperlink" Target="https://twitter.com/" TargetMode="External"/><Relationship Id="rId998" Type="http://schemas.openxmlformats.org/officeDocument/2006/relationships/hyperlink" Target="https://twitter.com/" TargetMode="External"/><Relationship Id="rId2679" Type="http://schemas.openxmlformats.org/officeDocument/2006/relationships/hyperlink" Target="http://rss.informador.com.mx/~r/informador-ultimas-noticias/~3/0e5Ryo3BKTw/reino-unido-presentara-proyecto-de-ley-para-activar-brexit.htm" TargetMode="External"/><Relationship Id="rId2886" Type="http://schemas.openxmlformats.org/officeDocument/2006/relationships/hyperlink" Target="http://www.cbn.com/api/urlredirect.aspx?u=http%3A%2F%2Fwww1.cbn.com%2Fcbnnews%2Fworld%2F2017%2Fjanuary%2Fbrit-supreme-court-throws-monkey-wrench-in-mays-brexit-plan&amp;utm_source=dlvr.it&amp;utm_medium=twitter" TargetMode="External"/><Relationship Id="rId3937" Type="http://schemas.openxmlformats.org/officeDocument/2006/relationships/hyperlink" Target="https://twitter.com/" TargetMode="External"/><Relationship Id="rId858" Type="http://schemas.openxmlformats.org/officeDocument/2006/relationships/hyperlink" Target="https://twitter.com/" TargetMode="External"/><Relationship Id="rId1488" Type="http://schemas.openxmlformats.org/officeDocument/2006/relationships/hyperlink" Target="https://twitter.com/" TargetMode="External"/><Relationship Id="rId1695" Type="http://schemas.openxmlformats.org/officeDocument/2006/relationships/hyperlink" Target="https://twitter.com/" TargetMode="External"/><Relationship Id="rId2539" Type="http://schemas.openxmlformats.org/officeDocument/2006/relationships/hyperlink" Target="http://www.cnn.com/2017/01/24/opinions/brexit-may-needs-trump-merrick-opinion/index.html?utm_source=dlvr.it&amp;utm_medium=twitter" TargetMode="External"/><Relationship Id="rId2746" Type="http://schemas.openxmlformats.org/officeDocument/2006/relationships/hyperlink" Target="http://feeds.reuters.com/~r/reuters/hotStocksNews/~3/eAWQRmUD4rE/britain-markets-idUSL5N1FE35L" TargetMode="External"/><Relationship Id="rId2953" Type="http://schemas.openxmlformats.org/officeDocument/2006/relationships/hyperlink" Target="https://twitter.com/i/web/status/823901608945721346" TargetMode="External"/><Relationship Id="rId718" Type="http://schemas.openxmlformats.org/officeDocument/2006/relationships/hyperlink" Target="http://uk.reuters.com/article/uk-britain-eu-article-idUKKBN1571H5" TargetMode="External"/><Relationship Id="rId925" Type="http://schemas.openxmlformats.org/officeDocument/2006/relationships/hyperlink" Target="https://twitter.com/" TargetMode="External"/><Relationship Id="rId1348" Type="http://schemas.openxmlformats.org/officeDocument/2006/relationships/hyperlink" Target="https://twitter.com/" TargetMode="External"/><Relationship Id="rId1555" Type="http://schemas.openxmlformats.org/officeDocument/2006/relationships/hyperlink" Target="https://twitter.com/" TargetMode="External"/><Relationship Id="rId1762" Type="http://schemas.openxmlformats.org/officeDocument/2006/relationships/hyperlink" Target="https://twitter.com/" TargetMode="External"/><Relationship Id="rId2606" Type="http://schemas.openxmlformats.org/officeDocument/2006/relationships/hyperlink" Target="http://linkis.com/Kydha" TargetMode="External"/><Relationship Id="rId1208" Type="http://schemas.openxmlformats.org/officeDocument/2006/relationships/hyperlink" Target="https://twitter.com/" TargetMode="External"/><Relationship Id="rId1415" Type="http://schemas.openxmlformats.org/officeDocument/2006/relationships/hyperlink" Target="https://twitter.com/" TargetMode="External"/><Relationship Id="rId2813" Type="http://schemas.openxmlformats.org/officeDocument/2006/relationships/hyperlink" Target="http://www.bbc.com/news/uk-politics-38720320" TargetMode="External"/><Relationship Id="rId54" Type="http://schemas.openxmlformats.org/officeDocument/2006/relationships/hyperlink" Target="http://newsquebec.ca/?p=2328536" TargetMode="External"/><Relationship Id="rId1622" Type="http://schemas.openxmlformats.org/officeDocument/2006/relationships/hyperlink" Target="https://twitter.com/" TargetMode="External"/><Relationship Id="rId2189" Type="http://schemas.openxmlformats.org/officeDocument/2006/relationships/hyperlink" Target="https://twitter.com/" TargetMode="External"/><Relationship Id="rId3587" Type="http://schemas.openxmlformats.org/officeDocument/2006/relationships/hyperlink" Target="https://twitter.com/" TargetMode="External"/><Relationship Id="rId3794" Type="http://schemas.openxmlformats.org/officeDocument/2006/relationships/hyperlink" Target="https://twitter.com/" TargetMode="External"/><Relationship Id="rId2396" Type="http://schemas.openxmlformats.org/officeDocument/2006/relationships/hyperlink" Target="https://twitter.com/" TargetMode="External"/><Relationship Id="rId3447" Type="http://schemas.openxmlformats.org/officeDocument/2006/relationships/hyperlink" Target="https://twitter.com/" TargetMode="External"/><Relationship Id="rId3654" Type="http://schemas.openxmlformats.org/officeDocument/2006/relationships/hyperlink" Target="https://twitter.com/" TargetMode="External"/><Relationship Id="rId3861" Type="http://schemas.openxmlformats.org/officeDocument/2006/relationships/hyperlink" Target="https://twitter.com/" TargetMode="External"/><Relationship Id="rId368" Type="http://schemas.openxmlformats.org/officeDocument/2006/relationships/hyperlink" Target="http://ameborworld.com/2017/01/24/aw-news-uk-supreme-court-says-pm-may-must-get-parliament-approval-to-trigger-brexit-via-ameborworld_com/" TargetMode="External"/><Relationship Id="rId575" Type="http://schemas.openxmlformats.org/officeDocument/2006/relationships/hyperlink" Target="http://www.bbc.co.uk/news/uk-politics-38729019" TargetMode="External"/><Relationship Id="rId782" Type="http://schemas.openxmlformats.org/officeDocument/2006/relationships/hyperlink" Target="https://twitter.com/" TargetMode="External"/><Relationship Id="rId2049" Type="http://schemas.openxmlformats.org/officeDocument/2006/relationships/hyperlink" Target="https://twitter.com/" TargetMode="External"/><Relationship Id="rId2256" Type="http://schemas.openxmlformats.org/officeDocument/2006/relationships/hyperlink" Target="https://twitter.com/" TargetMode="External"/><Relationship Id="rId2463" Type="http://schemas.openxmlformats.org/officeDocument/2006/relationships/hyperlink" Target="https://twitter.com/" TargetMode="External"/><Relationship Id="rId2670" Type="http://schemas.openxmlformats.org/officeDocument/2006/relationships/hyperlink" Target="http://www.independent.co.uk/news/uk/politics/labour-brexit-supreme-court-ruling-eu-article-50-single-market-full-tariff-jeremy-corbyn-theresa-may-a7543006.html" TargetMode="External"/><Relationship Id="rId3307" Type="http://schemas.openxmlformats.org/officeDocument/2006/relationships/hyperlink" Target="https://twitter.com/" TargetMode="External"/><Relationship Id="rId3514" Type="http://schemas.openxmlformats.org/officeDocument/2006/relationships/hyperlink" Target="https://twitter.com/" TargetMode="External"/><Relationship Id="rId3721" Type="http://schemas.openxmlformats.org/officeDocument/2006/relationships/hyperlink" Target="https://twitter.com/" TargetMode="External"/><Relationship Id="rId228" Type="http://schemas.openxmlformats.org/officeDocument/2006/relationships/hyperlink" Target="http://www.cnn.com/2017/01/24/europe/gina-miller-brexit-threats/index.html?utm_source=dlvr.it&amp;utm_medium=twitter" TargetMode="External"/><Relationship Id="rId435" Type="http://schemas.openxmlformats.org/officeDocument/2006/relationships/hyperlink" Target="http://trib.al/TBM4Ifu" TargetMode="External"/><Relationship Id="rId642" Type="http://schemas.openxmlformats.org/officeDocument/2006/relationships/hyperlink" Target="https://twitter.com/i/web/status/823866936765411329" TargetMode="External"/><Relationship Id="rId1065" Type="http://schemas.openxmlformats.org/officeDocument/2006/relationships/hyperlink" Target="https://twitter.com/" TargetMode="External"/><Relationship Id="rId1272" Type="http://schemas.openxmlformats.org/officeDocument/2006/relationships/hyperlink" Target="https://twitter.com/" TargetMode="External"/><Relationship Id="rId2116" Type="http://schemas.openxmlformats.org/officeDocument/2006/relationships/hyperlink" Target="https://twitter.com/" TargetMode="External"/><Relationship Id="rId2323" Type="http://schemas.openxmlformats.org/officeDocument/2006/relationships/hyperlink" Target="https://twitter.com/" TargetMode="External"/><Relationship Id="rId2530" Type="http://schemas.openxmlformats.org/officeDocument/2006/relationships/hyperlink" Target="https://api.twitter.com/1.1/geo/id/5a110d312052166f.json" TargetMode="External"/><Relationship Id="rId502" Type="http://schemas.openxmlformats.org/officeDocument/2006/relationships/hyperlink" Target="https://www.theguardian.com/commentisfree/2017/jan/23/leave-vote-labour-brexit-referendum-result" TargetMode="External"/><Relationship Id="rId1132" Type="http://schemas.openxmlformats.org/officeDocument/2006/relationships/hyperlink" Target="https://twitter.com/" TargetMode="External"/><Relationship Id="rId4288" Type="http://schemas.openxmlformats.org/officeDocument/2006/relationships/hyperlink" Target="https://twitter.com/" TargetMode="External"/><Relationship Id="rId3097" Type="http://schemas.openxmlformats.org/officeDocument/2006/relationships/hyperlink" Target="http://countingpips.com/2017/01/sterling-remains-gripped-by-brexit-jitters/" TargetMode="External"/><Relationship Id="rId4148" Type="http://schemas.openxmlformats.org/officeDocument/2006/relationships/hyperlink" Target="https://twitter.com/" TargetMode="External"/><Relationship Id="rId4355" Type="http://schemas.openxmlformats.org/officeDocument/2006/relationships/hyperlink" Target="https://twitter.com/" TargetMode="External"/><Relationship Id="rId1949" Type="http://schemas.openxmlformats.org/officeDocument/2006/relationships/hyperlink" Target="https://twitter.com/" TargetMode="External"/><Relationship Id="rId3164" Type="http://schemas.openxmlformats.org/officeDocument/2006/relationships/hyperlink" Target="https://twitter.com/" TargetMode="External"/><Relationship Id="rId4008" Type="http://schemas.openxmlformats.org/officeDocument/2006/relationships/hyperlink" Target="https://twitter.com/" TargetMode="External"/><Relationship Id="rId292" Type="http://schemas.openxmlformats.org/officeDocument/2006/relationships/hyperlink" Target="http://viid.me/qfszFr" TargetMode="External"/><Relationship Id="rId1809" Type="http://schemas.openxmlformats.org/officeDocument/2006/relationships/hyperlink" Target="https://twitter.com/" TargetMode="External"/><Relationship Id="rId3371" Type="http://schemas.openxmlformats.org/officeDocument/2006/relationships/hyperlink" Target="https://twitter.com/" TargetMode="External"/><Relationship Id="rId4215" Type="http://schemas.openxmlformats.org/officeDocument/2006/relationships/hyperlink" Target="https://twitter.com/" TargetMode="External"/><Relationship Id="rId2180" Type="http://schemas.openxmlformats.org/officeDocument/2006/relationships/hyperlink" Target="https://twitter.com/" TargetMode="External"/><Relationship Id="rId3024" Type="http://schemas.openxmlformats.org/officeDocument/2006/relationships/hyperlink" Target="http://www.bbc.co.uk/news/uk-wales-38731306" TargetMode="External"/><Relationship Id="rId3231" Type="http://schemas.openxmlformats.org/officeDocument/2006/relationships/hyperlink" Target="https://twitter.com/" TargetMode="External"/><Relationship Id="rId152" Type="http://schemas.openxmlformats.org/officeDocument/2006/relationships/hyperlink" Target="https://twitter.com/i/web/status/823866330969493504" TargetMode="External"/><Relationship Id="rId2040" Type="http://schemas.openxmlformats.org/officeDocument/2006/relationships/hyperlink" Target="https://twitter.com/" TargetMode="External"/><Relationship Id="rId2997" Type="http://schemas.openxmlformats.org/officeDocument/2006/relationships/hyperlink" Target="https://twitter.com/i/web/status/823901673965944832" TargetMode="External"/><Relationship Id="rId969" Type="http://schemas.openxmlformats.org/officeDocument/2006/relationships/hyperlink" Target="https://twitter.com/" TargetMode="External"/><Relationship Id="rId1599" Type="http://schemas.openxmlformats.org/officeDocument/2006/relationships/hyperlink" Target="https://twitter.com/" TargetMode="External"/><Relationship Id="rId1459" Type="http://schemas.openxmlformats.org/officeDocument/2006/relationships/hyperlink" Target="https://twitter.com/" TargetMode="External"/><Relationship Id="rId2857" Type="http://schemas.openxmlformats.org/officeDocument/2006/relationships/hyperlink" Target="http://linkis.com/www.bbc.com/news/s6l8j" TargetMode="External"/><Relationship Id="rId3908" Type="http://schemas.openxmlformats.org/officeDocument/2006/relationships/hyperlink" Target="https://twitter.com/" TargetMode="External"/><Relationship Id="rId4072" Type="http://schemas.openxmlformats.org/officeDocument/2006/relationships/hyperlink" Target="https://twitter.com/" TargetMode="External"/><Relationship Id="rId98" Type="http://schemas.openxmlformats.org/officeDocument/2006/relationships/hyperlink" Target="https://www.rt.com/uk/374899-social-media-reacts-brexit/?utm_source=dlvr.it&amp;utm_medium=twitter&amp;utm_campaign=RSS" TargetMode="External"/><Relationship Id="rId829" Type="http://schemas.openxmlformats.org/officeDocument/2006/relationships/hyperlink" Target="https://twitter.com/" TargetMode="External"/><Relationship Id="rId1666" Type="http://schemas.openxmlformats.org/officeDocument/2006/relationships/hyperlink" Target="https://twitter.com/" TargetMode="External"/><Relationship Id="rId1873" Type="http://schemas.openxmlformats.org/officeDocument/2006/relationships/hyperlink" Target="https://twitter.com/" TargetMode="External"/><Relationship Id="rId2717" Type="http://schemas.openxmlformats.org/officeDocument/2006/relationships/hyperlink" Target="http://news.google.com/news/url?sa=t&amp;fd=R&amp;ct2=es_pe&amp;usg=AFQjCNHGrybG0jcICdAWCnBGcJ4QRvbT1w&amp;clid=c3a7d30bb8a4878e06b80cf16b898331&amp;cid=52779905635333&amp;ei=EmWHWLDmLI-lzQLs5pjIBA&amp;url=http://elcomercio.pe/mundo/europa/may-no-puede-iniciar-brexit-sin-autorizacion-parlamento-noticia-1962912" TargetMode="External"/><Relationship Id="rId2924" Type="http://schemas.openxmlformats.org/officeDocument/2006/relationships/hyperlink" Target="http://www.dailymail.co.uk/news/article-4151306/Nicola-Sturgeon-loses-battle-block-Brexit.html" TargetMode="External"/><Relationship Id="rId1319" Type="http://schemas.openxmlformats.org/officeDocument/2006/relationships/hyperlink" Target="https://twitter.com/" TargetMode="External"/><Relationship Id="rId1526" Type="http://schemas.openxmlformats.org/officeDocument/2006/relationships/hyperlink" Target="https://twitter.com/" TargetMode="External"/><Relationship Id="rId1733" Type="http://schemas.openxmlformats.org/officeDocument/2006/relationships/hyperlink" Target="https://twitter.com/" TargetMode="External"/><Relationship Id="rId1940" Type="http://schemas.openxmlformats.org/officeDocument/2006/relationships/hyperlink" Target="https://twitter.com/" TargetMode="External"/><Relationship Id="rId25" Type="http://schemas.openxmlformats.org/officeDocument/2006/relationships/hyperlink" Target="https://www.bloomberg.com/news/articles/2017-01-24/supreme-court-rules-brexit-trigger-needs-parliamentary-vote-iybc3nlt" TargetMode="External"/><Relationship Id="rId1800" Type="http://schemas.openxmlformats.org/officeDocument/2006/relationships/hyperlink" Target="https://twitter.com/" TargetMode="External"/><Relationship Id="rId3698" Type="http://schemas.openxmlformats.org/officeDocument/2006/relationships/hyperlink" Target="https://twitter.com/" TargetMode="External"/><Relationship Id="rId3558" Type="http://schemas.openxmlformats.org/officeDocument/2006/relationships/hyperlink" Target="https://twitter.com/" TargetMode="External"/><Relationship Id="rId3765" Type="http://schemas.openxmlformats.org/officeDocument/2006/relationships/hyperlink" Target="https://twitter.com/" TargetMode="External"/><Relationship Id="rId3972" Type="http://schemas.openxmlformats.org/officeDocument/2006/relationships/hyperlink" Target="https://twitter.com/" TargetMode="External"/><Relationship Id="rId479" Type="http://schemas.openxmlformats.org/officeDocument/2006/relationships/hyperlink" Target="http://money.cnn.com/data/world_markets/europe/" TargetMode="External"/><Relationship Id="rId686" Type="http://schemas.openxmlformats.org/officeDocument/2006/relationships/hyperlink" Target="http://labourlist.org/2017/01/corbyn-labour-will-try-to-amend-article-50-to-prevent-the-tories-using-brexit-to-turn-britain-into-a-bargain-basement-tax-haven/" TargetMode="External"/><Relationship Id="rId893" Type="http://schemas.openxmlformats.org/officeDocument/2006/relationships/hyperlink" Target="https://twitter.com/" TargetMode="External"/><Relationship Id="rId2367" Type="http://schemas.openxmlformats.org/officeDocument/2006/relationships/hyperlink" Target="https://twitter.com/" TargetMode="External"/><Relationship Id="rId2574" Type="http://schemas.openxmlformats.org/officeDocument/2006/relationships/hyperlink" Target="http://www.7sur7.be/7s7/fr/37462/Brexit/article/detail/3062759/2017/01/24/Ryanair-gele-les-embauches-au-Royaume-Uni.dhtml?utm_medium=twitter&amp;utm_content=7sur7beinfosportetshowbiz24%2F247%2F7plusde350mises%C3%A0jourquotidiennes&amp;utm_source=dlvr.it" TargetMode="External"/><Relationship Id="rId2781" Type="http://schemas.openxmlformats.org/officeDocument/2006/relationships/hyperlink" Target="http://www.thetimes.co.uk/edition/news/brexit-blamed-for-soaring-assaults-on-hospital-staff-tbpwxg397" TargetMode="External"/><Relationship Id="rId3418" Type="http://schemas.openxmlformats.org/officeDocument/2006/relationships/hyperlink" Target="https://twitter.com/" TargetMode="External"/><Relationship Id="rId3625" Type="http://schemas.openxmlformats.org/officeDocument/2006/relationships/hyperlink" Target="https://twitter.com/" TargetMode="External"/><Relationship Id="rId339" Type="http://schemas.openxmlformats.org/officeDocument/2006/relationships/hyperlink" Target="https://www.theguardian.com/politics/2017/jan/23/may-vows-to-create-conditions-for-business-to-grow-after-brexit?CMP=Share_AndroidApp_Tweet" TargetMode="External"/><Relationship Id="rId546" Type="http://schemas.openxmlformats.org/officeDocument/2006/relationships/hyperlink" Target="http://paper.li/WalktheDoguk/1398168936?edition_id=d0f97080-e22e-11e6-bf70-002590a5ba2d" TargetMode="External"/><Relationship Id="rId753" Type="http://schemas.openxmlformats.org/officeDocument/2006/relationships/hyperlink" Target="https://twitter.com/" TargetMode="External"/><Relationship Id="rId1176" Type="http://schemas.openxmlformats.org/officeDocument/2006/relationships/hyperlink" Target="https://twitter.com/" TargetMode="External"/><Relationship Id="rId1383" Type="http://schemas.openxmlformats.org/officeDocument/2006/relationships/hyperlink" Target="https://twitter.com/" TargetMode="External"/><Relationship Id="rId2227" Type="http://schemas.openxmlformats.org/officeDocument/2006/relationships/hyperlink" Target="https://twitter.com/" TargetMode="External"/><Relationship Id="rId2434" Type="http://schemas.openxmlformats.org/officeDocument/2006/relationships/hyperlink" Target="https://twitter.com/" TargetMode="External"/><Relationship Id="rId3832" Type="http://schemas.openxmlformats.org/officeDocument/2006/relationships/hyperlink" Target="https://twitter.com/" TargetMode="External"/><Relationship Id="rId406" Type="http://schemas.openxmlformats.org/officeDocument/2006/relationships/hyperlink" Target="https://www.nytimes.com/2017/01/24/world/europe/theresa-may-brexit-vote-article-50.html?smid=tw-share" TargetMode="External"/><Relationship Id="rId960" Type="http://schemas.openxmlformats.org/officeDocument/2006/relationships/hyperlink" Target="https://twitter.com/" TargetMode="External"/><Relationship Id="rId1036" Type="http://schemas.openxmlformats.org/officeDocument/2006/relationships/hyperlink" Target="https://twitter.com/" TargetMode="External"/><Relationship Id="rId1243" Type="http://schemas.openxmlformats.org/officeDocument/2006/relationships/hyperlink" Target="https://twitter.com/" TargetMode="External"/><Relationship Id="rId1590" Type="http://schemas.openxmlformats.org/officeDocument/2006/relationships/hyperlink" Target="https://twitter.com/" TargetMode="External"/><Relationship Id="rId2641" Type="http://schemas.openxmlformats.org/officeDocument/2006/relationships/hyperlink" Target="http://trib.al/k4m9udN" TargetMode="External"/><Relationship Id="rId4399" Type="http://schemas.openxmlformats.org/officeDocument/2006/relationships/hyperlink" Target="https://twitter.com/" TargetMode="External"/><Relationship Id="rId613" Type="http://schemas.openxmlformats.org/officeDocument/2006/relationships/hyperlink" Target="http://www.dagelijksestandaard.nl/2017/01/wow-brits-hooggerechtshof-heeft-lak-aan-referendumuitslag-eist-dat-parlement-brexit-goedkeurt/" TargetMode="External"/><Relationship Id="rId820" Type="http://schemas.openxmlformats.org/officeDocument/2006/relationships/hyperlink" Target="https://twitter.com/" TargetMode="External"/><Relationship Id="rId1450" Type="http://schemas.openxmlformats.org/officeDocument/2006/relationships/hyperlink" Target="https://twitter.com/" TargetMode="External"/><Relationship Id="rId2501" Type="http://schemas.openxmlformats.org/officeDocument/2006/relationships/hyperlink" Target="https://twitter.com/" TargetMode="External"/><Relationship Id="rId1103" Type="http://schemas.openxmlformats.org/officeDocument/2006/relationships/hyperlink" Target="https://twitter.com/" TargetMode="External"/><Relationship Id="rId1310" Type="http://schemas.openxmlformats.org/officeDocument/2006/relationships/hyperlink" Target="https://twitter.com/" TargetMode="External"/><Relationship Id="rId4259" Type="http://schemas.openxmlformats.org/officeDocument/2006/relationships/hyperlink" Target="https://twitter.com/" TargetMode="External"/><Relationship Id="rId3068" Type="http://schemas.openxmlformats.org/officeDocument/2006/relationships/hyperlink" Target="http://www.thetimes.co.uk/edition/news/brexit-blamed-for-soaring-assaults-on-hospital-staff-tbpwxg397" TargetMode="External"/><Relationship Id="rId3275" Type="http://schemas.openxmlformats.org/officeDocument/2006/relationships/hyperlink" Target="https://twitter.com/" TargetMode="External"/><Relationship Id="rId3482" Type="http://schemas.openxmlformats.org/officeDocument/2006/relationships/hyperlink" Target="https://twitter.com/" TargetMode="External"/><Relationship Id="rId4119" Type="http://schemas.openxmlformats.org/officeDocument/2006/relationships/hyperlink" Target="https://twitter.com/" TargetMode="External"/><Relationship Id="rId4326" Type="http://schemas.openxmlformats.org/officeDocument/2006/relationships/hyperlink" Target="https://twitter.com/" TargetMode="External"/><Relationship Id="rId196" Type="http://schemas.openxmlformats.org/officeDocument/2006/relationships/hyperlink" Target="https://www.supremecourt.uk/news/article-50-brexit-appeal.html" TargetMode="External"/><Relationship Id="rId2084" Type="http://schemas.openxmlformats.org/officeDocument/2006/relationships/hyperlink" Target="https://twitter.com/" TargetMode="External"/><Relationship Id="rId2291" Type="http://schemas.openxmlformats.org/officeDocument/2006/relationships/hyperlink" Target="https://twitter.com/" TargetMode="External"/><Relationship Id="rId3135" Type="http://schemas.openxmlformats.org/officeDocument/2006/relationships/hyperlink" Target="https://twitter.com/" TargetMode="External"/><Relationship Id="rId3342" Type="http://schemas.openxmlformats.org/officeDocument/2006/relationships/hyperlink" Target="https://twitter.com/" TargetMode="External"/><Relationship Id="rId263" Type="http://schemas.openxmlformats.org/officeDocument/2006/relationships/hyperlink" Target="http://trib.al/W4hHWvU" TargetMode="External"/><Relationship Id="rId470" Type="http://schemas.openxmlformats.org/officeDocument/2006/relationships/hyperlink" Target="http://s8000367.ferozo.com/tws/alemache1" TargetMode="External"/><Relationship Id="rId2151" Type="http://schemas.openxmlformats.org/officeDocument/2006/relationships/hyperlink" Target="https://twitter.com/" TargetMode="External"/><Relationship Id="rId3202" Type="http://schemas.openxmlformats.org/officeDocument/2006/relationships/hyperlink" Target="https://twitter.com/" TargetMode="External"/><Relationship Id="rId123" Type="http://schemas.openxmlformats.org/officeDocument/2006/relationships/hyperlink" Target="http://www.bbc.co.uk/news/uk-politics-38720320" TargetMode="External"/><Relationship Id="rId330" Type="http://schemas.openxmlformats.org/officeDocument/2006/relationships/hyperlink" Target="http://stlukespeckham.co.uk/reflections-on-post-truth-brexit-and-trump-as-signs-of-pain-and-disappointment-in-our-humanity-in-a-post-christian-age/" TargetMode="External"/><Relationship Id="rId2011" Type="http://schemas.openxmlformats.org/officeDocument/2006/relationships/hyperlink" Target="https://twitter.com/" TargetMode="External"/><Relationship Id="rId2968" Type="http://schemas.openxmlformats.org/officeDocument/2006/relationships/hyperlink" Target="https://twitter.com/i/web/status/823901637110595584" TargetMode="External"/><Relationship Id="rId4183" Type="http://schemas.openxmlformats.org/officeDocument/2006/relationships/hyperlink" Target="https://twitter.com/" TargetMode="External"/><Relationship Id="rId1777" Type="http://schemas.openxmlformats.org/officeDocument/2006/relationships/hyperlink" Target="https://twitter.com/" TargetMode="External"/><Relationship Id="rId1984" Type="http://schemas.openxmlformats.org/officeDocument/2006/relationships/hyperlink" Target="https://twitter.com/" TargetMode="External"/><Relationship Id="rId2828" Type="http://schemas.openxmlformats.org/officeDocument/2006/relationships/hyperlink" Target="http://fai.informazione.it/6D796287-15A0-41CA-A5F1-74C99D5D96AD/Brexit-la-Corte-suprema-obbliga-al-voto-in-Parlamento" TargetMode="External"/><Relationship Id="rId4390" Type="http://schemas.openxmlformats.org/officeDocument/2006/relationships/hyperlink" Target="https://twitter.com/" TargetMode="External"/><Relationship Id="rId69" Type="http://schemas.openxmlformats.org/officeDocument/2006/relationships/hyperlink" Target="https://twitter.com/eulondonrep/status/823821487236874240" TargetMode="External"/><Relationship Id="rId1637" Type="http://schemas.openxmlformats.org/officeDocument/2006/relationships/hyperlink" Target="https://twitter.com/" TargetMode="External"/><Relationship Id="rId1844" Type="http://schemas.openxmlformats.org/officeDocument/2006/relationships/hyperlink" Target="https://twitter.com/" TargetMode="External"/><Relationship Id="rId4043" Type="http://schemas.openxmlformats.org/officeDocument/2006/relationships/hyperlink" Target="https://twitter.com/" TargetMode="External"/><Relationship Id="rId4250" Type="http://schemas.openxmlformats.org/officeDocument/2006/relationships/hyperlink" Target="https://twitter.com/" TargetMode="External"/><Relationship Id="rId1704" Type="http://schemas.openxmlformats.org/officeDocument/2006/relationships/hyperlink" Target="https://twitter.com/" TargetMode="External"/><Relationship Id="rId4110" Type="http://schemas.openxmlformats.org/officeDocument/2006/relationships/hyperlink" Target="https://twitter.com/" TargetMode="External"/><Relationship Id="rId1911" Type="http://schemas.openxmlformats.org/officeDocument/2006/relationships/hyperlink" Target="https://twitter.com/" TargetMode="External"/><Relationship Id="rId3669" Type="http://schemas.openxmlformats.org/officeDocument/2006/relationships/hyperlink" Target="https://twitter.com/" TargetMode="External"/><Relationship Id="rId797" Type="http://schemas.openxmlformats.org/officeDocument/2006/relationships/hyperlink" Target="https://twitter.com/" TargetMode="External"/><Relationship Id="rId2478" Type="http://schemas.openxmlformats.org/officeDocument/2006/relationships/hyperlink" Target="https://twitter.com/" TargetMode="External"/><Relationship Id="rId3876" Type="http://schemas.openxmlformats.org/officeDocument/2006/relationships/hyperlink" Target="https://twitter.com/" TargetMode="External"/><Relationship Id="rId1287" Type="http://schemas.openxmlformats.org/officeDocument/2006/relationships/hyperlink" Target="https://twitter.com/" TargetMode="External"/><Relationship Id="rId2685" Type="http://schemas.openxmlformats.org/officeDocument/2006/relationships/hyperlink" Target="http://www.snappytv.com/tc/3760359/2237197" TargetMode="External"/><Relationship Id="rId2892" Type="http://schemas.openxmlformats.org/officeDocument/2006/relationships/hyperlink" Target="http://www.xl.pt/r/2j0uTqA" TargetMode="External"/><Relationship Id="rId3529" Type="http://schemas.openxmlformats.org/officeDocument/2006/relationships/hyperlink" Target="https://twitter.com/" TargetMode="External"/><Relationship Id="rId3736" Type="http://schemas.openxmlformats.org/officeDocument/2006/relationships/hyperlink" Target="https://twitter.com/" TargetMode="External"/><Relationship Id="rId3943" Type="http://schemas.openxmlformats.org/officeDocument/2006/relationships/hyperlink" Target="https://twitter.com/" TargetMode="External"/><Relationship Id="rId657" Type="http://schemas.openxmlformats.org/officeDocument/2006/relationships/hyperlink" Target="http://metro.co.uk/2017/01/24/is-brexit-actually-going-to-happen-6402383/" TargetMode="External"/><Relationship Id="rId864" Type="http://schemas.openxmlformats.org/officeDocument/2006/relationships/hyperlink" Target="https://twitter.com/" TargetMode="External"/><Relationship Id="rId1494" Type="http://schemas.openxmlformats.org/officeDocument/2006/relationships/hyperlink" Target="https://twitter.com/" TargetMode="External"/><Relationship Id="rId2338" Type="http://schemas.openxmlformats.org/officeDocument/2006/relationships/hyperlink" Target="https://twitter.com/" TargetMode="External"/><Relationship Id="rId2545" Type="http://schemas.openxmlformats.org/officeDocument/2006/relationships/hyperlink" Target="http://singlemumspeaks.com/2016/10/16/an-interview-with-sir-topham-hatt/" TargetMode="External"/><Relationship Id="rId2752" Type="http://schemas.openxmlformats.org/officeDocument/2006/relationships/hyperlink" Target="http://www.lesechos.fr/monde/europe/0211709046723-brexit-les-incoherences-de-theresa-may-2059501.php" TargetMode="External"/><Relationship Id="rId3803" Type="http://schemas.openxmlformats.org/officeDocument/2006/relationships/hyperlink" Target="https://twitter.com/" TargetMode="External"/><Relationship Id="rId517" Type="http://schemas.openxmlformats.org/officeDocument/2006/relationships/hyperlink" Target="http://www.independent.co.uk/news/uk/politics/brexit-latest-news-second-eu-referendum-liberal-democrats-tim-farron-nick-clegg-a7542976.html" TargetMode="External"/><Relationship Id="rId724" Type="http://schemas.openxmlformats.org/officeDocument/2006/relationships/hyperlink" Target="https://thecurrentmoment.wordpress.com/2016/09/12/misinformed-voters-another-brexit-myth-that-refuses-to-die/" TargetMode="External"/><Relationship Id="rId931" Type="http://schemas.openxmlformats.org/officeDocument/2006/relationships/hyperlink" Target="https://twitter.com/" TargetMode="External"/><Relationship Id="rId1147" Type="http://schemas.openxmlformats.org/officeDocument/2006/relationships/hyperlink" Target="https://twitter.com/" TargetMode="External"/><Relationship Id="rId1354" Type="http://schemas.openxmlformats.org/officeDocument/2006/relationships/hyperlink" Target="https://twitter.com/" TargetMode="External"/><Relationship Id="rId1561" Type="http://schemas.openxmlformats.org/officeDocument/2006/relationships/hyperlink" Target="https://twitter.com/" TargetMode="External"/><Relationship Id="rId2405" Type="http://schemas.openxmlformats.org/officeDocument/2006/relationships/hyperlink" Target="https://twitter.com/" TargetMode="External"/><Relationship Id="rId2612" Type="http://schemas.openxmlformats.org/officeDocument/2006/relationships/hyperlink" Target="http://www.youngacademyofscotland.org.uk/news/young-academy-of-scotland-position-statement-on-brexit.html" TargetMode="External"/><Relationship Id="rId60" Type="http://schemas.openxmlformats.org/officeDocument/2006/relationships/hyperlink" Target="http://whiteroseaccountants.com/poll-is-the-brexit-vote-forcing-you-to-raise-prices" TargetMode="External"/><Relationship Id="rId1007" Type="http://schemas.openxmlformats.org/officeDocument/2006/relationships/hyperlink" Target="https://twitter.com/" TargetMode="External"/><Relationship Id="rId1214" Type="http://schemas.openxmlformats.org/officeDocument/2006/relationships/hyperlink" Target="https://twitter.com/" TargetMode="External"/><Relationship Id="rId1421" Type="http://schemas.openxmlformats.org/officeDocument/2006/relationships/hyperlink" Target="https://twitter.com/" TargetMode="External"/><Relationship Id="rId3179" Type="http://schemas.openxmlformats.org/officeDocument/2006/relationships/hyperlink" Target="https://twitter.com/" TargetMode="External"/><Relationship Id="rId3386" Type="http://schemas.openxmlformats.org/officeDocument/2006/relationships/hyperlink" Target="https://twitter.com/" TargetMode="External"/><Relationship Id="rId3593" Type="http://schemas.openxmlformats.org/officeDocument/2006/relationships/hyperlink" Target="https://twitter.com/" TargetMode="External"/><Relationship Id="rId2195" Type="http://schemas.openxmlformats.org/officeDocument/2006/relationships/hyperlink" Target="https://twitter.com/" TargetMode="External"/><Relationship Id="rId3039" Type="http://schemas.openxmlformats.org/officeDocument/2006/relationships/hyperlink" Target="https://www.youtube.com/watch?v=Z_KEzqjLd7c&amp;feature=youtu.be" TargetMode="External"/><Relationship Id="rId3246" Type="http://schemas.openxmlformats.org/officeDocument/2006/relationships/hyperlink" Target="https://twitter.com/" TargetMode="External"/><Relationship Id="rId3453" Type="http://schemas.openxmlformats.org/officeDocument/2006/relationships/hyperlink" Target="https://twitter.com/" TargetMode="External"/><Relationship Id="rId167" Type="http://schemas.openxmlformats.org/officeDocument/2006/relationships/hyperlink" Target="http://trib.al/5iyO8D5" TargetMode="External"/><Relationship Id="rId374" Type="http://schemas.openxmlformats.org/officeDocument/2006/relationships/hyperlink" Target="http://news.sky.com/story/government-loses-supreme-court-case-over-article-50-10740799?dcmp=snt-sf-twitter" TargetMode="External"/><Relationship Id="rId581" Type="http://schemas.openxmlformats.org/officeDocument/2006/relationships/hyperlink" Target="http://www.independent.co.uk/news/uk/politics/brexit-latest-news-second-eu-referendum-liberal-democrats-tim-farron-nick-clegg-a7542976.html" TargetMode="External"/><Relationship Id="rId2055" Type="http://schemas.openxmlformats.org/officeDocument/2006/relationships/hyperlink" Target="https://twitter.com/" TargetMode="External"/><Relationship Id="rId2262" Type="http://schemas.openxmlformats.org/officeDocument/2006/relationships/hyperlink" Target="https://twitter.com/" TargetMode="External"/><Relationship Id="rId3106" Type="http://schemas.openxmlformats.org/officeDocument/2006/relationships/hyperlink" Target="https://twitter.com/" TargetMode="External"/><Relationship Id="rId3660" Type="http://schemas.openxmlformats.org/officeDocument/2006/relationships/hyperlink" Target="https://twitter.com/" TargetMode="External"/><Relationship Id="rId234" Type="http://schemas.openxmlformats.org/officeDocument/2006/relationships/hyperlink" Target="http://s.sme.sk/r-rss/20441441/svet.sme.sk/oddiali-sa-brexit-a-da-sa-mu-este-zabranit-otazky-a-odpovede.html?utm_source=dlvr.it&amp;utm_medium=twitter" TargetMode="External"/><Relationship Id="rId3313" Type="http://schemas.openxmlformats.org/officeDocument/2006/relationships/hyperlink" Target="https://twitter.com/" TargetMode="External"/><Relationship Id="rId3520" Type="http://schemas.openxmlformats.org/officeDocument/2006/relationships/hyperlink" Target="https://twitter.com/" TargetMode="External"/><Relationship Id="rId441" Type="http://schemas.openxmlformats.org/officeDocument/2006/relationships/hyperlink" Target="http://www.mondaq.com/article.asp?articleid=561140&amp;email_access=on&amp;chk=1924774&amp;q=1363634" TargetMode="External"/><Relationship Id="rId1071" Type="http://schemas.openxmlformats.org/officeDocument/2006/relationships/hyperlink" Target="https://twitter.com/" TargetMode="External"/><Relationship Id="rId2122" Type="http://schemas.openxmlformats.org/officeDocument/2006/relationships/hyperlink" Target="https://twitter.com/" TargetMode="External"/><Relationship Id="rId301" Type="http://schemas.openxmlformats.org/officeDocument/2006/relationships/hyperlink" Target="https://twitter.com/leannewood/status/823481276019654656" TargetMode="External"/><Relationship Id="rId1888" Type="http://schemas.openxmlformats.org/officeDocument/2006/relationships/hyperlink" Target="https://twitter.com/" TargetMode="External"/><Relationship Id="rId2939" Type="http://schemas.openxmlformats.org/officeDocument/2006/relationships/hyperlink" Target="http://www.dailymail.co.uk/news/article-4148702/KATIE-HOPKINS-hope-Theresa-doesn-t-blow-now.html" TargetMode="External"/><Relationship Id="rId4087" Type="http://schemas.openxmlformats.org/officeDocument/2006/relationships/hyperlink" Target="https://twitter.com/" TargetMode="External"/><Relationship Id="rId4294" Type="http://schemas.openxmlformats.org/officeDocument/2006/relationships/hyperlink" Target="https://twitter.com/" TargetMode="External"/><Relationship Id="rId1748" Type="http://schemas.openxmlformats.org/officeDocument/2006/relationships/hyperlink" Target="https://twitter.com/" TargetMode="External"/><Relationship Id="rId4154" Type="http://schemas.openxmlformats.org/officeDocument/2006/relationships/hyperlink" Target="https://twitter.com/" TargetMode="External"/><Relationship Id="rId4361" Type="http://schemas.openxmlformats.org/officeDocument/2006/relationships/hyperlink" Target="https://twitter.com/" TargetMode="External"/><Relationship Id="rId1955" Type="http://schemas.openxmlformats.org/officeDocument/2006/relationships/hyperlink" Target="https://twitter.com/" TargetMode="External"/><Relationship Id="rId3170" Type="http://schemas.openxmlformats.org/officeDocument/2006/relationships/hyperlink" Target="https://twitter.com/" TargetMode="External"/><Relationship Id="rId4014" Type="http://schemas.openxmlformats.org/officeDocument/2006/relationships/hyperlink" Target="https://twitter.com/" TargetMode="External"/><Relationship Id="rId4221" Type="http://schemas.openxmlformats.org/officeDocument/2006/relationships/hyperlink" Target="https://twitter.com/" TargetMode="External"/><Relationship Id="rId1608" Type="http://schemas.openxmlformats.org/officeDocument/2006/relationships/hyperlink" Target="https://twitter.com/" TargetMode="External"/><Relationship Id="rId1815" Type="http://schemas.openxmlformats.org/officeDocument/2006/relationships/hyperlink" Target="https://twitter.com/" TargetMode="External"/><Relationship Id="rId3030" Type="http://schemas.openxmlformats.org/officeDocument/2006/relationships/hyperlink" Target="http://www.telegraph.co.uk/news/2017/01/24/nicola-sturgeon-must-know-scotland-cannot-stop-brexit-should/" TargetMode="External"/><Relationship Id="rId3987" Type="http://schemas.openxmlformats.org/officeDocument/2006/relationships/hyperlink" Target="https://twitter.com/" TargetMode="External"/><Relationship Id="rId2589" Type="http://schemas.openxmlformats.org/officeDocument/2006/relationships/hyperlink" Target="http://uk.pairsonnalites.org/2017/01/brexit-ruling-uk-cant-leave-european.html?utm_source=dlvr.it&amp;utm_medium=twitter" TargetMode="External"/><Relationship Id="rId2796" Type="http://schemas.openxmlformats.org/officeDocument/2006/relationships/hyperlink" Target="http://www.independent.co.uk/voices/donald-trump-theresa-may-trade-deal-misogyny-front-of-the-queue-brexit-a7541441.html" TargetMode="External"/><Relationship Id="rId3847" Type="http://schemas.openxmlformats.org/officeDocument/2006/relationships/hyperlink" Target="https://twitter.com/" TargetMode="External"/><Relationship Id="rId768" Type="http://schemas.openxmlformats.org/officeDocument/2006/relationships/hyperlink" Target="https://twitter.com/" TargetMode="External"/><Relationship Id="rId975" Type="http://schemas.openxmlformats.org/officeDocument/2006/relationships/hyperlink" Target="https://twitter.com/" TargetMode="External"/><Relationship Id="rId1398" Type="http://schemas.openxmlformats.org/officeDocument/2006/relationships/hyperlink" Target="https://twitter.com/" TargetMode="External"/><Relationship Id="rId2449" Type="http://schemas.openxmlformats.org/officeDocument/2006/relationships/hyperlink" Target="https://twitter.com/" TargetMode="External"/><Relationship Id="rId2656" Type="http://schemas.openxmlformats.org/officeDocument/2006/relationships/hyperlink" Target="http://www.bbc.com/news/uk-politics-38720320" TargetMode="External"/><Relationship Id="rId2863" Type="http://schemas.openxmlformats.org/officeDocument/2006/relationships/hyperlink" Target="https://twitter.com/i/web/status/823901424719273984" TargetMode="External"/><Relationship Id="rId3707" Type="http://schemas.openxmlformats.org/officeDocument/2006/relationships/hyperlink" Target="https://twitter.com/" TargetMode="External"/><Relationship Id="rId3914" Type="http://schemas.openxmlformats.org/officeDocument/2006/relationships/hyperlink" Target="https://twitter.com/" TargetMode="External"/><Relationship Id="rId628" Type="http://schemas.openxmlformats.org/officeDocument/2006/relationships/hyperlink" Target="http://www.bbc.co.uk/news/live/uk-politics-38723261" TargetMode="External"/><Relationship Id="rId835" Type="http://schemas.openxmlformats.org/officeDocument/2006/relationships/hyperlink" Target="https://twitter.com/" TargetMode="External"/><Relationship Id="rId1258" Type="http://schemas.openxmlformats.org/officeDocument/2006/relationships/hyperlink" Target="https://twitter.com/" TargetMode="External"/><Relationship Id="rId1465" Type="http://schemas.openxmlformats.org/officeDocument/2006/relationships/hyperlink" Target="https://twitter.com/" TargetMode="External"/><Relationship Id="rId1672" Type="http://schemas.openxmlformats.org/officeDocument/2006/relationships/hyperlink" Target="https://twitter.com/" TargetMode="External"/><Relationship Id="rId2309" Type="http://schemas.openxmlformats.org/officeDocument/2006/relationships/hyperlink" Target="https://twitter.com/" TargetMode="External"/><Relationship Id="rId2516" Type="http://schemas.openxmlformats.org/officeDocument/2006/relationships/hyperlink" Target="https://api.twitter.com/1.1/geo/id/c589d9d6ed38927c.json" TargetMode="External"/><Relationship Id="rId2723" Type="http://schemas.openxmlformats.org/officeDocument/2006/relationships/hyperlink" Target="https://twitter.com/i/web/status/823901097190428672" TargetMode="External"/><Relationship Id="rId1118" Type="http://schemas.openxmlformats.org/officeDocument/2006/relationships/hyperlink" Target="https://twitter.com/" TargetMode="External"/><Relationship Id="rId1325" Type="http://schemas.openxmlformats.org/officeDocument/2006/relationships/hyperlink" Target="https://twitter.com/" TargetMode="External"/><Relationship Id="rId1532" Type="http://schemas.openxmlformats.org/officeDocument/2006/relationships/hyperlink" Target="https://twitter.com/" TargetMode="External"/><Relationship Id="rId2930" Type="http://schemas.openxmlformats.org/officeDocument/2006/relationships/hyperlink" Target="https://www.washingtonpost.com/world/britains-supreme-court-rules-parliament-must-have-a-say-on-brexit/2017/01/24/829e5c7e-e194-11e6-a419-eefe8eff0835_story.html" TargetMode="External"/><Relationship Id="rId902" Type="http://schemas.openxmlformats.org/officeDocument/2006/relationships/hyperlink" Target="https://twitter.com/" TargetMode="External"/><Relationship Id="rId3497" Type="http://schemas.openxmlformats.org/officeDocument/2006/relationships/hyperlink" Target="https://twitter.com/" TargetMode="External"/><Relationship Id="rId31" Type="http://schemas.openxmlformats.org/officeDocument/2006/relationships/hyperlink" Target="http://dlvr.it/NBXyXR" TargetMode="External"/><Relationship Id="rId2099" Type="http://schemas.openxmlformats.org/officeDocument/2006/relationships/hyperlink" Target="https://twitter.com/" TargetMode="External"/><Relationship Id="rId278" Type="http://schemas.openxmlformats.org/officeDocument/2006/relationships/hyperlink" Target="http://marcelolongobardi.radiomitre.com.ar/nota/22167-diego-estevez-tiene-que-ser-consultado-el-parlamento/" TargetMode="External"/><Relationship Id="rId3357" Type="http://schemas.openxmlformats.org/officeDocument/2006/relationships/hyperlink" Target="https://twitter.com/" TargetMode="External"/><Relationship Id="rId3564" Type="http://schemas.openxmlformats.org/officeDocument/2006/relationships/hyperlink" Target="https://twitter.com/" TargetMode="External"/><Relationship Id="rId3771" Type="http://schemas.openxmlformats.org/officeDocument/2006/relationships/hyperlink" Target="https://twitter.com/" TargetMode="External"/><Relationship Id="rId4408" Type="http://schemas.openxmlformats.org/officeDocument/2006/relationships/hyperlink" Target="https://twitter.com/" TargetMode="External"/><Relationship Id="rId485" Type="http://schemas.openxmlformats.org/officeDocument/2006/relationships/hyperlink" Target="https://www.welt.de/politik/ausland/article161454331/May-muss-vor-Brexit-Antrag-britisches-Parlament-fragen.html?utm_content=bufferf6097&amp;utm_medium=social&amp;utm_source=twitter.com&amp;utm_campaign=buffer" TargetMode="External"/><Relationship Id="rId692" Type="http://schemas.openxmlformats.org/officeDocument/2006/relationships/hyperlink" Target="http://www.telegraph.co.uk/news/2017/01/24/supreme-court-article-50-brexit-judgment-ruling-live/" TargetMode="External"/><Relationship Id="rId2166" Type="http://schemas.openxmlformats.org/officeDocument/2006/relationships/hyperlink" Target="https://twitter.com/" TargetMode="External"/><Relationship Id="rId2373" Type="http://schemas.openxmlformats.org/officeDocument/2006/relationships/hyperlink" Target="https://twitter.com/" TargetMode="External"/><Relationship Id="rId2580" Type="http://schemas.openxmlformats.org/officeDocument/2006/relationships/hyperlink" Target="https://gowlingwlg.com/en/united-kingdom/insights-resources/legislation-required-to-trigger-brexit-the-supreme-court-decision-in-miller-agnew-and-mccord?utm_source=twitter&amp;utm_medium=social-media&amp;utm_campaign=insights" TargetMode="External"/><Relationship Id="rId3217" Type="http://schemas.openxmlformats.org/officeDocument/2006/relationships/hyperlink" Target="https://twitter.com/" TargetMode="External"/><Relationship Id="rId3424" Type="http://schemas.openxmlformats.org/officeDocument/2006/relationships/hyperlink" Target="https://twitter.com/" TargetMode="External"/><Relationship Id="rId3631" Type="http://schemas.openxmlformats.org/officeDocument/2006/relationships/hyperlink" Target="https://twitter.com/" TargetMode="External"/><Relationship Id="rId138" Type="http://schemas.openxmlformats.org/officeDocument/2006/relationships/hyperlink" Target="http://paper.li/kzootribune/1346386440?edition_id=82024a60-e22e-11e6-bf70-002590a5ba2d" TargetMode="External"/><Relationship Id="rId345" Type="http://schemas.openxmlformats.org/officeDocument/2006/relationships/hyperlink" Target="http://www.bbc.co.uk/news/education-38723070" TargetMode="External"/><Relationship Id="rId552" Type="http://schemas.openxmlformats.org/officeDocument/2006/relationships/hyperlink" Target="http://www.periodistadigital.com/mundo/europa/2017/01/24/el-tribunal-supremo-britanico-fuerza-que-el-brexit-se-vote-en-el-parlamento.shtml?utm_source=dlvr.it&amp;utm_medium=twitter" TargetMode="External"/><Relationship Id="rId1182" Type="http://schemas.openxmlformats.org/officeDocument/2006/relationships/hyperlink" Target="https://twitter.com/" TargetMode="External"/><Relationship Id="rId2026" Type="http://schemas.openxmlformats.org/officeDocument/2006/relationships/hyperlink" Target="https://twitter.com/" TargetMode="External"/><Relationship Id="rId2233" Type="http://schemas.openxmlformats.org/officeDocument/2006/relationships/hyperlink" Target="https://twitter.com/" TargetMode="External"/><Relationship Id="rId2440" Type="http://schemas.openxmlformats.org/officeDocument/2006/relationships/hyperlink" Target="https://twitter.com/" TargetMode="External"/><Relationship Id="rId205" Type="http://schemas.openxmlformats.org/officeDocument/2006/relationships/hyperlink" Target="https://www.theguardian.com/commentisfree/2017/jan/24/supreme-court-brexit-judgment-constitution-gina-miller?CMP=twt_gu" TargetMode="External"/><Relationship Id="rId412" Type="http://schemas.openxmlformats.org/officeDocument/2006/relationships/hyperlink" Target="http://welding-world.com/assets/cbi-chief-on-brexit.pdf" TargetMode="External"/><Relationship Id="rId1042" Type="http://schemas.openxmlformats.org/officeDocument/2006/relationships/hyperlink" Target="https://twitter.com/" TargetMode="External"/><Relationship Id="rId2300" Type="http://schemas.openxmlformats.org/officeDocument/2006/relationships/hyperlink" Target="https://twitter.com/" TargetMode="External"/><Relationship Id="rId4198" Type="http://schemas.openxmlformats.org/officeDocument/2006/relationships/hyperlink" Target="https://twitter.com/" TargetMode="External"/><Relationship Id="rId1999" Type="http://schemas.openxmlformats.org/officeDocument/2006/relationships/hyperlink" Target="https://twitter.com/" TargetMode="External"/><Relationship Id="rId4058" Type="http://schemas.openxmlformats.org/officeDocument/2006/relationships/hyperlink" Target="https://twitter.com/" TargetMode="External"/><Relationship Id="rId4265" Type="http://schemas.openxmlformats.org/officeDocument/2006/relationships/hyperlink" Target="https://twitter.com/" TargetMode="External"/><Relationship Id="rId1859" Type="http://schemas.openxmlformats.org/officeDocument/2006/relationships/hyperlink" Target="https://twitter.com/" TargetMode="External"/><Relationship Id="rId3074" Type="http://schemas.openxmlformats.org/officeDocument/2006/relationships/hyperlink" Target="http://www.telegraph.co.uk/news/2017/01/24/supreme-court-article-50-brexit-judgment-ruling-live/" TargetMode="External"/><Relationship Id="rId4125" Type="http://schemas.openxmlformats.org/officeDocument/2006/relationships/hyperlink" Target="https://twitter.com/" TargetMode="External"/><Relationship Id="rId1719" Type="http://schemas.openxmlformats.org/officeDocument/2006/relationships/hyperlink" Target="https://twitter.com/" TargetMode="External"/><Relationship Id="rId1926" Type="http://schemas.openxmlformats.org/officeDocument/2006/relationships/hyperlink" Target="https://twitter.com/" TargetMode="External"/><Relationship Id="rId3281" Type="http://schemas.openxmlformats.org/officeDocument/2006/relationships/hyperlink" Target="https://twitter.com/" TargetMode="External"/><Relationship Id="rId4332" Type="http://schemas.openxmlformats.org/officeDocument/2006/relationships/hyperlink" Target="https://twitter.com/" TargetMode="External"/><Relationship Id="rId2090" Type="http://schemas.openxmlformats.org/officeDocument/2006/relationships/hyperlink" Target="https://twitter.com/" TargetMode="External"/><Relationship Id="rId3141" Type="http://schemas.openxmlformats.org/officeDocument/2006/relationships/hyperlink" Target="https://twitter.com/" TargetMode="External"/><Relationship Id="rId3001" Type="http://schemas.openxmlformats.org/officeDocument/2006/relationships/hyperlink" Target="https://twitter.com/adambienkov/status/823900940935774208" TargetMode="External"/><Relationship Id="rId3958" Type="http://schemas.openxmlformats.org/officeDocument/2006/relationships/hyperlink" Target="https://twitter.com/" TargetMode="External"/><Relationship Id="rId879" Type="http://schemas.openxmlformats.org/officeDocument/2006/relationships/hyperlink" Target="https://twitter.com/" TargetMode="External"/><Relationship Id="rId2767" Type="http://schemas.openxmlformats.org/officeDocument/2006/relationships/hyperlink" Target="http://www.bbc.com/news/uk-politics-38720320" TargetMode="External"/><Relationship Id="rId739" Type="http://schemas.openxmlformats.org/officeDocument/2006/relationships/hyperlink" Target="https://twitter.com/" TargetMode="External"/><Relationship Id="rId1369" Type="http://schemas.openxmlformats.org/officeDocument/2006/relationships/hyperlink" Target="https://twitter.com/" TargetMode="External"/><Relationship Id="rId1576" Type="http://schemas.openxmlformats.org/officeDocument/2006/relationships/hyperlink" Target="https://twitter.com/" TargetMode="External"/><Relationship Id="rId2974" Type="http://schemas.openxmlformats.org/officeDocument/2006/relationships/hyperlink" Target="https://www.businessinbrighton.org.uk/chamber-live/noticeboard/are-you-business-owner-hove-portslade-or-hangleton-preparing-impact-brexit?platform=hootsuite" TargetMode="External"/><Relationship Id="rId3818" Type="http://schemas.openxmlformats.org/officeDocument/2006/relationships/hyperlink" Target="https://twitter.com/" TargetMode="External"/><Relationship Id="rId946" Type="http://schemas.openxmlformats.org/officeDocument/2006/relationships/hyperlink" Target="https://twitter.com/" TargetMode="External"/><Relationship Id="rId1229" Type="http://schemas.openxmlformats.org/officeDocument/2006/relationships/hyperlink" Target="https://twitter.com/" TargetMode="External"/><Relationship Id="rId1783" Type="http://schemas.openxmlformats.org/officeDocument/2006/relationships/hyperlink" Target="https://twitter.com/" TargetMode="External"/><Relationship Id="rId1990" Type="http://schemas.openxmlformats.org/officeDocument/2006/relationships/hyperlink" Target="https://twitter.com/" TargetMode="External"/><Relationship Id="rId2627" Type="http://schemas.openxmlformats.org/officeDocument/2006/relationships/hyperlink" Target="http://www.bbc.co.uk/news/uk-wales-38731306" TargetMode="External"/><Relationship Id="rId2834" Type="http://schemas.openxmlformats.org/officeDocument/2006/relationships/hyperlink" Target="http://econ.trib.al/QArwcuv" TargetMode="External"/><Relationship Id="rId75" Type="http://schemas.openxmlformats.org/officeDocument/2006/relationships/hyperlink" Target="http://www.independent.co.uk/news/uk/politics/brexit-supreme-court-ruling-live-latest-news-updates-uk-eu-article-50-vote-theresa-may-a7542436.html" TargetMode="External"/><Relationship Id="rId806" Type="http://schemas.openxmlformats.org/officeDocument/2006/relationships/hyperlink" Target="https://twitter.com/" TargetMode="External"/><Relationship Id="rId1436" Type="http://schemas.openxmlformats.org/officeDocument/2006/relationships/hyperlink" Target="https://twitter.com/" TargetMode="External"/><Relationship Id="rId1643" Type="http://schemas.openxmlformats.org/officeDocument/2006/relationships/hyperlink" Target="https://twitter.com/" TargetMode="External"/><Relationship Id="rId1850" Type="http://schemas.openxmlformats.org/officeDocument/2006/relationships/hyperlink" Target="https://twitter.com/" TargetMode="External"/><Relationship Id="rId2901" Type="http://schemas.openxmlformats.org/officeDocument/2006/relationships/hyperlink" Target="http://trib.al/5iyO8D5" TargetMode="External"/><Relationship Id="rId1503" Type="http://schemas.openxmlformats.org/officeDocument/2006/relationships/hyperlink" Target="https://twitter.com/" TargetMode="External"/><Relationship Id="rId1710" Type="http://schemas.openxmlformats.org/officeDocument/2006/relationships/hyperlink" Target="https://twitter.com/" TargetMode="External"/><Relationship Id="rId3468" Type="http://schemas.openxmlformats.org/officeDocument/2006/relationships/hyperlink" Target="https://twitter.com/" TargetMode="External"/><Relationship Id="rId3675" Type="http://schemas.openxmlformats.org/officeDocument/2006/relationships/hyperlink" Target="https://twitter.com/" TargetMode="External"/><Relationship Id="rId3882" Type="http://schemas.openxmlformats.org/officeDocument/2006/relationships/hyperlink" Target="https://twitter.com/" TargetMode="External"/><Relationship Id="rId389" Type="http://schemas.openxmlformats.org/officeDocument/2006/relationships/hyperlink" Target="https://www.nd.nl/nieuws/buitenland/hooggerechtshof-parlement-beslist-mee-over-brexit.3.2481060.lynkx" TargetMode="External"/><Relationship Id="rId596" Type="http://schemas.openxmlformats.org/officeDocument/2006/relationships/hyperlink" Target="http://www.independent.co.uk/news/uk/politics/brexit-supreme-court-ruling-judges-defy-theresa-may-and-hand-power-to-parliament-a7542406.html" TargetMode="External"/><Relationship Id="rId2277" Type="http://schemas.openxmlformats.org/officeDocument/2006/relationships/hyperlink" Target="https://twitter.com/" TargetMode="External"/><Relationship Id="rId2484" Type="http://schemas.openxmlformats.org/officeDocument/2006/relationships/hyperlink" Target="https://twitter.com/" TargetMode="External"/><Relationship Id="rId2691" Type="http://schemas.openxmlformats.org/officeDocument/2006/relationships/hyperlink" Target="https://steemit.com/deutsch/@rafaelzauner/theresa-may-hat-eine-niederlage-eingefahren-bzgl-der-brexit-frage-8-zu-3-stimmen-das-parlament-gefragt-werdenmuss" TargetMode="External"/><Relationship Id="rId3328" Type="http://schemas.openxmlformats.org/officeDocument/2006/relationships/hyperlink" Target="https://twitter.com/" TargetMode="External"/><Relationship Id="rId3535" Type="http://schemas.openxmlformats.org/officeDocument/2006/relationships/hyperlink" Target="https://twitter.com/" TargetMode="External"/><Relationship Id="rId3742" Type="http://schemas.openxmlformats.org/officeDocument/2006/relationships/hyperlink" Target="https://twitter.com/" TargetMode="External"/><Relationship Id="rId249" Type="http://schemas.openxmlformats.org/officeDocument/2006/relationships/hyperlink" Target="https://twitter.com/SkyNewsBreak/status/823865980258549760" TargetMode="External"/><Relationship Id="rId456" Type="http://schemas.openxmlformats.org/officeDocument/2006/relationships/hyperlink" Target="http://www.thedrum.com/news/2017/01/23/could-theresa-mays-modern-industrial-strategy-be-post-brexit-boon-the-uks-creative" TargetMode="External"/><Relationship Id="rId663" Type="http://schemas.openxmlformats.org/officeDocument/2006/relationships/hyperlink" Target="http://www.challenges.fr/monde/europe/le-parlement-britannique-devra-approuver-l-activation-du-brexit_449989?xtor=RSS-20&amp;utm_content=buffer083ff&amp;utm_medium=social&amp;utm_source=twitter.com&amp;utm_campaign=buffer" TargetMode="External"/><Relationship Id="rId870" Type="http://schemas.openxmlformats.org/officeDocument/2006/relationships/hyperlink" Target="https://twitter.com/" TargetMode="External"/><Relationship Id="rId1086" Type="http://schemas.openxmlformats.org/officeDocument/2006/relationships/hyperlink" Target="https://twitter.com/" TargetMode="External"/><Relationship Id="rId1293" Type="http://schemas.openxmlformats.org/officeDocument/2006/relationships/hyperlink" Target="https://twitter.com/" TargetMode="External"/><Relationship Id="rId2137" Type="http://schemas.openxmlformats.org/officeDocument/2006/relationships/hyperlink" Target="https://twitter.com/" TargetMode="External"/><Relationship Id="rId2344" Type="http://schemas.openxmlformats.org/officeDocument/2006/relationships/hyperlink" Target="https://twitter.com/" TargetMode="External"/><Relationship Id="rId2551" Type="http://schemas.openxmlformats.org/officeDocument/2006/relationships/hyperlink" Target="http://www.bbc.co.uk/news/uk-politics-38721650?utm_source=dlvr.it&amp;utm_medium=twitter" TargetMode="External"/><Relationship Id="rId109" Type="http://schemas.openxmlformats.org/officeDocument/2006/relationships/hyperlink" Target="http://uk.reuters.com/article/uk-britain-eu-article50-impact-analysis-idUKKBN15812F" TargetMode="External"/><Relationship Id="rId316" Type="http://schemas.openxmlformats.org/officeDocument/2006/relationships/hyperlink" Target="http://www.dailymail.co.uk/news/article-4151578/Slovak-artists-paint-giant-Brexit-goodbye-frozen-lake.html?ITO=1490&amp;ns_mchannel=rss&amp;ns_campaign=1490&amp;utm_source=dlvr.it&amp;utm_medium=twitter" TargetMode="External"/><Relationship Id="rId523" Type="http://schemas.openxmlformats.org/officeDocument/2006/relationships/hyperlink" Target="http://www.independent.co.uk/news/uk/politics/brexit-latest-news-second-eu-referendum-liberal-democrats-tim-farron-nick-clegg-a7542976.html" TargetMode="External"/><Relationship Id="rId1153" Type="http://schemas.openxmlformats.org/officeDocument/2006/relationships/hyperlink" Target="https://twitter.com/" TargetMode="External"/><Relationship Id="rId2204" Type="http://schemas.openxmlformats.org/officeDocument/2006/relationships/hyperlink" Target="https://twitter.com/" TargetMode="External"/><Relationship Id="rId3602" Type="http://schemas.openxmlformats.org/officeDocument/2006/relationships/hyperlink" Target="https://twitter.com/" TargetMode="External"/><Relationship Id="rId730" Type="http://schemas.openxmlformats.org/officeDocument/2006/relationships/hyperlink" Target="https://www.rt.com/uk/374899-social-media-reacts-brexit/?utm_source=dlvr.it&amp;utm_medium=twitter&amp;utm_campaign=RSS" TargetMode="External"/><Relationship Id="rId1013" Type="http://schemas.openxmlformats.org/officeDocument/2006/relationships/hyperlink" Target="https://twitter.com/" TargetMode="External"/><Relationship Id="rId1360" Type="http://schemas.openxmlformats.org/officeDocument/2006/relationships/hyperlink" Target="https://twitter.com/" TargetMode="External"/><Relationship Id="rId2411" Type="http://schemas.openxmlformats.org/officeDocument/2006/relationships/hyperlink" Target="https://twitter.com/" TargetMode="External"/><Relationship Id="rId4169" Type="http://schemas.openxmlformats.org/officeDocument/2006/relationships/hyperlink" Target="https://twitter.com/" TargetMode="External"/><Relationship Id="rId1220" Type="http://schemas.openxmlformats.org/officeDocument/2006/relationships/hyperlink" Target="https://twitter.com/" TargetMode="External"/><Relationship Id="rId4376" Type="http://schemas.openxmlformats.org/officeDocument/2006/relationships/hyperlink" Target="https://twitter.com/" TargetMode="External"/><Relationship Id="rId3185" Type="http://schemas.openxmlformats.org/officeDocument/2006/relationships/hyperlink" Target="https://twitter.com/" TargetMode="External"/><Relationship Id="rId3392" Type="http://schemas.openxmlformats.org/officeDocument/2006/relationships/hyperlink" Target="https://twitter.com/" TargetMode="External"/><Relationship Id="rId4029" Type="http://schemas.openxmlformats.org/officeDocument/2006/relationships/hyperlink" Target="https://twitter.com/" TargetMode="External"/><Relationship Id="rId4236" Type="http://schemas.openxmlformats.org/officeDocument/2006/relationships/hyperlink" Target="https://twitter.com/" TargetMode="External"/><Relationship Id="rId3045" Type="http://schemas.openxmlformats.org/officeDocument/2006/relationships/hyperlink" Target="http://linkis.com/9ElVH" TargetMode="External"/><Relationship Id="rId3252" Type="http://schemas.openxmlformats.org/officeDocument/2006/relationships/hyperlink" Target="https://twitter.com/" TargetMode="External"/><Relationship Id="rId4303" Type="http://schemas.openxmlformats.org/officeDocument/2006/relationships/hyperlink" Target="https://twitter.com/" TargetMode="External"/><Relationship Id="rId173" Type="http://schemas.openxmlformats.org/officeDocument/2006/relationships/hyperlink" Target="https://news.yandex.ru/yandsearch?cl4url=ria.ru%2Fworld%2F20170124%2F1486349658.html&amp;utm_source=dlvr.it&amp;utm_medium=twitter" TargetMode="External"/><Relationship Id="rId380" Type="http://schemas.openxmlformats.org/officeDocument/2006/relationships/hyperlink" Target="https://twitter.com/JuliaHB1/status/823828063154798592" TargetMode="External"/><Relationship Id="rId2061" Type="http://schemas.openxmlformats.org/officeDocument/2006/relationships/hyperlink" Target="https://twitter.com/" TargetMode="External"/><Relationship Id="rId3112" Type="http://schemas.openxmlformats.org/officeDocument/2006/relationships/hyperlink" Target="https://twitter.com/" TargetMode="External"/><Relationship Id="rId240" Type="http://schemas.openxmlformats.org/officeDocument/2006/relationships/hyperlink" Target="http://www.cnn.com/2017/01/24/europe/gina-miller-brexit-threats/index.html?utm_source=dlvr.it&amp;utm_medium=twitter" TargetMode="External"/><Relationship Id="rId100" Type="http://schemas.openxmlformats.org/officeDocument/2006/relationships/hyperlink" Target="http://g1.globo.com/mundo/noticia/suprema-corte-britanica-decide-que-e-necessario-aprovacao-do-parlamento-para-iniciar-brexit.ghtml?utm_source=twitter&amp;utm_medium=share-bar-desktop&amp;utm_campaign=share-bar" TargetMode="External"/><Relationship Id="rId2878" Type="http://schemas.openxmlformats.org/officeDocument/2006/relationships/hyperlink" Target="https://www.commonspace.scot/articles/10177/devolution-pronounced-dead-sturgeon-goes-brexit-motion-holyrood" TargetMode="External"/><Relationship Id="rId3929" Type="http://schemas.openxmlformats.org/officeDocument/2006/relationships/hyperlink" Target="https://twitter.com/" TargetMode="External"/><Relationship Id="rId4093" Type="http://schemas.openxmlformats.org/officeDocument/2006/relationships/hyperlink" Target="https://twitter.com/" TargetMode="External"/><Relationship Id="rId1687" Type="http://schemas.openxmlformats.org/officeDocument/2006/relationships/hyperlink" Target="https://twitter.com/" TargetMode="External"/><Relationship Id="rId1894" Type="http://schemas.openxmlformats.org/officeDocument/2006/relationships/hyperlink" Target="https://twitter.com/" TargetMode="External"/><Relationship Id="rId2738" Type="http://schemas.openxmlformats.org/officeDocument/2006/relationships/hyperlink" Target="http://www.ad.nl/buitenland/eu-tegen-trump-handelsbeleid-is-gedoemd-om-te-falen~a57468ad/" TargetMode="External"/><Relationship Id="rId2945" Type="http://schemas.openxmlformats.org/officeDocument/2006/relationships/hyperlink" Target="https://www.theguardian.com/commentisfree/2017/jan/24/remoaner-article-50-brexit-labour" TargetMode="External"/><Relationship Id="rId917" Type="http://schemas.openxmlformats.org/officeDocument/2006/relationships/hyperlink" Target="https://twitter.com/" TargetMode="External"/><Relationship Id="rId1547" Type="http://schemas.openxmlformats.org/officeDocument/2006/relationships/hyperlink" Target="https://twitter.com/" TargetMode="External"/><Relationship Id="rId1754" Type="http://schemas.openxmlformats.org/officeDocument/2006/relationships/hyperlink" Target="https://twitter.com/" TargetMode="External"/><Relationship Id="rId1961" Type="http://schemas.openxmlformats.org/officeDocument/2006/relationships/hyperlink" Target="https://twitter.com/" TargetMode="External"/><Relationship Id="rId2805" Type="http://schemas.openxmlformats.org/officeDocument/2006/relationships/hyperlink" Target="https://www.linkedin.com/slink?code=ggjrpjY" TargetMode="External"/><Relationship Id="rId4160" Type="http://schemas.openxmlformats.org/officeDocument/2006/relationships/hyperlink" Target="https://twitter.com/" TargetMode="External"/><Relationship Id="rId46" Type="http://schemas.openxmlformats.org/officeDocument/2006/relationships/hyperlink" Target="http://www.irishtimes.com/opinion/fintan-o-toole-brexit-resurrects-the-english-cult-of-heroic-failure-1.2947706" TargetMode="External"/><Relationship Id="rId1407" Type="http://schemas.openxmlformats.org/officeDocument/2006/relationships/hyperlink" Target="https://twitter.com/" TargetMode="External"/><Relationship Id="rId1614" Type="http://schemas.openxmlformats.org/officeDocument/2006/relationships/hyperlink" Target="https://twitter.com/" TargetMode="External"/><Relationship Id="rId1821" Type="http://schemas.openxmlformats.org/officeDocument/2006/relationships/hyperlink" Target="https://twitter.com/" TargetMode="External"/><Relationship Id="rId4020" Type="http://schemas.openxmlformats.org/officeDocument/2006/relationships/hyperlink" Target="https://twitter.com/" TargetMode="External"/><Relationship Id="rId3579" Type="http://schemas.openxmlformats.org/officeDocument/2006/relationships/hyperlink" Target="https://twitter.com/" TargetMode="External"/><Relationship Id="rId3786" Type="http://schemas.openxmlformats.org/officeDocument/2006/relationships/hyperlink" Target="https://twitter.com/" TargetMode="External"/><Relationship Id="rId2388" Type="http://schemas.openxmlformats.org/officeDocument/2006/relationships/hyperlink" Target="https://twitter.com/" TargetMode="External"/><Relationship Id="rId2595" Type="http://schemas.openxmlformats.org/officeDocument/2006/relationships/hyperlink" Target="http://www.express.co.uk/news/uk/758244/Iain-Duncan-Smith-Supreme-Court-judges-Brexit-attack?utm_source=dlvr.it&amp;utm_medium=twitter" TargetMode="External"/><Relationship Id="rId3439" Type="http://schemas.openxmlformats.org/officeDocument/2006/relationships/hyperlink" Target="https://twitter.com/" TargetMode="External"/><Relationship Id="rId3993" Type="http://schemas.openxmlformats.org/officeDocument/2006/relationships/hyperlink" Target="https://twitter.com/" TargetMode="External"/><Relationship Id="rId567" Type="http://schemas.openxmlformats.org/officeDocument/2006/relationships/hyperlink" Target="http://www.holyrood.com/articles/inside-politics/keith-brown-risks-and-opportunities-brought-brexit" TargetMode="External"/><Relationship Id="rId1197" Type="http://schemas.openxmlformats.org/officeDocument/2006/relationships/hyperlink" Target="https://twitter.com/" TargetMode="External"/><Relationship Id="rId2248" Type="http://schemas.openxmlformats.org/officeDocument/2006/relationships/hyperlink" Target="https://twitter.com/" TargetMode="External"/><Relationship Id="rId3646" Type="http://schemas.openxmlformats.org/officeDocument/2006/relationships/hyperlink" Target="https://twitter.com/" TargetMode="External"/><Relationship Id="rId3853" Type="http://schemas.openxmlformats.org/officeDocument/2006/relationships/hyperlink" Target="https://twitter.com/" TargetMode="External"/><Relationship Id="rId774" Type="http://schemas.openxmlformats.org/officeDocument/2006/relationships/hyperlink" Target="https://twitter.com/" TargetMode="External"/><Relationship Id="rId981" Type="http://schemas.openxmlformats.org/officeDocument/2006/relationships/hyperlink" Target="https://twitter.com/" TargetMode="External"/><Relationship Id="rId1057" Type="http://schemas.openxmlformats.org/officeDocument/2006/relationships/hyperlink" Target="https://twitter.com/" TargetMode="External"/><Relationship Id="rId2455" Type="http://schemas.openxmlformats.org/officeDocument/2006/relationships/hyperlink" Target="https://twitter.com/" TargetMode="External"/><Relationship Id="rId2662" Type="http://schemas.openxmlformats.org/officeDocument/2006/relationships/hyperlink" Target="http://www.bbc.com/news/uk-politics-38720320" TargetMode="External"/><Relationship Id="rId3506" Type="http://schemas.openxmlformats.org/officeDocument/2006/relationships/hyperlink" Target="https://twitter.com/" TargetMode="External"/><Relationship Id="rId3713" Type="http://schemas.openxmlformats.org/officeDocument/2006/relationships/hyperlink" Target="https://twitter.com/" TargetMode="External"/><Relationship Id="rId3920" Type="http://schemas.openxmlformats.org/officeDocument/2006/relationships/hyperlink" Target="https://twitter.com/" TargetMode="External"/><Relationship Id="rId427" Type="http://schemas.openxmlformats.org/officeDocument/2006/relationships/hyperlink" Target="http://www.ier.org.uk/events/migration-after-brexit-challenge-labour-standards-2017-0" TargetMode="External"/><Relationship Id="rId634" Type="http://schemas.openxmlformats.org/officeDocument/2006/relationships/hyperlink" Target="http://www.spiegel.de/artikel/a-1131397.html" TargetMode="External"/><Relationship Id="rId841" Type="http://schemas.openxmlformats.org/officeDocument/2006/relationships/hyperlink" Target="https://twitter.com/" TargetMode="External"/><Relationship Id="rId1264" Type="http://schemas.openxmlformats.org/officeDocument/2006/relationships/hyperlink" Target="https://twitter.com/" TargetMode="External"/><Relationship Id="rId1471" Type="http://schemas.openxmlformats.org/officeDocument/2006/relationships/hyperlink" Target="https://twitter.com/" TargetMode="External"/><Relationship Id="rId2108" Type="http://schemas.openxmlformats.org/officeDocument/2006/relationships/hyperlink" Target="https://twitter.com/" TargetMode="External"/><Relationship Id="rId2315" Type="http://schemas.openxmlformats.org/officeDocument/2006/relationships/hyperlink" Target="https://twitter.com/" TargetMode="External"/><Relationship Id="rId2522" Type="http://schemas.openxmlformats.org/officeDocument/2006/relationships/hyperlink" Target="https://api.twitter.com/1.1/geo/id/573ede7f6c450804.json" TargetMode="External"/><Relationship Id="rId701" Type="http://schemas.openxmlformats.org/officeDocument/2006/relationships/hyperlink" Target="http://afreeleftblog.blogspot.co.uk/2017/01/brexit-and-arts-reflections-on-bbc.html" TargetMode="External"/><Relationship Id="rId1124" Type="http://schemas.openxmlformats.org/officeDocument/2006/relationships/hyperlink" Target="https://twitter.com/" TargetMode="External"/><Relationship Id="rId1331" Type="http://schemas.openxmlformats.org/officeDocument/2006/relationships/hyperlink" Target="https://twitter.com/" TargetMode="External"/><Relationship Id="rId3089" Type="http://schemas.openxmlformats.org/officeDocument/2006/relationships/hyperlink" Target="http://trib.al/su6b8Cy" TargetMode="External"/><Relationship Id="rId3296" Type="http://schemas.openxmlformats.org/officeDocument/2006/relationships/hyperlink" Target="https://twitter.com/" TargetMode="External"/><Relationship Id="rId4347" Type="http://schemas.openxmlformats.org/officeDocument/2006/relationships/hyperlink" Target="https://twitter.com/" TargetMode="External"/><Relationship Id="rId3156" Type="http://schemas.openxmlformats.org/officeDocument/2006/relationships/hyperlink" Target="https://twitter.com/" TargetMode="External"/><Relationship Id="rId3363" Type="http://schemas.openxmlformats.org/officeDocument/2006/relationships/hyperlink" Target="https://twitter.com/" TargetMode="External"/><Relationship Id="rId4207" Type="http://schemas.openxmlformats.org/officeDocument/2006/relationships/hyperlink" Target="https://twitter.com/" TargetMode="External"/><Relationship Id="rId4414" Type="http://schemas.openxmlformats.org/officeDocument/2006/relationships/hyperlink" Target="https://twitter.com/" TargetMode="External"/><Relationship Id="rId284" Type="http://schemas.openxmlformats.org/officeDocument/2006/relationships/hyperlink" Target="http://www.dailymail.co.uk/debate/article-4150322/QUENTIN-LETTS-Richard-Branson-s-Brexit-busting-plans.html" TargetMode="External"/><Relationship Id="rId491" Type="http://schemas.openxmlformats.org/officeDocument/2006/relationships/hyperlink" Target="https://gu.com/p/5n66c?CMP=Share_iOSApp_Other" TargetMode="External"/><Relationship Id="rId2172" Type="http://schemas.openxmlformats.org/officeDocument/2006/relationships/hyperlink" Target="https://twitter.com/" TargetMode="External"/><Relationship Id="rId3016" Type="http://schemas.openxmlformats.org/officeDocument/2006/relationships/hyperlink" Target="https://www.bloomberg.com/politics/articles/2017-01-24/scotland-edges-closer-to-independence-vote-after-brexit-ruling" TargetMode="External"/><Relationship Id="rId3223" Type="http://schemas.openxmlformats.org/officeDocument/2006/relationships/hyperlink" Target="https://twitter.com/" TargetMode="External"/><Relationship Id="rId3570" Type="http://schemas.openxmlformats.org/officeDocument/2006/relationships/hyperlink" Target="https://twitter.com/" TargetMode="External"/><Relationship Id="rId144" Type="http://schemas.openxmlformats.org/officeDocument/2006/relationships/hyperlink" Target="https://www.noticiasaominuto.com/mundo/728025/supremo-decide-quem-avanca-com-brexit-may-ou-parlamento-eis-a-questao" TargetMode="External"/><Relationship Id="rId3430" Type="http://schemas.openxmlformats.org/officeDocument/2006/relationships/hyperlink" Target="https://twitter.com/" TargetMode="External"/><Relationship Id="rId351" Type="http://schemas.openxmlformats.org/officeDocument/2006/relationships/hyperlink" Target="http://www.independent.co.uk/news/uk/politics/brexit-supreme-court-ruling-judges-defy-theresa-may-and-hand-power-to-parliament-a7542406.html" TargetMode="External"/><Relationship Id="rId2032" Type="http://schemas.openxmlformats.org/officeDocument/2006/relationships/hyperlink" Target="https://twitter.com/" TargetMode="External"/><Relationship Id="rId2989" Type="http://schemas.openxmlformats.org/officeDocument/2006/relationships/hyperlink" Target="https://www.lawgazette.co.uk/law/truss-seeks-to-head-off-attacks-on-judiciary-after-brexit-ruling/5059518.article" TargetMode="External"/><Relationship Id="rId211" Type="http://schemas.openxmlformats.org/officeDocument/2006/relationships/hyperlink" Target="http://www.reallymissingsleep.com/2017/01/worried-about-house-prices-after-brexit.html" TargetMode="External"/><Relationship Id="rId1798" Type="http://schemas.openxmlformats.org/officeDocument/2006/relationships/hyperlink" Target="https://twitter.com/" TargetMode="External"/><Relationship Id="rId2849" Type="http://schemas.openxmlformats.org/officeDocument/2006/relationships/hyperlink" Target="http://www.westmonster.com/missing-from-eu-debate-liberal-democrats/" TargetMode="External"/><Relationship Id="rId1658" Type="http://schemas.openxmlformats.org/officeDocument/2006/relationships/hyperlink" Target="https://twitter.com/" TargetMode="External"/><Relationship Id="rId1865" Type="http://schemas.openxmlformats.org/officeDocument/2006/relationships/hyperlink" Target="https://twitter.com/" TargetMode="External"/><Relationship Id="rId2709" Type="http://schemas.openxmlformats.org/officeDocument/2006/relationships/hyperlink" Target="http://paper.li/Ideal_Career?edition_id=cde3aa60-e241-11e6-9437-0cc47a0d15fd" TargetMode="External"/><Relationship Id="rId4064" Type="http://schemas.openxmlformats.org/officeDocument/2006/relationships/hyperlink" Target="https://twitter.com/" TargetMode="External"/><Relationship Id="rId4271" Type="http://schemas.openxmlformats.org/officeDocument/2006/relationships/hyperlink" Target="https://twitter.com/" TargetMode="External"/><Relationship Id="rId1518" Type="http://schemas.openxmlformats.org/officeDocument/2006/relationships/hyperlink" Target="https://twitter.com/" TargetMode="External"/><Relationship Id="rId2916" Type="http://schemas.openxmlformats.org/officeDocument/2006/relationships/hyperlink" Target="http://www.volkskrant.nl/buitenland/britse-regering-moet-brexit-eerst-voorleggen-aan-parlement~a4452670/?utm_source=twitter&amp;utm_medium=social&amp;utm_campaign=shared%20content&amp;utm_content=free" TargetMode="External"/><Relationship Id="rId3080" Type="http://schemas.openxmlformats.org/officeDocument/2006/relationships/hyperlink" Target="http://viid.me/qff6kn" TargetMode="External"/><Relationship Id="rId4131" Type="http://schemas.openxmlformats.org/officeDocument/2006/relationships/hyperlink" Target="https://twitter.com/" TargetMode="External"/><Relationship Id="rId1725" Type="http://schemas.openxmlformats.org/officeDocument/2006/relationships/hyperlink" Target="https://twitter.com/" TargetMode="External"/><Relationship Id="rId1932" Type="http://schemas.openxmlformats.org/officeDocument/2006/relationships/hyperlink" Target="https://twitter.com/" TargetMode="External"/><Relationship Id="rId17" Type="http://schemas.openxmlformats.org/officeDocument/2006/relationships/hyperlink" Target="http://www.independent.co.uk/news/uk/politics/brexit-latest-news-second-eu-referendum-liberal-democrats-tim-farron-nick-clegg-a7542976.html" TargetMode="External"/><Relationship Id="rId3897" Type="http://schemas.openxmlformats.org/officeDocument/2006/relationships/hyperlink" Target="https://twitter.com/" TargetMode="External"/><Relationship Id="rId2499" Type="http://schemas.openxmlformats.org/officeDocument/2006/relationships/hyperlink" Target="https://twitter.com/" TargetMode="External"/><Relationship Id="rId3757" Type="http://schemas.openxmlformats.org/officeDocument/2006/relationships/hyperlink" Target="https://twitter.com/" TargetMode="External"/><Relationship Id="rId3964" Type="http://schemas.openxmlformats.org/officeDocument/2006/relationships/hyperlink" Target="https://twitter.com/" TargetMode="External"/><Relationship Id="rId1" Type="http://schemas.openxmlformats.org/officeDocument/2006/relationships/hyperlink" Target="https://t.co/3y8cbK2sQp" TargetMode="External"/><Relationship Id="rId678" Type="http://schemas.openxmlformats.org/officeDocument/2006/relationships/hyperlink" Target="http://www.elcomercio.com/actualidad/gobierno-reinounido-brexit-unioneuropea-parlamento.html" TargetMode="External"/><Relationship Id="rId885" Type="http://schemas.openxmlformats.org/officeDocument/2006/relationships/hyperlink" Target="https://twitter.com/" TargetMode="External"/><Relationship Id="rId2359" Type="http://schemas.openxmlformats.org/officeDocument/2006/relationships/hyperlink" Target="https://twitter.com/" TargetMode="External"/><Relationship Id="rId2566" Type="http://schemas.openxmlformats.org/officeDocument/2006/relationships/hyperlink" Target="http://www.walesonline.co.uk/news/politics/welsh-labour-mp-wants-your-12431896" TargetMode="External"/><Relationship Id="rId2773" Type="http://schemas.openxmlformats.org/officeDocument/2006/relationships/hyperlink" Target="https://www.bloomberg.com/gadfly/articles/2017-01-24/the-brexit-dividend-mirage" TargetMode="External"/><Relationship Id="rId2980" Type="http://schemas.openxmlformats.org/officeDocument/2006/relationships/hyperlink" Target="http://www.reuters.com/article/us-britain-eu-citigroup-idUSKBN1581N2?utm_campaign=trueAnthem:+Trending+Content&amp;utm_content=58875f0f04d30109a9320aaf&amp;utm_medium=trueAnthem&amp;utm_source=twitter" TargetMode="External"/><Relationship Id="rId3617" Type="http://schemas.openxmlformats.org/officeDocument/2006/relationships/hyperlink" Target="https://twitter.com/" TargetMode="External"/><Relationship Id="rId3824" Type="http://schemas.openxmlformats.org/officeDocument/2006/relationships/hyperlink" Target="https://twitter.com/" TargetMode="External"/><Relationship Id="rId538" Type="http://schemas.openxmlformats.org/officeDocument/2006/relationships/hyperlink" Target="http://www.independent.co.uk/news/uk/politics/brexit-latest-news-second-eu-referendum-liberal-democrats-tim-farron-nick-clegg-a7542976.html" TargetMode="External"/><Relationship Id="rId745" Type="http://schemas.openxmlformats.org/officeDocument/2006/relationships/hyperlink" Target="https://twitter.com/" TargetMode="External"/><Relationship Id="rId952" Type="http://schemas.openxmlformats.org/officeDocument/2006/relationships/hyperlink" Target="https://twitter.com/" TargetMode="External"/><Relationship Id="rId1168" Type="http://schemas.openxmlformats.org/officeDocument/2006/relationships/hyperlink" Target="https://twitter.com/" TargetMode="External"/><Relationship Id="rId1375" Type="http://schemas.openxmlformats.org/officeDocument/2006/relationships/hyperlink" Target="https://twitter.com/" TargetMode="External"/><Relationship Id="rId1582" Type="http://schemas.openxmlformats.org/officeDocument/2006/relationships/hyperlink" Target="https://twitter.com/" TargetMode="External"/><Relationship Id="rId2219" Type="http://schemas.openxmlformats.org/officeDocument/2006/relationships/hyperlink" Target="https://twitter.com/" TargetMode="External"/><Relationship Id="rId2426" Type="http://schemas.openxmlformats.org/officeDocument/2006/relationships/hyperlink" Target="https://twitter.com/" TargetMode="External"/><Relationship Id="rId2633" Type="http://schemas.openxmlformats.org/officeDocument/2006/relationships/hyperlink" Target="http://www.rssflare.com/460368/brexit-e-corte-londra-in-una-fase-istituzionale-inesplorata" TargetMode="External"/><Relationship Id="rId81" Type="http://schemas.openxmlformats.org/officeDocument/2006/relationships/hyperlink" Target="http://www.ilgiornale.it/news/mondo/i-giudici-allontanano-ancora-brexit-deve-votare-parlamento-1355182.html" TargetMode="External"/><Relationship Id="rId605" Type="http://schemas.openxmlformats.org/officeDocument/2006/relationships/hyperlink" Target="http://news.sky.com/story/government-loses-supreme-court-case-over-article-50-10740799?dcmp=snt-sf-twitter" TargetMode="External"/><Relationship Id="rId812" Type="http://schemas.openxmlformats.org/officeDocument/2006/relationships/hyperlink" Target="https://twitter.com/" TargetMode="External"/><Relationship Id="rId1028" Type="http://schemas.openxmlformats.org/officeDocument/2006/relationships/hyperlink" Target="https://twitter.com/" TargetMode="External"/><Relationship Id="rId1235" Type="http://schemas.openxmlformats.org/officeDocument/2006/relationships/hyperlink" Target="https://twitter.com/" TargetMode="External"/><Relationship Id="rId1442" Type="http://schemas.openxmlformats.org/officeDocument/2006/relationships/hyperlink" Target="https://twitter.com/" TargetMode="External"/><Relationship Id="rId2840" Type="http://schemas.openxmlformats.org/officeDocument/2006/relationships/hyperlink" Target="https://www.weforum.org/agenda/2016/12/support-for-european-union-has-grown-since-brexit?utm_content=bufferac746&amp;utm_medium=social&amp;utm_source=twitter.com&amp;utm_campaign=buffer" TargetMode="External"/><Relationship Id="rId1302" Type="http://schemas.openxmlformats.org/officeDocument/2006/relationships/hyperlink" Target="https://twitter.com/" TargetMode="External"/><Relationship Id="rId2700" Type="http://schemas.openxmlformats.org/officeDocument/2006/relationships/hyperlink" Target="http://trib.al/ZyCKk6p" TargetMode="External"/><Relationship Id="rId3267" Type="http://schemas.openxmlformats.org/officeDocument/2006/relationships/hyperlink" Target="https://twitter.com/" TargetMode="External"/><Relationship Id="rId188" Type="http://schemas.openxmlformats.org/officeDocument/2006/relationships/hyperlink" Target="http://trib.al/5iyO8D5" TargetMode="External"/><Relationship Id="rId395" Type="http://schemas.openxmlformats.org/officeDocument/2006/relationships/hyperlink" Target="http://news.sky.com/story/government-loses-supreme-court-case-over-article-50-10740799?dcmp=snt-sf-twitter" TargetMode="External"/><Relationship Id="rId2076" Type="http://schemas.openxmlformats.org/officeDocument/2006/relationships/hyperlink" Target="https://twitter.com/" TargetMode="External"/><Relationship Id="rId3474" Type="http://schemas.openxmlformats.org/officeDocument/2006/relationships/hyperlink" Target="https://twitter.com/" TargetMode="External"/><Relationship Id="rId3681" Type="http://schemas.openxmlformats.org/officeDocument/2006/relationships/hyperlink" Target="https://twitter.com/" TargetMode="External"/><Relationship Id="rId4318" Type="http://schemas.openxmlformats.org/officeDocument/2006/relationships/hyperlink" Target="https://twitter.com/" TargetMode="External"/><Relationship Id="rId2283" Type="http://schemas.openxmlformats.org/officeDocument/2006/relationships/hyperlink" Target="https://twitter.com/" TargetMode="External"/><Relationship Id="rId2490" Type="http://schemas.openxmlformats.org/officeDocument/2006/relationships/hyperlink" Target="https://twitter.com/" TargetMode="External"/><Relationship Id="rId3127" Type="http://schemas.openxmlformats.org/officeDocument/2006/relationships/hyperlink" Target="https://twitter.com/" TargetMode="External"/><Relationship Id="rId3334" Type="http://schemas.openxmlformats.org/officeDocument/2006/relationships/hyperlink" Target="https://twitter.com/" TargetMode="External"/><Relationship Id="rId3541" Type="http://schemas.openxmlformats.org/officeDocument/2006/relationships/hyperlink" Target="https://twitter.com/" TargetMode="External"/><Relationship Id="rId255" Type="http://schemas.openxmlformats.org/officeDocument/2006/relationships/hyperlink" Target="https://www.pinterest.com/pin/351562314647343055" TargetMode="External"/><Relationship Id="rId462" Type="http://schemas.openxmlformats.org/officeDocument/2006/relationships/hyperlink" Target="http://www.flash96.gr/mei-chronodiagramma-gia-brexit-den-allazi/" TargetMode="External"/><Relationship Id="rId1092" Type="http://schemas.openxmlformats.org/officeDocument/2006/relationships/hyperlink" Target="https://twitter.com/" TargetMode="External"/><Relationship Id="rId2143" Type="http://schemas.openxmlformats.org/officeDocument/2006/relationships/hyperlink" Target="https://twitter.com/" TargetMode="External"/><Relationship Id="rId2350" Type="http://schemas.openxmlformats.org/officeDocument/2006/relationships/hyperlink" Target="https://twitter.com/" TargetMode="External"/><Relationship Id="rId3401" Type="http://schemas.openxmlformats.org/officeDocument/2006/relationships/hyperlink" Target="https://twitter.com/" TargetMode="External"/><Relationship Id="rId115" Type="http://schemas.openxmlformats.org/officeDocument/2006/relationships/hyperlink" Target="https://goodlawproject.org/news-item/gina-miller-case-impacts-brexit/" TargetMode="External"/><Relationship Id="rId322" Type="http://schemas.openxmlformats.org/officeDocument/2006/relationships/hyperlink" Target="http://www.cnn.com/2017/01/24/us/five-things-tuesday-trnd/index.html?sr=twCNN012417five-things-tuesday-trnd1207PMVODtopLink&amp;linkId=33715490" TargetMode="External"/><Relationship Id="rId2003" Type="http://schemas.openxmlformats.org/officeDocument/2006/relationships/hyperlink" Target="https://twitter.com/" TargetMode="External"/><Relationship Id="rId2210" Type="http://schemas.openxmlformats.org/officeDocument/2006/relationships/hyperlink" Target="https://twitter.com/" TargetMode="External"/><Relationship Id="rId4175" Type="http://schemas.openxmlformats.org/officeDocument/2006/relationships/hyperlink" Target="https://twitter.com/" TargetMode="External"/><Relationship Id="rId4382" Type="http://schemas.openxmlformats.org/officeDocument/2006/relationships/hyperlink" Target="https://twitter.com/" TargetMode="External"/><Relationship Id="rId1769" Type="http://schemas.openxmlformats.org/officeDocument/2006/relationships/hyperlink" Target="https://twitter.com/" TargetMode="External"/><Relationship Id="rId1976" Type="http://schemas.openxmlformats.org/officeDocument/2006/relationships/hyperlink" Target="https://twitter.com/" TargetMode="External"/><Relationship Id="rId3191" Type="http://schemas.openxmlformats.org/officeDocument/2006/relationships/hyperlink" Target="https://twitter.com/" TargetMode="External"/><Relationship Id="rId4035" Type="http://schemas.openxmlformats.org/officeDocument/2006/relationships/hyperlink" Target="https://twitter.com/" TargetMode="External"/><Relationship Id="rId4242" Type="http://schemas.openxmlformats.org/officeDocument/2006/relationships/hyperlink" Target="https://twitter.com/" TargetMode="External"/><Relationship Id="rId1629" Type="http://schemas.openxmlformats.org/officeDocument/2006/relationships/hyperlink" Target="https://twitter.com/" TargetMode="External"/><Relationship Id="rId1836" Type="http://schemas.openxmlformats.org/officeDocument/2006/relationships/hyperlink" Target="https://twitter.com/" TargetMode="External"/><Relationship Id="rId1903" Type="http://schemas.openxmlformats.org/officeDocument/2006/relationships/hyperlink" Target="https://twitter.com/" TargetMode="External"/><Relationship Id="rId3051" Type="http://schemas.openxmlformats.org/officeDocument/2006/relationships/hyperlink" Target="http://news.sky.com/story/supreme-court-fires-starting-gun-on-parliamentary-brexit-battle-10740838?dcmp=snt-sf-twitter" TargetMode="External"/><Relationship Id="rId4102" Type="http://schemas.openxmlformats.org/officeDocument/2006/relationships/hyperlink" Target="https://twitter.com/" TargetMode="External"/><Relationship Id="rId3868" Type="http://schemas.openxmlformats.org/officeDocument/2006/relationships/hyperlink" Target="https://twitter.com/" TargetMode="External"/><Relationship Id="rId789" Type="http://schemas.openxmlformats.org/officeDocument/2006/relationships/hyperlink" Target="https://twitter.com/" TargetMode="External"/><Relationship Id="rId996" Type="http://schemas.openxmlformats.org/officeDocument/2006/relationships/hyperlink" Target="https://twitter.com/" TargetMode="External"/><Relationship Id="rId2677" Type="http://schemas.openxmlformats.org/officeDocument/2006/relationships/hyperlink" Target="http://www.theglobeandmail.com/news/world/may-must-win-parliamentary-approval-before-triggering-brexit-top-court-rules/article33713972/?utm_source=twitter.com&amp;utm_medium=Referrer:+Social+Network+/+Media&amp;utm_campaign=Shared+Web+Article+Links" TargetMode="External"/><Relationship Id="rId2884" Type="http://schemas.openxmlformats.org/officeDocument/2006/relationships/hyperlink" Target="https://www.constructionnews.co.uk/markets/sectors/nuclear/edf-warns-brexit-could-increase-project-costs-and-cause-delays/10016697.article?utm_source=dlvr.it&amp;utm_medium=twitter" TargetMode="External"/><Relationship Id="rId3728" Type="http://schemas.openxmlformats.org/officeDocument/2006/relationships/hyperlink" Target="https://twitter.com/" TargetMode="External"/><Relationship Id="rId649" Type="http://schemas.openxmlformats.org/officeDocument/2006/relationships/hyperlink" Target="https://www.supremecourt.uk/cases/docs/uksc-2016-0196-judgment.pdf" TargetMode="External"/><Relationship Id="rId856" Type="http://schemas.openxmlformats.org/officeDocument/2006/relationships/hyperlink" Target="https://twitter.com/" TargetMode="External"/><Relationship Id="rId1279" Type="http://schemas.openxmlformats.org/officeDocument/2006/relationships/hyperlink" Target="https://twitter.com/" TargetMode="External"/><Relationship Id="rId1486" Type="http://schemas.openxmlformats.org/officeDocument/2006/relationships/hyperlink" Target="https://twitter.com/" TargetMode="External"/><Relationship Id="rId2537" Type="http://schemas.openxmlformats.org/officeDocument/2006/relationships/hyperlink" Target="http://www.cnn.com/2017/01/24/opinions/brexit-may-needs-trump-merrick-opinion/index.html?utm_source=dlvr.it&amp;utm_medium=twitter" TargetMode="External"/><Relationship Id="rId3935" Type="http://schemas.openxmlformats.org/officeDocument/2006/relationships/hyperlink" Target="https://twitter.com/" TargetMode="External"/><Relationship Id="rId509" Type="http://schemas.openxmlformats.org/officeDocument/2006/relationships/hyperlink" Target="http://kanal3.bg/news/world/europe/46783-Britanskiyat-varhoven-sad%253A-Pravitelstvoto-na-Tereza-Mey-shte-pochaka-s-Brexit---parvo-parlamentat-tryabva-da-go-odobri" TargetMode="External"/><Relationship Id="rId1139" Type="http://schemas.openxmlformats.org/officeDocument/2006/relationships/hyperlink" Target="https://twitter.com/" TargetMode="External"/><Relationship Id="rId1346" Type="http://schemas.openxmlformats.org/officeDocument/2006/relationships/hyperlink" Target="https://twitter.com/" TargetMode="External"/><Relationship Id="rId1693" Type="http://schemas.openxmlformats.org/officeDocument/2006/relationships/hyperlink" Target="https://twitter.com/" TargetMode="External"/><Relationship Id="rId2744" Type="http://schemas.openxmlformats.org/officeDocument/2006/relationships/hyperlink" Target="http://paper.li/ChepstowPeople/1326666722?edition_id=daaa3c00-e241-11e6-a5ad-0cc47a0d1605" TargetMode="External"/><Relationship Id="rId2951" Type="http://schemas.openxmlformats.org/officeDocument/2006/relationships/hyperlink" Target="http://paper.li/jacquep?edition_id=cfa9af40-e23f-11e6-9437-0cc47a0d15fd" TargetMode="External"/><Relationship Id="rId716" Type="http://schemas.openxmlformats.org/officeDocument/2006/relationships/hyperlink" Target="http://www.scoop.it/t/gop-austerity-supporters-vs-the-progression-of-the-rest-of-us/p/4074415369/2017/01/24/brexit-ministers-not-legally-compelled-to-consult-ams-bbc-news?utm_medium=social&amp;utm_source=twitter" TargetMode="External"/><Relationship Id="rId923" Type="http://schemas.openxmlformats.org/officeDocument/2006/relationships/hyperlink" Target="https://twitter.com/" TargetMode="External"/><Relationship Id="rId1553" Type="http://schemas.openxmlformats.org/officeDocument/2006/relationships/hyperlink" Target="https://twitter.com/" TargetMode="External"/><Relationship Id="rId1760" Type="http://schemas.openxmlformats.org/officeDocument/2006/relationships/hyperlink" Target="https://twitter.com/" TargetMode="External"/><Relationship Id="rId2604" Type="http://schemas.openxmlformats.org/officeDocument/2006/relationships/hyperlink" Target="https://www.theguardian.com/commentisfree/2017/jan/24/remoaner-article-50-brexit-labour?CMP=share_btn_tw" TargetMode="External"/><Relationship Id="rId2811" Type="http://schemas.openxmlformats.org/officeDocument/2006/relationships/hyperlink" Target="https://www.theretailbulletin.com/news/how_5_leading_eu_economies_are_navigating_brexit_23-01-17/" TargetMode="External"/><Relationship Id="rId52" Type="http://schemas.openxmlformats.org/officeDocument/2006/relationships/hyperlink" Target="http://trib.al/HRavd4g" TargetMode="External"/><Relationship Id="rId1206" Type="http://schemas.openxmlformats.org/officeDocument/2006/relationships/hyperlink" Target="https://twitter.com/" TargetMode="External"/><Relationship Id="rId1413" Type="http://schemas.openxmlformats.org/officeDocument/2006/relationships/hyperlink" Target="https://twitter.com/" TargetMode="External"/><Relationship Id="rId1620" Type="http://schemas.openxmlformats.org/officeDocument/2006/relationships/hyperlink" Target="https://twitter.com/" TargetMode="External"/><Relationship Id="rId3378" Type="http://schemas.openxmlformats.org/officeDocument/2006/relationships/hyperlink" Target="https://twitter.com/" TargetMode="External"/><Relationship Id="rId3585" Type="http://schemas.openxmlformats.org/officeDocument/2006/relationships/hyperlink" Target="https://twitter.com/" TargetMode="External"/><Relationship Id="rId3792" Type="http://schemas.openxmlformats.org/officeDocument/2006/relationships/hyperlink" Target="https://twitter.com/" TargetMode="External"/><Relationship Id="rId299" Type="http://schemas.openxmlformats.org/officeDocument/2006/relationships/hyperlink" Target="https://www.fnlondon.com/articles/ftse-100-edges-up-ahead-of-supreme-courts-article-50-ruling-20170124" TargetMode="External"/><Relationship Id="rId2187" Type="http://schemas.openxmlformats.org/officeDocument/2006/relationships/hyperlink" Target="https://twitter.com/" TargetMode="External"/><Relationship Id="rId2394" Type="http://schemas.openxmlformats.org/officeDocument/2006/relationships/hyperlink" Target="https://twitter.com/" TargetMode="External"/><Relationship Id="rId3238" Type="http://schemas.openxmlformats.org/officeDocument/2006/relationships/hyperlink" Target="https://twitter.com/" TargetMode="External"/><Relationship Id="rId3445" Type="http://schemas.openxmlformats.org/officeDocument/2006/relationships/hyperlink" Target="https://twitter.com/" TargetMode="External"/><Relationship Id="rId3652" Type="http://schemas.openxmlformats.org/officeDocument/2006/relationships/hyperlink" Target="https://twitter.com/" TargetMode="External"/><Relationship Id="rId159" Type="http://schemas.openxmlformats.org/officeDocument/2006/relationships/hyperlink" Target="https://www.facebook.com/jorge.zuazola.5/posts/1180867205366843" TargetMode="External"/><Relationship Id="rId366" Type="http://schemas.openxmlformats.org/officeDocument/2006/relationships/hyperlink" Target="http://news.sky.com/story/government-loses-supreme-court-case-over-article-50-10740799?dcmp=snt-sf-twitter" TargetMode="External"/><Relationship Id="rId573" Type="http://schemas.openxmlformats.org/officeDocument/2006/relationships/hyperlink" Target="http://www.alexsarchives.org/2017/01/on-brexit-and-the-tectonic-plates-of-geopolitics/" TargetMode="External"/><Relationship Id="rId780" Type="http://schemas.openxmlformats.org/officeDocument/2006/relationships/hyperlink" Target="https://twitter.com/" TargetMode="External"/><Relationship Id="rId2047" Type="http://schemas.openxmlformats.org/officeDocument/2006/relationships/hyperlink" Target="https://twitter.com/" TargetMode="External"/><Relationship Id="rId2254" Type="http://schemas.openxmlformats.org/officeDocument/2006/relationships/hyperlink" Target="https://twitter.com/" TargetMode="External"/><Relationship Id="rId2461" Type="http://schemas.openxmlformats.org/officeDocument/2006/relationships/hyperlink" Target="https://twitter.com/" TargetMode="External"/><Relationship Id="rId3305" Type="http://schemas.openxmlformats.org/officeDocument/2006/relationships/hyperlink" Target="https://twitter.com/" TargetMode="External"/><Relationship Id="rId3512" Type="http://schemas.openxmlformats.org/officeDocument/2006/relationships/hyperlink" Target="https://twitter.com/" TargetMode="External"/><Relationship Id="rId226" Type="http://schemas.openxmlformats.org/officeDocument/2006/relationships/hyperlink" Target="http://www.revolution962.com/news/revolution-uk-news/government-loses-supreme-court-case-over-article-50/" TargetMode="External"/><Relationship Id="rId433" Type="http://schemas.openxmlformats.org/officeDocument/2006/relationships/hyperlink" Target="http://www.independent.co.uk/news/uk/home-news/labour-mp-geraint-davies-referendum-brexit-a7542621.html" TargetMode="External"/><Relationship Id="rId1063" Type="http://schemas.openxmlformats.org/officeDocument/2006/relationships/hyperlink" Target="https://twitter.com/" TargetMode="External"/><Relationship Id="rId1270" Type="http://schemas.openxmlformats.org/officeDocument/2006/relationships/hyperlink" Target="https://twitter.com/" TargetMode="External"/><Relationship Id="rId2114" Type="http://schemas.openxmlformats.org/officeDocument/2006/relationships/hyperlink" Target="https://twitter.com/" TargetMode="External"/><Relationship Id="rId640" Type="http://schemas.openxmlformats.org/officeDocument/2006/relationships/hyperlink" Target="http://www.express.co.uk/news/politics/753275/Single-Market-EU-finance-chief-economy-services-Brexit-news" TargetMode="External"/><Relationship Id="rId2321" Type="http://schemas.openxmlformats.org/officeDocument/2006/relationships/hyperlink" Target="https://twitter.com/" TargetMode="External"/><Relationship Id="rId4079" Type="http://schemas.openxmlformats.org/officeDocument/2006/relationships/hyperlink" Target="https://twitter.com/" TargetMode="External"/><Relationship Id="rId4286" Type="http://schemas.openxmlformats.org/officeDocument/2006/relationships/hyperlink" Target="https://twitter.com/" TargetMode="External"/><Relationship Id="rId500" Type="http://schemas.openxmlformats.org/officeDocument/2006/relationships/hyperlink" Target="http://www.insightenergy.org/system/publication_files/files/000/000/059/original/HET20_Brexit.pdf?1485191816" TargetMode="External"/><Relationship Id="rId1130" Type="http://schemas.openxmlformats.org/officeDocument/2006/relationships/hyperlink" Target="https://twitter.com/" TargetMode="External"/><Relationship Id="rId1947" Type="http://schemas.openxmlformats.org/officeDocument/2006/relationships/hyperlink" Target="https://twitter.com/" TargetMode="External"/><Relationship Id="rId3095" Type="http://schemas.openxmlformats.org/officeDocument/2006/relationships/hyperlink" Target="https://www.dailyfx.com/forex/fundamental/daily_briefing/session_briefing/daily_fundamentals/2017/01/24/sterling-usd-seek-support-srepstans.html" TargetMode="External"/><Relationship Id="rId4146" Type="http://schemas.openxmlformats.org/officeDocument/2006/relationships/hyperlink" Target="https://twitter.com/" TargetMode="External"/><Relationship Id="rId4353" Type="http://schemas.openxmlformats.org/officeDocument/2006/relationships/hyperlink" Target="https://twitter.com/" TargetMode="External"/><Relationship Id="rId1807" Type="http://schemas.openxmlformats.org/officeDocument/2006/relationships/hyperlink" Target="https://twitter.com/" TargetMode="External"/><Relationship Id="rId3162" Type="http://schemas.openxmlformats.org/officeDocument/2006/relationships/hyperlink" Target="https://twitter.com/" TargetMode="External"/><Relationship Id="rId4006" Type="http://schemas.openxmlformats.org/officeDocument/2006/relationships/hyperlink" Target="https://twitter.com/" TargetMode="External"/><Relationship Id="rId4213" Type="http://schemas.openxmlformats.org/officeDocument/2006/relationships/hyperlink" Target="https://twitter.com/" TargetMode="External"/><Relationship Id="rId290" Type="http://schemas.openxmlformats.org/officeDocument/2006/relationships/hyperlink" Target="http://blogspersonals.ara.cat/elcatalasuma/2017/01/24/el-catala-al-parlament-europeu/?platform=hootsuite" TargetMode="External"/><Relationship Id="rId3022" Type="http://schemas.openxmlformats.org/officeDocument/2006/relationships/hyperlink" Target="https://www.constructionnews.co.uk/markets/sectors/nuclear/edf-warns-brexit-could-increase-project-costs-and-cause-delays/10016697.article?utm_source=dlvr.it&amp;utm_medium=twitter" TargetMode="External"/><Relationship Id="rId150" Type="http://schemas.openxmlformats.org/officeDocument/2006/relationships/hyperlink" Target="http://www.pkf-littlejohn.com/sites/default/files/media/documents/brexit_pdf.pdf" TargetMode="External"/><Relationship Id="rId3979" Type="http://schemas.openxmlformats.org/officeDocument/2006/relationships/hyperlink" Target="https://twitter.com/" TargetMode="External"/><Relationship Id="rId2788" Type="http://schemas.openxmlformats.org/officeDocument/2006/relationships/hyperlink" Target="http://trib.al/Qld5xOH" TargetMode="External"/><Relationship Id="rId2995" Type="http://schemas.openxmlformats.org/officeDocument/2006/relationships/hyperlink" Target="https://www.supremecourt.uk/cases/docs/uksc-2016-0196-press-summary.pdf" TargetMode="External"/><Relationship Id="rId3839" Type="http://schemas.openxmlformats.org/officeDocument/2006/relationships/hyperlink" Target="https://twitter.com/" TargetMode="External"/><Relationship Id="rId967" Type="http://schemas.openxmlformats.org/officeDocument/2006/relationships/hyperlink" Target="https://twitter.com/" TargetMode="External"/><Relationship Id="rId1597" Type="http://schemas.openxmlformats.org/officeDocument/2006/relationships/hyperlink" Target="https://twitter.com/" TargetMode="External"/><Relationship Id="rId2648" Type="http://schemas.openxmlformats.org/officeDocument/2006/relationships/hyperlink" Target="http://www.bbc.co.uk/news/uk-wales-38731306" TargetMode="External"/><Relationship Id="rId2855" Type="http://schemas.openxmlformats.org/officeDocument/2006/relationships/hyperlink" Target="http://www.nydailynews.com/news/politics/british-government-obtain-parliament-complete-brexit-article-1.2954093?utm_content=buffer920d4&amp;utm_medium=social&amp;utm_source=twitter.com&amp;utm_campaign=NYDailyNewsTw" TargetMode="External"/><Relationship Id="rId3906" Type="http://schemas.openxmlformats.org/officeDocument/2006/relationships/hyperlink" Target="https://twitter.com/" TargetMode="External"/><Relationship Id="rId96" Type="http://schemas.openxmlformats.org/officeDocument/2006/relationships/hyperlink" Target="http://www.apnewsarchive.com/2017/Britain-s-Supreme-Court-has-ruled-that-parliamentary-approval-is-needed-before-the-government-can-trigger-the-process-of-taking-Britain-out-of-the-European-Union/id-86040056304746c1b685117993e86137" TargetMode="External"/><Relationship Id="rId827" Type="http://schemas.openxmlformats.org/officeDocument/2006/relationships/hyperlink" Target="https://twitter.com/" TargetMode="External"/><Relationship Id="rId1457" Type="http://schemas.openxmlformats.org/officeDocument/2006/relationships/hyperlink" Target="https://twitter.com/" TargetMode="External"/><Relationship Id="rId1664" Type="http://schemas.openxmlformats.org/officeDocument/2006/relationships/hyperlink" Target="https://twitter.com/" TargetMode="External"/><Relationship Id="rId1871" Type="http://schemas.openxmlformats.org/officeDocument/2006/relationships/hyperlink" Target="https://twitter.com/" TargetMode="External"/><Relationship Id="rId2508" Type="http://schemas.openxmlformats.org/officeDocument/2006/relationships/hyperlink" Target="https://api.twitter.com/1.1/geo/id/68f3012fe4848e35.json" TargetMode="External"/><Relationship Id="rId2715" Type="http://schemas.openxmlformats.org/officeDocument/2006/relationships/hyperlink" Target="http://www.dazeddigital.com/artsandculture/article/34468/1/mps-to-have-final-say-over-brexit-rules-supreme-court" TargetMode="External"/><Relationship Id="rId2922" Type="http://schemas.openxmlformats.org/officeDocument/2006/relationships/hyperlink" Target="https://www.youtube.com/watch?v=fiHjzFjNEc4&amp;feature=youtu.be&amp;a" TargetMode="External"/><Relationship Id="rId4070" Type="http://schemas.openxmlformats.org/officeDocument/2006/relationships/hyperlink" Target="https://twitter.com/" TargetMode="External"/><Relationship Id="rId1317" Type="http://schemas.openxmlformats.org/officeDocument/2006/relationships/hyperlink" Target="https://twitter.com/" TargetMode="External"/><Relationship Id="rId1524" Type="http://schemas.openxmlformats.org/officeDocument/2006/relationships/hyperlink" Target="https://twitter.com/" TargetMode="External"/><Relationship Id="rId1731" Type="http://schemas.openxmlformats.org/officeDocument/2006/relationships/hyperlink" Target="https://twitter.com/" TargetMode="External"/><Relationship Id="rId23" Type="http://schemas.openxmlformats.org/officeDocument/2006/relationships/hyperlink" Target="http://www.politics.co.uk/blogs/2017/01/24/may-will-be-pleased-with-the-supreme-court-brexit-judgement" TargetMode="External"/><Relationship Id="rId3489" Type="http://schemas.openxmlformats.org/officeDocument/2006/relationships/hyperlink" Target="https://twitter.com/" TargetMode="External"/><Relationship Id="rId3696" Type="http://schemas.openxmlformats.org/officeDocument/2006/relationships/hyperlink" Target="https://twitter.com/" TargetMode="External"/><Relationship Id="rId2298" Type="http://schemas.openxmlformats.org/officeDocument/2006/relationships/hyperlink" Target="https://twitter.com/" TargetMode="External"/><Relationship Id="rId3349" Type="http://schemas.openxmlformats.org/officeDocument/2006/relationships/hyperlink" Target="https://twitter.com/" TargetMode="External"/><Relationship Id="rId3556" Type="http://schemas.openxmlformats.org/officeDocument/2006/relationships/hyperlink" Target="https://twitter.com/" TargetMode="External"/><Relationship Id="rId477" Type="http://schemas.openxmlformats.org/officeDocument/2006/relationships/hyperlink" Target="http://money.cnn.com/data/world_markets/europe/" TargetMode="External"/><Relationship Id="rId684" Type="http://schemas.openxmlformats.org/officeDocument/2006/relationships/hyperlink" Target="http://www.periodistadigital.com/mundo/europa/2017/01/24/el-tribunal-supremo-britanico-fuerza-que-el-brexit-se-vote-en-el-parlamento.shtml" TargetMode="External"/><Relationship Id="rId2158" Type="http://schemas.openxmlformats.org/officeDocument/2006/relationships/hyperlink" Target="https://twitter.com/" TargetMode="External"/><Relationship Id="rId2365" Type="http://schemas.openxmlformats.org/officeDocument/2006/relationships/hyperlink" Target="https://twitter.com/" TargetMode="External"/><Relationship Id="rId3209" Type="http://schemas.openxmlformats.org/officeDocument/2006/relationships/hyperlink" Target="https://twitter.com/" TargetMode="External"/><Relationship Id="rId3763" Type="http://schemas.openxmlformats.org/officeDocument/2006/relationships/hyperlink" Target="https://twitter.com/" TargetMode="External"/><Relationship Id="rId3970" Type="http://schemas.openxmlformats.org/officeDocument/2006/relationships/hyperlink" Target="https://twitter.com/" TargetMode="External"/><Relationship Id="rId337" Type="http://schemas.openxmlformats.org/officeDocument/2006/relationships/hyperlink" Target="https://twitter.com/i/web/status/823866614210854912" TargetMode="External"/><Relationship Id="rId891" Type="http://schemas.openxmlformats.org/officeDocument/2006/relationships/hyperlink" Target="https://twitter.com/" TargetMode="External"/><Relationship Id="rId2018" Type="http://schemas.openxmlformats.org/officeDocument/2006/relationships/hyperlink" Target="https://twitter.com/" TargetMode="External"/><Relationship Id="rId2572" Type="http://schemas.openxmlformats.org/officeDocument/2006/relationships/hyperlink" Target="http://www.portfolio.hu/gazdasag/napokon_belul_erkezik_a_trukkos_brexit-torveny.242987.html" TargetMode="External"/><Relationship Id="rId3416" Type="http://schemas.openxmlformats.org/officeDocument/2006/relationships/hyperlink" Target="https://twitter.com/" TargetMode="External"/><Relationship Id="rId3623" Type="http://schemas.openxmlformats.org/officeDocument/2006/relationships/hyperlink" Target="https://twitter.com/" TargetMode="External"/><Relationship Id="rId3830" Type="http://schemas.openxmlformats.org/officeDocument/2006/relationships/hyperlink" Target="https://twitter.com/" TargetMode="External"/><Relationship Id="rId544" Type="http://schemas.openxmlformats.org/officeDocument/2006/relationships/hyperlink" Target="http://paper.li/WalktheDoguk/1398168936?edition_id=d0f97080-e22e-11e6-bf70-002590a5ba2d" TargetMode="External"/><Relationship Id="rId751" Type="http://schemas.openxmlformats.org/officeDocument/2006/relationships/hyperlink" Target="https://twitter.com/" TargetMode="External"/><Relationship Id="rId1174" Type="http://schemas.openxmlformats.org/officeDocument/2006/relationships/hyperlink" Target="https://twitter.com/" TargetMode="External"/><Relationship Id="rId1381" Type="http://schemas.openxmlformats.org/officeDocument/2006/relationships/hyperlink" Target="https://twitter.com/" TargetMode="External"/><Relationship Id="rId2225" Type="http://schemas.openxmlformats.org/officeDocument/2006/relationships/hyperlink" Target="https://twitter.com/" TargetMode="External"/><Relationship Id="rId2432" Type="http://schemas.openxmlformats.org/officeDocument/2006/relationships/hyperlink" Target="https://twitter.com/" TargetMode="External"/><Relationship Id="rId404" Type="http://schemas.openxmlformats.org/officeDocument/2006/relationships/hyperlink" Target="http://www.telegraph.co.uk/business/2017/01/24/ftse-100-rises-pound-nears-six-week-high-traders-bet-government/" TargetMode="External"/><Relationship Id="rId611" Type="http://schemas.openxmlformats.org/officeDocument/2006/relationships/hyperlink" Target="http://www.newsheadlines.com.ng/nan-nigeria-news-agency/2017/01/24/more-hurdles-for-brexit/" TargetMode="External"/><Relationship Id="rId1034" Type="http://schemas.openxmlformats.org/officeDocument/2006/relationships/hyperlink" Target="https://twitter.com/" TargetMode="External"/><Relationship Id="rId1241" Type="http://schemas.openxmlformats.org/officeDocument/2006/relationships/hyperlink" Target="https://twitter.com/" TargetMode="External"/><Relationship Id="rId4397" Type="http://schemas.openxmlformats.org/officeDocument/2006/relationships/hyperlink" Target="https://twitter.com/" TargetMode="External"/><Relationship Id="rId1101" Type="http://schemas.openxmlformats.org/officeDocument/2006/relationships/hyperlink" Target="https://twitter.com/" TargetMode="External"/><Relationship Id="rId4257" Type="http://schemas.openxmlformats.org/officeDocument/2006/relationships/hyperlink" Target="https://twitter.com/" TargetMode="External"/><Relationship Id="rId3066" Type="http://schemas.openxmlformats.org/officeDocument/2006/relationships/hyperlink" Target="https://twitter.com/i/web/status/823901779771400192" TargetMode="External"/><Relationship Id="rId3273" Type="http://schemas.openxmlformats.org/officeDocument/2006/relationships/hyperlink" Target="https://twitter.com/" TargetMode="External"/><Relationship Id="rId3480" Type="http://schemas.openxmlformats.org/officeDocument/2006/relationships/hyperlink" Target="https://twitter.com/" TargetMode="External"/><Relationship Id="rId4117" Type="http://schemas.openxmlformats.org/officeDocument/2006/relationships/hyperlink" Target="https://twitter.com/" TargetMode="External"/><Relationship Id="rId4324" Type="http://schemas.openxmlformats.org/officeDocument/2006/relationships/hyperlink" Target="https://twitter.com/" TargetMode="External"/><Relationship Id="rId194" Type="http://schemas.openxmlformats.org/officeDocument/2006/relationships/hyperlink" Target="https://twitter.com/i/web/status/823866302871826436" TargetMode="External"/><Relationship Id="rId1918" Type="http://schemas.openxmlformats.org/officeDocument/2006/relationships/hyperlink" Target="https://twitter.com/" TargetMode="External"/><Relationship Id="rId2082" Type="http://schemas.openxmlformats.org/officeDocument/2006/relationships/hyperlink" Target="https://twitter.com/" TargetMode="External"/><Relationship Id="rId3133" Type="http://schemas.openxmlformats.org/officeDocument/2006/relationships/hyperlink" Target="https://twitter.com/" TargetMode="External"/><Relationship Id="rId261" Type="http://schemas.openxmlformats.org/officeDocument/2006/relationships/hyperlink" Target="http://www.dailymail.co.uk/debate/article-4150322/QUENTIN-LETTS-Richard-Branson-s-Brexit-busting-plans.html" TargetMode="External"/><Relationship Id="rId3340" Type="http://schemas.openxmlformats.org/officeDocument/2006/relationships/hyperlink" Target="https://twitter.com/" TargetMode="External"/><Relationship Id="rId2899" Type="http://schemas.openxmlformats.org/officeDocument/2006/relationships/hyperlink" Target="https://www.bloomberg.com/news/articles/2017-01-24/pound-falls-as-supreme-court-ruling-seen-as-no-brake-on-brexit" TargetMode="External"/><Relationship Id="rId3200" Type="http://schemas.openxmlformats.org/officeDocument/2006/relationships/hyperlink" Target="https://twitter.com/" TargetMode="External"/><Relationship Id="rId121" Type="http://schemas.openxmlformats.org/officeDocument/2006/relationships/hyperlink" Target="http://www.the-locus.com/british-government-must-get-parliaments-approval-on-brexit-top-court-rules/" TargetMode="External"/><Relationship Id="rId2759" Type="http://schemas.openxmlformats.org/officeDocument/2006/relationships/hyperlink" Target="http://it.reuters.com/article/topNews/idITKBN1581XA?feedType=RSS&amp;feedName=topNews&amp;utm_source=dlvr.it&amp;utm_medium=twitter" TargetMode="External"/><Relationship Id="rId2966" Type="http://schemas.openxmlformats.org/officeDocument/2006/relationships/hyperlink" Target="https://www.theguardian.com/commentisfree/2017/jan/24/remoaner-article-50-brexit-labour?CMP=share_btn_tw" TargetMode="External"/><Relationship Id="rId938" Type="http://schemas.openxmlformats.org/officeDocument/2006/relationships/hyperlink" Target="https://twitter.com/" TargetMode="External"/><Relationship Id="rId1568" Type="http://schemas.openxmlformats.org/officeDocument/2006/relationships/hyperlink" Target="https://twitter.com/" TargetMode="External"/><Relationship Id="rId1775" Type="http://schemas.openxmlformats.org/officeDocument/2006/relationships/hyperlink" Target="https://twitter.com/" TargetMode="External"/><Relationship Id="rId2619" Type="http://schemas.openxmlformats.org/officeDocument/2006/relationships/hyperlink" Target="http://www.corriere.it/economia/trovolavoro/17_gennaio_24/chi-non-ha-paura-brexit-arrivo-46f95940-e210-11e6-90f6-27595f8990ae.shtml" TargetMode="External"/><Relationship Id="rId2826" Type="http://schemas.openxmlformats.org/officeDocument/2006/relationships/hyperlink" Target="http://paper.li/UnionistLite?edition_id=f4f35c40-e241-11e6-8896-0cc47a0d164b" TargetMode="External"/><Relationship Id="rId4181" Type="http://schemas.openxmlformats.org/officeDocument/2006/relationships/hyperlink" Target="https://twitter.com/" TargetMode="External"/><Relationship Id="rId67" Type="http://schemas.openxmlformats.org/officeDocument/2006/relationships/hyperlink" Target="https://www.theguardian.com/politics/blog/live/2017/jan/24/supreme-court-article-50-judgement-announces-its-article-50-judgment-politics-live?CMP=share_btn_tw" TargetMode="External"/><Relationship Id="rId1428" Type="http://schemas.openxmlformats.org/officeDocument/2006/relationships/hyperlink" Target="https://twitter.com/" TargetMode="External"/><Relationship Id="rId1635" Type="http://schemas.openxmlformats.org/officeDocument/2006/relationships/hyperlink" Target="https://twitter.com/" TargetMode="External"/><Relationship Id="rId1982" Type="http://schemas.openxmlformats.org/officeDocument/2006/relationships/hyperlink" Target="https://twitter.com/" TargetMode="External"/><Relationship Id="rId4041" Type="http://schemas.openxmlformats.org/officeDocument/2006/relationships/hyperlink" Target="https://twitter.com/" TargetMode="External"/><Relationship Id="rId1842" Type="http://schemas.openxmlformats.org/officeDocument/2006/relationships/hyperlink" Target="https://twitter.com/" TargetMode="External"/><Relationship Id="rId1702" Type="http://schemas.openxmlformats.org/officeDocument/2006/relationships/hyperlink" Target="https://twitter.com/" TargetMode="External"/><Relationship Id="rId3667" Type="http://schemas.openxmlformats.org/officeDocument/2006/relationships/hyperlink" Target="https://twitter.com/" TargetMode="External"/><Relationship Id="rId3874" Type="http://schemas.openxmlformats.org/officeDocument/2006/relationships/hyperlink" Target="https://twitter.com/" TargetMode="External"/><Relationship Id="rId588" Type="http://schemas.openxmlformats.org/officeDocument/2006/relationships/hyperlink" Target="http://www.independent.co.uk/news/uk/politics/brexit-latest-news-second-eu-referendum-liberal-democrats-tim-farron-nick-clegg-a7542976.html" TargetMode="External"/><Relationship Id="rId795" Type="http://schemas.openxmlformats.org/officeDocument/2006/relationships/hyperlink" Target="https://twitter.com/" TargetMode="External"/><Relationship Id="rId2269" Type="http://schemas.openxmlformats.org/officeDocument/2006/relationships/hyperlink" Target="https://twitter.com/" TargetMode="External"/><Relationship Id="rId2476" Type="http://schemas.openxmlformats.org/officeDocument/2006/relationships/hyperlink" Target="https://twitter.com/" TargetMode="External"/><Relationship Id="rId2683" Type="http://schemas.openxmlformats.org/officeDocument/2006/relationships/hyperlink" Target="http://news.google.com/news/url?sa=t&amp;fd=R&amp;ct2=es_pe&amp;usg=AFQjCNHGrybG0jcICdAWCnBGcJ4QRvbT1w&amp;clid=c3a7d30bb8a4878e06b80cf16b898331&amp;cid=52779905635333&amp;ei=EmWHWLDmLI-lzQLs5pjIBA&amp;url=http://elcomercio.pe/mundo/europa/may-no-puede-iniciar-brexit-sin-autorizacion-parlamento-noticia-1962912" TargetMode="External"/><Relationship Id="rId2890" Type="http://schemas.openxmlformats.org/officeDocument/2006/relationships/hyperlink" Target="http://www.bbc.co.uk/news/uk-wales-38731306" TargetMode="External"/><Relationship Id="rId3527" Type="http://schemas.openxmlformats.org/officeDocument/2006/relationships/hyperlink" Target="https://twitter.com/" TargetMode="External"/><Relationship Id="rId3734" Type="http://schemas.openxmlformats.org/officeDocument/2006/relationships/hyperlink" Target="https://twitter.com/" TargetMode="External"/><Relationship Id="rId3941" Type="http://schemas.openxmlformats.org/officeDocument/2006/relationships/hyperlink" Target="https://twitter.com/" TargetMode="External"/><Relationship Id="rId448" Type="http://schemas.openxmlformats.org/officeDocument/2006/relationships/hyperlink" Target="http://www.independent.co.uk/news/uk/politics/brexit-latest-news-second-eu-referendum-liberal-democrats-tim-farron-nick-clegg-a7542976.html" TargetMode="External"/><Relationship Id="rId655" Type="http://schemas.openxmlformats.org/officeDocument/2006/relationships/hyperlink" Target="http://news.sky.com/story/live-pm-must-seek-mps8217-approval-to-trigger-brexit-10740738" TargetMode="External"/><Relationship Id="rId862" Type="http://schemas.openxmlformats.org/officeDocument/2006/relationships/hyperlink" Target="https://twitter.com/" TargetMode="External"/><Relationship Id="rId1078" Type="http://schemas.openxmlformats.org/officeDocument/2006/relationships/hyperlink" Target="https://twitter.com/" TargetMode="External"/><Relationship Id="rId1285" Type="http://schemas.openxmlformats.org/officeDocument/2006/relationships/hyperlink" Target="https://twitter.com/" TargetMode="External"/><Relationship Id="rId1492" Type="http://schemas.openxmlformats.org/officeDocument/2006/relationships/hyperlink" Target="https://twitter.com/" TargetMode="External"/><Relationship Id="rId2129" Type="http://schemas.openxmlformats.org/officeDocument/2006/relationships/hyperlink" Target="https://twitter.com/" TargetMode="External"/><Relationship Id="rId2336" Type="http://schemas.openxmlformats.org/officeDocument/2006/relationships/hyperlink" Target="https://twitter.com/" TargetMode="External"/><Relationship Id="rId2543" Type="http://schemas.openxmlformats.org/officeDocument/2006/relationships/hyperlink" Target="https://www.thesun.co.uk/news/2693632/tony-blair-to-fly-to-brussels-tomorrow-to-hold-talks-with-european-commission-president-jean-claude-juncker-in-wake-of-brexit-ruling/" TargetMode="External"/><Relationship Id="rId2750" Type="http://schemas.openxmlformats.org/officeDocument/2006/relationships/hyperlink" Target="https://www.marketingweek.com/2017/01/23/marketing-millennials-university-sector/" TargetMode="External"/><Relationship Id="rId3801" Type="http://schemas.openxmlformats.org/officeDocument/2006/relationships/hyperlink" Target="https://twitter.com/" TargetMode="External"/><Relationship Id="rId308" Type="http://schemas.openxmlformats.org/officeDocument/2006/relationships/hyperlink" Target="https://www.theguardian.com/uk-news/2016/aug/09/post-brexit-sunderland-if-this-money-doesnt-go-to-the-nhs-i-will-go-mad" TargetMode="External"/><Relationship Id="rId515" Type="http://schemas.openxmlformats.org/officeDocument/2006/relationships/hyperlink" Target="https://www.linkedin.com/slink?code=gzKktwR" TargetMode="External"/><Relationship Id="rId722" Type="http://schemas.openxmlformats.org/officeDocument/2006/relationships/hyperlink" Target="https://twitter.com/JuliaHB1/status/823828063154798592" TargetMode="External"/><Relationship Id="rId1145" Type="http://schemas.openxmlformats.org/officeDocument/2006/relationships/hyperlink" Target="https://twitter.com/" TargetMode="External"/><Relationship Id="rId1352" Type="http://schemas.openxmlformats.org/officeDocument/2006/relationships/hyperlink" Target="https://twitter.com/" TargetMode="External"/><Relationship Id="rId2403" Type="http://schemas.openxmlformats.org/officeDocument/2006/relationships/hyperlink" Target="https://twitter.com/" TargetMode="External"/><Relationship Id="rId1005" Type="http://schemas.openxmlformats.org/officeDocument/2006/relationships/hyperlink" Target="https://twitter.com/" TargetMode="External"/><Relationship Id="rId1212" Type="http://schemas.openxmlformats.org/officeDocument/2006/relationships/hyperlink" Target="https://twitter.com/" TargetMode="External"/><Relationship Id="rId2610" Type="http://schemas.openxmlformats.org/officeDocument/2006/relationships/hyperlink" Target="http://www.gmcceuref.co.uk/last-week-in-brexit/last-week-in-brexit-230117" TargetMode="External"/><Relationship Id="rId4368" Type="http://schemas.openxmlformats.org/officeDocument/2006/relationships/hyperlink" Target="https://twitter.com/" TargetMode="External"/><Relationship Id="rId3177" Type="http://schemas.openxmlformats.org/officeDocument/2006/relationships/hyperlink" Target="https://twitter.com/" TargetMode="External"/><Relationship Id="rId4228" Type="http://schemas.openxmlformats.org/officeDocument/2006/relationships/hyperlink" Target="https://twitter.com/" TargetMode="External"/><Relationship Id="rId3037" Type="http://schemas.openxmlformats.org/officeDocument/2006/relationships/hyperlink" Target="http://notihoy.com/parlamento-britanico-debera-aprobar-la-activacion-del-brexit/?platform=hootsuite" TargetMode="External"/><Relationship Id="rId3384" Type="http://schemas.openxmlformats.org/officeDocument/2006/relationships/hyperlink" Target="https://twitter.com/" TargetMode="External"/><Relationship Id="rId3591" Type="http://schemas.openxmlformats.org/officeDocument/2006/relationships/hyperlink" Target="https://twitter.com/" TargetMode="External"/><Relationship Id="rId2193" Type="http://schemas.openxmlformats.org/officeDocument/2006/relationships/hyperlink" Target="https://twitter.com/" TargetMode="External"/><Relationship Id="rId3244" Type="http://schemas.openxmlformats.org/officeDocument/2006/relationships/hyperlink" Target="https://twitter.com/" TargetMode="External"/><Relationship Id="rId3451" Type="http://schemas.openxmlformats.org/officeDocument/2006/relationships/hyperlink" Target="https://twitter.com/" TargetMode="External"/><Relationship Id="rId165" Type="http://schemas.openxmlformats.org/officeDocument/2006/relationships/hyperlink" Target="https://twitter.com/JuliaHB1/status/823828063154798592" TargetMode="External"/><Relationship Id="rId372" Type="http://schemas.openxmlformats.org/officeDocument/2006/relationships/hyperlink" Target="https://www.marketingweek.com/2017/01/23/marketing-millennials-university-sector/" TargetMode="External"/><Relationship Id="rId2053" Type="http://schemas.openxmlformats.org/officeDocument/2006/relationships/hyperlink" Target="https://twitter.com/" TargetMode="External"/><Relationship Id="rId2260" Type="http://schemas.openxmlformats.org/officeDocument/2006/relationships/hyperlink" Target="https://twitter.com/" TargetMode="External"/><Relationship Id="rId3104" Type="http://schemas.openxmlformats.org/officeDocument/2006/relationships/hyperlink" Target="https://twitter.com/" TargetMode="External"/><Relationship Id="rId3311" Type="http://schemas.openxmlformats.org/officeDocument/2006/relationships/hyperlink" Target="https://twitter.com/" TargetMode="External"/><Relationship Id="rId232" Type="http://schemas.openxmlformats.org/officeDocument/2006/relationships/hyperlink" Target="http://www.dailymail.co.uk/news/article-4131160/MPs-block-Brexit-don-t-like-final-deal-David-Davis.html" TargetMode="External"/><Relationship Id="rId2120" Type="http://schemas.openxmlformats.org/officeDocument/2006/relationships/hyperlink" Target="https://twitter.com/" TargetMode="External"/><Relationship Id="rId1679" Type="http://schemas.openxmlformats.org/officeDocument/2006/relationships/hyperlink" Target="https://twitter.com/" TargetMode="External"/><Relationship Id="rId4085" Type="http://schemas.openxmlformats.org/officeDocument/2006/relationships/hyperlink" Target="https://twitter.com/" TargetMode="External"/><Relationship Id="rId4292" Type="http://schemas.openxmlformats.org/officeDocument/2006/relationships/hyperlink" Target="https://twitter.com/" TargetMode="External"/><Relationship Id="rId1886" Type="http://schemas.openxmlformats.org/officeDocument/2006/relationships/hyperlink" Target="https://twitter.com/" TargetMode="External"/><Relationship Id="rId2937" Type="http://schemas.openxmlformats.org/officeDocument/2006/relationships/hyperlink" Target="http://linkis.com/www.reuters.tv/v/44q/IM8kt" TargetMode="External"/><Relationship Id="rId4152" Type="http://schemas.openxmlformats.org/officeDocument/2006/relationships/hyperlink" Target="https://twitter.com/" TargetMode="External"/><Relationship Id="rId909" Type="http://schemas.openxmlformats.org/officeDocument/2006/relationships/hyperlink" Target="https://twitter.com/" TargetMode="External"/><Relationship Id="rId1539" Type="http://schemas.openxmlformats.org/officeDocument/2006/relationships/hyperlink" Target="https://twitter.com/" TargetMode="External"/><Relationship Id="rId1746" Type="http://schemas.openxmlformats.org/officeDocument/2006/relationships/hyperlink" Target="https://twitter.com/" TargetMode="External"/><Relationship Id="rId1953" Type="http://schemas.openxmlformats.org/officeDocument/2006/relationships/hyperlink" Target="https://twitter.com/" TargetMode="External"/><Relationship Id="rId38" Type="http://schemas.openxmlformats.org/officeDocument/2006/relationships/hyperlink" Target="http://www.theluxonomist.es/2017/01/24/burberry-esquiva-de-momento-el-brexit/marcos-mosteiro?utm_content=buffer8abae&amp;utm_medium=social&amp;utm_source=twitter.com&amp;utm_campaign=buffer" TargetMode="External"/><Relationship Id="rId1606" Type="http://schemas.openxmlformats.org/officeDocument/2006/relationships/hyperlink" Target="https://twitter.com/" TargetMode="External"/><Relationship Id="rId1813" Type="http://schemas.openxmlformats.org/officeDocument/2006/relationships/hyperlink" Target="https://twitter.com/" TargetMode="External"/><Relationship Id="rId4012" Type="http://schemas.openxmlformats.org/officeDocument/2006/relationships/hyperlink" Target="https://twitter.com/" TargetMode="External"/><Relationship Id="rId3778" Type="http://schemas.openxmlformats.org/officeDocument/2006/relationships/hyperlink" Target="https://twitter.com/" TargetMode="External"/><Relationship Id="rId3985" Type="http://schemas.openxmlformats.org/officeDocument/2006/relationships/hyperlink" Target="https://twitter.com/" TargetMode="External"/><Relationship Id="rId699" Type="http://schemas.openxmlformats.org/officeDocument/2006/relationships/hyperlink" Target="http://feeds.feedburner.com/~r/google/ESGY/~3/UItb-rpb7wg/url?utm_source=feedburner&amp;utm_medium=twitter&amp;utm_campaign=89kasatkin" TargetMode="External"/><Relationship Id="rId2587" Type="http://schemas.openxmlformats.org/officeDocument/2006/relationships/hyperlink" Target="http://uk.pairsonnalites.org/2017/01/brexit-so-what-german-firms-expect.html?utm_source=dlvr.it&amp;utm_medium=twitter" TargetMode="External"/><Relationship Id="rId2794" Type="http://schemas.openxmlformats.org/officeDocument/2006/relationships/hyperlink" Target="https://twitter.com/bbclaurak/status/823880445595099140" TargetMode="External"/><Relationship Id="rId3638" Type="http://schemas.openxmlformats.org/officeDocument/2006/relationships/hyperlink" Target="https://twitter.com/" TargetMode="External"/><Relationship Id="rId3845" Type="http://schemas.openxmlformats.org/officeDocument/2006/relationships/hyperlink" Target="https://twitter.com/" TargetMode="External"/><Relationship Id="rId559" Type="http://schemas.openxmlformats.org/officeDocument/2006/relationships/hyperlink" Target="http://www.independent.co.uk/news/uk/politics/brexit-supreme-court-ruling-judges-defy-theresa-may-and-hand-power-to-parliament-a7542406.html" TargetMode="External"/><Relationship Id="rId766" Type="http://schemas.openxmlformats.org/officeDocument/2006/relationships/hyperlink" Target="https://twitter.com/" TargetMode="External"/><Relationship Id="rId1189" Type="http://schemas.openxmlformats.org/officeDocument/2006/relationships/hyperlink" Target="https://twitter.com/" TargetMode="External"/><Relationship Id="rId1396" Type="http://schemas.openxmlformats.org/officeDocument/2006/relationships/hyperlink" Target="https://twitter.com/" TargetMode="External"/><Relationship Id="rId2447" Type="http://schemas.openxmlformats.org/officeDocument/2006/relationships/hyperlink" Target="https://twitter.com/" TargetMode="External"/><Relationship Id="rId419" Type="http://schemas.openxmlformats.org/officeDocument/2006/relationships/hyperlink" Target="http://news.sky.com/story/government-loses-supreme-court-case-over-article-50-10740799?dcmp=snt-sf-twitter" TargetMode="External"/><Relationship Id="rId626" Type="http://schemas.openxmlformats.org/officeDocument/2006/relationships/hyperlink" Target="http://www.telegraph.co.uk/news/2017/01/24/supreme-court-article-50-brexit-judgment-ruling-live/?WT.mc_id=tmg_share_tw" TargetMode="External"/><Relationship Id="rId973" Type="http://schemas.openxmlformats.org/officeDocument/2006/relationships/hyperlink" Target="https://twitter.com/" TargetMode="External"/><Relationship Id="rId1049" Type="http://schemas.openxmlformats.org/officeDocument/2006/relationships/hyperlink" Target="https://twitter.com/" TargetMode="External"/><Relationship Id="rId1256" Type="http://schemas.openxmlformats.org/officeDocument/2006/relationships/hyperlink" Target="https://twitter.com/" TargetMode="External"/><Relationship Id="rId2307" Type="http://schemas.openxmlformats.org/officeDocument/2006/relationships/hyperlink" Target="https://twitter.com/" TargetMode="External"/><Relationship Id="rId2654" Type="http://schemas.openxmlformats.org/officeDocument/2006/relationships/hyperlink" Target="https://www.theguardian.com/commentisfree/2017/jan/19/climate-change-affect-all-urgency-trump-brexit?utm_content=buffer0ef55&amp;utm_medium=social&amp;utm_source=twitter.com&amp;utm_campaign=buffer" TargetMode="External"/><Relationship Id="rId2861" Type="http://schemas.openxmlformats.org/officeDocument/2006/relationships/hyperlink" Target="http://www.dailymail.co.uk/news/article-4149782/Closer-special-relationship-offer-UK.html" TargetMode="External"/><Relationship Id="rId3705" Type="http://schemas.openxmlformats.org/officeDocument/2006/relationships/hyperlink" Target="https://twitter.com/" TargetMode="External"/><Relationship Id="rId3912" Type="http://schemas.openxmlformats.org/officeDocument/2006/relationships/hyperlink" Target="https://twitter.com/" TargetMode="External"/><Relationship Id="rId833" Type="http://schemas.openxmlformats.org/officeDocument/2006/relationships/hyperlink" Target="https://twitter.com/" TargetMode="External"/><Relationship Id="rId1116" Type="http://schemas.openxmlformats.org/officeDocument/2006/relationships/hyperlink" Target="https://twitter.com/" TargetMode="External"/><Relationship Id="rId1463" Type="http://schemas.openxmlformats.org/officeDocument/2006/relationships/hyperlink" Target="https://twitter.com/" TargetMode="External"/><Relationship Id="rId1670" Type="http://schemas.openxmlformats.org/officeDocument/2006/relationships/hyperlink" Target="https://twitter.com/" TargetMode="External"/><Relationship Id="rId2514" Type="http://schemas.openxmlformats.org/officeDocument/2006/relationships/hyperlink" Target="https://api.twitter.com/1.1/geo/id/315b740b108481f6.json" TargetMode="External"/><Relationship Id="rId2721" Type="http://schemas.openxmlformats.org/officeDocument/2006/relationships/hyperlink" Target="https://www.ft.com/content/9ea4fe26-df39-11e6-9d7c-be108f1c1dce" TargetMode="External"/><Relationship Id="rId900" Type="http://schemas.openxmlformats.org/officeDocument/2006/relationships/hyperlink" Target="https://twitter.com/" TargetMode="External"/><Relationship Id="rId1323" Type="http://schemas.openxmlformats.org/officeDocument/2006/relationships/hyperlink" Target="https://twitter.com/" TargetMode="External"/><Relationship Id="rId1530" Type="http://schemas.openxmlformats.org/officeDocument/2006/relationships/hyperlink" Target="https://twitter.com/" TargetMode="External"/><Relationship Id="rId3288" Type="http://schemas.openxmlformats.org/officeDocument/2006/relationships/hyperlink" Target="https://twitter.com/" TargetMode="External"/><Relationship Id="rId3495" Type="http://schemas.openxmlformats.org/officeDocument/2006/relationships/hyperlink" Target="https://twitter.com/" TargetMode="External"/><Relationship Id="rId4339" Type="http://schemas.openxmlformats.org/officeDocument/2006/relationships/hyperlink" Target="https://twitter.com/" TargetMode="External"/><Relationship Id="rId2097" Type="http://schemas.openxmlformats.org/officeDocument/2006/relationships/hyperlink" Target="https://twitter.com/" TargetMode="External"/><Relationship Id="rId3148" Type="http://schemas.openxmlformats.org/officeDocument/2006/relationships/hyperlink" Target="https://twitter.com/" TargetMode="External"/><Relationship Id="rId3355" Type="http://schemas.openxmlformats.org/officeDocument/2006/relationships/hyperlink" Target="https://twitter.com/" TargetMode="External"/><Relationship Id="rId3562" Type="http://schemas.openxmlformats.org/officeDocument/2006/relationships/hyperlink" Target="https://twitter.com/" TargetMode="External"/><Relationship Id="rId4406" Type="http://schemas.openxmlformats.org/officeDocument/2006/relationships/hyperlink" Target="https://twitter.com/" TargetMode="External"/><Relationship Id="rId276" Type="http://schemas.openxmlformats.org/officeDocument/2006/relationships/hyperlink" Target="http://www.itv.com/news/2017-01-24/supreme-court-ruling-on-brexit-challenge/" TargetMode="External"/><Relationship Id="rId483" Type="http://schemas.openxmlformats.org/officeDocument/2006/relationships/hyperlink" Target="http://www.dailymail.co.uk/news/article-4150822/Judges-ruling-PM-executive-powers-trigger-Brexit.html" TargetMode="External"/><Relationship Id="rId690" Type="http://schemas.openxmlformats.org/officeDocument/2006/relationships/hyperlink" Target="http://www.dailymail.co.uk/debate/article-4150322/QUENTIN-LETTS-Richard-Branson-s-Brexit-busting-plans.html" TargetMode="External"/><Relationship Id="rId2164" Type="http://schemas.openxmlformats.org/officeDocument/2006/relationships/hyperlink" Target="https://twitter.com/" TargetMode="External"/><Relationship Id="rId2371" Type="http://schemas.openxmlformats.org/officeDocument/2006/relationships/hyperlink" Target="https://twitter.com/" TargetMode="External"/><Relationship Id="rId3008" Type="http://schemas.openxmlformats.org/officeDocument/2006/relationships/hyperlink" Target="https://twitter.com/i/web/status/823901684770439172" TargetMode="External"/><Relationship Id="rId3215" Type="http://schemas.openxmlformats.org/officeDocument/2006/relationships/hyperlink" Target="https://twitter.com/" TargetMode="External"/><Relationship Id="rId3422" Type="http://schemas.openxmlformats.org/officeDocument/2006/relationships/hyperlink" Target="https://twitter.com/" TargetMode="External"/><Relationship Id="rId136" Type="http://schemas.openxmlformats.org/officeDocument/2006/relationships/hyperlink" Target="https://twitter.com/JuliaHB1/status/823828063154798592" TargetMode="External"/><Relationship Id="rId343" Type="http://schemas.openxmlformats.org/officeDocument/2006/relationships/hyperlink" Target="http://internacional.elpais.com/internacional/2017/01/24/actualidad/1485243765_899159.html" TargetMode="External"/><Relationship Id="rId550" Type="http://schemas.openxmlformats.org/officeDocument/2006/relationships/hyperlink" Target="https://twitter.com/i/web/status/823866870226972673" TargetMode="External"/><Relationship Id="rId1180" Type="http://schemas.openxmlformats.org/officeDocument/2006/relationships/hyperlink" Target="https://twitter.com/" TargetMode="External"/><Relationship Id="rId2024" Type="http://schemas.openxmlformats.org/officeDocument/2006/relationships/hyperlink" Target="https://twitter.com/" TargetMode="External"/><Relationship Id="rId2231" Type="http://schemas.openxmlformats.org/officeDocument/2006/relationships/hyperlink" Target="https://twitter.com/" TargetMode="External"/><Relationship Id="rId203" Type="http://schemas.openxmlformats.org/officeDocument/2006/relationships/hyperlink" Target="http://news.yahoo.com/britain-tells-eu-end-march-deadline-trigger-brexit-114352588.html?utm_source=dlvr.it&amp;utm_medium=twitter" TargetMode="External"/><Relationship Id="rId1040" Type="http://schemas.openxmlformats.org/officeDocument/2006/relationships/hyperlink" Target="https://twitter.com/" TargetMode="External"/><Relationship Id="rId4196" Type="http://schemas.openxmlformats.org/officeDocument/2006/relationships/hyperlink" Target="https://twitter.com/" TargetMode="External"/><Relationship Id="rId410" Type="http://schemas.openxmlformats.org/officeDocument/2006/relationships/hyperlink" Target="https://twitter.com/i/web/status/823866705189502979" TargetMode="External"/><Relationship Id="rId1997" Type="http://schemas.openxmlformats.org/officeDocument/2006/relationships/hyperlink" Target="https://twitter.com/" TargetMode="External"/><Relationship Id="rId4056" Type="http://schemas.openxmlformats.org/officeDocument/2006/relationships/hyperlink" Target="https://twitter.com/" TargetMode="External"/><Relationship Id="rId1857" Type="http://schemas.openxmlformats.org/officeDocument/2006/relationships/hyperlink" Target="https://twitter.com/" TargetMode="External"/><Relationship Id="rId2908" Type="http://schemas.openxmlformats.org/officeDocument/2006/relationships/hyperlink" Target="https://twitter.com/slavko_ivk/status/746365538054578176" TargetMode="External"/><Relationship Id="rId4263" Type="http://schemas.openxmlformats.org/officeDocument/2006/relationships/hyperlink" Target="https://twitter.com/" TargetMode="External"/><Relationship Id="rId1717" Type="http://schemas.openxmlformats.org/officeDocument/2006/relationships/hyperlink" Target="https://twitter.com/" TargetMode="External"/><Relationship Id="rId1924" Type="http://schemas.openxmlformats.org/officeDocument/2006/relationships/hyperlink" Target="https://twitter.com/" TargetMode="External"/><Relationship Id="rId3072" Type="http://schemas.openxmlformats.org/officeDocument/2006/relationships/hyperlink" Target="https://twitter.com/i/web/status/823901491354288129" TargetMode="External"/><Relationship Id="rId4123" Type="http://schemas.openxmlformats.org/officeDocument/2006/relationships/hyperlink" Target="https://twitter.com/" TargetMode="External"/><Relationship Id="rId4330" Type="http://schemas.openxmlformats.org/officeDocument/2006/relationships/hyperlink" Target="https://twitter.com/" TargetMode="External"/><Relationship Id="rId3889" Type="http://schemas.openxmlformats.org/officeDocument/2006/relationships/hyperlink" Target="https://twitter.com/" TargetMode="External"/><Relationship Id="rId2698" Type="http://schemas.openxmlformats.org/officeDocument/2006/relationships/hyperlink" Target="http://www.legaltoday.com/actualidad/el-rincon-de-reuters/el-supremo-britanico-dicta-que-el-parlamento-debe-votar-el-inicio-del-brexit" TargetMode="External"/><Relationship Id="rId3749" Type="http://schemas.openxmlformats.org/officeDocument/2006/relationships/hyperlink" Target="https://twitter.com/" TargetMode="External"/><Relationship Id="rId3956" Type="http://schemas.openxmlformats.org/officeDocument/2006/relationships/hyperlink" Target="https://twitter.com/" TargetMode="External"/><Relationship Id="rId877" Type="http://schemas.openxmlformats.org/officeDocument/2006/relationships/hyperlink" Target="https://twitter.com/" TargetMode="External"/><Relationship Id="rId2558" Type="http://schemas.openxmlformats.org/officeDocument/2006/relationships/hyperlink" Target="http://edition.cnn.com/2017/01/24/europe/gina-miller-brexit-threats/index.html" TargetMode="External"/><Relationship Id="rId2765" Type="http://schemas.openxmlformats.org/officeDocument/2006/relationships/hyperlink" Target="https://twitter.com/i/web/status/823901201213308928" TargetMode="External"/><Relationship Id="rId2972" Type="http://schemas.openxmlformats.org/officeDocument/2006/relationships/hyperlink" Target="https://theconversation.com/government-loses-brexit-court-case-so-what-happens-now-71824" TargetMode="External"/><Relationship Id="rId3609" Type="http://schemas.openxmlformats.org/officeDocument/2006/relationships/hyperlink" Target="https://twitter.com/" TargetMode="External"/><Relationship Id="rId3816" Type="http://schemas.openxmlformats.org/officeDocument/2006/relationships/hyperlink" Target="https://twitter.com/" TargetMode="External"/><Relationship Id="rId737" Type="http://schemas.openxmlformats.org/officeDocument/2006/relationships/hyperlink" Target="https://twitter.com/" TargetMode="External"/><Relationship Id="rId944" Type="http://schemas.openxmlformats.org/officeDocument/2006/relationships/hyperlink" Target="https://twitter.com/" TargetMode="External"/><Relationship Id="rId1367" Type="http://schemas.openxmlformats.org/officeDocument/2006/relationships/hyperlink" Target="https://twitter.com/" TargetMode="External"/><Relationship Id="rId1574" Type="http://schemas.openxmlformats.org/officeDocument/2006/relationships/hyperlink" Target="https://twitter.com/" TargetMode="External"/><Relationship Id="rId1781" Type="http://schemas.openxmlformats.org/officeDocument/2006/relationships/hyperlink" Target="https://twitter.com/" TargetMode="External"/><Relationship Id="rId2418" Type="http://schemas.openxmlformats.org/officeDocument/2006/relationships/hyperlink" Target="https://twitter.com/" TargetMode="External"/><Relationship Id="rId2625" Type="http://schemas.openxmlformats.org/officeDocument/2006/relationships/hyperlink" Target="http://mrcvs.co.uk/en/news/15401/Brexit-'disastrous'-for-Scottish-food-and-farming" TargetMode="External"/><Relationship Id="rId2832" Type="http://schemas.openxmlformats.org/officeDocument/2006/relationships/hyperlink" Target="https://sputniknews.com/europe/201701241049959800-brexit-uk-shadow-paper/?utm_source=dlvr.it&amp;utm_medium=twitter" TargetMode="External"/><Relationship Id="rId73" Type="http://schemas.openxmlformats.org/officeDocument/2006/relationships/hyperlink" Target="https://twitter.com/i/web/status/823866180985298945" TargetMode="External"/><Relationship Id="rId804" Type="http://schemas.openxmlformats.org/officeDocument/2006/relationships/hyperlink" Target="https://twitter.com/" TargetMode="External"/><Relationship Id="rId1227" Type="http://schemas.openxmlformats.org/officeDocument/2006/relationships/hyperlink" Target="https://twitter.com/" TargetMode="External"/><Relationship Id="rId1434" Type="http://schemas.openxmlformats.org/officeDocument/2006/relationships/hyperlink" Target="https://twitter.com/" TargetMode="External"/><Relationship Id="rId1641" Type="http://schemas.openxmlformats.org/officeDocument/2006/relationships/hyperlink" Target="https://twitter.com/" TargetMode="External"/><Relationship Id="rId1501" Type="http://schemas.openxmlformats.org/officeDocument/2006/relationships/hyperlink" Target="https://twitter.com/" TargetMode="External"/><Relationship Id="rId3399" Type="http://schemas.openxmlformats.org/officeDocument/2006/relationships/hyperlink" Target="https://twitter.com/" TargetMode="External"/><Relationship Id="rId3259" Type="http://schemas.openxmlformats.org/officeDocument/2006/relationships/hyperlink" Target="https://twitter.com/" TargetMode="External"/><Relationship Id="rId3466" Type="http://schemas.openxmlformats.org/officeDocument/2006/relationships/hyperlink" Target="https://twitter.com/" TargetMode="External"/><Relationship Id="rId387" Type="http://schemas.openxmlformats.org/officeDocument/2006/relationships/hyperlink" Target="http://www.tampabay.com/news/world/uk-government-loses-brexit-case-must-consult-parliament/2310627" TargetMode="External"/><Relationship Id="rId594" Type="http://schemas.openxmlformats.org/officeDocument/2006/relationships/hyperlink" Target="http://www.independent.co.uk/news/uk/politics/brexit-theresa-may-donald-trump-talks-unwitting-tool-hardline-nationalists-destroying-european-union-a7542676.html?cmpid=facebook-post" TargetMode="External"/><Relationship Id="rId2068" Type="http://schemas.openxmlformats.org/officeDocument/2006/relationships/hyperlink" Target="https://twitter.com/" TargetMode="External"/><Relationship Id="rId2275" Type="http://schemas.openxmlformats.org/officeDocument/2006/relationships/hyperlink" Target="https://twitter.com/" TargetMode="External"/><Relationship Id="rId3119" Type="http://schemas.openxmlformats.org/officeDocument/2006/relationships/hyperlink" Target="https://twitter.com/" TargetMode="External"/><Relationship Id="rId3326" Type="http://schemas.openxmlformats.org/officeDocument/2006/relationships/hyperlink" Target="https://twitter.com/" TargetMode="External"/><Relationship Id="rId3673" Type="http://schemas.openxmlformats.org/officeDocument/2006/relationships/hyperlink" Target="https://twitter.com/" TargetMode="External"/><Relationship Id="rId3880" Type="http://schemas.openxmlformats.org/officeDocument/2006/relationships/hyperlink" Target="https://twitter.com/" TargetMode="External"/><Relationship Id="rId247" Type="http://schemas.openxmlformats.org/officeDocument/2006/relationships/hyperlink" Target="http://www.insightenergy.org/system/publication_files/files/000/000/059/original/HET20_Brexit.pdf?1485191816" TargetMode="External"/><Relationship Id="rId1084" Type="http://schemas.openxmlformats.org/officeDocument/2006/relationships/hyperlink" Target="https://twitter.com/" TargetMode="External"/><Relationship Id="rId2482" Type="http://schemas.openxmlformats.org/officeDocument/2006/relationships/hyperlink" Target="https://twitter.com/" TargetMode="External"/><Relationship Id="rId3533" Type="http://schemas.openxmlformats.org/officeDocument/2006/relationships/hyperlink" Target="https://twitter.com/" TargetMode="External"/><Relationship Id="rId3740" Type="http://schemas.openxmlformats.org/officeDocument/2006/relationships/hyperlink" Target="https://twitter.com/" TargetMode="External"/><Relationship Id="rId107" Type="http://schemas.openxmlformats.org/officeDocument/2006/relationships/hyperlink" Target="http://internacional.elpais.com/internacional/2017/01/24/actualidad/1485243765_899159.html?utm_source=dlvr.it&amp;utm_medium=twitter" TargetMode="External"/><Relationship Id="rId454" Type="http://schemas.openxmlformats.org/officeDocument/2006/relationships/hyperlink" Target="http://nnw.fm/Enhh0" TargetMode="External"/><Relationship Id="rId661" Type="http://schemas.openxmlformats.org/officeDocument/2006/relationships/hyperlink" Target="http://www.kitv.com/story/34329380/trump-meets-the-big-3-earnings-bonanza-brexit-ruling" TargetMode="External"/><Relationship Id="rId1291" Type="http://schemas.openxmlformats.org/officeDocument/2006/relationships/hyperlink" Target="https://twitter.com/" TargetMode="External"/><Relationship Id="rId2135" Type="http://schemas.openxmlformats.org/officeDocument/2006/relationships/hyperlink" Target="https://twitter.com/" TargetMode="External"/><Relationship Id="rId2342" Type="http://schemas.openxmlformats.org/officeDocument/2006/relationships/hyperlink" Target="https://twitter.com/" TargetMode="External"/><Relationship Id="rId3600" Type="http://schemas.openxmlformats.org/officeDocument/2006/relationships/hyperlink" Target="https://twitter.com/" TargetMode="External"/><Relationship Id="rId314" Type="http://schemas.openxmlformats.org/officeDocument/2006/relationships/hyperlink" Target="http://www.independent.co.uk/news/uk/home-news/labour-mp-geraint-davies-referendum-brexit-a7542621.html" TargetMode="External"/><Relationship Id="rId521" Type="http://schemas.openxmlformats.org/officeDocument/2006/relationships/hyperlink" Target="https://twitter.com/alecr1952/status/823844991432880128" TargetMode="External"/><Relationship Id="rId1151" Type="http://schemas.openxmlformats.org/officeDocument/2006/relationships/hyperlink" Target="https://twitter.com/" TargetMode="External"/><Relationship Id="rId2202" Type="http://schemas.openxmlformats.org/officeDocument/2006/relationships/hyperlink" Target="https://twitter.com/" TargetMode="External"/><Relationship Id="rId1011" Type="http://schemas.openxmlformats.org/officeDocument/2006/relationships/hyperlink" Target="https://twitter.com/" TargetMode="External"/><Relationship Id="rId1968" Type="http://schemas.openxmlformats.org/officeDocument/2006/relationships/hyperlink" Target="https://twitter.com/" TargetMode="External"/><Relationship Id="rId4167" Type="http://schemas.openxmlformats.org/officeDocument/2006/relationships/hyperlink" Target="https://twitter.com/" TargetMode="External"/><Relationship Id="rId4374" Type="http://schemas.openxmlformats.org/officeDocument/2006/relationships/hyperlink" Target="https://twitter.com/" TargetMode="External"/><Relationship Id="rId3183" Type="http://schemas.openxmlformats.org/officeDocument/2006/relationships/hyperlink" Target="https://twitter.com/" TargetMode="External"/><Relationship Id="rId3390" Type="http://schemas.openxmlformats.org/officeDocument/2006/relationships/hyperlink" Target="https://twitter.com/" TargetMode="External"/><Relationship Id="rId4027" Type="http://schemas.openxmlformats.org/officeDocument/2006/relationships/hyperlink" Target="https://twitter.com/" TargetMode="External"/><Relationship Id="rId4234" Type="http://schemas.openxmlformats.org/officeDocument/2006/relationships/hyperlink" Target="https://twitter.com/" TargetMode="External"/><Relationship Id="rId1828" Type="http://schemas.openxmlformats.org/officeDocument/2006/relationships/hyperlink" Target="https://twitter.com/" TargetMode="External"/><Relationship Id="rId3043" Type="http://schemas.openxmlformats.org/officeDocument/2006/relationships/hyperlink" Target="https://www.xanianews.com/news/what-the-uk-ruling-means-for-brexit?uid=602032&amp;utm_source=dlvr.it&amp;utm_medium=twitter" TargetMode="External"/><Relationship Id="rId3250" Type="http://schemas.openxmlformats.org/officeDocument/2006/relationships/hyperlink" Target="https://twitter.com/" TargetMode="External"/><Relationship Id="rId171" Type="http://schemas.openxmlformats.org/officeDocument/2006/relationships/hyperlink" Target="http://trib.al/HUGFGg5" TargetMode="External"/><Relationship Id="rId4301" Type="http://schemas.openxmlformats.org/officeDocument/2006/relationships/hyperlink" Target="https://twitter.com/" TargetMode="External"/><Relationship Id="rId3110" Type="http://schemas.openxmlformats.org/officeDocument/2006/relationships/hyperlink" Target="https://twitter.com/" TargetMode="External"/><Relationship Id="rId988" Type="http://schemas.openxmlformats.org/officeDocument/2006/relationships/hyperlink" Target="https://twitter.com/" TargetMode="External"/><Relationship Id="rId2669" Type="http://schemas.openxmlformats.org/officeDocument/2006/relationships/hyperlink" Target="https://twitter.com/JuliaHB1/status/823828063154798592" TargetMode="External"/><Relationship Id="rId2876" Type="http://schemas.openxmlformats.org/officeDocument/2006/relationships/hyperlink" Target="http://www.today.it/politica/brexit-chi-vota.html?utm_source=dlvr.it&amp;utm_medium=twitter&amp;utm_campaign=citynews_it" TargetMode="External"/><Relationship Id="rId3927" Type="http://schemas.openxmlformats.org/officeDocument/2006/relationships/hyperlink" Target="https://twitter.com/" TargetMode="External"/><Relationship Id="rId848" Type="http://schemas.openxmlformats.org/officeDocument/2006/relationships/hyperlink" Target="https://twitter.com/" TargetMode="External"/><Relationship Id="rId1478" Type="http://schemas.openxmlformats.org/officeDocument/2006/relationships/hyperlink" Target="https://twitter.com/" TargetMode="External"/><Relationship Id="rId1685" Type="http://schemas.openxmlformats.org/officeDocument/2006/relationships/hyperlink" Target="https://twitter.com/" TargetMode="External"/><Relationship Id="rId1892" Type="http://schemas.openxmlformats.org/officeDocument/2006/relationships/hyperlink" Target="https://twitter.com/" TargetMode="External"/><Relationship Id="rId2529" Type="http://schemas.openxmlformats.org/officeDocument/2006/relationships/hyperlink" Target="https://api.twitter.com/1.1/geo/id/1b676cd4b8a8684a.json" TargetMode="External"/><Relationship Id="rId2736" Type="http://schemas.openxmlformats.org/officeDocument/2006/relationships/hyperlink" Target="http://news.sky.com/story/government-will-introduce-bill-to-start-brexit-process-within-days-10741014" TargetMode="External"/><Relationship Id="rId4091" Type="http://schemas.openxmlformats.org/officeDocument/2006/relationships/hyperlink" Target="https://twitter.com/" TargetMode="External"/><Relationship Id="rId708" Type="http://schemas.openxmlformats.org/officeDocument/2006/relationships/hyperlink" Target="https://www.bloomberg.com/politics/articles/2017-01-24/how-u-k-parliament-might-vote-on-article-50-if-court-orders-it" TargetMode="External"/><Relationship Id="rId915" Type="http://schemas.openxmlformats.org/officeDocument/2006/relationships/hyperlink" Target="https://twitter.com/" TargetMode="External"/><Relationship Id="rId1338" Type="http://schemas.openxmlformats.org/officeDocument/2006/relationships/hyperlink" Target="https://twitter.com/" TargetMode="External"/><Relationship Id="rId1545" Type="http://schemas.openxmlformats.org/officeDocument/2006/relationships/hyperlink" Target="https://twitter.com/" TargetMode="External"/><Relationship Id="rId2943" Type="http://schemas.openxmlformats.org/officeDocument/2006/relationships/hyperlink" Target="http://linkis.com/www.politico.eu/arti/QtijP" TargetMode="External"/><Relationship Id="rId1405" Type="http://schemas.openxmlformats.org/officeDocument/2006/relationships/hyperlink" Target="https://twitter.com/" TargetMode="External"/><Relationship Id="rId1752" Type="http://schemas.openxmlformats.org/officeDocument/2006/relationships/hyperlink" Target="https://twitter.com/" TargetMode="External"/><Relationship Id="rId2803" Type="http://schemas.openxmlformats.org/officeDocument/2006/relationships/hyperlink" Target="https://www.theguardian.com/p/5nayt/stw" TargetMode="External"/><Relationship Id="rId44" Type="http://schemas.openxmlformats.org/officeDocument/2006/relationships/hyperlink" Target="http://linkis.com/wr5Tz" TargetMode="External"/><Relationship Id="rId1612" Type="http://schemas.openxmlformats.org/officeDocument/2006/relationships/hyperlink" Target="https://twitter.com/" TargetMode="External"/><Relationship Id="rId498" Type="http://schemas.openxmlformats.org/officeDocument/2006/relationships/hyperlink" Target="https://www.dukascopy.com/MNA/70905" TargetMode="External"/><Relationship Id="rId2179" Type="http://schemas.openxmlformats.org/officeDocument/2006/relationships/hyperlink" Target="https://twitter.com/" TargetMode="External"/><Relationship Id="rId3577" Type="http://schemas.openxmlformats.org/officeDocument/2006/relationships/hyperlink" Target="https://twitter.com/" TargetMode="External"/><Relationship Id="rId3784" Type="http://schemas.openxmlformats.org/officeDocument/2006/relationships/hyperlink" Target="https://twitter.com/" TargetMode="External"/><Relationship Id="rId3991" Type="http://schemas.openxmlformats.org/officeDocument/2006/relationships/hyperlink" Target="https://twitter.com/" TargetMode="External"/><Relationship Id="rId2386" Type="http://schemas.openxmlformats.org/officeDocument/2006/relationships/hyperlink" Target="https://twitter.com/" TargetMode="External"/><Relationship Id="rId2593" Type="http://schemas.openxmlformats.org/officeDocument/2006/relationships/hyperlink" Target="http://uk.pairsonnalites.org/2017/01/brexit-ruling-uk-cant-leave-european.html?utm_source=dlvr.it&amp;utm_medium=twitter" TargetMode="External"/><Relationship Id="rId3437" Type="http://schemas.openxmlformats.org/officeDocument/2006/relationships/hyperlink" Target="https://twitter.com/" TargetMode="External"/><Relationship Id="rId3644" Type="http://schemas.openxmlformats.org/officeDocument/2006/relationships/hyperlink" Target="https://twitter.com/" TargetMode="External"/><Relationship Id="rId3851" Type="http://schemas.openxmlformats.org/officeDocument/2006/relationships/hyperlink" Target="https://twitter.com/" TargetMode="External"/><Relationship Id="rId358" Type="http://schemas.openxmlformats.org/officeDocument/2006/relationships/hyperlink" Target="http://www.cnn.com/2017/01/24/us/five-things-tuesday-trnd/index.html?sr=twCNN012417five-things-tuesday-trnd1207PMVODtopLink&amp;linkId=33715490" TargetMode="External"/><Relationship Id="rId565" Type="http://schemas.openxmlformats.org/officeDocument/2006/relationships/hyperlink" Target="https://www.ft.com/content/af707ac0-e216-11e6-8405-9e5580d6e5fb" TargetMode="External"/><Relationship Id="rId772" Type="http://schemas.openxmlformats.org/officeDocument/2006/relationships/hyperlink" Target="https://twitter.com/" TargetMode="External"/><Relationship Id="rId1195" Type="http://schemas.openxmlformats.org/officeDocument/2006/relationships/hyperlink" Target="https://twitter.com/" TargetMode="External"/><Relationship Id="rId2039" Type="http://schemas.openxmlformats.org/officeDocument/2006/relationships/hyperlink" Target="https://twitter.com/" TargetMode="External"/><Relationship Id="rId2246" Type="http://schemas.openxmlformats.org/officeDocument/2006/relationships/hyperlink" Target="https://twitter.com/" TargetMode="External"/><Relationship Id="rId2453" Type="http://schemas.openxmlformats.org/officeDocument/2006/relationships/hyperlink" Target="https://twitter.com/" TargetMode="External"/><Relationship Id="rId2660" Type="http://schemas.openxmlformats.org/officeDocument/2006/relationships/hyperlink" Target="http://www.independent.co.uk/news/uk/politics/article-50-latest-news-brexit-supreme-court-ruling-snp-amendments-a7543056.html" TargetMode="External"/><Relationship Id="rId3504" Type="http://schemas.openxmlformats.org/officeDocument/2006/relationships/hyperlink" Target="https://twitter.com/" TargetMode="External"/><Relationship Id="rId3711" Type="http://schemas.openxmlformats.org/officeDocument/2006/relationships/hyperlink" Target="https://twitter.com/" TargetMode="External"/><Relationship Id="rId218" Type="http://schemas.openxmlformats.org/officeDocument/2006/relationships/hyperlink" Target="http://uk.businessinsider.com/reaction-to-supreme-court-article-50-brexit-ruling-2017-1" TargetMode="External"/><Relationship Id="rId425" Type="http://schemas.openxmlformats.org/officeDocument/2006/relationships/hyperlink" Target="https://www.bloomberg.com/news/articles/2017-01-24/pound-falls-as-supreme-court-ruling-seen-as-no-brake-on-brexit" TargetMode="External"/><Relationship Id="rId632" Type="http://schemas.openxmlformats.org/officeDocument/2006/relationships/hyperlink" Target="http://www.cam.ac.uk/research/discussion/first-brexit-and-now-trump-what-is-populism-and-how-might-we-view-it" TargetMode="External"/><Relationship Id="rId1055" Type="http://schemas.openxmlformats.org/officeDocument/2006/relationships/hyperlink" Target="https://twitter.com/" TargetMode="External"/><Relationship Id="rId1262" Type="http://schemas.openxmlformats.org/officeDocument/2006/relationships/hyperlink" Target="https://twitter.com/" TargetMode="External"/><Relationship Id="rId2106" Type="http://schemas.openxmlformats.org/officeDocument/2006/relationships/hyperlink" Target="https://twitter.com/" TargetMode="External"/><Relationship Id="rId2313" Type="http://schemas.openxmlformats.org/officeDocument/2006/relationships/hyperlink" Target="https://twitter.com/" TargetMode="External"/><Relationship Id="rId2520" Type="http://schemas.openxmlformats.org/officeDocument/2006/relationships/hyperlink" Target="https://api.twitter.com/1.1/geo/id/38d67cacb385e69d.json" TargetMode="External"/><Relationship Id="rId1122" Type="http://schemas.openxmlformats.org/officeDocument/2006/relationships/hyperlink" Target="https://twitter.com/" TargetMode="External"/><Relationship Id="rId4278" Type="http://schemas.openxmlformats.org/officeDocument/2006/relationships/hyperlink" Target="https://twitter.com/" TargetMode="External"/><Relationship Id="rId3087" Type="http://schemas.openxmlformats.org/officeDocument/2006/relationships/hyperlink" Target="https://www.facebook.com/inspirationalspeakers/posts/421428631541715" TargetMode="External"/><Relationship Id="rId3294" Type="http://schemas.openxmlformats.org/officeDocument/2006/relationships/hyperlink" Target="https://twitter.com/" TargetMode="External"/><Relationship Id="rId4138" Type="http://schemas.openxmlformats.org/officeDocument/2006/relationships/hyperlink" Target="https://twitter.com/" TargetMode="External"/><Relationship Id="rId4345" Type="http://schemas.openxmlformats.org/officeDocument/2006/relationships/hyperlink" Target="https://twitter.com/" TargetMode="External"/><Relationship Id="rId1939" Type="http://schemas.openxmlformats.org/officeDocument/2006/relationships/hyperlink" Target="https://twitter.com/" TargetMode="External"/><Relationship Id="rId3154" Type="http://schemas.openxmlformats.org/officeDocument/2006/relationships/hyperlink" Target="https://twitter.com/" TargetMode="External"/><Relationship Id="rId3361" Type="http://schemas.openxmlformats.org/officeDocument/2006/relationships/hyperlink" Target="https://twitter.com/" TargetMode="External"/><Relationship Id="rId4205" Type="http://schemas.openxmlformats.org/officeDocument/2006/relationships/hyperlink" Target="https://twitter.com/" TargetMode="External"/><Relationship Id="rId4412" Type="http://schemas.openxmlformats.org/officeDocument/2006/relationships/hyperlink" Target="https://twitter.com/" TargetMode="External"/><Relationship Id="rId282" Type="http://schemas.openxmlformats.org/officeDocument/2006/relationships/hyperlink" Target="http://internacional.elpais.com/internacional/2017/01/24/actualidad/1485243765_899159.html?id_externo_rsoc=TW_CM" TargetMode="External"/><Relationship Id="rId2170" Type="http://schemas.openxmlformats.org/officeDocument/2006/relationships/hyperlink" Target="https://twitter.com/" TargetMode="External"/><Relationship Id="rId3014" Type="http://schemas.openxmlformats.org/officeDocument/2006/relationships/hyperlink" Target="https://www.bloomberg.com/politics/articles/2017-01-24/may-faces-new-hurdles-before-brexit-talks-after-court-ruling" TargetMode="External"/><Relationship Id="rId3221" Type="http://schemas.openxmlformats.org/officeDocument/2006/relationships/hyperlink" Target="https://twitter.com/" TargetMode="External"/><Relationship Id="rId8" Type="http://schemas.openxmlformats.org/officeDocument/2006/relationships/hyperlink" Target="http://marcelolongobardi.radiomitre.com.ar/nota/22167-diego-estevez-tiene-que-ser-consultado-el-parlamento/" TargetMode="External"/><Relationship Id="rId142" Type="http://schemas.openxmlformats.org/officeDocument/2006/relationships/hyperlink" Target="http://www.dailymail.co.uk/news/article-4150822/Judges-ruling-PM-executive-powers-trigger-Brexit.html" TargetMode="External"/><Relationship Id="rId2030" Type="http://schemas.openxmlformats.org/officeDocument/2006/relationships/hyperlink" Target="https://twitter.com/" TargetMode="External"/><Relationship Id="rId2987" Type="http://schemas.openxmlformats.org/officeDocument/2006/relationships/hyperlink" Target="https://l2b.thelawyer.com/government-defeated-supreme-court-brexit-appeal/" TargetMode="External"/><Relationship Id="rId959" Type="http://schemas.openxmlformats.org/officeDocument/2006/relationships/hyperlink" Target="https://twitter.com/" TargetMode="External"/><Relationship Id="rId1589" Type="http://schemas.openxmlformats.org/officeDocument/2006/relationships/hyperlink" Target="https://twitter.com/" TargetMode="External"/><Relationship Id="rId1449" Type="http://schemas.openxmlformats.org/officeDocument/2006/relationships/hyperlink" Target="https://twitter.com/" TargetMode="External"/><Relationship Id="rId1796" Type="http://schemas.openxmlformats.org/officeDocument/2006/relationships/hyperlink" Target="https://twitter.com/" TargetMode="External"/><Relationship Id="rId2847" Type="http://schemas.openxmlformats.org/officeDocument/2006/relationships/hyperlink" Target="http://bankingnews.gr/%CF%84%CE%B5%CF%87%CE%BD%CE%B9%CE%BA%CE%AE-%CE%B1%CE%BD%CE%AC%CE%BB%CF%85%CF%83%CE%B7-%CE%B5%CE%BA%CE%B8%CE%AD%CF%83%CE%B5%CE%B9%CF%82/item/290135-ing-%CE%B1%CF%81%CE%BD%CE%B7%CF%84%CE%B9%CE%BA%CE%AE-%CE%B3%CE%B9%CE%B1-%CF%84%CE%B7-%CF%83%CF%84%CE%B5%CF%81%CE%BB%CE%AF%CE%BD%CE%B1-%CE%B7-%CE%B5%CE%BD%CE%AF%CF%83%CF%87%CF%85%CF%83%CE%B7-%CF%84%CE%B7%CF%82-%CF%80%CE%BF%CE%BB%CE%B9%CF%84%CE%B9%CE%BA%CE%AE%CF%82-%CE%B1%CE%B2%CE%B5%CE%B2%CE%B1%CE%B9%CF%8C%CF%84%CE%B7%CF%84%CE%B1%CF%82-%CE%BC%CE%B5%CF%84%CE%AC-%CF%84%CE%B7-%CE%B4%CE%B9%CE%BA%CE%B1%CF%83%CF%84%CE%B9%CE%BA%CE%AE-%CE%B1%CF%80%CF%8C%CF%86%CE%B1%CF%83%CE%B7-%CE%B3%CE%B9%CE%B1-%CF%84%CE%BF-brexit.html" TargetMode="External"/><Relationship Id="rId4062" Type="http://schemas.openxmlformats.org/officeDocument/2006/relationships/hyperlink" Target="https://twitter.com/" TargetMode="External"/><Relationship Id="rId88" Type="http://schemas.openxmlformats.org/officeDocument/2006/relationships/hyperlink" Target="http://www.independent.co.uk/news/uk/politics/brexit-latest-news-all-mps-trigger-article-50-indicate-vote-against-ken-clarke-nick-clegg-leave-eu-a7543131.html?utm_source=dlvr.it&amp;utm_medium=twitter" TargetMode="External"/><Relationship Id="rId819" Type="http://schemas.openxmlformats.org/officeDocument/2006/relationships/hyperlink" Target="https://twitter.com/" TargetMode="External"/><Relationship Id="rId1656" Type="http://schemas.openxmlformats.org/officeDocument/2006/relationships/hyperlink" Target="https://twitter.com/" TargetMode="External"/><Relationship Id="rId1863" Type="http://schemas.openxmlformats.org/officeDocument/2006/relationships/hyperlink" Target="https://twitter.com/" TargetMode="External"/><Relationship Id="rId2707" Type="http://schemas.openxmlformats.org/officeDocument/2006/relationships/hyperlink" Target="https://twitter.com/BBCBreaking/status/823833991186771972" TargetMode="External"/><Relationship Id="rId2914" Type="http://schemas.openxmlformats.org/officeDocument/2006/relationships/hyperlink" Target="https://constitution-unit.com/2017/01/24/following-the-supreme-court-ruling-what-happens-next/" TargetMode="External"/><Relationship Id="rId1309" Type="http://schemas.openxmlformats.org/officeDocument/2006/relationships/hyperlink" Target="https://twitter.com/" TargetMode="External"/><Relationship Id="rId1516" Type="http://schemas.openxmlformats.org/officeDocument/2006/relationships/hyperlink" Target="https://twitter.com/" TargetMode="External"/><Relationship Id="rId1723" Type="http://schemas.openxmlformats.org/officeDocument/2006/relationships/hyperlink" Target="https://twitter.com/" TargetMode="External"/><Relationship Id="rId1930" Type="http://schemas.openxmlformats.org/officeDocument/2006/relationships/hyperlink" Target="https://twitter.com/" TargetMode="External"/><Relationship Id="rId15" Type="http://schemas.openxmlformats.org/officeDocument/2006/relationships/hyperlink" Target="http://www.pymnts.com/brexit/2017/brexit-tracker-mays-grand-plan-big-bank-exodus-and-jamie-dimon-weighs-in/?utm_source=dlvr.it&amp;utm_medium=twitter" TargetMode="External"/><Relationship Id="rId3688" Type="http://schemas.openxmlformats.org/officeDocument/2006/relationships/hyperlink" Target="https://twitter.com/" TargetMode="External"/><Relationship Id="rId3895" Type="http://schemas.openxmlformats.org/officeDocument/2006/relationships/hyperlink" Target="https://twitter.com/" TargetMode="External"/><Relationship Id="rId2497" Type="http://schemas.openxmlformats.org/officeDocument/2006/relationships/hyperlink" Target="https://twitter.com/" TargetMode="External"/><Relationship Id="rId3548" Type="http://schemas.openxmlformats.org/officeDocument/2006/relationships/hyperlink" Target="https://twitter.com/" TargetMode="External"/><Relationship Id="rId3755" Type="http://schemas.openxmlformats.org/officeDocument/2006/relationships/hyperlink" Target="https://twitter.com/" TargetMode="External"/><Relationship Id="rId469" Type="http://schemas.openxmlformats.org/officeDocument/2006/relationships/hyperlink" Target="https://goodlawproject.org/news-item/gina-miller-case-impacts-brexit/" TargetMode="External"/><Relationship Id="rId676" Type="http://schemas.openxmlformats.org/officeDocument/2006/relationships/hyperlink" Target="http://www.huffingtonpost.co.uk/2017/01/24/brexiteers-supreme-court-ruling_n_14357184.html?utm_hp_ref=uk&amp;ir=UK" TargetMode="External"/><Relationship Id="rId883" Type="http://schemas.openxmlformats.org/officeDocument/2006/relationships/hyperlink" Target="https://twitter.com/" TargetMode="External"/><Relationship Id="rId1099" Type="http://schemas.openxmlformats.org/officeDocument/2006/relationships/hyperlink" Target="https://twitter.com/" TargetMode="External"/><Relationship Id="rId2357" Type="http://schemas.openxmlformats.org/officeDocument/2006/relationships/hyperlink" Target="https://twitter.com/" TargetMode="External"/><Relationship Id="rId2564" Type="http://schemas.openxmlformats.org/officeDocument/2006/relationships/hyperlink" Target="https://twitter.com/i/web/status/823900783603089408" TargetMode="External"/><Relationship Id="rId3408" Type="http://schemas.openxmlformats.org/officeDocument/2006/relationships/hyperlink" Target="https://twitter.com/" TargetMode="External"/><Relationship Id="rId3615" Type="http://schemas.openxmlformats.org/officeDocument/2006/relationships/hyperlink" Target="https://twitter.com/" TargetMode="External"/><Relationship Id="rId3962" Type="http://schemas.openxmlformats.org/officeDocument/2006/relationships/hyperlink" Target="https://twitter.com/" TargetMode="External"/><Relationship Id="rId329" Type="http://schemas.openxmlformats.org/officeDocument/2006/relationships/hyperlink" Target="https://twitter.com/pa/status/823865447556743169" TargetMode="External"/><Relationship Id="rId536" Type="http://schemas.openxmlformats.org/officeDocument/2006/relationships/hyperlink" Target="http://www.independent.co.uk/news/uk/politics/brexit-latest-news-second-eu-referendum-liberal-democrats-tim-farron-nick-clegg-a7542976.html" TargetMode="External"/><Relationship Id="rId1166" Type="http://schemas.openxmlformats.org/officeDocument/2006/relationships/hyperlink" Target="https://twitter.com/" TargetMode="External"/><Relationship Id="rId1373" Type="http://schemas.openxmlformats.org/officeDocument/2006/relationships/hyperlink" Target="https://twitter.com/" TargetMode="External"/><Relationship Id="rId2217" Type="http://schemas.openxmlformats.org/officeDocument/2006/relationships/hyperlink" Target="https://twitter.com/" TargetMode="External"/><Relationship Id="rId2771" Type="http://schemas.openxmlformats.org/officeDocument/2006/relationships/hyperlink" Target="http://www.huffingtonpost.co.uk/entry/iain-duncan-smith-supreme-court-brexit-ruling-response_uk_588731bce4b0f94bb304ccce" TargetMode="External"/><Relationship Id="rId3822" Type="http://schemas.openxmlformats.org/officeDocument/2006/relationships/hyperlink" Target="https://twitter.com/" TargetMode="External"/><Relationship Id="rId743" Type="http://schemas.openxmlformats.org/officeDocument/2006/relationships/hyperlink" Target="https://twitter.com/" TargetMode="External"/><Relationship Id="rId950" Type="http://schemas.openxmlformats.org/officeDocument/2006/relationships/hyperlink" Target="https://twitter.com/" TargetMode="External"/><Relationship Id="rId1026" Type="http://schemas.openxmlformats.org/officeDocument/2006/relationships/hyperlink" Target="https://twitter.com/" TargetMode="External"/><Relationship Id="rId1580" Type="http://schemas.openxmlformats.org/officeDocument/2006/relationships/hyperlink" Target="https://twitter.com/" TargetMode="External"/><Relationship Id="rId2424" Type="http://schemas.openxmlformats.org/officeDocument/2006/relationships/hyperlink" Target="https://twitter.com/" TargetMode="External"/><Relationship Id="rId2631" Type="http://schemas.openxmlformats.org/officeDocument/2006/relationships/hyperlink" Target="https://gowlingwlg.com/en/united-kingdom/insights-resources/legislation-required-to-trigger-brexit-the-supreme-court-decision-in-miller-agnew-and-mccord?utm_source=linkedin&amp;utm_medium=social-media&amp;utm_campaign=insights" TargetMode="External"/><Relationship Id="rId4389" Type="http://schemas.openxmlformats.org/officeDocument/2006/relationships/hyperlink" Target="https://twitter.com/" TargetMode="External"/><Relationship Id="rId603" Type="http://schemas.openxmlformats.org/officeDocument/2006/relationships/hyperlink" Target="http://www.stocknewswires.com/2017/01/24/enx-blackrocks-hildebrand-sees-euro-clearing-leaving-london-post-brexit/" TargetMode="External"/><Relationship Id="rId810" Type="http://schemas.openxmlformats.org/officeDocument/2006/relationships/hyperlink" Target="https://twitter.com/" TargetMode="External"/><Relationship Id="rId1233" Type="http://schemas.openxmlformats.org/officeDocument/2006/relationships/hyperlink" Target="https://twitter.com/" TargetMode="External"/><Relationship Id="rId1440" Type="http://schemas.openxmlformats.org/officeDocument/2006/relationships/hyperlink" Target="https://twitter.com/" TargetMode="External"/><Relationship Id="rId1300" Type="http://schemas.openxmlformats.org/officeDocument/2006/relationships/hyperlink" Target="https://twitter.com/" TargetMode="External"/><Relationship Id="rId3198" Type="http://schemas.openxmlformats.org/officeDocument/2006/relationships/hyperlink" Target="https://twitter.com/" TargetMode="External"/><Relationship Id="rId4249" Type="http://schemas.openxmlformats.org/officeDocument/2006/relationships/hyperlink" Target="https://twitter.com/" TargetMode="External"/><Relationship Id="rId3058" Type="http://schemas.openxmlformats.org/officeDocument/2006/relationships/hyperlink" Target="http://www.mirror.co.uk/news/uk-news/supreme-court-brexit-davis-live-9681121" TargetMode="External"/><Relationship Id="rId3265" Type="http://schemas.openxmlformats.org/officeDocument/2006/relationships/hyperlink" Target="https://twitter.com/" TargetMode="External"/><Relationship Id="rId3472" Type="http://schemas.openxmlformats.org/officeDocument/2006/relationships/hyperlink" Target="https://twitter.com/" TargetMode="External"/><Relationship Id="rId4109" Type="http://schemas.openxmlformats.org/officeDocument/2006/relationships/hyperlink" Target="https://twitter.com/" TargetMode="External"/><Relationship Id="rId4316" Type="http://schemas.openxmlformats.org/officeDocument/2006/relationships/hyperlink" Target="https://twitter.com/" TargetMode="External"/><Relationship Id="rId186" Type="http://schemas.openxmlformats.org/officeDocument/2006/relationships/hyperlink" Target="http://freehealthnsurance.ml/Yok" TargetMode="External"/><Relationship Id="rId393" Type="http://schemas.openxmlformats.org/officeDocument/2006/relationships/hyperlink" Target="https://twitter.com/i/web/status/823866694519193607" TargetMode="External"/><Relationship Id="rId2074" Type="http://schemas.openxmlformats.org/officeDocument/2006/relationships/hyperlink" Target="https://twitter.com/" TargetMode="External"/><Relationship Id="rId2281" Type="http://schemas.openxmlformats.org/officeDocument/2006/relationships/hyperlink" Target="https://twitter.com/" TargetMode="External"/><Relationship Id="rId3125" Type="http://schemas.openxmlformats.org/officeDocument/2006/relationships/hyperlink" Target="https://twitter.com/" TargetMode="External"/><Relationship Id="rId3332" Type="http://schemas.openxmlformats.org/officeDocument/2006/relationships/hyperlink" Target="https://twitter.com/" TargetMode="External"/><Relationship Id="rId253" Type="http://schemas.openxmlformats.org/officeDocument/2006/relationships/hyperlink" Target="https://goodlawproject.org/news-item/gina-miller-case-impacts-brexit/" TargetMode="External"/><Relationship Id="rId460" Type="http://schemas.openxmlformats.org/officeDocument/2006/relationships/hyperlink" Target="http://www.leonoticias.com/internacional/union-europea/201701/24/gran-bretana-tendra-consultar-20170124122954-rc.html" TargetMode="External"/><Relationship Id="rId1090" Type="http://schemas.openxmlformats.org/officeDocument/2006/relationships/hyperlink" Target="https://twitter.com/" TargetMode="External"/><Relationship Id="rId2141" Type="http://schemas.openxmlformats.org/officeDocument/2006/relationships/hyperlink" Target="https://twitter.com/" TargetMode="External"/><Relationship Id="rId113" Type="http://schemas.openxmlformats.org/officeDocument/2006/relationships/hyperlink" Target="http://www.dailymail.co.uk/news/article-4151306/Nicola-Sturgeon-loses-battle-block-Brexit.html" TargetMode="External"/><Relationship Id="rId320" Type="http://schemas.openxmlformats.org/officeDocument/2006/relationships/hyperlink" Target="http://internacional.elpais.com/internacional/2017/01/24/actualidad/1485250681_671668.html?id_externo_rsoc=TW_CC" TargetMode="External"/><Relationship Id="rId2001" Type="http://schemas.openxmlformats.org/officeDocument/2006/relationships/hyperlink" Target="https://twitter.com/" TargetMode="External"/><Relationship Id="rId2958" Type="http://schemas.openxmlformats.org/officeDocument/2006/relationships/hyperlink" Target="http://www.thetimes.co.uk/edition/business/brexit-risks-pushing-up-hinkley-cost-edf-warns-fg9pkrbfq" TargetMode="External"/><Relationship Id="rId1767" Type="http://schemas.openxmlformats.org/officeDocument/2006/relationships/hyperlink" Target="https://twitter.com/" TargetMode="External"/><Relationship Id="rId1974" Type="http://schemas.openxmlformats.org/officeDocument/2006/relationships/hyperlink" Target="https://twitter.com/" TargetMode="External"/><Relationship Id="rId2818" Type="http://schemas.openxmlformats.org/officeDocument/2006/relationships/hyperlink" Target="https://www.facebook.com/InstitutFrancaisdePrague/posts/1282947771728142" TargetMode="External"/><Relationship Id="rId4173" Type="http://schemas.openxmlformats.org/officeDocument/2006/relationships/hyperlink" Target="https://twitter.com/" TargetMode="External"/><Relationship Id="rId4380" Type="http://schemas.openxmlformats.org/officeDocument/2006/relationships/hyperlink" Target="https://twitter.com/" TargetMode="External"/><Relationship Id="rId59" Type="http://schemas.openxmlformats.org/officeDocument/2006/relationships/hyperlink" Target="https://www.bloomberg.com/news/articles/2017-01-24/pound-falls-as-supreme-court-ruling-seen-as-no-brake-on-brexit" TargetMode="External"/><Relationship Id="rId1627" Type="http://schemas.openxmlformats.org/officeDocument/2006/relationships/hyperlink" Target="https://twitter.com/" TargetMode="External"/><Relationship Id="rId1834" Type="http://schemas.openxmlformats.org/officeDocument/2006/relationships/hyperlink" Target="https://twitter.com/" TargetMode="External"/><Relationship Id="rId4033" Type="http://schemas.openxmlformats.org/officeDocument/2006/relationships/hyperlink" Target="https://twitter.com/" TargetMode="External"/><Relationship Id="rId4240" Type="http://schemas.openxmlformats.org/officeDocument/2006/relationships/hyperlink" Target="https://twitter.com/" TargetMode="External"/><Relationship Id="rId3799" Type="http://schemas.openxmlformats.org/officeDocument/2006/relationships/hyperlink" Target="https://twitter.com/" TargetMode="External"/><Relationship Id="rId4100" Type="http://schemas.openxmlformats.org/officeDocument/2006/relationships/hyperlink" Target="https://twitter.com/" TargetMode="External"/><Relationship Id="rId1901" Type="http://schemas.openxmlformats.org/officeDocument/2006/relationships/hyperlink" Target="https://twitter.com/" TargetMode="External"/><Relationship Id="rId3659" Type="http://schemas.openxmlformats.org/officeDocument/2006/relationships/hyperlink" Target="https://twitter.com/" TargetMode="External"/><Relationship Id="rId3866" Type="http://schemas.openxmlformats.org/officeDocument/2006/relationships/hyperlink" Target="https://twitter.com/" TargetMode="External"/><Relationship Id="rId787" Type="http://schemas.openxmlformats.org/officeDocument/2006/relationships/hyperlink" Target="https://twitter.com/" TargetMode="External"/><Relationship Id="rId994" Type="http://schemas.openxmlformats.org/officeDocument/2006/relationships/hyperlink" Target="https://twitter.com/" TargetMode="External"/><Relationship Id="rId2468" Type="http://schemas.openxmlformats.org/officeDocument/2006/relationships/hyperlink" Target="https://twitter.com/" TargetMode="External"/><Relationship Id="rId2675" Type="http://schemas.openxmlformats.org/officeDocument/2006/relationships/hyperlink" Target="http://www.europapress.es/internacional/noticia-supremo-obliga-may-someter-voto-parlamento-inicio-brexit-20170124104150.html" TargetMode="External"/><Relationship Id="rId2882" Type="http://schemas.openxmlformats.org/officeDocument/2006/relationships/hyperlink" Target="http://www.express.co.uk/news/uk/758117/supreme-court-brexit-ruling-liberal-democrats-referendum-parliament" TargetMode="External"/><Relationship Id="rId3519" Type="http://schemas.openxmlformats.org/officeDocument/2006/relationships/hyperlink" Target="https://twitter.com/" TargetMode="External"/><Relationship Id="rId3726" Type="http://schemas.openxmlformats.org/officeDocument/2006/relationships/hyperlink" Target="https://twitter.com/" TargetMode="External"/><Relationship Id="rId3933" Type="http://schemas.openxmlformats.org/officeDocument/2006/relationships/hyperlink" Target="https://twitter.com/" TargetMode="External"/><Relationship Id="rId647" Type="http://schemas.openxmlformats.org/officeDocument/2006/relationships/hyperlink" Target="http://europeanmovement.eu/press_release/uk-supreme-court-decision-is-a-victory-for-common-sense/?utm_content=buffer0ee12&amp;utm_medium=social&amp;utm_source=twitter.com&amp;utm_campaign=buffer" TargetMode="External"/><Relationship Id="rId854" Type="http://schemas.openxmlformats.org/officeDocument/2006/relationships/hyperlink" Target="https://twitter.com/" TargetMode="External"/><Relationship Id="rId1277" Type="http://schemas.openxmlformats.org/officeDocument/2006/relationships/hyperlink" Target="https://twitter.com/" TargetMode="External"/><Relationship Id="rId1484" Type="http://schemas.openxmlformats.org/officeDocument/2006/relationships/hyperlink" Target="https://twitter.com/" TargetMode="External"/><Relationship Id="rId1691" Type="http://schemas.openxmlformats.org/officeDocument/2006/relationships/hyperlink" Target="https://twitter.com/" TargetMode="External"/><Relationship Id="rId2328" Type="http://schemas.openxmlformats.org/officeDocument/2006/relationships/hyperlink" Target="https://twitter.com/" TargetMode="External"/><Relationship Id="rId2535" Type="http://schemas.openxmlformats.org/officeDocument/2006/relationships/hyperlink" Target="https://api.twitter.com/1.1/geo/id/457b4814b4240d87.json" TargetMode="External"/><Relationship Id="rId2742" Type="http://schemas.openxmlformats.org/officeDocument/2006/relationships/hyperlink" Target="http://www.foxnews.com/world/2017/01/24/uk-supreme-court-rules-parliamentary-approval-needed-before-brexit-start.html" TargetMode="External"/><Relationship Id="rId507" Type="http://schemas.openxmlformats.org/officeDocument/2006/relationships/hyperlink" Target="http://www.handelsblatt.com/video/finanzen/boersen-news/top-thema/top-thema-londoner-parlament-darf-bei-brexit-antrag-mitbestimmen-/19296346.html" TargetMode="External"/><Relationship Id="rId714" Type="http://schemas.openxmlformats.org/officeDocument/2006/relationships/hyperlink" Target="https://twitter.com/i/web/status/823866465526943744" TargetMode="External"/><Relationship Id="rId921" Type="http://schemas.openxmlformats.org/officeDocument/2006/relationships/hyperlink" Target="https://twitter.com/" TargetMode="External"/><Relationship Id="rId1137" Type="http://schemas.openxmlformats.org/officeDocument/2006/relationships/hyperlink" Target="https://twitter.com/" TargetMode="External"/><Relationship Id="rId1344" Type="http://schemas.openxmlformats.org/officeDocument/2006/relationships/hyperlink" Target="https://twitter.com/" TargetMode="External"/><Relationship Id="rId1551" Type="http://schemas.openxmlformats.org/officeDocument/2006/relationships/hyperlink" Target="https://twitter.com/" TargetMode="External"/><Relationship Id="rId2602" Type="http://schemas.openxmlformats.org/officeDocument/2006/relationships/hyperlink" Target="http://stluciatimes.com/2017/01/24/brexit-court-rules-vs-government" TargetMode="External"/><Relationship Id="rId50" Type="http://schemas.openxmlformats.org/officeDocument/2006/relationships/hyperlink" Target="http://www.bbc.co.uk/news/uk-politics-38720320" TargetMode="External"/><Relationship Id="rId1204" Type="http://schemas.openxmlformats.org/officeDocument/2006/relationships/hyperlink" Target="https://twitter.com/" TargetMode="External"/><Relationship Id="rId1411" Type="http://schemas.openxmlformats.org/officeDocument/2006/relationships/hyperlink" Target="https://twitter.com/" TargetMode="External"/><Relationship Id="rId3169" Type="http://schemas.openxmlformats.org/officeDocument/2006/relationships/hyperlink" Target="https://twitter.com/" TargetMode="External"/><Relationship Id="rId3376" Type="http://schemas.openxmlformats.org/officeDocument/2006/relationships/hyperlink" Target="https://twitter.com/" TargetMode="External"/><Relationship Id="rId3583" Type="http://schemas.openxmlformats.org/officeDocument/2006/relationships/hyperlink" Target="https://twitter.com/" TargetMode="External"/><Relationship Id="rId297" Type="http://schemas.openxmlformats.org/officeDocument/2006/relationships/hyperlink" Target="http://ameborworld.com/2017/01/24/aw-news-uk-supreme-court-says-pm-may-must-get-parliament-approval-to-trigger-brexit-via-ameborworld_com/" TargetMode="External"/><Relationship Id="rId2185" Type="http://schemas.openxmlformats.org/officeDocument/2006/relationships/hyperlink" Target="https://twitter.com/" TargetMode="External"/><Relationship Id="rId2392" Type="http://schemas.openxmlformats.org/officeDocument/2006/relationships/hyperlink" Target="https://twitter.com/" TargetMode="External"/><Relationship Id="rId3029" Type="http://schemas.openxmlformats.org/officeDocument/2006/relationships/hyperlink" Target="https://twitter.com/gungachief/status/823867950847369217" TargetMode="External"/><Relationship Id="rId3236" Type="http://schemas.openxmlformats.org/officeDocument/2006/relationships/hyperlink" Target="https://twitter.com/" TargetMode="External"/><Relationship Id="rId3790" Type="http://schemas.openxmlformats.org/officeDocument/2006/relationships/hyperlink" Target="https://twitter.com/" TargetMode="External"/><Relationship Id="rId157" Type="http://schemas.openxmlformats.org/officeDocument/2006/relationships/hyperlink" Target="http://www.bbc.com/news/live/uk-politics-38723261" TargetMode="External"/><Relationship Id="rId364" Type="http://schemas.openxmlformats.org/officeDocument/2006/relationships/hyperlink" Target="https://www.theguardian.com/small-business-network/2017/jan/24/poll-brexit-vote-forcing-raise-prices-referendum" TargetMode="External"/><Relationship Id="rId2045" Type="http://schemas.openxmlformats.org/officeDocument/2006/relationships/hyperlink" Target="https://twitter.com/" TargetMode="External"/><Relationship Id="rId3443" Type="http://schemas.openxmlformats.org/officeDocument/2006/relationships/hyperlink" Target="https://twitter.com/" TargetMode="External"/><Relationship Id="rId3650" Type="http://schemas.openxmlformats.org/officeDocument/2006/relationships/hyperlink" Target="https://twitter.com/" TargetMode="External"/><Relationship Id="rId571" Type="http://schemas.openxmlformats.org/officeDocument/2006/relationships/hyperlink" Target="http://www.periodistadigital.com/mundo/europa/2017/01/24/el-tribunal-supremo-britanico-fuerza-que-el-brexit-se-vote-en-el-parlamento.shtml?utm_source=dlvr.it&amp;utm_medium=twitter" TargetMode="External"/><Relationship Id="rId2252" Type="http://schemas.openxmlformats.org/officeDocument/2006/relationships/hyperlink" Target="https://twitter.com/" TargetMode="External"/><Relationship Id="rId3303" Type="http://schemas.openxmlformats.org/officeDocument/2006/relationships/hyperlink" Target="https://twitter.com/" TargetMode="External"/><Relationship Id="rId3510" Type="http://schemas.openxmlformats.org/officeDocument/2006/relationships/hyperlink" Target="https://twitter.com/" TargetMode="External"/><Relationship Id="rId224" Type="http://schemas.openxmlformats.org/officeDocument/2006/relationships/hyperlink" Target="http://www.sueddeutsche.de/politik/eil-britisches-parlament-darf-bei-brexit-mitentscheiden-1.3346819" TargetMode="External"/><Relationship Id="rId431" Type="http://schemas.openxmlformats.org/officeDocument/2006/relationships/hyperlink" Target="https://twitter.com/i/web/status/823866723036229632" TargetMode="External"/><Relationship Id="rId1061" Type="http://schemas.openxmlformats.org/officeDocument/2006/relationships/hyperlink" Target="https://twitter.com/" TargetMode="External"/><Relationship Id="rId2112" Type="http://schemas.openxmlformats.org/officeDocument/2006/relationships/hyperlink" Target="https://twitter.com/" TargetMode="External"/><Relationship Id="rId1878" Type="http://schemas.openxmlformats.org/officeDocument/2006/relationships/hyperlink" Target="https://twitter.com/" TargetMode="External"/><Relationship Id="rId2929" Type="http://schemas.openxmlformats.org/officeDocument/2006/relationships/hyperlink" Target="https://www.theguardian.com/commentisfree/2017/jan/24/remoaner-article-50-brexit-labour?CMP=twt_gu" TargetMode="External"/><Relationship Id="rId4077" Type="http://schemas.openxmlformats.org/officeDocument/2006/relationships/hyperlink" Target="https://twitter.com/" TargetMode="External"/><Relationship Id="rId4284" Type="http://schemas.openxmlformats.org/officeDocument/2006/relationships/hyperlink" Target="https://twitter.com/" TargetMode="External"/><Relationship Id="rId1738" Type="http://schemas.openxmlformats.org/officeDocument/2006/relationships/hyperlink" Target="https://twitter.com/" TargetMode="External"/><Relationship Id="rId3093" Type="http://schemas.openxmlformats.org/officeDocument/2006/relationships/hyperlink" Target="https://www.theguardian.com/politics/2017/jan/24/supreme-court-brexit-ruling-parliament-vote-article-50?CMP=Share_iOSApp_Other&amp;utm_content=buffer0c448&amp;utm_medium=social&amp;utm_source=twitter.com&amp;utm_campaign=buffer" TargetMode="External"/><Relationship Id="rId4144" Type="http://schemas.openxmlformats.org/officeDocument/2006/relationships/hyperlink" Target="https://twitter.com/" TargetMode="External"/><Relationship Id="rId4351" Type="http://schemas.openxmlformats.org/officeDocument/2006/relationships/hyperlink" Target="https://twitter.com/" TargetMode="External"/><Relationship Id="rId1945" Type="http://schemas.openxmlformats.org/officeDocument/2006/relationships/hyperlink" Target="https://twitter.com/" TargetMode="External"/><Relationship Id="rId3160" Type="http://schemas.openxmlformats.org/officeDocument/2006/relationships/hyperlink" Target="https://twitter.com/" TargetMode="External"/><Relationship Id="rId4004" Type="http://schemas.openxmlformats.org/officeDocument/2006/relationships/hyperlink" Target="https://twitter.com/" TargetMode="External"/><Relationship Id="rId4211" Type="http://schemas.openxmlformats.org/officeDocument/2006/relationships/hyperlink" Target="https://twitter.com/" TargetMode="External"/><Relationship Id="rId1805" Type="http://schemas.openxmlformats.org/officeDocument/2006/relationships/hyperlink" Target="https://twitter.com/" TargetMode="External"/><Relationship Id="rId3020" Type="http://schemas.openxmlformats.org/officeDocument/2006/relationships/hyperlink" Target="http://www.snp.org/make_scotlands_voice_heard?recruiter_id=94437" TargetMode="External"/><Relationship Id="rId3977" Type="http://schemas.openxmlformats.org/officeDocument/2006/relationships/hyperlink" Target="https://twitter.com/" TargetMode="External"/><Relationship Id="rId898" Type="http://schemas.openxmlformats.org/officeDocument/2006/relationships/hyperlink" Target="https://twitter.com/" TargetMode="External"/><Relationship Id="rId2579" Type="http://schemas.openxmlformats.org/officeDocument/2006/relationships/hyperlink" Target="https://noticias.uol.com.br/ultimas-noticias/afp/2017/01/24/justica-obriga-governo-britanico-a-ter-aprovacao-do-parlamento-para-o-brexit.htm?utm_source=dlvr.it&amp;utm_medium=twitter" TargetMode="External"/><Relationship Id="rId2786" Type="http://schemas.openxmlformats.org/officeDocument/2006/relationships/hyperlink" Target="http://trib.al/ZyCKk6p" TargetMode="External"/><Relationship Id="rId2993" Type="http://schemas.openxmlformats.org/officeDocument/2006/relationships/hyperlink" Target="https://www.supremecourt.uk/cases/docs/uksc-2016-0196-press-summary.pdf" TargetMode="External"/><Relationship Id="rId3837" Type="http://schemas.openxmlformats.org/officeDocument/2006/relationships/hyperlink" Target="https://twitter.com/" TargetMode="External"/><Relationship Id="rId758" Type="http://schemas.openxmlformats.org/officeDocument/2006/relationships/hyperlink" Target="https://twitter.com/" TargetMode="External"/><Relationship Id="rId965" Type="http://schemas.openxmlformats.org/officeDocument/2006/relationships/hyperlink" Target="https://twitter.com/" TargetMode="External"/><Relationship Id="rId1388" Type="http://schemas.openxmlformats.org/officeDocument/2006/relationships/hyperlink" Target="https://twitter.com/" TargetMode="External"/><Relationship Id="rId1595" Type="http://schemas.openxmlformats.org/officeDocument/2006/relationships/hyperlink" Target="https://twitter.com/" TargetMode="External"/><Relationship Id="rId2439" Type="http://schemas.openxmlformats.org/officeDocument/2006/relationships/hyperlink" Target="https://twitter.com/" TargetMode="External"/><Relationship Id="rId2646" Type="http://schemas.openxmlformats.org/officeDocument/2006/relationships/hyperlink" Target="http://www.jornada.unam.mx/ultimas/2017/01/24/parlamento-debe-aprobar-2018brexit2019-determina-corte-suprema-de-gb" TargetMode="External"/><Relationship Id="rId2853" Type="http://schemas.openxmlformats.org/officeDocument/2006/relationships/hyperlink" Target="http://www.theglobeandmail.com/news/world/may-must-win-parliamentary-approval-before-triggering-brexit-top-court-rules/article33713972/?click=sf_globe" TargetMode="External"/><Relationship Id="rId3904" Type="http://schemas.openxmlformats.org/officeDocument/2006/relationships/hyperlink" Target="https://twitter.com/" TargetMode="External"/><Relationship Id="rId94" Type="http://schemas.openxmlformats.org/officeDocument/2006/relationships/hyperlink" Target="http://news.google.com/news/url?sa=t&amp;fd=R&amp;ct2=es_us&amp;usg=AFQjCNGbgcZxjZw8JFT1uhgo36PVxzbekw&amp;clid=c3a7d30bb8a4878e06b80cf16b898331&amp;cid=52779905635333&amp;ei=skSHWKDaFo_RhQHXq5yABg&amp;url=http%3A%2F%2Fwww.bbc.com%2Fmundo%2Fnoticias-internacional-38729981&amp;utm_source=dlvr.it&amp;utm_medium=twitter" TargetMode="External"/><Relationship Id="rId618" Type="http://schemas.openxmlformats.org/officeDocument/2006/relationships/hyperlink" Target="https://twitter.com/thebarcouncil/status/823813617158123520" TargetMode="External"/><Relationship Id="rId825" Type="http://schemas.openxmlformats.org/officeDocument/2006/relationships/hyperlink" Target="https://twitter.com/" TargetMode="External"/><Relationship Id="rId1248" Type="http://schemas.openxmlformats.org/officeDocument/2006/relationships/hyperlink" Target="https://twitter.com/" TargetMode="External"/><Relationship Id="rId1455" Type="http://schemas.openxmlformats.org/officeDocument/2006/relationships/hyperlink" Target="https://twitter.com/" TargetMode="External"/><Relationship Id="rId1662" Type="http://schemas.openxmlformats.org/officeDocument/2006/relationships/hyperlink" Target="https://twitter.com/" TargetMode="External"/><Relationship Id="rId2506" Type="http://schemas.openxmlformats.org/officeDocument/2006/relationships/hyperlink" Target="https://twitter.com/" TargetMode="External"/><Relationship Id="rId1108" Type="http://schemas.openxmlformats.org/officeDocument/2006/relationships/hyperlink" Target="https://twitter.com/" TargetMode="External"/><Relationship Id="rId1315" Type="http://schemas.openxmlformats.org/officeDocument/2006/relationships/hyperlink" Target="https://twitter.com/" TargetMode="External"/><Relationship Id="rId2713" Type="http://schemas.openxmlformats.org/officeDocument/2006/relationships/hyperlink" Target="http://www.bbc.com/afrique/monde-38735267" TargetMode="External"/><Relationship Id="rId2920" Type="http://schemas.openxmlformats.org/officeDocument/2006/relationships/hyperlink" Target="http://www.snp.org/supreme_court_brexit_ruling_what_it_means" TargetMode="External"/><Relationship Id="rId1522" Type="http://schemas.openxmlformats.org/officeDocument/2006/relationships/hyperlink" Target="https://twitter.com/" TargetMode="External"/><Relationship Id="rId21" Type="http://schemas.openxmlformats.org/officeDocument/2006/relationships/hyperlink" Target="https://www.nytimes.com/2017/01/24/world/europe/theresa-may-brexit-vote-article-50.html?smid=tw-share" TargetMode="External"/><Relationship Id="rId2089" Type="http://schemas.openxmlformats.org/officeDocument/2006/relationships/hyperlink" Target="https://twitter.com/" TargetMode="External"/><Relationship Id="rId3487" Type="http://schemas.openxmlformats.org/officeDocument/2006/relationships/hyperlink" Target="https://twitter.com/" TargetMode="External"/><Relationship Id="rId3694" Type="http://schemas.openxmlformats.org/officeDocument/2006/relationships/hyperlink" Target="https://twitter.com/" TargetMode="External"/><Relationship Id="rId2296" Type="http://schemas.openxmlformats.org/officeDocument/2006/relationships/hyperlink" Target="https://twitter.com/" TargetMode="External"/><Relationship Id="rId3347" Type="http://schemas.openxmlformats.org/officeDocument/2006/relationships/hyperlink" Target="https://twitter.com/" TargetMode="External"/><Relationship Id="rId3554" Type="http://schemas.openxmlformats.org/officeDocument/2006/relationships/hyperlink" Target="https://twitter.com/" TargetMode="External"/><Relationship Id="rId3761" Type="http://schemas.openxmlformats.org/officeDocument/2006/relationships/hyperlink" Target="https://twitter.com/" TargetMode="External"/><Relationship Id="rId268" Type="http://schemas.openxmlformats.org/officeDocument/2006/relationships/hyperlink" Target="http://www.ft.com/cms/s/0/af707ac0-e216-11e6-8405-9e5580d6e5fb.html" TargetMode="External"/><Relationship Id="rId475" Type="http://schemas.openxmlformats.org/officeDocument/2006/relationships/hyperlink" Target="http://money.cnn.com/data/world_markets/europe/" TargetMode="External"/><Relationship Id="rId682" Type="http://schemas.openxmlformats.org/officeDocument/2006/relationships/hyperlink" Target="http://rincon-intlnews.com/2017/01/24/brexit-uk-supreme-court-ruling-the-tip-of-the-iceberg/?utm_campaign=twitter&amp;utm_medium=twitter&amp;utm_source=twitter" TargetMode="External"/><Relationship Id="rId2156" Type="http://schemas.openxmlformats.org/officeDocument/2006/relationships/hyperlink" Target="https://twitter.com/" TargetMode="External"/><Relationship Id="rId2363" Type="http://schemas.openxmlformats.org/officeDocument/2006/relationships/hyperlink" Target="https://twitter.com/" TargetMode="External"/><Relationship Id="rId2570" Type="http://schemas.openxmlformats.org/officeDocument/2006/relationships/hyperlink" Target="http://www.independent.co.uk/news/uk/politics/brexit-ruling-mps-stop-article-50-triggered-constitutional-lawyer-geoffrey-robertson-a7543571.html" TargetMode="External"/><Relationship Id="rId3207" Type="http://schemas.openxmlformats.org/officeDocument/2006/relationships/hyperlink" Target="https://twitter.com/" TargetMode="External"/><Relationship Id="rId3414" Type="http://schemas.openxmlformats.org/officeDocument/2006/relationships/hyperlink" Target="https://twitter.com/" TargetMode="External"/><Relationship Id="rId3621" Type="http://schemas.openxmlformats.org/officeDocument/2006/relationships/hyperlink" Target="https://twitter.com/" TargetMode="External"/><Relationship Id="rId128" Type="http://schemas.openxmlformats.org/officeDocument/2006/relationships/hyperlink" Target="http://www.bbc.co.uk/news/uk-politics-38720320" TargetMode="External"/><Relationship Id="rId335" Type="http://schemas.openxmlformats.org/officeDocument/2006/relationships/hyperlink" Target="http://uk.reuters.com/article/us-britain-eu-article-idUKKBN1580NY" TargetMode="External"/><Relationship Id="rId542" Type="http://schemas.openxmlformats.org/officeDocument/2006/relationships/hyperlink" Target="http://www.bloomberg.com/news/articles/2017-01-24/pound-falls-as-supreme-court-ruling-seen-as-no-brake-on-brexit" TargetMode="External"/><Relationship Id="rId1172" Type="http://schemas.openxmlformats.org/officeDocument/2006/relationships/hyperlink" Target="https://twitter.com/" TargetMode="External"/><Relationship Id="rId2016" Type="http://schemas.openxmlformats.org/officeDocument/2006/relationships/hyperlink" Target="https://twitter.com/" TargetMode="External"/><Relationship Id="rId2223" Type="http://schemas.openxmlformats.org/officeDocument/2006/relationships/hyperlink" Target="https://twitter.com/" TargetMode="External"/><Relationship Id="rId2430" Type="http://schemas.openxmlformats.org/officeDocument/2006/relationships/hyperlink" Target="https://twitter.com/" TargetMode="External"/><Relationship Id="rId402" Type="http://schemas.openxmlformats.org/officeDocument/2006/relationships/hyperlink" Target="https://www.ft.com/content/bd1ba3fe-c3b5-11e6-81c2-f57d90f6741a" TargetMode="External"/><Relationship Id="rId1032" Type="http://schemas.openxmlformats.org/officeDocument/2006/relationships/hyperlink" Target="https://twitter.com/" TargetMode="External"/><Relationship Id="rId4188" Type="http://schemas.openxmlformats.org/officeDocument/2006/relationships/hyperlink" Target="https://twitter.com/" TargetMode="External"/><Relationship Id="rId4395" Type="http://schemas.openxmlformats.org/officeDocument/2006/relationships/hyperlink" Target="https://twitter.com/" TargetMode="External"/><Relationship Id="rId1989" Type="http://schemas.openxmlformats.org/officeDocument/2006/relationships/hyperlink" Target="https://twitter.com/" TargetMode="External"/><Relationship Id="rId4048" Type="http://schemas.openxmlformats.org/officeDocument/2006/relationships/hyperlink" Target="https://twitter.com/" TargetMode="External"/><Relationship Id="rId4255" Type="http://schemas.openxmlformats.org/officeDocument/2006/relationships/hyperlink" Target="https://twitter.com/" TargetMode="External"/><Relationship Id="rId1849" Type="http://schemas.openxmlformats.org/officeDocument/2006/relationships/hyperlink" Target="https://twitter.com/" TargetMode="External"/><Relationship Id="rId3064" Type="http://schemas.openxmlformats.org/officeDocument/2006/relationships/hyperlink" Target="http://www.independent.co.uk/news/uk/politics/brexit-latest-news-supreme-court-cost-taxpayer-refusal-a7542471.html?utm_source=dlvr.it&amp;utm_medium=twitter" TargetMode="External"/><Relationship Id="rId192" Type="http://schemas.openxmlformats.org/officeDocument/2006/relationships/hyperlink" Target="http://www.dailymail.co.uk/news/article-4151578/Slovak-artists-paint-giant-Brexit-goodbye-frozen-lake.html?ITO=1490&amp;ns_mchannel=rss&amp;ns_campaign=1490" TargetMode="External"/><Relationship Id="rId1709" Type="http://schemas.openxmlformats.org/officeDocument/2006/relationships/hyperlink" Target="https://twitter.com/" TargetMode="External"/><Relationship Id="rId1916" Type="http://schemas.openxmlformats.org/officeDocument/2006/relationships/hyperlink" Target="https://twitter.com/" TargetMode="External"/><Relationship Id="rId3271" Type="http://schemas.openxmlformats.org/officeDocument/2006/relationships/hyperlink" Target="https://twitter.com/" TargetMode="External"/><Relationship Id="rId4115" Type="http://schemas.openxmlformats.org/officeDocument/2006/relationships/hyperlink" Target="https://twitter.com/" TargetMode="External"/><Relationship Id="rId4322" Type="http://schemas.openxmlformats.org/officeDocument/2006/relationships/hyperlink" Target="https://twitter.com/" TargetMode="External"/><Relationship Id="rId2080" Type="http://schemas.openxmlformats.org/officeDocument/2006/relationships/hyperlink" Target="https://twitter.com/" TargetMode="External"/><Relationship Id="rId3131" Type="http://schemas.openxmlformats.org/officeDocument/2006/relationships/hyperlink" Target="https://twitter.com/" TargetMode="External"/><Relationship Id="rId2897" Type="http://schemas.openxmlformats.org/officeDocument/2006/relationships/hyperlink" Target="https://www.bloomberg.com/news/articles/2017-01-24/pound-falls-as-supreme-court-ruling-seen-as-no-brake-on-brexit" TargetMode="External"/><Relationship Id="rId3948" Type="http://schemas.openxmlformats.org/officeDocument/2006/relationships/hyperlink" Target="https://twitter.com/" TargetMode="External"/><Relationship Id="rId869" Type="http://schemas.openxmlformats.org/officeDocument/2006/relationships/hyperlink" Target="https://twitter.com/" TargetMode="External"/><Relationship Id="rId1499" Type="http://schemas.openxmlformats.org/officeDocument/2006/relationships/hyperlink" Target="https://twitter.com/" TargetMode="External"/><Relationship Id="rId729" Type="http://schemas.openxmlformats.org/officeDocument/2006/relationships/hyperlink" Target="https://www.rt.com/uk/374899-social-media-reacts-brexit/?utm_source=dlvr.it&amp;utm_medium=twitter&amp;utm_campaign=RSS" TargetMode="External"/><Relationship Id="rId1359" Type="http://schemas.openxmlformats.org/officeDocument/2006/relationships/hyperlink" Target="https://twitter.com/" TargetMode="External"/><Relationship Id="rId2757" Type="http://schemas.openxmlformats.org/officeDocument/2006/relationships/hyperlink" Target="https://www.theguardian.com/politics/blog/live/2017/jan/24/supreme-court-article-50-judgement-announces-its-article-50-judgment-politics-live?CMP=twt_gu" TargetMode="External"/><Relationship Id="rId2964" Type="http://schemas.openxmlformats.org/officeDocument/2006/relationships/hyperlink" Target="https://www.siliconrepublic.com/people/pwc-hr-leaders-skills-shortage-brexit-cybersecurity" TargetMode="External"/><Relationship Id="rId3808" Type="http://schemas.openxmlformats.org/officeDocument/2006/relationships/hyperlink" Target="https://twitter.com/" TargetMode="External"/><Relationship Id="rId936" Type="http://schemas.openxmlformats.org/officeDocument/2006/relationships/hyperlink" Target="https://twitter.com/" TargetMode="External"/><Relationship Id="rId1219" Type="http://schemas.openxmlformats.org/officeDocument/2006/relationships/hyperlink" Target="https://twitter.com/" TargetMode="External"/><Relationship Id="rId1566" Type="http://schemas.openxmlformats.org/officeDocument/2006/relationships/hyperlink" Target="https://twitter.com/" TargetMode="External"/><Relationship Id="rId1773" Type="http://schemas.openxmlformats.org/officeDocument/2006/relationships/hyperlink" Target="https://twitter.com/" TargetMode="External"/><Relationship Id="rId1980" Type="http://schemas.openxmlformats.org/officeDocument/2006/relationships/hyperlink" Target="https://twitter.com/" TargetMode="External"/><Relationship Id="rId2617" Type="http://schemas.openxmlformats.org/officeDocument/2006/relationships/hyperlink" Target="http://www.portugaltextil.com/comercio-livre-e-prioridade-no-brexit/" TargetMode="External"/><Relationship Id="rId2824" Type="http://schemas.openxmlformats.org/officeDocument/2006/relationships/hyperlink" Target="http://paper.li/UnionistLite?edition_id=f4f35c40-e241-11e6-8896-0cc47a0d164b" TargetMode="External"/><Relationship Id="rId65" Type="http://schemas.openxmlformats.org/officeDocument/2006/relationships/hyperlink" Target="http://impakter.com/heuristics-biases-and-democracy/?utm_content=buffera9735&amp;utm_medium=social&amp;utm_source=twitter.com&amp;utm_campaign=buffer" TargetMode="External"/><Relationship Id="rId1426" Type="http://schemas.openxmlformats.org/officeDocument/2006/relationships/hyperlink" Target="https://twitter.com/" TargetMode="External"/><Relationship Id="rId1633" Type="http://schemas.openxmlformats.org/officeDocument/2006/relationships/hyperlink" Target="https://twitter.com/" TargetMode="External"/><Relationship Id="rId1840" Type="http://schemas.openxmlformats.org/officeDocument/2006/relationships/hyperlink" Target="https://twitter.com/" TargetMode="External"/><Relationship Id="rId1700" Type="http://schemas.openxmlformats.org/officeDocument/2006/relationships/hyperlink" Target="https://twitter.com/" TargetMode="External"/><Relationship Id="rId3598" Type="http://schemas.openxmlformats.org/officeDocument/2006/relationships/hyperlink" Target="https://twitter.com/" TargetMode="External"/><Relationship Id="rId3458" Type="http://schemas.openxmlformats.org/officeDocument/2006/relationships/hyperlink" Target="https://twitter.com/" TargetMode="External"/><Relationship Id="rId3665" Type="http://schemas.openxmlformats.org/officeDocument/2006/relationships/hyperlink" Target="https://twitter.com/" TargetMode="External"/><Relationship Id="rId3872" Type="http://schemas.openxmlformats.org/officeDocument/2006/relationships/hyperlink" Target="https://twitter.com/" TargetMode="External"/><Relationship Id="rId379" Type="http://schemas.openxmlformats.org/officeDocument/2006/relationships/hyperlink" Target="http://trib.al/5iyO8D5" TargetMode="External"/><Relationship Id="rId586" Type="http://schemas.openxmlformats.org/officeDocument/2006/relationships/hyperlink" Target="http://www.independent.co.uk/news/uk/politics/brexit-latest-news-second-eu-referendum-liberal-democrats-tim-farron-nick-clegg-a7542976.html" TargetMode="External"/><Relationship Id="rId793" Type="http://schemas.openxmlformats.org/officeDocument/2006/relationships/hyperlink" Target="https://twitter.com/" TargetMode="External"/><Relationship Id="rId2267" Type="http://schemas.openxmlformats.org/officeDocument/2006/relationships/hyperlink" Target="https://twitter.com/" TargetMode="External"/><Relationship Id="rId2474" Type="http://schemas.openxmlformats.org/officeDocument/2006/relationships/hyperlink" Target="https://twitter.com/" TargetMode="External"/><Relationship Id="rId2681" Type="http://schemas.openxmlformats.org/officeDocument/2006/relationships/hyperlink" Target="https://www.dukascopy.com/refpro/in.php?aHR0cHM6Ly93d3cuZHVrYXNjb3B5LmNvbS9meHNwaWRlci9tLzQ4NTI2NzY4ODI3OTgzNTQyNjkvP3V0bV9zb3VyY2U9dHdpdHRlciZ1dG1fbWVkaXVtPXNvY2lhbCZ1dG1fY2FtcGFpZ249ZnhzcGlkZXIlMjB0d2l0dGVyJTIwcG9zdGluZwpzcHAtdHctU3BpZElU" TargetMode="External"/><Relationship Id="rId3318" Type="http://schemas.openxmlformats.org/officeDocument/2006/relationships/hyperlink" Target="https://twitter.com/" TargetMode="External"/><Relationship Id="rId3525" Type="http://schemas.openxmlformats.org/officeDocument/2006/relationships/hyperlink" Target="https://twitter.com/" TargetMode="External"/><Relationship Id="rId239" Type="http://schemas.openxmlformats.org/officeDocument/2006/relationships/hyperlink" Target="http://trib.al/HRavd4g" TargetMode="External"/><Relationship Id="rId446" Type="http://schemas.openxmlformats.org/officeDocument/2006/relationships/hyperlink" Target="http://www.travolution.com/articles/101349/homeaway-confident-about-uk-markets-prospects-despite-rising-costs-concerns" TargetMode="External"/><Relationship Id="rId653" Type="http://schemas.openxmlformats.org/officeDocument/2006/relationships/hyperlink" Target="http://www.youtube.com/watch?v=aKTNOWBJp84&amp;utm_source=dlvr.it&amp;utm_medium=twitter" TargetMode="External"/><Relationship Id="rId1076" Type="http://schemas.openxmlformats.org/officeDocument/2006/relationships/hyperlink" Target="https://twitter.com/" TargetMode="External"/><Relationship Id="rId1283" Type="http://schemas.openxmlformats.org/officeDocument/2006/relationships/hyperlink" Target="https://twitter.com/" TargetMode="External"/><Relationship Id="rId1490" Type="http://schemas.openxmlformats.org/officeDocument/2006/relationships/hyperlink" Target="https://twitter.com/" TargetMode="External"/><Relationship Id="rId2127" Type="http://schemas.openxmlformats.org/officeDocument/2006/relationships/hyperlink" Target="https://twitter.com/" TargetMode="External"/><Relationship Id="rId2334" Type="http://schemas.openxmlformats.org/officeDocument/2006/relationships/hyperlink" Target="https://twitter.com/" TargetMode="External"/><Relationship Id="rId3732" Type="http://schemas.openxmlformats.org/officeDocument/2006/relationships/hyperlink" Target="https://twitter.com/" TargetMode="External"/><Relationship Id="rId306" Type="http://schemas.openxmlformats.org/officeDocument/2006/relationships/hyperlink" Target="http://diybrexit.38degrees.org.uk/" TargetMode="External"/><Relationship Id="rId860" Type="http://schemas.openxmlformats.org/officeDocument/2006/relationships/hyperlink" Target="https://twitter.com/" TargetMode="External"/><Relationship Id="rId1143" Type="http://schemas.openxmlformats.org/officeDocument/2006/relationships/hyperlink" Target="https://twitter.com/" TargetMode="External"/><Relationship Id="rId2541" Type="http://schemas.openxmlformats.org/officeDocument/2006/relationships/hyperlink" Target="https://www.bloomberg.com/politics/articles/2017-01-24/how-u-k-parliament-might-vote-on-article-50-if-court-orders-it?cmpid=socialflow-facebook-business&amp;utm_content=business&amp;utm_campaign=socialflow-organic&amp;utm_source=facebook&amp;utm_medium=social" TargetMode="External"/><Relationship Id="rId4299" Type="http://schemas.openxmlformats.org/officeDocument/2006/relationships/hyperlink" Target="https://twitter.com/" TargetMode="External"/><Relationship Id="rId513" Type="http://schemas.openxmlformats.org/officeDocument/2006/relationships/hyperlink" Target="http://po.st/scms/OrMCe04Lcp0lOFmbgto_1_NzxJwaCzOdZ_17ikELcp0/KCV8tg" TargetMode="External"/><Relationship Id="rId720" Type="http://schemas.openxmlformats.org/officeDocument/2006/relationships/hyperlink" Target="http://www.parliament.uk/mps-lords-and-offices/mps/" TargetMode="External"/><Relationship Id="rId1350" Type="http://schemas.openxmlformats.org/officeDocument/2006/relationships/hyperlink" Target="https://twitter.com/" TargetMode="External"/><Relationship Id="rId2401" Type="http://schemas.openxmlformats.org/officeDocument/2006/relationships/hyperlink" Target="https://twitter.com/" TargetMode="External"/><Relationship Id="rId4159" Type="http://schemas.openxmlformats.org/officeDocument/2006/relationships/hyperlink" Target="https://twitter.com/" TargetMode="External"/><Relationship Id="rId1003" Type="http://schemas.openxmlformats.org/officeDocument/2006/relationships/hyperlink" Target="https://twitter.com/" TargetMode="External"/><Relationship Id="rId1210" Type="http://schemas.openxmlformats.org/officeDocument/2006/relationships/hyperlink" Target="https://twitter.com/" TargetMode="External"/><Relationship Id="rId4366" Type="http://schemas.openxmlformats.org/officeDocument/2006/relationships/hyperlink" Target="https://twitter.com/" TargetMode="External"/><Relationship Id="rId3175" Type="http://schemas.openxmlformats.org/officeDocument/2006/relationships/hyperlink" Target="https://twitter.com/" TargetMode="External"/><Relationship Id="rId3382" Type="http://schemas.openxmlformats.org/officeDocument/2006/relationships/hyperlink" Target="https://twitter.com/" TargetMode="External"/><Relationship Id="rId4019" Type="http://schemas.openxmlformats.org/officeDocument/2006/relationships/hyperlink" Target="https://twitter.com/" TargetMode="External"/><Relationship Id="rId4226" Type="http://schemas.openxmlformats.org/officeDocument/2006/relationships/hyperlink" Target="https://twitter.com/" TargetMode="External"/><Relationship Id="rId2191" Type="http://schemas.openxmlformats.org/officeDocument/2006/relationships/hyperlink" Target="https://twitter.com/" TargetMode="External"/><Relationship Id="rId3035" Type="http://schemas.openxmlformats.org/officeDocument/2006/relationships/hyperlink" Target="http://linkis.com/ImqgT" TargetMode="External"/><Relationship Id="rId3242" Type="http://schemas.openxmlformats.org/officeDocument/2006/relationships/hyperlink" Target="https://twitter.com/" TargetMode="External"/><Relationship Id="rId163" Type="http://schemas.openxmlformats.org/officeDocument/2006/relationships/hyperlink" Target="http://www.panarmenian.net/rus/news/230792/?utm_source=dlvr.it&amp;utm_medium=twitter" TargetMode="External"/><Relationship Id="rId370" Type="http://schemas.openxmlformats.org/officeDocument/2006/relationships/hyperlink" Target="https://twitter.com/AngieMeader/status/823865310008791040" TargetMode="External"/><Relationship Id="rId2051" Type="http://schemas.openxmlformats.org/officeDocument/2006/relationships/hyperlink" Target="https://twitter.com/" TargetMode="External"/><Relationship Id="rId3102" Type="http://schemas.openxmlformats.org/officeDocument/2006/relationships/hyperlink" Target="https://twitter.com/" TargetMode="External"/><Relationship Id="rId230" Type="http://schemas.openxmlformats.org/officeDocument/2006/relationships/hyperlink" Target="https://www.thesun.co.uk/news/2649437/migrants-tide-may-continue-for-two-years-after-britain-leaves-eu-says-brexit-secretary-david-davis/" TargetMode="External"/><Relationship Id="rId2868" Type="http://schemas.openxmlformats.org/officeDocument/2006/relationships/hyperlink" Target="http://www.mirror.co.uk/news/uk-news/7-things-learned-historic-supreme-9682535" TargetMode="External"/><Relationship Id="rId3919" Type="http://schemas.openxmlformats.org/officeDocument/2006/relationships/hyperlink" Target="https://twitter.com/" TargetMode="External"/><Relationship Id="rId4083" Type="http://schemas.openxmlformats.org/officeDocument/2006/relationships/hyperlink" Target="https://twitter.com/" TargetMode="External"/><Relationship Id="rId1677" Type="http://schemas.openxmlformats.org/officeDocument/2006/relationships/hyperlink" Target="https://twitter.com/" TargetMode="External"/><Relationship Id="rId1884" Type="http://schemas.openxmlformats.org/officeDocument/2006/relationships/hyperlink" Target="https://twitter.com/" TargetMode="External"/><Relationship Id="rId2728" Type="http://schemas.openxmlformats.org/officeDocument/2006/relationships/hyperlink" Target="http://www.bbc.co.uk/news/uk-scotland-scotland-politics-38721681" TargetMode="External"/><Relationship Id="rId2935" Type="http://schemas.openxmlformats.org/officeDocument/2006/relationships/hyperlink" Target="http://stumblingandmumbling.typepad.com/stumbling_and_mumbling/2017/01/brexit-the-rights-consistent-error.html" TargetMode="External"/><Relationship Id="rId4290" Type="http://schemas.openxmlformats.org/officeDocument/2006/relationships/hyperlink" Target="https://twitter.com/" TargetMode="External"/><Relationship Id="rId907" Type="http://schemas.openxmlformats.org/officeDocument/2006/relationships/hyperlink" Target="https://twitter.com/" TargetMode="External"/><Relationship Id="rId1537" Type="http://schemas.openxmlformats.org/officeDocument/2006/relationships/hyperlink" Target="https://twitter.com/" TargetMode="External"/><Relationship Id="rId1744" Type="http://schemas.openxmlformats.org/officeDocument/2006/relationships/hyperlink" Target="https://twitter.com/" TargetMode="External"/><Relationship Id="rId1951" Type="http://schemas.openxmlformats.org/officeDocument/2006/relationships/hyperlink" Target="https://twitter.com/" TargetMode="External"/><Relationship Id="rId4150" Type="http://schemas.openxmlformats.org/officeDocument/2006/relationships/hyperlink" Target="https://twitter.com/" TargetMode="External"/><Relationship Id="rId36" Type="http://schemas.openxmlformats.org/officeDocument/2006/relationships/hyperlink" Target="http://www.handelsblatt.com/video/finanzen/boersen-news/top-thema/top-thema-londoner-parlament-darf-bei-brexit-antrag-mitbestimmen-/19296346.html" TargetMode="External"/><Relationship Id="rId1604" Type="http://schemas.openxmlformats.org/officeDocument/2006/relationships/hyperlink" Target="https://twitter.com/" TargetMode="External"/><Relationship Id="rId4010" Type="http://schemas.openxmlformats.org/officeDocument/2006/relationships/hyperlink" Target="https://twitter.com/" TargetMode="External"/><Relationship Id="rId1811" Type="http://schemas.openxmlformats.org/officeDocument/2006/relationships/hyperlink" Target="https://twitter.com/" TargetMode="External"/><Relationship Id="rId3569" Type="http://schemas.openxmlformats.org/officeDocument/2006/relationships/hyperlink" Target="https://twitter.com/" TargetMode="External"/><Relationship Id="rId697" Type="http://schemas.openxmlformats.org/officeDocument/2006/relationships/hyperlink" Target="http://www.servicedapartmentnews.com/home/news/2017/1/23/prospect-of-brexit-forcing-uk-business-travel-costs-upwards/" TargetMode="External"/><Relationship Id="rId2378" Type="http://schemas.openxmlformats.org/officeDocument/2006/relationships/hyperlink" Target="https://twitter.com/" TargetMode="External"/><Relationship Id="rId3429" Type="http://schemas.openxmlformats.org/officeDocument/2006/relationships/hyperlink" Target="https://twitter.com/" TargetMode="External"/><Relationship Id="rId3776" Type="http://schemas.openxmlformats.org/officeDocument/2006/relationships/hyperlink" Target="https://twitter.com/" TargetMode="External"/><Relationship Id="rId3983" Type="http://schemas.openxmlformats.org/officeDocument/2006/relationships/hyperlink" Target="https://twitter.com/" TargetMode="External"/><Relationship Id="rId1187" Type="http://schemas.openxmlformats.org/officeDocument/2006/relationships/hyperlink" Target="https://twitter.com/" TargetMode="External"/><Relationship Id="rId2585" Type="http://schemas.openxmlformats.org/officeDocument/2006/relationships/hyperlink" Target="https://noticias.uol.com.br/ultimas-noticias/afp/2017/01/24/justica-obriga-governo-britanico-a-ter-aprovacao-do-parlamento-para-o-brexit.htm?utm_source=dlvr.it&amp;utm_medium=twitter" TargetMode="External"/><Relationship Id="rId2792" Type="http://schemas.openxmlformats.org/officeDocument/2006/relationships/hyperlink" Target="http://www.no5.com/news-and-publications/news/1511-supreme-court-dismisses-government-s-article-50-brexit-appeal/" TargetMode="External"/><Relationship Id="rId3636" Type="http://schemas.openxmlformats.org/officeDocument/2006/relationships/hyperlink" Target="https://twitter.com/" TargetMode="External"/><Relationship Id="rId3843" Type="http://schemas.openxmlformats.org/officeDocument/2006/relationships/hyperlink" Target="https://twitter.com/" TargetMode="External"/><Relationship Id="rId557" Type="http://schemas.openxmlformats.org/officeDocument/2006/relationships/hyperlink" Target="http://dlvr.it/NBY1gW" TargetMode="External"/><Relationship Id="rId764" Type="http://schemas.openxmlformats.org/officeDocument/2006/relationships/hyperlink" Target="https://twitter.com/" TargetMode="External"/><Relationship Id="rId971" Type="http://schemas.openxmlformats.org/officeDocument/2006/relationships/hyperlink" Target="https://twitter.com/" TargetMode="External"/><Relationship Id="rId1394" Type="http://schemas.openxmlformats.org/officeDocument/2006/relationships/hyperlink" Target="https://twitter.com/" TargetMode="External"/><Relationship Id="rId2238" Type="http://schemas.openxmlformats.org/officeDocument/2006/relationships/hyperlink" Target="https://twitter.com/" TargetMode="External"/><Relationship Id="rId2445" Type="http://schemas.openxmlformats.org/officeDocument/2006/relationships/hyperlink" Target="https://twitter.com/" TargetMode="External"/><Relationship Id="rId2652" Type="http://schemas.openxmlformats.org/officeDocument/2006/relationships/hyperlink" Target="http://news.google.com/news/url?sa=t&amp;fd=R&amp;ct2=nl_nl&amp;usg=AFQjCNFZJyZI7_MDPu9jg3mzny6MsYdk8A&amp;clid=c3a7d30bb8a4878e06b80cf16b898331&amp;cid=52780329069535&amp;ei=IGWHWMjeLOOFzgLUyp3ABg&amp;url=http://taxlive.nl/-/abab-brexit-nog-geen-btw-gevolgen" TargetMode="External"/><Relationship Id="rId3703" Type="http://schemas.openxmlformats.org/officeDocument/2006/relationships/hyperlink" Target="https://twitter.com/" TargetMode="External"/><Relationship Id="rId3910" Type="http://schemas.openxmlformats.org/officeDocument/2006/relationships/hyperlink" Target="https://twitter.com/" TargetMode="External"/><Relationship Id="rId417" Type="http://schemas.openxmlformats.org/officeDocument/2006/relationships/hyperlink" Target="https://twitter.com/AngieMeader/status/823865310008791040" TargetMode="External"/><Relationship Id="rId624" Type="http://schemas.openxmlformats.org/officeDocument/2006/relationships/hyperlink" Target="http://www.periodistadigital.com/mundo/europa/2017/01/24/el-tribunal-supremo-britanico-fuerza-que-el-brexit-se-vote-en-el-parlamento.shtml?utm_source=dlvr.it&amp;utm_medium=twitter" TargetMode="External"/><Relationship Id="rId831" Type="http://schemas.openxmlformats.org/officeDocument/2006/relationships/hyperlink" Target="https://twitter.com/" TargetMode="External"/><Relationship Id="rId1047" Type="http://schemas.openxmlformats.org/officeDocument/2006/relationships/hyperlink" Target="https://twitter.com/" TargetMode="External"/><Relationship Id="rId1254" Type="http://schemas.openxmlformats.org/officeDocument/2006/relationships/hyperlink" Target="https://twitter.com/" TargetMode="External"/><Relationship Id="rId1461" Type="http://schemas.openxmlformats.org/officeDocument/2006/relationships/hyperlink" Target="https://twitter.com/" TargetMode="External"/><Relationship Id="rId2305" Type="http://schemas.openxmlformats.org/officeDocument/2006/relationships/hyperlink" Target="https://twitter.com/" TargetMode="External"/><Relationship Id="rId2512" Type="http://schemas.openxmlformats.org/officeDocument/2006/relationships/hyperlink" Target="https://api.twitter.com/1.1/geo/id/ea520f3528c9b3e4.json" TargetMode="External"/><Relationship Id="rId1114" Type="http://schemas.openxmlformats.org/officeDocument/2006/relationships/hyperlink" Target="https://twitter.com/" TargetMode="External"/><Relationship Id="rId1321" Type="http://schemas.openxmlformats.org/officeDocument/2006/relationships/hyperlink" Target="https://twitter.com/" TargetMode="External"/><Relationship Id="rId3079" Type="http://schemas.openxmlformats.org/officeDocument/2006/relationships/hyperlink" Target="https://twitter.com/i/web/status/823901771093274625" TargetMode="External"/><Relationship Id="rId3286" Type="http://schemas.openxmlformats.org/officeDocument/2006/relationships/hyperlink" Target="https://twitter.com/" TargetMode="External"/><Relationship Id="rId3493" Type="http://schemas.openxmlformats.org/officeDocument/2006/relationships/hyperlink" Target="https://twitter.com/" TargetMode="External"/><Relationship Id="rId4337" Type="http://schemas.openxmlformats.org/officeDocument/2006/relationships/hyperlink" Target="https://twitter.com/" TargetMode="External"/><Relationship Id="rId2095" Type="http://schemas.openxmlformats.org/officeDocument/2006/relationships/hyperlink" Target="https://twitter.com/" TargetMode="External"/><Relationship Id="rId3146" Type="http://schemas.openxmlformats.org/officeDocument/2006/relationships/hyperlink" Target="https://twitter.com/" TargetMode="External"/><Relationship Id="rId3353" Type="http://schemas.openxmlformats.org/officeDocument/2006/relationships/hyperlink" Target="https://twitter.com/" TargetMode="External"/><Relationship Id="rId274" Type="http://schemas.openxmlformats.org/officeDocument/2006/relationships/hyperlink" Target="http://trib.al/5iyO8D5" TargetMode="External"/><Relationship Id="rId481" Type="http://schemas.openxmlformats.org/officeDocument/2006/relationships/hyperlink" Target="https://www.youtube.com/watch?v=2MSM4h_NrP8&amp;feature=youtu.be" TargetMode="External"/><Relationship Id="rId2162" Type="http://schemas.openxmlformats.org/officeDocument/2006/relationships/hyperlink" Target="https://twitter.com/" TargetMode="External"/><Relationship Id="rId3006" Type="http://schemas.openxmlformats.org/officeDocument/2006/relationships/hyperlink" Target="http://www.housing.org.uk/blog/brexit-and-beyond-reimagining-the-future-of-uk-housing/" TargetMode="External"/><Relationship Id="rId3560" Type="http://schemas.openxmlformats.org/officeDocument/2006/relationships/hyperlink" Target="https://twitter.com/" TargetMode="External"/><Relationship Id="rId4404" Type="http://schemas.openxmlformats.org/officeDocument/2006/relationships/hyperlink" Target="https://twitter.com/" TargetMode="External"/><Relationship Id="rId134" Type="http://schemas.openxmlformats.org/officeDocument/2006/relationships/hyperlink" Target="https://www.theguardian.com/commentisfree/2017/jan/24/supreme-court-brexit-judgment-constitution-gina-miller?CMP=twt_gu" TargetMode="External"/><Relationship Id="rId3213" Type="http://schemas.openxmlformats.org/officeDocument/2006/relationships/hyperlink" Target="https://twitter.com/" TargetMode="External"/><Relationship Id="rId3420" Type="http://schemas.openxmlformats.org/officeDocument/2006/relationships/hyperlink" Target="https://twitter.com/" TargetMode="External"/><Relationship Id="rId341" Type="http://schemas.openxmlformats.org/officeDocument/2006/relationships/hyperlink" Target="http://internacional.elpais.com/internacional/2017/01/24/actualidad/1485243765_899159.html" TargetMode="External"/><Relationship Id="rId2022" Type="http://schemas.openxmlformats.org/officeDocument/2006/relationships/hyperlink" Target="https://twitter.com/" TargetMode="External"/><Relationship Id="rId2979" Type="http://schemas.openxmlformats.org/officeDocument/2006/relationships/hyperlink" Target="http://www.telegraph.co.uk/news/2017/01/24/supreme-court-article-50-brexit-judgment-ruling-live/" TargetMode="External"/><Relationship Id="rId201" Type="http://schemas.openxmlformats.org/officeDocument/2006/relationships/hyperlink" Target="http://www.dailymail.co.uk/news/article-4150822/Judges-ruling-PM-executive-powers-trigger-Brexit.html" TargetMode="External"/><Relationship Id="rId1788" Type="http://schemas.openxmlformats.org/officeDocument/2006/relationships/hyperlink" Target="https://twitter.com/" TargetMode="External"/><Relationship Id="rId1995" Type="http://schemas.openxmlformats.org/officeDocument/2006/relationships/hyperlink" Target="https://twitter.com/" TargetMode="External"/><Relationship Id="rId2839" Type="http://schemas.openxmlformats.org/officeDocument/2006/relationships/hyperlink" Target="http://www.latimes.com/world/la-fg-brexit-british-supreme-court-20170124-story.html" TargetMode="External"/><Relationship Id="rId4194" Type="http://schemas.openxmlformats.org/officeDocument/2006/relationships/hyperlink" Target="https://twitter.com/" TargetMode="External"/><Relationship Id="rId1648" Type="http://schemas.openxmlformats.org/officeDocument/2006/relationships/hyperlink" Target="https://twitter.com/" TargetMode="External"/><Relationship Id="rId4054" Type="http://schemas.openxmlformats.org/officeDocument/2006/relationships/hyperlink" Target="https://twitter.com/" TargetMode="External"/><Relationship Id="rId4261" Type="http://schemas.openxmlformats.org/officeDocument/2006/relationships/hyperlink" Target="https://twitter.com/" TargetMode="External"/><Relationship Id="rId1508" Type="http://schemas.openxmlformats.org/officeDocument/2006/relationships/hyperlink" Target="https://twitter.com/" TargetMode="External"/><Relationship Id="rId1855" Type="http://schemas.openxmlformats.org/officeDocument/2006/relationships/hyperlink" Target="https://twitter.com/" TargetMode="External"/><Relationship Id="rId2906" Type="http://schemas.openxmlformats.org/officeDocument/2006/relationships/hyperlink" Target="http://www.westmonster.com/missing-from-eu-debate-liberal-democrats/" TargetMode="External"/><Relationship Id="rId3070" Type="http://schemas.openxmlformats.org/officeDocument/2006/relationships/hyperlink" Target="https://twitter.com/TelePolitics/status/823901394637877248" TargetMode="External"/><Relationship Id="rId4121" Type="http://schemas.openxmlformats.org/officeDocument/2006/relationships/hyperlink" Target="https://twitter.com/" TargetMode="External"/><Relationship Id="rId1715" Type="http://schemas.openxmlformats.org/officeDocument/2006/relationships/hyperlink" Target="https://twitter.com/" TargetMode="External"/><Relationship Id="rId1922" Type="http://schemas.openxmlformats.org/officeDocument/2006/relationships/hyperlink" Target="https://twitter.com/" TargetMode="External"/><Relationship Id="rId3887" Type="http://schemas.openxmlformats.org/officeDocument/2006/relationships/hyperlink" Target="https://twitter.com/" TargetMode="External"/><Relationship Id="rId2489" Type="http://schemas.openxmlformats.org/officeDocument/2006/relationships/hyperlink" Target="https://twitter.com/" TargetMode="External"/><Relationship Id="rId2696" Type="http://schemas.openxmlformats.org/officeDocument/2006/relationships/hyperlink" Target="http://www.youtube.com/watch?v=p0R6ufosKLA" TargetMode="External"/><Relationship Id="rId3747" Type="http://schemas.openxmlformats.org/officeDocument/2006/relationships/hyperlink" Target="https://twitter.com/" TargetMode="External"/><Relationship Id="rId3954" Type="http://schemas.openxmlformats.org/officeDocument/2006/relationships/hyperlink" Target="https://twitter.com/" TargetMode="External"/><Relationship Id="rId668" Type="http://schemas.openxmlformats.org/officeDocument/2006/relationships/hyperlink" Target="https://www.rt.com/uk/374899-social-media-reacts-brexit/?utm_source=dlvr.it&amp;utm_medium=twitter&amp;utm_campaign=RSS" TargetMode="External"/><Relationship Id="rId875" Type="http://schemas.openxmlformats.org/officeDocument/2006/relationships/hyperlink" Target="https://twitter.com/" TargetMode="External"/><Relationship Id="rId1298" Type="http://schemas.openxmlformats.org/officeDocument/2006/relationships/hyperlink" Target="https://twitter.com/" TargetMode="External"/><Relationship Id="rId2349" Type="http://schemas.openxmlformats.org/officeDocument/2006/relationships/hyperlink" Target="https://twitter.com/" TargetMode="External"/><Relationship Id="rId2556" Type="http://schemas.openxmlformats.org/officeDocument/2006/relationships/hyperlink" Target="http://news.forexlive.com/!/there-will-be-no-second-brexit-vote-under-any-circumstances-20170124" TargetMode="External"/><Relationship Id="rId2763" Type="http://schemas.openxmlformats.org/officeDocument/2006/relationships/hyperlink" Target="https://www.theguardian.com/commentisfree/2017/jan/23/leave-vote-labour-brexit-referendum-result?CMP=share_btn_tw" TargetMode="External"/><Relationship Id="rId2970" Type="http://schemas.openxmlformats.org/officeDocument/2006/relationships/hyperlink" Target="https://theconversation.com/government-loses-brexit-court-case-so-what-happens-now-71824" TargetMode="External"/><Relationship Id="rId3607" Type="http://schemas.openxmlformats.org/officeDocument/2006/relationships/hyperlink" Target="https://twitter.com/" TargetMode="External"/><Relationship Id="rId3814" Type="http://schemas.openxmlformats.org/officeDocument/2006/relationships/hyperlink" Target="https://twitter.com/" TargetMode="External"/><Relationship Id="rId528" Type="http://schemas.openxmlformats.org/officeDocument/2006/relationships/hyperlink" Target="http://g1.globo.com/mundo/noticia/brexit-o-que-derrota-judicial-de-governo-britanico-significa-para-processo-de-saida-da-ue.ghtml?utm_source=twitter&amp;utm_medium=share-bar-desktop&amp;utm_campaign=share-bar" TargetMode="External"/><Relationship Id="rId735" Type="http://schemas.openxmlformats.org/officeDocument/2006/relationships/hyperlink" Target="https://twitter.com/" TargetMode="External"/><Relationship Id="rId942" Type="http://schemas.openxmlformats.org/officeDocument/2006/relationships/hyperlink" Target="https://twitter.com/" TargetMode="External"/><Relationship Id="rId1158" Type="http://schemas.openxmlformats.org/officeDocument/2006/relationships/hyperlink" Target="https://twitter.com/" TargetMode="External"/><Relationship Id="rId1365" Type="http://schemas.openxmlformats.org/officeDocument/2006/relationships/hyperlink" Target="https://twitter.com/" TargetMode="External"/><Relationship Id="rId1572" Type="http://schemas.openxmlformats.org/officeDocument/2006/relationships/hyperlink" Target="https://twitter.com/" TargetMode="External"/><Relationship Id="rId2209" Type="http://schemas.openxmlformats.org/officeDocument/2006/relationships/hyperlink" Target="https://twitter.com/" TargetMode="External"/><Relationship Id="rId2416" Type="http://schemas.openxmlformats.org/officeDocument/2006/relationships/hyperlink" Target="https://twitter.com/" TargetMode="External"/><Relationship Id="rId2623" Type="http://schemas.openxmlformats.org/officeDocument/2006/relationships/hyperlink" Target="http://www.wnd.com/2017/01/britain-loses-court-fight-over-brexit/" TargetMode="External"/><Relationship Id="rId1018" Type="http://schemas.openxmlformats.org/officeDocument/2006/relationships/hyperlink" Target="https://twitter.com/" TargetMode="External"/><Relationship Id="rId1225" Type="http://schemas.openxmlformats.org/officeDocument/2006/relationships/hyperlink" Target="https://twitter.com/" TargetMode="External"/><Relationship Id="rId1432" Type="http://schemas.openxmlformats.org/officeDocument/2006/relationships/hyperlink" Target="https://twitter.com/" TargetMode="External"/><Relationship Id="rId2830" Type="http://schemas.openxmlformats.org/officeDocument/2006/relationships/hyperlink" Target="https://www.theguardian.com/education/2017/jan/23/maria-miller-brexit-hindering-compulsory-sex-education-plans" TargetMode="External"/><Relationship Id="rId71" Type="http://schemas.openxmlformats.org/officeDocument/2006/relationships/hyperlink" Target="http://www.independent.co.uk/news/uk/politics/brexit-supreme-court-ruling-live-latest-news-updates-uk-eu-article-50-vote-theresa-may-a7542436.html" TargetMode="External"/><Relationship Id="rId802" Type="http://schemas.openxmlformats.org/officeDocument/2006/relationships/hyperlink" Target="https://twitter.com/" TargetMode="External"/><Relationship Id="rId3397" Type="http://schemas.openxmlformats.org/officeDocument/2006/relationships/hyperlink" Target="https://twitter.com/" TargetMode="External"/><Relationship Id="rId178" Type="http://schemas.openxmlformats.org/officeDocument/2006/relationships/hyperlink" Target="http://feeds.feedburner.com/~r/nbcnews/hOcG/~3/KlCDY2x_lWU/britain-reveals-brexit-plan-what-hard-brexit-what-s-next-n706541?utm_source=feedburner&amp;utm_medium=twitter&amp;utm_campaign=bharathiseo88" TargetMode="External"/><Relationship Id="rId3257" Type="http://schemas.openxmlformats.org/officeDocument/2006/relationships/hyperlink" Target="https://twitter.com/" TargetMode="External"/><Relationship Id="rId3464" Type="http://schemas.openxmlformats.org/officeDocument/2006/relationships/hyperlink" Target="https://twitter.com/" TargetMode="External"/><Relationship Id="rId3671" Type="http://schemas.openxmlformats.org/officeDocument/2006/relationships/hyperlink" Target="https://twitter.com/" TargetMode="External"/><Relationship Id="rId4308" Type="http://schemas.openxmlformats.org/officeDocument/2006/relationships/hyperlink" Target="https://twitter.com/" TargetMode="External"/><Relationship Id="rId385" Type="http://schemas.openxmlformats.org/officeDocument/2006/relationships/hyperlink" Target="http://rightsinfo.org/brexit-plain-english/" TargetMode="External"/><Relationship Id="rId592" Type="http://schemas.openxmlformats.org/officeDocument/2006/relationships/hyperlink" Target="http://www.expansion.com/economia/2017/01/24/588737afca474128568b460a.html" TargetMode="External"/><Relationship Id="rId2066" Type="http://schemas.openxmlformats.org/officeDocument/2006/relationships/hyperlink" Target="https://twitter.com/" TargetMode="External"/><Relationship Id="rId2273" Type="http://schemas.openxmlformats.org/officeDocument/2006/relationships/hyperlink" Target="https://twitter.com/" TargetMode="External"/><Relationship Id="rId2480" Type="http://schemas.openxmlformats.org/officeDocument/2006/relationships/hyperlink" Target="https://twitter.com/" TargetMode="External"/><Relationship Id="rId3117" Type="http://schemas.openxmlformats.org/officeDocument/2006/relationships/hyperlink" Target="https://twitter.com/" TargetMode="External"/><Relationship Id="rId3324" Type="http://schemas.openxmlformats.org/officeDocument/2006/relationships/hyperlink" Target="https://twitter.com/" TargetMode="External"/><Relationship Id="rId3531" Type="http://schemas.openxmlformats.org/officeDocument/2006/relationships/hyperlink" Target="https://twitter.com/" TargetMode="External"/><Relationship Id="rId245" Type="http://schemas.openxmlformats.org/officeDocument/2006/relationships/hyperlink" Target="https://twitter.com/i/web/status/823866484619411456" TargetMode="External"/><Relationship Id="rId452" Type="http://schemas.openxmlformats.org/officeDocument/2006/relationships/hyperlink" Target="http://blogs.lse.ac.uk/brexit/2017/01/20/the-article-50-case-explained-in-sticky-notes/" TargetMode="External"/><Relationship Id="rId1082" Type="http://schemas.openxmlformats.org/officeDocument/2006/relationships/hyperlink" Target="https://twitter.com/" TargetMode="External"/><Relationship Id="rId2133" Type="http://schemas.openxmlformats.org/officeDocument/2006/relationships/hyperlink" Target="https://twitter.com/" TargetMode="External"/><Relationship Id="rId2340" Type="http://schemas.openxmlformats.org/officeDocument/2006/relationships/hyperlink" Target="https://twitter.com/" TargetMode="External"/><Relationship Id="rId105" Type="http://schemas.openxmlformats.org/officeDocument/2006/relationships/hyperlink" Target="http://www.businessinsider.com/microsoft-owen-larter-post-brexit-trade-tariffs-uk-data-centre-plans-transfers-immigration-2017-1" TargetMode="External"/><Relationship Id="rId312" Type="http://schemas.openxmlformats.org/officeDocument/2006/relationships/hyperlink" Target="http://feeds.breakingnews.ie/~r/bnbusiness/~3/5KZN6FqiuiU/pound-under-some-selling-pressure-following-brexit-ruling-773810.html" TargetMode="External"/><Relationship Id="rId2200" Type="http://schemas.openxmlformats.org/officeDocument/2006/relationships/hyperlink" Target="https://twitter.com/" TargetMode="External"/><Relationship Id="rId4098" Type="http://schemas.openxmlformats.org/officeDocument/2006/relationships/hyperlink" Target="https://twitter.com/" TargetMode="External"/><Relationship Id="rId1899" Type="http://schemas.openxmlformats.org/officeDocument/2006/relationships/hyperlink" Target="https://twitter.com/" TargetMode="External"/><Relationship Id="rId4165" Type="http://schemas.openxmlformats.org/officeDocument/2006/relationships/hyperlink" Target="https://twitter.com/" TargetMode="External"/><Relationship Id="rId4372" Type="http://schemas.openxmlformats.org/officeDocument/2006/relationships/hyperlink" Target="https://twitter.com/" TargetMode="External"/><Relationship Id="rId1759" Type="http://schemas.openxmlformats.org/officeDocument/2006/relationships/hyperlink" Target="https://twitter.com/" TargetMode="External"/><Relationship Id="rId1966" Type="http://schemas.openxmlformats.org/officeDocument/2006/relationships/hyperlink" Target="https://twitter.com/" TargetMode="External"/><Relationship Id="rId3181" Type="http://schemas.openxmlformats.org/officeDocument/2006/relationships/hyperlink" Target="https://twitter.com/" TargetMode="External"/><Relationship Id="rId4025" Type="http://schemas.openxmlformats.org/officeDocument/2006/relationships/hyperlink" Target="https://twitter.com/" TargetMode="External"/><Relationship Id="rId1619" Type="http://schemas.openxmlformats.org/officeDocument/2006/relationships/hyperlink" Target="https://twitter.com/" TargetMode="External"/><Relationship Id="rId1826" Type="http://schemas.openxmlformats.org/officeDocument/2006/relationships/hyperlink" Target="https://twitter.com/" TargetMode="External"/><Relationship Id="rId4232" Type="http://schemas.openxmlformats.org/officeDocument/2006/relationships/hyperlink" Target="https://twitter.com/" TargetMode="External"/><Relationship Id="rId3041" Type="http://schemas.openxmlformats.org/officeDocument/2006/relationships/hyperlink" Target="http://www.bbc.co.uk/news/uk-politics-38720320" TargetMode="External"/><Relationship Id="rId3998" Type="http://schemas.openxmlformats.org/officeDocument/2006/relationships/hyperlink" Target="https://twitter.com/" TargetMode="External"/><Relationship Id="rId3858" Type="http://schemas.openxmlformats.org/officeDocument/2006/relationships/hyperlink" Target="https://twitter.com/" TargetMode="External"/><Relationship Id="rId779" Type="http://schemas.openxmlformats.org/officeDocument/2006/relationships/hyperlink" Target="https://twitter.com/" TargetMode="External"/><Relationship Id="rId986" Type="http://schemas.openxmlformats.org/officeDocument/2006/relationships/hyperlink" Target="https://twitter.com/" TargetMode="External"/><Relationship Id="rId2667" Type="http://schemas.openxmlformats.org/officeDocument/2006/relationships/hyperlink" Target="http://news.google.com/news/url?sa=t&amp;fd=R&amp;ct2=es_pe&amp;usg=AFQjCNHGrybG0jcICdAWCnBGcJ4QRvbT1w&amp;clid=c3a7d30bb8a4878e06b80cf16b898331&amp;cid=52779905635333&amp;ei=F2WHWMiaGYuhzAKHu6z4Cw&amp;url=http://elcomercio.pe/mundo/europa/may-no-puede-iniciar-brexit-sin-autorizacion-parlamento-noticia-1962912" TargetMode="External"/><Relationship Id="rId3718" Type="http://schemas.openxmlformats.org/officeDocument/2006/relationships/hyperlink" Target="https://twitter.com/" TargetMode="External"/><Relationship Id="rId639" Type="http://schemas.openxmlformats.org/officeDocument/2006/relationships/hyperlink" Target="http://www.independent.co.uk/news/uk/politics/brexit-latest-news-all-mps-trigger-article-50-indicate-vote-against-ken-clarke-nick-clegg-leave-eu-a7543131.html" TargetMode="External"/><Relationship Id="rId1269" Type="http://schemas.openxmlformats.org/officeDocument/2006/relationships/hyperlink" Target="https://twitter.com/" TargetMode="External"/><Relationship Id="rId1476" Type="http://schemas.openxmlformats.org/officeDocument/2006/relationships/hyperlink" Target="https://twitter.com/" TargetMode="External"/><Relationship Id="rId2874" Type="http://schemas.openxmlformats.org/officeDocument/2006/relationships/hyperlink" Target="http://www.newsjs.com/url.php?p=http%3A%2F%2Fwww.eluniversal.com.mx%2Farticulo%2Fmundo%2F2017%2F01%2F24%2Fgobierno-debe-tener-aval-del-parlamento-para-comenzar-el-brexit-tribunal&amp;utm_source=dlvr.it&amp;utm_medium=twitter" TargetMode="External"/><Relationship Id="rId3925" Type="http://schemas.openxmlformats.org/officeDocument/2006/relationships/hyperlink" Target="https://twitter.com/" TargetMode="External"/><Relationship Id="rId846" Type="http://schemas.openxmlformats.org/officeDocument/2006/relationships/hyperlink" Target="https://twitter.com/" TargetMode="External"/><Relationship Id="rId1129" Type="http://schemas.openxmlformats.org/officeDocument/2006/relationships/hyperlink" Target="https://twitter.com/" TargetMode="External"/><Relationship Id="rId1683" Type="http://schemas.openxmlformats.org/officeDocument/2006/relationships/hyperlink" Target="https://twitter.com/" TargetMode="External"/><Relationship Id="rId1890" Type="http://schemas.openxmlformats.org/officeDocument/2006/relationships/hyperlink" Target="https://twitter.com/" TargetMode="External"/><Relationship Id="rId2527" Type="http://schemas.openxmlformats.org/officeDocument/2006/relationships/hyperlink" Target="https://api.twitter.com/1.1/geo/id/26a15ccf79e83f9c.json" TargetMode="External"/><Relationship Id="rId2734" Type="http://schemas.openxmlformats.org/officeDocument/2006/relationships/hyperlink" Target="http://linkis.com/uhYpB" TargetMode="External"/><Relationship Id="rId2941" Type="http://schemas.openxmlformats.org/officeDocument/2006/relationships/hyperlink" Target="http://newsthump.com/2017/01/24/theresa-may-hires-baldrick-to-discuss-cunning-plan-for-brexit/" TargetMode="External"/><Relationship Id="rId706" Type="http://schemas.openxmlformats.org/officeDocument/2006/relationships/hyperlink" Target="https://www.politicshome.com/news/europe/eu-policy-agenda/brexit/news/82669/jeremy-corbyn-mps-must-have-power-reject" TargetMode="External"/><Relationship Id="rId913" Type="http://schemas.openxmlformats.org/officeDocument/2006/relationships/hyperlink" Target="https://twitter.com/" TargetMode="External"/><Relationship Id="rId1336" Type="http://schemas.openxmlformats.org/officeDocument/2006/relationships/hyperlink" Target="https://twitter.com/" TargetMode="External"/><Relationship Id="rId1543" Type="http://schemas.openxmlformats.org/officeDocument/2006/relationships/hyperlink" Target="https://twitter.com/" TargetMode="External"/><Relationship Id="rId1750" Type="http://schemas.openxmlformats.org/officeDocument/2006/relationships/hyperlink" Target="https://twitter.com/" TargetMode="External"/><Relationship Id="rId2801" Type="http://schemas.openxmlformats.org/officeDocument/2006/relationships/hyperlink" Target="http://trib.al/k4m9udN" TargetMode="External"/><Relationship Id="rId42" Type="http://schemas.openxmlformats.org/officeDocument/2006/relationships/hyperlink" Target="http://paper.li/mypostcardhvn/1336399985?edition_id=66eab690-e22e-11e6-bf70-002590a5ba2d" TargetMode="External"/><Relationship Id="rId1403" Type="http://schemas.openxmlformats.org/officeDocument/2006/relationships/hyperlink" Target="https://twitter.com/" TargetMode="External"/><Relationship Id="rId1610" Type="http://schemas.openxmlformats.org/officeDocument/2006/relationships/hyperlink" Target="https://twitter.com/" TargetMode="External"/><Relationship Id="rId3368" Type="http://schemas.openxmlformats.org/officeDocument/2006/relationships/hyperlink" Target="https://twitter.com/" TargetMode="External"/><Relationship Id="rId3575" Type="http://schemas.openxmlformats.org/officeDocument/2006/relationships/hyperlink" Target="https://twitter.com/" TargetMode="External"/><Relationship Id="rId3782" Type="http://schemas.openxmlformats.org/officeDocument/2006/relationships/hyperlink" Target="https://twitter.com/" TargetMode="External"/><Relationship Id="rId289" Type="http://schemas.openxmlformats.org/officeDocument/2006/relationships/hyperlink" Target="http://blogspersonals.ara.cat/elcatalasuma/2017/01/24/el-catala-al-parlament-europeu/?platform=hootsuite" TargetMode="External"/><Relationship Id="rId496" Type="http://schemas.openxmlformats.org/officeDocument/2006/relationships/hyperlink" Target="https://www.newsoneplace.com/article/8977511612/jeremy-corbyn-paul-nuttall-mps-supreme-court-brexit-judgement" TargetMode="External"/><Relationship Id="rId2177" Type="http://schemas.openxmlformats.org/officeDocument/2006/relationships/hyperlink" Target="https://twitter.com/" TargetMode="External"/><Relationship Id="rId2384" Type="http://schemas.openxmlformats.org/officeDocument/2006/relationships/hyperlink" Target="https://twitter.com/" TargetMode="External"/><Relationship Id="rId2591" Type="http://schemas.openxmlformats.org/officeDocument/2006/relationships/hyperlink" Target="http://uk.pairsonnalites.org/2017/01/brexit-so-what-german-firms-expect.html?utm_source=dlvr.it&amp;utm_medium=twitter" TargetMode="External"/><Relationship Id="rId3228" Type="http://schemas.openxmlformats.org/officeDocument/2006/relationships/hyperlink" Target="https://twitter.com/" TargetMode="External"/><Relationship Id="rId3435" Type="http://schemas.openxmlformats.org/officeDocument/2006/relationships/hyperlink" Target="https://twitter.com/" TargetMode="External"/><Relationship Id="rId3642" Type="http://schemas.openxmlformats.org/officeDocument/2006/relationships/hyperlink" Target="https://twitter.com/" TargetMode="External"/><Relationship Id="rId149" Type="http://schemas.openxmlformats.org/officeDocument/2006/relationships/hyperlink" Target="https://twitter.com/i/web/status/823866322937319424" TargetMode="External"/><Relationship Id="rId356" Type="http://schemas.openxmlformats.org/officeDocument/2006/relationships/hyperlink" Target="http://trib.al/HRavd4g" TargetMode="External"/><Relationship Id="rId563" Type="http://schemas.openxmlformats.org/officeDocument/2006/relationships/hyperlink" Target="http://it.euronews.com/2017/01/24/brexit-verdetto-della-corte-suprema-il-governo-di-theresa-may-deve-sottoporsi-al-voto-del-parlamento-prima-di-notificare-l-articolo-50-del-trattato-di-lisbona?utm_medium=Social&amp;utm_campaign=Echobox&amp;utm_source=Twitter&amp;utm_term=Autofeed" TargetMode="External"/><Relationship Id="rId770" Type="http://schemas.openxmlformats.org/officeDocument/2006/relationships/hyperlink" Target="https://twitter.com/" TargetMode="External"/><Relationship Id="rId1193" Type="http://schemas.openxmlformats.org/officeDocument/2006/relationships/hyperlink" Target="https://twitter.com/" TargetMode="External"/><Relationship Id="rId2037" Type="http://schemas.openxmlformats.org/officeDocument/2006/relationships/hyperlink" Target="https://twitter.com/" TargetMode="External"/><Relationship Id="rId2244" Type="http://schemas.openxmlformats.org/officeDocument/2006/relationships/hyperlink" Target="https://twitter.com/" TargetMode="External"/><Relationship Id="rId2451" Type="http://schemas.openxmlformats.org/officeDocument/2006/relationships/hyperlink" Target="https://twitter.com/" TargetMode="External"/><Relationship Id="rId216" Type="http://schemas.openxmlformats.org/officeDocument/2006/relationships/hyperlink" Target="http://trib.al/TBM4Ifu" TargetMode="External"/><Relationship Id="rId423" Type="http://schemas.openxmlformats.org/officeDocument/2006/relationships/hyperlink" Target="https://www.bloomberg.com/news/articles/2017-01-24/pound-falls-as-supreme-court-ruling-seen-as-no-brake-on-brexit" TargetMode="External"/><Relationship Id="rId1053" Type="http://schemas.openxmlformats.org/officeDocument/2006/relationships/hyperlink" Target="https://twitter.com/" TargetMode="External"/><Relationship Id="rId1260" Type="http://schemas.openxmlformats.org/officeDocument/2006/relationships/hyperlink" Target="https://twitter.com/" TargetMode="External"/><Relationship Id="rId2104" Type="http://schemas.openxmlformats.org/officeDocument/2006/relationships/hyperlink" Target="https://twitter.com/" TargetMode="External"/><Relationship Id="rId3502" Type="http://schemas.openxmlformats.org/officeDocument/2006/relationships/hyperlink" Target="https://twitter.com/" TargetMode="External"/><Relationship Id="rId630" Type="http://schemas.openxmlformats.org/officeDocument/2006/relationships/hyperlink" Target="http://reportuk.org/?p=158910" TargetMode="External"/><Relationship Id="rId2311" Type="http://schemas.openxmlformats.org/officeDocument/2006/relationships/hyperlink" Target="https://twitter.com/" TargetMode="External"/><Relationship Id="rId4069" Type="http://schemas.openxmlformats.org/officeDocument/2006/relationships/hyperlink" Target="https://twitter.com/" TargetMode="External"/><Relationship Id="rId1120" Type="http://schemas.openxmlformats.org/officeDocument/2006/relationships/hyperlink" Target="https://twitter.com/" TargetMode="External"/><Relationship Id="rId4276" Type="http://schemas.openxmlformats.org/officeDocument/2006/relationships/hyperlink" Target="https://twitter.com/" TargetMode="External"/><Relationship Id="rId1937" Type="http://schemas.openxmlformats.org/officeDocument/2006/relationships/hyperlink" Target="https://twitter.com/" TargetMode="External"/><Relationship Id="rId3085" Type="http://schemas.openxmlformats.org/officeDocument/2006/relationships/hyperlink" Target="http://www.cbsnews.com/news/brexit-article-50-parliament-vote-british-supreme-court-theresa-may-government/" TargetMode="External"/><Relationship Id="rId3292" Type="http://schemas.openxmlformats.org/officeDocument/2006/relationships/hyperlink" Target="https://twitter.com/" TargetMode="External"/><Relationship Id="rId4136" Type="http://schemas.openxmlformats.org/officeDocument/2006/relationships/hyperlink" Target="https://twitter.com/" TargetMode="External"/><Relationship Id="rId4343" Type="http://schemas.openxmlformats.org/officeDocument/2006/relationships/hyperlink" Target="https://twitter.com/" TargetMode="External"/><Relationship Id="rId3152" Type="http://schemas.openxmlformats.org/officeDocument/2006/relationships/hyperlink" Target="https://twitter.com/" TargetMode="External"/><Relationship Id="rId4203" Type="http://schemas.openxmlformats.org/officeDocument/2006/relationships/hyperlink" Target="https://twitter.com/" TargetMode="External"/><Relationship Id="rId4410" Type="http://schemas.openxmlformats.org/officeDocument/2006/relationships/hyperlink" Target="https://twitter.com/" TargetMode="External"/><Relationship Id="rId280" Type="http://schemas.openxmlformats.org/officeDocument/2006/relationships/hyperlink" Target="http://www.elboletin.com/internacional/144691/supremo-britanico-may-brexit-parlamento.html" TargetMode="External"/><Relationship Id="rId3012" Type="http://schemas.openxmlformats.org/officeDocument/2006/relationships/hyperlink" Target="http://www.bloomberg.com/news/videos/2017-01-24/u-k-supreme-court-backs-parliamentary-brexit-vote" TargetMode="External"/><Relationship Id="rId140" Type="http://schemas.openxmlformats.org/officeDocument/2006/relationships/hyperlink" Target="http://paper.li/kzootribune/1346386440?edition_id=82024a60-e22e-11e6-bf70-002590a5ba2d" TargetMode="External"/><Relationship Id="rId3969" Type="http://schemas.openxmlformats.org/officeDocument/2006/relationships/hyperlink" Target="https://twitter.com/" TargetMode="External"/><Relationship Id="rId6" Type="http://schemas.openxmlformats.org/officeDocument/2006/relationships/hyperlink" Target="https://t.co/u1qHQ9Msp6" TargetMode="External"/><Relationship Id="rId2778" Type="http://schemas.openxmlformats.org/officeDocument/2006/relationships/hyperlink" Target="http://www.express.co.uk/news/uk/747756/Gina-Miller-Brexit-challenge-Article-50-EU" TargetMode="External"/><Relationship Id="rId2985" Type="http://schemas.openxmlformats.org/officeDocument/2006/relationships/hyperlink" Target="http://feeds.feedburner.com/~r/NewswiseExpertPitch/~3/dbCpvqPeKeM/?utm_source=feedburner&amp;utm_medium=twitter&amp;utm_campaign=expert_pitch" TargetMode="External"/><Relationship Id="rId3829" Type="http://schemas.openxmlformats.org/officeDocument/2006/relationships/hyperlink" Target="https://twitter.com/" TargetMode="External"/><Relationship Id="rId957" Type="http://schemas.openxmlformats.org/officeDocument/2006/relationships/hyperlink" Target="https://twitter.com/" TargetMode="External"/><Relationship Id="rId1587" Type="http://schemas.openxmlformats.org/officeDocument/2006/relationships/hyperlink" Target="https://twitter.com/" TargetMode="External"/><Relationship Id="rId1794" Type="http://schemas.openxmlformats.org/officeDocument/2006/relationships/hyperlink" Target="https://twitter.com/" TargetMode="External"/><Relationship Id="rId2638" Type="http://schemas.openxmlformats.org/officeDocument/2006/relationships/hyperlink" Target="http://trib.al/W8r0jHl" TargetMode="External"/><Relationship Id="rId2845" Type="http://schemas.openxmlformats.org/officeDocument/2006/relationships/hyperlink" Target="http://www.heraldscotland.com/news/15042663.Former_SNP_leader_questions_Sturgeon_s__pointless_posturing__on_Brexit/" TargetMode="External"/><Relationship Id="rId86" Type="http://schemas.openxmlformats.org/officeDocument/2006/relationships/hyperlink" Target="http://trib.al/W4hHWvU" TargetMode="External"/><Relationship Id="rId817" Type="http://schemas.openxmlformats.org/officeDocument/2006/relationships/hyperlink" Target="https://twitter.com/" TargetMode="External"/><Relationship Id="rId1447" Type="http://schemas.openxmlformats.org/officeDocument/2006/relationships/hyperlink" Target="https://twitter.com/" TargetMode="External"/><Relationship Id="rId1654" Type="http://schemas.openxmlformats.org/officeDocument/2006/relationships/hyperlink" Target="https://twitter.com/" TargetMode="External"/><Relationship Id="rId1861" Type="http://schemas.openxmlformats.org/officeDocument/2006/relationships/hyperlink" Target="https://twitter.com/" TargetMode="External"/><Relationship Id="rId2705" Type="http://schemas.openxmlformats.org/officeDocument/2006/relationships/hyperlink" Target="https://www.dailyfx.com/forex/fundamental/daily_briefing/session_briefing/daily_fundamentals/2017/01/24/sterling-usd-seek-support-srepstans.html" TargetMode="External"/><Relationship Id="rId2912" Type="http://schemas.openxmlformats.org/officeDocument/2006/relationships/hyperlink" Target="http://www.cityam.com/257685/supreme-court-article-50-decision-should-help-brexit-rather" TargetMode="External"/><Relationship Id="rId4060" Type="http://schemas.openxmlformats.org/officeDocument/2006/relationships/hyperlink" Target="https://twitter.com/" TargetMode="External"/><Relationship Id="rId1307" Type="http://schemas.openxmlformats.org/officeDocument/2006/relationships/hyperlink" Target="https://twitter.com/" TargetMode="External"/><Relationship Id="rId1514" Type="http://schemas.openxmlformats.org/officeDocument/2006/relationships/hyperlink" Target="https://twitter.com/" TargetMode="External"/><Relationship Id="rId1721" Type="http://schemas.openxmlformats.org/officeDocument/2006/relationships/hyperlink" Target="https://twitter.com/" TargetMode="External"/><Relationship Id="rId13" Type="http://schemas.openxmlformats.org/officeDocument/2006/relationships/hyperlink" Target="http://www.cnbc.com/2017/01/23/brexit-uk-supreme-court-ruling-the-tip-of-the-iceberg.html?utm_source=dlvr.it&amp;utm_medium=twitter" TargetMode="External"/><Relationship Id="rId3479" Type="http://schemas.openxmlformats.org/officeDocument/2006/relationships/hyperlink" Target="https://twitter.com/" TargetMode="External"/><Relationship Id="rId3686" Type="http://schemas.openxmlformats.org/officeDocument/2006/relationships/hyperlink" Target="https://twitter.com/" TargetMode="External"/><Relationship Id="rId2288" Type="http://schemas.openxmlformats.org/officeDocument/2006/relationships/hyperlink" Target="https://twitter.com/" TargetMode="External"/><Relationship Id="rId2495" Type="http://schemas.openxmlformats.org/officeDocument/2006/relationships/hyperlink" Target="https://twitter.com/" TargetMode="External"/><Relationship Id="rId3339" Type="http://schemas.openxmlformats.org/officeDocument/2006/relationships/hyperlink" Target="https://twitter.com/" TargetMode="External"/><Relationship Id="rId3893" Type="http://schemas.openxmlformats.org/officeDocument/2006/relationships/hyperlink" Target="https://twitter.com/" TargetMode="External"/><Relationship Id="rId467" Type="http://schemas.openxmlformats.org/officeDocument/2006/relationships/hyperlink" Target="http://trib.al/HRavd4g" TargetMode="External"/><Relationship Id="rId1097" Type="http://schemas.openxmlformats.org/officeDocument/2006/relationships/hyperlink" Target="https://twitter.com/" TargetMode="External"/><Relationship Id="rId2148" Type="http://schemas.openxmlformats.org/officeDocument/2006/relationships/hyperlink" Target="https://twitter.com/" TargetMode="External"/><Relationship Id="rId3546" Type="http://schemas.openxmlformats.org/officeDocument/2006/relationships/hyperlink" Target="https://twitter.com/" TargetMode="External"/><Relationship Id="rId3753" Type="http://schemas.openxmlformats.org/officeDocument/2006/relationships/hyperlink" Target="https://twitter.com/" TargetMode="External"/><Relationship Id="rId3960" Type="http://schemas.openxmlformats.org/officeDocument/2006/relationships/hyperlink" Target="https://twitter.com/" TargetMode="External"/><Relationship Id="rId674" Type="http://schemas.openxmlformats.org/officeDocument/2006/relationships/hyperlink" Target="http://news.sky.com/story/supreme-court-fires-starting-gun-on-parliamentary-brexit-battle-10740838" TargetMode="External"/><Relationship Id="rId881" Type="http://schemas.openxmlformats.org/officeDocument/2006/relationships/hyperlink" Target="https://twitter.com/" TargetMode="External"/><Relationship Id="rId2355" Type="http://schemas.openxmlformats.org/officeDocument/2006/relationships/hyperlink" Target="https://twitter.com/" TargetMode="External"/><Relationship Id="rId2562" Type="http://schemas.openxmlformats.org/officeDocument/2006/relationships/hyperlink" Target="http://www.mygreenpod.com/articles/solar-return/" TargetMode="External"/><Relationship Id="rId3406" Type="http://schemas.openxmlformats.org/officeDocument/2006/relationships/hyperlink" Target="https://twitter.com/" TargetMode="External"/><Relationship Id="rId3613" Type="http://schemas.openxmlformats.org/officeDocument/2006/relationships/hyperlink" Target="https://twitter.com/" TargetMode="External"/><Relationship Id="rId3820" Type="http://schemas.openxmlformats.org/officeDocument/2006/relationships/hyperlink" Target="https://twitter.com/" TargetMode="External"/><Relationship Id="rId327" Type="http://schemas.openxmlformats.org/officeDocument/2006/relationships/hyperlink" Target="http://www.independent.co.uk/news/uk/politics/brexit-supreme-court-ruling-live-latest-news-updates-uk-eu-article-50-vote-theresa-may-a7542436.html" TargetMode="External"/><Relationship Id="rId534" Type="http://schemas.openxmlformats.org/officeDocument/2006/relationships/hyperlink" Target="http://www.lemonde.fr/referendum-sur-le-brexit/article/2017/01/24/le-parlement-britannique-devra-etre-consulte-sur-l-activation-du-brexit_5068069_4872498.html" TargetMode="External"/><Relationship Id="rId741" Type="http://schemas.openxmlformats.org/officeDocument/2006/relationships/hyperlink" Target="https://twitter.com/" TargetMode="External"/><Relationship Id="rId1164" Type="http://schemas.openxmlformats.org/officeDocument/2006/relationships/hyperlink" Target="https://twitter.com/" TargetMode="External"/><Relationship Id="rId1371" Type="http://schemas.openxmlformats.org/officeDocument/2006/relationships/hyperlink" Target="https://twitter.com/" TargetMode="External"/><Relationship Id="rId2008" Type="http://schemas.openxmlformats.org/officeDocument/2006/relationships/hyperlink" Target="https://twitter.com/" TargetMode="External"/><Relationship Id="rId2215" Type="http://schemas.openxmlformats.org/officeDocument/2006/relationships/hyperlink" Target="https://twitter.com/" TargetMode="External"/><Relationship Id="rId2422" Type="http://schemas.openxmlformats.org/officeDocument/2006/relationships/hyperlink" Target="https://twitter.com/" TargetMode="External"/><Relationship Id="rId601" Type="http://schemas.openxmlformats.org/officeDocument/2006/relationships/hyperlink" Target="http://ultimosegundo.ig.com.br/mundo/2017-01-24/brexit.html" TargetMode="External"/><Relationship Id="rId1024" Type="http://schemas.openxmlformats.org/officeDocument/2006/relationships/hyperlink" Target="https://twitter.com/" TargetMode="External"/><Relationship Id="rId1231" Type="http://schemas.openxmlformats.org/officeDocument/2006/relationships/hyperlink" Target="https://twitter.com/" TargetMode="External"/><Relationship Id="rId4387" Type="http://schemas.openxmlformats.org/officeDocument/2006/relationships/hyperlink" Target="https://twitter.com/" TargetMode="External"/><Relationship Id="rId3196" Type="http://schemas.openxmlformats.org/officeDocument/2006/relationships/hyperlink" Target="https://twitter.com/" TargetMode="External"/><Relationship Id="rId4247" Type="http://schemas.openxmlformats.org/officeDocument/2006/relationships/hyperlink" Target="https://twitter.com/" TargetMode="External"/><Relationship Id="rId3056" Type="http://schemas.openxmlformats.org/officeDocument/2006/relationships/hyperlink" Target="http://www.dailymail.co.uk/news/article-4151306/Nicola-Sturgeon-loses-battle-block-Brexit.html" TargetMode="External"/><Relationship Id="rId3263" Type="http://schemas.openxmlformats.org/officeDocument/2006/relationships/hyperlink" Target="https://twitter.com/" TargetMode="External"/><Relationship Id="rId3470" Type="http://schemas.openxmlformats.org/officeDocument/2006/relationships/hyperlink" Target="https://twitter.com/" TargetMode="External"/><Relationship Id="rId4107" Type="http://schemas.openxmlformats.org/officeDocument/2006/relationships/hyperlink" Target="https://twitter.com/" TargetMode="External"/><Relationship Id="rId4314" Type="http://schemas.openxmlformats.org/officeDocument/2006/relationships/hyperlink" Target="https://twitter.com/" TargetMode="External"/><Relationship Id="rId184" Type="http://schemas.openxmlformats.org/officeDocument/2006/relationships/hyperlink" Target="http://www.digitaljournal.com/news/world/brexit-what-we-know/article/484300" TargetMode="External"/><Relationship Id="rId391" Type="http://schemas.openxmlformats.org/officeDocument/2006/relationships/hyperlink" Target="http://www.express.co.uk/news/uk/758109/Supreme-Court-Brexit-ruling-Scotland-Wales-Northern-Ireland" TargetMode="External"/><Relationship Id="rId1908" Type="http://schemas.openxmlformats.org/officeDocument/2006/relationships/hyperlink" Target="https://twitter.com/" TargetMode="External"/><Relationship Id="rId2072" Type="http://schemas.openxmlformats.org/officeDocument/2006/relationships/hyperlink" Target="https://twitter.com/" TargetMode="External"/><Relationship Id="rId3123" Type="http://schemas.openxmlformats.org/officeDocument/2006/relationships/hyperlink" Target="https://twitter.com/" TargetMode="External"/><Relationship Id="rId251" Type="http://schemas.openxmlformats.org/officeDocument/2006/relationships/hyperlink" Target="http://www.christiantoday.com/article/respect.the.people.christian.mps.give.verdict.on.supreme.courts.brexit.ruling/104126.htm" TargetMode="External"/><Relationship Id="rId3330" Type="http://schemas.openxmlformats.org/officeDocument/2006/relationships/hyperlink" Target="https://twitter.com/" TargetMode="External"/><Relationship Id="rId2889" Type="http://schemas.openxmlformats.org/officeDocument/2006/relationships/hyperlink" Target="http://blog.dsgv.de/konjunktur-prognose-2017/" TargetMode="External"/><Relationship Id="rId111" Type="http://schemas.openxmlformats.org/officeDocument/2006/relationships/hyperlink" Target="https://twitter.com/Brexit/status/823835375474855937" TargetMode="External"/><Relationship Id="rId1698" Type="http://schemas.openxmlformats.org/officeDocument/2006/relationships/hyperlink" Target="https://twitter.com/" TargetMode="External"/><Relationship Id="rId2749" Type="http://schemas.openxmlformats.org/officeDocument/2006/relationships/hyperlink" Target="https://www.theguardian.com/commentisfree/2017/jan/24/daily-mail-brexit-tabloid-press-britain-european-union?CMP=twt_gu" TargetMode="External"/><Relationship Id="rId2956" Type="http://schemas.openxmlformats.org/officeDocument/2006/relationships/hyperlink" Target="http://www.huffingtonpost.co.uk/entry/iain-duncan-smith-supreme-court-brexit-ruling-response_uk_588731bce4b0f94bb304ccce?ncid=engmodushpmg00000004" TargetMode="External"/><Relationship Id="rId928" Type="http://schemas.openxmlformats.org/officeDocument/2006/relationships/hyperlink" Target="https://twitter.com/" TargetMode="External"/><Relationship Id="rId1558" Type="http://schemas.openxmlformats.org/officeDocument/2006/relationships/hyperlink" Target="https://twitter.com/" TargetMode="External"/><Relationship Id="rId1765" Type="http://schemas.openxmlformats.org/officeDocument/2006/relationships/hyperlink" Target="https://twitter.com/" TargetMode="External"/><Relationship Id="rId2609" Type="http://schemas.openxmlformats.org/officeDocument/2006/relationships/hyperlink" Target="http://news.shack15.com/european-startups-secured-12-billion-in-2016-despite-brexit-concerns/" TargetMode="External"/><Relationship Id="rId4171" Type="http://schemas.openxmlformats.org/officeDocument/2006/relationships/hyperlink" Target="https://twitter.com/" TargetMode="External"/><Relationship Id="rId57" Type="http://schemas.openxmlformats.org/officeDocument/2006/relationships/hyperlink" Target="https://www.bloomberg.com/news/articles/2017-01-24/pound-falls-as-supreme-court-ruling-seen-as-no-brake-on-brexit" TargetMode="External"/><Relationship Id="rId1418" Type="http://schemas.openxmlformats.org/officeDocument/2006/relationships/hyperlink" Target="https://twitter.com/" TargetMode="External"/><Relationship Id="rId1972" Type="http://schemas.openxmlformats.org/officeDocument/2006/relationships/hyperlink" Target="https://twitter.com/" TargetMode="External"/><Relationship Id="rId2816" Type="http://schemas.openxmlformats.org/officeDocument/2006/relationships/hyperlink" Target="http://www.stuff.co.nz/world/europe/88738090/Brexit-ruling-This-is-a-mess-that-could-have-been-avoided" TargetMode="External"/><Relationship Id="rId4031" Type="http://schemas.openxmlformats.org/officeDocument/2006/relationships/hyperlink" Target="https://twitter.com/" TargetMode="External"/><Relationship Id="rId1625" Type="http://schemas.openxmlformats.org/officeDocument/2006/relationships/hyperlink" Target="https://twitter.com/" TargetMode="External"/><Relationship Id="rId1832" Type="http://schemas.openxmlformats.org/officeDocument/2006/relationships/hyperlink" Target="https://twitter.com/" TargetMode="External"/><Relationship Id="rId3797" Type="http://schemas.openxmlformats.org/officeDocument/2006/relationships/hyperlink" Target="https://twitter.com/" TargetMode="External"/><Relationship Id="rId2399" Type="http://schemas.openxmlformats.org/officeDocument/2006/relationships/hyperlink" Target="https://twitter.com/" TargetMode="External"/><Relationship Id="rId3657" Type="http://schemas.openxmlformats.org/officeDocument/2006/relationships/hyperlink" Target="https://twitter.com/" TargetMode="External"/><Relationship Id="rId3864" Type="http://schemas.openxmlformats.org/officeDocument/2006/relationships/hyperlink" Target="https://twitter.com/" TargetMode="External"/><Relationship Id="rId578" Type="http://schemas.openxmlformats.org/officeDocument/2006/relationships/hyperlink" Target="http://www.destradipopolo.net/?p=30391" TargetMode="External"/><Relationship Id="rId785" Type="http://schemas.openxmlformats.org/officeDocument/2006/relationships/hyperlink" Target="https://twitter.com/" TargetMode="External"/><Relationship Id="rId992" Type="http://schemas.openxmlformats.org/officeDocument/2006/relationships/hyperlink" Target="https://twitter.com/" TargetMode="External"/><Relationship Id="rId2259" Type="http://schemas.openxmlformats.org/officeDocument/2006/relationships/hyperlink" Target="https://twitter.com/" TargetMode="External"/><Relationship Id="rId2466" Type="http://schemas.openxmlformats.org/officeDocument/2006/relationships/hyperlink" Target="https://twitter.com/" TargetMode="External"/><Relationship Id="rId2673" Type="http://schemas.openxmlformats.org/officeDocument/2006/relationships/hyperlink" Target="http://www.express.co.uk/news/uk/758117/supreme-court-brexit-ruling-liberal-democrats-referendum-parliament" TargetMode="External"/><Relationship Id="rId2880" Type="http://schemas.openxmlformats.org/officeDocument/2006/relationships/hyperlink" Target="https://www.commonspace.scot/articles/10177/devolution-pronounced-dead-sturgeon-goes-brexit-motion-holyrood" TargetMode="External"/><Relationship Id="rId3517" Type="http://schemas.openxmlformats.org/officeDocument/2006/relationships/hyperlink" Target="https://twitter.com/" TargetMode="External"/><Relationship Id="rId3724" Type="http://schemas.openxmlformats.org/officeDocument/2006/relationships/hyperlink" Target="https://twitter.com/" TargetMode="External"/><Relationship Id="rId3931" Type="http://schemas.openxmlformats.org/officeDocument/2006/relationships/hyperlink" Target="https://twitter.com/" TargetMode="External"/><Relationship Id="rId438" Type="http://schemas.openxmlformats.org/officeDocument/2006/relationships/hyperlink" Target="https://twitter.com/i/web/status/823866736315400192" TargetMode="External"/><Relationship Id="rId645" Type="http://schemas.openxmlformats.org/officeDocument/2006/relationships/hyperlink" Target="http://europeanmovement.eu/press_release/uk-supreme-court-decision-is-a-victory-for-common-sense/?utm_content=buffer53630&amp;utm_medium=social&amp;utm_source=twitter.com&amp;utm_campaign=buffer" TargetMode="External"/><Relationship Id="rId852" Type="http://schemas.openxmlformats.org/officeDocument/2006/relationships/hyperlink" Target="https://twitter.com/" TargetMode="External"/><Relationship Id="rId1068" Type="http://schemas.openxmlformats.org/officeDocument/2006/relationships/hyperlink" Target="https://twitter.com/" TargetMode="External"/><Relationship Id="rId1275" Type="http://schemas.openxmlformats.org/officeDocument/2006/relationships/hyperlink" Target="https://twitter.com/" TargetMode="External"/><Relationship Id="rId1482" Type="http://schemas.openxmlformats.org/officeDocument/2006/relationships/hyperlink" Target="https://twitter.com/" TargetMode="External"/><Relationship Id="rId2119" Type="http://schemas.openxmlformats.org/officeDocument/2006/relationships/hyperlink" Target="https://twitter.com/" TargetMode="External"/><Relationship Id="rId2326" Type="http://schemas.openxmlformats.org/officeDocument/2006/relationships/hyperlink" Target="https://twitter.com/" TargetMode="External"/><Relationship Id="rId2533" Type="http://schemas.openxmlformats.org/officeDocument/2006/relationships/hyperlink" Target="https://api.twitter.com/1.1/geo/id/5de8cffc145c486b.json" TargetMode="External"/><Relationship Id="rId2740" Type="http://schemas.openxmlformats.org/officeDocument/2006/relationships/hyperlink" Target="http://www.dailymail.co.uk/news/article-4152088/PIERS-MORGAN-pedophile-loving-hypocrite-Ewan-McGregor.html" TargetMode="External"/><Relationship Id="rId505" Type="http://schemas.openxmlformats.org/officeDocument/2006/relationships/hyperlink" Target="http://www.reuters.com/article/us-britain-eu-article50-impact-analysis-idUSKBN15811R" TargetMode="External"/><Relationship Id="rId712" Type="http://schemas.openxmlformats.org/officeDocument/2006/relationships/hyperlink" Target="http://www.protagon.gr/epikairotita/ferxofstant-to-brexit-efkairia-gia-mia-pragmatiki-kyvernisi-stin-evrwpi-44341331301" TargetMode="External"/><Relationship Id="rId1135" Type="http://schemas.openxmlformats.org/officeDocument/2006/relationships/hyperlink" Target="https://twitter.com/" TargetMode="External"/><Relationship Id="rId1342" Type="http://schemas.openxmlformats.org/officeDocument/2006/relationships/hyperlink" Target="https://twitter.com/" TargetMode="External"/><Relationship Id="rId1202" Type="http://schemas.openxmlformats.org/officeDocument/2006/relationships/hyperlink" Target="https://twitter.com/" TargetMode="External"/><Relationship Id="rId2600" Type="http://schemas.openxmlformats.org/officeDocument/2006/relationships/hyperlink" Target="https://www.theguardian.com/politics/2017/jan/23/theresa-may-should-renegotiate-brexit-deal-if-mps-reject-it-labour?CMP=Share_iOSApp_Other" TargetMode="External"/><Relationship Id="rId4358" Type="http://schemas.openxmlformats.org/officeDocument/2006/relationships/hyperlink" Target="https://twitter.com/" TargetMode="External"/><Relationship Id="rId3167" Type="http://schemas.openxmlformats.org/officeDocument/2006/relationships/hyperlink" Target="https://twitter.com/" TargetMode="External"/><Relationship Id="rId295" Type="http://schemas.openxmlformats.org/officeDocument/2006/relationships/hyperlink" Target="http://trib.al/ZyCKk6p" TargetMode="External"/><Relationship Id="rId3374" Type="http://schemas.openxmlformats.org/officeDocument/2006/relationships/hyperlink" Target="https://twitter.com/" TargetMode="External"/><Relationship Id="rId3581" Type="http://schemas.openxmlformats.org/officeDocument/2006/relationships/hyperlink" Target="https://twitter.com/" TargetMode="External"/><Relationship Id="rId4218" Type="http://schemas.openxmlformats.org/officeDocument/2006/relationships/hyperlink" Target="https://twitter.com/" TargetMode="External"/><Relationship Id="rId2183" Type="http://schemas.openxmlformats.org/officeDocument/2006/relationships/hyperlink" Target="https://twitter.com/" TargetMode="External"/><Relationship Id="rId2390" Type="http://schemas.openxmlformats.org/officeDocument/2006/relationships/hyperlink" Target="https://twitter.com/" TargetMode="External"/><Relationship Id="rId3027" Type="http://schemas.openxmlformats.org/officeDocument/2006/relationships/hyperlink" Target="http://www.northernsound.ie/british-government-will-put-brexit-plan-houses-parliament/" TargetMode="External"/><Relationship Id="rId3234" Type="http://schemas.openxmlformats.org/officeDocument/2006/relationships/hyperlink" Target="https://twitter.com/" TargetMode="External"/><Relationship Id="rId3441" Type="http://schemas.openxmlformats.org/officeDocument/2006/relationships/hyperlink" Target="https://twitter.com/" TargetMode="External"/><Relationship Id="rId155" Type="http://schemas.openxmlformats.org/officeDocument/2006/relationships/hyperlink" Target="https://goodlawproject.org/news-item/gina-miller-case-impacts-brexit/" TargetMode="External"/><Relationship Id="rId362" Type="http://schemas.openxmlformats.org/officeDocument/2006/relationships/hyperlink" Target="http://blogspersonals.ara.cat/elcatalasuma/2017/01/24/el-catala-al-parlament-europeu/?platform=hootsuite" TargetMode="External"/><Relationship Id="rId2043" Type="http://schemas.openxmlformats.org/officeDocument/2006/relationships/hyperlink" Target="https://twitter.com/" TargetMode="External"/><Relationship Id="rId2250" Type="http://schemas.openxmlformats.org/officeDocument/2006/relationships/hyperlink" Target="https://twitter.com/" TargetMode="External"/><Relationship Id="rId3301" Type="http://schemas.openxmlformats.org/officeDocument/2006/relationships/hyperlink" Target="https://twitter.com/" TargetMode="External"/><Relationship Id="rId222" Type="http://schemas.openxmlformats.org/officeDocument/2006/relationships/hyperlink" Target="https://altreconomia.it/trump-brexit-fine-della-storia/" TargetMode="External"/><Relationship Id="rId2110" Type="http://schemas.openxmlformats.org/officeDocument/2006/relationships/hyperlink" Target="https://twitter.com/" TargetMode="External"/><Relationship Id="rId4075" Type="http://schemas.openxmlformats.org/officeDocument/2006/relationships/hyperlink" Target="https://twitter.com/" TargetMode="External"/><Relationship Id="rId4282" Type="http://schemas.openxmlformats.org/officeDocument/2006/relationships/hyperlink" Target="https://twitter.com/" TargetMode="External"/><Relationship Id="rId1669" Type="http://schemas.openxmlformats.org/officeDocument/2006/relationships/hyperlink" Target="https://twitter.com/" TargetMode="External"/><Relationship Id="rId1876" Type="http://schemas.openxmlformats.org/officeDocument/2006/relationships/hyperlink" Target="https://twitter.com/" TargetMode="External"/><Relationship Id="rId2927" Type="http://schemas.openxmlformats.org/officeDocument/2006/relationships/hyperlink" Target="http://www.independent.co.uk/news/uk/politics/brexit-latest-news-second-eu-referendum-liberal-democrats-tim-farron-nick-clegg-a7542976.html" TargetMode="External"/><Relationship Id="rId3091" Type="http://schemas.openxmlformats.org/officeDocument/2006/relationships/hyperlink" Target="http://www.lavanguardia.com/internacional/20170124/413650884452/tribunal-supremo-reino-unido-brexit.html" TargetMode="External"/><Relationship Id="rId4142" Type="http://schemas.openxmlformats.org/officeDocument/2006/relationships/hyperlink" Target="https://twitter.com/" TargetMode="External"/><Relationship Id="rId1529" Type="http://schemas.openxmlformats.org/officeDocument/2006/relationships/hyperlink" Target="https://twitter.com/" TargetMode="External"/><Relationship Id="rId1736" Type="http://schemas.openxmlformats.org/officeDocument/2006/relationships/hyperlink" Target="https://twitter.com/" TargetMode="External"/><Relationship Id="rId1943" Type="http://schemas.openxmlformats.org/officeDocument/2006/relationships/hyperlink" Target="https://twitter.com/" TargetMode="External"/><Relationship Id="rId28" Type="http://schemas.openxmlformats.org/officeDocument/2006/relationships/hyperlink" Target="http://www.google.com/url?sa=t&amp;fd=R&amp;ct2=us&amp;usg=AFQjCNH8xkxo65mCZbD-J3nStCLOY7ZCQg&amp;clid=c3a7d30bb8a4878e06b80cf16b898331&amp;cid=52779357780703&amp;ei=o0OHWJChD4i_8QXAib_YCQ&amp;url=https://www.nytimes.com/2017/01/24/world/europe/theresa-may-brexit-vote-article" TargetMode="External"/><Relationship Id="rId1803" Type="http://schemas.openxmlformats.org/officeDocument/2006/relationships/hyperlink" Target="https://twitter.com/" TargetMode="External"/><Relationship Id="rId4002" Type="http://schemas.openxmlformats.org/officeDocument/2006/relationships/hyperlink" Target="https://twitter.com/" TargetMode="External"/><Relationship Id="rId3768" Type="http://schemas.openxmlformats.org/officeDocument/2006/relationships/hyperlink" Target="https://twitter.com/" TargetMode="External"/><Relationship Id="rId3975" Type="http://schemas.openxmlformats.org/officeDocument/2006/relationships/hyperlink" Target="https://twitter.com/" TargetMode="External"/><Relationship Id="rId689" Type="http://schemas.openxmlformats.org/officeDocument/2006/relationships/hyperlink" Target="https://www.theguardian.com/law/2017/jan/23/lawyers-warn-may-against-short-brexit-bill-if-supreme-court-says-vote-is-needed?CMP=share_btn_tw" TargetMode="External"/><Relationship Id="rId896" Type="http://schemas.openxmlformats.org/officeDocument/2006/relationships/hyperlink" Target="https://twitter.com/" TargetMode="External"/><Relationship Id="rId2577" Type="http://schemas.openxmlformats.org/officeDocument/2006/relationships/hyperlink" Target="http://www.dailymail.co.uk/news/article-4149782/Closer-special-relationship-offer-UK.html" TargetMode="External"/><Relationship Id="rId2784" Type="http://schemas.openxmlformats.org/officeDocument/2006/relationships/hyperlink" Target="https://www.instituteforgovernment.org.uk/brexit/brexit-brief-great-repeal-bill" TargetMode="External"/><Relationship Id="rId3628" Type="http://schemas.openxmlformats.org/officeDocument/2006/relationships/hyperlink" Target="https://twitter.com/" TargetMode="External"/><Relationship Id="rId549" Type="http://schemas.openxmlformats.org/officeDocument/2006/relationships/hyperlink" Target="https://www.politicshome.com/news/europe/eu-policy-agenda/brexit/news/82663/live-supreme-court-ruling-article-50" TargetMode="External"/><Relationship Id="rId756" Type="http://schemas.openxmlformats.org/officeDocument/2006/relationships/hyperlink" Target="https://twitter.com/" TargetMode="External"/><Relationship Id="rId1179" Type="http://schemas.openxmlformats.org/officeDocument/2006/relationships/hyperlink" Target="https://twitter.com/" TargetMode="External"/><Relationship Id="rId1386" Type="http://schemas.openxmlformats.org/officeDocument/2006/relationships/hyperlink" Target="https://twitter.com/" TargetMode="External"/><Relationship Id="rId1593" Type="http://schemas.openxmlformats.org/officeDocument/2006/relationships/hyperlink" Target="https://twitter.com/" TargetMode="External"/><Relationship Id="rId2437" Type="http://schemas.openxmlformats.org/officeDocument/2006/relationships/hyperlink" Target="https://twitter.com/" TargetMode="External"/><Relationship Id="rId2991" Type="http://schemas.openxmlformats.org/officeDocument/2006/relationships/hyperlink" Target="https://www.supremecourt.uk/cases/docs/uksc-2016-0196-press-summary.pdf" TargetMode="External"/><Relationship Id="rId3835" Type="http://schemas.openxmlformats.org/officeDocument/2006/relationships/hyperlink" Target="https://twitter.com/" TargetMode="External"/><Relationship Id="rId409" Type="http://schemas.openxmlformats.org/officeDocument/2006/relationships/hyperlink" Target="https://twitter.com/i/web/status/823866703834738688" TargetMode="External"/><Relationship Id="rId963" Type="http://schemas.openxmlformats.org/officeDocument/2006/relationships/hyperlink" Target="https://twitter.com/" TargetMode="External"/><Relationship Id="rId1039" Type="http://schemas.openxmlformats.org/officeDocument/2006/relationships/hyperlink" Target="https://twitter.com/" TargetMode="External"/><Relationship Id="rId1246" Type="http://schemas.openxmlformats.org/officeDocument/2006/relationships/hyperlink" Target="https://twitter.com/" TargetMode="External"/><Relationship Id="rId2644" Type="http://schemas.openxmlformats.org/officeDocument/2006/relationships/hyperlink" Target="http://in.reuters.com/video/2017/01/24/uk-supreme-court-says-pm-may-must-get-pa?videoId=370983810&amp;feedType=VideoRSS&amp;feedName=LatestVideosIN&amp;videoChannel=101&amp;utm_source=feedburner&amp;utm_medium=feed&amp;utm_campaign=Feed%3A+reuters%2FVideoINLatest+%28Video+%2F+IN+%2F+Latest+Video%29" TargetMode="External"/><Relationship Id="rId2851" Type="http://schemas.openxmlformats.org/officeDocument/2006/relationships/hyperlink" Target="http://ikengachronicles.com/no-parliamentary-approval-no-brexit-supreme-court-rules/?utm_source=dlvr.it&amp;utm_medium=twitter" TargetMode="External"/><Relationship Id="rId3902" Type="http://schemas.openxmlformats.org/officeDocument/2006/relationships/hyperlink" Target="https://twitter.com/" TargetMode="External"/><Relationship Id="rId92" Type="http://schemas.openxmlformats.org/officeDocument/2006/relationships/hyperlink" Target="https://twitter.com/i/web/status/823866211893215234" TargetMode="External"/><Relationship Id="rId616" Type="http://schemas.openxmlformats.org/officeDocument/2006/relationships/hyperlink" Target="http://po.st/scms/OrMCe04Lcp0lOFmbgto_1_NzxJwaCzOdZ_17ikELcp0/KCV8tg" TargetMode="External"/><Relationship Id="rId823" Type="http://schemas.openxmlformats.org/officeDocument/2006/relationships/hyperlink" Target="https://twitter.com/" TargetMode="External"/><Relationship Id="rId1453" Type="http://schemas.openxmlformats.org/officeDocument/2006/relationships/hyperlink" Target="https://twitter.com/" TargetMode="External"/><Relationship Id="rId1660" Type="http://schemas.openxmlformats.org/officeDocument/2006/relationships/hyperlink" Target="https://twitter.com/" TargetMode="External"/><Relationship Id="rId2504" Type="http://schemas.openxmlformats.org/officeDocument/2006/relationships/hyperlink" Target="https://twitter.com/" TargetMode="External"/><Relationship Id="rId2711" Type="http://schemas.openxmlformats.org/officeDocument/2006/relationships/hyperlink" Target="http://www.aztecanoticias.com.mx/notas/internacional/271669/pierde-gobierno-britanico-apelacion-para-activar-brexit-sin-parlamento" TargetMode="External"/><Relationship Id="rId1106" Type="http://schemas.openxmlformats.org/officeDocument/2006/relationships/hyperlink" Target="https://twitter.com/" TargetMode="External"/><Relationship Id="rId1313" Type="http://schemas.openxmlformats.org/officeDocument/2006/relationships/hyperlink" Target="https://twitter.com/" TargetMode="External"/><Relationship Id="rId1520" Type="http://schemas.openxmlformats.org/officeDocument/2006/relationships/hyperlink" Target="https://twitter.com/" TargetMode="External"/><Relationship Id="rId3278" Type="http://schemas.openxmlformats.org/officeDocument/2006/relationships/hyperlink" Target="https://twitter.com/" TargetMode="External"/><Relationship Id="rId3485" Type="http://schemas.openxmlformats.org/officeDocument/2006/relationships/hyperlink" Target="https://twitter.com/" TargetMode="External"/><Relationship Id="rId3692" Type="http://schemas.openxmlformats.org/officeDocument/2006/relationships/hyperlink" Target="https://twitter.com/" TargetMode="External"/><Relationship Id="rId4329" Type="http://schemas.openxmlformats.org/officeDocument/2006/relationships/hyperlink" Target="https://twitter.com/" TargetMode="External"/><Relationship Id="rId199" Type="http://schemas.openxmlformats.org/officeDocument/2006/relationships/hyperlink" Target="https://twitter.com/i/web/status/823866405250592768" TargetMode="External"/><Relationship Id="rId2087" Type="http://schemas.openxmlformats.org/officeDocument/2006/relationships/hyperlink" Target="https://twitter.com/" TargetMode="External"/><Relationship Id="rId2294" Type="http://schemas.openxmlformats.org/officeDocument/2006/relationships/hyperlink" Target="https://twitter.com/" TargetMode="External"/><Relationship Id="rId3138" Type="http://schemas.openxmlformats.org/officeDocument/2006/relationships/hyperlink" Target="https://twitter.com/" TargetMode="External"/><Relationship Id="rId3345" Type="http://schemas.openxmlformats.org/officeDocument/2006/relationships/hyperlink" Target="https://twitter.com/" TargetMode="External"/><Relationship Id="rId3552" Type="http://schemas.openxmlformats.org/officeDocument/2006/relationships/hyperlink" Target="https://twitter.com/" TargetMode="External"/><Relationship Id="rId266" Type="http://schemas.openxmlformats.org/officeDocument/2006/relationships/hyperlink" Target="http://themomentum.co/momentum-hotmoment-brexit-supreme-court-rules-government-cannot-trigger-article-50-without-act-of-parliament" TargetMode="External"/><Relationship Id="rId473" Type="http://schemas.openxmlformats.org/officeDocument/2006/relationships/hyperlink" Target="https://twitter.com/skynewsbreak/status/823865980258549760" TargetMode="External"/><Relationship Id="rId680" Type="http://schemas.openxmlformats.org/officeDocument/2006/relationships/hyperlink" Target="http://www.huffingtonpost.co.uk/entry/jeremy-corbyn-keir-starmer-signal-labour-to-block-a-bad-brexit-deal-but-agree-article-50_uk_58873441e4b0b8867de8d6a5?1lkwhzbcuktricnmi" TargetMode="External"/><Relationship Id="rId2154" Type="http://schemas.openxmlformats.org/officeDocument/2006/relationships/hyperlink" Target="https://twitter.com/" TargetMode="External"/><Relationship Id="rId2361" Type="http://schemas.openxmlformats.org/officeDocument/2006/relationships/hyperlink" Target="https://twitter.com/" TargetMode="External"/><Relationship Id="rId3205" Type="http://schemas.openxmlformats.org/officeDocument/2006/relationships/hyperlink" Target="https://twitter.com/" TargetMode="External"/><Relationship Id="rId3412" Type="http://schemas.openxmlformats.org/officeDocument/2006/relationships/hyperlink" Target="https://twitter.com/" TargetMode="External"/><Relationship Id="rId126" Type="http://schemas.openxmlformats.org/officeDocument/2006/relationships/hyperlink" Target="http://www.dailymail.co.uk/news/article-4151578/Slovak-artists-paint-giant-Brexit-goodbye-frozen-lake.html?ITO=1490&amp;ns_mchannel=rss&amp;ns_campaign=1490&amp;utm_source=dlvr.it&amp;utm_medium=twitter" TargetMode="External"/><Relationship Id="rId333" Type="http://schemas.openxmlformats.org/officeDocument/2006/relationships/hyperlink" Target="http://blogspersonals.ara.cat/elcatalasuma/2017/01/24/el-catala-al-parlament-europeu/?platform=hootsuite" TargetMode="External"/><Relationship Id="rId540" Type="http://schemas.openxmlformats.org/officeDocument/2006/relationships/hyperlink" Target="https://neoworldnews.000webhostapp.com/parliament-approval-required-before-uk-can-trigger-brexit-top-court-rules" TargetMode="External"/><Relationship Id="rId1170" Type="http://schemas.openxmlformats.org/officeDocument/2006/relationships/hyperlink" Target="https://twitter.com/" TargetMode="External"/><Relationship Id="rId2014" Type="http://schemas.openxmlformats.org/officeDocument/2006/relationships/hyperlink" Target="https://twitter.com/" TargetMode="External"/><Relationship Id="rId2221" Type="http://schemas.openxmlformats.org/officeDocument/2006/relationships/hyperlink" Target="https://twitter.com/" TargetMode="External"/><Relationship Id="rId1030" Type="http://schemas.openxmlformats.org/officeDocument/2006/relationships/hyperlink" Target="https://twitter.com/" TargetMode="External"/><Relationship Id="rId4186" Type="http://schemas.openxmlformats.org/officeDocument/2006/relationships/hyperlink" Target="https://twitter.com/" TargetMode="External"/><Relationship Id="rId400" Type="http://schemas.openxmlformats.org/officeDocument/2006/relationships/hyperlink" Target="https://twitter.com/i/web/status/823866696645545986" TargetMode="External"/><Relationship Id="rId1987" Type="http://schemas.openxmlformats.org/officeDocument/2006/relationships/hyperlink" Target="https://twitter.com/" TargetMode="External"/><Relationship Id="rId4393" Type="http://schemas.openxmlformats.org/officeDocument/2006/relationships/hyperlink" Target="https://twitter.com/" TargetMode="External"/><Relationship Id="rId1847" Type="http://schemas.openxmlformats.org/officeDocument/2006/relationships/hyperlink" Target="https://twitter.com/" TargetMode="External"/><Relationship Id="rId4046" Type="http://schemas.openxmlformats.org/officeDocument/2006/relationships/hyperlink" Target="https://twitter.com/" TargetMode="External"/><Relationship Id="rId4253" Type="http://schemas.openxmlformats.org/officeDocument/2006/relationships/hyperlink" Target="https://twitter.com/" TargetMode="External"/><Relationship Id="rId1707" Type="http://schemas.openxmlformats.org/officeDocument/2006/relationships/hyperlink" Target="https://twitter.com/" TargetMode="External"/><Relationship Id="rId3062" Type="http://schemas.openxmlformats.org/officeDocument/2006/relationships/hyperlink" Target="https://twitter.com/i/web/status/823901719885025280" TargetMode="External"/><Relationship Id="rId4113" Type="http://schemas.openxmlformats.org/officeDocument/2006/relationships/hyperlink" Target="https://twitter.com/" TargetMode="External"/><Relationship Id="rId4320" Type="http://schemas.openxmlformats.org/officeDocument/2006/relationships/hyperlink" Target="https://twitter.com/" TargetMode="External"/><Relationship Id="rId190" Type="http://schemas.openxmlformats.org/officeDocument/2006/relationships/hyperlink" Target="http://www.bbc.co.uk/news/uk-politics-38720320" TargetMode="External"/><Relationship Id="rId1914" Type="http://schemas.openxmlformats.org/officeDocument/2006/relationships/hyperlink" Target="https://twitter.com/" TargetMode="External"/><Relationship Id="rId3879" Type="http://schemas.openxmlformats.org/officeDocument/2006/relationships/hyperlink" Target="https://twitter.com/" TargetMode="External"/><Relationship Id="rId2688" Type="http://schemas.openxmlformats.org/officeDocument/2006/relationships/hyperlink" Target="http://www.edp24.co.uk/business_chiefs_seek_assurances_over_impact_of_brexit_court_ruling_1_4860603" TargetMode="External"/><Relationship Id="rId2895" Type="http://schemas.openxmlformats.org/officeDocument/2006/relationships/hyperlink" Target="http://linkis.com/elpais.com/bxYic" TargetMode="External"/><Relationship Id="rId3739" Type="http://schemas.openxmlformats.org/officeDocument/2006/relationships/hyperlink" Target="https://twitter.com/" TargetMode="External"/><Relationship Id="rId3946" Type="http://schemas.openxmlformats.org/officeDocument/2006/relationships/hyperlink" Target="https://twitter.com/" TargetMode="External"/><Relationship Id="rId867" Type="http://schemas.openxmlformats.org/officeDocument/2006/relationships/hyperlink" Target="https://twitter.com/" TargetMode="External"/><Relationship Id="rId1497" Type="http://schemas.openxmlformats.org/officeDocument/2006/relationships/hyperlink" Target="https://twitter.com/" TargetMode="External"/><Relationship Id="rId2548" Type="http://schemas.openxmlformats.org/officeDocument/2006/relationships/hyperlink" Target="http://viid.me/qffMSb" TargetMode="External"/><Relationship Id="rId2755" Type="http://schemas.openxmlformats.org/officeDocument/2006/relationships/hyperlink" Target="http://www.coindesk.com/bitcoin-price-drops-100-brexit-hopes-falter?utm_content=bufferda132&amp;utm_medium=social&amp;utm_source=twitter.com&amp;utm_campaign=buffer" TargetMode="External"/><Relationship Id="rId2962" Type="http://schemas.openxmlformats.org/officeDocument/2006/relationships/hyperlink" Target="https://www.siliconrepublic.com/people/pwc-hr-leaders-skills-shortage-brexit-cybersecurity" TargetMode="External"/><Relationship Id="rId3806" Type="http://schemas.openxmlformats.org/officeDocument/2006/relationships/hyperlink" Target="https://twitter.com/" TargetMode="External"/><Relationship Id="rId727" Type="http://schemas.openxmlformats.org/officeDocument/2006/relationships/hyperlink" Target="http://www.standaard.be/cnt/dmf20170124_02691776?utm_source=twitter&amp;utm_medium=dlvr&amp;utm_campaign=twitterfeed" TargetMode="External"/><Relationship Id="rId934" Type="http://schemas.openxmlformats.org/officeDocument/2006/relationships/hyperlink" Target="https://twitter.com/" TargetMode="External"/><Relationship Id="rId1357" Type="http://schemas.openxmlformats.org/officeDocument/2006/relationships/hyperlink" Target="https://twitter.com/" TargetMode="External"/><Relationship Id="rId1564" Type="http://schemas.openxmlformats.org/officeDocument/2006/relationships/hyperlink" Target="https://twitter.com/" TargetMode="External"/><Relationship Id="rId1771" Type="http://schemas.openxmlformats.org/officeDocument/2006/relationships/hyperlink" Target="https://twitter.com/" TargetMode="External"/><Relationship Id="rId2408" Type="http://schemas.openxmlformats.org/officeDocument/2006/relationships/hyperlink" Target="https://twitter.com/" TargetMode="External"/><Relationship Id="rId2615" Type="http://schemas.openxmlformats.org/officeDocument/2006/relationships/hyperlink" Target="http://www.lefigaro.fr/flash-eco/2017/01/24/97002-20170124FILWWW00200-brexit-ryanair-gele-les-embauches-au-royaume-uni.php" TargetMode="External"/><Relationship Id="rId2822" Type="http://schemas.openxmlformats.org/officeDocument/2006/relationships/hyperlink" Target="https://twitter.com/i/web/status/823901337620512768" TargetMode="External"/><Relationship Id="rId63" Type="http://schemas.openxmlformats.org/officeDocument/2006/relationships/hyperlink" Target="https://t.co/wAuwrA1ECT%E2%80%A6" TargetMode="External"/><Relationship Id="rId1217" Type="http://schemas.openxmlformats.org/officeDocument/2006/relationships/hyperlink" Target="https://twitter.com/" TargetMode="External"/><Relationship Id="rId1424" Type="http://schemas.openxmlformats.org/officeDocument/2006/relationships/hyperlink" Target="https://twitter.com/" TargetMode="External"/><Relationship Id="rId1631" Type="http://schemas.openxmlformats.org/officeDocument/2006/relationships/hyperlink" Target="https://twitter.com/" TargetMode="External"/><Relationship Id="rId3389" Type="http://schemas.openxmlformats.org/officeDocument/2006/relationships/hyperlink" Target="https://twitter.com/" TargetMode="External"/><Relationship Id="rId3596" Type="http://schemas.openxmlformats.org/officeDocument/2006/relationships/hyperlink" Target="https://twitter.com/" TargetMode="External"/><Relationship Id="rId2198" Type="http://schemas.openxmlformats.org/officeDocument/2006/relationships/hyperlink" Target="https://twitter.com/" TargetMode="External"/><Relationship Id="rId3249" Type="http://schemas.openxmlformats.org/officeDocument/2006/relationships/hyperlink" Target="https://twitter.com/" TargetMode="External"/><Relationship Id="rId3456" Type="http://schemas.openxmlformats.org/officeDocument/2006/relationships/hyperlink" Target="https://twitter.com/" TargetMode="External"/><Relationship Id="rId377" Type="http://schemas.openxmlformats.org/officeDocument/2006/relationships/hyperlink" Target="http://peterjnorth.blogspot.co.uk/2017/01/brexit-its-systems-stupid.html" TargetMode="External"/><Relationship Id="rId584" Type="http://schemas.openxmlformats.org/officeDocument/2006/relationships/hyperlink" Target="https://www.facebook.com/alex.s.titov/posts/1443910905619498" TargetMode="External"/><Relationship Id="rId2058" Type="http://schemas.openxmlformats.org/officeDocument/2006/relationships/hyperlink" Target="https://twitter.com/" TargetMode="External"/><Relationship Id="rId2265" Type="http://schemas.openxmlformats.org/officeDocument/2006/relationships/hyperlink" Target="https://twitter.com/" TargetMode="External"/><Relationship Id="rId3109" Type="http://schemas.openxmlformats.org/officeDocument/2006/relationships/hyperlink" Target="https://twitter.com/" TargetMode="External"/><Relationship Id="rId3663" Type="http://schemas.openxmlformats.org/officeDocument/2006/relationships/hyperlink" Target="https://twitter.com/" TargetMode="External"/><Relationship Id="rId3870" Type="http://schemas.openxmlformats.org/officeDocument/2006/relationships/hyperlink" Target="https://twitter.com/" TargetMode="External"/><Relationship Id="rId237" Type="http://schemas.openxmlformats.org/officeDocument/2006/relationships/hyperlink" Target="https://news.yandex.ru/yandsearch?cl4url=ria.ru%2Fworld%2F20170124%2F1486349658.html&amp;utm_source=dlvr.it&amp;utm_medium=twitter" TargetMode="External"/><Relationship Id="rId791" Type="http://schemas.openxmlformats.org/officeDocument/2006/relationships/hyperlink" Target="https://twitter.com/" TargetMode="External"/><Relationship Id="rId1074" Type="http://schemas.openxmlformats.org/officeDocument/2006/relationships/hyperlink" Target="https://twitter.com/" TargetMode="External"/><Relationship Id="rId2472" Type="http://schemas.openxmlformats.org/officeDocument/2006/relationships/hyperlink" Target="https://twitter.com/" TargetMode="External"/><Relationship Id="rId3316" Type="http://schemas.openxmlformats.org/officeDocument/2006/relationships/hyperlink" Target="https://twitter.com/" TargetMode="External"/><Relationship Id="rId3523" Type="http://schemas.openxmlformats.org/officeDocument/2006/relationships/hyperlink" Target="https://twitter.com/" TargetMode="External"/><Relationship Id="rId3730" Type="http://schemas.openxmlformats.org/officeDocument/2006/relationships/hyperlink" Target="https://twitter.com/" TargetMode="External"/><Relationship Id="rId444" Type="http://schemas.openxmlformats.org/officeDocument/2006/relationships/hyperlink" Target="http://www.dailymail.co.uk/news/article-4151462/Pounds-falls-judges-end-prospect-Brexit-block.html" TargetMode="External"/><Relationship Id="rId651" Type="http://schemas.openxmlformats.org/officeDocument/2006/relationships/hyperlink" Target="https://twitter.com/JuliaHB1/status/823828063154798592" TargetMode="External"/><Relationship Id="rId1281" Type="http://schemas.openxmlformats.org/officeDocument/2006/relationships/hyperlink" Target="https://twitter.com/" TargetMode="External"/><Relationship Id="rId2125" Type="http://schemas.openxmlformats.org/officeDocument/2006/relationships/hyperlink" Target="https://twitter.com/" TargetMode="External"/><Relationship Id="rId2332" Type="http://schemas.openxmlformats.org/officeDocument/2006/relationships/hyperlink" Target="https://twitter.com/" TargetMode="External"/><Relationship Id="rId304" Type="http://schemas.openxmlformats.org/officeDocument/2006/relationships/hyperlink" Target="https://www.theguardian.com/politics/2017/jan/24/article-50-judgment-key-points-supreme-court-ruling?CMP=share_btn_tw" TargetMode="External"/><Relationship Id="rId511" Type="http://schemas.openxmlformats.org/officeDocument/2006/relationships/hyperlink" Target="http://trib.al/egkmu09" TargetMode="External"/><Relationship Id="rId1141" Type="http://schemas.openxmlformats.org/officeDocument/2006/relationships/hyperlink" Target="https://twitter.com/" TargetMode="External"/><Relationship Id="rId4297" Type="http://schemas.openxmlformats.org/officeDocument/2006/relationships/hyperlink" Target="https://twitter.com/" TargetMode="External"/><Relationship Id="rId1001" Type="http://schemas.openxmlformats.org/officeDocument/2006/relationships/hyperlink" Target="https://twitter.com/" TargetMode="External"/><Relationship Id="rId4157" Type="http://schemas.openxmlformats.org/officeDocument/2006/relationships/hyperlink" Target="https://twitter.com/" TargetMode="External"/><Relationship Id="rId4364" Type="http://schemas.openxmlformats.org/officeDocument/2006/relationships/hyperlink" Target="https://twitter.com/" TargetMode="External"/><Relationship Id="rId1958" Type="http://schemas.openxmlformats.org/officeDocument/2006/relationships/hyperlink" Target="https://twitter.com/" TargetMode="External"/><Relationship Id="rId3173" Type="http://schemas.openxmlformats.org/officeDocument/2006/relationships/hyperlink" Target="https://twitter.com/" TargetMode="External"/><Relationship Id="rId3380" Type="http://schemas.openxmlformats.org/officeDocument/2006/relationships/hyperlink" Target="https://twitter.com/" TargetMode="External"/><Relationship Id="rId4017" Type="http://schemas.openxmlformats.org/officeDocument/2006/relationships/hyperlink" Target="https://twitter.com/" TargetMode="External"/><Relationship Id="rId4224" Type="http://schemas.openxmlformats.org/officeDocument/2006/relationships/hyperlink" Target="https://twitter.com/" TargetMode="External"/><Relationship Id="rId1818" Type="http://schemas.openxmlformats.org/officeDocument/2006/relationships/hyperlink" Target="https://twitter.com/" TargetMode="External"/><Relationship Id="rId3033" Type="http://schemas.openxmlformats.org/officeDocument/2006/relationships/hyperlink" Target="http://www.voachinese.com/a/news-brexit-ruling-20170124/3689277.html?utm_source=dlvr.it&amp;utm_medium=twitter" TargetMode="External"/><Relationship Id="rId3240" Type="http://schemas.openxmlformats.org/officeDocument/2006/relationships/hyperlink" Target="https://twitter.com/" TargetMode="External"/><Relationship Id="rId161" Type="http://schemas.openxmlformats.org/officeDocument/2006/relationships/hyperlink" Target="http://yle.fi/uutiset/3-9420671?origin=rss" TargetMode="External"/><Relationship Id="rId2799" Type="http://schemas.openxmlformats.org/officeDocument/2006/relationships/hyperlink" Target="https://www.investing.com/analysis/gbp.-brexit-hits-a-speed-br-ump-200173403" TargetMode="External"/><Relationship Id="rId3100" Type="http://schemas.openxmlformats.org/officeDocument/2006/relationships/hyperlink" Target="https://twitter.com/" TargetMode="External"/><Relationship Id="rId978" Type="http://schemas.openxmlformats.org/officeDocument/2006/relationships/hyperlink" Target="https://twitter.com/" TargetMode="External"/><Relationship Id="rId2659" Type="http://schemas.openxmlformats.org/officeDocument/2006/relationships/hyperlink" Target="http://www.independent.co.uk/news/uk/politics/brexit-latest-news-second-eu-referendum-liberal-democrats-tim-farron-nick-clegg-a7542976.html" TargetMode="External"/><Relationship Id="rId2866" Type="http://schemas.openxmlformats.org/officeDocument/2006/relationships/hyperlink" Target="http://www.bbc.com/news/uk-politics-38720320" TargetMode="External"/><Relationship Id="rId3917" Type="http://schemas.openxmlformats.org/officeDocument/2006/relationships/hyperlink" Target="https://twitter.com/" TargetMode="External"/><Relationship Id="rId838" Type="http://schemas.openxmlformats.org/officeDocument/2006/relationships/hyperlink" Target="https://twitter.com/" TargetMode="External"/><Relationship Id="rId1468" Type="http://schemas.openxmlformats.org/officeDocument/2006/relationships/hyperlink" Target="https://twitter.com/" TargetMode="External"/><Relationship Id="rId1675" Type="http://schemas.openxmlformats.org/officeDocument/2006/relationships/hyperlink" Target="https://twitter.com/" TargetMode="External"/><Relationship Id="rId1882" Type="http://schemas.openxmlformats.org/officeDocument/2006/relationships/hyperlink" Target="https://twitter.com/" TargetMode="External"/><Relationship Id="rId2519" Type="http://schemas.openxmlformats.org/officeDocument/2006/relationships/hyperlink" Target="https://api.twitter.com/1.1/geo/id/2f3b667b7d544b97.json" TargetMode="External"/><Relationship Id="rId2726" Type="http://schemas.openxmlformats.org/officeDocument/2006/relationships/hyperlink" Target="http://news.google.com/news/url?sa=t&amp;fd=R&amp;ct2=es_pe&amp;usg=AFQjCNHGrybG0jcICdAWCnBGcJ4QRvbT1w&amp;clid=c3a7d30bb8a4878e06b80cf16b898331&amp;cid=52779905635333&amp;ei=F2WHWMiaGYuhzAKHu6z4Cw&amp;url=http://elcomercio.pe/mundo/europa/may-no-puede-iniciar-brexit-sin-autorizacion-parlamento-noticia-1962912" TargetMode="External"/><Relationship Id="rId4081" Type="http://schemas.openxmlformats.org/officeDocument/2006/relationships/hyperlink" Target="https://twitter.com/" TargetMode="External"/><Relationship Id="rId1328" Type="http://schemas.openxmlformats.org/officeDocument/2006/relationships/hyperlink" Target="https://twitter.com/" TargetMode="External"/><Relationship Id="rId1535" Type="http://schemas.openxmlformats.org/officeDocument/2006/relationships/hyperlink" Target="https://twitter.com/" TargetMode="External"/><Relationship Id="rId2933" Type="http://schemas.openxmlformats.org/officeDocument/2006/relationships/hyperlink" Target="http://www.elmundo.es/cronica/2016/09/06/57cc0a92468aebb5528b4586.html" TargetMode="External"/><Relationship Id="rId905" Type="http://schemas.openxmlformats.org/officeDocument/2006/relationships/hyperlink" Target="https://twitter.com/" TargetMode="External"/><Relationship Id="rId1742" Type="http://schemas.openxmlformats.org/officeDocument/2006/relationships/hyperlink" Target="https://twitter.com/" TargetMode="External"/><Relationship Id="rId34" Type="http://schemas.openxmlformats.org/officeDocument/2006/relationships/hyperlink" Target="http://www.elpais.com.uy/mundo/may-avanzar-brexit-parlamento.html?utm_source=dlvr.it&amp;utm_medium=twitter" TargetMode="External"/><Relationship Id="rId1602" Type="http://schemas.openxmlformats.org/officeDocument/2006/relationships/hyperlink" Target="https://twitter.com/" TargetMode="External"/><Relationship Id="rId3567" Type="http://schemas.openxmlformats.org/officeDocument/2006/relationships/hyperlink" Target="https://twitter.com/" TargetMode="External"/><Relationship Id="rId3774" Type="http://schemas.openxmlformats.org/officeDocument/2006/relationships/hyperlink" Target="https://twitter.com/" TargetMode="External"/><Relationship Id="rId3981" Type="http://schemas.openxmlformats.org/officeDocument/2006/relationships/hyperlink" Target="https://twitter.com/" TargetMode="External"/><Relationship Id="rId488" Type="http://schemas.openxmlformats.org/officeDocument/2006/relationships/hyperlink" Target="https://twitter.com/i/web/status/823866783845203970" TargetMode="External"/><Relationship Id="rId695" Type="http://schemas.openxmlformats.org/officeDocument/2006/relationships/hyperlink" Target="https://www.proprofs.com/quiz-school/story.php?title=mtgxntc2naeemd" TargetMode="External"/><Relationship Id="rId2169" Type="http://schemas.openxmlformats.org/officeDocument/2006/relationships/hyperlink" Target="https://twitter.com/" TargetMode="External"/><Relationship Id="rId2376" Type="http://schemas.openxmlformats.org/officeDocument/2006/relationships/hyperlink" Target="https://twitter.com/" TargetMode="External"/><Relationship Id="rId2583" Type="http://schemas.openxmlformats.org/officeDocument/2006/relationships/hyperlink" Target="http://www.belfasttelegraph.co.uk/news/brexit/dup-should-back-majority-in-northern-ireland-who-voted-remain-35393834.html" TargetMode="External"/><Relationship Id="rId2790" Type="http://schemas.openxmlformats.org/officeDocument/2006/relationships/hyperlink" Target="https://www.surepchelp.co.uk/techuk-outlines-its-brexit-negotiation-priorities/" TargetMode="External"/><Relationship Id="rId3427" Type="http://schemas.openxmlformats.org/officeDocument/2006/relationships/hyperlink" Target="https://twitter.com/" TargetMode="External"/><Relationship Id="rId3634" Type="http://schemas.openxmlformats.org/officeDocument/2006/relationships/hyperlink" Target="https://twitter.com/" TargetMode="External"/><Relationship Id="rId3841" Type="http://schemas.openxmlformats.org/officeDocument/2006/relationships/hyperlink" Target="https://twitter.com/" TargetMode="External"/><Relationship Id="rId348" Type="http://schemas.openxmlformats.org/officeDocument/2006/relationships/hyperlink" Target="http://opentoexport.com/questions/should-a-business-with-existing-eu-trade-now-consider-establishing-a-limited-liability-company-within-the-eu-and-if-so-where/?request_url=%252F" TargetMode="External"/><Relationship Id="rId555" Type="http://schemas.openxmlformats.org/officeDocument/2006/relationships/hyperlink" Target="http://www.reuters.com/article/britain-eu-article50-scotland-idUSL5N1EB3UA?feedType=RSS&amp;feedName=usDollarRpt" TargetMode="External"/><Relationship Id="rId762" Type="http://schemas.openxmlformats.org/officeDocument/2006/relationships/hyperlink" Target="https://twitter.com/" TargetMode="External"/><Relationship Id="rId1185" Type="http://schemas.openxmlformats.org/officeDocument/2006/relationships/hyperlink" Target="https://twitter.com/" TargetMode="External"/><Relationship Id="rId1392" Type="http://schemas.openxmlformats.org/officeDocument/2006/relationships/hyperlink" Target="https://twitter.com/" TargetMode="External"/><Relationship Id="rId2029" Type="http://schemas.openxmlformats.org/officeDocument/2006/relationships/hyperlink" Target="https://twitter.com/" TargetMode="External"/><Relationship Id="rId2236" Type="http://schemas.openxmlformats.org/officeDocument/2006/relationships/hyperlink" Target="https://twitter.com/" TargetMode="External"/><Relationship Id="rId2443" Type="http://schemas.openxmlformats.org/officeDocument/2006/relationships/hyperlink" Target="https://twitter.com/" TargetMode="External"/><Relationship Id="rId2650" Type="http://schemas.openxmlformats.org/officeDocument/2006/relationships/hyperlink" Target="http://radioconstanta.ro/2017/01/24/marea-britanie-zilele-urmatoare-va-fi-prezentat-in-parlament-proiectul-de-lege-privind-brexit-ul/" TargetMode="External"/><Relationship Id="rId3701" Type="http://schemas.openxmlformats.org/officeDocument/2006/relationships/hyperlink" Target="https://twitter.com/" TargetMode="External"/><Relationship Id="rId208" Type="http://schemas.openxmlformats.org/officeDocument/2006/relationships/hyperlink" Target="http://trib.al/HRavd4g" TargetMode="External"/><Relationship Id="rId415" Type="http://schemas.openxmlformats.org/officeDocument/2006/relationships/hyperlink" Target="http://www.bbc.com/news/uk-politics-38720320" TargetMode="External"/><Relationship Id="rId622" Type="http://schemas.openxmlformats.org/officeDocument/2006/relationships/hyperlink" Target="http://www.usatoday.com/story/news/world/2017/01/24/british-court-rule-who-has-power-start-brexit/96980622?hootPostID=278548c79274e5a4c85fa49e5f38a0df" TargetMode="External"/><Relationship Id="rId1045" Type="http://schemas.openxmlformats.org/officeDocument/2006/relationships/hyperlink" Target="https://twitter.com/" TargetMode="External"/><Relationship Id="rId1252" Type="http://schemas.openxmlformats.org/officeDocument/2006/relationships/hyperlink" Target="https://twitter.com/" TargetMode="External"/><Relationship Id="rId2303" Type="http://schemas.openxmlformats.org/officeDocument/2006/relationships/hyperlink" Target="https://twitter.com/" TargetMode="External"/><Relationship Id="rId2510" Type="http://schemas.openxmlformats.org/officeDocument/2006/relationships/hyperlink" Target="https://api.twitter.com/1.1/geo/id/7f55e839e1715da2.json" TargetMode="External"/><Relationship Id="rId1112" Type="http://schemas.openxmlformats.org/officeDocument/2006/relationships/hyperlink" Target="https://twitter.com/" TargetMode="External"/><Relationship Id="rId4268" Type="http://schemas.openxmlformats.org/officeDocument/2006/relationships/hyperlink" Target="https://twitter.com/" TargetMode="External"/><Relationship Id="rId3077" Type="http://schemas.openxmlformats.org/officeDocument/2006/relationships/hyperlink" Target="http://www.westmonster.com/banks-ruling-gives-establishment-ability-to-delay-clean-brexit/" TargetMode="External"/><Relationship Id="rId3284" Type="http://schemas.openxmlformats.org/officeDocument/2006/relationships/hyperlink" Target="https://twitter.com/" TargetMode="External"/><Relationship Id="rId4128" Type="http://schemas.openxmlformats.org/officeDocument/2006/relationships/hyperlink" Target="https://twitter.com/" TargetMode="External"/><Relationship Id="rId1929" Type="http://schemas.openxmlformats.org/officeDocument/2006/relationships/hyperlink" Target="https://twitter.com/" TargetMode="External"/><Relationship Id="rId2093" Type="http://schemas.openxmlformats.org/officeDocument/2006/relationships/hyperlink" Target="https://twitter.com/" TargetMode="External"/><Relationship Id="rId3491" Type="http://schemas.openxmlformats.org/officeDocument/2006/relationships/hyperlink" Target="https://twitter.com/" TargetMode="External"/><Relationship Id="rId4335" Type="http://schemas.openxmlformats.org/officeDocument/2006/relationships/hyperlink" Target="https://twitter.com/" TargetMode="External"/><Relationship Id="rId3144" Type="http://schemas.openxmlformats.org/officeDocument/2006/relationships/hyperlink" Target="https://twitter.com/" TargetMode="External"/><Relationship Id="rId3351" Type="http://schemas.openxmlformats.org/officeDocument/2006/relationships/hyperlink" Target="https://twitter.com/" TargetMode="External"/><Relationship Id="rId4402" Type="http://schemas.openxmlformats.org/officeDocument/2006/relationships/hyperlink" Target="https://twitter.com/" TargetMode="External"/><Relationship Id="rId272" Type="http://schemas.openxmlformats.org/officeDocument/2006/relationships/hyperlink" Target="http://news.in.gr/world/article/?aid=1500126608" TargetMode="External"/><Relationship Id="rId2160" Type="http://schemas.openxmlformats.org/officeDocument/2006/relationships/hyperlink" Target="https://twitter.com/" TargetMode="External"/><Relationship Id="rId3004" Type="http://schemas.openxmlformats.org/officeDocument/2006/relationships/hyperlink" Target="http://www.irishtimes.com/opinion/supreme-court-inflicts-brexit-blow-to-theresa-may-1.2949177?utm_source=dlvr.it&amp;utm_medium=twitter" TargetMode="External"/><Relationship Id="rId3211" Type="http://schemas.openxmlformats.org/officeDocument/2006/relationships/hyperlink" Target="https://twitter.com/" TargetMode="External"/><Relationship Id="rId132" Type="http://schemas.openxmlformats.org/officeDocument/2006/relationships/hyperlink" Target="http://news.sky.com/story/hsbc-and-ubs-issue-new-warnings-over-brexit-jobs-exodus-10733728" TargetMode="External"/><Relationship Id="rId2020" Type="http://schemas.openxmlformats.org/officeDocument/2006/relationships/hyperlink" Target="https://twitter.com/" TargetMode="External"/><Relationship Id="rId1579" Type="http://schemas.openxmlformats.org/officeDocument/2006/relationships/hyperlink" Target="https://twitter.com/" TargetMode="External"/><Relationship Id="rId2977" Type="http://schemas.openxmlformats.org/officeDocument/2006/relationships/hyperlink" Target="https://twitter.com/yesbrexit/status/823829096383844353" TargetMode="External"/><Relationship Id="rId4192" Type="http://schemas.openxmlformats.org/officeDocument/2006/relationships/hyperlink" Target="https://twitter.com/" TargetMode="External"/><Relationship Id="rId949" Type="http://schemas.openxmlformats.org/officeDocument/2006/relationships/hyperlink" Target="https://twitter.com/" TargetMode="External"/><Relationship Id="rId1786" Type="http://schemas.openxmlformats.org/officeDocument/2006/relationships/hyperlink" Target="https://twitter.com/" TargetMode="External"/><Relationship Id="rId1993" Type="http://schemas.openxmlformats.org/officeDocument/2006/relationships/hyperlink" Target="https://twitter.com/" TargetMode="External"/><Relationship Id="rId2837" Type="http://schemas.openxmlformats.org/officeDocument/2006/relationships/hyperlink" Target="http://www.expansion.com/economia/2017/01/24/5887505cca4741f9618b4696.html?cid=SMBOSO22801&amp;s_kw=twitter" TargetMode="External"/><Relationship Id="rId4052" Type="http://schemas.openxmlformats.org/officeDocument/2006/relationships/hyperlink" Target="https://twitter.com/" TargetMode="External"/><Relationship Id="rId78" Type="http://schemas.openxmlformats.org/officeDocument/2006/relationships/hyperlink" Target="http://opentoexport.com/article/useful-resources-for-assessing-the-potential-impact-of-brexit/?utm_source=Open+to+Export+(Master)&amp;utm_campaign=b3969cd832-Jan_Newsletter_EMAIL_CAMPAIGN_2017_1_18&amp;utm_medium=email&amp;utm_term=0_b283505a55-b3969cd832-95832349" TargetMode="External"/><Relationship Id="rId809" Type="http://schemas.openxmlformats.org/officeDocument/2006/relationships/hyperlink" Target="https://twitter.com/" TargetMode="External"/><Relationship Id="rId1439" Type="http://schemas.openxmlformats.org/officeDocument/2006/relationships/hyperlink" Target="https://twitter.com/" TargetMode="External"/><Relationship Id="rId1646" Type="http://schemas.openxmlformats.org/officeDocument/2006/relationships/hyperlink" Target="https://twitter.com/" TargetMode="External"/><Relationship Id="rId1853" Type="http://schemas.openxmlformats.org/officeDocument/2006/relationships/hyperlink" Target="https://twitter.com/" TargetMode="External"/><Relationship Id="rId2904" Type="http://schemas.openxmlformats.org/officeDocument/2006/relationships/hyperlink" Target="http://www.westmonster.com/banks-ruling-gives-establishment-ability-to-delay-clean-brexit/" TargetMode="External"/><Relationship Id="rId1506" Type="http://schemas.openxmlformats.org/officeDocument/2006/relationships/hyperlink" Target="https://twitter.com/" TargetMode="External"/><Relationship Id="rId1713" Type="http://schemas.openxmlformats.org/officeDocument/2006/relationships/hyperlink" Target="https://twitter.com/" TargetMode="External"/><Relationship Id="rId1920" Type="http://schemas.openxmlformats.org/officeDocument/2006/relationships/hyperlink" Target="https://twitter.com/" TargetMode="External"/><Relationship Id="rId3678" Type="http://schemas.openxmlformats.org/officeDocument/2006/relationships/hyperlink" Target="https://twitter.com/" TargetMode="External"/><Relationship Id="rId3885" Type="http://schemas.openxmlformats.org/officeDocument/2006/relationships/hyperlink" Target="https://twitter.com/" TargetMode="External"/><Relationship Id="rId599" Type="http://schemas.openxmlformats.org/officeDocument/2006/relationships/hyperlink" Target="http://www.independent.co.uk/news/uk/politics/brexit-supreme-court-eu-ruling-britain-uk-life-or-death-expatriates-a7542916.html" TargetMode="External"/><Relationship Id="rId2487" Type="http://schemas.openxmlformats.org/officeDocument/2006/relationships/hyperlink" Target="https://twitter.com/" TargetMode="External"/><Relationship Id="rId2694" Type="http://schemas.openxmlformats.org/officeDocument/2006/relationships/hyperlink" Target="http://news.google.com/news/url?sa=t&amp;fd=R&amp;ct2=uk&amp;usg=AFQjCNHBp_jok_DTf37wsS-a-9r1EcrjJw&amp;clid=c3a7d30bb8a4878e06b80cf16b898331&amp;cid=52779357780703&amp;ei=KGWHWIDwLoKxzALCo6HQDg&amp;url=http://www.dailymail.co.uk/news/article-4150822/Judges-ruling-PM-executive-powers-trigger-Brexit.html" TargetMode="External"/><Relationship Id="rId3538" Type="http://schemas.openxmlformats.org/officeDocument/2006/relationships/hyperlink" Target="https://twitter.com/" TargetMode="External"/><Relationship Id="rId3745" Type="http://schemas.openxmlformats.org/officeDocument/2006/relationships/hyperlink" Target="https://twitter.com/" TargetMode="External"/><Relationship Id="rId459" Type="http://schemas.openxmlformats.org/officeDocument/2006/relationships/hyperlink" Target="http://www.bbc.co.uk/news/live/uk-politics-38723261" TargetMode="External"/><Relationship Id="rId666" Type="http://schemas.openxmlformats.org/officeDocument/2006/relationships/hyperlink" Target="http://www.open-report.de/351431/dax-am-mittag-nach-brexit-urteil-im-plus/" TargetMode="External"/><Relationship Id="rId873" Type="http://schemas.openxmlformats.org/officeDocument/2006/relationships/hyperlink" Target="https://twitter.com/" TargetMode="External"/><Relationship Id="rId1089" Type="http://schemas.openxmlformats.org/officeDocument/2006/relationships/hyperlink" Target="https://twitter.com/" TargetMode="External"/><Relationship Id="rId1296" Type="http://schemas.openxmlformats.org/officeDocument/2006/relationships/hyperlink" Target="https://twitter.com/" TargetMode="External"/><Relationship Id="rId2347" Type="http://schemas.openxmlformats.org/officeDocument/2006/relationships/hyperlink" Target="https://twitter.com/" TargetMode="External"/><Relationship Id="rId2554" Type="http://schemas.openxmlformats.org/officeDocument/2006/relationships/hyperlink" Target="https://www.weareundivided.co.uk/" TargetMode="External"/><Relationship Id="rId3952" Type="http://schemas.openxmlformats.org/officeDocument/2006/relationships/hyperlink" Target="https://twitter.com/" TargetMode="External"/><Relationship Id="rId319" Type="http://schemas.openxmlformats.org/officeDocument/2006/relationships/hyperlink" Target="http://www.independent.co.uk/voices/brexit-supreme-court-industry-british-businesses-strategy-block-europe-a7543246.html" TargetMode="External"/><Relationship Id="rId526" Type="http://schemas.openxmlformats.org/officeDocument/2006/relationships/hyperlink" Target="https://actualidad.rt.com/shortcode/4wxh" TargetMode="External"/><Relationship Id="rId1156" Type="http://schemas.openxmlformats.org/officeDocument/2006/relationships/hyperlink" Target="https://twitter.com/" TargetMode="External"/><Relationship Id="rId1363" Type="http://schemas.openxmlformats.org/officeDocument/2006/relationships/hyperlink" Target="https://twitter.com/" TargetMode="External"/><Relationship Id="rId2207" Type="http://schemas.openxmlformats.org/officeDocument/2006/relationships/hyperlink" Target="https://twitter.com/" TargetMode="External"/><Relationship Id="rId2761" Type="http://schemas.openxmlformats.org/officeDocument/2006/relationships/hyperlink" Target="https://www.youtube.com/watch?v=Z_KEzqjLd7c&amp;feature=youtu.be" TargetMode="External"/><Relationship Id="rId3605" Type="http://schemas.openxmlformats.org/officeDocument/2006/relationships/hyperlink" Target="https://twitter.com/" TargetMode="External"/><Relationship Id="rId3812" Type="http://schemas.openxmlformats.org/officeDocument/2006/relationships/hyperlink" Target="https://twitter.com/" TargetMode="External"/><Relationship Id="rId733" Type="http://schemas.openxmlformats.org/officeDocument/2006/relationships/hyperlink" Target="https://twitter.com/i/web/status/823867096442568704" TargetMode="External"/><Relationship Id="rId940" Type="http://schemas.openxmlformats.org/officeDocument/2006/relationships/hyperlink" Target="https://twitter.com/" TargetMode="External"/><Relationship Id="rId1016" Type="http://schemas.openxmlformats.org/officeDocument/2006/relationships/hyperlink" Target="https://twitter.com/" TargetMode="External"/><Relationship Id="rId1570" Type="http://schemas.openxmlformats.org/officeDocument/2006/relationships/hyperlink" Target="https://twitter.com/" TargetMode="External"/><Relationship Id="rId2414" Type="http://schemas.openxmlformats.org/officeDocument/2006/relationships/hyperlink" Target="https://twitter.com/" TargetMode="External"/><Relationship Id="rId2621" Type="http://schemas.openxmlformats.org/officeDocument/2006/relationships/hyperlink" Target="https://www.axios.com/poland-flirts-with-big-banks-in-wake-of-brexit-2211318348.html" TargetMode="External"/><Relationship Id="rId800" Type="http://schemas.openxmlformats.org/officeDocument/2006/relationships/hyperlink" Target="https://twitter.com/" TargetMode="External"/><Relationship Id="rId1223" Type="http://schemas.openxmlformats.org/officeDocument/2006/relationships/hyperlink" Target="https://twitter.com/" TargetMode="External"/><Relationship Id="rId1430" Type="http://schemas.openxmlformats.org/officeDocument/2006/relationships/hyperlink" Target="https://twitter.com/" TargetMode="External"/><Relationship Id="rId4379" Type="http://schemas.openxmlformats.org/officeDocument/2006/relationships/hyperlink" Target="https://twitter.com/" TargetMode="External"/><Relationship Id="rId3188" Type="http://schemas.openxmlformats.org/officeDocument/2006/relationships/hyperlink" Target="https://twitter.com/" TargetMode="External"/><Relationship Id="rId3395" Type="http://schemas.openxmlformats.org/officeDocument/2006/relationships/hyperlink" Target="https://twitter.com/" TargetMode="External"/><Relationship Id="rId4239" Type="http://schemas.openxmlformats.org/officeDocument/2006/relationships/hyperlink" Target="https://twitter.com/" TargetMode="External"/><Relationship Id="rId3048" Type="http://schemas.openxmlformats.org/officeDocument/2006/relationships/hyperlink" Target="http://linkis.com/A3Kwv" TargetMode="External"/><Relationship Id="rId3255" Type="http://schemas.openxmlformats.org/officeDocument/2006/relationships/hyperlink" Target="https://twitter.com/" TargetMode="External"/><Relationship Id="rId3462" Type="http://schemas.openxmlformats.org/officeDocument/2006/relationships/hyperlink" Target="https://twitter.com/" TargetMode="External"/><Relationship Id="rId4306" Type="http://schemas.openxmlformats.org/officeDocument/2006/relationships/hyperlink" Target="https://twitter.com/" TargetMode="External"/><Relationship Id="rId176" Type="http://schemas.openxmlformats.org/officeDocument/2006/relationships/hyperlink" Target="http://www.cnn.com/2017/01/24/us/five-things-tuesday-trnd/index.html?sr=twCNN012417five-things-tuesday-trnd1207PMVODtopLink&amp;linkId=33715490" TargetMode="External"/><Relationship Id="rId383" Type="http://schemas.openxmlformats.org/officeDocument/2006/relationships/hyperlink" Target="http://news.sky.com/story/government-loses-supreme-court-case-over-article-50-10740799?dcmp=snt-sf-twitter" TargetMode="External"/><Relationship Id="rId590" Type="http://schemas.openxmlformats.org/officeDocument/2006/relationships/hyperlink" Target="http://www.insightenergy.org/system/publication_files/files/000/000/059/original/HET20_Brexit.pdf?1485191816" TargetMode="External"/><Relationship Id="rId2064" Type="http://schemas.openxmlformats.org/officeDocument/2006/relationships/hyperlink" Target="https://twitter.com/" TargetMode="External"/><Relationship Id="rId2271" Type="http://schemas.openxmlformats.org/officeDocument/2006/relationships/hyperlink" Target="https://twitter.com/" TargetMode="External"/><Relationship Id="rId3115" Type="http://schemas.openxmlformats.org/officeDocument/2006/relationships/hyperlink" Target="https://twitter.com/" TargetMode="External"/><Relationship Id="rId3322" Type="http://schemas.openxmlformats.org/officeDocument/2006/relationships/hyperlink" Target="https://twitter.com/" TargetMode="External"/><Relationship Id="rId243" Type="http://schemas.openxmlformats.org/officeDocument/2006/relationships/hyperlink" Target="http://viid.me/qfszUU" TargetMode="External"/><Relationship Id="rId450" Type="http://schemas.openxmlformats.org/officeDocument/2006/relationships/hyperlink" Target="http://www.cnn.com/2017/01/24/us/five-things-tuesday-trnd/index.html?utm_source=dlvr.it&amp;utm_medium=twitter" TargetMode="External"/><Relationship Id="rId1080" Type="http://schemas.openxmlformats.org/officeDocument/2006/relationships/hyperlink" Target="https://twitter.com/" TargetMode="External"/><Relationship Id="rId2131" Type="http://schemas.openxmlformats.org/officeDocument/2006/relationships/hyperlink" Target="https://twitter.com/" TargetMode="External"/><Relationship Id="rId103" Type="http://schemas.openxmlformats.org/officeDocument/2006/relationships/hyperlink" Target="https://www.rt.com/uk/374899-social-media-reacts-brexit/?utm_source=dlvr.it&amp;utm_medium=twitter&amp;utm_campaign=RSS" TargetMode="External"/><Relationship Id="rId310" Type="http://schemas.openxmlformats.org/officeDocument/2006/relationships/hyperlink" Target="http://us10.campaign-archive2.com/?u=8d3fed8c28ae6960415af1104&amp;id=ff21665342" TargetMode="External"/><Relationship Id="rId4096" Type="http://schemas.openxmlformats.org/officeDocument/2006/relationships/hyperlink" Target="https://twitter.com/" TargetMode="External"/><Relationship Id="rId1897" Type="http://schemas.openxmlformats.org/officeDocument/2006/relationships/hyperlink" Target="https://twitter.com/" TargetMode="External"/><Relationship Id="rId2948" Type="http://schemas.openxmlformats.org/officeDocument/2006/relationships/hyperlink" Target="http://paper.li/jacquep?edition_id=cfa9af40-e23f-11e6-9437-0cc47a0d15fd" TargetMode="External"/><Relationship Id="rId1757" Type="http://schemas.openxmlformats.org/officeDocument/2006/relationships/hyperlink" Target="https://twitter.com/" TargetMode="External"/><Relationship Id="rId1964" Type="http://schemas.openxmlformats.org/officeDocument/2006/relationships/hyperlink" Target="https://twitter.com/" TargetMode="External"/><Relationship Id="rId2808" Type="http://schemas.openxmlformats.org/officeDocument/2006/relationships/hyperlink" Target="https://www.theguardian.com/commentisfree/2017/jan/24/supreme-court-decision-article-50-triggered-parliament-brexit?CMP=Share_iOSApp_Other" TargetMode="External"/><Relationship Id="rId4163" Type="http://schemas.openxmlformats.org/officeDocument/2006/relationships/hyperlink" Target="https://twitter.com/" TargetMode="External"/><Relationship Id="rId4370" Type="http://schemas.openxmlformats.org/officeDocument/2006/relationships/hyperlink" Target="https://twitter.com/" TargetMode="External"/><Relationship Id="rId49" Type="http://schemas.openxmlformats.org/officeDocument/2006/relationships/hyperlink" Target="http://linkis.com/17sTF" TargetMode="External"/><Relationship Id="rId1617" Type="http://schemas.openxmlformats.org/officeDocument/2006/relationships/hyperlink" Target="https://twitter.com/" TargetMode="External"/><Relationship Id="rId1824" Type="http://schemas.openxmlformats.org/officeDocument/2006/relationships/hyperlink" Target="https://twitter.com/" TargetMode="External"/><Relationship Id="rId4023" Type="http://schemas.openxmlformats.org/officeDocument/2006/relationships/hyperlink" Target="https://twitter.com/" TargetMode="External"/><Relationship Id="rId4230" Type="http://schemas.openxmlformats.org/officeDocument/2006/relationships/hyperlink" Target="https://twitter.com/" TargetMode="External"/><Relationship Id="rId3789" Type="http://schemas.openxmlformats.org/officeDocument/2006/relationships/hyperlink" Target="https://twitter.com/" TargetMode="External"/><Relationship Id="rId2598" Type="http://schemas.openxmlformats.org/officeDocument/2006/relationships/hyperlink" Target="https://noticias.uol.com.br/ultimas-noticias/afp/2017/01/24/justica-obriga-governo-britanico-a-ter-aprovacao-do-parlamento-para-o-brexit.htm?utm_source=dlvr.it&amp;utm_medium=twitter" TargetMode="External"/><Relationship Id="rId3996" Type="http://schemas.openxmlformats.org/officeDocument/2006/relationships/hyperlink" Target="https://twitter.com/" TargetMode="External"/><Relationship Id="rId3649" Type="http://schemas.openxmlformats.org/officeDocument/2006/relationships/hyperlink" Target="https://twitter.com/" TargetMode="External"/><Relationship Id="rId3856" Type="http://schemas.openxmlformats.org/officeDocument/2006/relationships/hyperlink" Target="https://twitter.com/" TargetMode="External"/><Relationship Id="rId777" Type="http://schemas.openxmlformats.org/officeDocument/2006/relationships/hyperlink" Target="https://twitter.com/" TargetMode="External"/><Relationship Id="rId984" Type="http://schemas.openxmlformats.org/officeDocument/2006/relationships/hyperlink" Target="https://twitter.com/" TargetMode="External"/><Relationship Id="rId2458" Type="http://schemas.openxmlformats.org/officeDocument/2006/relationships/hyperlink" Target="https://twitter.com/" TargetMode="External"/><Relationship Id="rId2665" Type="http://schemas.openxmlformats.org/officeDocument/2006/relationships/hyperlink" Target="https://greenallianceblog.org.uk/2017/01/24/whats-the-post-brexit-future-for-farming-in-the-uk/" TargetMode="External"/><Relationship Id="rId2872" Type="http://schemas.openxmlformats.org/officeDocument/2006/relationships/hyperlink" Target="http://www.philstockworld.com/2017/01/24/tuesday-turmoil-brexit-uncertainty-trumps-trump-uncertainty/" TargetMode="External"/><Relationship Id="rId3509" Type="http://schemas.openxmlformats.org/officeDocument/2006/relationships/hyperlink" Target="https://twitter.com/" TargetMode="External"/><Relationship Id="rId3716" Type="http://schemas.openxmlformats.org/officeDocument/2006/relationships/hyperlink" Target="https://twitter.com/" TargetMode="External"/><Relationship Id="rId3923" Type="http://schemas.openxmlformats.org/officeDocument/2006/relationships/hyperlink" Target="https://twitter.com/" TargetMode="External"/><Relationship Id="rId637" Type="http://schemas.openxmlformats.org/officeDocument/2006/relationships/hyperlink" Target="https://www.emergogroup.com/blog/2017/01/hard-brexit-and-its-effects-medical-device-companies" TargetMode="External"/><Relationship Id="rId844" Type="http://schemas.openxmlformats.org/officeDocument/2006/relationships/hyperlink" Target="https://twitter.com/" TargetMode="External"/><Relationship Id="rId1267" Type="http://schemas.openxmlformats.org/officeDocument/2006/relationships/hyperlink" Target="https://twitter.com/" TargetMode="External"/><Relationship Id="rId1474" Type="http://schemas.openxmlformats.org/officeDocument/2006/relationships/hyperlink" Target="https://twitter.com/" TargetMode="External"/><Relationship Id="rId1681" Type="http://schemas.openxmlformats.org/officeDocument/2006/relationships/hyperlink" Target="https://twitter.com/" TargetMode="External"/><Relationship Id="rId2318" Type="http://schemas.openxmlformats.org/officeDocument/2006/relationships/hyperlink" Target="https://twitter.com/" TargetMode="External"/><Relationship Id="rId2525" Type="http://schemas.openxmlformats.org/officeDocument/2006/relationships/hyperlink" Target="https://api.twitter.com/1.1/geo/id/5de8cffc145c486b.json" TargetMode="External"/><Relationship Id="rId2732" Type="http://schemas.openxmlformats.org/officeDocument/2006/relationships/hyperlink" Target="http://thehill.com/homenews/media/315273-fox-news-signs-nigel-farage-backer-of-trump-and-brexit" TargetMode="External"/><Relationship Id="rId704" Type="http://schemas.openxmlformats.org/officeDocument/2006/relationships/hyperlink" Target="http://www.usatoday.com/story/news/world/2017/01/24/british-court-rule-who-has-power-start-brexit/96980622?hootPostID=278548c79274e5a4c85fa49e5f38a0df" TargetMode="External"/><Relationship Id="rId911" Type="http://schemas.openxmlformats.org/officeDocument/2006/relationships/hyperlink" Target="https://twitter.com/" TargetMode="External"/><Relationship Id="rId1127" Type="http://schemas.openxmlformats.org/officeDocument/2006/relationships/hyperlink" Target="https://twitter.com/" TargetMode="External"/><Relationship Id="rId1334" Type="http://schemas.openxmlformats.org/officeDocument/2006/relationships/hyperlink" Target="https://twitter.com/" TargetMode="External"/><Relationship Id="rId1541" Type="http://schemas.openxmlformats.org/officeDocument/2006/relationships/hyperlink" Target="https://twitter.com/" TargetMode="External"/><Relationship Id="rId40" Type="http://schemas.openxmlformats.org/officeDocument/2006/relationships/hyperlink" Target="http://www.westmonster.com/poll-brits-back-full-brexit-little-support-for-second-referendum/" TargetMode="External"/><Relationship Id="rId1401" Type="http://schemas.openxmlformats.org/officeDocument/2006/relationships/hyperlink" Target="https://twitter.com/" TargetMode="External"/><Relationship Id="rId3299" Type="http://schemas.openxmlformats.org/officeDocument/2006/relationships/hyperlink" Target="https://twitter.com/" TargetMode="External"/><Relationship Id="rId3159" Type="http://schemas.openxmlformats.org/officeDocument/2006/relationships/hyperlink" Target="https://twitter.com/" TargetMode="External"/><Relationship Id="rId3366" Type="http://schemas.openxmlformats.org/officeDocument/2006/relationships/hyperlink" Target="https://twitter.com/" TargetMode="External"/><Relationship Id="rId3573" Type="http://schemas.openxmlformats.org/officeDocument/2006/relationships/hyperlink" Target="https://twitter.com/" TargetMode="External"/><Relationship Id="rId4417" Type="http://schemas.openxmlformats.org/officeDocument/2006/relationships/table" Target="../tables/table1.xml"/><Relationship Id="rId287" Type="http://schemas.openxmlformats.org/officeDocument/2006/relationships/hyperlink" Target="http://www.bbc.co.uk/news/business-38707997" TargetMode="External"/><Relationship Id="rId494" Type="http://schemas.openxmlformats.org/officeDocument/2006/relationships/hyperlink" Target="http://www.dagospia.com/rubrica-3/politica/flash-alta-corte-britannica-ha-deciso-notifica-dell-articolo-50-139963.htm" TargetMode="External"/><Relationship Id="rId2175" Type="http://schemas.openxmlformats.org/officeDocument/2006/relationships/hyperlink" Target="https://twitter.com/" TargetMode="External"/><Relationship Id="rId2382" Type="http://schemas.openxmlformats.org/officeDocument/2006/relationships/hyperlink" Target="https://twitter.com/" TargetMode="External"/><Relationship Id="rId3019" Type="http://schemas.openxmlformats.org/officeDocument/2006/relationships/hyperlink" Target="http://linkis.com/24P6E" TargetMode="External"/><Relationship Id="rId3226" Type="http://schemas.openxmlformats.org/officeDocument/2006/relationships/hyperlink" Target="https://twitter.com/" TargetMode="External"/><Relationship Id="rId3780" Type="http://schemas.openxmlformats.org/officeDocument/2006/relationships/hyperlink" Target="https://twitter.com/" TargetMode="External"/><Relationship Id="rId147" Type="http://schemas.openxmlformats.org/officeDocument/2006/relationships/hyperlink" Target="http://www.bbc.co.uk/news/uk-wales-politics-38723347" TargetMode="External"/><Relationship Id="rId354" Type="http://schemas.openxmlformats.org/officeDocument/2006/relationships/hyperlink" Target="http://www.expansion.com/economia/2017/01/24/588737afca474128568b460a.html" TargetMode="External"/><Relationship Id="rId1191" Type="http://schemas.openxmlformats.org/officeDocument/2006/relationships/hyperlink" Target="https://twitter.com/" TargetMode="External"/><Relationship Id="rId2035" Type="http://schemas.openxmlformats.org/officeDocument/2006/relationships/hyperlink" Target="https://twitter.com/" TargetMode="External"/><Relationship Id="rId3433" Type="http://schemas.openxmlformats.org/officeDocument/2006/relationships/hyperlink" Target="https://twitter.com/" TargetMode="External"/><Relationship Id="rId3640" Type="http://schemas.openxmlformats.org/officeDocument/2006/relationships/hyperlink" Target="https://twitter.com/" TargetMode="External"/><Relationship Id="rId561" Type="http://schemas.openxmlformats.org/officeDocument/2006/relationships/hyperlink" Target="http://www.independent.co.uk/voices/supreme-court-ruling-brexit-block-parliament-theresa-may-bill-labour-jeremy-corbyn-keir-starmer-a7542741.html" TargetMode="External"/><Relationship Id="rId2242" Type="http://schemas.openxmlformats.org/officeDocument/2006/relationships/hyperlink" Target="https://twitter.com/" TargetMode="External"/><Relationship Id="rId3500" Type="http://schemas.openxmlformats.org/officeDocument/2006/relationships/hyperlink" Target="https://twitter.com/" TargetMode="External"/><Relationship Id="rId214" Type="http://schemas.openxmlformats.org/officeDocument/2006/relationships/hyperlink" Target="https://twitter.com/i/web/status/823866433067188225" TargetMode="External"/><Relationship Id="rId421" Type="http://schemas.openxmlformats.org/officeDocument/2006/relationships/hyperlink" Target="https://www.bloomberg.com/politics/articles/2017-01-24/how-u-k-parliament-might-vote-on-article-50-if-court-orders-it" TargetMode="External"/><Relationship Id="rId1051" Type="http://schemas.openxmlformats.org/officeDocument/2006/relationships/hyperlink" Target="https://twitter.com/" TargetMode="External"/><Relationship Id="rId2102" Type="http://schemas.openxmlformats.org/officeDocument/2006/relationships/hyperlink" Target="https://twitter.com/" TargetMode="External"/><Relationship Id="rId1868" Type="http://schemas.openxmlformats.org/officeDocument/2006/relationships/hyperlink" Target="https://twitter.com/" TargetMode="External"/><Relationship Id="rId4067" Type="http://schemas.openxmlformats.org/officeDocument/2006/relationships/hyperlink" Target="https://twitter.com/" TargetMode="External"/><Relationship Id="rId4274" Type="http://schemas.openxmlformats.org/officeDocument/2006/relationships/hyperlink" Target="https://twitter.com/" TargetMode="External"/><Relationship Id="rId2919" Type="http://schemas.openxmlformats.org/officeDocument/2006/relationships/hyperlink" Target="http://trib.al/Qld5xOH" TargetMode="External"/><Relationship Id="rId3083" Type="http://schemas.openxmlformats.org/officeDocument/2006/relationships/hyperlink" Target="http://www.independent.co.uk/news/world/europe/brexit-supreme-court-ruling-article-50-parliament-vote-mps-stop-uk-leave-eu-germany-media-a7543111.html" TargetMode="External"/><Relationship Id="rId3290" Type="http://schemas.openxmlformats.org/officeDocument/2006/relationships/hyperlink" Target="https://twitter.com/" TargetMode="External"/><Relationship Id="rId4134" Type="http://schemas.openxmlformats.org/officeDocument/2006/relationships/hyperlink" Target="https://twitter.com/" TargetMode="External"/><Relationship Id="rId4341" Type="http://schemas.openxmlformats.org/officeDocument/2006/relationships/hyperlink" Target="https://twitter.com/" TargetMode="External"/><Relationship Id="rId1728" Type="http://schemas.openxmlformats.org/officeDocument/2006/relationships/hyperlink" Target="https://twitter.com/" TargetMode="External"/><Relationship Id="rId1935" Type="http://schemas.openxmlformats.org/officeDocument/2006/relationships/hyperlink" Target="https://twitter.com/" TargetMode="External"/><Relationship Id="rId3150" Type="http://schemas.openxmlformats.org/officeDocument/2006/relationships/hyperlink" Target="https://twitter.com/" TargetMode="External"/><Relationship Id="rId4201" Type="http://schemas.openxmlformats.org/officeDocument/2006/relationships/hyperlink" Target="https://twitter.com/" TargetMode="External"/><Relationship Id="rId3010" Type="http://schemas.openxmlformats.org/officeDocument/2006/relationships/hyperlink" Target="http://www2.plaid.cymru/plaidmotionarticle_50" TargetMode="External"/><Relationship Id="rId3967" Type="http://schemas.openxmlformats.org/officeDocument/2006/relationships/hyperlink" Target="https://twitter.com/" TargetMode="External"/><Relationship Id="rId4" Type="http://schemas.openxmlformats.org/officeDocument/2006/relationships/hyperlink" Target="https://t.co/0wOJvwR6MJ" TargetMode="External"/><Relationship Id="rId888" Type="http://schemas.openxmlformats.org/officeDocument/2006/relationships/hyperlink" Target="https://twitter.com/" TargetMode="External"/><Relationship Id="rId2569" Type="http://schemas.openxmlformats.org/officeDocument/2006/relationships/hyperlink" Target="https://twitter.com/mylifemysay/status/823544944665174016" TargetMode="External"/><Relationship Id="rId2776" Type="http://schemas.openxmlformats.org/officeDocument/2006/relationships/hyperlink" Target="http://www.reuters.com/article/us-britain-eu-banks-factbox-idUSKBN1581UD" TargetMode="External"/><Relationship Id="rId2983" Type="http://schemas.openxmlformats.org/officeDocument/2006/relationships/hyperlink" Target="http://www.france24.com/en/20170124-brexit-what-we-know?ref=tw_i" TargetMode="External"/><Relationship Id="rId3827" Type="http://schemas.openxmlformats.org/officeDocument/2006/relationships/hyperlink" Target="https://twitter.com/" TargetMode="External"/><Relationship Id="rId748" Type="http://schemas.openxmlformats.org/officeDocument/2006/relationships/hyperlink" Target="https://twitter.com/" TargetMode="External"/><Relationship Id="rId955" Type="http://schemas.openxmlformats.org/officeDocument/2006/relationships/hyperlink" Target="https://twitter.com/" TargetMode="External"/><Relationship Id="rId1378" Type="http://schemas.openxmlformats.org/officeDocument/2006/relationships/hyperlink" Target="https://twitter.com/" TargetMode="External"/><Relationship Id="rId1585" Type="http://schemas.openxmlformats.org/officeDocument/2006/relationships/hyperlink" Target="https://twitter.com/" TargetMode="External"/><Relationship Id="rId1792" Type="http://schemas.openxmlformats.org/officeDocument/2006/relationships/hyperlink" Target="https://twitter.com/" TargetMode="External"/><Relationship Id="rId2429" Type="http://schemas.openxmlformats.org/officeDocument/2006/relationships/hyperlink" Target="https://twitter.com/" TargetMode="External"/><Relationship Id="rId2636" Type="http://schemas.openxmlformats.org/officeDocument/2006/relationships/hyperlink" Target="http://news.sky.com/story/government-will-introduce-bill-to-start-brexit-process-within-days-10741014" TargetMode="External"/><Relationship Id="rId2843" Type="http://schemas.openxmlformats.org/officeDocument/2006/relationships/hyperlink" Target="http://trib.al/k4m9udN" TargetMode="External"/><Relationship Id="rId84" Type="http://schemas.openxmlformats.org/officeDocument/2006/relationships/hyperlink" Target="http://newsmap.pl/news/do-rozpoczecia-brexitu-konieczna-jest-zgoda-parlamentu/" TargetMode="External"/><Relationship Id="rId608" Type="http://schemas.openxmlformats.org/officeDocument/2006/relationships/hyperlink" Target="http://www.belfasttelegraph.co.uk/news/brexit/uk-citizens-will-get-individual-optin-to-remain-eu-citizens-chief-negotiator-guy-verhofstadt-confirms-35281613.html" TargetMode="External"/><Relationship Id="rId815" Type="http://schemas.openxmlformats.org/officeDocument/2006/relationships/hyperlink" Target="https://twitter.com/" TargetMode="External"/><Relationship Id="rId1238" Type="http://schemas.openxmlformats.org/officeDocument/2006/relationships/hyperlink" Target="https://twitter.com/" TargetMode="External"/><Relationship Id="rId1445" Type="http://schemas.openxmlformats.org/officeDocument/2006/relationships/hyperlink" Target="https://twitter.com/" TargetMode="External"/><Relationship Id="rId1652" Type="http://schemas.openxmlformats.org/officeDocument/2006/relationships/hyperlink" Target="https://twitter.com/" TargetMode="External"/><Relationship Id="rId1305" Type="http://schemas.openxmlformats.org/officeDocument/2006/relationships/hyperlink" Target="https://twitter.com/" TargetMode="External"/><Relationship Id="rId2703" Type="http://schemas.openxmlformats.org/officeDocument/2006/relationships/hyperlink" Target="http://www.bbc.com/afrique/monde-38735267" TargetMode="External"/><Relationship Id="rId2910" Type="http://schemas.openxmlformats.org/officeDocument/2006/relationships/hyperlink" Target="http://www.parliamentlive.tv/Event/Index/adfd62f3-ef61-44ef-840e-f406341ae308" TargetMode="External"/><Relationship Id="rId1512" Type="http://schemas.openxmlformats.org/officeDocument/2006/relationships/hyperlink" Target="https://twitter.com/" TargetMode="External"/><Relationship Id="rId11" Type="http://schemas.openxmlformats.org/officeDocument/2006/relationships/hyperlink" Target="https://twitter.com/bbcbreaking/status/823829186741534726" TargetMode="External"/><Relationship Id="rId398" Type="http://schemas.openxmlformats.org/officeDocument/2006/relationships/hyperlink" Target="https://twitter.com/i/web/status/823866165344792577" TargetMode="External"/><Relationship Id="rId2079" Type="http://schemas.openxmlformats.org/officeDocument/2006/relationships/hyperlink" Target="https://twitter.com/" TargetMode="External"/><Relationship Id="rId3477" Type="http://schemas.openxmlformats.org/officeDocument/2006/relationships/hyperlink" Target="https://twitter.com/" TargetMode="External"/><Relationship Id="rId3684" Type="http://schemas.openxmlformats.org/officeDocument/2006/relationships/hyperlink" Target="https://twitter.com/" TargetMode="External"/><Relationship Id="rId3891" Type="http://schemas.openxmlformats.org/officeDocument/2006/relationships/hyperlink" Target="https://twitter.com/" TargetMode="External"/><Relationship Id="rId2286" Type="http://schemas.openxmlformats.org/officeDocument/2006/relationships/hyperlink" Target="https://twitter.com/" TargetMode="External"/><Relationship Id="rId2493" Type="http://schemas.openxmlformats.org/officeDocument/2006/relationships/hyperlink" Target="https://twitter.com/" TargetMode="External"/><Relationship Id="rId3337" Type="http://schemas.openxmlformats.org/officeDocument/2006/relationships/hyperlink" Target="https://twitter.com/" TargetMode="External"/><Relationship Id="rId3544" Type="http://schemas.openxmlformats.org/officeDocument/2006/relationships/hyperlink" Target="https://twitter.com/" TargetMode="External"/><Relationship Id="rId3751" Type="http://schemas.openxmlformats.org/officeDocument/2006/relationships/hyperlink" Target="https://twitter.com/" TargetMode="External"/><Relationship Id="rId258" Type="http://schemas.openxmlformats.org/officeDocument/2006/relationships/hyperlink" Target="https://mzakharova.wordpress.com/2016/12/01/first-blog-post/" TargetMode="External"/><Relationship Id="rId465" Type="http://schemas.openxmlformats.org/officeDocument/2006/relationships/hyperlink" Target="http://themomentum.co/momentum-hotmoment-brexit-supreme-court-rules-government-cannot-trigger-article-50-without-act-of-parliament" TargetMode="External"/><Relationship Id="rId672" Type="http://schemas.openxmlformats.org/officeDocument/2006/relationships/hyperlink" Target="https://www.rt.com/uk/374880-may-trigger-brexit-supreme/" TargetMode="External"/><Relationship Id="rId1095" Type="http://schemas.openxmlformats.org/officeDocument/2006/relationships/hyperlink" Target="https://twitter.com/" TargetMode="External"/><Relationship Id="rId2146" Type="http://schemas.openxmlformats.org/officeDocument/2006/relationships/hyperlink" Target="https://twitter.com/" TargetMode="External"/><Relationship Id="rId2353" Type="http://schemas.openxmlformats.org/officeDocument/2006/relationships/hyperlink" Target="https://twitter.com/" TargetMode="External"/><Relationship Id="rId2560" Type="http://schemas.openxmlformats.org/officeDocument/2006/relationships/hyperlink" Target="http://www.latimes.com/world/la-fg-brexit-british-supreme-court-20170124-story.html" TargetMode="External"/><Relationship Id="rId3404" Type="http://schemas.openxmlformats.org/officeDocument/2006/relationships/hyperlink" Target="https://twitter.com/" TargetMode="External"/><Relationship Id="rId3611" Type="http://schemas.openxmlformats.org/officeDocument/2006/relationships/hyperlink" Target="https://twitter.com/" TargetMode="External"/><Relationship Id="rId118" Type="http://schemas.openxmlformats.org/officeDocument/2006/relationships/hyperlink" Target="http://www.independent.co.uk/voices/brexit-supreme-court-industry-british-businesses-strategy-block-europe-a7543246.html" TargetMode="External"/><Relationship Id="rId325" Type="http://schemas.openxmlformats.org/officeDocument/2006/relationships/hyperlink" Target="http://www.telegraph.co.uk/news/2017/01/24/brexit-ruling-supreme-court-judgment-full/" TargetMode="External"/><Relationship Id="rId532" Type="http://schemas.openxmlformats.org/officeDocument/2006/relationships/hyperlink" Target="http://www.irishtimes.com/opinion/fintan-o-toole-brexit-resurrects-the-english-cult-of-heroic-failure-1.2947706" TargetMode="External"/><Relationship Id="rId1162" Type="http://schemas.openxmlformats.org/officeDocument/2006/relationships/hyperlink" Target="https://twitter.com/" TargetMode="External"/><Relationship Id="rId2006" Type="http://schemas.openxmlformats.org/officeDocument/2006/relationships/hyperlink" Target="https://twitter.com/" TargetMode="External"/><Relationship Id="rId2213" Type="http://schemas.openxmlformats.org/officeDocument/2006/relationships/hyperlink" Target="https://twitter.com/" TargetMode="External"/><Relationship Id="rId2420" Type="http://schemas.openxmlformats.org/officeDocument/2006/relationships/hyperlink" Target="https://twitter.com/" TargetMode="External"/><Relationship Id="rId1022" Type="http://schemas.openxmlformats.org/officeDocument/2006/relationships/hyperlink" Target="https://twitter.com/" TargetMode="External"/><Relationship Id="rId4178" Type="http://schemas.openxmlformats.org/officeDocument/2006/relationships/hyperlink" Target="https://twitter.com/" TargetMode="External"/><Relationship Id="rId4385" Type="http://schemas.openxmlformats.org/officeDocument/2006/relationships/hyperlink" Target="https://twitter.com/" TargetMode="External"/><Relationship Id="rId1979" Type="http://schemas.openxmlformats.org/officeDocument/2006/relationships/hyperlink" Target="https://twitter.com/" TargetMode="External"/><Relationship Id="rId3194" Type="http://schemas.openxmlformats.org/officeDocument/2006/relationships/hyperlink" Target="https://twitter.com/" TargetMode="External"/><Relationship Id="rId4038" Type="http://schemas.openxmlformats.org/officeDocument/2006/relationships/hyperlink" Target="https://twitter.com/" TargetMode="External"/><Relationship Id="rId4245" Type="http://schemas.openxmlformats.org/officeDocument/2006/relationships/hyperlink" Target="https://twitter.com/" TargetMode="External"/><Relationship Id="rId1839" Type="http://schemas.openxmlformats.org/officeDocument/2006/relationships/hyperlink" Target="https://twitter.com/" TargetMode="External"/><Relationship Id="rId3054" Type="http://schemas.openxmlformats.org/officeDocument/2006/relationships/hyperlink" Target="http://www.politico.eu/article/emmanuel-macron-and-on-and-on-campaign-fisheries-dairy-brexit-brittany/" TargetMode="External"/><Relationship Id="rId182" Type="http://schemas.openxmlformats.org/officeDocument/2006/relationships/hyperlink" Target="http://www.businessinsider.com/microsoft-owen-larter-post-brexit-trade-tariffs-uk-data-centre-plans-transfers-immigration-2017-1" TargetMode="External"/><Relationship Id="rId1906" Type="http://schemas.openxmlformats.org/officeDocument/2006/relationships/hyperlink" Target="https://twitter.com/" TargetMode="External"/><Relationship Id="rId3261" Type="http://schemas.openxmlformats.org/officeDocument/2006/relationships/hyperlink" Target="https://twitter.com/" TargetMode="External"/><Relationship Id="rId4105" Type="http://schemas.openxmlformats.org/officeDocument/2006/relationships/hyperlink" Target="https://twitter.com/" TargetMode="External"/><Relationship Id="rId4312" Type="http://schemas.openxmlformats.org/officeDocument/2006/relationships/hyperlink" Target="https://twitter.com/" TargetMode="External"/><Relationship Id="rId2070" Type="http://schemas.openxmlformats.org/officeDocument/2006/relationships/hyperlink" Target="https://twitter.com/" TargetMode="External"/><Relationship Id="rId3121" Type="http://schemas.openxmlformats.org/officeDocument/2006/relationships/hyperlink" Target="https://twitter.com/" TargetMode="External"/><Relationship Id="rId999" Type="http://schemas.openxmlformats.org/officeDocument/2006/relationships/hyperlink" Target="https://twitter.com/" TargetMode="External"/><Relationship Id="rId2887" Type="http://schemas.openxmlformats.org/officeDocument/2006/relationships/hyperlink" Target="http://news.google.com/news/url?sa=t&amp;fd=R&amp;ct2=uk&amp;usg=AFQjCNG6da62jt95jjJiAoywGVzjQZI-QA&amp;clid=c3a7d30bb8a4878e06b80cf16b898331&amp;cid=52779358527086&amp;ei=p2WHWJDiI9W7zAKS6oGoDw&amp;url=http://www.independent.co.uk/news/uk/home-news/brexit-latest-news-microsoft-major-companies-pull-business-from-uk-jobs-import-tariffs-eu-single-a7543641.html" TargetMode="External"/><Relationship Id="rId859" Type="http://schemas.openxmlformats.org/officeDocument/2006/relationships/hyperlink" Target="https://twitter.com/" TargetMode="External"/><Relationship Id="rId1489" Type="http://schemas.openxmlformats.org/officeDocument/2006/relationships/hyperlink" Target="https://twitter.com/" TargetMode="External"/><Relationship Id="rId1696" Type="http://schemas.openxmlformats.org/officeDocument/2006/relationships/hyperlink" Target="https://twitter.com/" TargetMode="External"/><Relationship Id="rId3938" Type="http://schemas.openxmlformats.org/officeDocument/2006/relationships/hyperlink" Target="https://twitter.com/" TargetMode="External"/><Relationship Id="rId1349" Type="http://schemas.openxmlformats.org/officeDocument/2006/relationships/hyperlink" Target="https://twitter.com/" TargetMode="External"/><Relationship Id="rId2747" Type="http://schemas.openxmlformats.org/officeDocument/2006/relationships/hyperlink" Target="https://twitter.com/i/web/status/823900783791972352" TargetMode="External"/><Relationship Id="rId2954" Type="http://schemas.openxmlformats.org/officeDocument/2006/relationships/hyperlink" Target="http://trib.al/Py9YThC" TargetMode="External"/><Relationship Id="rId719" Type="http://schemas.openxmlformats.org/officeDocument/2006/relationships/hyperlink" Target="https://www.theguardian.com/politics/blog/live/2017/jan/24/supreme-court-article-50-judgement-announces-its-article-50-judgment-politics-live?CMP=share_btn_tw" TargetMode="External"/><Relationship Id="rId926" Type="http://schemas.openxmlformats.org/officeDocument/2006/relationships/hyperlink" Target="https://twitter.com/" TargetMode="External"/><Relationship Id="rId1556" Type="http://schemas.openxmlformats.org/officeDocument/2006/relationships/hyperlink" Target="https://twitter.com/" TargetMode="External"/><Relationship Id="rId1763" Type="http://schemas.openxmlformats.org/officeDocument/2006/relationships/hyperlink" Target="https://twitter.com/" TargetMode="External"/><Relationship Id="rId1970" Type="http://schemas.openxmlformats.org/officeDocument/2006/relationships/hyperlink" Target="https://twitter.com/" TargetMode="External"/><Relationship Id="rId2607" Type="http://schemas.openxmlformats.org/officeDocument/2006/relationships/hyperlink" Target="http://www.wnd.com/2017/01/britain-loses-court-fight-over-brexit/" TargetMode="External"/><Relationship Id="rId2814" Type="http://schemas.openxmlformats.org/officeDocument/2006/relationships/hyperlink" Target="http://www.bbc.com/news/uk-politics-38720320" TargetMode="External"/><Relationship Id="rId55" Type="http://schemas.openxmlformats.org/officeDocument/2006/relationships/hyperlink" Target="http://www.telegraph.co.uk/news/2017/01/24/brexit-ruling-supreme-court-judgment-full/" TargetMode="External"/><Relationship Id="rId1209" Type="http://schemas.openxmlformats.org/officeDocument/2006/relationships/hyperlink" Target="https://twitter.com/" TargetMode="External"/><Relationship Id="rId1416" Type="http://schemas.openxmlformats.org/officeDocument/2006/relationships/hyperlink" Target="https://twitter.com/" TargetMode="External"/><Relationship Id="rId1623" Type="http://schemas.openxmlformats.org/officeDocument/2006/relationships/hyperlink" Target="https://twitter.com/" TargetMode="External"/><Relationship Id="rId1830" Type="http://schemas.openxmlformats.org/officeDocument/2006/relationships/hyperlink" Target="https://twitter.com/" TargetMode="External"/><Relationship Id="rId3588" Type="http://schemas.openxmlformats.org/officeDocument/2006/relationships/hyperlink" Target="https://twitter.com/" TargetMode="External"/><Relationship Id="rId3795" Type="http://schemas.openxmlformats.org/officeDocument/2006/relationships/hyperlink" Target="https://twitter.com/" TargetMode="External"/><Relationship Id="rId2397" Type="http://schemas.openxmlformats.org/officeDocument/2006/relationships/hyperlink" Target="https://twitter.com/" TargetMode="External"/><Relationship Id="rId3448" Type="http://schemas.openxmlformats.org/officeDocument/2006/relationships/hyperlink" Target="https://twitter.com/" TargetMode="External"/><Relationship Id="rId3655" Type="http://schemas.openxmlformats.org/officeDocument/2006/relationships/hyperlink" Target="https://twitter.com/" TargetMode="External"/><Relationship Id="rId3862" Type="http://schemas.openxmlformats.org/officeDocument/2006/relationships/hyperlink" Target="https://twitter.com/" TargetMode="External"/><Relationship Id="rId369" Type="http://schemas.openxmlformats.org/officeDocument/2006/relationships/hyperlink" Target="http://www.rte.ie/news/business/2017/0124/847262-brexit-to-top-european-financial-forums-agenda/" TargetMode="External"/><Relationship Id="rId576" Type="http://schemas.openxmlformats.org/officeDocument/2006/relationships/hyperlink" Target="https://twitter.com/i/web/status/823866302649499648" TargetMode="External"/><Relationship Id="rId783" Type="http://schemas.openxmlformats.org/officeDocument/2006/relationships/hyperlink" Target="https://twitter.com/" TargetMode="External"/><Relationship Id="rId990" Type="http://schemas.openxmlformats.org/officeDocument/2006/relationships/hyperlink" Target="https://twitter.com/" TargetMode="External"/><Relationship Id="rId2257" Type="http://schemas.openxmlformats.org/officeDocument/2006/relationships/hyperlink" Target="https://twitter.com/" TargetMode="External"/><Relationship Id="rId2464" Type="http://schemas.openxmlformats.org/officeDocument/2006/relationships/hyperlink" Target="https://twitter.com/" TargetMode="External"/><Relationship Id="rId2671" Type="http://schemas.openxmlformats.org/officeDocument/2006/relationships/hyperlink" Target="http://paper.li/skierschat?edition_id=c275f200-e241-11e6-8648-0cc47a0d1609" TargetMode="External"/><Relationship Id="rId3308" Type="http://schemas.openxmlformats.org/officeDocument/2006/relationships/hyperlink" Target="https://twitter.com/" TargetMode="External"/><Relationship Id="rId3515" Type="http://schemas.openxmlformats.org/officeDocument/2006/relationships/hyperlink" Target="https://twitter.com/" TargetMode="External"/><Relationship Id="rId229" Type="http://schemas.openxmlformats.org/officeDocument/2006/relationships/hyperlink" Target="http://www.treehugger.com/environmental-policy/post-brexit-britain-pinning-its-future-clean-tech.html?utm_source=dlvr.it&amp;utm_medium=twitter" TargetMode="External"/><Relationship Id="rId436" Type="http://schemas.openxmlformats.org/officeDocument/2006/relationships/hyperlink" Target="http://www.usatoday.com/story/news/world/2017/01/24/british-court-rule-who-has-power-start-brexit/96980622/" TargetMode="External"/><Relationship Id="rId643" Type="http://schemas.openxmlformats.org/officeDocument/2006/relationships/hyperlink" Target="http://europeanmovement.eu/press_release/uk-supreme-court-decision-is-a-victory-for-common-sense/?utm_content=buffer0ee12&amp;utm_medium=social&amp;utm_source=twitter.com&amp;utm_campaign=buffer" TargetMode="External"/><Relationship Id="rId1066" Type="http://schemas.openxmlformats.org/officeDocument/2006/relationships/hyperlink" Target="https://twitter.com/" TargetMode="External"/><Relationship Id="rId1273" Type="http://schemas.openxmlformats.org/officeDocument/2006/relationships/hyperlink" Target="https://twitter.com/" TargetMode="External"/><Relationship Id="rId1480" Type="http://schemas.openxmlformats.org/officeDocument/2006/relationships/hyperlink" Target="https://twitter.com/" TargetMode="External"/><Relationship Id="rId2117" Type="http://schemas.openxmlformats.org/officeDocument/2006/relationships/hyperlink" Target="https://twitter.com/" TargetMode="External"/><Relationship Id="rId2324" Type="http://schemas.openxmlformats.org/officeDocument/2006/relationships/hyperlink" Target="https://twitter.com/" TargetMode="External"/><Relationship Id="rId3722" Type="http://schemas.openxmlformats.org/officeDocument/2006/relationships/hyperlink" Target="https://twitter.com/" TargetMode="External"/><Relationship Id="rId850" Type="http://schemas.openxmlformats.org/officeDocument/2006/relationships/hyperlink" Target="https://twitter.com/" TargetMode="External"/><Relationship Id="rId1133" Type="http://schemas.openxmlformats.org/officeDocument/2006/relationships/hyperlink" Target="https://twitter.com/" TargetMode="External"/><Relationship Id="rId2531" Type="http://schemas.openxmlformats.org/officeDocument/2006/relationships/hyperlink" Target="https://api.twitter.com/1.1/geo/id/5a110d312052166f.json" TargetMode="External"/><Relationship Id="rId4289" Type="http://schemas.openxmlformats.org/officeDocument/2006/relationships/hyperlink" Target="https://twitter.com/" TargetMode="External"/><Relationship Id="rId503" Type="http://schemas.openxmlformats.org/officeDocument/2006/relationships/hyperlink" Target="http://www.independent.co.uk/news/uk/politics/brexit-latest-news-second-eu-referendum-liberal-democrats-tim-farron-nick-clegg-a7542976.html" TargetMode="External"/><Relationship Id="rId710" Type="http://schemas.openxmlformats.org/officeDocument/2006/relationships/hyperlink" Target="https://cdn.ampproject.org/c/s/amp.cnn.com/cnn/2017/01/24/europe/brexit-article-50-supreme-court-ruling/index.html" TargetMode="External"/><Relationship Id="rId1340" Type="http://schemas.openxmlformats.org/officeDocument/2006/relationships/hyperlink" Target="https://twitter.com/" TargetMode="External"/><Relationship Id="rId3098" Type="http://schemas.openxmlformats.org/officeDocument/2006/relationships/hyperlink" Target="http://www.huffingtonpost.co.uk/entry/brexit-secretary-david-davis-to-introduce-article-50-legislation-within-days_uk_58874f07e4b0f94bb304f6ee?1s40wwmi&amp;ncid=tweetlnkushpmg00000067" TargetMode="External"/><Relationship Id="rId1200" Type="http://schemas.openxmlformats.org/officeDocument/2006/relationships/hyperlink" Target="https://twitter.com/" TargetMode="External"/><Relationship Id="rId4149" Type="http://schemas.openxmlformats.org/officeDocument/2006/relationships/hyperlink" Target="https://twitter.com/" TargetMode="External"/><Relationship Id="rId4356" Type="http://schemas.openxmlformats.org/officeDocument/2006/relationships/hyperlink" Target="https://twitter.com/" TargetMode="External"/><Relationship Id="rId3165" Type="http://schemas.openxmlformats.org/officeDocument/2006/relationships/hyperlink" Target="https://twitter.com/" TargetMode="External"/><Relationship Id="rId3372" Type="http://schemas.openxmlformats.org/officeDocument/2006/relationships/hyperlink" Target="https://twitter.com/" TargetMode="External"/><Relationship Id="rId4009" Type="http://schemas.openxmlformats.org/officeDocument/2006/relationships/hyperlink" Target="https://twitter.com/" TargetMode="External"/><Relationship Id="rId4216" Type="http://schemas.openxmlformats.org/officeDocument/2006/relationships/hyperlink" Target="https://twitter.com/" TargetMode="External"/><Relationship Id="rId293" Type="http://schemas.openxmlformats.org/officeDocument/2006/relationships/hyperlink" Target="http://viid.me/qfszZX" TargetMode="External"/><Relationship Id="rId2181" Type="http://schemas.openxmlformats.org/officeDocument/2006/relationships/hyperlink" Target="https://twitter.com/" TargetMode="External"/><Relationship Id="rId3025" Type="http://schemas.openxmlformats.org/officeDocument/2006/relationships/hyperlink" Target="https://www.dailyfx.com/forex/fundamental/daily_briefing/session_briefing/daily_fundamentals/2017/01/24/sterling-usd-seek-support-srepstans.html?DFXfeeds=forex%3Afundamental%3Adaily_briefing%3Asession_briefing%3Adaily_fundamentals&amp;utm_source=dlvr.it&amp;utm_medium=twitter" TargetMode="External"/><Relationship Id="rId3232" Type="http://schemas.openxmlformats.org/officeDocument/2006/relationships/hyperlink" Target="https://twitter.com/" TargetMode="External"/><Relationship Id="rId153" Type="http://schemas.openxmlformats.org/officeDocument/2006/relationships/hyperlink" Target="https://twitter.com/i/web/status/823866330969493504" TargetMode="External"/><Relationship Id="rId360" Type="http://schemas.openxmlformats.org/officeDocument/2006/relationships/hyperlink" Target="http://blogspersonals.ara.cat/elcatalasuma/2017/01/24/el-catala-al-parlament-europeu/?platform=hootsuite" TargetMode="External"/><Relationship Id="rId2041" Type="http://schemas.openxmlformats.org/officeDocument/2006/relationships/hyperlink" Target="https://twitter.com/" TargetMode="External"/><Relationship Id="rId220" Type="http://schemas.openxmlformats.org/officeDocument/2006/relationships/hyperlink" Target="http://linkis.com/YWTLB" TargetMode="External"/><Relationship Id="rId2998" Type="http://schemas.openxmlformats.org/officeDocument/2006/relationships/hyperlink" Target="http://linkis.com/w74hC" TargetMode="External"/><Relationship Id="rId2858" Type="http://schemas.openxmlformats.org/officeDocument/2006/relationships/hyperlink" Target="http://www.dailymail.co.uk/news/article-4149782/Closer-special-relationship-offer-UK.html" TargetMode="External"/><Relationship Id="rId3909" Type="http://schemas.openxmlformats.org/officeDocument/2006/relationships/hyperlink" Target="https://twitter.com/" TargetMode="External"/><Relationship Id="rId4073" Type="http://schemas.openxmlformats.org/officeDocument/2006/relationships/hyperlink" Target="https://twitter.com/" TargetMode="External"/><Relationship Id="rId99" Type="http://schemas.openxmlformats.org/officeDocument/2006/relationships/hyperlink" Target="http://www.reuters.com/article/britain-eu-article50-scotland-idUSL5N1EB3UA?feedType=RSS&amp;feedName=usDollarRpt" TargetMode="External"/><Relationship Id="rId1667" Type="http://schemas.openxmlformats.org/officeDocument/2006/relationships/hyperlink" Target="https://twitter.com/" TargetMode="External"/><Relationship Id="rId1874" Type="http://schemas.openxmlformats.org/officeDocument/2006/relationships/hyperlink" Target="https://twitter.com/" TargetMode="External"/><Relationship Id="rId2718" Type="http://schemas.openxmlformats.org/officeDocument/2006/relationships/hyperlink" Target="http://www.telegraph.co.uk/news/0/article-50-ruling-does-mean-brexit-happens-next/?WT.mc_id=tmg_share_tw" TargetMode="External"/><Relationship Id="rId2925" Type="http://schemas.openxmlformats.org/officeDocument/2006/relationships/hyperlink" Target="http://www.independent.co.uk/news/uk/politics/brexit-ruling-iain-duncan-smith-supreme-court-comments-inaccurate-a7543366.html" TargetMode="External"/><Relationship Id="rId4280" Type="http://schemas.openxmlformats.org/officeDocument/2006/relationships/hyperlink" Target="https://twitter.com/" TargetMode="External"/><Relationship Id="rId1527" Type="http://schemas.openxmlformats.org/officeDocument/2006/relationships/hyperlink" Target="https://twitter.com/" TargetMode="External"/><Relationship Id="rId1734" Type="http://schemas.openxmlformats.org/officeDocument/2006/relationships/hyperlink" Target="https://twitter.com/" TargetMode="External"/><Relationship Id="rId1941" Type="http://schemas.openxmlformats.org/officeDocument/2006/relationships/hyperlink" Target="https://twitter.com/" TargetMode="External"/><Relationship Id="rId4140" Type="http://schemas.openxmlformats.org/officeDocument/2006/relationships/hyperlink" Target="https://twitter.com/" TargetMode="External"/><Relationship Id="rId26" Type="http://schemas.openxmlformats.org/officeDocument/2006/relationships/hyperlink" Target="http://yle.fi/uutiset/3-9420671" TargetMode="External"/><Relationship Id="rId3699" Type="http://schemas.openxmlformats.org/officeDocument/2006/relationships/hyperlink" Target="https://twitter.com/" TargetMode="External"/><Relationship Id="rId4000" Type="http://schemas.openxmlformats.org/officeDocument/2006/relationships/hyperlink" Target="https://twitter.com/" TargetMode="External"/><Relationship Id="rId1801" Type="http://schemas.openxmlformats.org/officeDocument/2006/relationships/hyperlink" Target="https://twitter.com/" TargetMode="External"/><Relationship Id="rId3559" Type="http://schemas.openxmlformats.org/officeDocument/2006/relationships/hyperlink" Target="https://twitter.com/" TargetMode="External"/><Relationship Id="rId687" Type="http://schemas.openxmlformats.org/officeDocument/2006/relationships/hyperlink" Target="http://www.independent.co.uk/voices/brexit-supreme-court-article-50-judgment-result-government-loses-democracy-david-lammy-a7542856.html" TargetMode="External"/><Relationship Id="rId2368" Type="http://schemas.openxmlformats.org/officeDocument/2006/relationships/hyperlink" Target="https://twitter.com/" TargetMode="External"/><Relationship Id="rId3766" Type="http://schemas.openxmlformats.org/officeDocument/2006/relationships/hyperlink" Target="https://twitter.com/" TargetMode="External"/><Relationship Id="rId3973" Type="http://schemas.openxmlformats.org/officeDocument/2006/relationships/hyperlink" Target="https://twitter.com/" TargetMode="External"/><Relationship Id="rId894" Type="http://schemas.openxmlformats.org/officeDocument/2006/relationships/hyperlink" Target="https://twitter.com/" TargetMode="External"/><Relationship Id="rId1177" Type="http://schemas.openxmlformats.org/officeDocument/2006/relationships/hyperlink" Target="https://twitter.com/" TargetMode="External"/><Relationship Id="rId2575" Type="http://schemas.openxmlformats.org/officeDocument/2006/relationships/hyperlink" Target="http://www.dailymail.co.uk/news/article-4149782/Closer-special-relationship-offer-UK.html" TargetMode="External"/><Relationship Id="rId2782" Type="http://schemas.openxmlformats.org/officeDocument/2006/relationships/hyperlink" Target="https://twitter.com/JuliaHB1/status/823828063154798592" TargetMode="External"/><Relationship Id="rId3419" Type="http://schemas.openxmlformats.org/officeDocument/2006/relationships/hyperlink" Target="https://twitter.com/" TargetMode="External"/><Relationship Id="rId3626" Type="http://schemas.openxmlformats.org/officeDocument/2006/relationships/hyperlink" Target="https://twitter.com/" TargetMode="External"/><Relationship Id="rId3833" Type="http://schemas.openxmlformats.org/officeDocument/2006/relationships/hyperlink" Target="https://twitter.com/" TargetMode="External"/><Relationship Id="rId547" Type="http://schemas.openxmlformats.org/officeDocument/2006/relationships/hyperlink" Target="http://repetition.me/petition/support-us-in-boycotting-any-business-that-threatens-to-relocate-post-brexit-178176" TargetMode="External"/><Relationship Id="rId754" Type="http://schemas.openxmlformats.org/officeDocument/2006/relationships/hyperlink" Target="https://twitter.com/" TargetMode="External"/><Relationship Id="rId961" Type="http://schemas.openxmlformats.org/officeDocument/2006/relationships/hyperlink" Target="https://twitter.com/" TargetMode="External"/><Relationship Id="rId1384" Type="http://schemas.openxmlformats.org/officeDocument/2006/relationships/hyperlink" Target="https://twitter.com/" TargetMode="External"/><Relationship Id="rId1591" Type="http://schemas.openxmlformats.org/officeDocument/2006/relationships/hyperlink" Target="https://twitter.com/" TargetMode="External"/><Relationship Id="rId2228" Type="http://schemas.openxmlformats.org/officeDocument/2006/relationships/hyperlink" Target="https://twitter.com/" TargetMode="External"/><Relationship Id="rId2435" Type="http://schemas.openxmlformats.org/officeDocument/2006/relationships/hyperlink" Target="https://twitter.com/" TargetMode="External"/><Relationship Id="rId2642" Type="http://schemas.openxmlformats.org/officeDocument/2006/relationships/hyperlink" Target="http://www.bbc.co.uk/news/uk-wales-38731306" TargetMode="External"/><Relationship Id="rId3900" Type="http://schemas.openxmlformats.org/officeDocument/2006/relationships/hyperlink" Target="https://twitter.com/" TargetMode="External"/><Relationship Id="rId90" Type="http://schemas.openxmlformats.org/officeDocument/2006/relationships/hyperlink" Target="http://www.businessinsider.com/microsoft-owen-larter-post-brexit-trade-tariffs-uk-data-centre-plans-transfers-immigration-2017-1?utm_source=dlvr.it&amp;utm_medium=twitter" TargetMode="External"/><Relationship Id="rId407" Type="http://schemas.openxmlformats.org/officeDocument/2006/relationships/hyperlink" Target="http://www.bbc.co.uk/news/uk-politics-38720320" TargetMode="External"/><Relationship Id="rId614" Type="http://schemas.openxmlformats.org/officeDocument/2006/relationships/hyperlink" Target="http://www.npr.org/sections/thetwo-way/2017/01/24/511367997/u-k-parliament-must-trigger-brexit-high-court-says-dealing-setback-to-may?utm_medium=twitter&amp;utm_campaign=storiesfromnpr&amp;utm_source=dlvr.it" TargetMode="External"/><Relationship Id="rId821" Type="http://schemas.openxmlformats.org/officeDocument/2006/relationships/hyperlink" Target="https://twitter.com/" TargetMode="External"/><Relationship Id="rId1037" Type="http://schemas.openxmlformats.org/officeDocument/2006/relationships/hyperlink" Target="https://twitter.com/" TargetMode="External"/><Relationship Id="rId1244" Type="http://schemas.openxmlformats.org/officeDocument/2006/relationships/hyperlink" Target="https://twitter.com/" TargetMode="External"/><Relationship Id="rId1451" Type="http://schemas.openxmlformats.org/officeDocument/2006/relationships/hyperlink" Target="https://twitter.com/" TargetMode="External"/><Relationship Id="rId2502" Type="http://schemas.openxmlformats.org/officeDocument/2006/relationships/hyperlink" Target="https://twitter.com/" TargetMode="External"/><Relationship Id="rId1104" Type="http://schemas.openxmlformats.org/officeDocument/2006/relationships/hyperlink" Target="https://twitter.com/" TargetMode="External"/><Relationship Id="rId1311" Type="http://schemas.openxmlformats.org/officeDocument/2006/relationships/hyperlink" Target="https://twitter.com/" TargetMode="External"/><Relationship Id="rId3069" Type="http://schemas.openxmlformats.org/officeDocument/2006/relationships/hyperlink" Target="http://www.thetimes.co.uk/edition/news/brexit-blamed-for-soaring-assaults-on-hospital-staff-tbpwxg397" TargetMode="External"/><Relationship Id="rId3276" Type="http://schemas.openxmlformats.org/officeDocument/2006/relationships/hyperlink" Target="https://twitter.com/" TargetMode="External"/><Relationship Id="rId3483" Type="http://schemas.openxmlformats.org/officeDocument/2006/relationships/hyperlink" Target="https://twitter.com/" TargetMode="External"/><Relationship Id="rId3690" Type="http://schemas.openxmlformats.org/officeDocument/2006/relationships/hyperlink" Target="https://twitter.com/" TargetMode="External"/><Relationship Id="rId4327" Type="http://schemas.openxmlformats.org/officeDocument/2006/relationships/hyperlink" Target="https://twitter.com/" TargetMode="External"/><Relationship Id="rId197" Type="http://schemas.openxmlformats.org/officeDocument/2006/relationships/hyperlink" Target="http://www.press-gr.com/2017/01/brexit_24.html" TargetMode="External"/><Relationship Id="rId2085" Type="http://schemas.openxmlformats.org/officeDocument/2006/relationships/hyperlink" Target="https://twitter.com/" TargetMode="External"/><Relationship Id="rId2292" Type="http://schemas.openxmlformats.org/officeDocument/2006/relationships/hyperlink" Target="https://twitter.com/" TargetMode="External"/><Relationship Id="rId3136" Type="http://schemas.openxmlformats.org/officeDocument/2006/relationships/hyperlink" Target="https://twitter.com/" TargetMode="External"/><Relationship Id="rId3343" Type="http://schemas.openxmlformats.org/officeDocument/2006/relationships/hyperlink" Target="https://twitter.com/" TargetMode="External"/><Relationship Id="rId264" Type="http://schemas.openxmlformats.org/officeDocument/2006/relationships/hyperlink" Target="https://twitter.com/WomaninHavana/status/823865651009912833" TargetMode="External"/><Relationship Id="rId471" Type="http://schemas.openxmlformats.org/officeDocument/2006/relationships/hyperlink" Target="http://money.cnn.com/data/world_markets/europe/" TargetMode="External"/><Relationship Id="rId2152" Type="http://schemas.openxmlformats.org/officeDocument/2006/relationships/hyperlink" Target="https://twitter.com/" TargetMode="External"/><Relationship Id="rId3550" Type="http://schemas.openxmlformats.org/officeDocument/2006/relationships/hyperlink" Target="https://twitter.com/" TargetMode="External"/><Relationship Id="rId124" Type="http://schemas.openxmlformats.org/officeDocument/2006/relationships/hyperlink" Target="http://fr.azvision.az/Le-Parlement-britannique-devra--33401-xeber.html" TargetMode="External"/><Relationship Id="rId3203" Type="http://schemas.openxmlformats.org/officeDocument/2006/relationships/hyperlink" Target="https://twitter.com/" TargetMode="External"/><Relationship Id="rId3410" Type="http://schemas.openxmlformats.org/officeDocument/2006/relationships/hyperlink" Target="https://twitter.com/" TargetMode="External"/><Relationship Id="rId331" Type="http://schemas.openxmlformats.org/officeDocument/2006/relationships/hyperlink" Target="http://blogspersonals.ara.cat/elcatalasuma/2017/01/24/el-catala-al-parlament-europeu/?platform=hootsuite" TargetMode="External"/><Relationship Id="rId2012" Type="http://schemas.openxmlformats.org/officeDocument/2006/relationships/hyperlink" Target="https://twitter.com/" TargetMode="External"/><Relationship Id="rId2969" Type="http://schemas.openxmlformats.org/officeDocument/2006/relationships/hyperlink" Target="https://www.theguardian.com/politics/2017/jan/23/theresa-may-should-renegotiate-brexit-deal-if-mps-reject-it-labour?CMP=Share_iOSApp_Other" TargetMode="External"/><Relationship Id="rId1778" Type="http://schemas.openxmlformats.org/officeDocument/2006/relationships/hyperlink" Target="https://twitter.com/" TargetMode="External"/><Relationship Id="rId1985" Type="http://schemas.openxmlformats.org/officeDocument/2006/relationships/hyperlink" Target="https://twitter.com/" TargetMode="External"/><Relationship Id="rId2829" Type="http://schemas.openxmlformats.org/officeDocument/2006/relationships/hyperlink" Target="https://www.lawsociety.org.uk/news/blog/more-detail-on-brexit-and-laspo-review-announced/" TargetMode="External"/><Relationship Id="rId4184" Type="http://schemas.openxmlformats.org/officeDocument/2006/relationships/hyperlink" Target="https://twitter.com/" TargetMode="External"/><Relationship Id="rId4391" Type="http://schemas.openxmlformats.org/officeDocument/2006/relationships/hyperlink" Target="https://twitter.com/" TargetMode="External"/><Relationship Id="rId1638" Type="http://schemas.openxmlformats.org/officeDocument/2006/relationships/hyperlink" Target="https://twitter.com/" TargetMode="External"/><Relationship Id="rId4044" Type="http://schemas.openxmlformats.org/officeDocument/2006/relationships/hyperlink" Target="https://twitter.com/" TargetMode="External"/><Relationship Id="rId4251" Type="http://schemas.openxmlformats.org/officeDocument/2006/relationships/hyperlink" Target="https://twitter.com/" TargetMode="External"/><Relationship Id="rId1845" Type="http://schemas.openxmlformats.org/officeDocument/2006/relationships/hyperlink" Target="https://twitter.com/" TargetMode="External"/><Relationship Id="rId3060" Type="http://schemas.openxmlformats.org/officeDocument/2006/relationships/hyperlink" Target="https://arsius.wordpress.com/2017/01/24/uk-government-loses-brexit-case-must-consult-parliament-caribbean-business/" TargetMode="External"/><Relationship Id="rId4111" Type="http://schemas.openxmlformats.org/officeDocument/2006/relationships/hyperlink" Target="https://twitter.com/" TargetMode="External"/><Relationship Id="rId1705" Type="http://schemas.openxmlformats.org/officeDocument/2006/relationships/hyperlink" Target="https://twitter.com/" TargetMode="External"/><Relationship Id="rId1912" Type="http://schemas.openxmlformats.org/officeDocument/2006/relationships/hyperlink" Target="https://twitter.com/" TargetMode="External"/><Relationship Id="rId3877" Type="http://schemas.openxmlformats.org/officeDocument/2006/relationships/hyperlink" Target="https://twitter.com/" TargetMode="External"/><Relationship Id="rId798" Type="http://schemas.openxmlformats.org/officeDocument/2006/relationships/hyperlink" Target="https://twitter.com/" TargetMode="External"/><Relationship Id="rId2479" Type="http://schemas.openxmlformats.org/officeDocument/2006/relationships/hyperlink" Target="https://twitter.com/" TargetMode="External"/><Relationship Id="rId2686" Type="http://schemas.openxmlformats.org/officeDocument/2006/relationships/hyperlink" Target="https://twitter.com/i/web/status/823900689244049409" TargetMode="External"/><Relationship Id="rId2893" Type="http://schemas.openxmlformats.org/officeDocument/2006/relationships/hyperlink" Target="https://twitter.com/i/web/status/823901486119788544" TargetMode="External"/><Relationship Id="rId3737" Type="http://schemas.openxmlformats.org/officeDocument/2006/relationships/hyperlink" Target="https://twitter.com/" TargetMode="External"/><Relationship Id="rId3944" Type="http://schemas.openxmlformats.org/officeDocument/2006/relationships/hyperlink" Target="https://twitter.com/" TargetMode="External"/><Relationship Id="rId658" Type="http://schemas.openxmlformats.org/officeDocument/2006/relationships/hyperlink" Target="https://petition.parliament.uk/petitions/178170" TargetMode="External"/><Relationship Id="rId865" Type="http://schemas.openxmlformats.org/officeDocument/2006/relationships/hyperlink" Target="https://twitter.com/" TargetMode="External"/><Relationship Id="rId1288" Type="http://schemas.openxmlformats.org/officeDocument/2006/relationships/hyperlink" Target="https://twitter.com/" TargetMode="External"/><Relationship Id="rId1495" Type="http://schemas.openxmlformats.org/officeDocument/2006/relationships/hyperlink" Target="https://twitter.com/" TargetMode="External"/><Relationship Id="rId2339" Type="http://schemas.openxmlformats.org/officeDocument/2006/relationships/hyperlink" Target="https://twitter.com/" TargetMode="External"/><Relationship Id="rId2546" Type="http://schemas.openxmlformats.org/officeDocument/2006/relationships/hyperlink" Target="http://www.informador.com.mx/internacional/2017/703732/6/reino-unido-presentara-proyecto-de-ley-para-activar-brexit.htm?utm_source=dlvr.it&amp;utm_medium=twitter" TargetMode="External"/><Relationship Id="rId2753" Type="http://schemas.openxmlformats.org/officeDocument/2006/relationships/hyperlink" Target="https://twitter.com/i/web/status/823901172331409408" TargetMode="External"/><Relationship Id="rId2960" Type="http://schemas.openxmlformats.org/officeDocument/2006/relationships/hyperlink" Target="https://twitter.com/c_najdovski/status/823890215181975554" TargetMode="External"/><Relationship Id="rId3804" Type="http://schemas.openxmlformats.org/officeDocument/2006/relationships/hyperlink" Target="https://twitter.com/" TargetMode="External"/><Relationship Id="rId518" Type="http://schemas.openxmlformats.org/officeDocument/2006/relationships/hyperlink" Target="https://twitter.com/JuliaHB1/status/823828063154798592" TargetMode="External"/><Relationship Id="rId725" Type="http://schemas.openxmlformats.org/officeDocument/2006/relationships/hyperlink" Target="http://profi-news.ru/world/20170124/406174/" TargetMode="External"/><Relationship Id="rId932" Type="http://schemas.openxmlformats.org/officeDocument/2006/relationships/hyperlink" Target="https://twitter.com/" TargetMode="External"/><Relationship Id="rId1148" Type="http://schemas.openxmlformats.org/officeDocument/2006/relationships/hyperlink" Target="https://twitter.com/" TargetMode="External"/><Relationship Id="rId1355" Type="http://schemas.openxmlformats.org/officeDocument/2006/relationships/hyperlink" Target="https://twitter.com/" TargetMode="External"/><Relationship Id="rId1562" Type="http://schemas.openxmlformats.org/officeDocument/2006/relationships/hyperlink" Target="https://twitter.com/" TargetMode="External"/><Relationship Id="rId2406" Type="http://schemas.openxmlformats.org/officeDocument/2006/relationships/hyperlink" Target="https://twitter.com/" TargetMode="External"/><Relationship Id="rId2613" Type="http://schemas.openxmlformats.org/officeDocument/2006/relationships/hyperlink" Target="http://news.google.com/news/url?sa=t&amp;fd=R&amp;ct2=es_pe&amp;usg=AFQjCNHGrybG0jcICdAWCnBGcJ4QRvbT1w&amp;clid=c3a7d30bb8a4878e06b80cf16b898331&amp;cid=52779905635333&amp;ei=EmWHWLDmLI-lzQLs5pjIBA&amp;url=http://elcomercio.pe/mundo/europa/may-no-puede-iniciar-brexit-sin-autorizacion-parlamento-noticia-1962912" TargetMode="External"/><Relationship Id="rId1008" Type="http://schemas.openxmlformats.org/officeDocument/2006/relationships/hyperlink" Target="https://twitter.com/" TargetMode="External"/><Relationship Id="rId1215" Type="http://schemas.openxmlformats.org/officeDocument/2006/relationships/hyperlink" Target="https://twitter.com/" TargetMode="External"/><Relationship Id="rId1422" Type="http://schemas.openxmlformats.org/officeDocument/2006/relationships/hyperlink" Target="https://twitter.com/" TargetMode="External"/><Relationship Id="rId2820" Type="http://schemas.openxmlformats.org/officeDocument/2006/relationships/hyperlink" Target="http://www.primeraplanany.com/internacionales/el-gobierno-britanico-no-podra-activar-el-brexit-sin-apoyo-del-parlamento/" TargetMode="External"/><Relationship Id="rId61" Type="http://schemas.openxmlformats.org/officeDocument/2006/relationships/hyperlink" Target="http://www.bbc.co.uk/news/live/uk-politics-38723261?ns_mchannel=social&amp;ns_source=twitter&amp;ns_campaign=bbc_live&amp;ns_linkname=588741b8e4b03b348c490c85%26Recap:%20What's%20happened%20so%20far%20today%26&amp;ns_fee=0" TargetMode="External"/><Relationship Id="rId3387" Type="http://schemas.openxmlformats.org/officeDocument/2006/relationships/hyperlink" Target="https://twitter.com/" TargetMode="External"/><Relationship Id="rId2196" Type="http://schemas.openxmlformats.org/officeDocument/2006/relationships/hyperlink" Target="https://twitter.com/" TargetMode="External"/><Relationship Id="rId3594" Type="http://schemas.openxmlformats.org/officeDocument/2006/relationships/hyperlink" Target="https://twitter.com/" TargetMode="External"/><Relationship Id="rId168" Type="http://schemas.openxmlformats.org/officeDocument/2006/relationships/hyperlink" Target="http://www.latribune.fr/economie/international/brexit-la-cour-supreme-a-tranche-le-parlement-devra-etre-consulte-632798.html" TargetMode="External"/><Relationship Id="rId3247" Type="http://schemas.openxmlformats.org/officeDocument/2006/relationships/hyperlink" Target="https://twitter.com/" TargetMode="External"/><Relationship Id="rId3454" Type="http://schemas.openxmlformats.org/officeDocument/2006/relationships/hyperlink" Target="https://twitter.com/" TargetMode="External"/><Relationship Id="rId3661" Type="http://schemas.openxmlformats.org/officeDocument/2006/relationships/hyperlink" Target="https://twitter.com/" TargetMode="External"/><Relationship Id="rId375" Type="http://schemas.openxmlformats.org/officeDocument/2006/relationships/hyperlink" Target="http://news.sky.com/story/government-loses-supreme-court-case-over-article-50-10740799?dcmp=snt-sf-twitter" TargetMode="External"/><Relationship Id="rId582" Type="http://schemas.openxmlformats.org/officeDocument/2006/relationships/hyperlink" Target="https://www.theguardian.com/politics/blog/live/2017/jan/24/supreme-court-article-50-judgement-announces-its-article-50-judgment-politics-live" TargetMode="External"/><Relationship Id="rId2056" Type="http://schemas.openxmlformats.org/officeDocument/2006/relationships/hyperlink" Target="https://twitter.com/" TargetMode="External"/><Relationship Id="rId2263" Type="http://schemas.openxmlformats.org/officeDocument/2006/relationships/hyperlink" Target="https://twitter.com/" TargetMode="External"/><Relationship Id="rId2470" Type="http://schemas.openxmlformats.org/officeDocument/2006/relationships/hyperlink" Target="https://twitter.com/" TargetMode="External"/><Relationship Id="rId3107" Type="http://schemas.openxmlformats.org/officeDocument/2006/relationships/hyperlink" Target="https://twitter.com/" TargetMode="External"/><Relationship Id="rId3314" Type="http://schemas.openxmlformats.org/officeDocument/2006/relationships/hyperlink" Target="https://twitter.com/" TargetMode="External"/><Relationship Id="rId3521" Type="http://schemas.openxmlformats.org/officeDocument/2006/relationships/hyperlink" Target="https://twitter.com/" TargetMode="External"/><Relationship Id="rId235" Type="http://schemas.openxmlformats.org/officeDocument/2006/relationships/hyperlink" Target="https://news.yandex.ru/yandsearch?cl4url=ria.ru%2Fworld%2F20170124%2F1486349658.html&amp;utm_source=dlvr.it&amp;utm_medium=twitter" TargetMode="External"/><Relationship Id="rId442" Type="http://schemas.openxmlformats.org/officeDocument/2006/relationships/hyperlink" Target="https://www.lawgazette.co.uk/law/truss-seeks-to-head-off-attacks-on-judiciary-after-brexit-ruling/5059518.article" TargetMode="External"/><Relationship Id="rId1072" Type="http://schemas.openxmlformats.org/officeDocument/2006/relationships/hyperlink" Target="https://twitter.com/" TargetMode="External"/><Relationship Id="rId2123" Type="http://schemas.openxmlformats.org/officeDocument/2006/relationships/hyperlink" Target="https://twitter.com/" TargetMode="External"/><Relationship Id="rId2330" Type="http://schemas.openxmlformats.org/officeDocument/2006/relationships/hyperlink" Target="https://twitter.com/" TargetMode="External"/><Relationship Id="rId302" Type="http://schemas.openxmlformats.org/officeDocument/2006/relationships/hyperlink" Target="https://twitter.com/leannewood/status/823481276019654656" TargetMode="External"/><Relationship Id="rId4088" Type="http://schemas.openxmlformats.org/officeDocument/2006/relationships/hyperlink" Target="https://twitter.com/" TargetMode="External"/><Relationship Id="rId4295" Type="http://schemas.openxmlformats.org/officeDocument/2006/relationships/hyperlink" Target="https://twitter.com/" TargetMode="External"/><Relationship Id="rId1889" Type="http://schemas.openxmlformats.org/officeDocument/2006/relationships/hyperlink" Target="https://twitter.com/" TargetMode="External"/><Relationship Id="rId4155" Type="http://schemas.openxmlformats.org/officeDocument/2006/relationships/hyperlink" Target="https://twitter.com/" TargetMode="External"/><Relationship Id="rId4362" Type="http://schemas.openxmlformats.org/officeDocument/2006/relationships/hyperlink" Target="https://twitter.com/" TargetMode="External"/><Relationship Id="rId1749" Type="http://schemas.openxmlformats.org/officeDocument/2006/relationships/hyperlink" Target="https://twitter.com/" TargetMode="External"/><Relationship Id="rId1956" Type="http://schemas.openxmlformats.org/officeDocument/2006/relationships/hyperlink" Target="https://twitter.com/" TargetMode="External"/><Relationship Id="rId3171" Type="http://schemas.openxmlformats.org/officeDocument/2006/relationships/hyperlink" Target="https://twitter.com/" TargetMode="External"/><Relationship Id="rId4015" Type="http://schemas.openxmlformats.org/officeDocument/2006/relationships/hyperlink" Target="https://twitter.com/" TargetMode="External"/><Relationship Id="rId1609" Type="http://schemas.openxmlformats.org/officeDocument/2006/relationships/hyperlink" Target="https://twitter.com/" TargetMode="External"/><Relationship Id="rId1816" Type="http://schemas.openxmlformats.org/officeDocument/2006/relationships/hyperlink" Target="https://twitter.com/" TargetMode="External"/><Relationship Id="rId4222" Type="http://schemas.openxmlformats.org/officeDocument/2006/relationships/hyperlink" Target="https://twitter.com/" TargetMode="External"/><Relationship Id="rId3031" Type="http://schemas.openxmlformats.org/officeDocument/2006/relationships/hyperlink" Target="http://mdst.it/02a3052989/" TargetMode="External"/><Relationship Id="rId3988" Type="http://schemas.openxmlformats.org/officeDocument/2006/relationships/hyperlink" Target="https://twitter.com/" TargetMode="External"/><Relationship Id="rId2797" Type="http://schemas.openxmlformats.org/officeDocument/2006/relationships/hyperlink" Target="http://www.independent.co.uk/voices/donald-trump-theresa-may-trade-deal-misogyny-front-of-the-queue-brexit-a7541441.html" TargetMode="External"/><Relationship Id="rId3848" Type="http://schemas.openxmlformats.org/officeDocument/2006/relationships/hyperlink" Target="https://twitter.com/" TargetMode="External"/><Relationship Id="rId769" Type="http://schemas.openxmlformats.org/officeDocument/2006/relationships/hyperlink" Target="https://twitter.com/" TargetMode="External"/><Relationship Id="rId976" Type="http://schemas.openxmlformats.org/officeDocument/2006/relationships/hyperlink" Target="https://twitter.com/" TargetMode="External"/><Relationship Id="rId1399" Type="http://schemas.openxmlformats.org/officeDocument/2006/relationships/hyperlink" Target="https://twitter.com/" TargetMode="External"/><Relationship Id="rId2657" Type="http://schemas.openxmlformats.org/officeDocument/2006/relationships/hyperlink" Target="http://trib.al/Ocv0DXg" TargetMode="External"/><Relationship Id="rId629" Type="http://schemas.openxmlformats.org/officeDocument/2006/relationships/hyperlink" Target="http://reportuk.org/?p=158910" TargetMode="External"/><Relationship Id="rId1259" Type="http://schemas.openxmlformats.org/officeDocument/2006/relationships/hyperlink" Target="https://twitter.com/" TargetMode="External"/><Relationship Id="rId1466" Type="http://schemas.openxmlformats.org/officeDocument/2006/relationships/hyperlink" Target="https://twitter.com/" TargetMode="External"/><Relationship Id="rId2864" Type="http://schemas.openxmlformats.org/officeDocument/2006/relationships/hyperlink" Target="http://edition.cnn.com/2017/01/24/opinions/brexit-may-needs-trump-merrick-opinion/index.html" TargetMode="External"/><Relationship Id="rId3708" Type="http://schemas.openxmlformats.org/officeDocument/2006/relationships/hyperlink" Target="https://twitter.com/" TargetMode="External"/><Relationship Id="rId3915" Type="http://schemas.openxmlformats.org/officeDocument/2006/relationships/hyperlink" Target="https://twitter.com/" TargetMode="External"/><Relationship Id="rId836" Type="http://schemas.openxmlformats.org/officeDocument/2006/relationships/hyperlink" Target="https://twitter.com/" TargetMode="External"/><Relationship Id="rId1119" Type="http://schemas.openxmlformats.org/officeDocument/2006/relationships/hyperlink" Target="https://twitter.com/" TargetMode="External"/><Relationship Id="rId1673" Type="http://schemas.openxmlformats.org/officeDocument/2006/relationships/hyperlink" Target="https://twitter.com/" TargetMode="External"/><Relationship Id="rId1880" Type="http://schemas.openxmlformats.org/officeDocument/2006/relationships/hyperlink" Target="https://twitter.com/" TargetMode="External"/><Relationship Id="rId2517" Type="http://schemas.openxmlformats.org/officeDocument/2006/relationships/hyperlink" Target="https://api.twitter.com/1.1/geo/id/c589d9d6ed38927c.json" TargetMode="External"/><Relationship Id="rId2724" Type="http://schemas.openxmlformats.org/officeDocument/2006/relationships/hyperlink" Target="http://worldeventsandthebible.com/2017/01/brexit-supreme-court-says-parliament-must-give-article-50-go-ahead.html" TargetMode="External"/><Relationship Id="rId2931" Type="http://schemas.openxmlformats.org/officeDocument/2006/relationships/hyperlink" Target="https://www.theguardian.com/politics/blog/live/2017/jan/24/supreme-court-article-50-judgement-announces-its-article-50-judgment-politics-live?CMP=twt_gu" TargetMode="External"/><Relationship Id="rId903" Type="http://schemas.openxmlformats.org/officeDocument/2006/relationships/hyperlink" Target="https://twitter.com/" TargetMode="External"/><Relationship Id="rId1326" Type="http://schemas.openxmlformats.org/officeDocument/2006/relationships/hyperlink" Target="https://twitter.com/" TargetMode="External"/><Relationship Id="rId1533" Type="http://schemas.openxmlformats.org/officeDocument/2006/relationships/hyperlink" Target="https://twitter.com/" TargetMode="External"/><Relationship Id="rId1740" Type="http://schemas.openxmlformats.org/officeDocument/2006/relationships/hyperlink" Target="https://twitter.com/" TargetMode="External"/><Relationship Id="rId32" Type="http://schemas.openxmlformats.org/officeDocument/2006/relationships/hyperlink" Target="http://www.economicpolicyjournal.com/2017/01/british-supreme-court-rules-mps-must.html?utm_source=dlvr.it&amp;utm_medium=twitter" TargetMode="External"/><Relationship Id="rId1600" Type="http://schemas.openxmlformats.org/officeDocument/2006/relationships/hyperlink" Target="https://twitter.com/" TargetMode="External"/><Relationship Id="rId3498" Type="http://schemas.openxmlformats.org/officeDocument/2006/relationships/hyperlink" Target="https://twitter.com/" TargetMode="External"/><Relationship Id="rId3358" Type="http://schemas.openxmlformats.org/officeDocument/2006/relationships/hyperlink" Target="https://twitter.com/" TargetMode="External"/><Relationship Id="rId3565" Type="http://schemas.openxmlformats.org/officeDocument/2006/relationships/hyperlink" Target="https://twitter.com/" TargetMode="External"/><Relationship Id="rId3772" Type="http://schemas.openxmlformats.org/officeDocument/2006/relationships/hyperlink" Target="https://twitter.com/" TargetMode="External"/><Relationship Id="rId4409" Type="http://schemas.openxmlformats.org/officeDocument/2006/relationships/hyperlink" Target="https://twitter.com/" TargetMode="External"/><Relationship Id="rId279" Type="http://schemas.openxmlformats.org/officeDocument/2006/relationships/hyperlink" Target="https://www.theguardian.com/commentisfree/2017/jan/24/supreme-court-brexit-judgment-constitution-gina-miller?CMP=share_btn_tw" TargetMode="External"/><Relationship Id="rId486" Type="http://schemas.openxmlformats.org/officeDocument/2006/relationships/hyperlink" Target="http://www.bbc.co.uk/news/live/uk-politics-38723261" TargetMode="External"/><Relationship Id="rId693" Type="http://schemas.openxmlformats.org/officeDocument/2006/relationships/hyperlink" Target="http://www.westmonster.com/branson-launches-bid-to-block-brexit/" TargetMode="External"/><Relationship Id="rId2167" Type="http://schemas.openxmlformats.org/officeDocument/2006/relationships/hyperlink" Target="https://twitter.com/" TargetMode="External"/><Relationship Id="rId2374" Type="http://schemas.openxmlformats.org/officeDocument/2006/relationships/hyperlink" Target="https://twitter.com/" TargetMode="External"/><Relationship Id="rId2581" Type="http://schemas.openxmlformats.org/officeDocument/2006/relationships/hyperlink" Target="http://k2000480.ferozo.com/tws/rt/MureilLean" TargetMode="External"/><Relationship Id="rId3218" Type="http://schemas.openxmlformats.org/officeDocument/2006/relationships/hyperlink" Target="https://twitter.com/" TargetMode="External"/><Relationship Id="rId3425" Type="http://schemas.openxmlformats.org/officeDocument/2006/relationships/hyperlink" Target="https://twitter.com/" TargetMode="External"/><Relationship Id="rId3632" Type="http://schemas.openxmlformats.org/officeDocument/2006/relationships/hyperlink" Target="https://twitter.com/" TargetMode="External"/><Relationship Id="rId139" Type="http://schemas.openxmlformats.org/officeDocument/2006/relationships/hyperlink" Target="http://paper.li/kzootribune/1346386440?edition_id=82024a60-e22e-11e6-bf70-002590a5ba2d" TargetMode="External"/><Relationship Id="rId346" Type="http://schemas.openxmlformats.org/officeDocument/2006/relationships/hyperlink" Target="https://twitter.com/i/web/status/823866622247059456" TargetMode="External"/><Relationship Id="rId553" Type="http://schemas.openxmlformats.org/officeDocument/2006/relationships/hyperlink" Target="http://www.goettinger-tageblatt.de/Welt/Wirtschaft/Weltweit/Supreme-Court-Parlament-muss-ueber-Brexit-abstimmen" TargetMode="External"/><Relationship Id="rId760" Type="http://schemas.openxmlformats.org/officeDocument/2006/relationships/hyperlink" Target="https://twitter.com/" TargetMode="External"/><Relationship Id="rId1183" Type="http://schemas.openxmlformats.org/officeDocument/2006/relationships/hyperlink" Target="https://twitter.com/" TargetMode="External"/><Relationship Id="rId1390" Type="http://schemas.openxmlformats.org/officeDocument/2006/relationships/hyperlink" Target="https://twitter.com/" TargetMode="External"/><Relationship Id="rId2027" Type="http://schemas.openxmlformats.org/officeDocument/2006/relationships/hyperlink" Target="https://twitter.com/" TargetMode="External"/><Relationship Id="rId2234" Type="http://schemas.openxmlformats.org/officeDocument/2006/relationships/hyperlink" Target="https://twitter.com/" TargetMode="External"/><Relationship Id="rId2441" Type="http://schemas.openxmlformats.org/officeDocument/2006/relationships/hyperlink" Target="https://twitter.com/" TargetMode="External"/><Relationship Id="rId206" Type="http://schemas.openxmlformats.org/officeDocument/2006/relationships/hyperlink" Target="http://www.news.com.au/video/id-M1MDA2OTE6U6BJU2c4KGRosPG6SsE-X0/UK-Brexit-suit-about-legal-process-not-politics-Gina-Miller-after-Supreme-Court-victory?utm_source=dlvr.it&amp;utm_medium=twitter" TargetMode="External"/><Relationship Id="rId413" Type="http://schemas.openxmlformats.org/officeDocument/2006/relationships/hyperlink" Target="http://news.sky.com/story/government-loses-supreme-court-case-over-article-50-10740799?dcmp=snt-sf-twitter" TargetMode="External"/><Relationship Id="rId1043" Type="http://schemas.openxmlformats.org/officeDocument/2006/relationships/hyperlink" Target="https://twitter.com/" TargetMode="External"/><Relationship Id="rId4199" Type="http://schemas.openxmlformats.org/officeDocument/2006/relationships/hyperlink" Target="https://twitter.com/" TargetMode="External"/><Relationship Id="rId620" Type="http://schemas.openxmlformats.org/officeDocument/2006/relationships/hyperlink" Target="https://twitter.com/thebarcouncil/status/823813617158123520" TargetMode="External"/><Relationship Id="rId1250" Type="http://schemas.openxmlformats.org/officeDocument/2006/relationships/hyperlink" Target="https://twitter.com/" TargetMode="External"/><Relationship Id="rId2301" Type="http://schemas.openxmlformats.org/officeDocument/2006/relationships/hyperlink" Target="https://twitter.com/" TargetMode="External"/><Relationship Id="rId4059" Type="http://schemas.openxmlformats.org/officeDocument/2006/relationships/hyperlink" Target="https://twitter.com/" TargetMode="External"/><Relationship Id="rId1110" Type="http://schemas.openxmlformats.org/officeDocument/2006/relationships/hyperlink" Target="https://twitter.com/" TargetMode="External"/><Relationship Id="rId4266" Type="http://schemas.openxmlformats.org/officeDocument/2006/relationships/hyperlink" Target="https://twitter.com/" TargetMode="External"/><Relationship Id="rId1927" Type="http://schemas.openxmlformats.org/officeDocument/2006/relationships/hyperlink" Target="https://twitter.com/" TargetMode="External"/><Relationship Id="rId3075" Type="http://schemas.openxmlformats.org/officeDocument/2006/relationships/hyperlink" Target="http://www.telegraph.co.uk/news/2017/01/24/supreme-court-article-50-brexit-judgment-ruling-live/" TargetMode="External"/><Relationship Id="rId3282" Type="http://schemas.openxmlformats.org/officeDocument/2006/relationships/hyperlink" Target="https://twitter.com/" TargetMode="External"/><Relationship Id="rId4126" Type="http://schemas.openxmlformats.org/officeDocument/2006/relationships/hyperlink" Target="https://twitter.com/" TargetMode="External"/><Relationship Id="rId4333" Type="http://schemas.openxmlformats.org/officeDocument/2006/relationships/hyperlink" Target="https://twitter.com/" TargetMode="External"/><Relationship Id="rId2091" Type="http://schemas.openxmlformats.org/officeDocument/2006/relationships/hyperlink" Target="https://twitter.com/" TargetMode="External"/><Relationship Id="rId3142" Type="http://schemas.openxmlformats.org/officeDocument/2006/relationships/hyperlink" Target="https://twitter.com/" TargetMode="External"/><Relationship Id="rId4400" Type="http://schemas.openxmlformats.org/officeDocument/2006/relationships/hyperlink" Target="https://twitter.com/" TargetMode="External"/><Relationship Id="rId270" Type="http://schemas.openxmlformats.org/officeDocument/2006/relationships/hyperlink" Target="https://twitter.com/eulondonrep/status/823821487236874240" TargetMode="External"/><Relationship Id="rId3002" Type="http://schemas.openxmlformats.org/officeDocument/2006/relationships/hyperlink" Target="http://omojuwa.com/2017/01/no-parliamentary-approval-no-brexit-supreme-court-rules/" TargetMode="External"/><Relationship Id="rId130" Type="http://schemas.openxmlformats.org/officeDocument/2006/relationships/hyperlink" Target="http://www.telegraph.co.uk/news/2017/01/24/brexit-ruling-supreme-court-judgment-full/" TargetMode="External"/><Relationship Id="rId3959" Type="http://schemas.openxmlformats.org/officeDocument/2006/relationships/hyperlink" Target="https://twitter.com/" TargetMode="External"/><Relationship Id="rId2768" Type="http://schemas.openxmlformats.org/officeDocument/2006/relationships/hyperlink" Target="https://www.fiannafail.ie/moscovici-comments-on-timing-of-brexit-trade-deal-deeply-concerning-mcgrath/" TargetMode="External"/><Relationship Id="rId2975" Type="http://schemas.openxmlformats.org/officeDocument/2006/relationships/hyperlink" Target="http://www.foxnews.com/world/2017/01/24/uk-supreme-court-rules-parliamentary-approval-needed-before-brexit-start.html" TargetMode="External"/><Relationship Id="rId3819" Type="http://schemas.openxmlformats.org/officeDocument/2006/relationships/hyperlink" Target="https://twitter.com/" TargetMode="External"/><Relationship Id="rId947" Type="http://schemas.openxmlformats.org/officeDocument/2006/relationships/hyperlink" Target="https://twitter.com/" TargetMode="External"/><Relationship Id="rId1577" Type="http://schemas.openxmlformats.org/officeDocument/2006/relationships/hyperlink" Target="https://twitter.com/" TargetMode="External"/><Relationship Id="rId1784" Type="http://schemas.openxmlformats.org/officeDocument/2006/relationships/hyperlink" Target="https://twitter.com/" TargetMode="External"/><Relationship Id="rId1991" Type="http://schemas.openxmlformats.org/officeDocument/2006/relationships/hyperlink" Target="https://twitter.com/" TargetMode="External"/><Relationship Id="rId2628" Type="http://schemas.openxmlformats.org/officeDocument/2006/relationships/hyperlink" Target="http://www.westmonster.com/poll-brits-back-full-brexit-little-support-for-second-referendum/" TargetMode="External"/><Relationship Id="rId2835" Type="http://schemas.openxmlformats.org/officeDocument/2006/relationships/hyperlink" Target="http://linkis.com/fndmI" TargetMode="External"/><Relationship Id="rId4190" Type="http://schemas.openxmlformats.org/officeDocument/2006/relationships/hyperlink" Target="https://twitter.com/" TargetMode="External"/><Relationship Id="rId76" Type="http://schemas.openxmlformats.org/officeDocument/2006/relationships/hyperlink" Target="https://twitter.com/i/web/status/823866185204793344" TargetMode="External"/><Relationship Id="rId807" Type="http://schemas.openxmlformats.org/officeDocument/2006/relationships/hyperlink" Target="https://twitter.com/" TargetMode="External"/><Relationship Id="rId1437" Type="http://schemas.openxmlformats.org/officeDocument/2006/relationships/hyperlink" Target="https://twitter.com/" TargetMode="External"/><Relationship Id="rId1644" Type="http://schemas.openxmlformats.org/officeDocument/2006/relationships/hyperlink" Target="https://twitter.com/" TargetMode="External"/><Relationship Id="rId1851" Type="http://schemas.openxmlformats.org/officeDocument/2006/relationships/hyperlink" Target="https://twitter.com/" TargetMode="External"/><Relationship Id="rId2902" Type="http://schemas.openxmlformats.org/officeDocument/2006/relationships/hyperlink" Target="http://www.cbn.com/api/urlredirect.aspx?u=http%3A%2F%2Fwww1.cbn.com%2Fcbnnews%2Fworld%2F2017%2Fjanuary%2Fbrit-supreme-court-throws-monkey-wrench-in-mays-brexit-plan&amp;utm_source=dlvr.it&amp;utm_medium=twitter" TargetMode="External"/><Relationship Id="rId4050" Type="http://schemas.openxmlformats.org/officeDocument/2006/relationships/hyperlink" Target="https://twitter.com/" TargetMode="External"/><Relationship Id="rId1504" Type="http://schemas.openxmlformats.org/officeDocument/2006/relationships/hyperlink" Target="https://twitter.com/" TargetMode="External"/><Relationship Id="rId1711" Type="http://schemas.openxmlformats.org/officeDocument/2006/relationships/hyperlink" Target="https://twitter.com/" TargetMode="External"/><Relationship Id="rId3469" Type="http://schemas.openxmlformats.org/officeDocument/2006/relationships/hyperlink" Target="https://twitter.com/" TargetMode="External"/><Relationship Id="rId3676" Type="http://schemas.openxmlformats.org/officeDocument/2006/relationships/hyperlink" Target="https://twitter.com/" TargetMode="External"/><Relationship Id="rId597" Type="http://schemas.openxmlformats.org/officeDocument/2006/relationships/hyperlink" Target="http://on.ft.com/2jrYu8y" TargetMode="External"/><Relationship Id="rId2278" Type="http://schemas.openxmlformats.org/officeDocument/2006/relationships/hyperlink" Target="https://twitter.com/" TargetMode="External"/><Relationship Id="rId2485" Type="http://schemas.openxmlformats.org/officeDocument/2006/relationships/hyperlink" Target="https://twitter.com/" TargetMode="External"/><Relationship Id="rId3329" Type="http://schemas.openxmlformats.org/officeDocument/2006/relationships/hyperlink" Target="https://twitter.com/" TargetMode="External"/><Relationship Id="rId3883" Type="http://schemas.openxmlformats.org/officeDocument/2006/relationships/hyperlink" Target="https://twitter.com/" TargetMode="External"/><Relationship Id="rId457" Type="http://schemas.openxmlformats.org/officeDocument/2006/relationships/hyperlink" Target="http://www.cnn.com/2017/01/24/us/five-things-tuesday-trnd/index.html?sr=twCNN012417five-things-tuesday-trnd1207PMVODtopLink&amp;linkId=33715490" TargetMode="External"/><Relationship Id="rId1087" Type="http://schemas.openxmlformats.org/officeDocument/2006/relationships/hyperlink" Target="https://twitter.com/" TargetMode="External"/><Relationship Id="rId1294" Type="http://schemas.openxmlformats.org/officeDocument/2006/relationships/hyperlink" Target="https://twitter.com/" TargetMode="External"/><Relationship Id="rId2138" Type="http://schemas.openxmlformats.org/officeDocument/2006/relationships/hyperlink" Target="https://twitter.com/" TargetMode="External"/><Relationship Id="rId2692" Type="http://schemas.openxmlformats.org/officeDocument/2006/relationships/hyperlink" Target="http://www.bbc.co.uk/news/uk-politics-37861888" TargetMode="External"/><Relationship Id="rId3536" Type="http://schemas.openxmlformats.org/officeDocument/2006/relationships/hyperlink" Target="https://twitter.com/" TargetMode="External"/><Relationship Id="rId3743" Type="http://schemas.openxmlformats.org/officeDocument/2006/relationships/hyperlink" Target="https://twitter.com/" TargetMode="External"/><Relationship Id="rId3950" Type="http://schemas.openxmlformats.org/officeDocument/2006/relationships/hyperlink" Target="https://twitter.com/" TargetMode="External"/><Relationship Id="rId664" Type="http://schemas.openxmlformats.org/officeDocument/2006/relationships/hyperlink" Target="http://www.challenges.fr/monde/europe/le-parlement-britannique-devra-approuver-l-activation-du-brexit_449989?xtor=RSS-20&amp;utm_content=buffer083ff&amp;utm_medium=social&amp;utm_source=twitter.com&amp;utm_campaign=buffer" TargetMode="External"/><Relationship Id="rId871" Type="http://schemas.openxmlformats.org/officeDocument/2006/relationships/hyperlink" Target="https://twitter.com/" TargetMode="External"/><Relationship Id="rId2345" Type="http://schemas.openxmlformats.org/officeDocument/2006/relationships/hyperlink" Target="https://twitter.com/" TargetMode="External"/><Relationship Id="rId2552" Type="http://schemas.openxmlformats.org/officeDocument/2006/relationships/hyperlink" Target="https://www.commonspace.scot/articles/10177/devolution-pronounced-dead-sturgeon-goes-brexit-motion-holyrood" TargetMode="External"/><Relationship Id="rId3603" Type="http://schemas.openxmlformats.org/officeDocument/2006/relationships/hyperlink" Target="https://twitter.com/" TargetMode="External"/><Relationship Id="rId3810" Type="http://schemas.openxmlformats.org/officeDocument/2006/relationships/hyperlink" Target="https://twitter.com/" TargetMode="External"/><Relationship Id="rId317" Type="http://schemas.openxmlformats.org/officeDocument/2006/relationships/hyperlink" Target="http://www.passiontimes.hk/article/01-24-2017/35473?utm_content=bufferad381&amp;utm_medium=social&amp;utm_source=twitter.com&amp;utm_campaign=buffer" TargetMode="External"/><Relationship Id="rId524" Type="http://schemas.openxmlformats.org/officeDocument/2006/relationships/hyperlink" Target="http://news.sky.com/story/government-loses-supreme-court-case-over-article-50-10740799?dcmp=snt-sf-twitter" TargetMode="External"/><Relationship Id="rId731" Type="http://schemas.openxmlformats.org/officeDocument/2006/relationships/hyperlink" Target="http://ow.ly/2uMv508Txpe" TargetMode="External"/><Relationship Id="rId1154" Type="http://schemas.openxmlformats.org/officeDocument/2006/relationships/hyperlink" Target="https://twitter.com/" TargetMode="External"/><Relationship Id="rId1361" Type="http://schemas.openxmlformats.org/officeDocument/2006/relationships/hyperlink" Target="https://twitter.com/" TargetMode="External"/><Relationship Id="rId2205" Type="http://schemas.openxmlformats.org/officeDocument/2006/relationships/hyperlink" Target="https://twitter.com/" TargetMode="External"/><Relationship Id="rId2412" Type="http://schemas.openxmlformats.org/officeDocument/2006/relationships/hyperlink" Target="https://twitter.com/" TargetMode="External"/><Relationship Id="rId1014" Type="http://schemas.openxmlformats.org/officeDocument/2006/relationships/hyperlink" Target="https://twitter.com/" TargetMode="External"/><Relationship Id="rId1221" Type="http://schemas.openxmlformats.org/officeDocument/2006/relationships/hyperlink" Target="https://twitter.com/" TargetMode="External"/><Relationship Id="rId4377" Type="http://schemas.openxmlformats.org/officeDocument/2006/relationships/hyperlink" Target="https://twitter.com/" TargetMode="External"/><Relationship Id="rId3186" Type="http://schemas.openxmlformats.org/officeDocument/2006/relationships/hyperlink" Target="https://twitter.com/" TargetMode="External"/><Relationship Id="rId3393" Type="http://schemas.openxmlformats.org/officeDocument/2006/relationships/hyperlink" Target="https://twitter.com/" TargetMode="External"/><Relationship Id="rId4237" Type="http://schemas.openxmlformats.org/officeDocument/2006/relationships/hyperlink" Target="https://twitter.com/" TargetMode="External"/><Relationship Id="rId3046" Type="http://schemas.openxmlformats.org/officeDocument/2006/relationships/hyperlink" Target="http://www.deccanchronicle.com/world/europe/240117/govt-cannot-trigger-brexit-without-an-act-of-parliament-uk-supreme-court.html" TargetMode="External"/><Relationship Id="rId3253" Type="http://schemas.openxmlformats.org/officeDocument/2006/relationships/hyperlink" Target="https://twitter.com/" TargetMode="External"/><Relationship Id="rId3460" Type="http://schemas.openxmlformats.org/officeDocument/2006/relationships/hyperlink" Target="https://twitter.com/" TargetMode="External"/><Relationship Id="rId4304" Type="http://schemas.openxmlformats.org/officeDocument/2006/relationships/hyperlink" Target="https://twitter.com/" TargetMode="External"/><Relationship Id="rId174" Type="http://schemas.openxmlformats.org/officeDocument/2006/relationships/hyperlink" Target="http://linkis.com/Ae4hR" TargetMode="External"/><Relationship Id="rId381" Type="http://schemas.openxmlformats.org/officeDocument/2006/relationships/hyperlink" Target="https://www.theguardian.com/politics/2016/nov/11/article-50-claimant-gina-miller-safe-outside-brexit?CMP=share_btn_tw" TargetMode="External"/><Relationship Id="rId2062" Type="http://schemas.openxmlformats.org/officeDocument/2006/relationships/hyperlink" Target="https://twitter.com/" TargetMode="External"/><Relationship Id="rId3113" Type="http://schemas.openxmlformats.org/officeDocument/2006/relationships/hyperlink" Target="https://twitter.com/" TargetMode="External"/><Relationship Id="rId241" Type="http://schemas.openxmlformats.org/officeDocument/2006/relationships/hyperlink" Target="http://news.google.com/news/url?sa=t&amp;fd=R&amp;ct2=it&amp;usg=AFQjCNGUrD246irPCvMnlPEN-Gm-nPj6Tw&amp;clid=c3a7d30bb8a4878e06b80cf16b898331&amp;cid=52780233877792&amp;ei=BUWHWLDbBsGOhQGz_aDwDw&amp;url=http%3A%2F%2Fwww.rainews.it%2Fdl%2Frainews%2Farticoli%2FBrexit-Corte-Suprema-boccia-la-linea-di-Theresa-May-per-avviare-negoziati-uscita-da-UE-serve-voto-del-Parlamento-176a1f07-f706-409a-9f29-c82fb75b9650.html&amp;utm_source=dlvr.it&amp;utm_medium=twitter" TargetMode="External"/><Relationship Id="rId3320" Type="http://schemas.openxmlformats.org/officeDocument/2006/relationships/hyperlink" Target="https://twitter.com/" TargetMode="External"/><Relationship Id="rId2879" Type="http://schemas.openxmlformats.org/officeDocument/2006/relationships/hyperlink" Target="https://www.commonspace.scot/articles/10177/devolution-pronounced-dead-sturgeon-goes-brexit-motion-holyrood" TargetMode="External"/><Relationship Id="rId101" Type="http://schemas.openxmlformats.org/officeDocument/2006/relationships/hyperlink" Target="https://www.theguardian.com/commentisfree/2017/jan/23/leave-vote-labour-brexit-referendum-result" TargetMode="External"/><Relationship Id="rId1688" Type="http://schemas.openxmlformats.org/officeDocument/2006/relationships/hyperlink" Target="https://twitter.com/" TargetMode="External"/><Relationship Id="rId1895" Type="http://schemas.openxmlformats.org/officeDocument/2006/relationships/hyperlink" Target="https://twitter.com/" TargetMode="External"/><Relationship Id="rId2739" Type="http://schemas.openxmlformats.org/officeDocument/2006/relationships/hyperlink" Target="http://trib.al/HRavd4g" TargetMode="External"/><Relationship Id="rId2946" Type="http://schemas.openxmlformats.org/officeDocument/2006/relationships/hyperlink" Target="https://twitter.com/i/web/status/823901603283378176" TargetMode="External"/><Relationship Id="rId4094" Type="http://schemas.openxmlformats.org/officeDocument/2006/relationships/hyperlink" Target="https://twitter.com/" TargetMode="External"/><Relationship Id="rId918" Type="http://schemas.openxmlformats.org/officeDocument/2006/relationships/hyperlink" Target="https://twitter.com/" TargetMode="External"/><Relationship Id="rId1548" Type="http://schemas.openxmlformats.org/officeDocument/2006/relationships/hyperlink" Target="https://twitter.com/" TargetMode="External"/><Relationship Id="rId1755" Type="http://schemas.openxmlformats.org/officeDocument/2006/relationships/hyperlink" Target="https://twitter.com/" TargetMode="External"/><Relationship Id="rId4161" Type="http://schemas.openxmlformats.org/officeDocument/2006/relationships/hyperlink" Target="https://twitter.com/" TargetMode="External"/><Relationship Id="rId1408" Type="http://schemas.openxmlformats.org/officeDocument/2006/relationships/hyperlink" Target="https://twitter.com/" TargetMode="External"/><Relationship Id="rId1962" Type="http://schemas.openxmlformats.org/officeDocument/2006/relationships/hyperlink" Target="https://twitter.com/" TargetMode="External"/><Relationship Id="rId2806" Type="http://schemas.openxmlformats.org/officeDocument/2006/relationships/hyperlink" Target="http://nprillinois.org/post/uk-parliament-must-trigger-brexit-high-court-says-dealing-setback-may" TargetMode="External"/><Relationship Id="rId4021" Type="http://schemas.openxmlformats.org/officeDocument/2006/relationships/hyperlink" Target="https://twitter.com/" TargetMode="External"/><Relationship Id="rId47" Type="http://schemas.openxmlformats.org/officeDocument/2006/relationships/hyperlink" Target="http://news.sky.com/story/imf-upgrades-uk-after-better-than-expected-growth-following-brexit-vote-10731194" TargetMode="External"/><Relationship Id="rId1615" Type="http://schemas.openxmlformats.org/officeDocument/2006/relationships/hyperlink" Target="https://twitter.com/" TargetMode="External"/><Relationship Id="rId1822" Type="http://schemas.openxmlformats.org/officeDocument/2006/relationships/hyperlink" Target="https://twitter.com/" TargetMode="External"/><Relationship Id="rId3787" Type="http://schemas.openxmlformats.org/officeDocument/2006/relationships/hyperlink" Target="https://twitter.com/" TargetMode="External"/><Relationship Id="rId3994" Type="http://schemas.openxmlformats.org/officeDocument/2006/relationships/hyperlink" Target="https://twitter.com/" TargetMode="External"/><Relationship Id="rId2389" Type="http://schemas.openxmlformats.org/officeDocument/2006/relationships/hyperlink" Target="https://twitter.com/" TargetMode="External"/><Relationship Id="rId2596" Type="http://schemas.openxmlformats.org/officeDocument/2006/relationships/hyperlink" Target="http://www.independent.co.uk/news/uk/politics/brexit-latest-news-supreme-court-cost-taxpayer-refusal-a7542471.html" TargetMode="External"/><Relationship Id="rId3647" Type="http://schemas.openxmlformats.org/officeDocument/2006/relationships/hyperlink" Target="https://twitter.com/" TargetMode="External"/><Relationship Id="rId3854" Type="http://schemas.openxmlformats.org/officeDocument/2006/relationships/hyperlink" Target="https://twitter.com/" TargetMode="External"/><Relationship Id="rId568" Type="http://schemas.openxmlformats.org/officeDocument/2006/relationships/hyperlink" Target="http://www.periodistadigital.com/mundo/europa/2017/01/24/el-tribunal-supremo-britanico-fuerza-que-el-brexit-se-vote-en-el-parlamento.shtml?utm_source=dlvr.it&amp;utm_medium=twitter" TargetMode="External"/><Relationship Id="rId775" Type="http://schemas.openxmlformats.org/officeDocument/2006/relationships/hyperlink" Target="https://twitter.com/" TargetMode="External"/><Relationship Id="rId982" Type="http://schemas.openxmlformats.org/officeDocument/2006/relationships/hyperlink" Target="https://twitter.com/" TargetMode="External"/><Relationship Id="rId1198" Type="http://schemas.openxmlformats.org/officeDocument/2006/relationships/hyperlink" Target="https://twitter.com/" TargetMode="External"/><Relationship Id="rId2249" Type="http://schemas.openxmlformats.org/officeDocument/2006/relationships/hyperlink" Target="https://twitter.com/" TargetMode="External"/><Relationship Id="rId2456" Type="http://schemas.openxmlformats.org/officeDocument/2006/relationships/hyperlink" Target="https://twitter.com/" TargetMode="External"/><Relationship Id="rId2663" Type="http://schemas.openxmlformats.org/officeDocument/2006/relationships/hyperlink" Target="http://www.bbc.com/news/uk-politics-38720320" TargetMode="External"/><Relationship Id="rId2870" Type="http://schemas.openxmlformats.org/officeDocument/2006/relationships/hyperlink" Target="http://www.independent.co.uk/news/uk/politics/brexit-latest-news-second-eu-referendum-liberal-democrats-tim-farron-nick-clegg-a7542976.html" TargetMode="External"/><Relationship Id="rId3507" Type="http://schemas.openxmlformats.org/officeDocument/2006/relationships/hyperlink" Target="https://twitter.com/" TargetMode="External"/><Relationship Id="rId3714" Type="http://schemas.openxmlformats.org/officeDocument/2006/relationships/hyperlink" Target="https://twitter.com/" TargetMode="External"/><Relationship Id="rId3921" Type="http://schemas.openxmlformats.org/officeDocument/2006/relationships/hyperlink" Target="https://twitter.com/" TargetMode="External"/><Relationship Id="rId428" Type="http://schemas.openxmlformats.org/officeDocument/2006/relationships/hyperlink" Target="https://twitter.com/i/web/status/823866719844311040" TargetMode="External"/><Relationship Id="rId635" Type="http://schemas.openxmlformats.org/officeDocument/2006/relationships/hyperlink" Target="http://www.lemonde.fr/referendum-sur-le-brexit/article/2017/01/24/le-parlement-britannique-devra-etre-consulte-sur-l-activation-du-brexit_5068069_4872498.html" TargetMode="External"/><Relationship Id="rId842" Type="http://schemas.openxmlformats.org/officeDocument/2006/relationships/hyperlink" Target="https://twitter.com/" TargetMode="External"/><Relationship Id="rId1058" Type="http://schemas.openxmlformats.org/officeDocument/2006/relationships/hyperlink" Target="https://twitter.com/" TargetMode="External"/><Relationship Id="rId1265" Type="http://schemas.openxmlformats.org/officeDocument/2006/relationships/hyperlink" Target="https://twitter.com/" TargetMode="External"/><Relationship Id="rId1472" Type="http://schemas.openxmlformats.org/officeDocument/2006/relationships/hyperlink" Target="https://twitter.com/" TargetMode="External"/><Relationship Id="rId2109" Type="http://schemas.openxmlformats.org/officeDocument/2006/relationships/hyperlink" Target="https://twitter.com/" TargetMode="External"/><Relationship Id="rId2316" Type="http://schemas.openxmlformats.org/officeDocument/2006/relationships/hyperlink" Target="https://twitter.com/" TargetMode="External"/><Relationship Id="rId2523" Type="http://schemas.openxmlformats.org/officeDocument/2006/relationships/hyperlink" Target="https://api.twitter.com/1.1/geo/id/315b740b108481f6.json" TargetMode="External"/><Relationship Id="rId2730" Type="http://schemas.openxmlformats.org/officeDocument/2006/relationships/hyperlink" Target="http://www.rbc.ru/rbcfreenews/58872e099a7947c07c52d981" TargetMode="External"/><Relationship Id="rId702" Type="http://schemas.openxmlformats.org/officeDocument/2006/relationships/hyperlink" Target="https://twitter.com/SkyNews/status/823866582384410631" TargetMode="External"/><Relationship Id="rId1125" Type="http://schemas.openxmlformats.org/officeDocument/2006/relationships/hyperlink" Target="https://twitter.com/" TargetMode="External"/><Relationship Id="rId1332" Type="http://schemas.openxmlformats.org/officeDocument/2006/relationships/hyperlink" Target="https://twitter.com/" TargetMode="External"/><Relationship Id="rId3297" Type="http://schemas.openxmlformats.org/officeDocument/2006/relationships/hyperlink" Target="https://twitter.com/" TargetMode="External"/><Relationship Id="rId4348" Type="http://schemas.openxmlformats.org/officeDocument/2006/relationships/hyperlink" Target="https://twitter.com/" TargetMode="External"/><Relationship Id="rId3157" Type="http://schemas.openxmlformats.org/officeDocument/2006/relationships/hyperlink" Target="https://twitter.com/" TargetMode="External"/><Relationship Id="rId285" Type="http://schemas.openxmlformats.org/officeDocument/2006/relationships/hyperlink" Target="http://www.telegraph.co.uk/news/2017/01/24/supreme-court-article-50-brexit-judgment-ruling-live/" TargetMode="External"/><Relationship Id="rId3364" Type="http://schemas.openxmlformats.org/officeDocument/2006/relationships/hyperlink" Target="https://twitter.com/" TargetMode="External"/><Relationship Id="rId3571" Type="http://schemas.openxmlformats.org/officeDocument/2006/relationships/hyperlink" Target="https://twitter.com/" TargetMode="External"/><Relationship Id="rId4208" Type="http://schemas.openxmlformats.org/officeDocument/2006/relationships/hyperlink" Target="https://twitter.com/" TargetMode="External"/><Relationship Id="rId4415" Type="http://schemas.openxmlformats.org/officeDocument/2006/relationships/printerSettings" Target="../printerSettings/printerSettings1.bin"/><Relationship Id="rId492" Type="http://schemas.openxmlformats.org/officeDocument/2006/relationships/hyperlink" Target="http://www.politics.co.uk/blogs/2017/01/24/may-will-be-pleased-with-the-supreme-court-brexit-judgement" TargetMode="External"/><Relationship Id="rId2173" Type="http://schemas.openxmlformats.org/officeDocument/2006/relationships/hyperlink" Target="https://twitter.com/" TargetMode="External"/><Relationship Id="rId2380" Type="http://schemas.openxmlformats.org/officeDocument/2006/relationships/hyperlink" Target="https://twitter.com/" TargetMode="External"/><Relationship Id="rId3017" Type="http://schemas.openxmlformats.org/officeDocument/2006/relationships/hyperlink" Target="https://www.bloomberg.com/politics/articles/2017-01-24/scotland-edges-closer-to-independence-vote-after-brexit-ruling" TargetMode="External"/><Relationship Id="rId3224" Type="http://schemas.openxmlformats.org/officeDocument/2006/relationships/hyperlink" Target="https://twitter.com/" TargetMode="External"/><Relationship Id="rId3431" Type="http://schemas.openxmlformats.org/officeDocument/2006/relationships/hyperlink" Target="https://twitter.com/" TargetMode="External"/><Relationship Id="rId145" Type="http://schemas.openxmlformats.org/officeDocument/2006/relationships/hyperlink" Target="http://trib.al/HRavd4g" TargetMode="External"/><Relationship Id="rId352" Type="http://schemas.openxmlformats.org/officeDocument/2006/relationships/hyperlink" Target="https://twitter.com/BenPBradshaw/status/823851433355341824" TargetMode="External"/><Relationship Id="rId2033" Type="http://schemas.openxmlformats.org/officeDocument/2006/relationships/hyperlink" Target="https://twitter.com/" TargetMode="External"/><Relationship Id="rId2240" Type="http://schemas.openxmlformats.org/officeDocument/2006/relationships/hyperlink" Target="https://twitter.com/" TargetMode="External"/><Relationship Id="rId212" Type="http://schemas.openxmlformats.org/officeDocument/2006/relationships/hyperlink" Target="https://www.theguardian.com/politics/blog/live/2017/jan/24/supreme-court-article-50-judgement-announces-its-article-50-judgment-politics-live?utm_content=bufferb0175&amp;utm_medium=social&amp;utm_source=twitter.com&amp;utm_campaign=buffer" TargetMode="External"/><Relationship Id="rId1799" Type="http://schemas.openxmlformats.org/officeDocument/2006/relationships/hyperlink" Target="https://twitter.com/" TargetMode="External"/><Relationship Id="rId2100" Type="http://schemas.openxmlformats.org/officeDocument/2006/relationships/hyperlink" Target="https://twitter.com/" TargetMode="External"/><Relationship Id="rId4065" Type="http://schemas.openxmlformats.org/officeDocument/2006/relationships/hyperlink" Target="https://twitter.com/" TargetMode="External"/><Relationship Id="rId4272" Type="http://schemas.openxmlformats.org/officeDocument/2006/relationships/hyperlink" Target="https://twitter.com/" TargetMode="External"/><Relationship Id="rId1659" Type="http://schemas.openxmlformats.org/officeDocument/2006/relationships/hyperlink" Target="https://twitter.com/" TargetMode="External"/><Relationship Id="rId1866" Type="http://schemas.openxmlformats.org/officeDocument/2006/relationships/hyperlink" Target="https://twitter.com/" TargetMode="External"/><Relationship Id="rId2917" Type="http://schemas.openxmlformats.org/officeDocument/2006/relationships/hyperlink" Target="https://www.kingsfund.org.uk/publications/briefings-and-responses/evidence-submission-health-committee-inquiry-brexit?utm_source=twitter&amp;utm_medium=social&amp;utm_term=thekingsfund" TargetMode="External"/><Relationship Id="rId3081" Type="http://schemas.openxmlformats.org/officeDocument/2006/relationships/hyperlink" Target="https://www.hsj.co.uk/home/hsj-live/hsj-live-240117-what-brexit-means-for-the-nhs-hunt-faces-mps-questions/7015038.article" TargetMode="External"/><Relationship Id="rId4132" Type="http://schemas.openxmlformats.org/officeDocument/2006/relationships/hyperlink" Target="https://twitter.com/" TargetMode="External"/><Relationship Id="rId1519" Type="http://schemas.openxmlformats.org/officeDocument/2006/relationships/hyperlink" Target="https://twitter.com/" TargetMode="External"/><Relationship Id="rId1726" Type="http://schemas.openxmlformats.org/officeDocument/2006/relationships/hyperlink" Target="https://twitter.com/" TargetMode="External"/><Relationship Id="rId1933" Type="http://schemas.openxmlformats.org/officeDocument/2006/relationships/hyperlink" Target="https://twitter.com/" TargetMode="External"/><Relationship Id="rId18" Type="http://schemas.openxmlformats.org/officeDocument/2006/relationships/hyperlink" Target="http://www.independent.co.uk/news/uk/politics/brexit-latest-news-second-eu-referendum-liberal-democrats-tim-farron-nick-clegg-a7542976.html" TargetMode="External"/><Relationship Id="rId3898" Type="http://schemas.openxmlformats.org/officeDocument/2006/relationships/hyperlink" Target="https://twitter.com/" TargetMode="External"/><Relationship Id="rId3758" Type="http://schemas.openxmlformats.org/officeDocument/2006/relationships/hyperlink" Target="https://twitter.com/" TargetMode="External"/><Relationship Id="rId3965" Type="http://schemas.openxmlformats.org/officeDocument/2006/relationships/hyperlink" Target="https://twitter.com/" TargetMode="External"/><Relationship Id="rId679" Type="http://schemas.openxmlformats.org/officeDocument/2006/relationships/hyperlink" Target="http://buff.ly/2jMt8dH" TargetMode="External"/><Relationship Id="rId886" Type="http://schemas.openxmlformats.org/officeDocument/2006/relationships/hyperlink" Target="https://twitter.com/" TargetMode="External"/><Relationship Id="rId2567" Type="http://schemas.openxmlformats.org/officeDocument/2006/relationships/hyperlink" Target="https://twitter.com/mylifemysay/status/823544944665174016" TargetMode="External"/><Relationship Id="rId2774" Type="http://schemas.openxmlformats.org/officeDocument/2006/relationships/hyperlink" Target="http://news.sky.com/story/live-pm-must-seek-mps8217-approval-to-trigger-brexit-10740738" TargetMode="External"/><Relationship Id="rId3618" Type="http://schemas.openxmlformats.org/officeDocument/2006/relationships/hyperlink" Target="https://twitter.com/" TargetMode="External"/><Relationship Id="rId2" Type="http://schemas.openxmlformats.org/officeDocument/2006/relationships/hyperlink" Target="https://t.co/D0LCdLvyGv" TargetMode="External"/><Relationship Id="rId539" Type="http://schemas.openxmlformats.org/officeDocument/2006/relationships/hyperlink" Target="https://twitter.com/BarristerSecret/status/823854576004636672" TargetMode="External"/><Relationship Id="rId746" Type="http://schemas.openxmlformats.org/officeDocument/2006/relationships/hyperlink" Target="https://twitter.com/" TargetMode="External"/><Relationship Id="rId1169" Type="http://schemas.openxmlformats.org/officeDocument/2006/relationships/hyperlink" Target="https://twitter.com/" TargetMode="External"/><Relationship Id="rId1376" Type="http://schemas.openxmlformats.org/officeDocument/2006/relationships/hyperlink" Target="https://twitter.com/" TargetMode="External"/><Relationship Id="rId1583" Type="http://schemas.openxmlformats.org/officeDocument/2006/relationships/hyperlink" Target="https://twitter.com/" TargetMode="External"/><Relationship Id="rId2427" Type="http://schemas.openxmlformats.org/officeDocument/2006/relationships/hyperlink" Target="https://twitter.com/" TargetMode="External"/><Relationship Id="rId2981" Type="http://schemas.openxmlformats.org/officeDocument/2006/relationships/hyperlink" Target="http://omojuwa.com/2017/01/no-parliamentary-approval-no-brexit-supreme-court-rules/" TargetMode="External"/><Relationship Id="rId3825" Type="http://schemas.openxmlformats.org/officeDocument/2006/relationships/hyperlink" Target="https://twitter.com/" TargetMode="External"/><Relationship Id="rId953" Type="http://schemas.openxmlformats.org/officeDocument/2006/relationships/hyperlink" Target="https://twitter.com/" TargetMode="External"/><Relationship Id="rId1029" Type="http://schemas.openxmlformats.org/officeDocument/2006/relationships/hyperlink" Target="https://twitter.com/" TargetMode="External"/><Relationship Id="rId1236" Type="http://schemas.openxmlformats.org/officeDocument/2006/relationships/hyperlink" Target="https://twitter.com/" TargetMode="External"/><Relationship Id="rId1790" Type="http://schemas.openxmlformats.org/officeDocument/2006/relationships/hyperlink" Target="https://twitter.com/" TargetMode="External"/><Relationship Id="rId2634" Type="http://schemas.openxmlformats.org/officeDocument/2006/relationships/hyperlink" Target="https://www.channel4.com/news/by/gary-gibbon/blogs/supreme-court-brexit-bill-and-votes-needed" TargetMode="External"/><Relationship Id="rId2841" Type="http://schemas.openxmlformats.org/officeDocument/2006/relationships/hyperlink" Target="https://www.theguardian.com/commentisfree/2017/jan/23/leave-vote-labour-brexit-referendum-result?CMP=share_btn_tw" TargetMode="External"/><Relationship Id="rId82" Type="http://schemas.openxmlformats.org/officeDocument/2006/relationships/hyperlink" Target="https://twitter.com/greentaak/status/816970600291901440" TargetMode="External"/><Relationship Id="rId606" Type="http://schemas.openxmlformats.org/officeDocument/2006/relationships/hyperlink" Target="http://news.sky.com/story/government-loses-supreme-court-case-over-article-50-10740799?dcmp=snt-sf-twitter" TargetMode="External"/><Relationship Id="rId813" Type="http://schemas.openxmlformats.org/officeDocument/2006/relationships/hyperlink" Target="https://twitter.com/" TargetMode="External"/><Relationship Id="rId1443" Type="http://schemas.openxmlformats.org/officeDocument/2006/relationships/hyperlink" Target="https://twitter.com/" TargetMode="External"/><Relationship Id="rId1650" Type="http://schemas.openxmlformats.org/officeDocument/2006/relationships/hyperlink" Target="https://twitter.com/" TargetMode="External"/><Relationship Id="rId2701" Type="http://schemas.openxmlformats.org/officeDocument/2006/relationships/hyperlink" Target="https://www.facebook.com/EleanorBell4SouthamptonItchen/posts/1918739905015431" TargetMode="External"/><Relationship Id="rId1303" Type="http://schemas.openxmlformats.org/officeDocument/2006/relationships/hyperlink" Target="https://twitter.com/" TargetMode="External"/><Relationship Id="rId1510" Type="http://schemas.openxmlformats.org/officeDocument/2006/relationships/hyperlink" Target="https://twitter.com/" TargetMode="External"/><Relationship Id="rId3268" Type="http://schemas.openxmlformats.org/officeDocument/2006/relationships/hyperlink" Target="https://twitter.com/" TargetMode="External"/><Relationship Id="rId3475" Type="http://schemas.openxmlformats.org/officeDocument/2006/relationships/hyperlink" Target="https://twitter.com/" TargetMode="External"/><Relationship Id="rId3682" Type="http://schemas.openxmlformats.org/officeDocument/2006/relationships/hyperlink" Target="https://twitter.com/" TargetMode="External"/><Relationship Id="rId4319" Type="http://schemas.openxmlformats.org/officeDocument/2006/relationships/hyperlink" Target="https://twitter.com/" TargetMode="External"/><Relationship Id="rId189" Type="http://schemas.openxmlformats.org/officeDocument/2006/relationships/hyperlink" Target="https://www.theguardian.com/politics/2017/jan/24/uk-tech-industry-not-immune-to-brexit-trade-group-warns?CMP=share_btn_tw" TargetMode="External"/><Relationship Id="rId396" Type="http://schemas.openxmlformats.org/officeDocument/2006/relationships/hyperlink" Target="http://news.sky.com/story/government-loses-supreme-court-case-over-article-50-10740799?dcmp=snt-sf-twitter" TargetMode="External"/><Relationship Id="rId2077" Type="http://schemas.openxmlformats.org/officeDocument/2006/relationships/hyperlink" Target="https://twitter.com/" TargetMode="External"/><Relationship Id="rId2284" Type="http://schemas.openxmlformats.org/officeDocument/2006/relationships/hyperlink" Target="https://twitter.com/" TargetMode="External"/><Relationship Id="rId2491" Type="http://schemas.openxmlformats.org/officeDocument/2006/relationships/hyperlink" Target="https://twitter.com/" TargetMode="External"/><Relationship Id="rId3128" Type="http://schemas.openxmlformats.org/officeDocument/2006/relationships/hyperlink" Target="https://twitter.com/" TargetMode="External"/><Relationship Id="rId3335" Type="http://schemas.openxmlformats.org/officeDocument/2006/relationships/hyperlink" Target="https://twitter.com/" TargetMode="External"/><Relationship Id="rId3542" Type="http://schemas.openxmlformats.org/officeDocument/2006/relationships/hyperlink" Target="https://twitter.com/" TargetMode="External"/><Relationship Id="rId256" Type="http://schemas.openxmlformats.org/officeDocument/2006/relationships/hyperlink" Target="http://www.telegraph.co.uk/news/2017/01/24/supreme-court-article-50-brexit-judgment-ruling-live/" TargetMode="External"/><Relationship Id="rId463" Type="http://schemas.openxmlformats.org/officeDocument/2006/relationships/hyperlink" Target="http://money.cnn.com/data/world_markets/europe/" TargetMode="External"/><Relationship Id="rId670" Type="http://schemas.openxmlformats.org/officeDocument/2006/relationships/hyperlink" Target="https://www.theguardian.com/commentisfree/2017/jan/23/leave-vote-labour-brexit-referendum-result" TargetMode="External"/><Relationship Id="rId1093" Type="http://schemas.openxmlformats.org/officeDocument/2006/relationships/hyperlink" Target="https://twitter.com/" TargetMode="External"/><Relationship Id="rId2144" Type="http://schemas.openxmlformats.org/officeDocument/2006/relationships/hyperlink" Target="https://twitter.com/" TargetMode="External"/><Relationship Id="rId2351" Type="http://schemas.openxmlformats.org/officeDocument/2006/relationships/hyperlink" Target="https://twitter.com/" TargetMode="External"/><Relationship Id="rId3402" Type="http://schemas.openxmlformats.org/officeDocument/2006/relationships/hyperlink" Target="https://twitter.com/" TargetMode="External"/><Relationship Id="rId116" Type="http://schemas.openxmlformats.org/officeDocument/2006/relationships/hyperlink" Target="https://goodlawproject.org/news-item/gina-miller-case-impacts-brexit/" TargetMode="External"/><Relationship Id="rId323" Type="http://schemas.openxmlformats.org/officeDocument/2006/relationships/hyperlink" Target="https://twitter.com/i/web/status/823866607504150529" TargetMode="External"/><Relationship Id="rId530" Type="http://schemas.openxmlformats.org/officeDocument/2006/relationships/hyperlink" Target="http://www.dailymail.co.uk/debate/article-4150322/QUENTIN-LETTS-Richard-Branson-s-Brexit-busting-plans.html" TargetMode="External"/><Relationship Id="rId1160" Type="http://schemas.openxmlformats.org/officeDocument/2006/relationships/hyperlink" Target="https://twitter.com/" TargetMode="External"/><Relationship Id="rId2004" Type="http://schemas.openxmlformats.org/officeDocument/2006/relationships/hyperlink" Target="https://twitter.com/" TargetMode="External"/><Relationship Id="rId2211" Type="http://schemas.openxmlformats.org/officeDocument/2006/relationships/hyperlink" Target="https://twitter.com/" TargetMode="External"/><Relationship Id="rId4176" Type="http://schemas.openxmlformats.org/officeDocument/2006/relationships/hyperlink" Target="https://twitter.com/" TargetMode="External"/><Relationship Id="rId1020" Type="http://schemas.openxmlformats.org/officeDocument/2006/relationships/hyperlink" Target="https://twitter.com/" TargetMode="External"/><Relationship Id="rId1977" Type="http://schemas.openxmlformats.org/officeDocument/2006/relationships/hyperlink" Target="https://twitter.com/" TargetMode="External"/><Relationship Id="rId4383" Type="http://schemas.openxmlformats.org/officeDocument/2006/relationships/hyperlink" Target="https://twitter.com/" TargetMode="External"/><Relationship Id="rId1837" Type="http://schemas.openxmlformats.org/officeDocument/2006/relationships/hyperlink" Target="https://twitter.com/" TargetMode="External"/><Relationship Id="rId3192" Type="http://schemas.openxmlformats.org/officeDocument/2006/relationships/hyperlink" Target="https://twitter.com/" TargetMode="External"/><Relationship Id="rId4036" Type="http://schemas.openxmlformats.org/officeDocument/2006/relationships/hyperlink" Target="https://twitter.com/" TargetMode="External"/><Relationship Id="rId4243" Type="http://schemas.openxmlformats.org/officeDocument/2006/relationships/hyperlink" Target="https://twitter.com/" TargetMode="External"/><Relationship Id="rId3052" Type="http://schemas.openxmlformats.org/officeDocument/2006/relationships/hyperlink" Target="https://twitter.com/i/web/status/823901766001553409" TargetMode="External"/><Relationship Id="rId4103" Type="http://schemas.openxmlformats.org/officeDocument/2006/relationships/hyperlink" Target="https://twitter.com/" TargetMode="External"/><Relationship Id="rId4310" Type="http://schemas.openxmlformats.org/officeDocument/2006/relationships/hyperlink" Target="https://twitter.com/" TargetMode="External"/><Relationship Id="rId180" Type="http://schemas.openxmlformats.org/officeDocument/2006/relationships/hyperlink" Target="http://www.finanzasdigital.com/2017/01/supremo-de-reino-unido-decide-que-brexit-debera-ser-aprobado-por-el-parlamento/" TargetMode="External"/><Relationship Id="rId1904" Type="http://schemas.openxmlformats.org/officeDocument/2006/relationships/hyperlink" Target="https://twitter.com/" TargetMode="External"/><Relationship Id="rId3869" Type="http://schemas.openxmlformats.org/officeDocument/2006/relationships/hyperlink" Target="https://twitter.com/" TargetMode="External"/><Relationship Id="rId997" Type="http://schemas.openxmlformats.org/officeDocument/2006/relationships/hyperlink" Target="https://twitter.com/" TargetMode="External"/><Relationship Id="rId2678" Type="http://schemas.openxmlformats.org/officeDocument/2006/relationships/hyperlink" Target="https://jalisco.quadratin.com.mx/Internacional/pierde-gobierno-britanico-apelacion-activar-brexit-sin-parlamento/" TargetMode="External"/><Relationship Id="rId2885" Type="http://schemas.openxmlformats.org/officeDocument/2006/relationships/hyperlink" Target="http://trib.al/ZyCKk6p" TargetMode="External"/><Relationship Id="rId3729" Type="http://schemas.openxmlformats.org/officeDocument/2006/relationships/hyperlink" Target="https://twitter.com/" TargetMode="External"/><Relationship Id="rId3936" Type="http://schemas.openxmlformats.org/officeDocument/2006/relationships/hyperlink" Target="https://twitter.com/" TargetMode="External"/><Relationship Id="rId857" Type="http://schemas.openxmlformats.org/officeDocument/2006/relationships/hyperlink" Target="https://twitter.com/" TargetMode="External"/><Relationship Id="rId1487" Type="http://schemas.openxmlformats.org/officeDocument/2006/relationships/hyperlink" Target="https://twitter.com/" TargetMode="External"/><Relationship Id="rId1694" Type="http://schemas.openxmlformats.org/officeDocument/2006/relationships/hyperlink" Target="https://twitter.com/" TargetMode="External"/><Relationship Id="rId2538" Type="http://schemas.openxmlformats.org/officeDocument/2006/relationships/hyperlink" Target="http://trib.al/W8r0jHl" TargetMode="External"/><Relationship Id="rId2745" Type="http://schemas.openxmlformats.org/officeDocument/2006/relationships/hyperlink" Target="http://www.informador.com.mx/internacional/2017/703732/6/reino-unido-presentara-proyecto-de-ley-para-activar-brexit.htm" TargetMode="External"/><Relationship Id="rId2952" Type="http://schemas.openxmlformats.org/officeDocument/2006/relationships/hyperlink" Target="http://www.ilsole24ore.com/art/mondo/2017-01-24/la-corte-suprema-da-torto-governo-may-brexit-voti-parlamento--104632.shtml?uuid=AExqtjG" TargetMode="External"/><Relationship Id="rId717" Type="http://schemas.openxmlformats.org/officeDocument/2006/relationships/hyperlink" Target="http://www.wsj.com/articles/u-k-supreme-court-rules-theresa-may-must-consult-parliament-before-starting-brexit-1485251024" TargetMode="External"/><Relationship Id="rId924" Type="http://schemas.openxmlformats.org/officeDocument/2006/relationships/hyperlink" Target="https://twitter.com/" TargetMode="External"/><Relationship Id="rId1347" Type="http://schemas.openxmlformats.org/officeDocument/2006/relationships/hyperlink" Target="https://twitter.com/" TargetMode="External"/><Relationship Id="rId1554" Type="http://schemas.openxmlformats.org/officeDocument/2006/relationships/hyperlink" Target="https://twitter.com/" TargetMode="External"/><Relationship Id="rId1761" Type="http://schemas.openxmlformats.org/officeDocument/2006/relationships/hyperlink" Target="https://twitter.com/" TargetMode="External"/><Relationship Id="rId2605" Type="http://schemas.openxmlformats.org/officeDocument/2006/relationships/hyperlink" Target="https://www.theguardian.com/commentisfree/2017/jan/24/remoaner-article-50-brexit-labour?CMP=share_btn_tw" TargetMode="External"/><Relationship Id="rId2812" Type="http://schemas.openxmlformats.org/officeDocument/2006/relationships/hyperlink" Target="http://po.st/scms/OrMCe04Lcp0lOFmbgto_1_NzxJwaCzOdZ_17ikELcp0/jPaEJS" TargetMode="External"/><Relationship Id="rId53" Type="http://schemas.openxmlformats.org/officeDocument/2006/relationships/hyperlink" Target="http://www.cnn.com/2017/01/24/us/five-things-tuesday-trnd/index.html?sr=twCNN012417five-things-tuesday-trnd1207PMVODtopLink&amp;linkId=33715490" TargetMode="External"/><Relationship Id="rId1207" Type="http://schemas.openxmlformats.org/officeDocument/2006/relationships/hyperlink" Target="https://twitter.com/" TargetMode="External"/><Relationship Id="rId1414" Type="http://schemas.openxmlformats.org/officeDocument/2006/relationships/hyperlink" Target="https://twitter.com/" TargetMode="External"/><Relationship Id="rId1621" Type="http://schemas.openxmlformats.org/officeDocument/2006/relationships/hyperlink" Target="https://twitter.com/" TargetMode="External"/><Relationship Id="rId3379" Type="http://schemas.openxmlformats.org/officeDocument/2006/relationships/hyperlink" Target="https://twitter.com/" TargetMode="External"/><Relationship Id="rId3586" Type="http://schemas.openxmlformats.org/officeDocument/2006/relationships/hyperlink" Target="https://twitter.com/" TargetMode="External"/><Relationship Id="rId3793" Type="http://schemas.openxmlformats.org/officeDocument/2006/relationships/hyperlink" Target="https://twitter.com/" TargetMode="External"/><Relationship Id="rId2188" Type="http://schemas.openxmlformats.org/officeDocument/2006/relationships/hyperlink" Target="https://twitter.com/" TargetMode="External"/><Relationship Id="rId2395" Type="http://schemas.openxmlformats.org/officeDocument/2006/relationships/hyperlink" Target="https://twitter.com/" TargetMode="External"/><Relationship Id="rId3239" Type="http://schemas.openxmlformats.org/officeDocument/2006/relationships/hyperlink" Target="https://twitter.com/" TargetMode="External"/><Relationship Id="rId3446" Type="http://schemas.openxmlformats.org/officeDocument/2006/relationships/hyperlink" Target="https://twitter.com/" TargetMode="External"/><Relationship Id="rId367" Type="http://schemas.openxmlformats.org/officeDocument/2006/relationships/hyperlink" Target="https://twitter.com/BBCBreaking/status/823827489436868608" TargetMode="External"/><Relationship Id="rId574" Type="http://schemas.openxmlformats.org/officeDocument/2006/relationships/hyperlink" Target="http://www.alexsarchives.org/2017/01/on-brexit-and-the-tectonic-plates-of-geopolitics/" TargetMode="External"/><Relationship Id="rId2048" Type="http://schemas.openxmlformats.org/officeDocument/2006/relationships/hyperlink" Target="https://twitter.com/" TargetMode="External"/><Relationship Id="rId2255" Type="http://schemas.openxmlformats.org/officeDocument/2006/relationships/hyperlink" Target="https://twitter.com/" TargetMode="External"/><Relationship Id="rId3653" Type="http://schemas.openxmlformats.org/officeDocument/2006/relationships/hyperlink" Target="https://twitter.com/" TargetMode="External"/><Relationship Id="rId3860" Type="http://schemas.openxmlformats.org/officeDocument/2006/relationships/hyperlink" Target="https://twitter.com/" TargetMode="External"/><Relationship Id="rId227" Type="http://schemas.openxmlformats.org/officeDocument/2006/relationships/hyperlink" Target="http://www.chroniclelive.co.uk/news/north-east-news/supreme-courts-brexit-ruling-mean-12498369" TargetMode="External"/><Relationship Id="rId781" Type="http://schemas.openxmlformats.org/officeDocument/2006/relationships/hyperlink" Target="https://twitter.com/" TargetMode="External"/><Relationship Id="rId2462" Type="http://schemas.openxmlformats.org/officeDocument/2006/relationships/hyperlink" Target="https://twitter.com/" TargetMode="External"/><Relationship Id="rId3306" Type="http://schemas.openxmlformats.org/officeDocument/2006/relationships/hyperlink" Target="https://twitter.com/" TargetMode="External"/><Relationship Id="rId3513" Type="http://schemas.openxmlformats.org/officeDocument/2006/relationships/hyperlink" Target="https://twitter.com/" TargetMode="External"/><Relationship Id="rId3720" Type="http://schemas.openxmlformats.org/officeDocument/2006/relationships/hyperlink" Target="https://twitter.com/" TargetMode="External"/><Relationship Id="rId434" Type="http://schemas.openxmlformats.org/officeDocument/2006/relationships/hyperlink" Target="http://www.independent.co.uk/news/uk/politics/brexit-latest-news-second-eu-referendum-liberal-democrats-tim-farron-nick-clegg-a7542976.html" TargetMode="External"/><Relationship Id="rId641" Type="http://schemas.openxmlformats.org/officeDocument/2006/relationships/hyperlink" Target="https://twitter.com/i/web/status/823866936765411329" TargetMode="External"/><Relationship Id="rId1064" Type="http://schemas.openxmlformats.org/officeDocument/2006/relationships/hyperlink" Target="https://twitter.com/" TargetMode="External"/><Relationship Id="rId1271" Type="http://schemas.openxmlformats.org/officeDocument/2006/relationships/hyperlink" Target="https://twitter.com/" TargetMode="External"/><Relationship Id="rId2115" Type="http://schemas.openxmlformats.org/officeDocument/2006/relationships/hyperlink" Target="https://twitter.com/" TargetMode="External"/><Relationship Id="rId2322" Type="http://schemas.openxmlformats.org/officeDocument/2006/relationships/hyperlink" Target="https://twitter.com/" TargetMode="External"/><Relationship Id="rId501" Type="http://schemas.openxmlformats.org/officeDocument/2006/relationships/hyperlink" Target="http://tacticalinvestor.com/brexit-success-manufacturing-activity-surges-to-25-year-high/" TargetMode="External"/><Relationship Id="rId1131" Type="http://schemas.openxmlformats.org/officeDocument/2006/relationships/hyperlink" Target="https://twitter.com/" TargetMode="External"/><Relationship Id="rId4287" Type="http://schemas.openxmlformats.org/officeDocument/2006/relationships/hyperlink" Target="https://twitter.com/" TargetMode="External"/><Relationship Id="rId3096" Type="http://schemas.openxmlformats.org/officeDocument/2006/relationships/hyperlink" Target="https://www.dailyfx.com/forex/fundamental/daily_briefing/session_briefing/daily_fundamentals/2017/01/24/sterling-usd-seek-support-srepstans.html?DFXfeeds=forex%3Afundamental%3Adaily_briefing%3Asession_briefing%3Adaily_fundamentals&amp;utm_source=dlvr.it&amp;utm_medium=twitter" TargetMode="External"/><Relationship Id="rId4147" Type="http://schemas.openxmlformats.org/officeDocument/2006/relationships/hyperlink" Target="https://twitter.com/" TargetMode="External"/><Relationship Id="rId4354" Type="http://schemas.openxmlformats.org/officeDocument/2006/relationships/hyperlink" Target="https://twitter.com/" TargetMode="External"/><Relationship Id="rId1948" Type="http://schemas.openxmlformats.org/officeDocument/2006/relationships/hyperlink" Target="https://twitter.com/" TargetMode="External"/><Relationship Id="rId3163" Type="http://schemas.openxmlformats.org/officeDocument/2006/relationships/hyperlink" Target="https://twitter.com/" TargetMode="External"/><Relationship Id="rId3370" Type="http://schemas.openxmlformats.org/officeDocument/2006/relationships/hyperlink" Target="https://twitter.com/" TargetMode="External"/><Relationship Id="rId4007" Type="http://schemas.openxmlformats.org/officeDocument/2006/relationships/hyperlink" Target="https://twitter.com/" TargetMode="External"/><Relationship Id="rId4214" Type="http://schemas.openxmlformats.org/officeDocument/2006/relationships/hyperlink" Target="https://twitter.com/" TargetMode="External"/><Relationship Id="rId291" Type="http://schemas.openxmlformats.org/officeDocument/2006/relationships/hyperlink" Target="http://viid.me/qfszY8" TargetMode="External"/><Relationship Id="rId1808" Type="http://schemas.openxmlformats.org/officeDocument/2006/relationships/hyperlink" Target="https://twitter.com/" TargetMode="External"/><Relationship Id="rId3023" Type="http://schemas.openxmlformats.org/officeDocument/2006/relationships/hyperlink" Target="http://trib.al/nTF28st" TargetMode="External"/><Relationship Id="rId151" Type="http://schemas.openxmlformats.org/officeDocument/2006/relationships/hyperlink" Target="http://www.huffingtonpost.com/2017/01/24/brexit-parliament-approval_n_14357642.html" TargetMode="External"/><Relationship Id="rId3230" Type="http://schemas.openxmlformats.org/officeDocument/2006/relationships/hyperlink" Target="https://twitter.com/" TargetMode="External"/><Relationship Id="rId2789" Type="http://schemas.openxmlformats.org/officeDocument/2006/relationships/hyperlink" Target="http://trib.al/Qld5xOH" TargetMode="External"/><Relationship Id="rId2996" Type="http://schemas.openxmlformats.org/officeDocument/2006/relationships/hyperlink" Target="https://twitter.com/i/web/status/823901673965944832" TargetMode="External"/><Relationship Id="rId968" Type="http://schemas.openxmlformats.org/officeDocument/2006/relationships/hyperlink" Target="https://twitter.com/" TargetMode="External"/><Relationship Id="rId1598" Type="http://schemas.openxmlformats.org/officeDocument/2006/relationships/hyperlink" Target="https://twitter.com/" TargetMode="External"/><Relationship Id="rId2649" Type="http://schemas.openxmlformats.org/officeDocument/2006/relationships/hyperlink" Target="http://www.ciodive.com/news/microsoft-may-clip-uk-data-center-development-because-of-brexit/434599/" TargetMode="External"/><Relationship Id="rId2856" Type="http://schemas.openxmlformats.org/officeDocument/2006/relationships/hyperlink" Target="http://www.trendinalia.com/twitter-trending-topics/colombia/colombia-today.html" TargetMode="External"/><Relationship Id="rId3907" Type="http://schemas.openxmlformats.org/officeDocument/2006/relationships/hyperlink" Target="https://twitter.com/" TargetMode="External"/><Relationship Id="rId97" Type="http://schemas.openxmlformats.org/officeDocument/2006/relationships/hyperlink" Target="http://trib.al/APziKPs" TargetMode="External"/><Relationship Id="rId828" Type="http://schemas.openxmlformats.org/officeDocument/2006/relationships/hyperlink" Target="https://twitter.com/" TargetMode="External"/><Relationship Id="rId1458" Type="http://schemas.openxmlformats.org/officeDocument/2006/relationships/hyperlink" Target="https://twitter.com/" TargetMode="External"/><Relationship Id="rId1665" Type="http://schemas.openxmlformats.org/officeDocument/2006/relationships/hyperlink" Target="https://twitter.com/" TargetMode="External"/><Relationship Id="rId1872" Type="http://schemas.openxmlformats.org/officeDocument/2006/relationships/hyperlink" Target="https://twitter.com/" TargetMode="External"/><Relationship Id="rId2509" Type="http://schemas.openxmlformats.org/officeDocument/2006/relationships/hyperlink" Target="https://api.twitter.com/1.1/geo/id/315b740b108481f6.json" TargetMode="External"/><Relationship Id="rId2716" Type="http://schemas.openxmlformats.org/officeDocument/2006/relationships/hyperlink" Target="http://www.bbc.co.uk/news/uk-wales-38731306" TargetMode="External"/><Relationship Id="rId4071" Type="http://schemas.openxmlformats.org/officeDocument/2006/relationships/hyperlink" Target="https://twitter.com/" TargetMode="External"/><Relationship Id="rId1318" Type="http://schemas.openxmlformats.org/officeDocument/2006/relationships/hyperlink" Target="https://twitter.com/" TargetMode="External"/><Relationship Id="rId1525" Type="http://schemas.openxmlformats.org/officeDocument/2006/relationships/hyperlink" Target="https://twitter.com/" TargetMode="External"/><Relationship Id="rId2923" Type="http://schemas.openxmlformats.org/officeDocument/2006/relationships/hyperlink" Target="https://www.youtube.com/watch?v=fiHjzFjNEc4&amp;feature=youtu.be&amp;a" TargetMode="External"/><Relationship Id="rId1732" Type="http://schemas.openxmlformats.org/officeDocument/2006/relationships/hyperlink" Target="https://twitter.com/" TargetMode="External"/><Relationship Id="rId24" Type="http://schemas.openxmlformats.org/officeDocument/2006/relationships/hyperlink" Target="http://ameborworld.com/2017/01/24/aw-news-uk-supreme-court-says-pm-may-must-get-parliament-approval-to-trigger-brexit-via-ameborworld_com/" TargetMode="External"/><Relationship Id="rId2299" Type="http://schemas.openxmlformats.org/officeDocument/2006/relationships/hyperlink" Target="https://twitter.com/" TargetMode="External"/><Relationship Id="rId3697" Type="http://schemas.openxmlformats.org/officeDocument/2006/relationships/hyperlink" Target="https://twitter.com/" TargetMode="External"/><Relationship Id="rId3557" Type="http://schemas.openxmlformats.org/officeDocument/2006/relationships/hyperlink" Target="https://twitter.com/" TargetMode="External"/><Relationship Id="rId3764" Type="http://schemas.openxmlformats.org/officeDocument/2006/relationships/hyperlink" Target="https://twitter.com/" TargetMode="External"/><Relationship Id="rId3971" Type="http://schemas.openxmlformats.org/officeDocument/2006/relationships/hyperlink" Target="https://twitter.com/" TargetMode="External"/><Relationship Id="rId478" Type="http://schemas.openxmlformats.org/officeDocument/2006/relationships/hyperlink" Target="http://money.cnn.com/data/world_markets/europe/" TargetMode="External"/><Relationship Id="rId685" Type="http://schemas.openxmlformats.org/officeDocument/2006/relationships/hyperlink" Target="http://labourlist.org/2017/01/corbyn-labour-will-try-to-amend-article-50-to-prevent-the-tories-using-brexit-to-turn-britain-into-a-bargain-basement-tax-haven/" TargetMode="External"/><Relationship Id="rId892" Type="http://schemas.openxmlformats.org/officeDocument/2006/relationships/hyperlink" Target="https://twitter.com/" TargetMode="External"/><Relationship Id="rId2159" Type="http://schemas.openxmlformats.org/officeDocument/2006/relationships/hyperlink" Target="https://twitter.com/" TargetMode="External"/><Relationship Id="rId2366" Type="http://schemas.openxmlformats.org/officeDocument/2006/relationships/hyperlink" Target="https://twitter.com/" TargetMode="External"/><Relationship Id="rId2573" Type="http://schemas.openxmlformats.org/officeDocument/2006/relationships/hyperlink" Target="http://www.bbc.co.uk/news/uk-politics-38704325?utm_content=buffera684e&amp;utm_medium=social&amp;utm_source=twitter.com&amp;utm_campaign=buffer" TargetMode="External"/><Relationship Id="rId2780" Type="http://schemas.openxmlformats.org/officeDocument/2006/relationships/hyperlink" Target="http://www.thetimes.co.uk/edition/news/brexit-blamed-for-soaring-assaults-on-hospital-staff-tbpwxg397" TargetMode="External"/><Relationship Id="rId3417" Type="http://schemas.openxmlformats.org/officeDocument/2006/relationships/hyperlink" Target="https://twitter.com/" TargetMode="External"/><Relationship Id="rId3624" Type="http://schemas.openxmlformats.org/officeDocument/2006/relationships/hyperlink" Target="https://twitter.com/" TargetMode="External"/><Relationship Id="rId3831" Type="http://schemas.openxmlformats.org/officeDocument/2006/relationships/hyperlink" Target="https://twitter.com/" TargetMode="External"/><Relationship Id="rId338" Type="http://schemas.openxmlformats.org/officeDocument/2006/relationships/hyperlink" Target="http://www.independent.co.uk/news/uk/politics/brexit-supreme-court-ruling-judges-defy-theresa-may-and-hand-power-to-parliament-a7542406.html" TargetMode="External"/><Relationship Id="rId545" Type="http://schemas.openxmlformats.org/officeDocument/2006/relationships/hyperlink" Target="http://paper.li/WalktheDoguk/1398168936?edition_id=d0f97080-e22e-11e6-bf70-002590a5ba2d" TargetMode="External"/><Relationship Id="rId752" Type="http://schemas.openxmlformats.org/officeDocument/2006/relationships/hyperlink" Target="https://twitter.com/" TargetMode="External"/><Relationship Id="rId1175" Type="http://schemas.openxmlformats.org/officeDocument/2006/relationships/hyperlink" Target="https://twitter.com/" TargetMode="External"/><Relationship Id="rId1382" Type="http://schemas.openxmlformats.org/officeDocument/2006/relationships/hyperlink" Target="https://twitter.com/" TargetMode="External"/><Relationship Id="rId2019" Type="http://schemas.openxmlformats.org/officeDocument/2006/relationships/hyperlink" Target="https://twitter.com/" TargetMode="External"/><Relationship Id="rId2226" Type="http://schemas.openxmlformats.org/officeDocument/2006/relationships/hyperlink" Target="https://twitter.com/" TargetMode="External"/><Relationship Id="rId2433" Type="http://schemas.openxmlformats.org/officeDocument/2006/relationships/hyperlink" Target="https://twitter.com/" TargetMode="External"/><Relationship Id="rId2640" Type="http://schemas.openxmlformats.org/officeDocument/2006/relationships/hyperlink" Target="http://internacional.elpais.com/internacional/2017/01/24/actualidad/1485243765_899159.html?id_externo_rsoc=TW_CM" TargetMode="External"/><Relationship Id="rId405" Type="http://schemas.openxmlformats.org/officeDocument/2006/relationships/hyperlink" Target="http://www.neues-deutschland.de/artikel/1039565.html" TargetMode="External"/><Relationship Id="rId612" Type="http://schemas.openxmlformats.org/officeDocument/2006/relationships/hyperlink" Target="http://www.foxnews.com/world/2017/01/24/uk-supreme-court-rules-parliamentary-approval-needed-before-brexit-start.html" TargetMode="External"/><Relationship Id="rId1035" Type="http://schemas.openxmlformats.org/officeDocument/2006/relationships/hyperlink" Target="https://twitter.com/" TargetMode="External"/><Relationship Id="rId1242" Type="http://schemas.openxmlformats.org/officeDocument/2006/relationships/hyperlink" Target="https://twitter.com/" TargetMode="External"/><Relationship Id="rId2500" Type="http://schemas.openxmlformats.org/officeDocument/2006/relationships/hyperlink" Target="https://twitter.com/" TargetMode="External"/><Relationship Id="rId4398" Type="http://schemas.openxmlformats.org/officeDocument/2006/relationships/hyperlink" Target="https://twitter.com/" TargetMode="External"/><Relationship Id="rId1102" Type="http://schemas.openxmlformats.org/officeDocument/2006/relationships/hyperlink" Target="https://twitter.com/" TargetMode="External"/><Relationship Id="rId4258" Type="http://schemas.openxmlformats.org/officeDocument/2006/relationships/hyperlink" Target="https://twitter.com/" TargetMode="External"/><Relationship Id="rId3067" Type="http://schemas.openxmlformats.org/officeDocument/2006/relationships/hyperlink" Target="http://www.bbc.co.uk/news/education-38731842" TargetMode="External"/><Relationship Id="rId3274" Type="http://schemas.openxmlformats.org/officeDocument/2006/relationships/hyperlink" Target="https://twitter.com/" TargetMode="External"/><Relationship Id="rId4118" Type="http://schemas.openxmlformats.org/officeDocument/2006/relationships/hyperlink" Target="https://twitter.com/" TargetMode="External"/><Relationship Id="rId195" Type="http://schemas.openxmlformats.org/officeDocument/2006/relationships/hyperlink" Target="https://apnews.com/c1e5195bcde941fb941e27b1c2b9f10f" TargetMode="External"/><Relationship Id="rId1919" Type="http://schemas.openxmlformats.org/officeDocument/2006/relationships/hyperlink" Target="https://twitter.com/" TargetMode="External"/><Relationship Id="rId3481" Type="http://schemas.openxmlformats.org/officeDocument/2006/relationships/hyperlink" Target="https://twitter.com/" TargetMode="External"/><Relationship Id="rId4325" Type="http://schemas.openxmlformats.org/officeDocument/2006/relationships/hyperlink" Target="https://twitter.com/" TargetMode="External"/><Relationship Id="rId2083" Type="http://schemas.openxmlformats.org/officeDocument/2006/relationships/hyperlink" Target="https://twitter.com/" TargetMode="External"/><Relationship Id="rId2290" Type="http://schemas.openxmlformats.org/officeDocument/2006/relationships/hyperlink" Target="https://twitter.com/" TargetMode="External"/><Relationship Id="rId3134" Type="http://schemas.openxmlformats.org/officeDocument/2006/relationships/hyperlink" Target="https://twitter.com/" TargetMode="External"/><Relationship Id="rId3341" Type="http://schemas.openxmlformats.org/officeDocument/2006/relationships/hyperlink" Target="https://twitter.com/" TargetMode="External"/><Relationship Id="rId262" Type="http://schemas.openxmlformats.org/officeDocument/2006/relationships/hyperlink" Target="http://www.independent.co.uk/voices/brexit-supreme-court-industry-british-businesses-strategy-block-europe-a7543246.html" TargetMode="External"/><Relationship Id="rId2150" Type="http://schemas.openxmlformats.org/officeDocument/2006/relationships/hyperlink" Target="https://twitter.com/" TargetMode="External"/><Relationship Id="rId3201" Type="http://schemas.openxmlformats.org/officeDocument/2006/relationships/hyperlink" Target="https://twitter.com/" TargetMode="External"/><Relationship Id="rId122" Type="http://schemas.openxmlformats.org/officeDocument/2006/relationships/hyperlink" Target="https://www.theguardian.com/politics/2017/jan/24/supreme-court-brexit-ruling-parliament-vote-article-50?CMP=twt_gu" TargetMode="External"/><Relationship Id="rId2010" Type="http://schemas.openxmlformats.org/officeDocument/2006/relationships/hyperlink" Target="https://twitter.com/" TargetMode="External"/><Relationship Id="rId1569" Type="http://schemas.openxmlformats.org/officeDocument/2006/relationships/hyperlink" Target="https://twitter.com/" TargetMode="External"/><Relationship Id="rId2967" Type="http://schemas.openxmlformats.org/officeDocument/2006/relationships/hyperlink" Target="https://www.narro.co/article/5887282ac418fb000bdc7a9b" TargetMode="External"/><Relationship Id="rId4182" Type="http://schemas.openxmlformats.org/officeDocument/2006/relationships/hyperlink" Target="https://twitter.com/" TargetMode="External"/><Relationship Id="rId939" Type="http://schemas.openxmlformats.org/officeDocument/2006/relationships/hyperlink" Target="https://twitter.com/" TargetMode="External"/><Relationship Id="rId1776" Type="http://schemas.openxmlformats.org/officeDocument/2006/relationships/hyperlink" Target="https://twitter.com/" TargetMode="External"/><Relationship Id="rId1983" Type="http://schemas.openxmlformats.org/officeDocument/2006/relationships/hyperlink" Target="https://twitter.com/" TargetMode="External"/><Relationship Id="rId2827" Type="http://schemas.openxmlformats.org/officeDocument/2006/relationships/hyperlink" Target="http://www.latribune.fr/economie/union-europeenne/face-au-brexit-theresa-may-lance-une-vaste-strategie-industrielle-632469.html" TargetMode="External"/><Relationship Id="rId4042" Type="http://schemas.openxmlformats.org/officeDocument/2006/relationships/hyperlink" Target="https://twitter.com/" TargetMode="External"/><Relationship Id="rId68" Type="http://schemas.openxmlformats.org/officeDocument/2006/relationships/hyperlink" Target="https://twitter.com/TheStaggers/status/823859231250059264" TargetMode="External"/><Relationship Id="rId1429" Type="http://schemas.openxmlformats.org/officeDocument/2006/relationships/hyperlink" Target="https://twitter.com/" TargetMode="External"/><Relationship Id="rId1636" Type="http://schemas.openxmlformats.org/officeDocument/2006/relationships/hyperlink" Target="https://twitter.com/" TargetMode="External"/><Relationship Id="rId1843" Type="http://schemas.openxmlformats.org/officeDocument/2006/relationships/hyperlink" Target="https://twitter.com/" TargetMode="External"/><Relationship Id="rId1703" Type="http://schemas.openxmlformats.org/officeDocument/2006/relationships/hyperlink" Target="https://twitter.com/" TargetMode="External"/><Relationship Id="rId1910" Type="http://schemas.openxmlformats.org/officeDocument/2006/relationships/hyperlink" Target="https://twitter.com/" TargetMode="External"/><Relationship Id="rId3668" Type="http://schemas.openxmlformats.org/officeDocument/2006/relationships/hyperlink" Target="https://twitter.com/" TargetMode="External"/><Relationship Id="rId3875" Type="http://schemas.openxmlformats.org/officeDocument/2006/relationships/hyperlink" Target="https://twitter.com/" TargetMode="External"/><Relationship Id="rId589" Type="http://schemas.openxmlformats.org/officeDocument/2006/relationships/hyperlink" Target="http://www.thebusinessdesk.com/westmidlands/news/745042-constitutional-victory-for-campaigners-as-supreme-court-delivers-brexit-verdict.html?news_section=19009" TargetMode="External"/><Relationship Id="rId796" Type="http://schemas.openxmlformats.org/officeDocument/2006/relationships/hyperlink" Target="https://twitter.com/" TargetMode="External"/><Relationship Id="rId2477" Type="http://schemas.openxmlformats.org/officeDocument/2006/relationships/hyperlink" Target="https://twitter.com/" TargetMode="External"/><Relationship Id="rId2684" Type="http://schemas.openxmlformats.org/officeDocument/2006/relationships/hyperlink" Target="http://www.snappytv.com/tc/3760359/2237197" TargetMode="External"/><Relationship Id="rId3528" Type="http://schemas.openxmlformats.org/officeDocument/2006/relationships/hyperlink" Target="https://twitter.com/" TargetMode="External"/><Relationship Id="rId3735" Type="http://schemas.openxmlformats.org/officeDocument/2006/relationships/hyperlink" Target="https://twitter.com/" TargetMode="External"/><Relationship Id="rId449" Type="http://schemas.openxmlformats.org/officeDocument/2006/relationships/hyperlink" Target="http://www.voachinese.com/a/news-brexit-ruling-20170124/3689277.html?utm_source=dlvr.it&amp;utm_medium=twitter" TargetMode="External"/><Relationship Id="rId656" Type="http://schemas.openxmlformats.org/officeDocument/2006/relationships/hyperlink" Target="https://twitter.com/i/web/status/823866836114669569" TargetMode="External"/><Relationship Id="rId863" Type="http://schemas.openxmlformats.org/officeDocument/2006/relationships/hyperlink" Target="https://twitter.com/" TargetMode="External"/><Relationship Id="rId1079" Type="http://schemas.openxmlformats.org/officeDocument/2006/relationships/hyperlink" Target="https://twitter.com/" TargetMode="External"/><Relationship Id="rId1286" Type="http://schemas.openxmlformats.org/officeDocument/2006/relationships/hyperlink" Target="https://twitter.com/" TargetMode="External"/><Relationship Id="rId1493" Type="http://schemas.openxmlformats.org/officeDocument/2006/relationships/hyperlink" Target="https://twitter.com/" TargetMode="External"/><Relationship Id="rId2337" Type="http://schemas.openxmlformats.org/officeDocument/2006/relationships/hyperlink" Target="https://twitter.com/" TargetMode="External"/><Relationship Id="rId2544" Type="http://schemas.openxmlformats.org/officeDocument/2006/relationships/hyperlink" Target="https://twitter.com/el_pais/status/823827966312513536" TargetMode="External"/><Relationship Id="rId2891" Type="http://schemas.openxmlformats.org/officeDocument/2006/relationships/hyperlink" Target="http://www.bbc.co.uk/news/uk-politics-38720320" TargetMode="External"/><Relationship Id="rId3942" Type="http://schemas.openxmlformats.org/officeDocument/2006/relationships/hyperlink" Target="https://twitter.com/" TargetMode="External"/><Relationship Id="rId309" Type="http://schemas.openxmlformats.org/officeDocument/2006/relationships/hyperlink" Target="http://marcelolongobardi.radiomitre.com.ar/nota/22167-diego-estevez-tiene-que-ser-consultado-el-parlamento/" TargetMode="External"/><Relationship Id="rId516" Type="http://schemas.openxmlformats.org/officeDocument/2006/relationships/hyperlink" Target="https://twitter.com/uksupremecourt/status/823828167668314113" TargetMode="External"/><Relationship Id="rId1146" Type="http://schemas.openxmlformats.org/officeDocument/2006/relationships/hyperlink" Target="https://twitter.com/" TargetMode="External"/><Relationship Id="rId2751" Type="http://schemas.openxmlformats.org/officeDocument/2006/relationships/hyperlink" Target="http://www.independent.co.uk/news/business/news/brexit-latest-news-easyjet-105-million-value-drop-budget-airline-pound-sterling-slump-drop-a7542726.html" TargetMode="External"/><Relationship Id="rId3802" Type="http://schemas.openxmlformats.org/officeDocument/2006/relationships/hyperlink" Target="https://twitter.com/" TargetMode="External"/><Relationship Id="rId723" Type="http://schemas.openxmlformats.org/officeDocument/2006/relationships/hyperlink" Target="https://thecurrentmoment.wordpress.com/2016/09/12/misinformed-voters-another-brexit-myth-that-refuses-to-die/" TargetMode="External"/><Relationship Id="rId930" Type="http://schemas.openxmlformats.org/officeDocument/2006/relationships/hyperlink" Target="https://twitter.com/" TargetMode="External"/><Relationship Id="rId1006" Type="http://schemas.openxmlformats.org/officeDocument/2006/relationships/hyperlink" Target="https://twitter.com/" TargetMode="External"/><Relationship Id="rId1353" Type="http://schemas.openxmlformats.org/officeDocument/2006/relationships/hyperlink" Target="https://twitter.com/" TargetMode="External"/><Relationship Id="rId1560" Type="http://schemas.openxmlformats.org/officeDocument/2006/relationships/hyperlink" Target="https://twitter.com/" TargetMode="External"/><Relationship Id="rId2404" Type="http://schemas.openxmlformats.org/officeDocument/2006/relationships/hyperlink" Target="https://twitter.com/" TargetMode="External"/><Relationship Id="rId2611" Type="http://schemas.openxmlformats.org/officeDocument/2006/relationships/hyperlink" Target="https://www.investing.com/analysis/gbp.-brexit-hits-a-speed-br-ump-200173403" TargetMode="External"/><Relationship Id="rId1213" Type="http://schemas.openxmlformats.org/officeDocument/2006/relationships/hyperlink" Target="https://twitter.com/" TargetMode="External"/><Relationship Id="rId1420" Type="http://schemas.openxmlformats.org/officeDocument/2006/relationships/hyperlink" Target="https://twitter.com/" TargetMode="External"/><Relationship Id="rId4369" Type="http://schemas.openxmlformats.org/officeDocument/2006/relationships/hyperlink" Target="https://twitter.com/" TargetMode="External"/><Relationship Id="rId3178" Type="http://schemas.openxmlformats.org/officeDocument/2006/relationships/hyperlink" Target="https://twitter.com/" TargetMode="External"/><Relationship Id="rId3385" Type="http://schemas.openxmlformats.org/officeDocument/2006/relationships/hyperlink" Target="https://twitter.com/" TargetMode="External"/><Relationship Id="rId3592" Type="http://schemas.openxmlformats.org/officeDocument/2006/relationships/hyperlink" Target="https://twitter.com/" TargetMode="External"/><Relationship Id="rId4229" Type="http://schemas.openxmlformats.org/officeDocument/2006/relationships/hyperlink" Target="https://twitter.com/" TargetMode="External"/><Relationship Id="rId2194" Type="http://schemas.openxmlformats.org/officeDocument/2006/relationships/hyperlink" Target="https://twitter.com/" TargetMode="External"/><Relationship Id="rId3038" Type="http://schemas.openxmlformats.org/officeDocument/2006/relationships/hyperlink" Target="http://feeds.feedburner.com/~r/Omojuwa/~3/2as-aLmrWDE/?utm_source=feedburner&amp;utm_medium=twitter&amp;utm_campaign=mistre_maak" TargetMode="External"/><Relationship Id="rId3245" Type="http://schemas.openxmlformats.org/officeDocument/2006/relationships/hyperlink" Target="https://twitter.com/" TargetMode="External"/><Relationship Id="rId3452" Type="http://schemas.openxmlformats.org/officeDocument/2006/relationships/hyperlink" Target="https://twitter.com/" TargetMode="External"/><Relationship Id="rId166" Type="http://schemas.openxmlformats.org/officeDocument/2006/relationships/hyperlink" Target="http://www.cnn.com/2017/01/24/europe/gina-miller-brexit-threats/index.html" TargetMode="External"/><Relationship Id="rId373" Type="http://schemas.openxmlformats.org/officeDocument/2006/relationships/hyperlink" Target="http://rss.cnn.com/~r/rss/edition_europe/~3/9NEQdFRi0jw/index.html" TargetMode="External"/><Relationship Id="rId580" Type="http://schemas.openxmlformats.org/officeDocument/2006/relationships/hyperlink" Target="http://www.finanzasdigital.com/2017/01/supremo-de-reino-unido-decide-que-brexit-debera-ser-aprobado-por-el-parlamento/" TargetMode="External"/><Relationship Id="rId2054" Type="http://schemas.openxmlformats.org/officeDocument/2006/relationships/hyperlink" Target="https://twitter.com/" TargetMode="External"/><Relationship Id="rId2261" Type="http://schemas.openxmlformats.org/officeDocument/2006/relationships/hyperlink" Target="https://twitter.com/" TargetMode="External"/><Relationship Id="rId3105" Type="http://schemas.openxmlformats.org/officeDocument/2006/relationships/hyperlink" Target="https://twitter.com/" TargetMode="External"/><Relationship Id="rId3312" Type="http://schemas.openxmlformats.org/officeDocument/2006/relationships/hyperlink" Target="https://twitter.com/" TargetMode="External"/><Relationship Id="rId233" Type="http://schemas.openxmlformats.org/officeDocument/2006/relationships/hyperlink" Target="http://www.dailymail.co.uk/news/article-4131160/MPs-block-Brexit-don-t-like-final-deal-David-Davis.html" TargetMode="External"/><Relationship Id="rId440" Type="http://schemas.openxmlformats.org/officeDocument/2006/relationships/hyperlink" Target="http://brexitwhatnext.com/2017/01/brexit-trigger-confirmation-provides-welcome-certainty-for-beginning-of-talks/" TargetMode="External"/><Relationship Id="rId1070" Type="http://schemas.openxmlformats.org/officeDocument/2006/relationships/hyperlink" Target="https://twitter.com/" TargetMode="External"/><Relationship Id="rId2121" Type="http://schemas.openxmlformats.org/officeDocument/2006/relationships/hyperlink" Target="https://twitter.com/" TargetMode="External"/><Relationship Id="rId300" Type="http://schemas.openxmlformats.org/officeDocument/2006/relationships/hyperlink" Target="https://twitter.com/leannewood/status/823481276019654656" TargetMode="External"/><Relationship Id="rId4086" Type="http://schemas.openxmlformats.org/officeDocument/2006/relationships/hyperlink" Target="https://twitter.com/" TargetMode="External"/><Relationship Id="rId1887" Type="http://schemas.openxmlformats.org/officeDocument/2006/relationships/hyperlink" Target="https://twitter.com/" TargetMode="External"/><Relationship Id="rId2938" Type="http://schemas.openxmlformats.org/officeDocument/2006/relationships/hyperlink" Target="http://www.politico.eu/article/supreme-court-rules-parliament-should-have-say-on-brexit/" TargetMode="External"/><Relationship Id="rId4293" Type="http://schemas.openxmlformats.org/officeDocument/2006/relationships/hyperlink" Target="https://twitter.com/" TargetMode="External"/><Relationship Id="rId1747" Type="http://schemas.openxmlformats.org/officeDocument/2006/relationships/hyperlink" Target="https://twitter.com/" TargetMode="External"/><Relationship Id="rId1954" Type="http://schemas.openxmlformats.org/officeDocument/2006/relationships/hyperlink" Target="https://twitter.com/" TargetMode="External"/><Relationship Id="rId4153" Type="http://schemas.openxmlformats.org/officeDocument/2006/relationships/hyperlink" Target="https://twitter.com/" TargetMode="External"/><Relationship Id="rId4360" Type="http://schemas.openxmlformats.org/officeDocument/2006/relationships/hyperlink" Target="https://twitter.com/" TargetMode="External"/><Relationship Id="rId39" Type="http://schemas.openxmlformats.org/officeDocument/2006/relationships/hyperlink" Target="http://www.theluxonomist.es/2017/01/24/burberry-esquiva-de-momento-el-brexit/marcos-mosteiro?utm_content=buffer8abae&amp;utm_medium=social&amp;utm_source=twitter.com&amp;utm_campaign=buffer" TargetMode="External"/><Relationship Id="rId1607" Type="http://schemas.openxmlformats.org/officeDocument/2006/relationships/hyperlink" Target="https://twitter.com/" TargetMode="External"/><Relationship Id="rId1814" Type="http://schemas.openxmlformats.org/officeDocument/2006/relationships/hyperlink" Target="https://twitter.com/" TargetMode="External"/><Relationship Id="rId4013" Type="http://schemas.openxmlformats.org/officeDocument/2006/relationships/hyperlink" Target="https://twitter.com/" TargetMode="External"/><Relationship Id="rId4220" Type="http://schemas.openxmlformats.org/officeDocument/2006/relationships/hyperlink" Target="https://twitter.com/" TargetMode="External"/><Relationship Id="rId3779" Type="http://schemas.openxmlformats.org/officeDocument/2006/relationships/hyperlink" Target="https://twitter.com/" TargetMode="External"/><Relationship Id="rId2588" Type="http://schemas.openxmlformats.org/officeDocument/2006/relationships/hyperlink" Target="http://uk.pairsonnalites.org/2017/01/with-brexit-looming-irelands-once.html?utm_source=dlvr.it&amp;utm_medium=twitter" TargetMode="External"/><Relationship Id="rId3986" Type="http://schemas.openxmlformats.org/officeDocument/2006/relationships/hyperlink" Target="https://twitter.com/" TargetMode="External"/><Relationship Id="rId1397" Type="http://schemas.openxmlformats.org/officeDocument/2006/relationships/hyperlink" Target="https://twitter.com/" TargetMode="External"/><Relationship Id="rId2795" Type="http://schemas.openxmlformats.org/officeDocument/2006/relationships/hyperlink" Target="http://www.independent.co.uk/news/uk/politics/brexit-theresa-may-donald-trump-talks-unwitting-tool-hardline-nationalists-destroying-european-union-a7542676.html" TargetMode="External"/><Relationship Id="rId3639" Type="http://schemas.openxmlformats.org/officeDocument/2006/relationships/hyperlink" Target="https://twitter.com/" TargetMode="External"/><Relationship Id="rId3846" Type="http://schemas.openxmlformats.org/officeDocument/2006/relationships/hyperlink" Target="https://twitter.com/" TargetMode="External"/><Relationship Id="rId767" Type="http://schemas.openxmlformats.org/officeDocument/2006/relationships/hyperlink" Target="https://twitter.com/" TargetMode="External"/><Relationship Id="rId974" Type="http://schemas.openxmlformats.org/officeDocument/2006/relationships/hyperlink" Target="https://twitter.com/" TargetMode="External"/><Relationship Id="rId2448" Type="http://schemas.openxmlformats.org/officeDocument/2006/relationships/hyperlink" Target="https://twitter.com/" TargetMode="External"/><Relationship Id="rId2655" Type="http://schemas.openxmlformats.org/officeDocument/2006/relationships/hyperlink" Target="http://feeds.feedburner.com/~r/cbnHF/~3/cFiQ79i-TLE/urlredirect.aspx?utm_source=feedburner&amp;utm_medium=twitter&amp;utm_campaign=hristiyanlik" TargetMode="External"/><Relationship Id="rId2862" Type="http://schemas.openxmlformats.org/officeDocument/2006/relationships/hyperlink" Target="https://www.joe.ie/news/brexit-dealt-huge-blow-following-supreme-court-ruling/574677?utm_content=bufferead6a&amp;utm_medium=Social+organic&amp;utm_source=Twitter&amp;utm_campaign=Buffer" TargetMode="External"/><Relationship Id="rId3706" Type="http://schemas.openxmlformats.org/officeDocument/2006/relationships/hyperlink" Target="https://twitter.com/" TargetMode="External"/><Relationship Id="rId3913" Type="http://schemas.openxmlformats.org/officeDocument/2006/relationships/hyperlink" Target="https://twitter.com/" TargetMode="External"/><Relationship Id="rId627" Type="http://schemas.openxmlformats.org/officeDocument/2006/relationships/hyperlink" Target="http://www.telegraph.co.uk/news/2017/01/24/supreme-court-article-50-brexit-judgment-ruling-live/?WT.mc_id=tmg_share_tw" TargetMode="External"/><Relationship Id="rId834" Type="http://schemas.openxmlformats.org/officeDocument/2006/relationships/hyperlink" Target="https://twitter.com/" TargetMode="External"/><Relationship Id="rId1257" Type="http://schemas.openxmlformats.org/officeDocument/2006/relationships/hyperlink" Target="https://twitter.com/" TargetMode="External"/><Relationship Id="rId1464" Type="http://schemas.openxmlformats.org/officeDocument/2006/relationships/hyperlink" Target="https://twitter.com/" TargetMode="External"/><Relationship Id="rId1671" Type="http://schemas.openxmlformats.org/officeDocument/2006/relationships/hyperlink" Target="https://twitter.com/" TargetMode="External"/><Relationship Id="rId2308" Type="http://schemas.openxmlformats.org/officeDocument/2006/relationships/hyperlink" Target="https://twitter.com/" TargetMode="External"/><Relationship Id="rId2515" Type="http://schemas.openxmlformats.org/officeDocument/2006/relationships/hyperlink" Target="https://api.twitter.com/1.1/geo/id/c589d9d6ed38927c.json" TargetMode="External"/><Relationship Id="rId2722" Type="http://schemas.openxmlformats.org/officeDocument/2006/relationships/hyperlink" Target="https://www.ft.com/content/9ea4fe26-df39-11e6-9d7c-be108f1c1dce" TargetMode="External"/><Relationship Id="rId901" Type="http://schemas.openxmlformats.org/officeDocument/2006/relationships/hyperlink" Target="https://twitter.com/" TargetMode="External"/><Relationship Id="rId1117" Type="http://schemas.openxmlformats.org/officeDocument/2006/relationships/hyperlink" Target="https://twitter.com/" TargetMode="External"/><Relationship Id="rId1324" Type="http://schemas.openxmlformats.org/officeDocument/2006/relationships/hyperlink" Target="https://twitter.com/" TargetMode="External"/><Relationship Id="rId1531" Type="http://schemas.openxmlformats.org/officeDocument/2006/relationships/hyperlink" Target="https://twitter.com/" TargetMode="External"/><Relationship Id="rId30" Type="http://schemas.openxmlformats.org/officeDocument/2006/relationships/hyperlink" Target="http://news.google.com/news/url?sa=t&amp;fd=R&amp;ct2=us&amp;usg=AFQjCNFLULuBEWuC7RYzY6eeU8Y9rg3pgA&amp;clid=c3a7d30bb8a4878e06b80cf16b898331&amp;cid=52779358527086&amp;ei=k0SHWNDqNcKNhAGOrrXgAw&amp;url=http%3A%2F%2Fuk.businessinsider.com%2Fmicrosoft-owen-larter-post-brexit-trade-tariffs-uk-data-centre-plans-transfers-immigration-2017-1&amp;utm_source=dlvr.it&amp;utm_medium=twitter" TargetMode="External"/><Relationship Id="rId3289" Type="http://schemas.openxmlformats.org/officeDocument/2006/relationships/hyperlink" Target="https://twitter.com/" TargetMode="External"/><Relationship Id="rId3496" Type="http://schemas.openxmlformats.org/officeDocument/2006/relationships/hyperlink" Target="https://twitter.com/" TargetMode="External"/><Relationship Id="rId2098" Type="http://schemas.openxmlformats.org/officeDocument/2006/relationships/hyperlink" Target="https://twitter.com/" TargetMode="External"/><Relationship Id="rId3149" Type="http://schemas.openxmlformats.org/officeDocument/2006/relationships/hyperlink" Target="https://twitter.com/" TargetMode="External"/><Relationship Id="rId3356" Type="http://schemas.openxmlformats.org/officeDocument/2006/relationships/hyperlink" Target="https://twitter.com/" TargetMode="External"/><Relationship Id="rId3563" Type="http://schemas.openxmlformats.org/officeDocument/2006/relationships/hyperlink" Target="https://twitter.com/" TargetMode="External"/><Relationship Id="rId4407" Type="http://schemas.openxmlformats.org/officeDocument/2006/relationships/hyperlink" Target="https://twitter.com/" TargetMode="External"/><Relationship Id="rId277" Type="http://schemas.openxmlformats.org/officeDocument/2006/relationships/hyperlink" Target="http://marcelolongobardi.radiomitre.com.ar/nota/22167-diego-estevez-tiene-que-ser-consultado-el-parlamento/" TargetMode="External"/><Relationship Id="rId484" Type="http://schemas.openxmlformats.org/officeDocument/2006/relationships/hyperlink" Target="http://www.pes.gr/%ce%b2%cf%81%ce%b5%cf%84%ce%b1%ce%bd%ce%af%ce%b1-%ce%b3%ce%b9%ce%b1-%cf%84%ce%bf-brexit-%ce%b8%ce%b1-%ce%b1%cf%80%ce%bf%cf%86%ce%b1%cf%83%ce%af%cf%83%ce%b5%ce%b9-%ce%bf%cf%81%ce%b9%cf%83%cf%84%ce%b9/" TargetMode="External"/><Relationship Id="rId2165" Type="http://schemas.openxmlformats.org/officeDocument/2006/relationships/hyperlink" Target="https://twitter.com/" TargetMode="External"/><Relationship Id="rId3009" Type="http://schemas.openxmlformats.org/officeDocument/2006/relationships/hyperlink" Target="http://www2.plaid.cymru/plaidmotionarticle_50" TargetMode="External"/><Relationship Id="rId3216" Type="http://schemas.openxmlformats.org/officeDocument/2006/relationships/hyperlink" Target="https://twitter.com/" TargetMode="External"/><Relationship Id="rId3770" Type="http://schemas.openxmlformats.org/officeDocument/2006/relationships/hyperlink" Target="https://twitter.com/" TargetMode="External"/><Relationship Id="rId137" Type="http://schemas.openxmlformats.org/officeDocument/2006/relationships/hyperlink" Target="http://urlolz.com/01828ac0601ce4?BLo" TargetMode="External"/><Relationship Id="rId344" Type="http://schemas.openxmlformats.org/officeDocument/2006/relationships/hyperlink" Target="http://www.westmonster.com/crackers-snp-planning-50-amendments-to-article-50-bill/" TargetMode="External"/><Relationship Id="rId691" Type="http://schemas.openxmlformats.org/officeDocument/2006/relationships/hyperlink" Target="http://www.dailymail.co.uk/debate/article-4150322/QUENTIN-LETTS-Richard-Branson-s-Brexit-busting-plans.html" TargetMode="External"/><Relationship Id="rId2025" Type="http://schemas.openxmlformats.org/officeDocument/2006/relationships/hyperlink" Target="https://twitter.com/" TargetMode="External"/><Relationship Id="rId2372" Type="http://schemas.openxmlformats.org/officeDocument/2006/relationships/hyperlink" Target="https://twitter.com/" TargetMode="External"/><Relationship Id="rId3423" Type="http://schemas.openxmlformats.org/officeDocument/2006/relationships/hyperlink" Target="https://twitter.com/" TargetMode="External"/><Relationship Id="rId3630" Type="http://schemas.openxmlformats.org/officeDocument/2006/relationships/hyperlink" Target="https://twitter.com/" TargetMode="External"/><Relationship Id="rId551" Type="http://schemas.openxmlformats.org/officeDocument/2006/relationships/hyperlink" Target="https://twitter.com/i/web/status/823866870226972673" TargetMode="External"/><Relationship Id="rId1181" Type="http://schemas.openxmlformats.org/officeDocument/2006/relationships/hyperlink" Target="https://twitter.com/" TargetMode="External"/><Relationship Id="rId2232" Type="http://schemas.openxmlformats.org/officeDocument/2006/relationships/hyperlink" Target="https://twitter.com/" TargetMode="External"/><Relationship Id="rId204" Type="http://schemas.openxmlformats.org/officeDocument/2006/relationships/hyperlink" Target="http://www.lemonde.fr/referendum-sur-le-brexit/article/2017/01/24/le-parlement-britannique-devra-etre-consulte-sur-l-activation-du-brexit_5068069_4872498.html" TargetMode="External"/><Relationship Id="rId411" Type="http://schemas.openxmlformats.org/officeDocument/2006/relationships/hyperlink" Target="https://twitter.com/i/web/status/823866705189502979" TargetMode="External"/><Relationship Id="rId1041" Type="http://schemas.openxmlformats.org/officeDocument/2006/relationships/hyperlink" Target="https://twitter.com/" TargetMode="External"/><Relationship Id="rId1998" Type="http://schemas.openxmlformats.org/officeDocument/2006/relationships/hyperlink" Target="https://twitter.com/" TargetMode="External"/><Relationship Id="rId4197" Type="http://schemas.openxmlformats.org/officeDocument/2006/relationships/hyperlink" Target="https://twitter.com/" TargetMode="External"/><Relationship Id="rId1858" Type="http://schemas.openxmlformats.org/officeDocument/2006/relationships/hyperlink" Target="https://twitter.com/" TargetMode="External"/><Relationship Id="rId4057" Type="http://schemas.openxmlformats.org/officeDocument/2006/relationships/hyperlink" Target="https://twitter.com/" TargetMode="External"/><Relationship Id="rId4264" Type="http://schemas.openxmlformats.org/officeDocument/2006/relationships/hyperlink" Target="https://twitter.com/" TargetMode="External"/><Relationship Id="rId2909" Type="http://schemas.openxmlformats.org/officeDocument/2006/relationships/hyperlink" Target="http://www.parliamentlive.tv/Event/Index/adfd62f3-ef61-44ef-840e-f406341ae308" TargetMode="External"/><Relationship Id="rId3073" Type="http://schemas.openxmlformats.org/officeDocument/2006/relationships/hyperlink" Target="http://www.telegraph.co.uk/news/2017/01/24/supreme-court-article-50-brexit-judgment-ruling-live/" TargetMode="External"/><Relationship Id="rId3280" Type="http://schemas.openxmlformats.org/officeDocument/2006/relationships/hyperlink" Target="https://twitter.com/" TargetMode="External"/><Relationship Id="rId4124" Type="http://schemas.openxmlformats.org/officeDocument/2006/relationships/hyperlink" Target="https://twitter.com/" TargetMode="External"/><Relationship Id="rId4331" Type="http://schemas.openxmlformats.org/officeDocument/2006/relationships/hyperlink" Target="https://twitter.com/" TargetMode="External"/><Relationship Id="rId1718" Type="http://schemas.openxmlformats.org/officeDocument/2006/relationships/hyperlink" Target="https://twitter.com/" TargetMode="External"/><Relationship Id="rId1925" Type="http://schemas.openxmlformats.org/officeDocument/2006/relationships/hyperlink" Target="https://twitter.com/" TargetMode="External"/><Relationship Id="rId3140" Type="http://schemas.openxmlformats.org/officeDocument/2006/relationships/hyperlink" Target="https://twitter.com/" TargetMode="External"/><Relationship Id="rId2699" Type="http://schemas.openxmlformats.org/officeDocument/2006/relationships/hyperlink" Target="https://twitter.com/i/web/status/823901047324340227" TargetMode="External"/><Relationship Id="rId3000" Type="http://schemas.openxmlformats.org/officeDocument/2006/relationships/hyperlink" Target="https://br.noticias.yahoo.com/brexit-precisa-ser-votado-pelo-101722682.html?soc_src=social-sh&amp;soc_trk=tw" TargetMode="External"/><Relationship Id="rId3957" Type="http://schemas.openxmlformats.org/officeDocument/2006/relationships/hyperlink" Target="https://twitter.com/" TargetMode="External"/><Relationship Id="rId878" Type="http://schemas.openxmlformats.org/officeDocument/2006/relationships/hyperlink" Target="https://twitter.com/" TargetMode="External"/><Relationship Id="rId2559" Type="http://schemas.openxmlformats.org/officeDocument/2006/relationships/hyperlink" Target="https://noticias.uol.com.br/ultimas-noticias/afp/2017/01/24/justica-obriga-governo-britanico-a-ter-aprovacao-do-parlamento-para-o-brexit.htm?utm_source=dlvr.it&amp;utm_medium=twitter" TargetMode="External"/><Relationship Id="rId2766" Type="http://schemas.openxmlformats.org/officeDocument/2006/relationships/hyperlink" Target="http://dlvr.it/NBbnts" TargetMode="External"/><Relationship Id="rId2973" Type="http://schemas.openxmlformats.org/officeDocument/2006/relationships/hyperlink" Target="https://twitter.com/i/web/status/823901643267784705" TargetMode="External"/><Relationship Id="rId3817" Type="http://schemas.openxmlformats.org/officeDocument/2006/relationships/hyperlink" Target="https://twitter.com/" TargetMode="External"/><Relationship Id="rId738" Type="http://schemas.openxmlformats.org/officeDocument/2006/relationships/hyperlink" Target="https://twitter.com/" TargetMode="External"/><Relationship Id="rId945" Type="http://schemas.openxmlformats.org/officeDocument/2006/relationships/hyperlink" Target="https://twitter.com/" TargetMode="External"/><Relationship Id="rId1368" Type="http://schemas.openxmlformats.org/officeDocument/2006/relationships/hyperlink" Target="https://twitter.com/" TargetMode="External"/><Relationship Id="rId1575" Type="http://schemas.openxmlformats.org/officeDocument/2006/relationships/hyperlink" Target="https://twitter.com/" TargetMode="External"/><Relationship Id="rId1782" Type="http://schemas.openxmlformats.org/officeDocument/2006/relationships/hyperlink" Target="https://twitter.com/" TargetMode="External"/><Relationship Id="rId2419" Type="http://schemas.openxmlformats.org/officeDocument/2006/relationships/hyperlink" Target="https://twitter.com/" TargetMode="External"/><Relationship Id="rId2626" Type="http://schemas.openxmlformats.org/officeDocument/2006/relationships/hyperlink" Target="https://www.dailyfx.com/forex/fundamental/daily_briefing/session_briefing/daily_fundamentals/2017/01/24/sterling-usd-seek-support-srepstans.html?DFXfeeds=forex:fundamental:daily_briefing:session_briefing:daily_fundamentals" TargetMode="External"/><Relationship Id="rId2833" Type="http://schemas.openxmlformats.org/officeDocument/2006/relationships/hyperlink" Target="http://trib.al/k4m9udN" TargetMode="External"/><Relationship Id="rId74" Type="http://schemas.openxmlformats.org/officeDocument/2006/relationships/hyperlink" Target="http://www.cnn.com/2017/01/24/us/five-things-tuesday-trnd/index.html?sr=twCNN012417five-things-tuesday-trnd1207PMVODtopLink&amp;linkId=33715490" TargetMode="External"/><Relationship Id="rId805" Type="http://schemas.openxmlformats.org/officeDocument/2006/relationships/hyperlink" Target="https://twitter.com/" TargetMode="External"/><Relationship Id="rId1228" Type="http://schemas.openxmlformats.org/officeDocument/2006/relationships/hyperlink" Target="https://twitter.com/" TargetMode="External"/><Relationship Id="rId1435" Type="http://schemas.openxmlformats.org/officeDocument/2006/relationships/hyperlink" Target="https://twitter.com/" TargetMode="External"/><Relationship Id="rId1642" Type="http://schemas.openxmlformats.org/officeDocument/2006/relationships/hyperlink" Target="https://twitter.com/" TargetMode="External"/><Relationship Id="rId2900" Type="http://schemas.openxmlformats.org/officeDocument/2006/relationships/hyperlink" Target="https://www.bloomberg.com/news/articles/2017-01-24/pound-falls-as-supreme-court-ruling-seen-as-no-brake-on-brexit" TargetMode="External"/><Relationship Id="rId1502" Type="http://schemas.openxmlformats.org/officeDocument/2006/relationships/hyperlink" Target="https://twitter.com/" TargetMode="External"/><Relationship Id="rId388" Type="http://schemas.openxmlformats.org/officeDocument/2006/relationships/hyperlink" Target="http://www.bbc.co.uk/news/uk-politics-38720320?ns_mchannel=social&amp;ns_source=twitter&amp;ns_campaign=bbc_live&amp;ns_linkname=38720320%26Court%20rules%20against%20government%20on%20Brexit%26&amp;ns_fee=0" TargetMode="External"/><Relationship Id="rId2069" Type="http://schemas.openxmlformats.org/officeDocument/2006/relationships/hyperlink" Target="https://twitter.com/" TargetMode="External"/><Relationship Id="rId3467" Type="http://schemas.openxmlformats.org/officeDocument/2006/relationships/hyperlink" Target="https://twitter.com/" TargetMode="External"/><Relationship Id="rId3674" Type="http://schemas.openxmlformats.org/officeDocument/2006/relationships/hyperlink" Target="https://twitter.com/" TargetMode="External"/><Relationship Id="rId3881" Type="http://schemas.openxmlformats.org/officeDocument/2006/relationships/hyperlink" Target="https://twitter.com/" TargetMode="External"/><Relationship Id="rId595" Type="http://schemas.openxmlformats.org/officeDocument/2006/relationships/hyperlink" Target="http://www.independent.co.uk/news/uk/politics/brexit-latest-news-second-eu-referendum-liberal-democrats-tim-farron-nick-clegg-a7542976.html" TargetMode="External"/><Relationship Id="rId2276" Type="http://schemas.openxmlformats.org/officeDocument/2006/relationships/hyperlink" Target="https://twitter.com/" TargetMode="External"/><Relationship Id="rId2483" Type="http://schemas.openxmlformats.org/officeDocument/2006/relationships/hyperlink" Target="https://twitter.com/" TargetMode="External"/><Relationship Id="rId2690" Type="http://schemas.openxmlformats.org/officeDocument/2006/relationships/hyperlink" Target="https://twitter.com/theSNP/status/823849075879636993" TargetMode="External"/><Relationship Id="rId3327" Type="http://schemas.openxmlformats.org/officeDocument/2006/relationships/hyperlink" Target="https://twitter.com/" TargetMode="External"/><Relationship Id="rId3534" Type="http://schemas.openxmlformats.org/officeDocument/2006/relationships/hyperlink" Target="https://twitter.com/" TargetMode="External"/><Relationship Id="rId3741" Type="http://schemas.openxmlformats.org/officeDocument/2006/relationships/hyperlink" Target="https://twitter.com/" TargetMode="External"/><Relationship Id="rId248" Type="http://schemas.openxmlformats.org/officeDocument/2006/relationships/hyperlink" Target="http://www.insightenergy.org/system/publication_files/files/000/000/059/original/HET20_Brexit.pdf?1485191816" TargetMode="External"/><Relationship Id="rId455" Type="http://schemas.openxmlformats.org/officeDocument/2006/relationships/hyperlink" Target="http://money.cnn.com/data/world_markets/europe/" TargetMode="External"/><Relationship Id="rId662" Type="http://schemas.openxmlformats.org/officeDocument/2006/relationships/hyperlink" Target="https://twitter.com/PolicyBristol/status/794132045219987456" TargetMode="External"/><Relationship Id="rId1085" Type="http://schemas.openxmlformats.org/officeDocument/2006/relationships/hyperlink" Target="https://twitter.com/" TargetMode="External"/><Relationship Id="rId1292" Type="http://schemas.openxmlformats.org/officeDocument/2006/relationships/hyperlink" Target="https://twitter.com/" TargetMode="External"/><Relationship Id="rId2136" Type="http://schemas.openxmlformats.org/officeDocument/2006/relationships/hyperlink" Target="https://twitter.com/" TargetMode="External"/><Relationship Id="rId2343" Type="http://schemas.openxmlformats.org/officeDocument/2006/relationships/hyperlink" Target="https://twitter.com/" TargetMode="External"/><Relationship Id="rId2550" Type="http://schemas.openxmlformats.org/officeDocument/2006/relationships/hyperlink" Target="https://www.theguardian.com/commentisfree/2017/jan/24/supreme-court-brexit-judgment-constitution-gina-miller?CMP=share_btn_tw" TargetMode="External"/><Relationship Id="rId3601" Type="http://schemas.openxmlformats.org/officeDocument/2006/relationships/hyperlink" Target="https://twitter.com/" TargetMode="External"/><Relationship Id="rId108" Type="http://schemas.openxmlformats.org/officeDocument/2006/relationships/hyperlink" Target="http://uk.reuters.com/article/uk-britain-eu-article-idUKKBN1571H5" TargetMode="External"/><Relationship Id="rId315" Type="http://schemas.openxmlformats.org/officeDocument/2006/relationships/hyperlink" Target="http://www.dailymail.co.uk/news/article-4151578/Slovak-artists-paint-giant-Brexit-goodbye-frozen-lake.html?ITO=1490&amp;ns_mchannel=rss&amp;ns_campaign=1490&amp;utm_source=dlvr.it&amp;utm_medium=twitter" TargetMode="External"/><Relationship Id="rId522" Type="http://schemas.openxmlformats.org/officeDocument/2006/relationships/hyperlink" Target="http://www.independent.co.uk/news/uk/politics/brexit-latest-news-second-eu-referendum-liberal-democrats-tim-farron-nick-clegg-a7542976.html" TargetMode="External"/><Relationship Id="rId1152" Type="http://schemas.openxmlformats.org/officeDocument/2006/relationships/hyperlink" Target="https://twitter.com/" TargetMode="External"/><Relationship Id="rId2203" Type="http://schemas.openxmlformats.org/officeDocument/2006/relationships/hyperlink" Target="https://twitter.com/" TargetMode="External"/><Relationship Id="rId2410" Type="http://schemas.openxmlformats.org/officeDocument/2006/relationships/hyperlink" Target="https://twitter.com/" TargetMode="External"/><Relationship Id="rId1012" Type="http://schemas.openxmlformats.org/officeDocument/2006/relationships/hyperlink" Target="https://twitter.com/" TargetMode="External"/><Relationship Id="rId4168" Type="http://schemas.openxmlformats.org/officeDocument/2006/relationships/hyperlink" Target="https://twitter.com/" TargetMode="External"/><Relationship Id="rId4375" Type="http://schemas.openxmlformats.org/officeDocument/2006/relationships/hyperlink" Target="https://twitter.com/" TargetMode="External"/><Relationship Id="rId1969" Type="http://schemas.openxmlformats.org/officeDocument/2006/relationships/hyperlink" Target="https://twitter.com/" TargetMode="External"/><Relationship Id="rId3184" Type="http://schemas.openxmlformats.org/officeDocument/2006/relationships/hyperlink" Target="https://twitter.com/" TargetMode="External"/><Relationship Id="rId4028" Type="http://schemas.openxmlformats.org/officeDocument/2006/relationships/hyperlink" Target="https://twitter.com/" TargetMode="External"/><Relationship Id="rId4235" Type="http://schemas.openxmlformats.org/officeDocument/2006/relationships/hyperlink" Target="https://twitter.com/" TargetMode="External"/><Relationship Id="rId1829" Type="http://schemas.openxmlformats.org/officeDocument/2006/relationships/hyperlink" Target="https://twitter.com/" TargetMode="External"/><Relationship Id="rId3391" Type="http://schemas.openxmlformats.org/officeDocument/2006/relationships/hyperlink" Target="https://twitter.com/" TargetMode="External"/><Relationship Id="rId3044" Type="http://schemas.openxmlformats.org/officeDocument/2006/relationships/hyperlink" Target="https://www.bloomberg.com/politics/articles/2017-01-24/scotland-edges-closer-to-independence-vote-after-brexit-ruling?utm_source=dlvr.it&amp;utm_medium=twitter" TargetMode="External"/><Relationship Id="rId3251" Type="http://schemas.openxmlformats.org/officeDocument/2006/relationships/hyperlink" Target="https://twitter.com/" TargetMode="External"/><Relationship Id="rId4302" Type="http://schemas.openxmlformats.org/officeDocument/2006/relationships/hyperlink" Target="https://twitter.com/" TargetMode="External"/><Relationship Id="rId172" Type="http://schemas.openxmlformats.org/officeDocument/2006/relationships/hyperlink" Target="http://www.news.com.au/video/id-M1MDA2OTE6U6BJU2c4KGRosPG6SsE-X0/UK-Brexit-suit-about-legal-process-not-politics-Gina-Miller-after-Supreme-Court-victory?utm_source=dlvr.it&amp;utm_medium=twitter" TargetMode="External"/><Relationship Id="rId2060" Type="http://schemas.openxmlformats.org/officeDocument/2006/relationships/hyperlink" Target="https://twitter.com/" TargetMode="External"/><Relationship Id="rId3111" Type="http://schemas.openxmlformats.org/officeDocument/2006/relationships/hyperlink" Target="https://twitter.com/" TargetMode="External"/><Relationship Id="rId989" Type="http://schemas.openxmlformats.org/officeDocument/2006/relationships/hyperlink" Target="https://twitter.com/" TargetMode="External"/><Relationship Id="rId2877" Type="http://schemas.openxmlformats.org/officeDocument/2006/relationships/hyperlink" Target="http://www.jornada.unam.mx/ultimas/2017/01/24/parlamento-debe-aprobar-2018brexit2019-determina-corte-suprema-de-gb" TargetMode="External"/><Relationship Id="rId849" Type="http://schemas.openxmlformats.org/officeDocument/2006/relationships/hyperlink" Target="https://twitter.com/" TargetMode="External"/><Relationship Id="rId1479" Type="http://schemas.openxmlformats.org/officeDocument/2006/relationships/hyperlink" Target="https://twitter.com/" TargetMode="External"/><Relationship Id="rId1686" Type="http://schemas.openxmlformats.org/officeDocument/2006/relationships/hyperlink" Target="https://twitter.com/" TargetMode="External"/><Relationship Id="rId3928" Type="http://schemas.openxmlformats.org/officeDocument/2006/relationships/hyperlink" Target="https://twitter.com/" TargetMode="External"/><Relationship Id="rId4092" Type="http://schemas.openxmlformats.org/officeDocument/2006/relationships/hyperlink" Target="https://twitter.com/" TargetMode="External"/><Relationship Id="rId1339" Type="http://schemas.openxmlformats.org/officeDocument/2006/relationships/hyperlink" Target="https://twitter.com/" TargetMode="External"/><Relationship Id="rId1893" Type="http://schemas.openxmlformats.org/officeDocument/2006/relationships/hyperlink" Target="https://twitter.com/" TargetMode="External"/><Relationship Id="rId2737" Type="http://schemas.openxmlformats.org/officeDocument/2006/relationships/hyperlink" Target="http://www.tagesschau.de/ausland/brexit-411.html" TargetMode="External"/><Relationship Id="rId2944" Type="http://schemas.openxmlformats.org/officeDocument/2006/relationships/hyperlink" Target="https://www.theguardian.com/commentisfree/2017/jan/24/remoaner-article-50-brexit-labour" TargetMode="External"/><Relationship Id="rId709" Type="http://schemas.openxmlformats.org/officeDocument/2006/relationships/hyperlink" Target="https://twitter.com/BrexitCentral/status/823828593209970688" TargetMode="External"/><Relationship Id="rId916" Type="http://schemas.openxmlformats.org/officeDocument/2006/relationships/hyperlink" Target="https://twitter.com/" TargetMode="External"/><Relationship Id="rId1546" Type="http://schemas.openxmlformats.org/officeDocument/2006/relationships/hyperlink" Target="https://twitter.com/" TargetMode="External"/><Relationship Id="rId1753" Type="http://schemas.openxmlformats.org/officeDocument/2006/relationships/hyperlink" Target="https://twitter.com/" TargetMode="External"/><Relationship Id="rId1960" Type="http://schemas.openxmlformats.org/officeDocument/2006/relationships/hyperlink" Target="https://twitter.com/" TargetMode="External"/><Relationship Id="rId2804" Type="http://schemas.openxmlformats.org/officeDocument/2006/relationships/hyperlink" Target="https://www.theguardian.com/p/5nayt/stw" TargetMode="External"/><Relationship Id="rId45" Type="http://schemas.openxmlformats.org/officeDocument/2006/relationships/hyperlink" Target="http://www.irishtimes.com/opinion/fintan-o-toole-brexit-resurrects-the-english-cult-of-heroic-failure-1.2947706" TargetMode="External"/><Relationship Id="rId1406" Type="http://schemas.openxmlformats.org/officeDocument/2006/relationships/hyperlink" Target="https://twitter.com/" TargetMode="External"/><Relationship Id="rId1613" Type="http://schemas.openxmlformats.org/officeDocument/2006/relationships/hyperlink" Target="https://twitter.com/" TargetMode="External"/><Relationship Id="rId1820" Type="http://schemas.openxmlformats.org/officeDocument/2006/relationships/hyperlink" Target="https://twitter.com/" TargetMode="External"/><Relationship Id="rId3578" Type="http://schemas.openxmlformats.org/officeDocument/2006/relationships/hyperlink" Target="https://twitter.com/" TargetMode="External"/><Relationship Id="rId3785" Type="http://schemas.openxmlformats.org/officeDocument/2006/relationships/hyperlink" Target="https://twitter.com/" TargetMode="External"/><Relationship Id="rId3992" Type="http://schemas.openxmlformats.org/officeDocument/2006/relationships/hyperlink" Target="https://twitter.com/" TargetMode="External"/><Relationship Id="rId499" Type="http://schemas.openxmlformats.org/officeDocument/2006/relationships/hyperlink" Target="http://www.insightenergy.org/system/publication_files/files/000/000/059/original/HET20_Brexit.pdf?1485191816" TargetMode="External"/><Relationship Id="rId2387" Type="http://schemas.openxmlformats.org/officeDocument/2006/relationships/hyperlink" Target="https://twitter.com/" TargetMode="External"/><Relationship Id="rId2594" Type="http://schemas.openxmlformats.org/officeDocument/2006/relationships/hyperlink" Target="http://uk.pairsonnalites.org/2017/01/brexit-is-opportunity-to-pull-europe.html?utm_source=dlvr.it&amp;utm_medium=twitter" TargetMode="External"/><Relationship Id="rId3438" Type="http://schemas.openxmlformats.org/officeDocument/2006/relationships/hyperlink" Target="https://twitter.com/" TargetMode="External"/><Relationship Id="rId3645" Type="http://schemas.openxmlformats.org/officeDocument/2006/relationships/hyperlink" Target="https://twitter.com/" TargetMode="External"/><Relationship Id="rId3852" Type="http://schemas.openxmlformats.org/officeDocument/2006/relationships/hyperlink" Target="https://twitter.com/" TargetMode="External"/><Relationship Id="rId359" Type="http://schemas.openxmlformats.org/officeDocument/2006/relationships/hyperlink" Target="http://www.cnn.com/2017/01/24/europe/brexit-article-50-supreme-court-ruling/index.html" TargetMode="External"/><Relationship Id="rId566" Type="http://schemas.openxmlformats.org/officeDocument/2006/relationships/hyperlink" Target="http://www.holyrood.com/articles/inside-politics/keith-brown-risks-and-opportunities-brought-brexit" TargetMode="External"/><Relationship Id="rId773" Type="http://schemas.openxmlformats.org/officeDocument/2006/relationships/hyperlink" Target="https://twitter.com/" TargetMode="External"/><Relationship Id="rId1196" Type="http://schemas.openxmlformats.org/officeDocument/2006/relationships/hyperlink" Target="https://twitter.com/" TargetMode="External"/><Relationship Id="rId2247" Type="http://schemas.openxmlformats.org/officeDocument/2006/relationships/hyperlink" Target="https://twitter.com/" TargetMode="External"/><Relationship Id="rId2454" Type="http://schemas.openxmlformats.org/officeDocument/2006/relationships/hyperlink" Target="https://twitter.com/" TargetMode="External"/><Relationship Id="rId3505" Type="http://schemas.openxmlformats.org/officeDocument/2006/relationships/hyperlink" Target="https://twitter.com/" TargetMode="External"/><Relationship Id="rId219" Type="http://schemas.openxmlformats.org/officeDocument/2006/relationships/hyperlink" Target="http://linkis.com/CA1CD" TargetMode="External"/><Relationship Id="rId426" Type="http://schemas.openxmlformats.org/officeDocument/2006/relationships/hyperlink" Target="http://trib.al/5iyO8D5" TargetMode="External"/><Relationship Id="rId633" Type="http://schemas.openxmlformats.org/officeDocument/2006/relationships/hyperlink" Target="http://www.spiegel.de/artikel/a-1131397.html" TargetMode="External"/><Relationship Id="rId980" Type="http://schemas.openxmlformats.org/officeDocument/2006/relationships/hyperlink" Target="https://twitter.com/" TargetMode="External"/><Relationship Id="rId1056" Type="http://schemas.openxmlformats.org/officeDocument/2006/relationships/hyperlink" Target="https://twitter.com/" TargetMode="External"/><Relationship Id="rId1263" Type="http://schemas.openxmlformats.org/officeDocument/2006/relationships/hyperlink" Target="https://twitter.com/" TargetMode="External"/><Relationship Id="rId2107" Type="http://schemas.openxmlformats.org/officeDocument/2006/relationships/hyperlink" Target="https://twitter.com/" TargetMode="External"/><Relationship Id="rId2314" Type="http://schemas.openxmlformats.org/officeDocument/2006/relationships/hyperlink" Target="https://twitter.com/" TargetMode="External"/><Relationship Id="rId2661" Type="http://schemas.openxmlformats.org/officeDocument/2006/relationships/hyperlink" Target="http://www.mirror.co.uk/news/uk-news/mps-set-brexit-showdown-government-9680688" TargetMode="External"/><Relationship Id="rId3712" Type="http://schemas.openxmlformats.org/officeDocument/2006/relationships/hyperlink" Target="https://twitter.com/" TargetMode="External"/><Relationship Id="rId840" Type="http://schemas.openxmlformats.org/officeDocument/2006/relationships/hyperlink" Target="https://twitter.com/" TargetMode="External"/><Relationship Id="rId1470" Type="http://schemas.openxmlformats.org/officeDocument/2006/relationships/hyperlink" Target="https://twitter.com/" TargetMode="External"/><Relationship Id="rId2521" Type="http://schemas.openxmlformats.org/officeDocument/2006/relationships/hyperlink" Target="https://api.twitter.com/1.1/geo/id/3eb2c704fe8a50cb.json" TargetMode="External"/><Relationship Id="rId4279" Type="http://schemas.openxmlformats.org/officeDocument/2006/relationships/hyperlink" Target="https://twitter.com/" TargetMode="External"/><Relationship Id="rId700" Type="http://schemas.openxmlformats.org/officeDocument/2006/relationships/hyperlink" Target="http://www.independent.co.uk/news/uk/politics/brexit-latest-news-all-mps-trigger-article-50-indicate-vote-against-ken-clarke-nick-clegg-leave-eu-a7543131.html" TargetMode="External"/><Relationship Id="rId1123" Type="http://schemas.openxmlformats.org/officeDocument/2006/relationships/hyperlink" Target="https://twitter.com/" TargetMode="External"/><Relationship Id="rId1330" Type="http://schemas.openxmlformats.org/officeDocument/2006/relationships/hyperlink" Target="https://twitter.com/" TargetMode="External"/><Relationship Id="rId3088" Type="http://schemas.openxmlformats.org/officeDocument/2006/relationships/hyperlink" Target="http://www.politico.eu/article/emmanuel-macron-and-on-and-on-campaign-fisheries-dairy-brexit-brittany/" TargetMode="External"/><Relationship Id="rId3295" Type="http://schemas.openxmlformats.org/officeDocument/2006/relationships/hyperlink" Target="https://twitter.com/" TargetMode="External"/><Relationship Id="rId4139" Type="http://schemas.openxmlformats.org/officeDocument/2006/relationships/hyperlink" Target="https://twitter.com/" TargetMode="External"/><Relationship Id="rId4346" Type="http://schemas.openxmlformats.org/officeDocument/2006/relationships/hyperlink" Target="https://twitter.com/" TargetMode="External"/><Relationship Id="rId3155" Type="http://schemas.openxmlformats.org/officeDocument/2006/relationships/hyperlink" Target="https://twitter.com/" TargetMode="External"/><Relationship Id="rId3362" Type="http://schemas.openxmlformats.org/officeDocument/2006/relationships/hyperlink" Target="https://twitter.com/" TargetMode="External"/><Relationship Id="rId4206" Type="http://schemas.openxmlformats.org/officeDocument/2006/relationships/hyperlink" Target="https://twitter.com/" TargetMode="External"/><Relationship Id="rId4413" Type="http://schemas.openxmlformats.org/officeDocument/2006/relationships/hyperlink" Target="https://twitter.com/" TargetMode="External"/><Relationship Id="rId283" Type="http://schemas.openxmlformats.org/officeDocument/2006/relationships/hyperlink" Target="http://www.dailymail.co.uk/debate/article-4150322/QUENTIN-LETTS-Richard-Branson-s-Brexit-busting-plans.html" TargetMode="External"/><Relationship Id="rId490" Type="http://schemas.openxmlformats.org/officeDocument/2006/relationships/hyperlink" Target="https://gu.com/p/5n66p?CMP=Share_iOSApp_Other" TargetMode="External"/><Relationship Id="rId2171" Type="http://schemas.openxmlformats.org/officeDocument/2006/relationships/hyperlink" Target="https://twitter.com/" TargetMode="External"/><Relationship Id="rId3015" Type="http://schemas.openxmlformats.org/officeDocument/2006/relationships/hyperlink" Target="https://www.bloomberg.com/politics/articles/2017-01-24/may-faces-new-hurdles-before-brexit-talks-after-court-ruling" TargetMode="External"/><Relationship Id="rId3222" Type="http://schemas.openxmlformats.org/officeDocument/2006/relationships/hyperlink" Target="https://twitter.com/" TargetMode="External"/><Relationship Id="rId143" Type="http://schemas.openxmlformats.org/officeDocument/2006/relationships/hyperlink" Target="https://www.theguardian.com/politics/blog/live/2017/jan/24/supreme-court-article-50-judgement-announces-its-article-50-judgment-politics-live?CMP=share_btn_tw" TargetMode="External"/><Relationship Id="rId350" Type="http://schemas.openxmlformats.org/officeDocument/2006/relationships/hyperlink" Target="http://www.independent.co.uk/news/uk/politics/brexit-supreme-court-ruling-judges-defy-theresa-may-and-hand-power-to-parliament-a7542406.html" TargetMode="External"/><Relationship Id="rId2031" Type="http://schemas.openxmlformats.org/officeDocument/2006/relationships/hyperlink" Target="https://twitter.com/" TargetMode="External"/><Relationship Id="rId9" Type="http://schemas.openxmlformats.org/officeDocument/2006/relationships/hyperlink" Target="https://www.linkedin.com/slink?code=emWQ4wU" TargetMode="External"/><Relationship Id="rId210" Type="http://schemas.openxmlformats.org/officeDocument/2006/relationships/hyperlink" Target="http://www.bbc.com/news/uk-politics-38720320" TargetMode="External"/><Relationship Id="rId2988" Type="http://schemas.openxmlformats.org/officeDocument/2006/relationships/hyperlink" Target="https://www.lawgazette.co.uk/law/truss-seeks-to-head-off-attacks-on-judiciary-after-brexit-ruling/5059518.article" TargetMode="External"/><Relationship Id="rId1797" Type="http://schemas.openxmlformats.org/officeDocument/2006/relationships/hyperlink" Target="https://twitter.com/" TargetMode="External"/><Relationship Id="rId2848" Type="http://schemas.openxmlformats.org/officeDocument/2006/relationships/hyperlink" Target="http://www.cbsnews.com/news/brexit-article-50-parliament-vote-british-supreme-court-theresa-may-government/" TargetMode="External"/><Relationship Id="rId89" Type="http://schemas.openxmlformats.org/officeDocument/2006/relationships/hyperlink" Target="http://elnuevodia.com/noticias/internacionales/nota/elparlamentobritanicodebeautorizarelbrexit-2283996/?utm_source=dlvr.it&amp;utm_medium=twitter" TargetMode="External"/><Relationship Id="rId1657" Type="http://schemas.openxmlformats.org/officeDocument/2006/relationships/hyperlink" Target="https://twitter.com/" TargetMode="External"/><Relationship Id="rId1864" Type="http://schemas.openxmlformats.org/officeDocument/2006/relationships/hyperlink" Target="https://twitter.com/" TargetMode="External"/><Relationship Id="rId2708" Type="http://schemas.openxmlformats.org/officeDocument/2006/relationships/hyperlink" Target="http://paper.li/Ideal_Career?edition_id=cde3aa60-e241-11e6-9437-0cc47a0d15fd" TargetMode="External"/><Relationship Id="rId2915" Type="http://schemas.openxmlformats.org/officeDocument/2006/relationships/hyperlink" Target="https://www.google.com/url?rct=j&amp;sa=t&amp;url=http://www.lfpress.com/2017/01/24/uk-government-loses-brexit-case-must-consult-parliament&amp;ct=ga&amp;cd=CAIyHDg5ZDk5Yjg0MzQ0M2M5MDA6Y29tOmVuOkNBOlI&amp;usg=AFQjCNF8Hp0xa64Z34J6r2d4vw1FQTBOhw" TargetMode="External"/><Relationship Id="rId4063" Type="http://schemas.openxmlformats.org/officeDocument/2006/relationships/hyperlink" Target="https://twitter.com/" TargetMode="External"/><Relationship Id="rId4270" Type="http://schemas.openxmlformats.org/officeDocument/2006/relationships/hyperlink" Target="https://twitter.com/" TargetMode="External"/><Relationship Id="rId1517" Type="http://schemas.openxmlformats.org/officeDocument/2006/relationships/hyperlink" Target="https://twitter.com/" TargetMode="External"/><Relationship Id="rId1724" Type="http://schemas.openxmlformats.org/officeDocument/2006/relationships/hyperlink" Target="https://twitter.com/" TargetMode="External"/><Relationship Id="rId4130" Type="http://schemas.openxmlformats.org/officeDocument/2006/relationships/hyperlink" Target="https://twitter.com/" TargetMode="External"/><Relationship Id="rId16" Type="http://schemas.openxmlformats.org/officeDocument/2006/relationships/hyperlink" Target="http://www.stock-exchange.ch/news/parliament-must-vote-before-uk-can-trigger-brexit-top-court-rules?uid=21049&amp;utm_source=dlvr.it&amp;utm_medium=twitter" TargetMode="External"/><Relationship Id="rId1931" Type="http://schemas.openxmlformats.org/officeDocument/2006/relationships/hyperlink" Target="https://twitter.com/" TargetMode="External"/><Relationship Id="rId3689" Type="http://schemas.openxmlformats.org/officeDocument/2006/relationships/hyperlink" Target="https://twitter.com/" TargetMode="External"/><Relationship Id="rId3896" Type="http://schemas.openxmlformats.org/officeDocument/2006/relationships/hyperlink" Target="https://twitter.com/" TargetMode="External"/><Relationship Id="rId2498" Type="http://schemas.openxmlformats.org/officeDocument/2006/relationships/hyperlink" Target="https://twitter.com/" TargetMode="External"/><Relationship Id="rId3549" Type="http://schemas.openxmlformats.org/officeDocument/2006/relationships/hyperlink" Target="https://twitter.com/" TargetMode="External"/><Relationship Id="rId677" Type="http://schemas.openxmlformats.org/officeDocument/2006/relationships/hyperlink" Target="http://metro.co.uk/2017/01/24/is-brexit-actually-going-to-happen-6402383/?utm_source=dlvr.it&amp;utm_medium=twitter" TargetMode="External"/><Relationship Id="rId2358" Type="http://schemas.openxmlformats.org/officeDocument/2006/relationships/hyperlink" Target="https://twitter.com/" TargetMode="External"/><Relationship Id="rId3756" Type="http://schemas.openxmlformats.org/officeDocument/2006/relationships/hyperlink" Target="https://twitter.com/" TargetMode="External"/><Relationship Id="rId3963" Type="http://schemas.openxmlformats.org/officeDocument/2006/relationships/hyperlink" Target="https://twitter.com/" TargetMode="External"/><Relationship Id="rId884" Type="http://schemas.openxmlformats.org/officeDocument/2006/relationships/hyperlink" Target="https://twitter.com/" TargetMode="External"/><Relationship Id="rId2565" Type="http://schemas.openxmlformats.org/officeDocument/2006/relationships/hyperlink" Target="http://www.rte.ie/news/business/2017/0124/847262-brexit-to-top-european-financial-forums-agenda/" TargetMode="External"/><Relationship Id="rId2772" Type="http://schemas.openxmlformats.org/officeDocument/2006/relationships/hyperlink" Target="http://www.telegraph.co.uk/news/2017/01/24/gina-miller-brexit-judgement-legal-process-not-politics/?utm_source=dlvr.it&amp;utm_medium=twitter" TargetMode="External"/><Relationship Id="rId3409" Type="http://schemas.openxmlformats.org/officeDocument/2006/relationships/hyperlink" Target="https://twitter.com/" TargetMode="External"/><Relationship Id="rId3616" Type="http://schemas.openxmlformats.org/officeDocument/2006/relationships/hyperlink" Target="https://twitter.com/" TargetMode="External"/><Relationship Id="rId3823" Type="http://schemas.openxmlformats.org/officeDocument/2006/relationships/hyperlink" Target="https://twitter.com/" TargetMode="External"/><Relationship Id="rId537" Type="http://schemas.openxmlformats.org/officeDocument/2006/relationships/hyperlink" Target="http://www.independent.co.uk/news/uk/politics/brexit-latest-news-second-eu-referendum-liberal-democrats-tim-farron-nick-clegg-a7542976.html" TargetMode="External"/><Relationship Id="rId744" Type="http://schemas.openxmlformats.org/officeDocument/2006/relationships/hyperlink" Target="https://twitter.com/" TargetMode="External"/><Relationship Id="rId951" Type="http://schemas.openxmlformats.org/officeDocument/2006/relationships/hyperlink" Target="https://twitter.com/" TargetMode="External"/><Relationship Id="rId1167" Type="http://schemas.openxmlformats.org/officeDocument/2006/relationships/hyperlink" Target="https://twitter.com/" TargetMode="External"/><Relationship Id="rId1374" Type="http://schemas.openxmlformats.org/officeDocument/2006/relationships/hyperlink" Target="https://twitter.com/" TargetMode="External"/><Relationship Id="rId1581" Type="http://schemas.openxmlformats.org/officeDocument/2006/relationships/hyperlink" Target="https://twitter.com/" TargetMode="External"/><Relationship Id="rId2218" Type="http://schemas.openxmlformats.org/officeDocument/2006/relationships/hyperlink" Target="https://twitter.com/" TargetMode="External"/><Relationship Id="rId2425" Type="http://schemas.openxmlformats.org/officeDocument/2006/relationships/hyperlink" Target="https://twitter.com/" TargetMode="External"/><Relationship Id="rId2632" Type="http://schemas.openxmlformats.org/officeDocument/2006/relationships/hyperlink" Target="https://www.theguardian.com/commentisfree/2017/jan/24/daily-mail-brexit-tabloid-press-britain-european-union?CMP=twt_gu" TargetMode="External"/><Relationship Id="rId80" Type="http://schemas.openxmlformats.org/officeDocument/2006/relationships/hyperlink" Target="http://www.independent.co.uk/news/uk/politics/brexit-latest-news-second-eu-referendum-liberal-democrats-tim-farron-nick-clegg-a7542976.html" TargetMode="External"/><Relationship Id="rId604" Type="http://schemas.openxmlformats.org/officeDocument/2006/relationships/hyperlink" Target="http://news.sky.com/story/government-loses-supreme-court-case-over-article-50-10740799?dcmp=snt-sf-twitter" TargetMode="External"/><Relationship Id="rId811" Type="http://schemas.openxmlformats.org/officeDocument/2006/relationships/hyperlink" Target="https://twitter.com/" TargetMode="External"/><Relationship Id="rId1027" Type="http://schemas.openxmlformats.org/officeDocument/2006/relationships/hyperlink" Target="https://twitter.com/" TargetMode="External"/><Relationship Id="rId1234" Type="http://schemas.openxmlformats.org/officeDocument/2006/relationships/hyperlink" Target="https://twitter.com/" TargetMode="External"/><Relationship Id="rId1441" Type="http://schemas.openxmlformats.org/officeDocument/2006/relationships/hyperlink" Target="https://twitter.com/" TargetMode="External"/><Relationship Id="rId1301" Type="http://schemas.openxmlformats.org/officeDocument/2006/relationships/hyperlink" Target="https://twitter.com/" TargetMode="External"/><Relationship Id="rId3199" Type="http://schemas.openxmlformats.org/officeDocument/2006/relationships/hyperlink" Target="https://twitter.com/" TargetMode="External"/><Relationship Id="rId3059" Type="http://schemas.openxmlformats.org/officeDocument/2006/relationships/hyperlink" Target="https://www.linkedin.com/slink?code=gpasVvh" TargetMode="External"/><Relationship Id="rId3266" Type="http://schemas.openxmlformats.org/officeDocument/2006/relationships/hyperlink" Target="https://twitter.com/" TargetMode="External"/><Relationship Id="rId3473" Type="http://schemas.openxmlformats.org/officeDocument/2006/relationships/hyperlink" Target="https://twitter.com/" TargetMode="External"/><Relationship Id="rId4317" Type="http://schemas.openxmlformats.org/officeDocument/2006/relationships/hyperlink" Target="https://twitter.com/" TargetMode="External"/><Relationship Id="rId187" Type="http://schemas.openxmlformats.org/officeDocument/2006/relationships/hyperlink" Target="http://www.lalibre.be/dernieres-depeches/afp/un-obstacle-de-plus-sur-la-route-du-brexit-588735a3cd70ff671dccf41f" TargetMode="External"/><Relationship Id="rId394" Type="http://schemas.openxmlformats.org/officeDocument/2006/relationships/hyperlink" Target="http://www.newstatesman.com/politics/staggers/2017/01/supreme-court-gives-mps-vote-brexit-who-are-real-winners" TargetMode="External"/><Relationship Id="rId2075" Type="http://schemas.openxmlformats.org/officeDocument/2006/relationships/hyperlink" Target="https://twitter.com/" TargetMode="External"/><Relationship Id="rId2282" Type="http://schemas.openxmlformats.org/officeDocument/2006/relationships/hyperlink" Target="https://twitter.com/" TargetMode="External"/><Relationship Id="rId3126" Type="http://schemas.openxmlformats.org/officeDocument/2006/relationships/hyperlink" Target="https://twitter.com/" TargetMode="External"/><Relationship Id="rId3680" Type="http://schemas.openxmlformats.org/officeDocument/2006/relationships/hyperlink" Target="https://twitter.com/" TargetMode="External"/><Relationship Id="rId254" Type="http://schemas.openxmlformats.org/officeDocument/2006/relationships/hyperlink" Target="https://goodlawproject.org/news-item/gina-miller-case-impacts-brexit/" TargetMode="External"/><Relationship Id="rId1091" Type="http://schemas.openxmlformats.org/officeDocument/2006/relationships/hyperlink" Target="https://twitter.com/" TargetMode="External"/><Relationship Id="rId3333" Type="http://schemas.openxmlformats.org/officeDocument/2006/relationships/hyperlink" Target="https://twitter.com/" TargetMode="External"/><Relationship Id="rId3540" Type="http://schemas.openxmlformats.org/officeDocument/2006/relationships/hyperlink" Target="https://twitter.com/" TargetMode="External"/><Relationship Id="rId114" Type="http://schemas.openxmlformats.org/officeDocument/2006/relationships/hyperlink" Target="https://southfront.org/election-of-trump-brexit-are-only-beginning-marine-le-pen/?utm_source=dlvr.it&amp;utm_medium=twitter" TargetMode="External"/><Relationship Id="rId461" Type="http://schemas.openxmlformats.org/officeDocument/2006/relationships/hyperlink" Target="http://money.cnn.com/data/world_markets/europe/" TargetMode="External"/><Relationship Id="rId2142" Type="http://schemas.openxmlformats.org/officeDocument/2006/relationships/hyperlink" Target="https://twitter.com/" TargetMode="External"/><Relationship Id="rId3400" Type="http://schemas.openxmlformats.org/officeDocument/2006/relationships/hyperlink" Target="https://twitter.com/" TargetMode="External"/><Relationship Id="rId321" Type="http://schemas.openxmlformats.org/officeDocument/2006/relationships/hyperlink" Target="http://internacional.elpais.com/internacional/2017/01/24/actualidad/1485250681_671668.html?id_externo_rsoc=TW_CC" TargetMode="External"/><Relationship Id="rId2002" Type="http://schemas.openxmlformats.org/officeDocument/2006/relationships/hyperlink" Target="https://twitter.com/" TargetMode="External"/><Relationship Id="rId2959" Type="http://schemas.openxmlformats.org/officeDocument/2006/relationships/hyperlink" Target="https://gowlingwlg.com/en/united-kingdom/insights-resources/legislation-required-to-trigger-brexit-the-supreme-court-decision-in-miller-agnew-and-mccord?utm_source=twitter&amp;utm_medium=social-media&amp;utm_campaign=insights" TargetMode="External"/><Relationship Id="rId1768" Type="http://schemas.openxmlformats.org/officeDocument/2006/relationships/hyperlink" Target="https://twitter.com/" TargetMode="External"/><Relationship Id="rId2819" Type="http://schemas.openxmlformats.org/officeDocument/2006/relationships/hyperlink" Target="http://www.westmonster.com/missing-from-eu-debate-liberal-democrats/" TargetMode="External"/><Relationship Id="rId4174" Type="http://schemas.openxmlformats.org/officeDocument/2006/relationships/hyperlink" Target="https://twitter.com/" TargetMode="External"/><Relationship Id="rId4381" Type="http://schemas.openxmlformats.org/officeDocument/2006/relationships/hyperlink" Target="https://twitter.com/" TargetMode="External"/><Relationship Id="rId1628" Type="http://schemas.openxmlformats.org/officeDocument/2006/relationships/hyperlink" Target="https://twitter.com/" TargetMode="External"/><Relationship Id="rId1975" Type="http://schemas.openxmlformats.org/officeDocument/2006/relationships/hyperlink" Target="https://twitter.com/" TargetMode="External"/><Relationship Id="rId3190" Type="http://schemas.openxmlformats.org/officeDocument/2006/relationships/hyperlink" Target="https://twitter.com/" TargetMode="External"/><Relationship Id="rId4034" Type="http://schemas.openxmlformats.org/officeDocument/2006/relationships/hyperlink" Target="https://twitter.com/" TargetMode="External"/><Relationship Id="rId4241" Type="http://schemas.openxmlformats.org/officeDocument/2006/relationships/hyperlink" Target="https://twitter.com/" TargetMode="External"/><Relationship Id="rId1835" Type="http://schemas.openxmlformats.org/officeDocument/2006/relationships/hyperlink" Target="https://twitter.com/" TargetMode="External"/><Relationship Id="rId3050" Type="http://schemas.openxmlformats.org/officeDocument/2006/relationships/hyperlink" Target="https://twitter.com/i/web/status/823900832844435459" TargetMode="External"/><Relationship Id="rId4101" Type="http://schemas.openxmlformats.org/officeDocument/2006/relationships/hyperlink" Target="https://twitter.com/" TargetMode="External"/><Relationship Id="rId1902" Type="http://schemas.openxmlformats.org/officeDocument/2006/relationships/hyperlink" Target="https://twitter.com/" TargetMode="External"/><Relationship Id="rId3867" Type="http://schemas.openxmlformats.org/officeDocument/2006/relationships/hyperlink" Target="https://twitter.com/" TargetMode="External"/><Relationship Id="rId788" Type="http://schemas.openxmlformats.org/officeDocument/2006/relationships/hyperlink" Target="https://twitter.com/" TargetMode="External"/><Relationship Id="rId995" Type="http://schemas.openxmlformats.org/officeDocument/2006/relationships/hyperlink" Target="https://twitter.com/" TargetMode="External"/><Relationship Id="rId2469" Type="http://schemas.openxmlformats.org/officeDocument/2006/relationships/hyperlink" Target="https://twitter.com/" TargetMode="External"/><Relationship Id="rId2676" Type="http://schemas.openxmlformats.org/officeDocument/2006/relationships/hyperlink" Target="http://radioallen.cl/2017/parlamento-britanico-debe-autorizar-el-brexit/" TargetMode="External"/><Relationship Id="rId2883" Type="http://schemas.openxmlformats.org/officeDocument/2006/relationships/hyperlink" Target="http://represent-us.uk/" TargetMode="External"/><Relationship Id="rId3727" Type="http://schemas.openxmlformats.org/officeDocument/2006/relationships/hyperlink" Target="https://twitter.com/" TargetMode="External"/><Relationship Id="rId3934" Type="http://schemas.openxmlformats.org/officeDocument/2006/relationships/hyperlink" Target="https://twitter.com/" TargetMode="External"/><Relationship Id="rId648" Type="http://schemas.openxmlformats.org/officeDocument/2006/relationships/hyperlink" Target="https://www.theguardian.com/politics/2017/jan/24/supreme-court-brexit-ruling-parliament-vote-article-50?CMP=share_btn_tw" TargetMode="External"/><Relationship Id="rId855" Type="http://schemas.openxmlformats.org/officeDocument/2006/relationships/hyperlink" Target="https://twitter.com/" TargetMode="External"/><Relationship Id="rId1278" Type="http://schemas.openxmlformats.org/officeDocument/2006/relationships/hyperlink" Target="https://twitter.com/" TargetMode="External"/><Relationship Id="rId1485" Type="http://schemas.openxmlformats.org/officeDocument/2006/relationships/hyperlink" Target="https://twitter.com/" TargetMode="External"/><Relationship Id="rId1692" Type="http://schemas.openxmlformats.org/officeDocument/2006/relationships/hyperlink" Target="https://twitter.com/" TargetMode="External"/><Relationship Id="rId2329" Type="http://schemas.openxmlformats.org/officeDocument/2006/relationships/hyperlink" Target="https://twitter.com/" TargetMode="External"/><Relationship Id="rId2536" Type="http://schemas.openxmlformats.org/officeDocument/2006/relationships/hyperlink" Target="https://t.co/cQSCIXleNB" TargetMode="External"/><Relationship Id="rId2743" Type="http://schemas.openxmlformats.org/officeDocument/2006/relationships/hyperlink" Target="http://paper.li/ChepstowPeople/1326666722?edition_id=daaa3c00-e241-11e6-a5ad-0cc47a0d1605" TargetMode="External"/><Relationship Id="rId508" Type="http://schemas.openxmlformats.org/officeDocument/2006/relationships/hyperlink" Target="http://www.independent.co.uk/voices/brexit-supreme-court-industry-british-businesses-strategy-block-europe-a7543246.html" TargetMode="External"/><Relationship Id="rId715" Type="http://schemas.openxmlformats.org/officeDocument/2006/relationships/hyperlink" Target="http://www.scoop.it/t/gop-austerity-supporters-vs-the-progression-of-the-rest-of-us/p/4074413892/2017/01/24/government-loses-brexit-vote-appeal-bbc-news?utm_medium=social&amp;utm_source=twitter" TargetMode="External"/><Relationship Id="rId922" Type="http://schemas.openxmlformats.org/officeDocument/2006/relationships/hyperlink" Target="https://twitter.com/" TargetMode="External"/><Relationship Id="rId1138" Type="http://schemas.openxmlformats.org/officeDocument/2006/relationships/hyperlink" Target="https://twitter.com/" TargetMode="External"/><Relationship Id="rId1345" Type="http://schemas.openxmlformats.org/officeDocument/2006/relationships/hyperlink" Target="https://twitter.com/" TargetMode="External"/><Relationship Id="rId1552" Type="http://schemas.openxmlformats.org/officeDocument/2006/relationships/hyperlink" Target="https://twitter.com/" TargetMode="External"/><Relationship Id="rId2603" Type="http://schemas.openxmlformats.org/officeDocument/2006/relationships/hyperlink" Target="https://www.theguardian.com/commentisfree/2017/jan/24/remoaner-article-50-brexit-labour?CMP=twt_gu" TargetMode="External"/><Relationship Id="rId2950" Type="http://schemas.openxmlformats.org/officeDocument/2006/relationships/hyperlink" Target="http://paper.li/jacquep?edition_id=cfa9af40-e23f-11e6-9437-0cc47a0d15fd" TargetMode="External"/><Relationship Id="rId1205" Type="http://schemas.openxmlformats.org/officeDocument/2006/relationships/hyperlink" Target="https://twitter.com/" TargetMode="External"/><Relationship Id="rId2810" Type="http://schemas.openxmlformats.org/officeDocument/2006/relationships/hyperlink" Target="http://www.nytimes.com/2017/01/24/world/europe/theresa-may-brexit-vote-article-50.html" TargetMode="External"/><Relationship Id="rId51" Type="http://schemas.openxmlformats.org/officeDocument/2006/relationships/hyperlink" Target="https://www.youtube.com/watch?v=szPW5Pu3FBA&amp;feature=youtu.be" TargetMode="External"/><Relationship Id="rId1412" Type="http://schemas.openxmlformats.org/officeDocument/2006/relationships/hyperlink" Target="https://twitter.com/" TargetMode="External"/><Relationship Id="rId3377" Type="http://schemas.openxmlformats.org/officeDocument/2006/relationships/hyperlink" Target="https://twitter.com/" TargetMode="External"/><Relationship Id="rId298" Type="http://schemas.openxmlformats.org/officeDocument/2006/relationships/hyperlink" Target="https://www.supremecourt.uk/live/court-01.html" TargetMode="External"/><Relationship Id="rId3584" Type="http://schemas.openxmlformats.org/officeDocument/2006/relationships/hyperlink" Target="https://twitter.com/" TargetMode="External"/><Relationship Id="rId3791" Type="http://schemas.openxmlformats.org/officeDocument/2006/relationships/hyperlink" Target="https://twitter.com/" TargetMode="External"/><Relationship Id="rId158" Type="http://schemas.openxmlformats.org/officeDocument/2006/relationships/hyperlink" Target="http://www.20minutos.es/noticia/2941539/0/supremo-britanico-dictamina-parlamento-debe-autorizar-brexit/" TargetMode="External"/><Relationship Id="rId2186" Type="http://schemas.openxmlformats.org/officeDocument/2006/relationships/hyperlink" Target="https://twitter.com/" TargetMode="External"/><Relationship Id="rId2393" Type="http://schemas.openxmlformats.org/officeDocument/2006/relationships/hyperlink" Target="https://twitter.com/" TargetMode="External"/><Relationship Id="rId3237" Type="http://schemas.openxmlformats.org/officeDocument/2006/relationships/hyperlink" Target="https://twitter.com/" TargetMode="External"/><Relationship Id="rId3444" Type="http://schemas.openxmlformats.org/officeDocument/2006/relationships/hyperlink" Target="https://twitter.com/" TargetMode="External"/><Relationship Id="rId3651" Type="http://schemas.openxmlformats.org/officeDocument/2006/relationships/hyperlink" Target="https://twitter.com/" TargetMode="External"/><Relationship Id="rId365" Type="http://schemas.openxmlformats.org/officeDocument/2006/relationships/hyperlink" Target="http://news.sky.com/story/government-loses-supreme-court-case-over-article-50-10740799?dcmp=snt-sf-twitter" TargetMode="External"/><Relationship Id="rId572" Type="http://schemas.openxmlformats.org/officeDocument/2006/relationships/hyperlink" Target="https://twitter.com/i/web/status/823866914896113664" TargetMode="External"/><Relationship Id="rId2046" Type="http://schemas.openxmlformats.org/officeDocument/2006/relationships/hyperlink" Target="https://twitter.com/" TargetMode="External"/><Relationship Id="rId2253" Type="http://schemas.openxmlformats.org/officeDocument/2006/relationships/hyperlink" Target="https://twitter.com/" TargetMode="External"/><Relationship Id="rId2460" Type="http://schemas.openxmlformats.org/officeDocument/2006/relationships/hyperlink" Target="https://twitter.com/" TargetMode="External"/><Relationship Id="rId3304" Type="http://schemas.openxmlformats.org/officeDocument/2006/relationships/hyperlink" Target="https://twitter.com/" TargetMode="External"/><Relationship Id="rId3511" Type="http://schemas.openxmlformats.org/officeDocument/2006/relationships/hyperlink" Target="https://twitter.com/" TargetMode="External"/><Relationship Id="rId225" Type="http://schemas.openxmlformats.org/officeDocument/2006/relationships/hyperlink" Target="http://www.sueddeutsche.de/politik/eil-britisches-parlament-darf-bei-brexit-mitentscheiden-1.3346819" TargetMode="External"/><Relationship Id="rId432" Type="http://schemas.openxmlformats.org/officeDocument/2006/relationships/hyperlink" Target="https://www.theguardian.com/commentisfree/2017/jan/23/leave-vote-labour-brexit-referendum-result" TargetMode="External"/><Relationship Id="rId1062" Type="http://schemas.openxmlformats.org/officeDocument/2006/relationships/hyperlink" Target="https://twitter.com/" TargetMode="External"/><Relationship Id="rId2113" Type="http://schemas.openxmlformats.org/officeDocument/2006/relationships/hyperlink" Target="https://twitter.com/" TargetMode="External"/><Relationship Id="rId2320" Type="http://schemas.openxmlformats.org/officeDocument/2006/relationships/hyperlink" Target="https://twitter.com/" TargetMode="External"/><Relationship Id="rId4078" Type="http://schemas.openxmlformats.org/officeDocument/2006/relationships/hyperlink" Target="https://twitter.com/" TargetMode="External"/><Relationship Id="rId4285" Type="http://schemas.openxmlformats.org/officeDocument/2006/relationships/hyperlink" Target="https://twitter.com/" TargetMode="External"/><Relationship Id="rId1879" Type="http://schemas.openxmlformats.org/officeDocument/2006/relationships/hyperlink" Target="https://twitter.com/" TargetMode="External"/><Relationship Id="rId3094" Type="http://schemas.openxmlformats.org/officeDocument/2006/relationships/hyperlink" Target="http://rightsinfo.org/brexit-plain-english/" TargetMode="External"/><Relationship Id="rId4145" Type="http://schemas.openxmlformats.org/officeDocument/2006/relationships/hyperlink" Target="https://twitter.com/" TargetMode="External"/><Relationship Id="rId1739" Type="http://schemas.openxmlformats.org/officeDocument/2006/relationships/hyperlink" Target="https://twitter.com/" TargetMode="External"/><Relationship Id="rId1946" Type="http://schemas.openxmlformats.org/officeDocument/2006/relationships/hyperlink" Target="https://twitter.com/" TargetMode="External"/><Relationship Id="rId4005" Type="http://schemas.openxmlformats.org/officeDocument/2006/relationships/hyperlink" Target="https://twitter.com/" TargetMode="External"/><Relationship Id="rId4352" Type="http://schemas.openxmlformats.org/officeDocument/2006/relationships/hyperlink" Target="https://twitter.com/" TargetMode="External"/><Relationship Id="rId1806" Type="http://schemas.openxmlformats.org/officeDocument/2006/relationships/hyperlink" Target="https://twitter.com/" TargetMode="External"/><Relationship Id="rId3161" Type="http://schemas.openxmlformats.org/officeDocument/2006/relationships/hyperlink" Target="https://twitter.com/" TargetMode="External"/><Relationship Id="rId4212" Type="http://schemas.openxmlformats.org/officeDocument/2006/relationships/hyperlink" Target="https://twitter.com/" TargetMode="External"/><Relationship Id="rId3021" Type="http://schemas.openxmlformats.org/officeDocument/2006/relationships/hyperlink" Target="https://twitter.com/i/web/status/823901692295049221" TargetMode="External"/><Relationship Id="rId3978" Type="http://schemas.openxmlformats.org/officeDocument/2006/relationships/hyperlink" Target="https://twitter.com/" TargetMode="External"/><Relationship Id="rId899" Type="http://schemas.openxmlformats.org/officeDocument/2006/relationships/hyperlink" Target="https://twitter.com/" TargetMode="External"/><Relationship Id="rId2787" Type="http://schemas.openxmlformats.org/officeDocument/2006/relationships/hyperlink" Target="https://twitter.com/adambienkov/status/823900940935774208" TargetMode="External"/><Relationship Id="rId3838" Type="http://schemas.openxmlformats.org/officeDocument/2006/relationships/hyperlink" Target="https://twitter.com/" TargetMode="External"/><Relationship Id="rId759" Type="http://schemas.openxmlformats.org/officeDocument/2006/relationships/hyperlink" Target="https://twitter.com/" TargetMode="External"/><Relationship Id="rId966" Type="http://schemas.openxmlformats.org/officeDocument/2006/relationships/hyperlink" Target="https://twitter.com/" TargetMode="External"/><Relationship Id="rId1389" Type="http://schemas.openxmlformats.org/officeDocument/2006/relationships/hyperlink" Target="https://twitter.com/" TargetMode="External"/><Relationship Id="rId1596" Type="http://schemas.openxmlformats.org/officeDocument/2006/relationships/hyperlink" Target="https://twitter.com/" TargetMode="External"/><Relationship Id="rId2647" Type="http://schemas.openxmlformats.org/officeDocument/2006/relationships/hyperlink" Target="http://linkis.com/www.bbc.co.uk/news/TKHv4" TargetMode="External"/><Relationship Id="rId2994" Type="http://schemas.openxmlformats.org/officeDocument/2006/relationships/hyperlink" Target="https://www.supremecourt.uk/cases/docs/uksc-2016-0196-press-summary.pdf" TargetMode="External"/><Relationship Id="rId619" Type="http://schemas.openxmlformats.org/officeDocument/2006/relationships/hyperlink" Target="https://twitter.com/thebarcouncil/status/823813617158123520" TargetMode="External"/><Relationship Id="rId1249" Type="http://schemas.openxmlformats.org/officeDocument/2006/relationships/hyperlink" Target="https://twitter.com/" TargetMode="External"/><Relationship Id="rId2854" Type="http://schemas.openxmlformats.org/officeDocument/2006/relationships/hyperlink" Target="http://www.theglobeandmail.com/news/world/may-must-win-parliamentary-approval-before-triggering-brexit-top-court-rules/article33713972/?click=sf_globe" TargetMode="External"/><Relationship Id="rId3905" Type="http://schemas.openxmlformats.org/officeDocument/2006/relationships/hyperlink" Target="https://twitter.com/" TargetMode="External"/><Relationship Id="rId95" Type="http://schemas.openxmlformats.org/officeDocument/2006/relationships/hyperlink" Target="http://adnil.site/summary-gina-miller-will-be-confident-of-victory-as-the-brexit-legal-case-comes-to-an-end/?utm_source=ReviveOldPost&amp;utm_medium=social&amp;utm_campaign=ReviveOldPost" TargetMode="External"/><Relationship Id="rId826" Type="http://schemas.openxmlformats.org/officeDocument/2006/relationships/hyperlink" Target="https://twitter.com/" TargetMode="External"/><Relationship Id="rId1109" Type="http://schemas.openxmlformats.org/officeDocument/2006/relationships/hyperlink" Target="https://twitter.com/" TargetMode="External"/><Relationship Id="rId1456" Type="http://schemas.openxmlformats.org/officeDocument/2006/relationships/hyperlink" Target="https://twitter.com/" TargetMode="External"/><Relationship Id="rId1663" Type="http://schemas.openxmlformats.org/officeDocument/2006/relationships/hyperlink" Target="https://twitter.com/" TargetMode="External"/><Relationship Id="rId1870" Type="http://schemas.openxmlformats.org/officeDocument/2006/relationships/hyperlink" Target="https://twitter.com/" TargetMode="External"/><Relationship Id="rId2507" Type="http://schemas.openxmlformats.org/officeDocument/2006/relationships/hyperlink" Target="https://twitter.com/" TargetMode="External"/><Relationship Id="rId2714" Type="http://schemas.openxmlformats.org/officeDocument/2006/relationships/hyperlink" Target="http://www.foxnews.com/world/2017/01/24/uk-supreme-court-rules-parliamentary-approval-needed-before-brexit-start.html" TargetMode="External"/><Relationship Id="rId2921" Type="http://schemas.openxmlformats.org/officeDocument/2006/relationships/hyperlink" Target="http://www.orfonline.org/expert-speaks/world-system-churn/" TargetMode="External"/><Relationship Id="rId1316" Type="http://schemas.openxmlformats.org/officeDocument/2006/relationships/hyperlink" Target="https://twitter.com/" TargetMode="External"/><Relationship Id="rId1523" Type="http://schemas.openxmlformats.org/officeDocument/2006/relationships/hyperlink" Target="https://twitter.com/" TargetMode="External"/><Relationship Id="rId1730" Type="http://schemas.openxmlformats.org/officeDocument/2006/relationships/hyperlink" Target="https://twitter.com/" TargetMode="External"/><Relationship Id="rId22" Type="http://schemas.openxmlformats.org/officeDocument/2006/relationships/hyperlink" Target="http://www.huffingtonpost.co.uk/entry/iain-duncan-smith-supreme-court-brexit-ruling-response_uk_588731bce4b0f94bb304ccce" TargetMode="External"/><Relationship Id="rId3488" Type="http://schemas.openxmlformats.org/officeDocument/2006/relationships/hyperlink" Target="https://twitter.com/" TargetMode="External"/><Relationship Id="rId3695" Type="http://schemas.openxmlformats.org/officeDocument/2006/relationships/hyperlink" Target="https://twitter.com/" TargetMode="External"/><Relationship Id="rId2297" Type="http://schemas.openxmlformats.org/officeDocument/2006/relationships/hyperlink" Target="https://twitter.com/" TargetMode="External"/><Relationship Id="rId3348" Type="http://schemas.openxmlformats.org/officeDocument/2006/relationships/hyperlink" Target="https://twitter.com/" TargetMode="External"/><Relationship Id="rId3555" Type="http://schemas.openxmlformats.org/officeDocument/2006/relationships/hyperlink" Target="https://twitter.com/" TargetMode="External"/><Relationship Id="rId3762" Type="http://schemas.openxmlformats.org/officeDocument/2006/relationships/hyperlink" Target="https://twitter.com/" TargetMode="External"/><Relationship Id="rId269" Type="http://schemas.openxmlformats.org/officeDocument/2006/relationships/hyperlink" Target="http://www.bloomberg.com/news/videos/2017-01-24/u-k-s-mann-parliament-brexit-vote-as-early-as-monday" TargetMode="External"/><Relationship Id="rId476" Type="http://schemas.openxmlformats.org/officeDocument/2006/relationships/hyperlink" Target="http://money.cnn.com/data/world_markets/europe/" TargetMode="External"/><Relationship Id="rId683" Type="http://schemas.openxmlformats.org/officeDocument/2006/relationships/hyperlink" Target="http://www.foxnews.com/world/2017/01/24/uk-supreme-court-rules-parliamentary-approval-needed-before-brexit-start.html" TargetMode="External"/><Relationship Id="rId890" Type="http://schemas.openxmlformats.org/officeDocument/2006/relationships/hyperlink" Target="https://twitter.com/" TargetMode="External"/><Relationship Id="rId2157" Type="http://schemas.openxmlformats.org/officeDocument/2006/relationships/hyperlink" Target="https://twitter.com/" TargetMode="External"/><Relationship Id="rId2364" Type="http://schemas.openxmlformats.org/officeDocument/2006/relationships/hyperlink" Target="https://twitter.com/" TargetMode="External"/><Relationship Id="rId2571" Type="http://schemas.openxmlformats.org/officeDocument/2006/relationships/hyperlink" Target="http://www.nydailynews.com/news/politics/british-government-obtain-parliament-complete-brexit-article-1.2954093?utm_content=buffer920d4&amp;utm_medium=social&amp;utm_source=twitter.com&amp;utm_campaign=NYDailyNewsTw" TargetMode="External"/><Relationship Id="rId3208" Type="http://schemas.openxmlformats.org/officeDocument/2006/relationships/hyperlink" Target="https://twitter.com/" TargetMode="External"/><Relationship Id="rId3415" Type="http://schemas.openxmlformats.org/officeDocument/2006/relationships/hyperlink" Target="https://twitter.com/" TargetMode="External"/><Relationship Id="rId129" Type="http://schemas.openxmlformats.org/officeDocument/2006/relationships/hyperlink" Target="http://www.lavanguardia.com/internacional/20170124/413650884452/tribunal-supremo-reino-unido-brexit.html?utm_campaign=botones_sociales&amp;utm_source=twitter&amp;utm_medium=social" TargetMode="External"/><Relationship Id="rId336" Type="http://schemas.openxmlformats.org/officeDocument/2006/relationships/hyperlink" Target="http://uk.reuters.com/article/uk-britain-eu-article50-impact-analysis-idUKKBN15812F" TargetMode="External"/><Relationship Id="rId543" Type="http://schemas.openxmlformats.org/officeDocument/2006/relationships/hyperlink" Target="https://twitter.com/i/web/status/823866864820482053" TargetMode="External"/><Relationship Id="rId1173" Type="http://schemas.openxmlformats.org/officeDocument/2006/relationships/hyperlink" Target="https://twitter.com/" TargetMode="External"/><Relationship Id="rId1380" Type="http://schemas.openxmlformats.org/officeDocument/2006/relationships/hyperlink" Target="https://twitter.com/" TargetMode="External"/><Relationship Id="rId2017" Type="http://schemas.openxmlformats.org/officeDocument/2006/relationships/hyperlink" Target="https://twitter.com/" TargetMode="External"/><Relationship Id="rId2224" Type="http://schemas.openxmlformats.org/officeDocument/2006/relationships/hyperlink" Target="https://twitter.com/" TargetMode="External"/><Relationship Id="rId3622" Type="http://schemas.openxmlformats.org/officeDocument/2006/relationships/hyperlink" Target="https://twitter.com/" TargetMode="External"/><Relationship Id="rId403" Type="http://schemas.openxmlformats.org/officeDocument/2006/relationships/hyperlink" Target="http://www.telegraph.co.uk/news/2017/01/24/supreme-court-article-50-brexit-judgment-ruling-live/" TargetMode="External"/><Relationship Id="rId750" Type="http://schemas.openxmlformats.org/officeDocument/2006/relationships/hyperlink" Target="https://twitter.com/" TargetMode="External"/><Relationship Id="rId1033" Type="http://schemas.openxmlformats.org/officeDocument/2006/relationships/hyperlink" Target="https://twitter.com/" TargetMode="External"/><Relationship Id="rId2431" Type="http://schemas.openxmlformats.org/officeDocument/2006/relationships/hyperlink" Target="https://twitter.com/" TargetMode="External"/><Relationship Id="rId4189" Type="http://schemas.openxmlformats.org/officeDocument/2006/relationships/hyperlink" Target="https://twitter.com/" TargetMode="External"/><Relationship Id="rId610" Type="http://schemas.openxmlformats.org/officeDocument/2006/relationships/hyperlink" Target="https://twitter.com/i/web/status/823866136760557568" TargetMode="External"/><Relationship Id="rId1240" Type="http://schemas.openxmlformats.org/officeDocument/2006/relationships/hyperlink" Target="https://twitter.com/" TargetMode="External"/><Relationship Id="rId4049" Type="http://schemas.openxmlformats.org/officeDocument/2006/relationships/hyperlink" Target="https://twitter.com/" TargetMode="External"/><Relationship Id="rId4396" Type="http://schemas.openxmlformats.org/officeDocument/2006/relationships/hyperlink" Target="https://twitter.com/" TargetMode="External"/><Relationship Id="rId1100" Type="http://schemas.openxmlformats.org/officeDocument/2006/relationships/hyperlink" Target="https://twitter.com/" TargetMode="External"/><Relationship Id="rId4256" Type="http://schemas.openxmlformats.org/officeDocument/2006/relationships/hyperlink" Target="https://twitter.com/" TargetMode="External"/><Relationship Id="rId1917" Type="http://schemas.openxmlformats.org/officeDocument/2006/relationships/hyperlink" Target="https://twitter.com/" TargetMode="External"/><Relationship Id="rId3065" Type="http://schemas.openxmlformats.org/officeDocument/2006/relationships/hyperlink" Target="http://trib.al/HRavd4g" TargetMode="External"/><Relationship Id="rId3272" Type="http://schemas.openxmlformats.org/officeDocument/2006/relationships/hyperlink" Target="https://twitter.com/" TargetMode="External"/><Relationship Id="rId4116" Type="http://schemas.openxmlformats.org/officeDocument/2006/relationships/hyperlink" Target="https://twitter.com/" TargetMode="External"/><Relationship Id="rId4323" Type="http://schemas.openxmlformats.org/officeDocument/2006/relationships/hyperlink" Target="https://twitter.com/" TargetMode="External"/><Relationship Id="rId193" Type="http://schemas.openxmlformats.org/officeDocument/2006/relationships/hyperlink" Target="http://www.cnn.com/2017/01/24/us/five-things-tuesday-trnd/index.html?sr=twCNN012417five-things-tuesday-trnd1207PMVODtopLink&amp;linkId=33715490" TargetMode="External"/><Relationship Id="rId2081" Type="http://schemas.openxmlformats.org/officeDocument/2006/relationships/hyperlink" Target="https://twitter.com/" TargetMode="External"/><Relationship Id="rId3132" Type="http://schemas.openxmlformats.org/officeDocument/2006/relationships/hyperlink" Target="https://twitter.com/" TargetMode="External"/><Relationship Id="rId260" Type="http://schemas.openxmlformats.org/officeDocument/2006/relationships/hyperlink" Target="http://www.dailymail.co.uk/debate/article-4150322/QUENTIN-LETTS-Richard-Branson-s-Brexit-busting-plans.html" TargetMode="External"/><Relationship Id="rId120" Type="http://schemas.openxmlformats.org/officeDocument/2006/relationships/hyperlink" Target="http://g1.globo.com/mundo/noticia/brexit-o-que-derrota-judicial-de-governo-britanico-significa-para-processo-de-saida-da-ue.ghtml" TargetMode="External"/><Relationship Id="rId2898" Type="http://schemas.openxmlformats.org/officeDocument/2006/relationships/hyperlink" Target="https://www.bloomberg.com/news/articles/2017-01-24/pound-falls-as-supreme-court-ruling-seen-as-no-brake-on-brexit" TargetMode="External"/><Relationship Id="rId3949" Type="http://schemas.openxmlformats.org/officeDocument/2006/relationships/hyperlink" Target="https://twitter.com/" TargetMode="External"/><Relationship Id="rId2758" Type="http://schemas.openxmlformats.org/officeDocument/2006/relationships/hyperlink" Target="http://www.independent.co.uk/news/uk/politics/brexit-latest-news-second-eu-referendum-liberal-democrats-tim-farron-nick-clegg-a7542976.html" TargetMode="External"/><Relationship Id="rId2965" Type="http://schemas.openxmlformats.org/officeDocument/2006/relationships/hyperlink" Target="https://www.siliconrepublic.com/people/pwc-hr-leaders-skills-shortage-brexit-cybersecurity" TargetMode="External"/><Relationship Id="rId3809" Type="http://schemas.openxmlformats.org/officeDocument/2006/relationships/hyperlink" Target="https://twitter.com/" TargetMode="External"/><Relationship Id="rId937" Type="http://schemas.openxmlformats.org/officeDocument/2006/relationships/hyperlink" Target="https://twitter.com/" TargetMode="External"/><Relationship Id="rId1567" Type="http://schemas.openxmlformats.org/officeDocument/2006/relationships/hyperlink" Target="https://twitter.com/" TargetMode="External"/><Relationship Id="rId1774" Type="http://schemas.openxmlformats.org/officeDocument/2006/relationships/hyperlink" Target="https://twitter.com/" TargetMode="External"/><Relationship Id="rId1981" Type="http://schemas.openxmlformats.org/officeDocument/2006/relationships/hyperlink" Target="https://twitter.com/" TargetMode="External"/><Relationship Id="rId2618" Type="http://schemas.openxmlformats.org/officeDocument/2006/relationships/hyperlink" Target="http://news.google.com/news/url?sa=t&amp;fd=R&amp;ct2=es_pe&amp;usg=AFQjCNHGrybG0jcICdAWCnBGcJ4QRvbT1w&amp;clid=c3a7d30bb8a4878e06b80cf16b898331&amp;cid=52779905635333&amp;ei=EmWHWLDmLI-lzQLs5pjIBA&amp;url=http://elcomercio.pe/mundo/europa/may-no-puede-iniciar-brexit-sin-autorizacion-parlamento-noticia-1962912" TargetMode="External"/><Relationship Id="rId2825" Type="http://schemas.openxmlformats.org/officeDocument/2006/relationships/hyperlink" Target="http://paper.li/UnionistLite?edition_id=f4f35c40-e241-11e6-8896-0cc47a0d164b" TargetMode="External"/><Relationship Id="rId4180" Type="http://schemas.openxmlformats.org/officeDocument/2006/relationships/hyperlink" Target="https://twitter.com/" TargetMode="External"/><Relationship Id="rId66" Type="http://schemas.openxmlformats.org/officeDocument/2006/relationships/hyperlink" Target="http://www.cbc.ca/news/world/u-k-government-must-consult-parliament-before-triggering-brexit-1.3949442" TargetMode="External"/><Relationship Id="rId1427" Type="http://schemas.openxmlformats.org/officeDocument/2006/relationships/hyperlink" Target="https://twitter.com/" TargetMode="External"/><Relationship Id="rId1634" Type="http://schemas.openxmlformats.org/officeDocument/2006/relationships/hyperlink" Target="https://twitter.com/" TargetMode="External"/><Relationship Id="rId1841" Type="http://schemas.openxmlformats.org/officeDocument/2006/relationships/hyperlink" Target="https://twitter.com/" TargetMode="External"/><Relationship Id="rId4040" Type="http://schemas.openxmlformats.org/officeDocument/2006/relationships/hyperlink" Target="https://twitter.com/" TargetMode="External"/><Relationship Id="rId3599" Type="http://schemas.openxmlformats.org/officeDocument/2006/relationships/hyperlink" Target="https://twitter.com/" TargetMode="External"/><Relationship Id="rId1701" Type="http://schemas.openxmlformats.org/officeDocument/2006/relationships/hyperlink" Target="https://twitter.com/" TargetMode="External"/><Relationship Id="rId3459" Type="http://schemas.openxmlformats.org/officeDocument/2006/relationships/hyperlink" Target="https://twitter.com/" TargetMode="External"/><Relationship Id="rId3666" Type="http://schemas.openxmlformats.org/officeDocument/2006/relationships/hyperlink" Target="https://twitter.com/" TargetMode="External"/><Relationship Id="rId587" Type="http://schemas.openxmlformats.org/officeDocument/2006/relationships/hyperlink" Target="http://www.independent.co.uk/news/uk/politics/brexit-latest-news-second-eu-referendum-liberal-democrats-tim-farron-nick-clegg-a7542976.html" TargetMode="External"/><Relationship Id="rId2268" Type="http://schemas.openxmlformats.org/officeDocument/2006/relationships/hyperlink" Target="https://twitter.com/" TargetMode="External"/><Relationship Id="rId3319" Type="http://schemas.openxmlformats.org/officeDocument/2006/relationships/hyperlink" Target="https://twitter.com/" TargetMode="External"/><Relationship Id="rId3873" Type="http://schemas.openxmlformats.org/officeDocument/2006/relationships/hyperlink" Target="https://twitter.com/" TargetMode="External"/><Relationship Id="rId447" Type="http://schemas.openxmlformats.org/officeDocument/2006/relationships/hyperlink" Target="http://www.travolution.com/articles/101349/homeaway-confident-about-uk-markets-prospects-despite-rising-costs-concerns" TargetMode="External"/><Relationship Id="rId794" Type="http://schemas.openxmlformats.org/officeDocument/2006/relationships/hyperlink" Target="https://twitter.com/" TargetMode="External"/><Relationship Id="rId1077" Type="http://schemas.openxmlformats.org/officeDocument/2006/relationships/hyperlink" Target="https://twitter.com/" TargetMode="External"/><Relationship Id="rId2128" Type="http://schemas.openxmlformats.org/officeDocument/2006/relationships/hyperlink" Target="https://twitter.com/" TargetMode="External"/><Relationship Id="rId2475" Type="http://schemas.openxmlformats.org/officeDocument/2006/relationships/hyperlink" Target="https://twitter.com/" TargetMode="External"/><Relationship Id="rId2682" Type="http://schemas.openxmlformats.org/officeDocument/2006/relationships/hyperlink" Target="http://uk.reuters.com/article/uk-britain-eu-article-idUKKBN1571H5" TargetMode="External"/><Relationship Id="rId3526" Type="http://schemas.openxmlformats.org/officeDocument/2006/relationships/hyperlink" Target="https://twitter.com/" TargetMode="External"/><Relationship Id="rId3733" Type="http://schemas.openxmlformats.org/officeDocument/2006/relationships/hyperlink" Target="https://twitter.com/" TargetMode="External"/><Relationship Id="rId3940" Type="http://schemas.openxmlformats.org/officeDocument/2006/relationships/hyperlink" Target="https://twitter.com/" TargetMode="External"/><Relationship Id="rId654" Type="http://schemas.openxmlformats.org/officeDocument/2006/relationships/hyperlink" Target="http://www.independent.co.uk/news/uk/politics/brexit-supreme-court-ruling-judges-defy-theresa-may-and-hand-power-to-parliament-a7542406.html" TargetMode="External"/><Relationship Id="rId861" Type="http://schemas.openxmlformats.org/officeDocument/2006/relationships/hyperlink" Target="https://twitter.com/" TargetMode="External"/><Relationship Id="rId1284" Type="http://schemas.openxmlformats.org/officeDocument/2006/relationships/hyperlink" Target="https://twitter.com/" TargetMode="External"/><Relationship Id="rId1491" Type="http://schemas.openxmlformats.org/officeDocument/2006/relationships/hyperlink" Target="https://twitter.com/" TargetMode="External"/><Relationship Id="rId2335" Type="http://schemas.openxmlformats.org/officeDocument/2006/relationships/hyperlink" Target="https://twitter.com/" TargetMode="External"/><Relationship Id="rId2542" Type="http://schemas.openxmlformats.org/officeDocument/2006/relationships/hyperlink" Target="http://viid.me/qffMTv" TargetMode="External"/><Relationship Id="rId3800" Type="http://schemas.openxmlformats.org/officeDocument/2006/relationships/hyperlink" Target="https://twitter.com/" TargetMode="External"/><Relationship Id="rId307" Type="http://schemas.openxmlformats.org/officeDocument/2006/relationships/hyperlink" Target="https://twitter.com/i/web/status/823866579729448963" TargetMode="External"/><Relationship Id="rId514" Type="http://schemas.openxmlformats.org/officeDocument/2006/relationships/hyperlink" Target="http://po.st/scms/OrMCe04Lcp0lOFmbgto_1_NzxJwaCzOdZ_17ikELcp0/KCV8tg" TargetMode="External"/><Relationship Id="rId721" Type="http://schemas.openxmlformats.org/officeDocument/2006/relationships/hyperlink" Target="http://www.kanalahaber.com/haber/dunya/brexite-mahkeme-engeli-abden-cikma-surecini-parlamento-gorusecek-341304/" TargetMode="External"/><Relationship Id="rId1144" Type="http://schemas.openxmlformats.org/officeDocument/2006/relationships/hyperlink" Target="https://twitter.com/" TargetMode="External"/><Relationship Id="rId1351" Type="http://schemas.openxmlformats.org/officeDocument/2006/relationships/hyperlink" Target="https://twitter.com/" TargetMode="External"/><Relationship Id="rId2402" Type="http://schemas.openxmlformats.org/officeDocument/2006/relationships/hyperlink" Target="https://twitter.com/" TargetMode="External"/><Relationship Id="rId1004" Type="http://schemas.openxmlformats.org/officeDocument/2006/relationships/hyperlink" Target="https://twitter.com/" TargetMode="External"/><Relationship Id="rId1211" Type="http://schemas.openxmlformats.org/officeDocument/2006/relationships/hyperlink" Target="https://twitter.com/" TargetMode="External"/><Relationship Id="rId4367" Type="http://schemas.openxmlformats.org/officeDocument/2006/relationships/hyperlink" Target="https://twitter.com/" TargetMode="External"/><Relationship Id="rId3176" Type="http://schemas.openxmlformats.org/officeDocument/2006/relationships/hyperlink" Target="https://twitter.com/" TargetMode="External"/><Relationship Id="rId3383" Type="http://schemas.openxmlformats.org/officeDocument/2006/relationships/hyperlink" Target="https://twitter.com/" TargetMode="External"/><Relationship Id="rId3590" Type="http://schemas.openxmlformats.org/officeDocument/2006/relationships/hyperlink" Target="https://twitter.com/" TargetMode="External"/><Relationship Id="rId4227" Type="http://schemas.openxmlformats.org/officeDocument/2006/relationships/hyperlink" Target="https://twitter.com/" TargetMode="External"/><Relationship Id="rId2192" Type="http://schemas.openxmlformats.org/officeDocument/2006/relationships/hyperlink" Target="https://twitter.com/" TargetMode="External"/><Relationship Id="rId3036" Type="http://schemas.openxmlformats.org/officeDocument/2006/relationships/hyperlink" Target="https://www.theguardian.com/politics/blog/live/2017/jan/24/supreme-court-article-50-judgement-announces-its-article-50-judgment-politics-live" TargetMode="External"/><Relationship Id="rId3243" Type="http://schemas.openxmlformats.org/officeDocument/2006/relationships/hyperlink" Target="https://twitter.com/" TargetMode="External"/><Relationship Id="rId164" Type="http://schemas.openxmlformats.org/officeDocument/2006/relationships/hyperlink" Target="http://www.epochtimes.de/wirtschaft/boerse/dax-am-mittag-nach-brexit-urteil-im-plus-a2032053.html?utm_source=dlvr.it&amp;utm_medium=twitter" TargetMode="External"/><Relationship Id="rId371" Type="http://schemas.openxmlformats.org/officeDocument/2006/relationships/hyperlink" Target="http://www.express.co.uk/news/uk/758109/Supreme-Court-Brexit-ruling-Scotland-Wales-Northern-Ireland" TargetMode="External"/><Relationship Id="rId2052" Type="http://schemas.openxmlformats.org/officeDocument/2006/relationships/hyperlink" Target="https://twitter.com/" TargetMode="External"/><Relationship Id="rId3450" Type="http://schemas.openxmlformats.org/officeDocument/2006/relationships/hyperlink" Target="https://twitter.com/" TargetMode="External"/><Relationship Id="rId3103" Type="http://schemas.openxmlformats.org/officeDocument/2006/relationships/hyperlink" Target="https://twitter.com/" TargetMode="External"/><Relationship Id="rId3310" Type="http://schemas.openxmlformats.org/officeDocument/2006/relationships/hyperlink" Target="https://twitter.com/" TargetMode="External"/><Relationship Id="rId231" Type="http://schemas.openxmlformats.org/officeDocument/2006/relationships/hyperlink" Target="http://www.telegraph.co.uk/news/2017/01/18/david-davis-parliament-will-not-block-brexit/" TargetMode="External"/><Relationship Id="rId2869" Type="http://schemas.openxmlformats.org/officeDocument/2006/relationships/hyperlink" Target="https://twitter.com/i/web/status/823901441039466496" TargetMode="External"/><Relationship Id="rId1678" Type="http://schemas.openxmlformats.org/officeDocument/2006/relationships/hyperlink" Target="https://twitter.com/" TargetMode="External"/><Relationship Id="rId1885" Type="http://schemas.openxmlformats.org/officeDocument/2006/relationships/hyperlink" Target="https://twitter.com/" TargetMode="External"/><Relationship Id="rId2729" Type="http://schemas.openxmlformats.org/officeDocument/2006/relationships/hyperlink" Target="https://www.buzzfeed.com/jimwaterson/theresa-may-will-have-to-consult-mps-before-starting-the-for?utm_term=.tlLlwxAx6" TargetMode="External"/><Relationship Id="rId2936" Type="http://schemas.openxmlformats.org/officeDocument/2006/relationships/hyperlink" Target="http://stumblingandmumbling.typepad.com/stumbling_and_mumbling/2017/01/brexit-the-rights-consistent-error.html" TargetMode="External"/><Relationship Id="rId4084" Type="http://schemas.openxmlformats.org/officeDocument/2006/relationships/hyperlink" Target="https://twitter.com/" TargetMode="External"/><Relationship Id="rId4291" Type="http://schemas.openxmlformats.org/officeDocument/2006/relationships/hyperlink" Target="https://twitter.com/" TargetMode="External"/><Relationship Id="rId908" Type="http://schemas.openxmlformats.org/officeDocument/2006/relationships/hyperlink" Target="https://twitter.com/" TargetMode="External"/><Relationship Id="rId1538" Type="http://schemas.openxmlformats.org/officeDocument/2006/relationships/hyperlink" Target="https://twitter.com/" TargetMode="External"/><Relationship Id="rId4151" Type="http://schemas.openxmlformats.org/officeDocument/2006/relationships/hyperlink" Target="https://twitter.com/" TargetMode="External"/><Relationship Id="rId1745" Type="http://schemas.openxmlformats.org/officeDocument/2006/relationships/hyperlink" Target="https://twitter.com/" TargetMode="External"/><Relationship Id="rId1952" Type="http://schemas.openxmlformats.org/officeDocument/2006/relationships/hyperlink" Target="https://twitter.com/" TargetMode="External"/><Relationship Id="rId4011" Type="http://schemas.openxmlformats.org/officeDocument/2006/relationships/hyperlink" Target="https://twitter.com/" TargetMode="External"/><Relationship Id="rId37" Type="http://schemas.openxmlformats.org/officeDocument/2006/relationships/hyperlink" Target="http://www.finanzen.at/nachrichten/aktien/MAeRKTE-EUROPA-Kurse-nach-Gerichtsurteil-zu-Brexit-etwas-erholt-1001688746" TargetMode="External"/><Relationship Id="rId1605" Type="http://schemas.openxmlformats.org/officeDocument/2006/relationships/hyperlink" Target="https://twitter.com/" TargetMode="External"/><Relationship Id="rId1812" Type="http://schemas.openxmlformats.org/officeDocument/2006/relationships/hyperlink" Target="https://twitter.com/" TargetMode="External"/><Relationship Id="rId3777" Type="http://schemas.openxmlformats.org/officeDocument/2006/relationships/hyperlink" Target="https://twitter.com/" TargetMode="External"/><Relationship Id="rId3984" Type="http://schemas.openxmlformats.org/officeDocument/2006/relationships/hyperlink" Target="https://twitter.com/" TargetMode="External"/><Relationship Id="rId698" Type="http://schemas.openxmlformats.org/officeDocument/2006/relationships/hyperlink" Target="http://elpais.com/internacional/2017/01/24/actualidad/1485243765_899159.html" TargetMode="External"/><Relationship Id="rId2379" Type="http://schemas.openxmlformats.org/officeDocument/2006/relationships/hyperlink" Target="https://twitter.com/" TargetMode="External"/><Relationship Id="rId2586" Type="http://schemas.openxmlformats.org/officeDocument/2006/relationships/hyperlink" Target="https://noticias.uol.com.br/ultimas-noticias/afp/2017/01/24/justica-obriga-governo-britanico-a-ter-aprovacao-do-parlamento-para-o-brexit.htm?utm_source=dlvr.it&amp;utm_medium=twitter" TargetMode="External"/><Relationship Id="rId2793" Type="http://schemas.openxmlformats.org/officeDocument/2006/relationships/hyperlink" Target="http://www.bbc.co.uk/news/uk-politics-38730907" TargetMode="External"/><Relationship Id="rId3637" Type="http://schemas.openxmlformats.org/officeDocument/2006/relationships/hyperlink" Target="https://twitter.com/" TargetMode="External"/><Relationship Id="rId3844" Type="http://schemas.openxmlformats.org/officeDocument/2006/relationships/hyperlink" Target="https://twitter.com/" TargetMode="External"/><Relationship Id="rId558" Type="http://schemas.openxmlformats.org/officeDocument/2006/relationships/hyperlink" Target="http://www.periodistadigital.com/mundo/europa/2017/01/24/el-tribunal-supremo-britanico-fuerza-que-el-brexit-se-vote-en-el-parlamento.shtml?utm_source=dlvr.it&amp;utm_medium=twitter" TargetMode="External"/><Relationship Id="rId765" Type="http://schemas.openxmlformats.org/officeDocument/2006/relationships/hyperlink" Target="https://twitter.com/" TargetMode="External"/><Relationship Id="rId972" Type="http://schemas.openxmlformats.org/officeDocument/2006/relationships/hyperlink" Target="https://twitter.com/" TargetMode="External"/><Relationship Id="rId1188" Type="http://schemas.openxmlformats.org/officeDocument/2006/relationships/hyperlink" Target="https://twitter.com/" TargetMode="External"/><Relationship Id="rId1395" Type="http://schemas.openxmlformats.org/officeDocument/2006/relationships/hyperlink" Target="https://twitter.com/" TargetMode="External"/><Relationship Id="rId2239" Type="http://schemas.openxmlformats.org/officeDocument/2006/relationships/hyperlink" Target="https://twitter.com/" TargetMode="External"/><Relationship Id="rId2446" Type="http://schemas.openxmlformats.org/officeDocument/2006/relationships/hyperlink" Target="https://twitter.com/" TargetMode="External"/><Relationship Id="rId2653" Type="http://schemas.openxmlformats.org/officeDocument/2006/relationships/hyperlink" Target="http://www.aztecanoticias.com.mx/notas/internacional/271669/pierde-gobierno-britanico-apelacion-para-activar-brexit-sin-parlamento" TargetMode="External"/><Relationship Id="rId2860" Type="http://schemas.openxmlformats.org/officeDocument/2006/relationships/hyperlink" Target="http://www.dailymail.co.uk/news/article-4149782/Closer-special-relationship-offer-UK.html" TargetMode="External"/><Relationship Id="rId3704" Type="http://schemas.openxmlformats.org/officeDocument/2006/relationships/hyperlink" Target="https://twitter.com/" TargetMode="External"/><Relationship Id="rId418" Type="http://schemas.openxmlformats.org/officeDocument/2006/relationships/hyperlink" Target="http://news.sky.com/story/government-loses-supreme-court-case-over-article-50-10740799?dcmp=snt-sf-twitter" TargetMode="External"/><Relationship Id="rId625" Type="http://schemas.openxmlformats.org/officeDocument/2006/relationships/hyperlink" Target="http://www.dailymail.co.uk/news/article-4151578/Slovak-artists-paint-giant-Brexit-goodbye-frozen-lake.html?ITO=1490&amp;ns_mchannel=rss&amp;ns_campaign=1490" TargetMode="External"/><Relationship Id="rId832" Type="http://schemas.openxmlformats.org/officeDocument/2006/relationships/hyperlink" Target="https://twitter.com/" TargetMode="External"/><Relationship Id="rId1048" Type="http://schemas.openxmlformats.org/officeDocument/2006/relationships/hyperlink" Target="https://twitter.com/" TargetMode="External"/><Relationship Id="rId1255" Type="http://schemas.openxmlformats.org/officeDocument/2006/relationships/hyperlink" Target="https://twitter.com/" TargetMode="External"/><Relationship Id="rId1462" Type="http://schemas.openxmlformats.org/officeDocument/2006/relationships/hyperlink" Target="https://twitter.com/" TargetMode="External"/><Relationship Id="rId2306" Type="http://schemas.openxmlformats.org/officeDocument/2006/relationships/hyperlink" Target="https://twitter.com/" TargetMode="External"/><Relationship Id="rId2513" Type="http://schemas.openxmlformats.org/officeDocument/2006/relationships/hyperlink" Target="https://api.twitter.com/1.1/geo/id/ea520f3528c9b3e4.json" TargetMode="External"/><Relationship Id="rId3911" Type="http://schemas.openxmlformats.org/officeDocument/2006/relationships/hyperlink" Target="https://twitter.com/" TargetMode="External"/><Relationship Id="rId1115" Type="http://schemas.openxmlformats.org/officeDocument/2006/relationships/hyperlink" Target="https://twitter.com/" TargetMode="External"/><Relationship Id="rId1322" Type="http://schemas.openxmlformats.org/officeDocument/2006/relationships/hyperlink" Target="https://twitter.com/" TargetMode="External"/><Relationship Id="rId2720" Type="http://schemas.openxmlformats.org/officeDocument/2006/relationships/hyperlink" Target="http://www.ctvnews.ca/world/what-the-u-k-supreme-court-ruling-means-for-brexit-1.3254310?hootPostID=da0cdfb4df84f95b9951aadf4aee187f" TargetMode="External"/><Relationship Id="rId3287" Type="http://schemas.openxmlformats.org/officeDocument/2006/relationships/hyperlink" Target="https://twitter.com/" TargetMode="External"/><Relationship Id="rId4338" Type="http://schemas.openxmlformats.org/officeDocument/2006/relationships/hyperlink" Target="https://twitter.com/" TargetMode="External"/><Relationship Id="rId2096" Type="http://schemas.openxmlformats.org/officeDocument/2006/relationships/hyperlink" Target="https://twitter.com/" TargetMode="External"/><Relationship Id="rId3494" Type="http://schemas.openxmlformats.org/officeDocument/2006/relationships/hyperlink" Target="https://twitter.com/" TargetMode="External"/><Relationship Id="rId3147" Type="http://schemas.openxmlformats.org/officeDocument/2006/relationships/hyperlink" Target="https://twitter.com/" TargetMode="External"/><Relationship Id="rId3354" Type="http://schemas.openxmlformats.org/officeDocument/2006/relationships/hyperlink" Target="https://twitter.com/" TargetMode="External"/><Relationship Id="rId3561" Type="http://schemas.openxmlformats.org/officeDocument/2006/relationships/hyperlink" Target="https://twitter.com/" TargetMode="External"/><Relationship Id="rId4405" Type="http://schemas.openxmlformats.org/officeDocument/2006/relationships/hyperlink" Target="https://twitter.com/" TargetMode="External"/><Relationship Id="rId275" Type="http://schemas.openxmlformats.org/officeDocument/2006/relationships/hyperlink" Target="http://www.vox.com/2016/9/19/12933072/far-right-white-riot-trump-brexit?utm_campaign=vox.social&amp;utm_medium=social&amp;utm_content=voxdotcom&amp;utm_source=twitter" TargetMode="External"/><Relationship Id="rId482" Type="http://schemas.openxmlformats.org/officeDocument/2006/relationships/hyperlink" Target="http://linkis.com/1eHDr" TargetMode="External"/><Relationship Id="rId2163" Type="http://schemas.openxmlformats.org/officeDocument/2006/relationships/hyperlink" Target="https://twitter.com/" TargetMode="External"/><Relationship Id="rId2370" Type="http://schemas.openxmlformats.org/officeDocument/2006/relationships/hyperlink" Target="https://twitter.com/" TargetMode="External"/><Relationship Id="rId3007" Type="http://schemas.openxmlformats.org/officeDocument/2006/relationships/hyperlink" Target="http://www.housing.org.uk/blog/brexit-and-beyond-reimagining-the-future-of-uk-housing/" TargetMode="External"/><Relationship Id="rId3214" Type="http://schemas.openxmlformats.org/officeDocument/2006/relationships/hyperlink" Target="https://twitter.com/" TargetMode="External"/><Relationship Id="rId3421" Type="http://schemas.openxmlformats.org/officeDocument/2006/relationships/hyperlink" Target="https://twitter.com/" TargetMode="External"/><Relationship Id="rId135" Type="http://schemas.openxmlformats.org/officeDocument/2006/relationships/hyperlink" Target="https://twitter.com/TiceRichard/status/823830944276742144" TargetMode="External"/><Relationship Id="rId342" Type="http://schemas.openxmlformats.org/officeDocument/2006/relationships/hyperlink" Target="http://internacional.elpais.com/internacional/2017/01/24/actualidad/1485243765_899159.html" TargetMode="External"/><Relationship Id="rId2023" Type="http://schemas.openxmlformats.org/officeDocument/2006/relationships/hyperlink" Target="https://twitter.com/" TargetMode="External"/><Relationship Id="rId2230" Type="http://schemas.openxmlformats.org/officeDocument/2006/relationships/hyperlink" Target="https://twitter.com/" TargetMode="External"/><Relationship Id="rId202" Type="http://schemas.openxmlformats.org/officeDocument/2006/relationships/hyperlink" Target="http://linkis.com/indiatimes.com/UkvxG" TargetMode="External"/><Relationship Id="rId4195" Type="http://schemas.openxmlformats.org/officeDocument/2006/relationships/hyperlink" Target="https://twitter.com/" TargetMode="External"/><Relationship Id="rId1789" Type="http://schemas.openxmlformats.org/officeDocument/2006/relationships/hyperlink" Target="https://twitter.com/" TargetMode="External"/><Relationship Id="rId1996" Type="http://schemas.openxmlformats.org/officeDocument/2006/relationships/hyperlink" Target="https://twitter.com/" TargetMode="External"/><Relationship Id="rId4055" Type="http://schemas.openxmlformats.org/officeDocument/2006/relationships/hyperlink" Target="https://twitter.com/" TargetMode="External"/><Relationship Id="rId4262" Type="http://schemas.openxmlformats.org/officeDocument/2006/relationships/hyperlink" Target="https://twitter.com/" TargetMode="External"/><Relationship Id="rId1649" Type="http://schemas.openxmlformats.org/officeDocument/2006/relationships/hyperlink" Target="https://twitter.com/" TargetMode="External"/><Relationship Id="rId1856" Type="http://schemas.openxmlformats.org/officeDocument/2006/relationships/hyperlink" Target="https://twitter.com/" TargetMode="External"/><Relationship Id="rId2907" Type="http://schemas.openxmlformats.org/officeDocument/2006/relationships/hyperlink" Target="http://www.reuters.com/article/us-britain-eu-citigroup-idUSKBN1581N2?feedType=RSS&amp;feedName=businessNews" TargetMode="External"/><Relationship Id="rId3071" Type="http://schemas.openxmlformats.org/officeDocument/2006/relationships/hyperlink" Target="https://www.theguardian.com/commentisfree/2017/jan/24/supreme-court-decision-article-50-triggered-parliament-brexit" TargetMode="External"/><Relationship Id="rId1509" Type="http://schemas.openxmlformats.org/officeDocument/2006/relationships/hyperlink" Target="https://twitter.com/" TargetMode="External"/><Relationship Id="rId1716" Type="http://schemas.openxmlformats.org/officeDocument/2006/relationships/hyperlink" Target="https://twitter.com/" TargetMode="External"/><Relationship Id="rId1923" Type="http://schemas.openxmlformats.org/officeDocument/2006/relationships/hyperlink" Target="https://twitter.com/" TargetMode="External"/><Relationship Id="rId4122" Type="http://schemas.openxmlformats.org/officeDocument/2006/relationships/hyperlink" Target="https://twitter.com/" TargetMode="External"/><Relationship Id="rId3888" Type="http://schemas.openxmlformats.org/officeDocument/2006/relationships/hyperlink" Target="https://twitter.com/" TargetMode="External"/><Relationship Id="rId2697" Type="http://schemas.openxmlformats.org/officeDocument/2006/relationships/hyperlink" Target="http://www.bbc.co.uk/news/uk-wales-38731306" TargetMode="External"/><Relationship Id="rId3748" Type="http://schemas.openxmlformats.org/officeDocument/2006/relationships/hyperlink" Target="https://twitter.com/" TargetMode="External"/><Relationship Id="rId669" Type="http://schemas.openxmlformats.org/officeDocument/2006/relationships/hyperlink" Target="http://www.snappytv.com/tc/3759340/2236609" TargetMode="External"/><Relationship Id="rId876" Type="http://schemas.openxmlformats.org/officeDocument/2006/relationships/hyperlink" Target="https://twitter.com/" TargetMode="External"/><Relationship Id="rId1299" Type="http://schemas.openxmlformats.org/officeDocument/2006/relationships/hyperlink" Target="https://twitter.com/" TargetMode="External"/><Relationship Id="rId2557" Type="http://schemas.openxmlformats.org/officeDocument/2006/relationships/hyperlink" Target="http://edition.cnn.com/2017/01/24/europe/gina-miller-brexit-threats/index.html" TargetMode="External"/><Relationship Id="rId3608" Type="http://schemas.openxmlformats.org/officeDocument/2006/relationships/hyperlink" Target="https://twitter.com/" TargetMode="External"/><Relationship Id="rId3955" Type="http://schemas.openxmlformats.org/officeDocument/2006/relationships/hyperlink" Target="https://twitter.com/" TargetMode="External"/><Relationship Id="rId529" Type="http://schemas.openxmlformats.org/officeDocument/2006/relationships/hyperlink" Target="http://www.dailymail.co.uk/debate/article-4150322/QUENTIN-LETTS-Richard-Branson-s-Brexit-busting-plans.html" TargetMode="External"/><Relationship Id="rId736" Type="http://schemas.openxmlformats.org/officeDocument/2006/relationships/hyperlink" Target="https://twitter.com/" TargetMode="External"/><Relationship Id="rId1159" Type="http://schemas.openxmlformats.org/officeDocument/2006/relationships/hyperlink" Target="https://twitter.com/" TargetMode="External"/><Relationship Id="rId1366" Type="http://schemas.openxmlformats.org/officeDocument/2006/relationships/hyperlink" Target="https://twitter.com/" TargetMode="External"/><Relationship Id="rId2417" Type="http://schemas.openxmlformats.org/officeDocument/2006/relationships/hyperlink" Target="https://twitter.com/" TargetMode="External"/><Relationship Id="rId2764" Type="http://schemas.openxmlformats.org/officeDocument/2006/relationships/hyperlink" Target="http://www.bbc.co.uk/news/uk-scotland-scotland-politics-38721681" TargetMode="External"/><Relationship Id="rId2971" Type="http://schemas.openxmlformats.org/officeDocument/2006/relationships/hyperlink" Target="https://theconversation.com/government-loses-brexit-court-case-so-what-happens-now-71824" TargetMode="External"/><Relationship Id="rId3815" Type="http://schemas.openxmlformats.org/officeDocument/2006/relationships/hyperlink" Target="https://twitter.com/" TargetMode="External"/><Relationship Id="rId943" Type="http://schemas.openxmlformats.org/officeDocument/2006/relationships/hyperlink" Target="https://twitter.com/" TargetMode="External"/><Relationship Id="rId1019" Type="http://schemas.openxmlformats.org/officeDocument/2006/relationships/hyperlink" Target="https://twitter.com/" TargetMode="External"/><Relationship Id="rId1573" Type="http://schemas.openxmlformats.org/officeDocument/2006/relationships/hyperlink" Target="https://twitter.com/" TargetMode="External"/><Relationship Id="rId1780" Type="http://schemas.openxmlformats.org/officeDocument/2006/relationships/hyperlink" Target="https://twitter.com/" TargetMode="External"/><Relationship Id="rId2624" Type="http://schemas.openxmlformats.org/officeDocument/2006/relationships/hyperlink" Target="http://news.google.com/news/url?sa=t&amp;fd=R&amp;ct2=es_pe&amp;usg=AFQjCNHGrybG0jcICdAWCnBGcJ4QRvbT1w&amp;clid=c3a7d30bb8a4878e06b80cf16b898331&amp;cid=52779905635333&amp;ei=EmWHWLDmLI-lzQLs5pjIBA&amp;url=http://elcomercio.pe/mundo/europa/may-no-puede-iniciar-brexit-sin-autorizacion-parlamento-noticia-1962912" TargetMode="External"/><Relationship Id="rId2831" Type="http://schemas.openxmlformats.org/officeDocument/2006/relationships/hyperlink" Target="https://www.thesun.co.uk/living/2680411/supermarkets-blame-20-per-cent-olive-oil-price-hike-on-brexit-and-the-struggling-pound/" TargetMode="External"/><Relationship Id="rId72" Type="http://schemas.openxmlformats.org/officeDocument/2006/relationships/hyperlink" Target="http://www.ara.cat/_671803d8" TargetMode="External"/><Relationship Id="rId803" Type="http://schemas.openxmlformats.org/officeDocument/2006/relationships/hyperlink" Target="https://twitter.com/" TargetMode="External"/><Relationship Id="rId1226" Type="http://schemas.openxmlformats.org/officeDocument/2006/relationships/hyperlink" Target="https://twitter.com/" TargetMode="External"/><Relationship Id="rId1433" Type="http://schemas.openxmlformats.org/officeDocument/2006/relationships/hyperlink" Target="https://twitter.com/" TargetMode="External"/><Relationship Id="rId1640" Type="http://schemas.openxmlformats.org/officeDocument/2006/relationships/hyperlink" Target="https://twitter.com/" TargetMode="External"/><Relationship Id="rId1500" Type="http://schemas.openxmlformats.org/officeDocument/2006/relationships/hyperlink" Target="https://twitter.com/" TargetMode="External"/><Relationship Id="rId3398" Type="http://schemas.openxmlformats.org/officeDocument/2006/relationships/hyperlink" Target="https://twitter.com/" TargetMode="External"/><Relationship Id="rId3258" Type="http://schemas.openxmlformats.org/officeDocument/2006/relationships/hyperlink" Target="https://twitter.com/" TargetMode="External"/><Relationship Id="rId3465" Type="http://schemas.openxmlformats.org/officeDocument/2006/relationships/hyperlink" Target="https://twitter.com/" TargetMode="External"/><Relationship Id="rId3672" Type="http://schemas.openxmlformats.org/officeDocument/2006/relationships/hyperlink" Target="https://twitter.com/" TargetMode="External"/><Relationship Id="rId4309" Type="http://schemas.openxmlformats.org/officeDocument/2006/relationships/hyperlink" Target="https://twitter.com/" TargetMode="External"/><Relationship Id="rId179" Type="http://schemas.openxmlformats.org/officeDocument/2006/relationships/hyperlink" Target="http://www.b.dk/globalt/den-britiske-regering-staar-fast-paa-brexit-start-i-marts?referrer=RSS" TargetMode="External"/><Relationship Id="rId386" Type="http://schemas.openxmlformats.org/officeDocument/2006/relationships/hyperlink" Target="https://twitter.com/i/web/status/823866692975599616" TargetMode="External"/><Relationship Id="rId593" Type="http://schemas.openxmlformats.org/officeDocument/2006/relationships/hyperlink" Target="http://www.bbc.co.uk/news/uk-politics-38729021" TargetMode="External"/><Relationship Id="rId2067" Type="http://schemas.openxmlformats.org/officeDocument/2006/relationships/hyperlink" Target="https://twitter.com/" TargetMode="External"/><Relationship Id="rId2274" Type="http://schemas.openxmlformats.org/officeDocument/2006/relationships/hyperlink" Target="https://twitter.com/" TargetMode="External"/><Relationship Id="rId2481" Type="http://schemas.openxmlformats.org/officeDocument/2006/relationships/hyperlink" Target="https://twitter.com/" TargetMode="External"/><Relationship Id="rId3118" Type="http://schemas.openxmlformats.org/officeDocument/2006/relationships/hyperlink" Target="https://twitter.com/" TargetMode="External"/><Relationship Id="rId3325" Type="http://schemas.openxmlformats.org/officeDocument/2006/relationships/hyperlink" Target="https://twitter.com/" TargetMode="External"/><Relationship Id="rId3532" Type="http://schemas.openxmlformats.org/officeDocument/2006/relationships/hyperlink" Target="https://twitter.com/" TargetMode="External"/><Relationship Id="rId246" Type="http://schemas.openxmlformats.org/officeDocument/2006/relationships/hyperlink" Target="https://twitter.com/i/web/status/823866484942340098" TargetMode="External"/><Relationship Id="rId453" Type="http://schemas.openxmlformats.org/officeDocument/2006/relationships/hyperlink" Target="http://blogs.lse.ac.uk/brexit/2017/01/20/the-article-50-case-explained-in-sticky-notes/" TargetMode="External"/><Relationship Id="rId660" Type="http://schemas.openxmlformats.org/officeDocument/2006/relationships/hyperlink" Target="http://www.irishmirror.ie/news/world-news/what-brexit-supreme-court-decision-9681801" TargetMode="External"/><Relationship Id="rId1083" Type="http://schemas.openxmlformats.org/officeDocument/2006/relationships/hyperlink" Target="https://twitter.com/" TargetMode="External"/><Relationship Id="rId1290" Type="http://schemas.openxmlformats.org/officeDocument/2006/relationships/hyperlink" Target="https://twitter.com/" TargetMode="External"/><Relationship Id="rId2134" Type="http://schemas.openxmlformats.org/officeDocument/2006/relationships/hyperlink" Target="https://twitter.com/" TargetMode="External"/><Relationship Id="rId2341" Type="http://schemas.openxmlformats.org/officeDocument/2006/relationships/hyperlink" Target="https://twitter.com/" TargetMode="External"/><Relationship Id="rId106" Type="http://schemas.openxmlformats.org/officeDocument/2006/relationships/hyperlink" Target="https://twitter.com/i/web/status/823866232030068740" TargetMode="External"/><Relationship Id="rId313" Type="http://schemas.openxmlformats.org/officeDocument/2006/relationships/hyperlink" Target="http://feeds.feedburner.com/~r/DiarioAntillano/~3/vQ2aZxsomZs/?utm_source=feedburner&amp;utm_medium=twitter&amp;utm_campaign=antillanodiario" TargetMode="External"/><Relationship Id="rId1150" Type="http://schemas.openxmlformats.org/officeDocument/2006/relationships/hyperlink" Target="https://twitter.com/" TargetMode="External"/><Relationship Id="rId4099" Type="http://schemas.openxmlformats.org/officeDocument/2006/relationships/hyperlink" Target="https://twitter.com/" TargetMode="External"/><Relationship Id="rId520" Type="http://schemas.openxmlformats.org/officeDocument/2006/relationships/hyperlink" Target="https://goodlawproject.org/news-item/gina-miller-case-impacts-brexit/" TargetMode="External"/><Relationship Id="rId2201" Type="http://schemas.openxmlformats.org/officeDocument/2006/relationships/hyperlink" Target="https://twitter.com/" TargetMode="External"/><Relationship Id="rId1010" Type="http://schemas.openxmlformats.org/officeDocument/2006/relationships/hyperlink" Target="https://twitter.com/" TargetMode="External"/><Relationship Id="rId1967" Type="http://schemas.openxmlformats.org/officeDocument/2006/relationships/hyperlink" Target="https://twitter.com/" TargetMode="External"/><Relationship Id="rId4166" Type="http://schemas.openxmlformats.org/officeDocument/2006/relationships/hyperlink" Target="https://twitter.com/" TargetMode="External"/><Relationship Id="rId4373" Type="http://schemas.openxmlformats.org/officeDocument/2006/relationships/hyperlink" Target="https://twitter.com/" TargetMode="External"/><Relationship Id="rId4026" Type="http://schemas.openxmlformats.org/officeDocument/2006/relationships/hyperlink" Target="https://twitter.com/" TargetMode="External"/><Relationship Id="rId3042" Type="http://schemas.openxmlformats.org/officeDocument/2006/relationships/hyperlink" Target="http://www.tagesschau.de/ausland/brexit-417.html" TargetMode="External"/><Relationship Id="rId3859" Type="http://schemas.openxmlformats.org/officeDocument/2006/relationships/hyperlink" Target="https://twitter.com/" TargetMode="External"/><Relationship Id="rId2875" Type="http://schemas.openxmlformats.org/officeDocument/2006/relationships/hyperlink" Target="http://www.thecanary.co/2017/01/24/award-biggest-meltdown-brexit-ruling-goes-iain-duncan-smith/" TargetMode="External"/><Relationship Id="rId3926" Type="http://schemas.openxmlformats.org/officeDocument/2006/relationships/hyperlink" Target="https://twitter.com/" TargetMode="External"/><Relationship Id="rId847" Type="http://schemas.openxmlformats.org/officeDocument/2006/relationships/hyperlink" Target="https://twitter.com/" TargetMode="External"/><Relationship Id="rId1477" Type="http://schemas.openxmlformats.org/officeDocument/2006/relationships/hyperlink" Target="https://twitter.com/" TargetMode="External"/><Relationship Id="rId1891" Type="http://schemas.openxmlformats.org/officeDocument/2006/relationships/hyperlink" Target="https://twitter.com/" TargetMode="External"/><Relationship Id="rId2528" Type="http://schemas.openxmlformats.org/officeDocument/2006/relationships/hyperlink" Target="https://api.twitter.com/1.1/geo/id/381b5744987ae0bd.json" TargetMode="External"/><Relationship Id="rId2942" Type="http://schemas.openxmlformats.org/officeDocument/2006/relationships/hyperlink" Target="https://www.dailyfx.com/forex/fundamental/daily_briefing/session_briefing/daily_fundamentals/2017/01/24/sterling-usd-seek-support-srepstans.html" TargetMode="External"/><Relationship Id="rId914" Type="http://schemas.openxmlformats.org/officeDocument/2006/relationships/hyperlink" Target="https://twitter.com/" TargetMode="External"/><Relationship Id="rId1544" Type="http://schemas.openxmlformats.org/officeDocument/2006/relationships/hyperlink" Target="https://twitter.com/" TargetMode="External"/><Relationship Id="rId1611" Type="http://schemas.openxmlformats.org/officeDocument/2006/relationships/hyperlink" Target="https://twitter.com/" TargetMode="External"/><Relationship Id="rId3369" Type="http://schemas.openxmlformats.org/officeDocument/2006/relationships/hyperlink" Target="https://twitter.com/" TargetMode="External"/><Relationship Id="rId2385" Type="http://schemas.openxmlformats.org/officeDocument/2006/relationships/hyperlink" Target="https://twitter.com/" TargetMode="External"/><Relationship Id="rId3783" Type="http://schemas.openxmlformats.org/officeDocument/2006/relationships/hyperlink" Target="https://twitter.com/" TargetMode="External"/><Relationship Id="rId357" Type="http://schemas.openxmlformats.org/officeDocument/2006/relationships/hyperlink" Target="http://www.independent.co.uk/voices/brexit-supreme-court-industry-british-businesses-strategy-block-europe-a7543246.html" TargetMode="External"/><Relationship Id="rId2038" Type="http://schemas.openxmlformats.org/officeDocument/2006/relationships/hyperlink" Target="https://twitter.com/" TargetMode="External"/><Relationship Id="rId3436" Type="http://schemas.openxmlformats.org/officeDocument/2006/relationships/hyperlink" Target="https://twitter.com/" TargetMode="External"/><Relationship Id="rId3850" Type="http://schemas.openxmlformats.org/officeDocument/2006/relationships/hyperlink" Target="https://twitter.com/" TargetMode="External"/><Relationship Id="rId771" Type="http://schemas.openxmlformats.org/officeDocument/2006/relationships/hyperlink" Target="https://twitter.com/" TargetMode="External"/><Relationship Id="rId2452" Type="http://schemas.openxmlformats.org/officeDocument/2006/relationships/hyperlink" Target="https://twitter.com/" TargetMode="External"/><Relationship Id="rId3503" Type="http://schemas.openxmlformats.org/officeDocument/2006/relationships/hyperlink" Target="https://twitter.com/" TargetMode="External"/><Relationship Id="rId424" Type="http://schemas.openxmlformats.org/officeDocument/2006/relationships/hyperlink" Target="https://www.bloomberg.com/news/articles/2017-01-24/pound-falls-as-supreme-court-ruling-seen-as-no-brake-on-brexit" TargetMode="External"/><Relationship Id="rId1054" Type="http://schemas.openxmlformats.org/officeDocument/2006/relationships/hyperlink" Target="https://twitter.com/" TargetMode="External"/><Relationship Id="rId2105" Type="http://schemas.openxmlformats.org/officeDocument/2006/relationships/hyperlink" Target="https://twitter.com/" TargetMode="External"/><Relationship Id="rId1121" Type="http://schemas.openxmlformats.org/officeDocument/2006/relationships/hyperlink" Target="https://twitter.com/" TargetMode="External"/><Relationship Id="rId4277" Type="http://schemas.openxmlformats.org/officeDocument/2006/relationships/hyperlink" Target="https://twitter.com/" TargetMode="External"/><Relationship Id="rId3293" Type="http://schemas.openxmlformats.org/officeDocument/2006/relationships/hyperlink" Target="https://twitter.com/" TargetMode="External"/><Relationship Id="rId4344" Type="http://schemas.openxmlformats.org/officeDocument/2006/relationships/hyperlink" Target="https://twitter.com/" TargetMode="External"/><Relationship Id="rId1938" Type="http://schemas.openxmlformats.org/officeDocument/2006/relationships/hyperlink" Target="https://twitter.com/" TargetMode="External"/><Relationship Id="rId3360" Type="http://schemas.openxmlformats.org/officeDocument/2006/relationships/hyperlink" Target="https://twitter.com/" TargetMode="External"/><Relationship Id="rId281" Type="http://schemas.openxmlformats.org/officeDocument/2006/relationships/hyperlink" Target="http://www.elboletin.com/internacional/144691/supremo-britanico-may-brexit-parlamento.html" TargetMode="External"/><Relationship Id="rId3013" Type="http://schemas.openxmlformats.org/officeDocument/2006/relationships/hyperlink" Target="http://www.bloomberg.com/news/videos/2017-01-24/u-k-supreme-court-backs-parliamentary-brexit-vote" TargetMode="External"/><Relationship Id="rId4411" Type="http://schemas.openxmlformats.org/officeDocument/2006/relationships/hyperlink" Target="https://twitter.com/" TargetMode="External"/><Relationship Id="rId2779" Type="http://schemas.openxmlformats.org/officeDocument/2006/relationships/hyperlink" Target="https://www.theguardian.com/cities/2017/jan/24/new-york-brexit-boost-trump-slump-fears-financial-business?CMP=soc_568" TargetMode="External"/><Relationship Id="rId1795" Type="http://schemas.openxmlformats.org/officeDocument/2006/relationships/hyperlink" Target="https://twitter.com/" TargetMode="External"/><Relationship Id="rId2846" Type="http://schemas.openxmlformats.org/officeDocument/2006/relationships/hyperlink" Target="http://euromove.org.uk/european-movement-supports-supreme-court-ruling/" TargetMode="External"/><Relationship Id="rId87" Type="http://schemas.openxmlformats.org/officeDocument/2006/relationships/hyperlink" Target="http://www.cnn.com/2017/01/24/europe/gina-miller-brexit-threats/index.html" TargetMode="External"/><Relationship Id="rId818" Type="http://schemas.openxmlformats.org/officeDocument/2006/relationships/hyperlink" Target="https://twitter.com/" TargetMode="External"/><Relationship Id="rId1448" Type="http://schemas.openxmlformats.org/officeDocument/2006/relationships/hyperlink" Target="https://twitter.com/" TargetMode="External"/><Relationship Id="rId1862" Type="http://schemas.openxmlformats.org/officeDocument/2006/relationships/hyperlink" Target="https://twitter.com/" TargetMode="External"/><Relationship Id="rId2913" Type="http://schemas.openxmlformats.org/officeDocument/2006/relationships/hyperlink" Target="https://twitter.com/i/web/status/823901525370171392" TargetMode="External"/><Relationship Id="rId1515" Type="http://schemas.openxmlformats.org/officeDocument/2006/relationships/hyperlink" Target="https://twitter.com/" TargetMode="External"/><Relationship Id="rId3687" Type="http://schemas.openxmlformats.org/officeDocument/2006/relationships/hyperlink" Target="https://twitter.com/" TargetMode="External"/><Relationship Id="rId2289" Type="http://schemas.openxmlformats.org/officeDocument/2006/relationships/hyperlink" Target="https://twitter.com/" TargetMode="External"/><Relationship Id="rId3754" Type="http://schemas.openxmlformats.org/officeDocument/2006/relationships/hyperlink" Target="https://twitter.com/" TargetMode="External"/><Relationship Id="rId675" Type="http://schemas.openxmlformats.org/officeDocument/2006/relationships/hyperlink" Target="http://news.sky.com/story/pound-slips-back-as-markets-react-to-brexit-court-ruling-10740822" TargetMode="External"/><Relationship Id="rId2356" Type="http://schemas.openxmlformats.org/officeDocument/2006/relationships/hyperlink" Target="https://twitter.com/" TargetMode="External"/><Relationship Id="rId2770" Type="http://schemas.openxmlformats.org/officeDocument/2006/relationships/hyperlink" Target="http://www.e-radio.gr/post/74100/anatroph-freno-sto-brexit-vazei-to-anwtato-dikasthrio-ths-m-vretanias?utm_source=dlvr.it&amp;utm_medium=twitter" TargetMode="External"/><Relationship Id="rId3407" Type="http://schemas.openxmlformats.org/officeDocument/2006/relationships/hyperlink" Target="https://twitter.com/" TargetMode="External"/><Relationship Id="rId3821" Type="http://schemas.openxmlformats.org/officeDocument/2006/relationships/hyperlink" Target="https://twitter.com/" TargetMode="External"/><Relationship Id="rId328" Type="http://schemas.openxmlformats.org/officeDocument/2006/relationships/hyperlink" Target="https://www.readfulapp.com/site/allPolitics/?tag=News&amp;item=58873b1ac63fe8b2193d3824" TargetMode="External"/><Relationship Id="rId742" Type="http://schemas.openxmlformats.org/officeDocument/2006/relationships/hyperlink" Target="https://twitter.com/" TargetMode="External"/><Relationship Id="rId1372" Type="http://schemas.openxmlformats.org/officeDocument/2006/relationships/hyperlink" Target="https://twitter.com/" TargetMode="External"/><Relationship Id="rId2009" Type="http://schemas.openxmlformats.org/officeDocument/2006/relationships/hyperlink" Target="https://twitter.com/" TargetMode="External"/><Relationship Id="rId2423" Type="http://schemas.openxmlformats.org/officeDocument/2006/relationships/hyperlink" Target="https://twitter.com/" TargetMode="External"/><Relationship Id="rId1025" Type="http://schemas.openxmlformats.org/officeDocument/2006/relationships/hyperlink" Target="https://twitter.com/" TargetMode="External"/><Relationship Id="rId3197" Type="http://schemas.openxmlformats.org/officeDocument/2006/relationships/hyperlink" Target="https://twitter.com/" TargetMode="External"/><Relationship Id="rId4248" Type="http://schemas.openxmlformats.org/officeDocument/2006/relationships/hyperlink" Target="https://twitter.com/" TargetMode="External"/><Relationship Id="rId185" Type="http://schemas.openxmlformats.org/officeDocument/2006/relationships/hyperlink" Target="https://news.yandex.ru/yandsearch?cl4url=ria.ru%2Fworld%2F20170124%2F1486349658.html&amp;utm_source=dlvr.it&amp;utm_medium=twitter" TargetMode="External"/><Relationship Id="rId1909" Type="http://schemas.openxmlformats.org/officeDocument/2006/relationships/hyperlink" Target="https://twitter.com/" TargetMode="External"/><Relationship Id="rId3264" Type="http://schemas.openxmlformats.org/officeDocument/2006/relationships/hyperlink" Target="https://twitter.com/" TargetMode="External"/><Relationship Id="rId4315" Type="http://schemas.openxmlformats.org/officeDocument/2006/relationships/hyperlink" Target="https://twitter.com/" TargetMode="External"/><Relationship Id="rId2280" Type="http://schemas.openxmlformats.org/officeDocument/2006/relationships/hyperlink" Target="https://twitter.com/" TargetMode="External"/><Relationship Id="rId3331" Type="http://schemas.openxmlformats.org/officeDocument/2006/relationships/hyperlink" Target="https://twitter.com/" TargetMode="External"/><Relationship Id="rId252" Type="http://schemas.openxmlformats.org/officeDocument/2006/relationships/hyperlink" Target="http://www.cnn.com/2017/01/24/us/five-things-tuesday-trnd/index.html?sr=twCNN012417five-things-tuesday-trnd1207PMVODtopLink&amp;linkId=33715490" TargetMode="External"/><Relationship Id="rId1699" Type="http://schemas.openxmlformats.org/officeDocument/2006/relationships/hyperlink" Target="https://twitter.com/" TargetMode="External"/><Relationship Id="rId2000" Type="http://schemas.openxmlformats.org/officeDocument/2006/relationships/hyperlink" Target="https://twitter.com/" TargetMode="External"/><Relationship Id="rId4172" Type="http://schemas.openxmlformats.org/officeDocument/2006/relationships/hyperlink" Target="https://twitter.com/" TargetMode="External"/><Relationship Id="rId1766" Type="http://schemas.openxmlformats.org/officeDocument/2006/relationships/hyperlink" Target="https://twitter.com/" TargetMode="External"/><Relationship Id="rId2817" Type="http://schemas.openxmlformats.org/officeDocument/2006/relationships/hyperlink" Target="https://twitter.com/i/web/status/823901317970165761" TargetMode="External"/><Relationship Id="rId58" Type="http://schemas.openxmlformats.org/officeDocument/2006/relationships/hyperlink" Target="https://www.bloomberg.com/news/articles/2017-01-24/pound-falls-as-supreme-court-ruling-seen-as-no-brake-on-brexit" TargetMode="External"/><Relationship Id="rId1419" Type="http://schemas.openxmlformats.org/officeDocument/2006/relationships/hyperlink" Target="https://twitter.com/" TargetMode="External"/><Relationship Id="rId1833" Type="http://schemas.openxmlformats.org/officeDocument/2006/relationships/hyperlink" Target="https://twitter.com/" TargetMode="External"/><Relationship Id="rId1900" Type="http://schemas.openxmlformats.org/officeDocument/2006/relationships/hyperlink" Target="https://twitter.com/" TargetMode="External"/><Relationship Id="rId3658" Type="http://schemas.openxmlformats.org/officeDocument/2006/relationships/hyperlink" Target="https://twitter.com/" TargetMode="External"/><Relationship Id="rId579" Type="http://schemas.openxmlformats.org/officeDocument/2006/relationships/hyperlink" Target="http://linkis.com/bit.ly/dtSM9" TargetMode="External"/><Relationship Id="rId993" Type="http://schemas.openxmlformats.org/officeDocument/2006/relationships/hyperlink" Target="https://twitter.com/" TargetMode="External"/><Relationship Id="rId2674" Type="http://schemas.openxmlformats.org/officeDocument/2006/relationships/hyperlink" Target="http://www.europapress.es/internacional/noticia-sturgeon-vuelve-plantear-posible-independencia-escocia-fallo-brexit-20170124142354.html" TargetMode="External"/><Relationship Id="rId646" Type="http://schemas.openxmlformats.org/officeDocument/2006/relationships/hyperlink" Target="http://europeanmovement.eu/press_release/uk-supreme-court-decision-is-a-victory-for-common-sense/?utm_content=buffer4c207&amp;utm_medium=social&amp;utm_source=twitter.com&amp;utm_campaign=buffer" TargetMode="External"/><Relationship Id="rId1276" Type="http://schemas.openxmlformats.org/officeDocument/2006/relationships/hyperlink" Target="https://twitter.com/" TargetMode="External"/><Relationship Id="rId2327" Type="http://schemas.openxmlformats.org/officeDocument/2006/relationships/hyperlink" Target="https://twitter.com/" TargetMode="External"/><Relationship Id="rId3725" Type="http://schemas.openxmlformats.org/officeDocument/2006/relationships/hyperlink" Target="https://twitter.com/" TargetMode="External"/><Relationship Id="rId1690" Type="http://schemas.openxmlformats.org/officeDocument/2006/relationships/hyperlink" Target="https://twitter.com/" TargetMode="External"/><Relationship Id="rId2741" Type="http://schemas.openxmlformats.org/officeDocument/2006/relationships/hyperlink" Target="http://feeds.feedburner.com/~r/reutersinwordlnews20122/~3/JtoOxt8IAfA/britain-eu-article50-impact-idINKBN1581VA?utm_source=feedburner&amp;utm_medium=twitter&amp;utm_campaign=khabarantar" TargetMode="External"/><Relationship Id="rId713" Type="http://schemas.openxmlformats.org/officeDocument/2006/relationships/hyperlink" Target="http://www.protagon.gr/epikairotita/ferxofstant-to-brexit-efkairia-gia-mia-pragmatiki-kyvernisi-stin-evrwpi-44341331301" TargetMode="External"/><Relationship Id="rId1343" Type="http://schemas.openxmlformats.org/officeDocument/2006/relationships/hyperlink" Target="https://twitter.com/" TargetMode="External"/><Relationship Id="rId1410" Type="http://schemas.openxmlformats.org/officeDocument/2006/relationships/hyperlink" Target="https://twitter.com/" TargetMode="External"/><Relationship Id="rId3168" Type="http://schemas.openxmlformats.org/officeDocument/2006/relationships/hyperlink" Target="https://twitter.com/" TargetMode="External"/><Relationship Id="rId3582" Type="http://schemas.openxmlformats.org/officeDocument/2006/relationships/hyperlink" Target="https://twitter.com/" TargetMode="External"/><Relationship Id="rId4219" Type="http://schemas.openxmlformats.org/officeDocument/2006/relationships/hyperlink" Target="https://twitter.com/" TargetMode="External"/><Relationship Id="rId2184" Type="http://schemas.openxmlformats.org/officeDocument/2006/relationships/hyperlink" Target="https://twitter.com/" TargetMode="External"/><Relationship Id="rId3235" Type="http://schemas.openxmlformats.org/officeDocument/2006/relationships/hyperlink" Target="https://twitter.com/" TargetMode="External"/><Relationship Id="rId156" Type="http://schemas.openxmlformats.org/officeDocument/2006/relationships/hyperlink" Target="https://goodlawproject.org/news-item/gina-miller-case-impacts-brexit/" TargetMode="External"/><Relationship Id="rId570" Type="http://schemas.openxmlformats.org/officeDocument/2006/relationships/hyperlink" Target="https://goodlawproject.org/news-item/gina-miller-case-impacts-brexit/" TargetMode="External"/><Relationship Id="rId2251" Type="http://schemas.openxmlformats.org/officeDocument/2006/relationships/hyperlink" Target="https://twitter.com/" TargetMode="External"/><Relationship Id="rId3302" Type="http://schemas.openxmlformats.org/officeDocument/2006/relationships/hyperlink" Target="https://twitter.com/" TargetMode="External"/><Relationship Id="rId223" Type="http://schemas.openxmlformats.org/officeDocument/2006/relationships/hyperlink" Target="http://www.sueddeutsche.de/politik/eil-britisches-parlament-darf-bei-brexit-mitentscheiden-1.3346819" TargetMode="External"/><Relationship Id="rId4076" Type="http://schemas.openxmlformats.org/officeDocument/2006/relationships/hyperlink" Target="https://twitter.com/" TargetMode="External"/><Relationship Id="rId1737" Type="http://schemas.openxmlformats.org/officeDocument/2006/relationships/hyperlink" Target="https://twitter.com/" TargetMode="External"/><Relationship Id="rId3092" Type="http://schemas.openxmlformats.org/officeDocument/2006/relationships/hyperlink" Target="https://twitter.com/HSJnews/status/823901574787383296" TargetMode="External"/><Relationship Id="rId4143" Type="http://schemas.openxmlformats.org/officeDocument/2006/relationships/hyperlink" Target="https://twitter.com/" TargetMode="External"/><Relationship Id="rId29" Type="http://schemas.openxmlformats.org/officeDocument/2006/relationships/hyperlink" Target="http://paper.li/alterbollox/1315177976?edition_id=63c95250-e22e-11e6-bf70-002590a5ba2d" TargetMode="External"/><Relationship Id="rId4210" Type="http://schemas.openxmlformats.org/officeDocument/2006/relationships/hyperlink" Target="https://twitter.com/" TargetMode="External"/><Relationship Id="rId1804" Type="http://schemas.openxmlformats.org/officeDocument/2006/relationships/hyperlink" Target="https://twitter.com/" TargetMode="External"/><Relationship Id="rId3976" Type="http://schemas.openxmlformats.org/officeDocument/2006/relationships/hyperlink" Target="https://twitter.com/" TargetMode="External"/><Relationship Id="rId897" Type="http://schemas.openxmlformats.org/officeDocument/2006/relationships/hyperlink" Target="https://twitter.com/" TargetMode="External"/><Relationship Id="rId2578" Type="http://schemas.openxmlformats.org/officeDocument/2006/relationships/hyperlink" Target="http://www.dailymail.co.uk/news/article-4149782/Closer-special-relationship-offer-UK.html" TargetMode="External"/><Relationship Id="rId2992" Type="http://schemas.openxmlformats.org/officeDocument/2006/relationships/hyperlink" Target="https://www.supremecourt.uk/cases/docs/uksc-2016-0196-press-summary.pdf" TargetMode="External"/><Relationship Id="rId3629" Type="http://schemas.openxmlformats.org/officeDocument/2006/relationships/hyperlink" Target="https://twitter.com/" TargetMode="External"/><Relationship Id="rId964" Type="http://schemas.openxmlformats.org/officeDocument/2006/relationships/hyperlink" Target="https://twitter.com/" TargetMode="External"/><Relationship Id="rId1594" Type="http://schemas.openxmlformats.org/officeDocument/2006/relationships/hyperlink" Target="https://twitter.com/" TargetMode="External"/><Relationship Id="rId2645" Type="http://schemas.openxmlformats.org/officeDocument/2006/relationships/hyperlink" Target="https://www.roubini.com/thought/brexit-supreme-court-gives-uk-parliament-the-article-50-trigger" TargetMode="External"/><Relationship Id="rId617" Type="http://schemas.openxmlformats.org/officeDocument/2006/relationships/hyperlink" Target="http://po.st/scms/OrMCe04Lcp0lOFmbgto_1_NzxJwaCzOdZ_17ikELcp0/KCV8tg" TargetMode="External"/><Relationship Id="rId1247" Type="http://schemas.openxmlformats.org/officeDocument/2006/relationships/hyperlink" Target="https://twitter.com/" TargetMode="External"/><Relationship Id="rId1661" Type="http://schemas.openxmlformats.org/officeDocument/2006/relationships/hyperlink" Target="https://twitter.com/" TargetMode="External"/><Relationship Id="rId2712" Type="http://schemas.openxmlformats.org/officeDocument/2006/relationships/hyperlink" Target="http://metro.co.uk/2017/01/24/supreme-court-rules-theresa-may-cannot-trigger-brexit-without-parliaments-backing-6401939?ito=twitter" TargetMode="External"/><Relationship Id="rId1314" Type="http://schemas.openxmlformats.org/officeDocument/2006/relationships/hyperlink" Target="https://twitter.com/" TargetMode="External"/><Relationship Id="rId3486" Type="http://schemas.openxmlformats.org/officeDocument/2006/relationships/hyperlink" Target="https://twitter.com/" TargetMode="External"/><Relationship Id="rId20" Type="http://schemas.openxmlformats.org/officeDocument/2006/relationships/hyperlink" Target="http://trib.al/W8r0jHl" TargetMode="External"/><Relationship Id="rId2088" Type="http://schemas.openxmlformats.org/officeDocument/2006/relationships/hyperlink" Target="https://twitter.com/" TargetMode="External"/><Relationship Id="rId3139" Type="http://schemas.openxmlformats.org/officeDocument/2006/relationships/hyperlink" Target="https://twitter.com/" TargetMode="External"/><Relationship Id="rId474" Type="http://schemas.openxmlformats.org/officeDocument/2006/relationships/hyperlink" Target="http://money.cnn.com/data/world_markets/europe/" TargetMode="External"/><Relationship Id="rId2155" Type="http://schemas.openxmlformats.org/officeDocument/2006/relationships/hyperlink" Target="https://twitter.com/" TargetMode="External"/><Relationship Id="rId3553" Type="http://schemas.openxmlformats.org/officeDocument/2006/relationships/hyperlink" Target="https://twitter.com/" TargetMode="External"/><Relationship Id="rId127" Type="http://schemas.openxmlformats.org/officeDocument/2006/relationships/hyperlink" Target="http://redir.folha.com.br/redir/online/emcimadahora/rss091/*http:/www1.folha.uol.com.br/mundo/2017/01/1852589-brexit-o-que-a-derrota-judicial-do-governo-significa-para-a-saida-da-ue.shtml" TargetMode="External"/><Relationship Id="rId3206" Type="http://schemas.openxmlformats.org/officeDocument/2006/relationships/hyperlink" Target="https://twitter.com/" TargetMode="External"/><Relationship Id="rId3620" Type="http://schemas.openxmlformats.org/officeDocument/2006/relationships/hyperlink" Target="https://twitter.com/" TargetMode="External"/><Relationship Id="rId541" Type="http://schemas.openxmlformats.org/officeDocument/2006/relationships/hyperlink" Target="http://www.lesoir.be/1423825/article/actualite/union-europeenne/2017-01-24/parlement-britannique-devra-donner-son-feu-vert-avant-l-activation-du-brex" TargetMode="External"/><Relationship Id="rId1171" Type="http://schemas.openxmlformats.org/officeDocument/2006/relationships/hyperlink" Target="https://twitter.com/" TargetMode="External"/><Relationship Id="rId2222" Type="http://schemas.openxmlformats.org/officeDocument/2006/relationships/hyperlink" Target="https://twitter.com/" TargetMode="External"/><Relationship Id="rId1988" Type="http://schemas.openxmlformats.org/officeDocument/2006/relationships/hyperlink" Target="https://twitter.com/" TargetMode="External"/><Relationship Id="rId4394" Type="http://schemas.openxmlformats.org/officeDocument/2006/relationships/hyperlink" Target="https://twitter.com/" TargetMode="External"/><Relationship Id="rId4047" Type="http://schemas.openxmlformats.org/officeDocument/2006/relationships/hyperlink" Target="https://twitter.com/" TargetMode="External"/><Relationship Id="rId3063" Type="http://schemas.openxmlformats.org/officeDocument/2006/relationships/hyperlink" Target="https://twitter.com/i/web/status/823901756690022400" TargetMode="External"/><Relationship Id="rId4114" Type="http://schemas.openxmlformats.org/officeDocument/2006/relationships/hyperlink" Target="https://twitter.com/" TargetMode="External"/><Relationship Id="rId1708" Type="http://schemas.openxmlformats.org/officeDocument/2006/relationships/hyperlink" Target="https://twitter.com/" TargetMode="External"/><Relationship Id="rId3130" Type="http://schemas.openxmlformats.org/officeDocument/2006/relationships/hyperlink" Target="https://twitter.com/" TargetMode="External"/><Relationship Id="rId2896" Type="http://schemas.openxmlformats.org/officeDocument/2006/relationships/hyperlink" Target="https://www.bloomberg.com/news/articles/2017-01-24/pound-falls-as-supreme-court-ruling-seen-as-no-brake-on-brexit" TargetMode="External"/><Relationship Id="rId3947" Type="http://schemas.openxmlformats.org/officeDocument/2006/relationships/hyperlink" Target="https://twitter.com/" TargetMode="External"/><Relationship Id="rId868" Type="http://schemas.openxmlformats.org/officeDocument/2006/relationships/hyperlink" Target="https://twitter.com/" TargetMode="External"/><Relationship Id="rId1498" Type="http://schemas.openxmlformats.org/officeDocument/2006/relationships/hyperlink" Target="https://twitter.com/" TargetMode="External"/><Relationship Id="rId2549" Type="http://schemas.openxmlformats.org/officeDocument/2006/relationships/hyperlink" Target="https://www.constructionnews.co.uk/markets/sectors/nuclear/edf-warns-brexit-could-increase-project-costs-and-cause-delays/10016697.article?utm_source=dlvr.it&amp;utm_medium=twitter" TargetMode="External"/><Relationship Id="rId2963" Type="http://schemas.openxmlformats.org/officeDocument/2006/relationships/hyperlink" Target="https://www.siliconrepublic.com/people/pwc-hr-leaders-skills-shortage-brexit-cybersecurity" TargetMode="External"/><Relationship Id="rId935" Type="http://schemas.openxmlformats.org/officeDocument/2006/relationships/hyperlink" Target="https://twitter.com/" TargetMode="External"/><Relationship Id="rId1565" Type="http://schemas.openxmlformats.org/officeDocument/2006/relationships/hyperlink" Target="https://twitter.com/" TargetMode="External"/><Relationship Id="rId2616" Type="http://schemas.openxmlformats.org/officeDocument/2006/relationships/hyperlink" Target="http://www.lefigaro.fr/flash-eco/2017/01/24/97002-20170124FILWWW00200-brexit-ryanair-gele-les-embauches-au-royaume-uni.php" TargetMode="External"/><Relationship Id="rId1218" Type="http://schemas.openxmlformats.org/officeDocument/2006/relationships/hyperlink" Target="https://twitter.com/" TargetMode="External"/><Relationship Id="rId1632" Type="http://schemas.openxmlformats.org/officeDocument/2006/relationships/hyperlink" Target="https://twitter.com/" TargetMode="External"/><Relationship Id="rId3457" Type="http://schemas.openxmlformats.org/officeDocument/2006/relationships/hyperlink" Target="https://twitter.com/" TargetMode="External"/><Relationship Id="rId3871" Type="http://schemas.openxmlformats.org/officeDocument/2006/relationships/hyperlink" Target="https://twitter.com/" TargetMode="External"/><Relationship Id="rId378" Type="http://schemas.openxmlformats.org/officeDocument/2006/relationships/hyperlink" Target="http://www.theforextradingclub.com/pound-bounces-after-brexit-ruling-via-financialnews-currency-trading-fore/" TargetMode="External"/><Relationship Id="rId792" Type="http://schemas.openxmlformats.org/officeDocument/2006/relationships/hyperlink" Target="https://twitter.com/" TargetMode="External"/><Relationship Id="rId2059" Type="http://schemas.openxmlformats.org/officeDocument/2006/relationships/hyperlink" Target="https://twitter.com/" TargetMode="External"/><Relationship Id="rId2473" Type="http://schemas.openxmlformats.org/officeDocument/2006/relationships/hyperlink" Target="https://twitter.com/" TargetMode="External"/><Relationship Id="rId3524" Type="http://schemas.openxmlformats.org/officeDocument/2006/relationships/hyperlink" Target="https://twitter.com/" TargetMode="External"/><Relationship Id="rId445" Type="http://schemas.openxmlformats.org/officeDocument/2006/relationships/hyperlink" Target="http://www.app.com/story/news/world/2017/01/24/british-court-rule-who-has-power-start-brexit/96980622?hootPostID=0e30596e044918d096bea17f8d927c14" TargetMode="External"/><Relationship Id="rId1075" Type="http://schemas.openxmlformats.org/officeDocument/2006/relationships/hyperlink" Target="https://twitter.com/" TargetMode="External"/><Relationship Id="rId2126" Type="http://schemas.openxmlformats.org/officeDocument/2006/relationships/hyperlink" Target="https://twitter.com/" TargetMode="External"/><Relationship Id="rId2540" Type="http://schemas.openxmlformats.org/officeDocument/2006/relationships/hyperlink" Target="http://www.independent.co.uk/news/uk/politics/brexit-ruling-mps-stop-article-50-triggered-constitutional-lawyer-geoffrey-robertson-a7543571.html" TargetMode="External"/><Relationship Id="rId512" Type="http://schemas.openxmlformats.org/officeDocument/2006/relationships/hyperlink" Target="http://www.challenges.fr/monde/europe/le-parlement-britannique-devra-approuver-l-activation-du-brexit_449989?xtor=RSS-20&amp;utm_content=buffer083ff&amp;utm_medium=social&amp;utm_source=twitter.com&amp;utm_campaign=buffer" TargetMode="External"/><Relationship Id="rId1142" Type="http://schemas.openxmlformats.org/officeDocument/2006/relationships/hyperlink" Target="https://twitter.com/" TargetMode="External"/><Relationship Id="rId4298" Type="http://schemas.openxmlformats.org/officeDocument/2006/relationships/hyperlink" Target="https://twitter.com/" TargetMode="External"/><Relationship Id="rId4365" Type="http://schemas.openxmlformats.org/officeDocument/2006/relationships/hyperlink" Target="https://twitter.com/" TargetMode="External"/><Relationship Id="rId1959" Type="http://schemas.openxmlformats.org/officeDocument/2006/relationships/hyperlink" Target="https://twitter.com/" TargetMode="External"/><Relationship Id="rId4018" Type="http://schemas.openxmlformats.org/officeDocument/2006/relationships/hyperlink" Target="https://twitter.com/" TargetMode="External"/><Relationship Id="rId3381" Type="http://schemas.openxmlformats.org/officeDocument/2006/relationships/hyperlink" Target="https://twitter.com/" TargetMode="External"/></Relationships>
</file>

<file path=xl/worksheets/_rels/sheet2.xml.rels><?xml version="1.0" encoding="UTF-8" standalone="yes"?>
<Relationships xmlns="http://schemas.openxmlformats.org/package/2006/relationships"><Relationship Id="rId3182" Type="http://schemas.openxmlformats.org/officeDocument/2006/relationships/hyperlink" Target="http://pbs.twimg.com/profile_background_images/625532289/x04f0777da78962b7cd581e1823e4275.jpg" TargetMode="External"/><Relationship Id="rId4233" Type="http://schemas.openxmlformats.org/officeDocument/2006/relationships/hyperlink" Target="http://abs.twimg.com/images/themes/theme5/bg.gif" TargetMode="External"/><Relationship Id="rId8854" Type="http://schemas.openxmlformats.org/officeDocument/2006/relationships/hyperlink" Target="http://pbs.twimg.com/profile_images/585590643310858240/hmYCFicl_normal.jpg" TargetMode="External"/><Relationship Id="rId9905" Type="http://schemas.openxmlformats.org/officeDocument/2006/relationships/hyperlink" Target="http://pbs.twimg.com/profile_images/805410759823998976/IiWfAP0o_normal.jpg" TargetMode="External"/><Relationship Id="rId7456" Type="http://schemas.openxmlformats.org/officeDocument/2006/relationships/hyperlink" Target="https://twitter.com/mj_trades" TargetMode="External"/><Relationship Id="rId8507" Type="http://schemas.openxmlformats.org/officeDocument/2006/relationships/hyperlink" Target="https://t.co/C8W4mu1S6j" TargetMode="External"/><Relationship Id="rId10784" Type="http://schemas.openxmlformats.org/officeDocument/2006/relationships/hyperlink" Target="https://twitter.com/trendinaliaco" TargetMode="External"/><Relationship Id="rId6058" Type="http://schemas.openxmlformats.org/officeDocument/2006/relationships/hyperlink" Target="http://pbs.twimg.com/profile_images/813054134815457280/FjOxqPpx_normal.jpg" TargetMode="External"/><Relationship Id="rId7109" Type="http://schemas.openxmlformats.org/officeDocument/2006/relationships/hyperlink" Target="https://twitter.com/jonjamesjon1" TargetMode="External"/><Relationship Id="rId10437" Type="http://schemas.openxmlformats.org/officeDocument/2006/relationships/hyperlink" Target="https://twitter.com/que211" TargetMode="External"/><Relationship Id="rId987" Type="http://schemas.openxmlformats.org/officeDocument/2006/relationships/hyperlink" Target="https://pbs.twimg.com/profile_banners/3497941/1415887849" TargetMode="External"/><Relationship Id="rId2668" Type="http://schemas.openxmlformats.org/officeDocument/2006/relationships/hyperlink" Target="http://pbs.twimg.com/profile_background_images/619182382462181376/z0b5PgE5.png" TargetMode="External"/><Relationship Id="rId3719" Type="http://schemas.openxmlformats.org/officeDocument/2006/relationships/hyperlink" Target="http://pbs.twimg.com/profile_background_images/496987419237826560/1ZwVlLj-.jpeg" TargetMode="External"/><Relationship Id="rId4090" Type="http://schemas.openxmlformats.org/officeDocument/2006/relationships/hyperlink" Target="http://abs.twimg.com/images/themes/theme1/bg.png" TargetMode="External"/><Relationship Id="rId5141" Type="http://schemas.openxmlformats.org/officeDocument/2006/relationships/hyperlink" Target="http://pbs.twimg.com/profile_images/790612031057567748/s-TOAjpe_normal.jpg" TargetMode="External"/><Relationship Id="rId9762" Type="http://schemas.openxmlformats.org/officeDocument/2006/relationships/hyperlink" Target="http://pbs.twimg.com/profile_images/809312347210846209/41CWbzkq_normal.jpg" TargetMode="External"/><Relationship Id="rId1751" Type="http://schemas.openxmlformats.org/officeDocument/2006/relationships/hyperlink" Target="https://pbs.twimg.com/profile_banners/102659192/1359596294" TargetMode="External"/><Relationship Id="rId2802" Type="http://schemas.openxmlformats.org/officeDocument/2006/relationships/hyperlink" Target="http://pbs.twimg.com/profile_background_images/435397639710842881/L5bypAOe.jpeg" TargetMode="External"/><Relationship Id="rId8364" Type="http://schemas.openxmlformats.org/officeDocument/2006/relationships/hyperlink" Target="http://t.co/GAsNZkMcoP" TargetMode="External"/><Relationship Id="rId9415" Type="http://schemas.openxmlformats.org/officeDocument/2006/relationships/hyperlink" Target="http://pbs.twimg.com/profile_images/1280095458/CFITwitter_normal.jpg" TargetMode="External"/><Relationship Id="rId10294" Type="http://schemas.openxmlformats.org/officeDocument/2006/relationships/hyperlink" Target="https://twitter.com/acgrayling" TargetMode="External"/><Relationship Id="rId1404" Type="http://schemas.openxmlformats.org/officeDocument/2006/relationships/hyperlink" Target="https://pbs.twimg.com/profile_banners/23713069/1357514755" TargetMode="External"/><Relationship Id="rId8017" Type="http://schemas.openxmlformats.org/officeDocument/2006/relationships/hyperlink" Target="https://twitter.com/kongoecho" TargetMode="External"/><Relationship Id="rId3576" Type="http://schemas.openxmlformats.org/officeDocument/2006/relationships/hyperlink" Target="http://pbs.twimg.com/profile_background_images/90231906/citizen-kane.jpg" TargetMode="External"/><Relationship Id="rId4627" Type="http://schemas.openxmlformats.org/officeDocument/2006/relationships/hyperlink" Target="http://pbs.twimg.com/profile_images/812166573230264320/CzHXqGXO_normal.jpg" TargetMode="External"/><Relationship Id="rId4974" Type="http://schemas.openxmlformats.org/officeDocument/2006/relationships/hyperlink" Target="http://pbs.twimg.com/profile_images/677077045298520064/FHaDw8hW_normal.jpg" TargetMode="External"/><Relationship Id="rId497" Type="http://schemas.openxmlformats.org/officeDocument/2006/relationships/hyperlink" Target="http://t.co/Qgd7sm2DiF" TargetMode="External"/><Relationship Id="rId2178" Type="http://schemas.openxmlformats.org/officeDocument/2006/relationships/hyperlink" Target="https://pbs.twimg.com/profile_banners/21185710/1426069818" TargetMode="External"/><Relationship Id="rId3229" Type="http://schemas.openxmlformats.org/officeDocument/2006/relationships/hyperlink" Target="http://pbs.twimg.com/profile_background_images/623850945240276993/CFksyIlo.jpg" TargetMode="External"/><Relationship Id="rId7100" Type="http://schemas.openxmlformats.org/officeDocument/2006/relationships/hyperlink" Target="https://twitter.com/martinwillis61" TargetMode="External"/><Relationship Id="rId6799" Type="http://schemas.openxmlformats.org/officeDocument/2006/relationships/hyperlink" Target="https://twitter.com/timeswhatever" TargetMode="External"/><Relationship Id="rId3710" Type="http://schemas.openxmlformats.org/officeDocument/2006/relationships/hyperlink" Target="http://abs.twimg.com/images/themes/theme1/bg.png" TargetMode="External"/><Relationship Id="rId9272" Type="http://schemas.openxmlformats.org/officeDocument/2006/relationships/hyperlink" Target="http://pbs.twimg.com/profile_images/809440936828796928/wpArOY0i_normal.jpg" TargetMode="External"/><Relationship Id="rId631" Type="http://schemas.openxmlformats.org/officeDocument/2006/relationships/hyperlink" Target="https://t.co/vvOhY4LFMf" TargetMode="External"/><Relationship Id="rId1261" Type="http://schemas.openxmlformats.org/officeDocument/2006/relationships/hyperlink" Target="https://pbs.twimg.com/profile_banners/818455148271964160/1485207967" TargetMode="External"/><Relationship Id="rId2312" Type="http://schemas.openxmlformats.org/officeDocument/2006/relationships/hyperlink" Target="https://pbs.twimg.com/profile_banners/302591092/1483707848" TargetMode="External"/><Relationship Id="rId5882" Type="http://schemas.openxmlformats.org/officeDocument/2006/relationships/hyperlink" Target="http://pbs.twimg.com/profile_images/813691852763385856/4qNycjGn_normal.jpg" TargetMode="External"/><Relationship Id="rId6933" Type="http://schemas.openxmlformats.org/officeDocument/2006/relationships/hyperlink" Target="https://twitter.com/declan044" TargetMode="External"/><Relationship Id="rId4484" Type="http://schemas.openxmlformats.org/officeDocument/2006/relationships/hyperlink" Target="http://pbs.twimg.com/profile_images/818586282179825665/R6IcfK68_normal.jpg" TargetMode="External"/><Relationship Id="rId5535" Type="http://schemas.openxmlformats.org/officeDocument/2006/relationships/hyperlink" Target="http://pbs.twimg.com/profile_images/633034129433579520/Wzuuivo8_normal.jpg" TargetMode="External"/><Relationship Id="rId3086" Type="http://schemas.openxmlformats.org/officeDocument/2006/relationships/hyperlink" Target="http://abs.twimg.com/images/themes/theme10/bg.gif" TargetMode="External"/><Relationship Id="rId4137" Type="http://schemas.openxmlformats.org/officeDocument/2006/relationships/hyperlink" Target="http://abs.twimg.com/images/themes/theme18/bg.gif" TargetMode="External"/><Relationship Id="rId8758" Type="http://schemas.openxmlformats.org/officeDocument/2006/relationships/hyperlink" Target="http://pbs.twimg.com/profile_images/3594607450/ff6fbd42964f9a0def79d8acbfa034bd_normal.jpeg" TargetMode="External"/><Relationship Id="rId9809" Type="http://schemas.openxmlformats.org/officeDocument/2006/relationships/hyperlink" Target="http://pbs.twimg.com/profile_images/470849173642702848/J0Ukviph_normal.jpeg" TargetMode="External"/><Relationship Id="rId10688" Type="http://schemas.openxmlformats.org/officeDocument/2006/relationships/hyperlink" Target="https://twitter.com/jakimccarthy" TargetMode="External"/><Relationship Id="rId141" Type="http://schemas.openxmlformats.org/officeDocument/2006/relationships/hyperlink" Target="https://t.co/jIkzA84q9K" TargetMode="External"/><Relationship Id="rId3220" Type="http://schemas.openxmlformats.org/officeDocument/2006/relationships/hyperlink" Target="http://pbs.twimg.com/profile_background_images/556186081041715200/QCTeN9rN.png" TargetMode="External"/><Relationship Id="rId6790" Type="http://schemas.openxmlformats.org/officeDocument/2006/relationships/hyperlink" Target="https://twitter.com/lookgough" TargetMode="External"/><Relationship Id="rId7841" Type="http://schemas.openxmlformats.org/officeDocument/2006/relationships/hyperlink" Target="https://twitter.com/thetruth24uk" TargetMode="External"/><Relationship Id="rId10822" Type="http://schemas.openxmlformats.org/officeDocument/2006/relationships/hyperlink" Target="https://twitter.com/thecanarysays" TargetMode="External"/><Relationship Id="rId7" Type="http://schemas.openxmlformats.org/officeDocument/2006/relationships/hyperlink" Target="https://t.co/Jon1aMuyLO" TargetMode="External"/><Relationship Id="rId5392" Type="http://schemas.openxmlformats.org/officeDocument/2006/relationships/hyperlink" Target="http://pbs.twimg.com/profile_images/767677220718579712/-xgB-E3b_normal.jpg" TargetMode="External"/><Relationship Id="rId6443" Type="http://schemas.openxmlformats.org/officeDocument/2006/relationships/hyperlink" Target="https://twitter.com/sarahmccabe1" TargetMode="External"/><Relationship Id="rId5045" Type="http://schemas.openxmlformats.org/officeDocument/2006/relationships/hyperlink" Target="http://pbs.twimg.com/profile_images/804820395991957504/T9XKM5ZI_normal.jpg" TargetMode="External"/><Relationship Id="rId9666" Type="http://schemas.openxmlformats.org/officeDocument/2006/relationships/hyperlink" Target="http://pbs.twimg.com/profile_images/795936615872856064/mu08oxYn_normal.jpg" TargetMode="External"/><Relationship Id="rId1655" Type="http://schemas.openxmlformats.org/officeDocument/2006/relationships/hyperlink" Target="https://pbs.twimg.com/profile_banners/15631238/1479123733" TargetMode="External"/><Relationship Id="rId2706" Type="http://schemas.openxmlformats.org/officeDocument/2006/relationships/hyperlink" Target="http://pbs.twimg.com/profile_background_images/336786215/Desert.jpg" TargetMode="External"/><Relationship Id="rId8268" Type="http://schemas.openxmlformats.org/officeDocument/2006/relationships/hyperlink" Target="https://t.co/EGjGXojJus" TargetMode="External"/><Relationship Id="rId9319" Type="http://schemas.openxmlformats.org/officeDocument/2006/relationships/hyperlink" Target="http://pbs.twimg.com/profile_images/658688193651277824/Kv_cNNub_normal.png" TargetMode="External"/><Relationship Id="rId10198" Type="http://schemas.openxmlformats.org/officeDocument/2006/relationships/hyperlink" Target="https://twitter.com/4xtradeideas" TargetMode="External"/><Relationship Id="rId11249" Type="http://schemas.openxmlformats.org/officeDocument/2006/relationships/hyperlink" Target="https://twitter.com/boixserra" TargetMode="External"/><Relationship Id="rId1308" Type="http://schemas.openxmlformats.org/officeDocument/2006/relationships/hyperlink" Target="https://pbs.twimg.com/profile_banners/603483868/1484281883" TargetMode="External"/><Relationship Id="rId4878" Type="http://schemas.openxmlformats.org/officeDocument/2006/relationships/hyperlink" Target="http://pbs.twimg.com/profile_images/1683317471/guy-debord-portrait_normal.jpg" TargetMode="External"/><Relationship Id="rId5929" Type="http://schemas.openxmlformats.org/officeDocument/2006/relationships/hyperlink" Target="http://pbs.twimg.com/profile_images/774177482110963716/IU4TjkuV_normal.jpg" TargetMode="External"/><Relationship Id="rId9800" Type="http://schemas.openxmlformats.org/officeDocument/2006/relationships/hyperlink" Target="http://pbs.twimg.com/profile_images/1977614055/LS-Ribbon-logo-269x269px_normal.gif" TargetMode="External"/><Relationship Id="rId14" Type="http://schemas.openxmlformats.org/officeDocument/2006/relationships/hyperlink" Target="https://t.co/oCLP3OAhGu" TargetMode="External"/><Relationship Id="rId7004" Type="http://schemas.openxmlformats.org/officeDocument/2006/relationships/hyperlink" Target="https://twitter.com/itslewisd" TargetMode="External"/><Relationship Id="rId7351" Type="http://schemas.openxmlformats.org/officeDocument/2006/relationships/hyperlink" Target="https://twitter.com/rxtheatre" TargetMode="External"/><Relationship Id="rId8402" Type="http://schemas.openxmlformats.org/officeDocument/2006/relationships/hyperlink" Target="http://t.co/Uwo1NpnG1h" TargetMode="External"/><Relationship Id="rId10332" Type="http://schemas.openxmlformats.org/officeDocument/2006/relationships/hyperlink" Target="https://twitter.com/hervegogo" TargetMode="External"/><Relationship Id="rId3961" Type="http://schemas.openxmlformats.org/officeDocument/2006/relationships/hyperlink" Target="http://abs.twimg.com/images/themes/theme9/bg.gif" TargetMode="External"/><Relationship Id="rId882" Type="http://schemas.openxmlformats.org/officeDocument/2006/relationships/hyperlink" Target="http://t.co/Mp93iphtDl" TargetMode="External"/><Relationship Id="rId2563" Type="http://schemas.openxmlformats.org/officeDocument/2006/relationships/hyperlink" Target="http://abs.twimg.com/images/themes/theme1/bg.png" TargetMode="External"/><Relationship Id="rId3614" Type="http://schemas.openxmlformats.org/officeDocument/2006/relationships/hyperlink" Target="http://pbs.twimg.com/profile_background_images/381111029/Stepping_Stones.JPG" TargetMode="External"/><Relationship Id="rId9176" Type="http://schemas.openxmlformats.org/officeDocument/2006/relationships/hyperlink" Target="http://pbs.twimg.com/profile_images/784837247677960193/rAxifgEi_normal.jpg" TargetMode="External"/><Relationship Id="rId535" Type="http://schemas.openxmlformats.org/officeDocument/2006/relationships/hyperlink" Target="https://t.co/3nRSMQz7lk" TargetMode="External"/><Relationship Id="rId1165" Type="http://schemas.openxmlformats.org/officeDocument/2006/relationships/hyperlink" Target="https://pbs.twimg.com/profile_banners/1289415954/1462906111" TargetMode="External"/><Relationship Id="rId2216" Type="http://schemas.openxmlformats.org/officeDocument/2006/relationships/hyperlink" Target="https://pbs.twimg.com/profile_banners/4033569785/1482965067" TargetMode="External"/><Relationship Id="rId5786" Type="http://schemas.openxmlformats.org/officeDocument/2006/relationships/hyperlink" Target="http://pbs.twimg.com/profile_images/788000058432167936/SDtjca0o_normal.jpg" TargetMode="External"/><Relationship Id="rId6837" Type="http://schemas.openxmlformats.org/officeDocument/2006/relationships/hyperlink" Target="https://twitter.com/stoullieux" TargetMode="External"/><Relationship Id="rId4388" Type="http://schemas.openxmlformats.org/officeDocument/2006/relationships/hyperlink" Target="http://pbs.twimg.com/profile_images/811678068452499456/xfM77f_y_normal.jpg" TargetMode="External"/><Relationship Id="rId5439" Type="http://schemas.openxmlformats.org/officeDocument/2006/relationships/hyperlink" Target="http://pbs.twimg.com/profile_images/798470858956242944/q-Dw3xnq_normal.jpg" TargetMode="External"/><Relationship Id="rId9310" Type="http://schemas.openxmlformats.org/officeDocument/2006/relationships/hyperlink" Target="http://pbs.twimg.com/profile_images/823658050963783681/4BF-3X_r_normal.jpg" TargetMode="External"/><Relationship Id="rId11240" Type="http://schemas.openxmlformats.org/officeDocument/2006/relationships/hyperlink" Target="https://twitter.com/rocketmanxl1" TargetMode="External"/><Relationship Id="rId5920" Type="http://schemas.openxmlformats.org/officeDocument/2006/relationships/hyperlink" Target="http://pbs.twimg.com/profile_images/641508195152887808/SfefzgxA_normal.jpg" TargetMode="External"/><Relationship Id="rId3471" Type="http://schemas.openxmlformats.org/officeDocument/2006/relationships/hyperlink" Target="http://pbs.twimg.com/profile_background_images/589896595044376577/lDpHmnl3.jpg" TargetMode="External"/><Relationship Id="rId4522" Type="http://schemas.openxmlformats.org/officeDocument/2006/relationships/hyperlink" Target="http://pbs.twimg.com/profile_images/718115325741568001/J6SBlQa7_normal.jpg" TargetMode="External"/><Relationship Id="rId392" Type="http://schemas.openxmlformats.org/officeDocument/2006/relationships/hyperlink" Target="http://t.co/AOQh9f8682" TargetMode="External"/><Relationship Id="rId2073" Type="http://schemas.openxmlformats.org/officeDocument/2006/relationships/hyperlink" Target="https://pbs.twimg.com/profile_banners/4835568794/1478799594" TargetMode="External"/><Relationship Id="rId3124" Type="http://schemas.openxmlformats.org/officeDocument/2006/relationships/hyperlink" Target="http://pbs.twimg.com/profile_background_images/677441204783595521/YqkfHWCZ.jpg" TargetMode="External"/><Relationship Id="rId6694" Type="http://schemas.openxmlformats.org/officeDocument/2006/relationships/hyperlink" Target="https://twitter.com/rodadams46" TargetMode="External"/><Relationship Id="rId7745" Type="http://schemas.openxmlformats.org/officeDocument/2006/relationships/hyperlink" Target="https://twitter.com/isabberry" TargetMode="External"/><Relationship Id="rId5296" Type="http://schemas.openxmlformats.org/officeDocument/2006/relationships/hyperlink" Target="http://pbs.twimg.com/profile_images/552569115458957312/cnDwM5XU_normal.jpeg" TargetMode="External"/><Relationship Id="rId6347" Type="http://schemas.openxmlformats.org/officeDocument/2006/relationships/hyperlink" Target="https://twitter.com/pm_infra" TargetMode="External"/><Relationship Id="rId10726" Type="http://schemas.openxmlformats.org/officeDocument/2006/relationships/hyperlink" Target="https://twitter.com/tonyabad" TargetMode="External"/><Relationship Id="rId2957" Type="http://schemas.openxmlformats.org/officeDocument/2006/relationships/hyperlink" Target="http://abs.twimg.com/images/themes/theme1/bg.png" TargetMode="External"/><Relationship Id="rId929" Type="http://schemas.openxmlformats.org/officeDocument/2006/relationships/hyperlink" Target="http://t.co/drItVrWQqZ" TargetMode="External"/><Relationship Id="rId1559" Type="http://schemas.openxmlformats.org/officeDocument/2006/relationships/hyperlink" Target="https://pbs.twimg.com/profile_banners/190264324/1412093955" TargetMode="External"/><Relationship Id="rId4032" Type="http://schemas.openxmlformats.org/officeDocument/2006/relationships/hyperlink" Target="http://pbs.twimg.com/profile_background_images/378800000089862470/7aa9f896147a89917aa047e30ab6ebc2.jpeg" TargetMode="External"/><Relationship Id="rId5430" Type="http://schemas.openxmlformats.org/officeDocument/2006/relationships/hyperlink" Target="http://pbs.twimg.com/profile_images/423209304104390656/Wve7JY2k_normal.jpeg" TargetMode="External"/><Relationship Id="rId8653" Type="http://schemas.openxmlformats.org/officeDocument/2006/relationships/hyperlink" Target="https://t.co/Lf2Km5NFEU" TargetMode="External"/><Relationship Id="rId9704" Type="http://schemas.openxmlformats.org/officeDocument/2006/relationships/hyperlink" Target="http://abs.twimg.com/sticky/default_profile_images/default_profile_5_normal.png" TargetMode="External"/><Relationship Id="rId10583" Type="http://schemas.openxmlformats.org/officeDocument/2006/relationships/hyperlink" Target="https://twitter.com/paulembery" TargetMode="External"/><Relationship Id="rId7255" Type="http://schemas.openxmlformats.org/officeDocument/2006/relationships/hyperlink" Target="https://twitter.com/neilca4" TargetMode="External"/><Relationship Id="rId8306" Type="http://schemas.openxmlformats.org/officeDocument/2006/relationships/hyperlink" Target="http://t.co/1XbI4WrDv0" TargetMode="External"/><Relationship Id="rId10236" Type="http://schemas.openxmlformats.org/officeDocument/2006/relationships/hyperlink" Target="https://twitter.com/ishmashaw" TargetMode="External"/><Relationship Id="rId3865" Type="http://schemas.openxmlformats.org/officeDocument/2006/relationships/hyperlink" Target="http://abs.twimg.com/images/themes/theme1/bg.png" TargetMode="External"/><Relationship Id="rId4916" Type="http://schemas.openxmlformats.org/officeDocument/2006/relationships/hyperlink" Target="http://pbs.twimg.com/profile_images/822594982402027520/8vjbkG2s_normal.jpg" TargetMode="External"/><Relationship Id="rId786" Type="http://schemas.openxmlformats.org/officeDocument/2006/relationships/hyperlink" Target="https://t.co/6P6O2WcZ5p" TargetMode="External"/><Relationship Id="rId2467" Type="http://schemas.openxmlformats.org/officeDocument/2006/relationships/hyperlink" Target="https://pbs.twimg.com/profile_banners/876526854/1483511361" TargetMode="External"/><Relationship Id="rId3518" Type="http://schemas.openxmlformats.org/officeDocument/2006/relationships/hyperlink" Target="http://abs.twimg.com/images/themes/theme1/bg.png" TargetMode="External"/><Relationship Id="rId439" Type="http://schemas.openxmlformats.org/officeDocument/2006/relationships/hyperlink" Target="http://t.co/gEWkr005e4" TargetMode="External"/><Relationship Id="rId1069" Type="http://schemas.openxmlformats.org/officeDocument/2006/relationships/hyperlink" Target="https://pbs.twimg.com/profile_banners/444037201/1429554479" TargetMode="External"/><Relationship Id="rId8163" Type="http://schemas.openxmlformats.org/officeDocument/2006/relationships/hyperlink" Target="http://t.co/9qp2mECIBW" TargetMode="External"/><Relationship Id="rId9214" Type="http://schemas.openxmlformats.org/officeDocument/2006/relationships/hyperlink" Target="http://pbs.twimg.com/profile_images/591223708385181696/6uQWx1Ii_normal.png" TargetMode="External"/><Relationship Id="rId9561" Type="http://schemas.openxmlformats.org/officeDocument/2006/relationships/hyperlink" Target="http://pbs.twimg.com/profile_images/806989509502050305/gXYWm5Ob_normal.jpg" TargetMode="External"/><Relationship Id="rId920" Type="http://schemas.openxmlformats.org/officeDocument/2006/relationships/hyperlink" Target="https://t.co/jUq9Ko4wSj" TargetMode="External"/><Relationship Id="rId1550" Type="http://schemas.openxmlformats.org/officeDocument/2006/relationships/hyperlink" Target="https://pbs.twimg.com/profile_banners/2288733492/1456857051" TargetMode="External"/><Relationship Id="rId2601" Type="http://schemas.openxmlformats.org/officeDocument/2006/relationships/hyperlink" Target="http://abs.twimg.com/images/themes/theme1/bg.png" TargetMode="External"/><Relationship Id="rId10093" Type="http://schemas.openxmlformats.org/officeDocument/2006/relationships/hyperlink" Target="https://twitter.com/thejoker20161" TargetMode="External"/><Relationship Id="rId11144" Type="http://schemas.openxmlformats.org/officeDocument/2006/relationships/hyperlink" Target="https://twitter.com/irc_group" TargetMode="External"/><Relationship Id="rId1203" Type="http://schemas.openxmlformats.org/officeDocument/2006/relationships/hyperlink" Target="https://pbs.twimg.com/profile_banners/547661012/1484412731" TargetMode="External"/><Relationship Id="rId4773" Type="http://schemas.openxmlformats.org/officeDocument/2006/relationships/hyperlink" Target="http://pbs.twimg.com/profile_images/378800000753110428/7795fd235001ade784ff2f20bd970975_normal.jpeg" TargetMode="External"/><Relationship Id="rId5824" Type="http://schemas.openxmlformats.org/officeDocument/2006/relationships/hyperlink" Target="http://pbs.twimg.com/profile_images/3178290882/5f6e48d5921de29b930879fe5262a281_normal.jpeg" TargetMode="External"/><Relationship Id="rId3375" Type="http://schemas.openxmlformats.org/officeDocument/2006/relationships/hyperlink" Target="http://pbs.twimg.com/profile_background_images/267431537/GuardianTwitterBackground.gif" TargetMode="External"/><Relationship Id="rId4426" Type="http://schemas.openxmlformats.org/officeDocument/2006/relationships/hyperlink" Target="http://pbs.twimg.com/profile_images/731118164881379328/mpzBiG9f_normal.jpg" TargetMode="External"/><Relationship Id="rId7996" Type="http://schemas.openxmlformats.org/officeDocument/2006/relationships/hyperlink" Target="https://twitter.com/benefits_news" TargetMode="External"/><Relationship Id="rId296" Type="http://schemas.openxmlformats.org/officeDocument/2006/relationships/hyperlink" Target="https://t.co/T7UuJR1S1A" TargetMode="External"/><Relationship Id="rId3028" Type="http://schemas.openxmlformats.org/officeDocument/2006/relationships/hyperlink" Target="http://pbs.twimg.com/profile_background_images/662802154/xv6e0jb82jdntpf0t2dh.jpeg" TargetMode="External"/><Relationship Id="rId6598" Type="http://schemas.openxmlformats.org/officeDocument/2006/relationships/hyperlink" Target="https://twitter.com/plalanda_ii" TargetMode="External"/><Relationship Id="rId7649" Type="http://schemas.openxmlformats.org/officeDocument/2006/relationships/hyperlink" Target="https://twitter.com/patdonahoearmy" TargetMode="External"/><Relationship Id="rId10977" Type="http://schemas.openxmlformats.org/officeDocument/2006/relationships/hyperlink" Target="https://twitter.com/gilesmacdonogh" TargetMode="External"/><Relationship Id="rId9071" Type="http://schemas.openxmlformats.org/officeDocument/2006/relationships/hyperlink" Target="http://pbs.twimg.com/profile_images/791327015563587584/aFL1tx9i_normal.jpg" TargetMode="External"/><Relationship Id="rId430" Type="http://schemas.openxmlformats.org/officeDocument/2006/relationships/hyperlink" Target="https://t.co/0o6oj1LRF2" TargetMode="External"/><Relationship Id="rId1060" Type="http://schemas.openxmlformats.org/officeDocument/2006/relationships/hyperlink" Target="https://pbs.twimg.com/profile_banners/352585021/1348661122" TargetMode="External"/><Relationship Id="rId2111" Type="http://schemas.openxmlformats.org/officeDocument/2006/relationships/hyperlink" Target="https://pbs.twimg.com/profile_banners/23242228/1480618180" TargetMode="External"/><Relationship Id="rId5681" Type="http://schemas.openxmlformats.org/officeDocument/2006/relationships/hyperlink" Target="http://pbs.twimg.com/profile_images/810545517801406465/K3_8s6OS_normal.jpg" TargetMode="External"/><Relationship Id="rId6732" Type="http://schemas.openxmlformats.org/officeDocument/2006/relationships/hyperlink" Target="https://twitter.com/levinovmisha" TargetMode="External"/><Relationship Id="rId4283" Type="http://schemas.openxmlformats.org/officeDocument/2006/relationships/hyperlink" Target="http://pbs.twimg.com/profile_images/790139753060589569/9-wuTN_V_normal.jpg" TargetMode="External"/><Relationship Id="rId5334" Type="http://schemas.openxmlformats.org/officeDocument/2006/relationships/hyperlink" Target="http://pbs.twimg.com/profile_images/378800000088084053/84d3ed2b67ddec9a341f9684ace38a64_normal.jpeg" TargetMode="External"/><Relationship Id="rId9955" Type="http://schemas.openxmlformats.org/officeDocument/2006/relationships/hyperlink" Target="http://pbs.twimg.com/profile_images/723906125435965442/aCYSrZpv_normal.jpg" TargetMode="External"/><Relationship Id="rId1944" Type="http://schemas.openxmlformats.org/officeDocument/2006/relationships/hyperlink" Target="https://pbs.twimg.com/profile_banners/725856415/1366294508" TargetMode="External"/><Relationship Id="rId8557" Type="http://schemas.openxmlformats.org/officeDocument/2006/relationships/hyperlink" Target="http://t.co/3nSVR5SEAr" TargetMode="External"/><Relationship Id="rId9608" Type="http://schemas.openxmlformats.org/officeDocument/2006/relationships/hyperlink" Target="http://pbs.twimg.com/profile_images/683053376/jeremy-hunt-cropped_normal.jpg" TargetMode="External"/><Relationship Id="rId10487" Type="http://schemas.openxmlformats.org/officeDocument/2006/relationships/hyperlink" Target="https://twitter.com/theginamiller" TargetMode="External"/><Relationship Id="rId7159" Type="http://schemas.openxmlformats.org/officeDocument/2006/relationships/hyperlink" Target="https://twitter.com/vida_public" TargetMode="External"/><Relationship Id="rId3769" Type="http://schemas.openxmlformats.org/officeDocument/2006/relationships/hyperlink" Target="http://pbs.twimg.com/profile_background_images/527073099141750784/vKoOAbXJ.jpeg" TargetMode="External"/><Relationship Id="rId5191" Type="http://schemas.openxmlformats.org/officeDocument/2006/relationships/hyperlink" Target="http://pbs.twimg.com/profile_images/823863588918009857/6gvSfZpP_normal.jpg" TargetMode="External"/><Relationship Id="rId6242" Type="http://schemas.openxmlformats.org/officeDocument/2006/relationships/hyperlink" Target="https://twitter.com/cathymiller1992" TargetMode="External"/><Relationship Id="rId7640" Type="http://schemas.openxmlformats.org/officeDocument/2006/relationships/hyperlink" Target="https://twitter.com/jarrrp" TargetMode="External"/><Relationship Id="rId10621" Type="http://schemas.openxmlformats.org/officeDocument/2006/relationships/hyperlink" Target="https://twitter.com/lewishardy" TargetMode="External"/><Relationship Id="rId2852" Type="http://schemas.openxmlformats.org/officeDocument/2006/relationships/hyperlink" Target="http://abs.twimg.com/images/themes/theme1/bg.png" TargetMode="External"/><Relationship Id="rId3903" Type="http://schemas.openxmlformats.org/officeDocument/2006/relationships/hyperlink" Target="http://pbs.twimg.com/profile_background_images/522338234903187457/xIaxOnDi.png" TargetMode="External"/><Relationship Id="rId9465" Type="http://schemas.openxmlformats.org/officeDocument/2006/relationships/hyperlink" Target="http://pbs.twimg.com/profile_images/745328306376015877/TIREm-Rz_normal.jpg" TargetMode="External"/><Relationship Id="rId824" Type="http://schemas.openxmlformats.org/officeDocument/2006/relationships/hyperlink" Target="https://t.co/t35FUpwxJ7" TargetMode="External"/><Relationship Id="rId1454" Type="http://schemas.openxmlformats.org/officeDocument/2006/relationships/hyperlink" Target="https://pbs.twimg.com/profile_banners/40643554/1353500910" TargetMode="External"/><Relationship Id="rId2505" Type="http://schemas.openxmlformats.org/officeDocument/2006/relationships/hyperlink" Target="http://abs.twimg.com/images/themes/theme1/bg.png" TargetMode="External"/><Relationship Id="rId8067" Type="http://schemas.openxmlformats.org/officeDocument/2006/relationships/hyperlink" Target="https://twitter.com/trovaweb" TargetMode="External"/><Relationship Id="rId9118" Type="http://schemas.openxmlformats.org/officeDocument/2006/relationships/hyperlink" Target="http://pbs.twimg.com/profile_images/774587959433584641/yKSIslqE_normal.jpg" TargetMode="External"/><Relationship Id="rId11048" Type="http://schemas.openxmlformats.org/officeDocument/2006/relationships/hyperlink" Target="https://twitter.com/johannadehaene" TargetMode="External"/><Relationship Id="rId1107" Type="http://schemas.openxmlformats.org/officeDocument/2006/relationships/hyperlink" Target="https://pbs.twimg.com/profile_banners/507814159/1484010743" TargetMode="External"/><Relationship Id="rId4677" Type="http://schemas.openxmlformats.org/officeDocument/2006/relationships/hyperlink" Target="http://pbs.twimg.com/profile_images/799118754080813056/SjxSrpD5_normal.jpg" TargetMode="External"/><Relationship Id="rId5728" Type="http://schemas.openxmlformats.org/officeDocument/2006/relationships/hyperlink" Target="http://pbs.twimg.com/profile_images/691354199771201536/zAvDcWnf_normal.jpg" TargetMode="External"/><Relationship Id="rId3279" Type="http://schemas.openxmlformats.org/officeDocument/2006/relationships/hyperlink" Target="http://abs.twimg.com/images/themes/theme13/bg.gif" TargetMode="External"/><Relationship Id="rId7150" Type="http://schemas.openxmlformats.org/officeDocument/2006/relationships/hyperlink" Target="https://twitter.com/elpais_inter" TargetMode="External"/><Relationship Id="rId8201" Type="http://schemas.openxmlformats.org/officeDocument/2006/relationships/hyperlink" Target="https://t.co/wO5FZvboN9" TargetMode="External"/><Relationship Id="rId10131" Type="http://schemas.openxmlformats.org/officeDocument/2006/relationships/hyperlink" Target="https://twitter.com/newsweek_int" TargetMode="External"/><Relationship Id="rId3760" Type="http://schemas.openxmlformats.org/officeDocument/2006/relationships/hyperlink" Target="http://pbs.twimg.com/profile_background_images/598449183838703616/dL-jvAyN.jpg" TargetMode="External"/><Relationship Id="rId4811" Type="http://schemas.openxmlformats.org/officeDocument/2006/relationships/hyperlink" Target="http://pbs.twimg.com/profile_images/618550586804449280/8Lx4PJtx_normal.jpg" TargetMode="External"/><Relationship Id="rId681" Type="http://schemas.openxmlformats.org/officeDocument/2006/relationships/hyperlink" Target="https://t.co/rJA7quKHem" TargetMode="External"/><Relationship Id="rId2362" Type="http://schemas.openxmlformats.org/officeDocument/2006/relationships/hyperlink" Target="https://pbs.twimg.com/profile_banners/6467332/1483611455" TargetMode="External"/><Relationship Id="rId3413" Type="http://schemas.openxmlformats.org/officeDocument/2006/relationships/hyperlink" Target="http://abs.twimg.com/images/themes/theme1/bg.png" TargetMode="External"/><Relationship Id="rId6983" Type="http://schemas.openxmlformats.org/officeDocument/2006/relationships/hyperlink" Target="https://twitter.com/mae_carson2" TargetMode="External"/><Relationship Id="rId334" Type="http://schemas.openxmlformats.org/officeDocument/2006/relationships/hyperlink" Target="https://t.co/MSbP2rnPNV" TargetMode="External"/><Relationship Id="rId2015" Type="http://schemas.openxmlformats.org/officeDocument/2006/relationships/hyperlink" Target="https://pbs.twimg.com/profile_banners/248871690/1406774144" TargetMode="External"/><Relationship Id="rId5585" Type="http://schemas.openxmlformats.org/officeDocument/2006/relationships/hyperlink" Target="http://pbs.twimg.com/profile_images/818231376755511297/LW69OR0l_normal.jpg" TargetMode="External"/><Relationship Id="rId6636" Type="http://schemas.openxmlformats.org/officeDocument/2006/relationships/hyperlink" Target="https://twitter.com/julioeduardopro" TargetMode="External"/><Relationship Id="rId4187" Type="http://schemas.openxmlformats.org/officeDocument/2006/relationships/hyperlink" Target="http://abs.twimg.com/images/themes/theme1/bg.png" TargetMode="External"/><Relationship Id="rId5238" Type="http://schemas.openxmlformats.org/officeDocument/2006/relationships/hyperlink" Target="http://pbs.twimg.com/profile_images/695535753980325888/-UzaeydD_normal.jpg" TargetMode="External"/><Relationship Id="rId9859" Type="http://schemas.openxmlformats.org/officeDocument/2006/relationships/hyperlink" Target="http://pbs.twimg.com/profile_images/790663414095945729/BD2qTgfl_normal.jpg" TargetMode="External"/><Relationship Id="rId1848" Type="http://schemas.openxmlformats.org/officeDocument/2006/relationships/hyperlink" Target="https://pbs.twimg.com/profile_banners/21056196/1472466850" TargetMode="External"/><Relationship Id="rId3270" Type="http://schemas.openxmlformats.org/officeDocument/2006/relationships/hyperlink" Target="http://pbs.twimg.com/profile_background_images/549556466349133824/ksSZ0JfE.jpeg" TargetMode="External"/><Relationship Id="rId4321" Type="http://schemas.openxmlformats.org/officeDocument/2006/relationships/hyperlink" Target="http://pbs.twimg.com/profile_images/822783976842686464/Vm1MrF2s_normal.jpg" TargetMode="External"/><Relationship Id="rId191" Type="http://schemas.openxmlformats.org/officeDocument/2006/relationships/hyperlink" Target="https://t.co/lx09G6FtLE" TargetMode="External"/><Relationship Id="rId7891" Type="http://schemas.openxmlformats.org/officeDocument/2006/relationships/hyperlink" Target="https://twitter.com/webmink" TargetMode="External"/><Relationship Id="rId8942" Type="http://schemas.openxmlformats.org/officeDocument/2006/relationships/hyperlink" Target="http://pbs.twimg.com/profile_images/735384999449497601/Lgyah3nQ_normal.jpg" TargetMode="External"/><Relationship Id="rId10872" Type="http://schemas.openxmlformats.org/officeDocument/2006/relationships/hyperlink" Target="https://twitter.com/thefreeworldorg" TargetMode="External"/><Relationship Id="rId5095" Type="http://schemas.openxmlformats.org/officeDocument/2006/relationships/hyperlink" Target="http://pbs.twimg.com/profile_images/818613784369577984/yTTj_rMA_normal.jpg" TargetMode="External"/><Relationship Id="rId6493" Type="http://schemas.openxmlformats.org/officeDocument/2006/relationships/hyperlink" Target="https://twitter.com/cnni" TargetMode="External"/><Relationship Id="rId7544" Type="http://schemas.openxmlformats.org/officeDocument/2006/relationships/hyperlink" Target="https://twitter.com/obsessivelyme" TargetMode="External"/><Relationship Id="rId10525" Type="http://schemas.openxmlformats.org/officeDocument/2006/relationships/hyperlink" Target="https://twitter.com/sparks30303" TargetMode="External"/><Relationship Id="rId6146" Type="http://schemas.openxmlformats.org/officeDocument/2006/relationships/hyperlink" Target="http://pbs.twimg.com/profile_images/755448141416108032/Dgm7so2N_normal.jpg" TargetMode="External"/><Relationship Id="rId2756" Type="http://schemas.openxmlformats.org/officeDocument/2006/relationships/hyperlink" Target="http://pbs.twimg.com/profile_background_images/683681194962235392/At8Y7Q7z.jpg" TargetMode="External"/><Relationship Id="rId3807" Type="http://schemas.openxmlformats.org/officeDocument/2006/relationships/hyperlink" Target="http://abs.twimg.com/images/themes/theme1/bg.png" TargetMode="External"/><Relationship Id="rId9369" Type="http://schemas.openxmlformats.org/officeDocument/2006/relationships/hyperlink" Target="http://pbs.twimg.com/profile_images/378800000788562891/ff7aa62b7156c49dca46e570faa65ace_normal.jpeg" TargetMode="External"/><Relationship Id="rId11299" Type="http://schemas.openxmlformats.org/officeDocument/2006/relationships/hyperlink" Target="https://twitter.com/parashpuri_" TargetMode="External"/><Relationship Id="rId728" Type="http://schemas.openxmlformats.org/officeDocument/2006/relationships/hyperlink" Target="https://t.co/JE96wbCZEH" TargetMode="External"/><Relationship Id="rId1358" Type="http://schemas.openxmlformats.org/officeDocument/2006/relationships/hyperlink" Target="https://pbs.twimg.com/profile_banners/1394025360/1454446160" TargetMode="External"/><Relationship Id="rId2409" Type="http://schemas.openxmlformats.org/officeDocument/2006/relationships/hyperlink" Target="https://pbs.twimg.com/profile_banners/748442297210142720/1470078395" TargetMode="External"/><Relationship Id="rId5979" Type="http://schemas.openxmlformats.org/officeDocument/2006/relationships/hyperlink" Target="http://pbs.twimg.com/profile_images/681874926140284932/pL8_tZ_F_normal.jpg" TargetMode="External"/><Relationship Id="rId64" Type="http://schemas.openxmlformats.org/officeDocument/2006/relationships/hyperlink" Target="https://t.co/Xo9CFCTrLu" TargetMode="External"/><Relationship Id="rId8452" Type="http://schemas.openxmlformats.org/officeDocument/2006/relationships/hyperlink" Target="http://t.co/ftxycwz1l7" TargetMode="External"/><Relationship Id="rId9503" Type="http://schemas.openxmlformats.org/officeDocument/2006/relationships/hyperlink" Target="http://pbs.twimg.com/profile_images/624246056105213952/cCcrnorz_normal.png" TargetMode="External"/><Relationship Id="rId9850" Type="http://schemas.openxmlformats.org/officeDocument/2006/relationships/hyperlink" Target="http://pbs.twimg.com/profile_images/790240175746117632/r0P8EWIb_normal.jpg" TargetMode="External"/><Relationship Id="rId7054" Type="http://schemas.openxmlformats.org/officeDocument/2006/relationships/hyperlink" Target="https://twitter.com/linuspoint" TargetMode="External"/><Relationship Id="rId8105" Type="http://schemas.openxmlformats.org/officeDocument/2006/relationships/hyperlink" Target="https://t.co/qn50tmHMFb" TargetMode="External"/><Relationship Id="rId10382" Type="http://schemas.openxmlformats.org/officeDocument/2006/relationships/hyperlink" Target="https://twitter.com/dfinanceuk" TargetMode="External"/><Relationship Id="rId10035" Type="http://schemas.openxmlformats.org/officeDocument/2006/relationships/hyperlink" Target="https://twitter.com/normanjeffs" TargetMode="External"/><Relationship Id="rId3664" Type="http://schemas.openxmlformats.org/officeDocument/2006/relationships/hyperlink" Target="http://pbs.twimg.com/profile_background_images/200968839/twitter-bg.jpg" TargetMode="External"/><Relationship Id="rId4715" Type="http://schemas.openxmlformats.org/officeDocument/2006/relationships/hyperlink" Target="http://pbs.twimg.com/profile_images/622863857510432772/EEqlQNwH_normal.jpg" TargetMode="External"/><Relationship Id="rId585" Type="http://schemas.openxmlformats.org/officeDocument/2006/relationships/hyperlink" Target="http://t.co/6CyuoOdZjH" TargetMode="External"/><Relationship Id="rId2266" Type="http://schemas.openxmlformats.org/officeDocument/2006/relationships/hyperlink" Target="https://pbs.twimg.com/profile_banners/258827298/1429086480" TargetMode="External"/><Relationship Id="rId3317" Type="http://schemas.openxmlformats.org/officeDocument/2006/relationships/hyperlink" Target="http://pbs.twimg.com/profile_background_images/432236732507881472/EPBM3NjE.jpeg" TargetMode="External"/><Relationship Id="rId6887" Type="http://schemas.openxmlformats.org/officeDocument/2006/relationships/hyperlink" Target="https://twitter.com/urtrading" TargetMode="External"/><Relationship Id="rId7938" Type="http://schemas.openxmlformats.org/officeDocument/2006/relationships/hyperlink" Target="https://twitter.com/sechser1969" TargetMode="External"/><Relationship Id="rId238" Type="http://schemas.openxmlformats.org/officeDocument/2006/relationships/hyperlink" Target="https://t.co/DJvJHFHIn4" TargetMode="External"/><Relationship Id="rId5489" Type="http://schemas.openxmlformats.org/officeDocument/2006/relationships/hyperlink" Target="http://pbs.twimg.com/profile_images/3620969868/f91f7cfb0c4deae1f15d4370533bd884_normal.png" TargetMode="External"/><Relationship Id="rId9360" Type="http://schemas.openxmlformats.org/officeDocument/2006/relationships/hyperlink" Target="http://pbs.twimg.com/profile_images/577503449933303808/KzQpp_Yn_normal.jpeg" TargetMode="External"/><Relationship Id="rId10919" Type="http://schemas.openxmlformats.org/officeDocument/2006/relationships/hyperlink" Target="https://twitter.com/cilvrnum" TargetMode="External"/><Relationship Id="rId11290" Type="http://schemas.openxmlformats.org/officeDocument/2006/relationships/hyperlink" Target="https://twitter.com/zumausa" TargetMode="External"/><Relationship Id="rId2400" Type="http://schemas.openxmlformats.org/officeDocument/2006/relationships/hyperlink" Target="https://pbs.twimg.com/profile_banners/424127411/1450797282" TargetMode="External"/><Relationship Id="rId9013" Type="http://schemas.openxmlformats.org/officeDocument/2006/relationships/hyperlink" Target="http://pbs.twimg.com/profile_images/550045297741541377/q0t0vmD0_normal.jpeg" TargetMode="External"/><Relationship Id="rId1002" Type="http://schemas.openxmlformats.org/officeDocument/2006/relationships/hyperlink" Target="https://pbs.twimg.com/profile_banners/166160537/1403694492" TargetMode="External"/><Relationship Id="rId5970" Type="http://schemas.openxmlformats.org/officeDocument/2006/relationships/hyperlink" Target="http://pbs.twimg.com/profile_images/685426067348258816/RBbChwE9_normal.jpg" TargetMode="External"/><Relationship Id="rId3174" Type="http://schemas.openxmlformats.org/officeDocument/2006/relationships/hyperlink" Target="http://abs.twimg.com/images/themes/theme1/bg.png" TargetMode="External"/><Relationship Id="rId4572" Type="http://schemas.openxmlformats.org/officeDocument/2006/relationships/hyperlink" Target="http://pbs.twimg.com/profile_images/746451711070343169/UBhYQ87c_normal.jpg" TargetMode="External"/><Relationship Id="rId5623" Type="http://schemas.openxmlformats.org/officeDocument/2006/relationships/hyperlink" Target="http://pbs.twimg.com/profile_images/510064788580212736/GVcGDJ1E_normal.png" TargetMode="External"/><Relationship Id="rId4225" Type="http://schemas.openxmlformats.org/officeDocument/2006/relationships/hyperlink" Target="http://abs.twimg.com/images/themes/theme4/bg.gif" TargetMode="External"/><Relationship Id="rId7795" Type="http://schemas.openxmlformats.org/officeDocument/2006/relationships/hyperlink" Target="https://twitter.com/55krissi55" TargetMode="External"/><Relationship Id="rId8846" Type="http://schemas.openxmlformats.org/officeDocument/2006/relationships/hyperlink" Target="http://pbs.twimg.com/profile_images/798535250469076992/UTqZfkF3_normal.jpg" TargetMode="External"/><Relationship Id="rId10776" Type="http://schemas.openxmlformats.org/officeDocument/2006/relationships/hyperlink" Target="https://twitter.com/ebuka_akara" TargetMode="External"/><Relationship Id="rId6397" Type="http://schemas.openxmlformats.org/officeDocument/2006/relationships/hyperlink" Target="https://twitter.com/montaguebrench" TargetMode="External"/><Relationship Id="rId7448" Type="http://schemas.openxmlformats.org/officeDocument/2006/relationships/hyperlink" Target="https://twitter.com/alemache1" TargetMode="External"/><Relationship Id="rId10429" Type="http://schemas.openxmlformats.org/officeDocument/2006/relationships/hyperlink" Target="https://twitter.com/wilberbrothers9" TargetMode="External"/><Relationship Id="rId979" Type="http://schemas.openxmlformats.org/officeDocument/2006/relationships/hyperlink" Target="https://pbs.twimg.com/profile_banners/211119714/1362822715" TargetMode="External"/><Relationship Id="rId5480" Type="http://schemas.openxmlformats.org/officeDocument/2006/relationships/hyperlink" Target="http://pbs.twimg.com/profile_images/2754164335/5f5ff0d117debdb527e9f2b677cb3bb7_normal.png" TargetMode="External"/><Relationship Id="rId6531" Type="http://schemas.openxmlformats.org/officeDocument/2006/relationships/hyperlink" Target="https://twitter.com/watchconflict" TargetMode="External"/><Relationship Id="rId10910" Type="http://schemas.openxmlformats.org/officeDocument/2006/relationships/hyperlink" Target="https://twitter.com/dh_1991_" TargetMode="External"/><Relationship Id="rId4082" Type="http://schemas.openxmlformats.org/officeDocument/2006/relationships/hyperlink" Target="http://pbs.twimg.com/profile_background_images/509358839011880961/pB-KhlZ1.jpeg" TargetMode="External"/><Relationship Id="rId5133" Type="http://schemas.openxmlformats.org/officeDocument/2006/relationships/hyperlink" Target="http://pbs.twimg.com/profile_images/821869592150736896/igru05wV_normal.jpg" TargetMode="External"/><Relationship Id="rId9754" Type="http://schemas.openxmlformats.org/officeDocument/2006/relationships/hyperlink" Target="http://pbs.twimg.com/profile_images/784861534300307457/sBG__0nY_normal.jpg" TargetMode="External"/><Relationship Id="rId1743" Type="http://schemas.openxmlformats.org/officeDocument/2006/relationships/hyperlink" Target="https://pbs.twimg.com/profile_banners/2863728977/1415283545" TargetMode="External"/><Relationship Id="rId8009" Type="http://schemas.openxmlformats.org/officeDocument/2006/relationships/hyperlink" Target="https://twitter.com/bloggerbux" TargetMode="External"/><Relationship Id="rId8356" Type="http://schemas.openxmlformats.org/officeDocument/2006/relationships/hyperlink" Target="https://t.co/dEv0LaZKDx" TargetMode="External"/><Relationship Id="rId9407" Type="http://schemas.openxmlformats.org/officeDocument/2006/relationships/hyperlink" Target="http://pbs.twimg.com/profile_images/500356890996379648/IejZOYhK_normal.jpeg" TargetMode="External"/><Relationship Id="rId10286" Type="http://schemas.openxmlformats.org/officeDocument/2006/relationships/hyperlink" Target="https://twitter.com/annjsimpson61" TargetMode="External"/><Relationship Id="rId4966" Type="http://schemas.openxmlformats.org/officeDocument/2006/relationships/hyperlink" Target="http://pbs.twimg.com/profile_images/807177856661016576/-InWqzYj_normal.jpg" TargetMode="External"/><Relationship Id="rId3568" Type="http://schemas.openxmlformats.org/officeDocument/2006/relationships/hyperlink" Target="http://pbs.twimg.com/profile_background_images/633394423724949504/zhGtS09t.jpg" TargetMode="External"/><Relationship Id="rId4619" Type="http://schemas.openxmlformats.org/officeDocument/2006/relationships/hyperlink" Target="http://pbs.twimg.com/profile_images/801023630226452480/6LuyheVr_normal.jpg" TargetMode="External"/><Relationship Id="rId10420" Type="http://schemas.openxmlformats.org/officeDocument/2006/relationships/hyperlink" Target="https://twitter.com/sw_fla_realtor" TargetMode="External"/><Relationship Id="rId489" Type="http://schemas.openxmlformats.org/officeDocument/2006/relationships/hyperlink" Target="https://t.co/J6jJQFQRRN" TargetMode="External"/><Relationship Id="rId6041" Type="http://schemas.openxmlformats.org/officeDocument/2006/relationships/hyperlink" Target="http://pbs.twimg.com/profile_images/2753274728/5cceb342666f8d0629457022b3e042be_normal.jpeg" TargetMode="External"/><Relationship Id="rId9264" Type="http://schemas.openxmlformats.org/officeDocument/2006/relationships/hyperlink" Target="http://pbs.twimg.com/profile_images/780201892139962368/03WgGk09_normal.jpg" TargetMode="External"/><Relationship Id="rId970" Type="http://schemas.openxmlformats.org/officeDocument/2006/relationships/hyperlink" Target="https://t.co/PQxYFAkbZW" TargetMode="External"/><Relationship Id="rId1253" Type="http://schemas.openxmlformats.org/officeDocument/2006/relationships/hyperlink" Target="https://pbs.twimg.com/profile_banners/707705933804269570/1478924843" TargetMode="External"/><Relationship Id="rId2651" Type="http://schemas.openxmlformats.org/officeDocument/2006/relationships/hyperlink" Target="http://pbs.twimg.com/profile_background_images/488707405681664000/MXLR8jW4.jpeg" TargetMode="External"/><Relationship Id="rId3702" Type="http://schemas.openxmlformats.org/officeDocument/2006/relationships/hyperlink" Target="http://abs.twimg.com/images/themes/theme1/bg.png" TargetMode="External"/><Relationship Id="rId11194" Type="http://schemas.openxmlformats.org/officeDocument/2006/relationships/hyperlink" Target="https://twitter.com/telecomment" TargetMode="External"/><Relationship Id="rId623" Type="http://schemas.openxmlformats.org/officeDocument/2006/relationships/hyperlink" Target="https://t.co/O54ZHv3Rb1" TargetMode="External"/><Relationship Id="rId2304" Type="http://schemas.openxmlformats.org/officeDocument/2006/relationships/hyperlink" Target="https://pbs.twimg.com/profile_banners/15754281/1453833768" TargetMode="External"/><Relationship Id="rId5874" Type="http://schemas.openxmlformats.org/officeDocument/2006/relationships/hyperlink" Target="http://pbs.twimg.com/profile_images/459010725550108672/caUO11lo_normal.jpeg" TargetMode="External"/><Relationship Id="rId6925" Type="http://schemas.openxmlformats.org/officeDocument/2006/relationships/hyperlink" Target="https://twitter.com/workingtitlenrw" TargetMode="External"/><Relationship Id="rId4476" Type="http://schemas.openxmlformats.org/officeDocument/2006/relationships/hyperlink" Target="http://pbs.twimg.com/profile_images/468348824503586817/kL9Qz28V_normal.jpeg" TargetMode="External"/><Relationship Id="rId5527" Type="http://schemas.openxmlformats.org/officeDocument/2006/relationships/hyperlink" Target="http://pbs.twimg.com/profile_images/803917339473362944/to7bKfvg_normal.jpg" TargetMode="External"/><Relationship Id="rId3078" Type="http://schemas.openxmlformats.org/officeDocument/2006/relationships/hyperlink" Target="http://pbs.twimg.com/profile_background_images/401220083/001.JPG" TargetMode="External"/><Relationship Id="rId4129" Type="http://schemas.openxmlformats.org/officeDocument/2006/relationships/hyperlink" Target="http://pbs.twimg.com/profile_background_images/608451796/2uqtii2732s7o5j7qo5z.jpeg" TargetMode="External"/><Relationship Id="rId7699" Type="http://schemas.openxmlformats.org/officeDocument/2006/relationships/hyperlink" Target="https://twitter.com/robinmessick" TargetMode="External"/><Relationship Id="rId8000" Type="http://schemas.openxmlformats.org/officeDocument/2006/relationships/hyperlink" Target="https://twitter.com/euroguido" TargetMode="External"/><Relationship Id="rId4610" Type="http://schemas.openxmlformats.org/officeDocument/2006/relationships/hyperlink" Target="http://pbs.twimg.com/profile_images/596688934857478144/hwrUL-ev_normal.png" TargetMode="External"/><Relationship Id="rId480" Type="http://schemas.openxmlformats.org/officeDocument/2006/relationships/hyperlink" Target="http://t.co/2eI44zWdWJ" TargetMode="External"/><Relationship Id="rId2161" Type="http://schemas.openxmlformats.org/officeDocument/2006/relationships/hyperlink" Target="https://pbs.twimg.com/profile_banners/2797864012/1442918230" TargetMode="External"/><Relationship Id="rId3212" Type="http://schemas.openxmlformats.org/officeDocument/2006/relationships/hyperlink" Target="http://abs.twimg.com/images/themes/theme1/bg.png" TargetMode="External"/><Relationship Id="rId133" Type="http://schemas.openxmlformats.org/officeDocument/2006/relationships/hyperlink" Target="https://t.co/a3xDWEKGex" TargetMode="External"/><Relationship Id="rId5384" Type="http://schemas.openxmlformats.org/officeDocument/2006/relationships/hyperlink" Target="http://pbs.twimg.com/profile_images/762757342005985280/WosW_NqS_normal.jpg" TargetMode="External"/><Relationship Id="rId6782" Type="http://schemas.openxmlformats.org/officeDocument/2006/relationships/hyperlink" Target="https://twitter.com/nickchurchill1" TargetMode="External"/><Relationship Id="rId7833" Type="http://schemas.openxmlformats.org/officeDocument/2006/relationships/hyperlink" Target="https://twitter.com/badga1966" TargetMode="External"/><Relationship Id="rId10814" Type="http://schemas.openxmlformats.org/officeDocument/2006/relationships/hyperlink" Target="https://twitter.com/yesbrexit" TargetMode="External"/><Relationship Id="rId5037" Type="http://schemas.openxmlformats.org/officeDocument/2006/relationships/hyperlink" Target="http://pbs.twimg.com/profile_images/823143662653685764/D1zFvvDQ_normal.jpg" TargetMode="External"/><Relationship Id="rId6435" Type="http://schemas.openxmlformats.org/officeDocument/2006/relationships/hyperlink" Target="https://twitter.com/refugeeblueskp" TargetMode="External"/><Relationship Id="rId1994" Type="http://schemas.openxmlformats.org/officeDocument/2006/relationships/hyperlink" Target="https://pbs.twimg.com/profile_banners/38501837/1478684552" TargetMode="External"/><Relationship Id="rId9658" Type="http://schemas.openxmlformats.org/officeDocument/2006/relationships/hyperlink" Target="http://pbs.twimg.com/profile_images/820069276656828416/tGzsuU4q_normal.jpg" TargetMode="External"/><Relationship Id="rId1647" Type="http://schemas.openxmlformats.org/officeDocument/2006/relationships/hyperlink" Target="https://pbs.twimg.com/profile_banners/245942254/1440876562" TargetMode="External"/><Relationship Id="rId4120" Type="http://schemas.openxmlformats.org/officeDocument/2006/relationships/hyperlink" Target="http://pbs.twimg.com/profile_background_images/601706976515469313/YvrYl1jP.jpg" TargetMode="External"/><Relationship Id="rId7690" Type="http://schemas.openxmlformats.org/officeDocument/2006/relationships/hyperlink" Target="https://twitter.com/thesecretdooruk" TargetMode="External"/><Relationship Id="rId8741" Type="http://schemas.openxmlformats.org/officeDocument/2006/relationships/hyperlink" Target="http://pbs.twimg.com/profile_images/510345924384542720/wxwZwIRy_normal.png" TargetMode="External"/><Relationship Id="rId6292" Type="http://schemas.openxmlformats.org/officeDocument/2006/relationships/hyperlink" Target="https://twitter.com/strutcakes" TargetMode="External"/><Relationship Id="rId7343" Type="http://schemas.openxmlformats.org/officeDocument/2006/relationships/hyperlink" Target="https://twitter.com/nmckay958" TargetMode="External"/><Relationship Id="rId10671" Type="http://schemas.openxmlformats.org/officeDocument/2006/relationships/hyperlink" Target="https://twitter.com/scott76144819" TargetMode="External"/><Relationship Id="rId10324" Type="http://schemas.openxmlformats.org/officeDocument/2006/relationships/hyperlink" Target="https://twitter.com/cameronjmclark" TargetMode="External"/><Relationship Id="rId3953" Type="http://schemas.openxmlformats.org/officeDocument/2006/relationships/hyperlink" Target="http://pbs.twimg.com/profile_background_images/90809106/BG2.jpg" TargetMode="External"/><Relationship Id="rId9168" Type="http://schemas.openxmlformats.org/officeDocument/2006/relationships/hyperlink" Target="http://pbs.twimg.com/profile_images/723187975073357830/C2aCRqIk_normal.jpg" TargetMode="External"/><Relationship Id="rId874" Type="http://schemas.openxmlformats.org/officeDocument/2006/relationships/hyperlink" Target="http://t.co/beL4W1D2Wd" TargetMode="External"/><Relationship Id="rId2555" Type="http://schemas.openxmlformats.org/officeDocument/2006/relationships/hyperlink" Target="http://pbs.twimg.com/profile_background_images/378800000033853993/5e16356bb210f06aeba4f877062638cf.gif" TargetMode="External"/><Relationship Id="rId3606" Type="http://schemas.openxmlformats.org/officeDocument/2006/relationships/hyperlink" Target="http://abs.twimg.com/images/themes/theme4/bg.gif" TargetMode="External"/><Relationship Id="rId11098" Type="http://schemas.openxmlformats.org/officeDocument/2006/relationships/hyperlink" Target="https://twitter.com/omojuwa" TargetMode="External"/><Relationship Id="rId527" Type="http://schemas.openxmlformats.org/officeDocument/2006/relationships/hyperlink" Target="https://t.co/4qC6WZ2heh" TargetMode="External"/><Relationship Id="rId1157" Type="http://schemas.openxmlformats.org/officeDocument/2006/relationships/hyperlink" Target="https://pbs.twimg.com/profile_banners/88757512/1468186482" TargetMode="External"/><Relationship Id="rId2208" Type="http://schemas.openxmlformats.org/officeDocument/2006/relationships/hyperlink" Target="https://pbs.twimg.com/profile_banners/2598160061/1485012361" TargetMode="External"/><Relationship Id="rId5778" Type="http://schemas.openxmlformats.org/officeDocument/2006/relationships/hyperlink" Target="http://pbs.twimg.com/profile_images/1465659538/laportabarriga2_normal.jpg" TargetMode="External"/><Relationship Id="rId6829" Type="http://schemas.openxmlformats.org/officeDocument/2006/relationships/hyperlink" Target="https://twitter.com/elena_gualtieri" TargetMode="External"/><Relationship Id="rId8251" Type="http://schemas.openxmlformats.org/officeDocument/2006/relationships/hyperlink" Target="http://t.co/1LD4dx7icn" TargetMode="External"/><Relationship Id="rId9302" Type="http://schemas.openxmlformats.org/officeDocument/2006/relationships/hyperlink" Target="http://pbs.twimg.com/profile_images/686591261843783680/NfmFaF2n_normal.jpg" TargetMode="External"/><Relationship Id="rId10181" Type="http://schemas.openxmlformats.org/officeDocument/2006/relationships/hyperlink" Target="https://twitter.com/ernestoledder" TargetMode="External"/><Relationship Id="rId11232" Type="http://schemas.openxmlformats.org/officeDocument/2006/relationships/hyperlink" Target="https://twitter.com/deccanchronicle" TargetMode="External"/><Relationship Id="rId3463" Type="http://schemas.openxmlformats.org/officeDocument/2006/relationships/hyperlink" Target="http://pbs.twimg.com/profile_background_images/613008548776251393/2IY3mePp.jpg" TargetMode="External"/><Relationship Id="rId4861" Type="http://schemas.openxmlformats.org/officeDocument/2006/relationships/hyperlink" Target="http://pbs.twimg.com/profile_images/790022968671768576/yBw9xXBY_normal.jpg" TargetMode="External"/><Relationship Id="rId5912" Type="http://schemas.openxmlformats.org/officeDocument/2006/relationships/hyperlink" Target="http://pbs.twimg.com/profile_images/539392088555544576/3vVPCtGf_normal.png" TargetMode="External"/><Relationship Id="rId384" Type="http://schemas.openxmlformats.org/officeDocument/2006/relationships/hyperlink" Target="http://t.co/DeF14JdJDd" TargetMode="External"/><Relationship Id="rId2065" Type="http://schemas.openxmlformats.org/officeDocument/2006/relationships/hyperlink" Target="https://pbs.twimg.com/profile_banners/182503709/1470325424" TargetMode="External"/><Relationship Id="rId3116" Type="http://schemas.openxmlformats.org/officeDocument/2006/relationships/hyperlink" Target="http://pbs.twimg.com/profile_background_images/378800000168681853/7NxojZ21.png" TargetMode="External"/><Relationship Id="rId4514" Type="http://schemas.openxmlformats.org/officeDocument/2006/relationships/hyperlink" Target="http://pbs.twimg.com/profile_images/751365879116472320/TlfSiTZy_normal.jpg" TargetMode="External"/><Relationship Id="rId6686" Type="http://schemas.openxmlformats.org/officeDocument/2006/relationships/hyperlink" Target="https://twitter.com/emgee_s" TargetMode="External"/><Relationship Id="rId7737" Type="http://schemas.openxmlformats.org/officeDocument/2006/relationships/hyperlink" Target="https://twitter.com/acarpendigital" TargetMode="External"/><Relationship Id="rId10718" Type="http://schemas.openxmlformats.org/officeDocument/2006/relationships/hyperlink" Target="https://twitter.com/suffolksolicita" TargetMode="External"/><Relationship Id="rId5288" Type="http://schemas.openxmlformats.org/officeDocument/2006/relationships/hyperlink" Target="http://pbs.twimg.com/profile_images/421922771/alexander_normal.jpg" TargetMode="External"/><Relationship Id="rId6339" Type="http://schemas.openxmlformats.org/officeDocument/2006/relationships/hyperlink" Target="https://twitter.com/akashpaun" TargetMode="External"/><Relationship Id="rId1898" Type="http://schemas.openxmlformats.org/officeDocument/2006/relationships/hyperlink" Target="https://pbs.twimg.com/profile_banners/226216918/1468966432" TargetMode="External"/><Relationship Id="rId2949" Type="http://schemas.openxmlformats.org/officeDocument/2006/relationships/hyperlink" Target="http://abs.twimg.com/images/themes/theme3/bg.gif" TargetMode="External"/><Relationship Id="rId6820" Type="http://schemas.openxmlformats.org/officeDocument/2006/relationships/hyperlink" Target="https://twitter.com/bourbon_brawler" TargetMode="External"/><Relationship Id="rId4371" Type="http://schemas.openxmlformats.org/officeDocument/2006/relationships/hyperlink" Target="http://pbs.twimg.com/profile_images/823187598340407296/4fIXSdxQ_normal.jpg" TargetMode="External"/><Relationship Id="rId5422" Type="http://schemas.openxmlformats.org/officeDocument/2006/relationships/hyperlink" Target="http://pbs.twimg.com/profile_images/591741940665835520/ZHore4HN_normal.jpg" TargetMode="External"/><Relationship Id="rId4024" Type="http://schemas.openxmlformats.org/officeDocument/2006/relationships/hyperlink" Target="http://pbs.twimg.com/profile_background_images/23641140/Athiest_symbol.jpg" TargetMode="External"/><Relationship Id="rId7594" Type="http://schemas.openxmlformats.org/officeDocument/2006/relationships/hyperlink" Target="https://twitter.com/chao2357" TargetMode="External"/><Relationship Id="rId8992" Type="http://schemas.openxmlformats.org/officeDocument/2006/relationships/hyperlink" Target="http://pbs.twimg.com/profile_images/746771489316343808/DXp_6e_O_normal.jpg" TargetMode="External"/><Relationship Id="rId6196" Type="http://schemas.openxmlformats.org/officeDocument/2006/relationships/hyperlink" Target="https://twitter.com/garbsnob" TargetMode="External"/><Relationship Id="rId7247" Type="http://schemas.openxmlformats.org/officeDocument/2006/relationships/hyperlink" Target="https://twitter.com/isatbytheriver" TargetMode="External"/><Relationship Id="rId8645" Type="http://schemas.openxmlformats.org/officeDocument/2006/relationships/hyperlink" Target="https://t.co/RnQwVQwU6R" TargetMode="External"/><Relationship Id="rId10575" Type="http://schemas.openxmlformats.org/officeDocument/2006/relationships/hyperlink" Target="https://twitter.com/drudge_report" TargetMode="External"/><Relationship Id="rId10228" Type="http://schemas.openxmlformats.org/officeDocument/2006/relationships/hyperlink" Target="https://twitter.com/mikecherryfsb" TargetMode="External"/><Relationship Id="rId3857" Type="http://schemas.openxmlformats.org/officeDocument/2006/relationships/hyperlink" Target="http://pbs.twimg.com/profile_background_images/221129425/TwitterBG.jpg" TargetMode="External"/><Relationship Id="rId4908" Type="http://schemas.openxmlformats.org/officeDocument/2006/relationships/hyperlink" Target="http://pbs.twimg.com/profile_images/660559132626391040/a7t1LBf5_normal.png" TargetMode="External"/><Relationship Id="rId778" Type="http://schemas.openxmlformats.org/officeDocument/2006/relationships/hyperlink" Target="https://t.co/bFcI4lc6ss" TargetMode="External"/><Relationship Id="rId2459" Type="http://schemas.openxmlformats.org/officeDocument/2006/relationships/hyperlink" Target="https://pbs.twimg.com/profile_banners/51559911/1437654237" TargetMode="External"/><Relationship Id="rId6330" Type="http://schemas.openxmlformats.org/officeDocument/2006/relationships/hyperlink" Target="https://twitter.com/nicolasturgeon" TargetMode="External"/><Relationship Id="rId9553" Type="http://schemas.openxmlformats.org/officeDocument/2006/relationships/hyperlink" Target="http://pbs.twimg.com/profile_images/764955697742307328/V7wZH5ek_normal.jpg" TargetMode="External"/><Relationship Id="rId1542" Type="http://schemas.openxmlformats.org/officeDocument/2006/relationships/hyperlink" Target="https://pbs.twimg.com/profile_banners/1974823152/1390749554" TargetMode="External"/><Relationship Id="rId2940" Type="http://schemas.openxmlformats.org/officeDocument/2006/relationships/hyperlink" Target="http://pbs.twimg.com/profile_background_images/723191412561448960/O8vbWvaY.jpg" TargetMode="External"/><Relationship Id="rId8155" Type="http://schemas.openxmlformats.org/officeDocument/2006/relationships/hyperlink" Target="http://t.co/8FPcehc35i" TargetMode="External"/><Relationship Id="rId9206" Type="http://schemas.openxmlformats.org/officeDocument/2006/relationships/hyperlink" Target="http://pbs.twimg.com/profile_images/378800000379173654/892c9ae624cf01dfa09b160e35c86b50_normal.jpeg" TargetMode="External"/><Relationship Id="rId10085" Type="http://schemas.openxmlformats.org/officeDocument/2006/relationships/hyperlink" Target="https://twitter.com/mediterrnewsnet" TargetMode="External"/><Relationship Id="rId11136" Type="http://schemas.openxmlformats.org/officeDocument/2006/relationships/hyperlink" Target="https://twitter.com/martyg100" TargetMode="External"/><Relationship Id="rId912" Type="http://schemas.openxmlformats.org/officeDocument/2006/relationships/hyperlink" Target="https://t.co/U0OFRL5US3" TargetMode="External"/><Relationship Id="rId4765" Type="http://schemas.openxmlformats.org/officeDocument/2006/relationships/hyperlink" Target="http://pbs.twimg.com/profile_images/691791558585249797/ltUKsEVV_normal.jpg" TargetMode="External"/><Relationship Id="rId5816" Type="http://schemas.openxmlformats.org/officeDocument/2006/relationships/hyperlink" Target="http://pbs.twimg.com/profile_images/756413132860424192/bqIEVs35_normal.jpg" TargetMode="External"/><Relationship Id="rId288" Type="http://schemas.openxmlformats.org/officeDocument/2006/relationships/hyperlink" Target="http://t.co/SoL86ga4RI" TargetMode="External"/><Relationship Id="rId3367" Type="http://schemas.openxmlformats.org/officeDocument/2006/relationships/hyperlink" Target="http://abs.twimg.com/images/themes/theme1/bg.png" TargetMode="External"/><Relationship Id="rId4418" Type="http://schemas.openxmlformats.org/officeDocument/2006/relationships/hyperlink" Target="http://pbs.twimg.com/profile_images/755399583518363648/Y3A7wawM_normal.jpg" TargetMode="External"/><Relationship Id="rId7988" Type="http://schemas.openxmlformats.org/officeDocument/2006/relationships/hyperlink" Target="https://twitter.com/thesun" TargetMode="External"/><Relationship Id="rId10969" Type="http://schemas.openxmlformats.org/officeDocument/2006/relationships/hyperlink" Target="https://twitter.com/josephjmg1962" TargetMode="External"/><Relationship Id="rId2450" Type="http://schemas.openxmlformats.org/officeDocument/2006/relationships/hyperlink" Target="https://pbs.twimg.com/profile_banners/3919595787/1485118363" TargetMode="External"/><Relationship Id="rId3501" Type="http://schemas.openxmlformats.org/officeDocument/2006/relationships/hyperlink" Target="http://abs.twimg.com/images/themes/theme14/bg.gif" TargetMode="External"/><Relationship Id="rId9063" Type="http://schemas.openxmlformats.org/officeDocument/2006/relationships/hyperlink" Target="http://pbs.twimg.com/profile_images/804804702697390084/b8pCtU9y_normal.jpg" TargetMode="External"/><Relationship Id="rId422" Type="http://schemas.openxmlformats.org/officeDocument/2006/relationships/hyperlink" Target="https://t.co/IxLjEB2zlE" TargetMode="External"/><Relationship Id="rId1052" Type="http://schemas.openxmlformats.org/officeDocument/2006/relationships/hyperlink" Target="https://pbs.twimg.com/profile_banners/153563866/1466702821" TargetMode="External"/><Relationship Id="rId2103" Type="http://schemas.openxmlformats.org/officeDocument/2006/relationships/hyperlink" Target="https://pbs.twimg.com/profile_banners/602910095/1413717420" TargetMode="External"/><Relationship Id="rId5673" Type="http://schemas.openxmlformats.org/officeDocument/2006/relationships/hyperlink" Target="http://pbs.twimg.com/profile_images/819864426228674560/EOe4buTv_normal.jpg" TargetMode="External"/><Relationship Id="rId4275" Type="http://schemas.openxmlformats.org/officeDocument/2006/relationships/hyperlink" Target="http://pbs.twimg.com/profile_images/747592171662901249/6XLNrEm8_normal.jpg" TargetMode="External"/><Relationship Id="rId5326" Type="http://schemas.openxmlformats.org/officeDocument/2006/relationships/hyperlink" Target="http://pbs.twimg.com/profile_images/790521516253442053/oKHmr82x_normal.jpg" TargetMode="External"/><Relationship Id="rId6724" Type="http://schemas.openxmlformats.org/officeDocument/2006/relationships/hyperlink" Target="https://twitter.com/sueberry1954" TargetMode="External"/><Relationship Id="rId8896" Type="http://schemas.openxmlformats.org/officeDocument/2006/relationships/hyperlink" Target="http://pbs.twimg.com/profile_images/570163852034076672/nbok5qlW_normal.jpeg" TargetMode="External"/><Relationship Id="rId9947" Type="http://schemas.openxmlformats.org/officeDocument/2006/relationships/hyperlink" Target="http://pbs.twimg.com/profile_images/588433279902167041/BCNjI1Wa_normal.jpg" TargetMode="External"/><Relationship Id="rId1936" Type="http://schemas.openxmlformats.org/officeDocument/2006/relationships/hyperlink" Target="https://pbs.twimg.com/profile_banners/135598353/1476827401" TargetMode="External"/><Relationship Id="rId7498" Type="http://schemas.openxmlformats.org/officeDocument/2006/relationships/hyperlink" Target="https://twitter.com/cia262" TargetMode="External"/><Relationship Id="rId8549" Type="http://schemas.openxmlformats.org/officeDocument/2006/relationships/hyperlink" Target="https://t.co/hPqHQNmjkf" TargetMode="External"/><Relationship Id="rId10479" Type="http://schemas.openxmlformats.org/officeDocument/2006/relationships/hyperlink" Target="https://twitter.com/astrasolo92" TargetMode="External"/><Relationship Id="rId3011" Type="http://schemas.openxmlformats.org/officeDocument/2006/relationships/hyperlink" Target="http://pbs.twimg.com/profile_background_images/541937962330505217/0iBrDicL.jpeg" TargetMode="External"/><Relationship Id="rId6581" Type="http://schemas.openxmlformats.org/officeDocument/2006/relationships/hyperlink" Target="https://twitter.com/nick_boro1" TargetMode="External"/><Relationship Id="rId7632" Type="http://schemas.openxmlformats.org/officeDocument/2006/relationships/hyperlink" Target="https://twitter.com/wordsbymt" TargetMode="External"/><Relationship Id="rId10960" Type="http://schemas.openxmlformats.org/officeDocument/2006/relationships/hyperlink" Target="https://twitter.com/bellacaledonia" TargetMode="External"/><Relationship Id="rId5183" Type="http://schemas.openxmlformats.org/officeDocument/2006/relationships/hyperlink" Target="http://pbs.twimg.com/profile_images/378800000851440462/f2d5570e6e0b5b8bf88caaa01845bf94_normal.jpeg" TargetMode="External"/><Relationship Id="rId6234" Type="http://schemas.openxmlformats.org/officeDocument/2006/relationships/hyperlink" Target="https://twitter.com/joshidu1" TargetMode="External"/><Relationship Id="rId10613" Type="http://schemas.openxmlformats.org/officeDocument/2006/relationships/hyperlink" Target="https://twitter.com/www_money" TargetMode="External"/><Relationship Id="rId9457" Type="http://schemas.openxmlformats.org/officeDocument/2006/relationships/hyperlink" Target="http://pbs.twimg.com/profile_images/822573943492136961/3vmPhfv9_normal.jpg" TargetMode="External"/><Relationship Id="rId1793" Type="http://schemas.openxmlformats.org/officeDocument/2006/relationships/hyperlink" Target="https://pbs.twimg.com/profile_banners/2366083352/1440542984" TargetMode="External"/><Relationship Id="rId2844" Type="http://schemas.openxmlformats.org/officeDocument/2006/relationships/hyperlink" Target="http://abs.twimg.com/images/themes/theme2/bg.gif" TargetMode="External"/><Relationship Id="rId8059" Type="http://schemas.openxmlformats.org/officeDocument/2006/relationships/hyperlink" Target="https://twitter.com/sjanglim" TargetMode="External"/><Relationship Id="rId816" Type="http://schemas.openxmlformats.org/officeDocument/2006/relationships/hyperlink" Target="https://t.co/FJjhpvCC5e" TargetMode="External"/><Relationship Id="rId1446" Type="http://schemas.openxmlformats.org/officeDocument/2006/relationships/hyperlink" Target="https://pbs.twimg.com/profile_banners/24211594/1435590161" TargetMode="External"/><Relationship Id="rId4669" Type="http://schemas.openxmlformats.org/officeDocument/2006/relationships/hyperlink" Target="http://pbs.twimg.com/profile_images/581029897205911552/S-Z5OuTR_normal.jpg" TargetMode="External"/><Relationship Id="rId8540" Type="http://schemas.openxmlformats.org/officeDocument/2006/relationships/hyperlink" Target="http://t.co/YZ9uQQjH03" TargetMode="External"/><Relationship Id="rId10470" Type="http://schemas.openxmlformats.org/officeDocument/2006/relationships/hyperlink" Target="https://twitter.com/hitchfan1" TargetMode="External"/><Relationship Id="rId6091" Type="http://schemas.openxmlformats.org/officeDocument/2006/relationships/hyperlink" Target="http://pbs.twimg.com/profile_images/654218502052675584/Mx1ZmXbW_normal.png" TargetMode="External"/><Relationship Id="rId7142" Type="http://schemas.openxmlformats.org/officeDocument/2006/relationships/hyperlink" Target="https://twitter.com/thorntonniwot" TargetMode="External"/><Relationship Id="rId10123" Type="http://schemas.openxmlformats.org/officeDocument/2006/relationships/hyperlink" Target="https://twitter.com/aalayoni" TargetMode="External"/><Relationship Id="rId3752" Type="http://schemas.openxmlformats.org/officeDocument/2006/relationships/hyperlink" Target="http://pbs.twimg.com/profile_background_images/603163756818866176/c8wEtw5w.png" TargetMode="External"/><Relationship Id="rId673" Type="http://schemas.openxmlformats.org/officeDocument/2006/relationships/hyperlink" Target="http://t.co/2BGFLHuIWB" TargetMode="External"/><Relationship Id="rId2354" Type="http://schemas.openxmlformats.org/officeDocument/2006/relationships/hyperlink" Target="https://pbs.twimg.com/profile_banners/23804708/1428942279" TargetMode="External"/><Relationship Id="rId3405" Type="http://schemas.openxmlformats.org/officeDocument/2006/relationships/hyperlink" Target="http://abs.twimg.com/images/themes/theme1/bg.png" TargetMode="External"/><Relationship Id="rId4803" Type="http://schemas.openxmlformats.org/officeDocument/2006/relationships/hyperlink" Target="http://pbs.twimg.com/profile_images/823612635165970434/9hTBEDXi_normal.jpg" TargetMode="External"/><Relationship Id="rId326" Type="http://schemas.openxmlformats.org/officeDocument/2006/relationships/hyperlink" Target="https://t.co/kJIGALn014" TargetMode="External"/><Relationship Id="rId2007" Type="http://schemas.openxmlformats.org/officeDocument/2006/relationships/hyperlink" Target="https://pbs.twimg.com/profile_banners/167811723/1481583636" TargetMode="External"/><Relationship Id="rId6975" Type="http://schemas.openxmlformats.org/officeDocument/2006/relationships/hyperlink" Target="https://twitter.com/themomentumco" TargetMode="External"/><Relationship Id="rId4179" Type="http://schemas.openxmlformats.org/officeDocument/2006/relationships/hyperlink" Target="http://abs.twimg.com/images/themes/theme15/bg.png" TargetMode="External"/><Relationship Id="rId5577" Type="http://schemas.openxmlformats.org/officeDocument/2006/relationships/hyperlink" Target="http://pbs.twimg.com/profile_images/782968785997357057/FNTHEQSI_normal.jpg" TargetMode="External"/><Relationship Id="rId6628" Type="http://schemas.openxmlformats.org/officeDocument/2006/relationships/hyperlink" Target="https://twitter.com/fourfoot" TargetMode="External"/><Relationship Id="rId8050" Type="http://schemas.openxmlformats.org/officeDocument/2006/relationships/hyperlink" Target="https://twitter.com/kriskoles" TargetMode="External"/><Relationship Id="rId9101" Type="http://schemas.openxmlformats.org/officeDocument/2006/relationships/hyperlink" Target="http://pbs.twimg.com/profile_images/761425400014643205/N7-5gzT9_normal.jpg" TargetMode="External"/><Relationship Id="rId11031" Type="http://schemas.openxmlformats.org/officeDocument/2006/relationships/hyperlink" Target="https://twitter.com/ukdemockery" TargetMode="External"/><Relationship Id="rId4660" Type="http://schemas.openxmlformats.org/officeDocument/2006/relationships/hyperlink" Target="http://pbs.twimg.com/profile_images/705966584540430336/Q0UFJYYl_normal.jpg" TargetMode="External"/><Relationship Id="rId5711" Type="http://schemas.openxmlformats.org/officeDocument/2006/relationships/hyperlink" Target="http://pbs.twimg.com/profile_images/666576564264505344/I3qoT0jY_normal.jpg" TargetMode="External"/><Relationship Id="rId3262" Type="http://schemas.openxmlformats.org/officeDocument/2006/relationships/hyperlink" Target="http://pbs.twimg.com/profile_background_images/6537144/twitter.jpg" TargetMode="External"/><Relationship Id="rId4313" Type="http://schemas.openxmlformats.org/officeDocument/2006/relationships/hyperlink" Target="http://pbs.twimg.com/profile_images/794887422651809797/VjAO_jvB_normal.jpg" TargetMode="External"/><Relationship Id="rId7883" Type="http://schemas.openxmlformats.org/officeDocument/2006/relationships/hyperlink" Target="https://twitter.com/vivachilegge" TargetMode="External"/><Relationship Id="rId183" Type="http://schemas.openxmlformats.org/officeDocument/2006/relationships/hyperlink" Target="https://t.co/qrbwPDWV5f" TargetMode="External"/><Relationship Id="rId6485" Type="http://schemas.openxmlformats.org/officeDocument/2006/relationships/hyperlink" Target="https://twitter.com/cybersmonday" TargetMode="External"/><Relationship Id="rId7536" Type="http://schemas.openxmlformats.org/officeDocument/2006/relationships/hyperlink" Target="https://twitter.com/peratallada" TargetMode="External"/><Relationship Id="rId8934" Type="http://schemas.openxmlformats.org/officeDocument/2006/relationships/hyperlink" Target="http://pbs.twimg.com/profile_images/771045384516997121/QFCTceI6_normal.jpg" TargetMode="External"/><Relationship Id="rId10864" Type="http://schemas.openxmlformats.org/officeDocument/2006/relationships/hyperlink" Target="https://twitter.com/58_productions" TargetMode="External"/><Relationship Id="rId5087" Type="http://schemas.openxmlformats.org/officeDocument/2006/relationships/hyperlink" Target="http://pbs.twimg.com/profile_images/595883514555441152/-oWeHgK6_normal.jpg" TargetMode="External"/><Relationship Id="rId6138" Type="http://schemas.openxmlformats.org/officeDocument/2006/relationships/hyperlink" Target="http://pbs.twimg.com/profile_images/704665328563818497/H7nP6Knh_normal.jpg" TargetMode="External"/><Relationship Id="rId10517" Type="http://schemas.openxmlformats.org/officeDocument/2006/relationships/hyperlink" Target="https://twitter.com/olumide_mind" TargetMode="External"/><Relationship Id="rId1697" Type="http://schemas.openxmlformats.org/officeDocument/2006/relationships/hyperlink" Target="https://pbs.twimg.com/profile_banners/300301334/1467036220" TargetMode="External"/><Relationship Id="rId2748" Type="http://schemas.openxmlformats.org/officeDocument/2006/relationships/hyperlink" Target="http://pbs.twimg.com/profile_background_images/159169820/websitegrab.jpg" TargetMode="External"/><Relationship Id="rId4170" Type="http://schemas.openxmlformats.org/officeDocument/2006/relationships/hyperlink" Target="http://pbs.twimg.com/profile_background_images/828125544/0a0de14e8269d47444120c3f1a6e2b55.jpeg" TargetMode="External"/><Relationship Id="rId5221" Type="http://schemas.openxmlformats.org/officeDocument/2006/relationships/hyperlink" Target="http://pbs.twimg.com/profile_images/555434581768171520/EpZJAAwy_normal.jpeg" TargetMode="External"/><Relationship Id="rId8791" Type="http://schemas.openxmlformats.org/officeDocument/2006/relationships/hyperlink" Target="http://pbs.twimg.com/profile_images/664917488736608264/oJa3OsNq_normal.jpg" TargetMode="External"/><Relationship Id="rId9842" Type="http://schemas.openxmlformats.org/officeDocument/2006/relationships/hyperlink" Target="http://pbs.twimg.com/profile_images/728636333887873025/C-gAn0wR_normal.jpg" TargetMode="External"/><Relationship Id="rId56" Type="http://schemas.openxmlformats.org/officeDocument/2006/relationships/hyperlink" Target="http://t.co/35GBEB42ko" TargetMode="External"/><Relationship Id="rId1831" Type="http://schemas.openxmlformats.org/officeDocument/2006/relationships/hyperlink" Target="https://pbs.twimg.com/profile_banners/123729136/1458470533" TargetMode="External"/><Relationship Id="rId7393" Type="http://schemas.openxmlformats.org/officeDocument/2006/relationships/hyperlink" Target="https://twitter.com/jamieross7" TargetMode="External"/><Relationship Id="rId8444" Type="http://schemas.openxmlformats.org/officeDocument/2006/relationships/hyperlink" Target="http://t.co/8g2jNILrtk" TargetMode="External"/><Relationship Id="rId10374" Type="http://schemas.openxmlformats.org/officeDocument/2006/relationships/hyperlink" Target="https://twitter.com/debsf319" TargetMode="External"/><Relationship Id="rId7046" Type="http://schemas.openxmlformats.org/officeDocument/2006/relationships/hyperlink" Target="https://twitter.com/estherpadro" TargetMode="External"/><Relationship Id="rId10027" Type="http://schemas.openxmlformats.org/officeDocument/2006/relationships/hyperlink" Target="https://twitter.com/willblackwriter" TargetMode="External"/><Relationship Id="rId577" Type="http://schemas.openxmlformats.org/officeDocument/2006/relationships/hyperlink" Target="https://t.co/2bSidMC1Y0" TargetMode="External"/><Relationship Id="rId2258" Type="http://schemas.openxmlformats.org/officeDocument/2006/relationships/hyperlink" Target="https://pbs.twimg.com/profile_banners/18758789/1479812240" TargetMode="External"/><Relationship Id="rId3656" Type="http://schemas.openxmlformats.org/officeDocument/2006/relationships/hyperlink" Target="http://abs.twimg.com/images/themes/theme1/bg.png" TargetMode="External"/><Relationship Id="rId4707" Type="http://schemas.openxmlformats.org/officeDocument/2006/relationships/hyperlink" Target="http://pbs.twimg.com/profile_images/444512524721860608/j0276BZK_normal.png" TargetMode="External"/><Relationship Id="rId3309" Type="http://schemas.openxmlformats.org/officeDocument/2006/relationships/hyperlink" Target="http://pbs.twimg.com/profile_background_images/166059605/fons_twitter.gif" TargetMode="External"/><Relationship Id="rId6879" Type="http://schemas.openxmlformats.org/officeDocument/2006/relationships/hyperlink" Target="https://twitter.com/biuk_politics" TargetMode="External"/><Relationship Id="rId9352" Type="http://schemas.openxmlformats.org/officeDocument/2006/relationships/hyperlink" Target="http://pbs.twimg.com/profile_images/820092430833872896/8NlcW-G3_normal.jpg" TargetMode="External"/><Relationship Id="rId11282" Type="http://schemas.openxmlformats.org/officeDocument/2006/relationships/hyperlink" Target="https://twitter.com/hsjnews" TargetMode="External"/><Relationship Id="rId711" Type="http://schemas.openxmlformats.org/officeDocument/2006/relationships/hyperlink" Target="http://t.co/X34jbVUMUY" TargetMode="External"/><Relationship Id="rId1341" Type="http://schemas.openxmlformats.org/officeDocument/2006/relationships/hyperlink" Target="https://pbs.twimg.com/profile_banners/3958978575/1464040447" TargetMode="External"/><Relationship Id="rId5962" Type="http://schemas.openxmlformats.org/officeDocument/2006/relationships/hyperlink" Target="http://pbs.twimg.com/profile_images/817206697425072128/_RDUxHxo_normal.jpg" TargetMode="External"/><Relationship Id="rId9005" Type="http://schemas.openxmlformats.org/officeDocument/2006/relationships/hyperlink" Target="http://pbs.twimg.com/profile_images/680178426582446080/n-N73y5D_normal.png" TargetMode="External"/><Relationship Id="rId4564" Type="http://schemas.openxmlformats.org/officeDocument/2006/relationships/hyperlink" Target="http://pbs.twimg.com/profile_images/1109844608/jo_wolf2_edit-3_normal.jpg" TargetMode="External"/><Relationship Id="rId5615" Type="http://schemas.openxmlformats.org/officeDocument/2006/relationships/hyperlink" Target="http://pbs.twimg.com/profile_images/807969403081998336/s5uBQYK__normal.jpg" TargetMode="External"/><Relationship Id="rId3166" Type="http://schemas.openxmlformats.org/officeDocument/2006/relationships/hyperlink" Target="http://pbs.twimg.com/profile_background_images/378800000042527617/8d95325e90fedd86da5c02abd60100a3.jpeg" TargetMode="External"/><Relationship Id="rId4217" Type="http://schemas.openxmlformats.org/officeDocument/2006/relationships/hyperlink" Target="http://pbs.twimg.com/profile_background_images/332219619/screeninsightlogo4.JPG" TargetMode="External"/><Relationship Id="rId6389" Type="http://schemas.openxmlformats.org/officeDocument/2006/relationships/hyperlink" Target="https://twitter.com/lawscribes" TargetMode="External"/><Relationship Id="rId7787" Type="http://schemas.openxmlformats.org/officeDocument/2006/relationships/hyperlink" Target="https://twitter.com/michaelscally" TargetMode="External"/><Relationship Id="rId8838" Type="http://schemas.openxmlformats.org/officeDocument/2006/relationships/hyperlink" Target="http://pbs.twimg.com/profile_images/570187958632734720/PDD92auq_normal.png" TargetMode="External"/><Relationship Id="rId10768" Type="http://schemas.openxmlformats.org/officeDocument/2006/relationships/hyperlink" Target="https://twitter.com/stephaniewads10" TargetMode="External"/><Relationship Id="rId2999" Type="http://schemas.openxmlformats.org/officeDocument/2006/relationships/hyperlink" Target="http://pbs.twimg.com/profile_background_images/414161733/nprnews_background.jpg" TargetMode="External"/><Relationship Id="rId3300" Type="http://schemas.openxmlformats.org/officeDocument/2006/relationships/hyperlink" Target="http://abs.twimg.com/images/themes/theme10/bg.gif" TargetMode="External"/><Relationship Id="rId6870" Type="http://schemas.openxmlformats.org/officeDocument/2006/relationships/hyperlink" Target="https://twitter.com/britishvogue" TargetMode="External"/><Relationship Id="rId7921" Type="http://schemas.openxmlformats.org/officeDocument/2006/relationships/hyperlink" Target="https://twitter.com/thisisredflag" TargetMode="External"/><Relationship Id="rId221" Type="http://schemas.openxmlformats.org/officeDocument/2006/relationships/hyperlink" Target="https://t.co/4pN2cgQvaT" TargetMode="External"/><Relationship Id="rId5472" Type="http://schemas.openxmlformats.org/officeDocument/2006/relationships/hyperlink" Target="http://pbs.twimg.com/profile_images/812781286733520897/UxY_jbRt_normal.jpg" TargetMode="External"/><Relationship Id="rId6523" Type="http://schemas.openxmlformats.org/officeDocument/2006/relationships/hyperlink" Target="https://twitter.com/diegooglenews" TargetMode="External"/><Relationship Id="rId10902" Type="http://schemas.openxmlformats.org/officeDocument/2006/relationships/hyperlink" Target="https://twitter.com/terribleteacher" TargetMode="External"/><Relationship Id="rId4074" Type="http://schemas.openxmlformats.org/officeDocument/2006/relationships/hyperlink" Target="http://abs.twimg.com/images/themes/theme6/bg.gif" TargetMode="External"/><Relationship Id="rId5125" Type="http://schemas.openxmlformats.org/officeDocument/2006/relationships/hyperlink" Target="http://pbs.twimg.com/profile_images/805020762138517504/yWmr0Yv2_normal.jpg" TargetMode="External"/><Relationship Id="rId8695" Type="http://schemas.openxmlformats.org/officeDocument/2006/relationships/hyperlink" Target="http://t.co/Gtuuvw7sX5" TargetMode="External"/><Relationship Id="rId9746" Type="http://schemas.openxmlformats.org/officeDocument/2006/relationships/hyperlink" Target="http://pbs.twimg.com/profile_images/816813582109339649/s565QojT_normal.jpg" TargetMode="External"/><Relationship Id="rId7297" Type="http://schemas.openxmlformats.org/officeDocument/2006/relationships/hyperlink" Target="https://twitter.com/grobinsondup" TargetMode="External"/><Relationship Id="rId8348" Type="http://schemas.openxmlformats.org/officeDocument/2006/relationships/hyperlink" Target="https://t.co/Rf1nCqJMwi" TargetMode="External"/><Relationship Id="rId10278" Type="http://schemas.openxmlformats.org/officeDocument/2006/relationships/hyperlink" Target="https://twitter.com/richbears" TargetMode="External"/><Relationship Id="rId1735" Type="http://schemas.openxmlformats.org/officeDocument/2006/relationships/hyperlink" Target="https://pbs.twimg.com/profile_banners/9570042/1450562329" TargetMode="External"/><Relationship Id="rId11329" Type="http://schemas.openxmlformats.org/officeDocument/2006/relationships/vmlDrawing" Target="../drawings/vmlDrawing2.vml"/><Relationship Id="rId4958" Type="http://schemas.openxmlformats.org/officeDocument/2006/relationships/hyperlink" Target="http://pbs.twimg.com/profile_images/694330045012115457/4rm708jf_normal.jpg" TargetMode="External"/><Relationship Id="rId6380" Type="http://schemas.openxmlformats.org/officeDocument/2006/relationships/hyperlink" Target="https://twitter.com/miroirdufou" TargetMode="External"/><Relationship Id="rId7431" Type="http://schemas.openxmlformats.org/officeDocument/2006/relationships/hyperlink" Target="https://twitter.com/interimspace" TargetMode="External"/><Relationship Id="rId10412" Type="http://schemas.openxmlformats.org/officeDocument/2006/relationships/hyperlink" Target="https://twitter.com/dazed" TargetMode="External"/><Relationship Id="rId2990" Type="http://schemas.openxmlformats.org/officeDocument/2006/relationships/hyperlink" Target="http://pbs.twimg.com/profile_background_images/487081676011343872/iWratKq9.jpeg" TargetMode="External"/><Relationship Id="rId6033" Type="http://schemas.openxmlformats.org/officeDocument/2006/relationships/hyperlink" Target="http://pbs.twimg.com/profile_images/823860962285514752/TYQlciRg_normal.jpg" TargetMode="External"/><Relationship Id="rId962" Type="http://schemas.openxmlformats.org/officeDocument/2006/relationships/hyperlink" Target="http://t.co/NlcVKKCKqu" TargetMode="External"/><Relationship Id="rId1592" Type="http://schemas.openxmlformats.org/officeDocument/2006/relationships/hyperlink" Target="https://pbs.twimg.com/profile_banners/373470593/1480784625" TargetMode="External"/><Relationship Id="rId2643" Type="http://schemas.openxmlformats.org/officeDocument/2006/relationships/hyperlink" Target="http://abs.twimg.com/images/themes/theme1/bg.png" TargetMode="External"/><Relationship Id="rId9256" Type="http://schemas.openxmlformats.org/officeDocument/2006/relationships/hyperlink" Target="http://pbs.twimg.com/profile_images/483610079128981504/dmx40vZA_normal.jpeg" TargetMode="External"/><Relationship Id="rId11186" Type="http://schemas.openxmlformats.org/officeDocument/2006/relationships/hyperlink" Target="https://twitter.com/glmonachesi" TargetMode="External"/><Relationship Id="rId615" Type="http://schemas.openxmlformats.org/officeDocument/2006/relationships/hyperlink" Target="https://t.co/w7KgGudtP1" TargetMode="External"/><Relationship Id="rId1245" Type="http://schemas.openxmlformats.org/officeDocument/2006/relationships/hyperlink" Target="https://pbs.twimg.com/profile_banners/1154735912/1379027135" TargetMode="External"/><Relationship Id="rId4468" Type="http://schemas.openxmlformats.org/officeDocument/2006/relationships/hyperlink" Target="http://pbs.twimg.com/profile_images/803269425390645248/kXUN2VoZ_normal.jpg" TargetMode="External"/><Relationship Id="rId5866" Type="http://schemas.openxmlformats.org/officeDocument/2006/relationships/hyperlink" Target="http://pbs.twimg.com/profile_images/254233963/avatarpic-l_normal.png" TargetMode="External"/><Relationship Id="rId6917" Type="http://schemas.openxmlformats.org/officeDocument/2006/relationships/hyperlink" Target="https://twitter.com/cuteguy__" TargetMode="External"/><Relationship Id="rId5519" Type="http://schemas.openxmlformats.org/officeDocument/2006/relationships/hyperlink" Target="http://pbs.twimg.com/profile_images/494671169618853891/j5xwF58C_normal.png" TargetMode="External"/><Relationship Id="rId11320" Type="http://schemas.openxmlformats.org/officeDocument/2006/relationships/hyperlink" Target="https://twitter.com/dineshydv" TargetMode="External"/><Relationship Id="rId3551" Type="http://schemas.openxmlformats.org/officeDocument/2006/relationships/hyperlink" Target="http://pbs.twimg.com/profile_background_images/533987443364470784/ginpUdcg.jpeg" TargetMode="External"/><Relationship Id="rId4602" Type="http://schemas.openxmlformats.org/officeDocument/2006/relationships/hyperlink" Target="http://pbs.twimg.com/profile_images/1969482237/Typewriter_Writing_Writer_238822_l_normal.jpg" TargetMode="External"/><Relationship Id="rId472" Type="http://schemas.openxmlformats.org/officeDocument/2006/relationships/hyperlink" Target="https://t.co/DSCkciIIlt" TargetMode="External"/><Relationship Id="rId2153" Type="http://schemas.openxmlformats.org/officeDocument/2006/relationships/hyperlink" Target="https://pbs.twimg.com/profile_banners/595763655/1473183315" TargetMode="External"/><Relationship Id="rId3204" Type="http://schemas.openxmlformats.org/officeDocument/2006/relationships/hyperlink" Target="http://abs.twimg.com/images/themes/theme1/bg.png" TargetMode="External"/><Relationship Id="rId6774" Type="http://schemas.openxmlformats.org/officeDocument/2006/relationships/hyperlink" Target="https://twitter.com/malmstromeu" TargetMode="External"/><Relationship Id="rId7825" Type="http://schemas.openxmlformats.org/officeDocument/2006/relationships/hyperlink" Target="https://twitter.com/usatoday" TargetMode="External"/><Relationship Id="rId125" Type="http://schemas.openxmlformats.org/officeDocument/2006/relationships/hyperlink" Target="https://t.co/AKkbSB9h4e" TargetMode="External"/><Relationship Id="rId5376" Type="http://schemas.openxmlformats.org/officeDocument/2006/relationships/hyperlink" Target="http://pbs.twimg.com/profile_images/378800000574592483/76b84393b85c95e4197f9f6d2b959949_normal.jpeg" TargetMode="External"/><Relationship Id="rId6427" Type="http://schemas.openxmlformats.org/officeDocument/2006/relationships/hyperlink" Target="https://twitter.com/davidschneider" TargetMode="External"/><Relationship Id="rId10806" Type="http://schemas.openxmlformats.org/officeDocument/2006/relationships/hyperlink" Target="https://twitter.com/murtaza_haq" TargetMode="External"/><Relationship Id="rId5029" Type="http://schemas.openxmlformats.org/officeDocument/2006/relationships/hyperlink" Target="http://pbs.twimg.com/profile_images/804625151170056194/ybrs7g12_normal.jpg" TargetMode="External"/><Relationship Id="rId8599" Type="http://schemas.openxmlformats.org/officeDocument/2006/relationships/hyperlink" Target="https://t.co/FMHoUwncTa" TargetMode="External"/><Relationship Id="rId9997" Type="http://schemas.openxmlformats.org/officeDocument/2006/relationships/hyperlink" Target="http://pbs.twimg.com/profile_images/707334961263747072/pKYq3t10_normal.jpg" TargetMode="External"/><Relationship Id="rId1986" Type="http://schemas.openxmlformats.org/officeDocument/2006/relationships/hyperlink" Target="https://pbs.twimg.com/profile_banners/209020126/1481825556" TargetMode="External"/><Relationship Id="rId1639" Type="http://schemas.openxmlformats.org/officeDocument/2006/relationships/hyperlink" Target="https://pbs.twimg.com/profile_banners/61306665/1483118648" TargetMode="External"/><Relationship Id="rId3061" Type="http://schemas.openxmlformats.org/officeDocument/2006/relationships/hyperlink" Target="http://abs.twimg.com/images/themes/theme1/bg.png" TargetMode="External"/><Relationship Id="rId5510" Type="http://schemas.openxmlformats.org/officeDocument/2006/relationships/hyperlink" Target="http://pbs.twimg.com/profile_images/821339003257573378/wRSfWQfK_normal.jpg" TargetMode="External"/><Relationship Id="rId4112" Type="http://schemas.openxmlformats.org/officeDocument/2006/relationships/hyperlink" Target="http://abs.twimg.com/images/themes/theme14/bg.gif" TargetMode="External"/><Relationship Id="rId7682" Type="http://schemas.openxmlformats.org/officeDocument/2006/relationships/hyperlink" Target="https://twitter.com/ppublishingltd" TargetMode="External"/><Relationship Id="rId8733" Type="http://schemas.openxmlformats.org/officeDocument/2006/relationships/hyperlink" Target="http://pbs.twimg.com/profile_images/823607947167203328/wpnaN7KU_normal.jpg" TargetMode="External"/><Relationship Id="rId10663" Type="http://schemas.openxmlformats.org/officeDocument/2006/relationships/hyperlink" Target="https://twitter.com/weatherilltom" TargetMode="External"/><Relationship Id="rId6284" Type="http://schemas.openxmlformats.org/officeDocument/2006/relationships/hyperlink" Target="https://twitter.com/celebs4indy" TargetMode="External"/><Relationship Id="rId7335" Type="http://schemas.openxmlformats.org/officeDocument/2006/relationships/hyperlink" Target="https://twitter.com/olga194811" TargetMode="External"/><Relationship Id="rId10316" Type="http://schemas.openxmlformats.org/officeDocument/2006/relationships/hyperlink" Target="https://twitter.com/propergandiste" TargetMode="External"/><Relationship Id="rId2894" Type="http://schemas.openxmlformats.org/officeDocument/2006/relationships/hyperlink" Target="http://abs.twimg.com/images/themes/theme14/bg.gif" TargetMode="External"/><Relationship Id="rId866" Type="http://schemas.openxmlformats.org/officeDocument/2006/relationships/hyperlink" Target="https://t.co/czXcEmlWKU" TargetMode="External"/><Relationship Id="rId1496" Type="http://schemas.openxmlformats.org/officeDocument/2006/relationships/hyperlink" Target="https://pbs.twimg.com/profile_banners/4083191410/1447433550" TargetMode="External"/><Relationship Id="rId2547" Type="http://schemas.openxmlformats.org/officeDocument/2006/relationships/hyperlink" Target="http://pbs.twimg.com/profile_background_images/62693176/xb60f47a05327ef362c214baca282d28.png" TargetMode="External"/><Relationship Id="rId3945" Type="http://schemas.openxmlformats.org/officeDocument/2006/relationships/hyperlink" Target="http://abs.twimg.com/images/themes/theme1/bg.png" TargetMode="External"/><Relationship Id="rId519" Type="http://schemas.openxmlformats.org/officeDocument/2006/relationships/hyperlink" Target="http://t.co/MHWhpjRlT0" TargetMode="External"/><Relationship Id="rId1149" Type="http://schemas.openxmlformats.org/officeDocument/2006/relationships/hyperlink" Target="https://pbs.twimg.com/profile_banners/55513519/1466088239" TargetMode="External"/><Relationship Id="rId5020" Type="http://schemas.openxmlformats.org/officeDocument/2006/relationships/hyperlink" Target="http://pbs.twimg.com/profile_images/676422965970477056/WD39Eb7x_normal.jpg" TargetMode="External"/><Relationship Id="rId7192" Type="http://schemas.openxmlformats.org/officeDocument/2006/relationships/hyperlink" Target="https://twitter.com/markatansky" TargetMode="External"/><Relationship Id="rId8590" Type="http://schemas.openxmlformats.org/officeDocument/2006/relationships/hyperlink" Target="https://t.co/YLIIDfMdBM" TargetMode="External"/><Relationship Id="rId9641" Type="http://schemas.openxmlformats.org/officeDocument/2006/relationships/hyperlink" Target="http://pbs.twimg.com/profile_images/735554874478321665/8eCzwHVX_normal.jpg" TargetMode="External"/><Relationship Id="rId1630" Type="http://schemas.openxmlformats.org/officeDocument/2006/relationships/hyperlink" Target="https://pbs.twimg.com/profile_banners/422164503/1353800554" TargetMode="External"/><Relationship Id="rId8243" Type="http://schemas.openxmlformats.org/officeDocument/2006/relationships/hyperlink" Target="https://t.co/QXPcnZjLK8" TargetMode="External"/><Relationship Id="rId10173" Type="http://schemas.openxmlformats.org/officeDocument/2006/relationships/hyperlink" Target="https://twitter.com/kurt_obruny" TargetMode="External"/><Relationship Id="rId11224" Type="http://schemas.openxmlformats.org/officeDocument/2006/relationships/hyperlink" Target="https://twitter.com/1961_paul" TargetMode="External"/><Relationship Id="rId4853" Type="http://schemas.openxmlformats.org/officeDocument/2006/relationships/hyperlink" Target="http://pbs.twimg.com/profile_images/818669729703464961/O1obUMEi_normal.jpg" TargetMode="External"/><Relationship Id="rId5904" Type="http://schemas.openxmlformats.org/officeDocument/2006/relationships/hyperlink" Target="http://pbs.twimg.com/profile_images/820122255216836608/dmnI_Auv_normal.jpg" TargetMode="External"/><Relationship Id="rId3455" Type="http://schemas.openxmlformats.org/officeDocument/2006/relationships/hyperlink" Target="http://abs.twimg.com/images/themes/theme1/bg.png" TargetMode="External"/><Relationship Id="rId4506" Type="http://schemas.openxmlformats.org/officeDocument/2006/relationships/hyperlink" Target="http://pbs.twimg.com/profile_images/583628771972018176/ztJn926g_normal.png" TargetMode="External"/><Relationship Id="rId376" Type="http://schemas.openxmlformats.org/officeDocument/2006/relationships/hyperlink" Target="http://t.co/lLkNNQQvrx" TargetMode="External"/><Relationship Id="rId2057" Type="http://schemas.openxmlformats.org/officeDocument/2006/relationships/hyperlink" Target="https://pbs.twimg.com/profile_banners/1893540884/1470253255" TargetMode="External"/><Relationship Id="rId3108" Type="http://schemas.openxmlformats.org/officeDocument/2006/relationships/hyperlink" Target="http://pbs.twimg.com/profile_background_images/460536334981931009/xdT1mHN3.png" TargetMode="External"/><Relationship Id="rId6678" Type="http://schemas.openxmlformats.org/officeDocument/2006/relationships/hyperlink" Target="https://twitter.com/johnrentoul" TargetMode="External"/><Relationship Id="rId7729" Type="http://schemas.openxmlformats.org/officeDocument/2006/relationships/hyperlink" Target="https://twitter.com/viejomaracucho" TargetMode="External"/><Relationship Id="rId9151" Type="http://schemas.openxmlformats.org/officeDocument/2006/relationships/hyperlink" Target="http://pbs.twimg.com/profile_images/459246575441543170/VhmZtJDb_normal.png" TargetMode="External"/><Relationship Id="rId1140" Type="http://schemas.openxmlformats.org/officeDocument/2006/relationships/hyperlink" Target="https://pbs.twimg.com/profile_banners/2514882920/1483288995" TargetMode="External"/><Relationship Id="rId11081" Type="http://schemas.openxmlformats.org/officeDocument/2006/relationships/hyperlink" Target="https://twitter.com/kfmorel" TargetMode="External"/><Relationship Id="rId510" Type="http://schemas.openxmlformats.org/officeDocument/2006/relationships/hyperlink" Target="https://t.co/tr7s7zdB0V" TargetMode="External"/><Relationship Id="rId5761" Type="http://schemas.openxmlformats.org/officeDocument/2006/relationships/hyperlink" Target="http://pbs.twimg.com/profile_images/665112346881314816/XroMHrTJ_normal.jpg" TargetMode="External"/><Relationship Id="rId6812" Type="http://schemas.openxmlformats.org/officeDocument/2006/relationships/hyperlink" Target="https://twitter.com/news_today4" TargetMode="External"/><Relationship Id="rId4363" Type="http://schemas.openxmlformats.org/officeDocument/2006/relationships/hyperlink" Target="http://pbs.twimg.com/profile_images/779332839405920256/d9HIqMs__normal.jpg" TargetMode="External"/><Relationship Id="rId5414" Type="http://schemas.openxmlformats.org/officeDocument/2006/relationships/hyperlink" Target="http://pbs.twimg.com/profile_images/822075546406440962/nw1ROFHl_normal.jpg" TargetMode="External"/><Relationship Id="rId8984" Type="http://schemas.openxmlformats.org/officeDocument/2006/relationships/hyperlink" Target="http://abs.twimg.com/sticky/default_profile_images/default_profile_1_normal.png" TargetMode="External"/><Relationship Id="rId4016" Type="http://schemas.openxmlformats.org/officeDocument/2006/relationships/hyperlink" Target="http://pbs.twimg.com/profile_background_images/676509497108602880/VfEhuMLD.jpg" TargetMode="External"/><Relationship Id="rId7586" Type="http://schemas.openxmlformats.org/officeDocument/2006/relationships/hyperlink" Target="https://twitter.com/proud48percent" TargetMode="External"/><Relationship Id="rId8637" Type="http://schemas.openxmlformats.org/officeDocument/2006/relationships/hyperlink" Target="http://t.co/dFpUulrLKQ" TargetMode="External"/><Relationship Id="rId10567" Type="http://schemas.openxmlformats.org/officeDocument/2006/relationships/hyperlink" Target="https://twitter.com/georgegalloway" TargetMode="External"/><Relationship Id="rId6188" Type="http://schemas.openxmlformats.org/officeDocument/2006/relationships/hyperlink" Target="https://twitter.com/owillis" TargetMode="External"/><Relationship Id="rId7239" Type="http://schemas.openxmlformats.org/officeDocument/2006/relationships/hyperlink" Target="https://twitter.com/trumpgreatusa" TargetMode="External"/><Relationship Id="rId2798" Type="http://schemas.openxmlformats.org/officeDocument/2006/relationships/hyperlink" Target="http://abs.twimg.com/images/themes/theme1/bg.png" TargetMode="External"/><Relationship Id="rId3849" Type="http://schemas.openxmlformats.org/officeDocument/2006/relationships/hyperlink" Target="http://abs.twimg.com/images/themes/theme1/bg.png" TargetMode="External"/><Relationship Id="rId5271" Type="http://schemas.openxmlformats.org/officeDocument/2006/relationships/hyperlink" Target="http://pbs.twimg.com/profile_images/1278172829/22022011_normal.jpg" TargetMode="External"/><Relationship Id="rId7720" Type="http://schemas.openxmlformats.org/officeDocument/2006/relationships/hyperlink" Target="https://twitter.com/kerrymp" TargetMode="External"/><Relationship Id="rId10701" Type="http://schemas.openxmlformats.org/officeDocument/2006/relationships/hyperlink" Target="https://twitter.com/dvhurts" TargetMode="External"/><Relationship Id="rId6322" Type="http://schemas.openxmlformats.org/officeDocument/2006/relationships/hyperlink" Target="https://twitter.com/bbc5live" TargetMode="External"/><Relationship Id="rId9892" Type="http://schemas.openxmlformats.org/officeDocument/2006/relationships/hyperlink" Target="http://pbs.twimg.com/profile_images/671836210160119812/TArBYL3h_normal.jpg" TargetMode="External"/><Relationship Id="rId1881" Type="http://schemas.openxmlformats.org/officeDocument/2006/relationships/hyperlink" Target="https://pbs.twimg.com/profile_banners/2822643869/1413217329" TargetMode="External"/><Relationship Id="rId2932" Type="http://schemas.openxmlformats.org/officeDocument/2006/relationships/hyperlink" Target="http://abs.twimg.com/images/themes/theme1/bg.png" TargetMode="External"/><Relationship Id="rId8494" Type="http://schemas.openxmlformats.org/officeDocument/2006/relationships/hyperlink" Target="http://t.co/AVOv1DkDzx" TargetMode="External"/><Relationship Id="rId9545" Type="http://schemas.openxmlformats.org/officeDocument/2006/relationships/hyperlink" Target="http://pbs.twimg.com/profile_images/746777298620289024/UYBItprB_normal.jpg" TargetMode="External"/><Relationship Id="rId904" Type="http://schemas.openxmlformats.org/officeDocument/2006/relationships/hyperlink" Target="http://t.co/XMyCXazPhu" TargetMode="External"/><Relationship Id="rId1534" Type="http://schemas.openxmlformats.org/officeDocument/2006/relationships/hyperlink" Target="https://pbs.twimg.com/profile_banners/137366112/1418073541" TargetMode="External"/><Relationship Id="rId7096" Type="http://schemas.openxmlformats.org/officeDocument/2006/relationships/hyperlink" Target="https://twitter.com/irish_biz" TargetMode="External"/><Relationship Id="rId8147" Type="http://schemas.openxmlformats.org/officeDocument/2006/relationships/hyperlink" Target="https://t.co/VgIFK6d9bv" TargetMode="External"/><Relationship Id="rId10077" Type="http://schemas.openxmlformats.org/officeDocument/2006/relationships/hyperlink" Target="https://twitter.com/supplychainsuk" TargetMode="External"/><Relationship Id="rId11128" Type="http://schemas.openxmlformats.org/officeDocument/2006/relationships/hyperlink" Target="https://twitter.com/darfdias" TargetMode="External"/><Relationship Id="rId4757" Type="http://schemas.openxmlformats.org/officeDocument/2006/relationships/hyperlink" Target="http://pbs.twimg.com/profile_images/583181755244380160/xGszKjzD_normal.jpg" TargetMode="External"/><Relationship Id="rId3359" Type="http://schemas.openxmlformats.org/officeDocument/2006/relationships/hyperlink" Target="http://pbs.twimg.com/profile_background_images/559336864507633665/F7B8CJX1.png" TargetMode="External"/><Relationship Id="rId5808" Type="http://schemas.openxmlformats.org/officeDocument/2006/relationships/hyperlink" Target="http://pbs.twimg.com/profile_images/730256249674047488/6ztVOTh1_normal.jpg" TargetMode="External"/><Relationship Id="rId7230" Type="http://schemas.openxmlformats.org/officeDocument/2006/relationships/hyperlink" Target="https://twitter.com/gileadslostson" TargetMode="External"/><Relationship Id="rId10211" Type="http://schemas.openxmlformats.org/officeDocument/2006/relationships/hyperlink" Target="https://twitter.com/cleddauradio" TargetMode="External"/><Relationship Id="rId3840" Type="http://schemas.openxmlformats.org/officeDocument/2006/relationships/hyperlink" Target="http://abs.twimg.com/images/themes/theme1/bg.png" TargetMode="External"/><Relationship Id="rId9055" Type="http://schemas.openxmlformats.org/officeDocument/2006/relationships/hyperlink" Target="http://pbs.twimg.com/profile_images/788490993922297856/ZI-ITsJz_normal.jpg" TargetMode="External"/><Relationship Id="rId761" Type="http://schemas.openxmlformats.org/officeDocument/2006/relationships/hyperlink" Target="https://t.co/xAVrQRZ2MC" TargetMode="External"/><Relationship Id="rId1391" Type="http://schemas.openxmlformats.org/officeDocument/2006/relationships/hyperlink" Target="https://pbs.twimg.com/profile_banners/281548405/1480620733" TargetMode="External"/><Relationship Id="rId2442" Type="http://schemas.openxmlformats.org/officeDocument/2006/relationships/hyperlink" Target="https://pbs.twimg.com/profile_banners/16558943/1473757902" TargetMode="External"/><Relationship Id="rId414" Type="http://schemas.openxmlformats.org/officeDocument/2006/relationships/hyperlink" Target="http://t.co/EOLvTcqv1o" TargetMode="External"/><Relationship Id="rId1044" Type="http://schemas.openxmlformats.org/officeDocument/2006/relationships/hyperlink" Target="https://pbs.twimg.com/profile_banners/21208792/1398956483" TargetMode="External"/><Relationship Id="rId5665" Type="http://schemas.openxmlformats.org/officeDocument/2006/relationships/hyperlink" Target="http://pbs.twimg.com/profile_images/808992241444409349/uvZsOlv0_normal.jpg" TargetMode="External"/><Relationship Id="rId6716" Type="http://schemas.openxmlformats.org/officeDocument/2006/relationships/hyperlink" Target="https://twitter.com/n0rnie" TargetMode="External"/><Relationship Id="rId4267" Type="http://schemas.openxmlformats.org/officeDocument/2006/relationships/hyperlink" Target="http://pbs.twimg.com/profile_images/689033285704531968/DFqNakhM_normal.jpg" TargetMode="External"/><Relationship Id="rId5318" Type="http://schemas.openxmlformats.org/officeDocument/2006/relationships/hyperlink" Target="http://pbs.twimg.com/profile_images/757269744697434113/upeJx7Q8_normal.jpg" TargetMode="External"/><Relationship Id="rId8888" Type="http://schemas.openxmlformats.org/officeDocument/2006/relationships/hyperlink" Target="http://pbs.twimg.com/profile_images/1789374177/IMG00117-20110830-1234_normal.jpg" TargetMode="External"/><Relationship Id="rId9939" Type="http://schemas.openxmlformats.org/officeDocument/2006/relationships/hyperlink" Target="http://pbs.twimg.com/profile_images/804090374482526208/yvOJtApz_normal.jpg" TargetMode="External"/><Relationship Id="rId1928" Type="http://schemas.openxmlformats.org/officeDocument/2006/relationships/hyperlink" Target="https://pbs.twimg.com/profile_banners/603426682/1449218911" TargetMode="External"/><Relationship Id="rId3350" Type="http://schemas.openxmlformats.org/officeDocument/2006/relationships/hyperlink" Target="http://pbs.twimg.com/profile_background_images/500952110632931329/dcdQ-2Fd.jpeg" TargetMode="External"/><Relationship Id="rId271" Type="http://schemas.openxmlformats.org/officeDocument/2006/relationships/hyperlink" Target="http://t.co/3FjjBsZ4D8" TargetMode="External"/><Relationship Id="rId3003" Type="http://schemas.openxmlformats.org/officeDocument/2006/relationships/hyperlink" Target="http://pbs.twimg.com/profile_background_images/245799855/twitter-election-1280.jpg" TargetMode="External"/><Relationship Id="rId4401" Type="http://schemas.openxmlformats.org/officeDocument/2006/relationships/hyperlink" Target="http://pbs.twimg.com/profile_images/812038475943911426/2DWwPmoG_normal.jpg" TargetMode="External"/><Relationship Id="rId7971" Type="http://schemas.openxmlformats.org/officeDocument/2006/relationships/hyperlink" Target="https://twitter.com/markets" TargetMode="External"/><Relationship Id="rId10952" Type="http://schemas.openxmlformats.org/officeDocument/2006/relationships/hyperlink" Target="https://twitter.com/andrewwebb100" TargetMode="External"/><Relationship Id="rId6573" Type="http://schemas.openxmlformats.org/officeDocument/2006/relationships/hyperlink" Target="https://twitter.com/law_and_policy" TargetMode="External"/><Relationship Id="rId7624" Type="http://schemas.openxmlformats.org/officeDocument/2006/relationships/hyperlink" Target="https://twitter.com/kornishkel" TargetMode="External"/><Relationship Id="rId10605" Type="http://schemas.openxmlformats.org/officeDocument/2006/relationships/hyperlink" Target="https://twitter.com/timjonesstaffs" TargetMode="External"/><Relationship Id="rId5175" Type="http://schemas.openxmlformats.org/officeDocument/2006/relationships/hyperlink" Target="http://pbs.twimg.com/profile_images/1346748555/38Degrees_Logo_orange_400_normal.png" TargetMode="External"/><Relationship Id="rId6226" Type="http://schemas.openxmlformats.org/officeDocument/2006/relationships/hyperlink" Target="https://twitter.com/bbcworld" TargetMode="External"/><Relationship Id="rId9796" Type="http://schemas.openxmlformats.org/officeDocument/2006/relationships/hyperlink" Target="http://pbs.twimg.com/profile_images/1862979129/nw-logo-square-100_normal.jpg" TargetMode="External"/><Relationship Id="rId1785" Type="http://schemas.openxmlformats.org/officeDocument/2006/relationships/hyperlink" Target="https://pbs.twimg.com/profile_banners/2400476947/1401779939" TargetMode="External"/><Relationship Id="rId2836" Type="http://schemas.openxmlformats.org/officeDocument/2006/relationships/hyperlink" Target="http://pbs.twimg.com/profile_background_images/458875715224477696/Q9s__uES.png" TargetMode="External"/><Relationship Id="rId8398" Type="http://schemas.openxmlformats.org/officeDocument/2006/relationships/hyperlink" Target="http://t.co/xdIboCwSvc" TargetMode="External"/><Relationship Id="rId9449" Type="http://schemas.openxmlformats.org/officeDocument/2006/relationships/hyperlink" Target="http://pbs.twimg.com/profile_images/799298839542898688/HdSfwTvk_normal.jpg" TargetMode="External"/><Relationship Id="rId808" Type="http://schemas.openxmlformats.org/officeDocument/2006/relationships/hyperlink" Target="https://t.co/fc3UIDCRAP" TargetMode="External"/><Relationship Id="rId1438" Type="http://schemas.openxmlformats.org/officeDocument/2006/relationships/hyperlink" Target="https://pbs.twimg.com/profile_banners/395414198/1481265786" TargetMode="External"/><Relationship Id="rId7481" Type="http://schemas.openxmlformats.org/officeDocument/2006/relationships/hyperlink" Target="https://twitter.com/englishabinitio" TargetMode="External"/><Relationship Id="rId9930" Type="http://schemas.openxmlformats.org/officeDocument/2006/relationships/hyperlink" Target="http://pbs.twimg.com/profile_images/494395684506722304/BNdbUxLp_normal.jpeg" TargetMode="External"/><Relationship Id="rId6083" Type="http://schemas.openxmlformats.org/officeDocument/2006/relationships/hyperlink" Target="http://pbs.twimg.com/profile_images/820425420076183557/oxfUrm87_normal.jpg" TargetMode="External"/><Relationship Id="rId7134" Type="http://schemas.openxmlformats.org/officeDocument/2006/relationships/hyperlink" Target="https://twitter.com/ianmobsby" TargetMode="External"/><Relationship Id="rId8532" Type="http://schemas.openxmlformats.org/officeDocument/2006/relationships/hyperlink" Target="https://t.co/xkhxs8WR52" TargetMode="External"/><Relationship Id="rId10462" Type="http://schemas.openxmlformats.org/officeDocument/2006/relationships/hyperlink" Target="https://twitter.com/zdfheute" TargetMode="External"/><Relationship Id="rId10115" Type="http://schemas.openxmlformats.org/officeDocument/2006/relationships/hyperlink" Target="https://twitter.com/writersofcolour" TargetMode="External"/><Relationship Id="rId2693" Type="http://schemas.openxmlformats.org/officeDocument/2006/relationships/hyperlink" Target="http://pbs.twimg.com/profile_background_images/623887106692247552/zzR8sx_l.jpg" TargetMode="External"/><Relationship Id="rId3744" Type="http://schemas.openxmlformats.org/officeDocument/2006/relationships/hyperlink" Target="http://abs.twimg.com/images/themes/theme13/bg.gif" TargetMode="External"/><Relationship Id="rId665" Type="http://schemas.openxmlformats.org/officeDocument/2006/relationships/hyperlink" Target="http://t.co/9kVescKK9F" TargetMode="External"/><Relationship Id="rId1295" Type="http://schemas.openxmlformats.org/officeDocument/2006/relationships/hyperlink" Target="https://pbs.twimg.com/profile_banners/5680622/1480953128" TargetMode="External"/><Relationship Id="rId2346" Type="http://schemas.openxmlformats.org/officeDocument/2006/relationships/hyperlink" Target="https://pbs.twimg.com/profile_banners/1540714687/1451406659" TargetMode="External"/><Relationship Id="rId6967" Type="http://schemas.openxmlformats.org/officeDocument/2006/relationships/hyperlink" Target="https://twitter.com/stevenyoung27" TargetMode="External"/><Relationship Id="rId318" Type="http://schemas.openxmlformats.org/officeDocument/2006/relationships/hyperlink" Target="https://t.co/d6pHNDwMER" TargetMode="External"/><Relationship Id="rId5569" Type="http://schemas.openxmlformats.org/officeDocument/2006/relationships/hyperlink" Target="http://pbs.twimg.com/profile_images/470458977013071872/CeOcaTDK_normal.jpeg" TargetMode="External"/><Relationship Id="rId9440" Type="http://schemas.openxmlformats.org/officeDocument/2006/relationships/hyperlink" Target="http://abs.twimg.com/sticky/default_profile_images/default_profile_2_normal.png" TargetMode="External"/><Relationship Id="rId8042" Type="http://schemas.openxmlformats.org/officeDocument/2006/relationships/hyperlink" Target="https://twitter.com/momentsbrasil" TargetMode="External"/><Relationship Id="rId11023" Type="http://schemas.openxmlformats.org/officeDocument/2006/relationships/hyperlink" Target="https://twitter.com/jerryburn" TargetMode="External"/><Relationship Id="rId4652" Type="http://schemas.openxmlformats.org/officeDocument/2006/relationships/hyperlink" Target="http://pbs.twimg.com/profile_images/817302088963145728/isW--WAa_normal.jpg" TargetMode="External"/><Relationship Id="rId5703" Type="http://schemas.openxmlformats.org/officeDocument/2006/relationships/hyperlink" Target="http://pbs.twimg.com/profile_images/809882461320728577/aIGzGg_K_normal.jpg" TargetMode="External"/><Relationship Id="rId175" Type="http://schemas.openxmlformats.org/officeDocument/2006/relationships/hyperlink" Target="http://t.co/j7WWWvPOud" TargetMode="External"/><Relationship Id="rId3254" Type="http://schemas.openxmlformats.org/officeDocument/2006/relationships/hyperlink" Target="http://pbs.twimg.com/profile_background_images/129606448/big-ben.jpg" TargetMode="External"/><Relationship Id="rId4305" Type="http://schemas.openxmlformats.org/officeDocument/2006/relationships/hyperlink" Target="http://pbs.twimg.com/profile_images/1806370241/uksccrest2_normal.png" TargetMode="External"/><Relationship Id="rId7875" Type="http://schemas.openxmlformats.org/officeDocument/2006/relationships/hyperlink" Target="https://twitter.com/andyklomhq" TargetMode="External"/><Relationship Id="rId8926" Type="http://schemas.openxmlformats.org/officeDocument/2006/relationships/hyperlink" Target="http://pbs.twimg.com/profile_images/725263231917367297/ivYhM86c_normal.jpg" TargetMode="External"/><Relationship Id="rId10856" Type="http://schemas.openxmlformats.org/officeDocument/2006/relationships/hyperlink" Target="https://twitter.com/catherinegael" TargetMode="External"/><Relationship Id="rId6477" Type="http://schemas.openxmlformats.org/officeDocument/2006/relationships/hyperlink" Target="https://twitter.com/patrickjenkins_" TargetMode="External"/><Relationship Id="rId7528" Type="http://schemas.openxmlformats.org/officeDocument/2006/relationships/hyperlink" Target="https://twitter.com/andymawby" TargetMode="External"/><Relationship Id="rId10509" Type="http://schemas.openxmlformats.org/officeDocument/2006/relationships/hyperlink" Target="https://twitter.com/banndit78" TargetMode="External"/><Relationship Id="rId5079" Type="http://schemas.openxmlformats.org/officeDocument/2006/relationships/hyperlink" Target="http://pbs.twimg.com/profile_images/669399176241876993/Macq6ge0_normal.jpg" TargetMode="External"/><Relationship Id="rId1689" Type="http://schemas.openxmlformats.org/officeDocument/2006/relationships/hyperlink" Target="https://pbs.twimg.com/profile_banners/173024367/1472493878" TargetMode="External"/><Relationship Id="rId5560" Type="http://schemas.openxmlformats.org/officeDocument/2006/relationships/hyperlink" Target="http://pbs.twimg.com/profile_images/494671794310098945/6V2YfEaB_normal.png" TargetMode="External"/><Relationship Id="rId4162" Type="http://schemas.openxmlformats.org/officeDocument/2006/relationships/hyperlink" Target="http://pbs.twimg.com/profile_background_images/557657281865584640/b7M7HXTc.png" TargetMode="External"/><Relationship Id="rId5213" Type="http://schemas.openxmlformats.org/officeDocument/2006/relationships/hyperlink" Target="http://pbs.twimg.com/profile_images/748979085687263232/cwIM-iYD_normal.jpg" TargetMode="External"/><Relationship Id="rId6611" Type="http://schemas.openxmlformats.org/officeDocument/2006/relationships/hyperlink" Target="https://twitter.com/stewarthosiesnp" TargetMode="External"/><Relationship Id="rId8783" Type="http://schemas.openxmlformats.org/officeDocument/2006/relationships/hyperlink" Target="http://pbs.twimg.com/profile_images/739428424478035968/6xrHZLcH_normal.jpg" TargetMode="External"/><Relationship Id="rId9834" Type="http://schemas.openxmlformats.org/officeDocument/2006/relationships/hyperlink" Target="http://pbs.twimg.com/profile_images/728822776706912256/NOfNA_ul_normal.jpg" TargetMode="External"/><Relationship Id="rId48" Type="http://schemas.openxmlformats.org/officeDocument/2006/relationships/hyperlink" Target="https://t.co/69pWzs1S0l" TargetMode="External"/><Relationship Id="rId1823" Type="http://schemas.openxmlformats.org/officeDocument/2006/relationships/hyperlink" Target="https://pbs.twimg.com/profile_banners/238989413/1485215262" TargetMode="External"/><Relationship Id="rId7385" Type="http://schemas.openxmlformats.org/officeDocument/2006/relationships/hyperlink" Target="https://twitter.com/mpbarone911" TargetMode="External"/><Relationship Id="rId8436" Type="http://schemas.openxmlformats.org/officeDocument/2006/relationships/hyperlink" Target="https://t.co/3okcWXSwSp" TargetMode="External"/><Relationship Id="rId10366" Type="http://schemas.openxmlformats.org/officeDocument/2006/relationships/hyperlink" Target="https://twitter.com/the_puffin_post" TargetMode="External"/><Relationship Id="rId3995" Type="http://schemas.openxmlformats.org/officeDocument/2006/relationships/hyperlink" Target="http://abs.twimg.com/images/themes/theme14/bg.gif" TargetMode="External"/><Relationship Id="rId7038" Type="http://schemas.openxmlformats.org/officeDocument/2006/relationships/hyperlink" Target="https://twitter.com/jackalltmel0w" TargetMode="External"/><Relationship Id="rId10019" Type="http://schemas.openxmlformats.org/officeDocument/2006/relationships/hyperlink" Target="https://twitter.com/freshnm" TargetMode="External"/><Relationship Id="rId2597" Type="http://schemas.openxmlformats.org/officeDocument/2006/relationships/hyperlink" Target="http://abs.twimg.com/images/themes/theme1/bg.png" TargetMode="External"/><Relationship Id="rId3648" Type="http://schemas.openxmlformats.org/officeDocument/2006/relationships/hyperlink" Target="http://abs.twimg.com/images/themes/theme1/bg.png" TargetMode="External"/><Relationship Id="rId569" Type="http://schemas.openxmlformats.org/officeDocument/2006/relationships/hyperlink" Target="http://t.co/QUhzhwBzWl" TargetMode="External"/><Relationship Id="rId1199" Type="http://schemas.openxmlformats.org/officeDocument/2006/relationships/hyperlink" Target="https://pbs.twimg.com/profile_banners/827491374/1348392367" TargetMode="External"/><Relationship Id="rId5070" Type="http://schemas.openxmlformats.org/officeDocument/2006/relationships/hyperlink" Target="http://pbs.twimg.com/profile_images/712038890534785024/VDLsKIlK_normal.jpg" TargetMode="External"/><Relationship Id="rId6121" Type="http://schemas.openxmlformats.org/officeDocument/2006/relationships/hyperlink" Target="http://pbs.twimg.com/profile_images/816345841778692100/SCqpeMQ-_normal.jpg" TargetMode="External"/><Relationship Id="rId9691" Type="http://schemas.openxmlformats.org/officeDocument/2006/relationships/hyperlink" Target="http://pbs.twimg.com/profile_images/785609373351489536/DgyzAlyA_normal.jpg" TargetMode="External"/><Relationship Id="rId10500" Type="http://schemas.openxmlformats.org/officeDocument/2006/relationships/hyperlink" Target="https://twitter.com/greyhound68" TargetMode="External"/><Relationship Id="rId8293" Type="http://schemas.openxmlformats.org/officeDocument/2006/relationships/hyperlink" Target="http://t.co/onGePExaTX" TargetMode="External"/><Relationship Id="rId9344" Type="http://schemas.openxmlformats.org/officeDocument/2006/relationships/hyperlink" Target="http://pbs.twimg.com/profile_images/980322993/Paul_Johnson_normal.jpg" TargetMode="External"/><Relationship Id="rId1680" Type="http://schemas.openxmlformats.org/officeDocument/2006/relationships/hyperlink" Target="https://pbs.twimg.com/profile_banners/240255441/1470086905" TargetMode="External"/><Relationship Id="rId2731" Type="http://schemas.openxmlformats.org/officeDocument/2006/relationships/hyperlink" Target="http://abs.twimg.com/images/themes/theme1/bg.png" TargetMode="External"/><Relationship Id="rId11274" Type="http://schemas.openxmlformats.org/officeDocument/2006/relationships/hyperlink" Target="https://twitter.com/jane42019899" TargetMode="External"/><Relationship Id="rId703" Type="http://schemas.openxmlformats.org/officeDocument/2006/relationships/hyperlink" Target="http://t.co/E5nSyue4bq" TargetMode="External"/><Relationship Id="rId1333" Type="http://schemas.openxmlformats.org/officeDocument/2006/relationships/hyperlink" Target="https://pbs.twimg.com/profile_banners/21496838/1348690297" TargetMode="External"/><Relationship Id="rId5954" Type="http://schemas.openxmlformats.org/officeDocument/2006/relationships/hyperlink" Target="http://pbs.twimg.com/profile_images/2482864131/0kwcpoail6xj6pli7pwc_normal.gif" TargetMode="External"/><Relationship Id="rId4556" Type="http://schemas.openxmlformats.org/officeDocument/2006/relationships/hyperlink" Target="http://pbs.twimg.com/profile_images/793919896182816768/xUvNzuCj_normal.jpg" TargetMode="External"/><Relationship Id="rId5607" Type="http://schemas.openxmlformats.org/officeDocument/2006/relationships/hyperlink" Target="http://pbs.twimg.com/profile_images/806958952244244480/uSw5czaP_normal.jpg" TargetMode="External"/><Relationship Id="rId3158" Type="http://schemas.openxmlformats.org/officeDocument/2006/relationships/hyperlink" Target="http://abs.twimg.com/images/themes/theme1/bg.png" TargetMode="External"/><Relationship Id="rId4209" Type="http://schemas.openxmlformats.org/officeDocument/2006/relationships/hyperlink" Target="http://abs.twimg.com/images/themes/theme3/bg.gif" TargetMode="External"/><Relationship Id="rId7779" Type="http://schemas.openxmlformats.org/officeDocument/2006/relationships/hyperlink" Target="https://twitter.com/jorco11" TargetMode="External"/><Relationship Id="rId10010" Type="http://schemas.openxmlformats.org/officeDocument/2006/relationships/hyperlink" Target="http://pbs.twimg.com/profile_images/823676875855822848/Drz0tRAI_normal.jpg" TargetMode="External"/><Relationship Id="rId560" Type="http://schemas.openxmlformats.org/officeDocument/2006/relationships/hyperlink" Target="https://t.co/2uUeVYjuBS" TargetMode="External"/><Relationship Id="rId1190" Type="http://schemas.openxmlformats.org/officeDocument/2006/relationships/hyperlink" Target="https://pbs.twimg.com/profile_banners/758997273728561153/1474222753" TargetMode="External"/><Relationship Id="rId2241" Type="http://schemas.openxmlformats.org/officeDocument/2006/relationships/hyperlink" Target="https://pbs.twimg.com/profile_banners/17231672/1483454240" TargetMode="External"/><Relationship Id="rId213" Type="http://schemas.openxmlformats.org/officeDocument/2006/relationships/hyperlink" Target="https://t.co/wfDTMQYXkO" TargetMode="External"/><Relationship Id="rId6862" Type="http://schemas.openxmlformats.org/officeDocument/2006/relationships/hyperlink" Target="https://twitter.com/sz" TargetMode="External"/><Relationship Id="rId7913" Type="http://schemas.openxmlformats.org/officeDocument/2006/relationships/hyperlink" Target="https://twitter.com/openreport" TargetMode="External"/><Relationship Id="rId4066" Type="http://schemas.openxmlformats.org/officeDocument/2006/relationships/hyperlink" Target="http://abs.twimg.com/images/themes/theme1/bg.png" TargetMode="External"/><Relationship Id="rId5464" Type="http://schemas.openxmlformats.org/officeDocument/2006/relationships/hyperlink" Target="http://pbs.twimg.com/profile_images/804386578240073728/yfdWhZAJ_normal.jpg" TargetMode="External"/><Relationship Id="rId6515" Type="http://schemas.openxmlformats.org/officeDocument/2006/relationships/hyperlink" Target="https://twitter.com/soverybrexit" TargetMode="External"/><Relationship Id="rId5117" Type="http://schemas.openxmlformats.org/officeDocument/2006/relationships/hyperlink" Target="http://pbs.twimg.com/profile_images/801741642768220160/OVCh6CCm_normal.jpg" TargetMode="External"/><Relationship Id="rId8687" Type="http://schemas.openxmlformats.org/officeDocument/2006/relationships/hyperlink" Target="https://t.co/XFW1DLU9J8" TargetMode="External"/><Relationship Id="rId9738" Type="http://schemas.openxmlformats.org/officeDocument/2006/relationships/hyperlink" Target="http://pbs.twimg.com/profile_images/811621091441602560/Z9NFHx0B_normal.jpg" TargetMode="External"/><Relationship Id="rId1727" Type="http://schemas.openxmlformats.org/officeDocument/2006/relationships/hyperlink" Target="https://pbs.twimg.com/profile_banners/18770969/1461680918" TargetMode="External"/><Relationship Id="rId7289" Type="http://schemas.openxmlformats.org/officeDocument/2006/relationships/hyperlink" Target="https://twitter.com/naebd" TargetMode="External"/><Relationship Id="rId3899" Type="http://schemas.openxmlformats.org/officeDocument/2006/relationships/hyperlink" Target="http://abs.twimg.com/images/themes/theme1/bg.png" TargetMode="External"/><Relationship Id="rId4200" Type="http://schemas.openxmlformats.org/officeDocument/2006/relationships/hyperlink" Target="http://abs.twimg.com/images/themes/theme15/bg.png" TargetMode="External"/><Relationship Id="rId7770" Type="http://schemas.openxmlformats.org/officeDocument/2006/relationships/hyperlink" Target="https://twitter.com/dw_espanol" TargetMode="External"/><Relationship Id="rId6372" Type="http://schemas.openxmlformats.org/officeDocument/2006/relationships/hyperlink" Target="https://twitter.com/bbcnews" TargetMode="External"/><Relationship Id="rId7423" Type="http://schemas.openxmlformats.org/officeDocument/2006/relationships/hyperlink" Target="https://twitter.com/davelink13" TargetMode="External"/><Relationship Id="rId8821" Type="http://schemas.openxmlformats.org/officeDocument/2006/relationships/hyperlink" Target="http://pbs.twimg.com/profile_images/615902208912044032/GqDAR5so_normal.png" TargetMode="External"/><Relationship Id="rId10751" Type="http://schemas.openxmlformats.org/officeDocument/2006/relationships/hyperlink" Target="https://twitter.com/weneedeu" TargetMode="External"/><Relationship Id="rId6025" Type="http://schemas.openxmlformats.org/officeDocument/2006/relationships/hyperlink" Target="http://pbs.twimg.com/profile_images/752976272570085376/IEmg4zC5_normal.jpg" TargetMode="External"/><Relationship Id="rId10404" Type="http://schemas.openxmlformats.org/officeDocument/2006/relationships/hyperlink" Target="https://twitter.com/berkshirejobsuk" TargetMode="External"/><Relationship Id="rId2982" Type="http://schemas.openxmlformats.org/officeDocument/2006/relationships/hyperlink" Target="http://abs.twimg.com/images/themes/theme1/bg.png" TargetMode="External"/><Relationship Id="rId8197" Type="http://schemas.openxmlformats.org/officeDocument/2006/relationships/hyperlink" Target="http://t.co/iqYXtez7C0" TargetMode="External"/><Relationship Id="rId9595" Type="http://schemas.openxmlformats.org/officeDocument/2006/relationships/hyperlink" Target="http://pbs.twimg.com/profile_images/823608842185416705/d4YYxaK5_normal.jpg" TargetMode="External"/><Relationship Id="rId954" Type="http://schemas.openxmlformats.org/officeDocument/2006/relationships/hyperlink" Target="http://t.co/H8P7sksDac" TargetMode="External"/><Relationship Id="rId1584" Type="http://schemas.openxmlformats.org/officeDocument/2006/relationships/hyperlink" Target="https://pbs.twimg.com/profile_banners/2762025585/1433308789" TargetMode="External"/><Relationship Id="rId2635" Type="http://schemas.openxmlformats.org/officeDocument/2006/relationships/hyperlink" Target="http://pbs.twimg.com/profile_background_images/663717467022340096/DHdTVKeP.png" TargetMode="External"/><Relationship Id="rId9248" Type="http://schemas.openxmlformats.org/officeDocument/2006/relationships/hyperlink" Target="http://pbs.twimg.com/profile_images/1249264930/providence_normal.jpg" TargetMode="External"/><Relationship Id="rId11178" Type="http://schemas.openxmlformats.org/officeDocument/2006/relationships/hyperlink" Target="https://twitter.com/new_number_2" TargetMode="External"/><Relationship Id="rId607" Type="http://schemas.openxmlformats.org/officeDocument/2006/relationships/hyperlink" Target="https://t.co/knAYWME0vM" TargetMode="External"/><Relationship Id="rId1237" Type="http://schemas.openxmlformats.org/officeDocument/2006/relationships/hyperlink" Target="https://pbs.twimg.com/profile_banners/762945350567100417/1482520330" TargetMode="External"/><Relationship Id="rId5858" Type="http://schemas.openxmlformats.org/officeDocument/2006/relationships/hyperlink" Target="http://pbs.twimg.com/profile_images/759816267792392193/cwtGlc0Y_normal.jpg" TargetMode="External"/><Relationship Id="rId6909" Type="http://schemas.openxmlformats.org/officeDocument/2006/relationships/hyperlink" Target="https://twitter.com/breakoutatari" TargetMode="External"/><Relationship Id="rId7280" Type="http://schemas.openxmlformats.org/officeDocument/2006/relationships/hyperlink" Target="https://twitter.com/johnhyde1982" TargetMode="External"/><Relationship Id="rId8331" Type="http://schemas.openxmlformats.org/officeDocument/2006/relationships/hyperlink" Target="http://t.co/3Iktkdg3UQ" TargetMode="External"/><Relationship Id="rId10261" Type="http://schemas.openxmlformats.org/officeDocument/2006/relationships/hyperlink" Target="https://twitter.com/tonyconnaughton" TargetMode="External"/><Relationship Id="rId11312" Type="http://schemas.openxmlformats.org/officeDocument/2006/relationships/hyperlink" Target="https://twitter.com/worldfinmarket" TargetMode="External"/><Relationship Id="rId2492" Type="http://schemas.openxmlformats.org/officeDocument/2006/relationships/hyperlink" Target="https://pbs.twimg.com/profile_banners/191860248/1433688238" TargetMode="External"/><Relationship Id="rId3890" Type="http://schemas.openxmlformats.org/officeDocument/2006/relationships/hyperlink" Target="http://abs.twimg.com/images/themes/theme4/bg.gif" TargetMode="External"/><Relationship Id="rId4941" Type="http://schemas.openxmlformats.org/officeDocument/2006/relationships/hyperlink" Target="http://pbs.twimg.com/profile_images/770162211306307584/Ufm3TJGt_normal.jpg" TargetMode="External"/><Relationship Id="rId464" Type="http://schemas.openxmlformats.org/officeDocument/2006/relationships/hyperlink" Target="https://t.co/ETS68jG2TC" TargetMode="External"/><Relationship Id="rId1094" Type="http://schemas.openxmlformats.org/officeDocument/2006/relationships/hyperlink" Target="https://pbs.twimg.com/profile_banners/7589572/1474405957" TargetMode="External"/><Relationship Id="rId2145" Type="http://schemas.openxmlformats.org/officeDocument/2006/relationships/hyperlink" Target="https://pbs.twimg.com/profile_banners/325715354/1365953803" TargetMode="External"/><Relationship Id="rId3543" Type="http://schemas.openxmlformats.org/officeDocument/2006/relationships/hyperlink" Target="http://abs.twimg.com/images/themes/theme9/bg.gif" TargetMode="External"/><Relationship Id="rId117" Type="http://schemas.openxmlformats.org/officeDocument/2006/relationships/hyperlink" Target="https://t.co/yv5j7BklLK" TargetMode="External"/><Relationship Id="rId6766" Type="http://schemas.openxmlformats.org/officeDocument/2006/relationships/hyperlink" Target="https://twitter.com/digitizesociety" TargetMode="External"/><Relationship Id="rId7817" Type="http://schemas.openxmlformats.org/officeDocument/2006/relationships/hyperlink" Target="https://twitter.com/x_alan_thomas_x" TargetMode="External"/><Relationship Id="rId5368" Type="http://schemas.openxmlformats.org/officeDocument/2006/relationships/hyperlink" Target="http://pbs.twimg.com/profile_images/801513310323609600/HtNxgbXj_normal.jpg" TargetMode="External"/><Relationship Id="rId6419" Type="http://schemas.openxmlformats.org/officeDocument/2006/relationships/hyperlink" Target="https://twitter.com/yorkjustine" TargetMode="External"/><Relationship Id="rId9989" Type="http://schemas.openxmlformats.org/officeDocument/2006/relationships/hyperlink" Target="http://pbs.twimg.com/profile_images/658229763845287936/pS_PGTpa_normal.jpg" TargetMode="External"/><Relationship Id="rId1978" Type="http://schemas.openxmlformats.org/officeDocument/2006/relationships/hyperlink" Target="https://pbs.twimg.com/profile_banners/61430988/1470056023" TargetMode="External"/><Relationship Id="rId4451" Type="http://schemas.openxmlformats.org/officeDocument/2006/relationships/hyperlink" Target="http://pbs.twimg.com/profile_images/757774014500605952/dvZJL6Zd_normal.jpg" TargetMode="External"/><Relationship Id="rId5502" Type="http://schemas.openxmlformats.org/officeDocument/2006/relationships/hyperlink" Target="http://pbs.twimg.com/profile_images/676157932237627392/H4tJYkBm_normal.jpg" TargetMode="External"/><Relationship Id="rId6900" Type="http://schemas.openxmlformats.org/officeDocument/2006/relationships/hyperlink" Target="https://twitter.com/westham009" TargetMode="External"/><Relationship Id="rId3053" Type="http://schemas.openxmlformats.org/officeDocument/2006/relationships/hyperlink" Target="http://abs.twimg.com/images/themes/theme1/bg.png" TargetMode="External"/><Relationship Id="rId4104" Type="http://schemas.openxmlformats.org/officeDocument/2006/relationships/hyperlink" Target="http://pbs.twimg.com/profile_background_images/571255311869046784/CV_dqKrN.jpeg" TargetMode="External"/><Relationship Id="rId6276" Type="http://schemas.openxmlformats.org/officeDocument/2006/relationships/hyperlink" Target="https://twitter.com/andbankes" TargetMode="External"/><Relationship Id="rId7674" Type="http://schemas.openxmlformats.org/officeDocument/2006/relationships/hyperlink" Target="https://twitter.com/fxsignals4pips" TargetMode="External"/><Relationship Id="rId8725" Type="http://schemas.openxmlformats.org/officeDocument/2006/relationships/hyperlink" Target="http://pbs.twimg.com/profile_images/646328295118782464/WJ1dm_--_normal.jpg" TargetMode="External"/><Relationship Id="rId10655" Type="http://schemas.openxmlformats.org/officeDocument/2006/relationships/hyperlink" Target="https://twitter.com/yourtrip2day" TargetMode="External"/><Relationship Id="rId7327" Type="http://schemas.openxmlformats.org/officeDocument/2006/relationships/hyperlink" Target="https://twitter.com/oddblk" TargetMode="External"/><Relationship Id="rId10308" Type="http://schemas.openxmlformats.org/officeDocument/2006/relationships/hyperlink" Target="https://twitter.com/mrs_beahm" TargetMode="External"/><Relationship Id="rId2886" Type="http://schemas.openxmlformats.org/officeDocument/2006/relationships/hyperlink" Target="http://pbs.twimg.com/profile_background_images/378800000132384878/5Y-bmflP.jpeg" TargetMode="External"/><Relationship Id="rId3937" Type="http://schemas.openxmlformats.org/officeDocument/2006/relationships/hyperlink" Target="http://abs.twimg.com/images/themes/theme1/bg.png" TargetMode="External"/><Relationship Id="rId9499" Type="http://schemas.openxmlformats.org/officeDocument/2006/relationships/hyperlink" Target="http://pbs.twimg.com/profile_images/593385023547518976/dEXGpRUO_normal.jpg" TargetMode="External"/><Relationship Id="rId858" Type="http://schemas.openxmlformats.org/officeDocument/2006/relationships/hyperlink" Target="http://t.co/lXJjQWGQle" TargetMode="External"/><Relationship Id="rId1488" Type="http://schemas.openxmlformats.org/officeDocument/2006/relationships/hyperlink" Target="https://pbs.twimg.com/profile_banners/296567612/1483873458" TargetMode="External"/><Relationship Id="rId2539" Type="http://schemas.openxmlformats.org/officeDocument/2006/relationships/hyperlink" Target="http://pbs.twimg.com/profile_background_images/378800000145156718/3qpWQjNq.jpeg" TargetMode="External"/><Relationship Id="rId6410" Type="http://schemas.openxmlformats.org/officeDocument/2006/relationships/hyperlink" Target="https://twitter.com/id_lingo" TargetMode="External"/><Relationship Id="rId9980" Type="http://schemas.openxmlformats.org/officeDocument/2006/relationships/hyperlink" Target="http://pbs.twimg.com/profile_images/3783027239/a8befb9a711a84b38d0f5a4045a4264a_normal.jpeg" TargetMode="External"/><Relationship Id="rId5012" Type="http://schemas.openxmlformats.org/officeDocument/2006/relationships/hyperlink" Target="http://pbs.twimg.com/profile_images/806619174810374152/DAkqiBbK_normal.jpg" TargetMode="External"/><Relationship Id="rId8582" Type="http://schemas.openxmlformats.org/officeDocument/2006/relationships/hyperlink" Target="http://t.co/u7p1COwBgG" TargetMode="External"/><Relationship Id="rId9633" Type="http://schemas.openxmlformats.org/officeDocument/2006/relationships/hyperlink" Target="http://pbs.twimg.com/profile_images/810296669568958465/ezVOOPfP_normal.jpg" TargetMode="External"/><Relationship Id="rId7184" Type="http://schemas.openxmlformats.org/officeDocument/2006/relationships/hyperlink" Target="https://twitter.com/publiceyesuk" TargetMode="External"/><Relationship Id="rId8235" Type="http://schemas.openxmlformats.org/officeDocument/2006/relationships/hyperlink" Target="https://t.co/IaghNW8Xm2" TargetMode="External"/><Relationship Id="rId1622" Type="http://schemas.openxmlformats.org/officeDocument/2006/relationships/hyperlink" Target="https://pbs.twimg.com/profile_banners/4106440032/1485218011" TargetMode="External"/><Relationship Id="rId10165" Type="http://schemas.openxmlformats.org/officeDocument/2006/relationships/hyperlink" Target="https://twitter.com/bettpescamilla" TargetMode="External"/><Relationship Id="rId11216" Type="http://schemas.openxmlformats.org/officeDocument/2006/relationships/hyperlink" Target="https://twitter.com/tagesschau" TargetMode="External"/><Relationship Id="rId3794" Type="http://schemas.openxmlformats.org/officeDocument/2006/relationships/hyperlink" Target="http://abs.twimg.com/images/themes/theme4/bg.gif" TargetMode="External"/><Relationship Id="rId4845" Type="http://schemas.openxmlformats.org/officeDocument/2006/relationships/hyperlink" Target="http://pbs.twimg.com/profile_images/611682704812146688/b_1Qv-2G_normal.png" TargetMode="External"/><Relationship Id="rId2396" Type="http://schemas.openxmlformats.org/officeDocument/2006/relationships/hyperlink" Target="https://pbs.twimg.com/profile_banners/17451974/1425721560" TargetMode="External"/><Relationship Id="rId3447" Type="http://schemas.openxmlformats.org/officeDocument/2006/relationships/hyperlink" Target="http://abs.twimg.com/images/themes/theme4/bg.gif" TargetMode="External"/><Relationship Id="rId368" Type="http://schemas.openxmlformats.org/officeDocument/2006/relationships/hyperlink" Target="https://t.co/8zuPecWqbm" TargetMode="External"/><Relationship Id="rId2049" Type="http://schemas.openxmlformats.org/officeDocument/2006/relationships/hyperlink" Target="https://pbs.twimg.com/profile_banners/117366399/1433164870" TargetMode="External"/><Relationship Id="rId9490" Type="http://schemas.openxmlformats.org/officeDocument/2006/relationships/hyperlink" Target="http://pbs.twimg.com/profile_images/800364216074977280/n0cRyDRz_normal.jpg" TargetMode="External"/><Relationship Id="rId2530" Type="http://schemas.openxmlformats.org/officeDocument/2006/relationships/hyperlink" Target="http://pbs.twimg.com/profile_background_images/735542174/340f8869cdcabbcc436096587143cc38.png" TargetMode="External"/><Relationship Id="rId8092" Type="http://schemas.openxmlformats.org/officeDocument/2006/relationships/hyperlink" Target="https://t.co/wUgMalS2Kz" TargetMode="External"/><Relationship Id="rId9143" Type="http://schemas.openxmlformats.org/officeDocument/2006/relationships/hyperlink" Target="http://pbs.twimg.com/profile_images/817372403101827073/L4GKK1S2_normal.jpg" TargetMode="External"/><Relationship Id="rId11073" Type="http://schemas.openxmlformats.org/officeDocument/2006/relationships/hyperlink" Target="https://twitter.com/broonpot" TargetMode="External"/><Relationship Id="rId502" Type="http://schemas.openxmlformats.org/officeDocument/2006/relationships/hyperlink" Target="http://t.co/qi5gonZncd" TargetMode="External"/><Relationship Id="rId1132" Type="http://schemas.openxmlformats.org/officeDocument/2006/relationships/hyperlink" Target="https://pbs.twimg.com/profile_banners/792993236805685248/1483361497" TargetMode="External"/><Relationship Id="rId4355" Type="http://schemas.openxmlformats.org/officeDocument/2006/relationships/hyperlink" Target="http://pbs.twimg.com/profile_images/652439637265395712/0VnoS52Y_normal.png" TargetMode="External"/><Relationship Id="rId5753" Type="http://schemas.openxmlformats.org/officeDocument/2006/relationships/hyperlink" Target="http://pbs.twimg.com/profile_images/569498266786877440/eYP0jdWw_normal.jpeg" TargetMode="External"/><Relationship Id="rId6804" Type="http://schemas.openxmlformats.org/officeDocument/2006/relationships/hyperlink" Target="https://twitter.com/toiworld" TargetMode="External"/><Relationship Id="rId4008" Type="http://schemas.openxmlformats.org/officeDocument/2006/relationships/hyperlink" Target="http://abs.twimg.com/images/themes/theme1/bg.png" TargetMode="External"/><Relationship Id="rId5406" Type="http://schemas.openxmlformats.org/officeDocument/2006/relationships/hyperlink" Target="http://pbs.twimg.com/profile_images/729684290208849921/vKlTWOBi_normal.jpg" TargetMode="External"/><Relationship Id="rId8976" Type="http://schemas.openxmlformats.org/officeDocument/2006/relationships/hyperlink" Target="http://pbs.twimg.com/profile_images/752974214164992000/OibHBSSf_normal.jpg" TargetMode="External"/><Relationship Id="rId7578" Type="http://schemas.openxmlformats.org/officeDocument/2006/relationships/hyperlink" Target="https://twitter.com/madelinemcow" TargetMode="External"/><Relationship Id="rId8629" Type="http://schemas.openxmlformats.org/officeDocument/2006/relationships/hyperlink" Target="https://t.co/8dw7uPZgg3" TargetMode="External"/><Relationship Id="rId10559" Type="http://schemas.openxmlformats.org/officeDocument/2006/relationships/hyperlink" Target="https://twitter.com/jazzy74" TargetMode="External"/><Relationship Id="rId2040" Type="http://schemas.openxmlformats.org/officeDocument/2006/relationships/hyperlink" Target="https://pbs.twimg.com/profile_banners/267260451/1480858670" TargetMode="External"/><Relationship Id="rId6661" Type="http://schemas.openxmlformats.org/officeDocument/2006/relationships/hyperlink" Target="https://twitter.com/bbltweet" TargetMode="External"/><Relationship Id="rId7712" Type="http://schemas.openxmlformats.org/officeDocument/2006/relationships/hyperlink" Target="https://twitter.com/mike_bennett" TargetMode="External"/><Relationship Id="rId5263" Type="http://schemas.openxmlformats.org/officeDocument/2006/relationships/hyperlink" Target="http://pbs.twimg.com/profile_images/821836580151234560/cwBu2Deq_normal.jpg" TargetMode="External"/><Relationship Id="rId6314" Type="http://schemas.openxmlformats.org/officeDocument/2006/relationships/hyperlink" Target="https://twitter.com/connield365d" TargetMode="External"/><Relationship Id="rId8486" Type="http://schemas.openxmlformats.org/officeDocument/2006/relationships/hyperlink" Target="https://t.co/wPsRRGzwO7" TargetMode="External"/><Relationship Id="rId9884" Type="http://schemas.openxmlformats.org/officeDocument/2006/relationships/hyperlink" Target="http://pbs.twimg.com/profile_images/701060754699464706/Ut701Dt7_normal.png" TargetMode="External"/><Relationship Id="rId98" Type="http://schemas.openxmlformats.org/officeDocument/2006/relationships/hyperlink" Target="https://t.co/LDd0DkVwH6" TargetMode="External"/><Relationship Id="rId1873" Type="http://schemas.openxmlformats.org/officeDocument/2006/relationships/hyperlink" Target="https://pbs.twimg.com/profile_banners/532172035/1454675522" TargetMode="External"/><Relationship Id="rId2924" Type="http://schemas.openxmlformats.org/officeDocument/2006/relationships/hyperlink" Target="http://abs.twimg.com/images/themes/theme10/bg.gif" TargetMode="External"/><Relationship Id="rId7088" Type="http://schemas.openxmlformats.org/officeDocument/2006/relationships/hyperlink" Target="https://twitter.com/iesaparg" TargetMode="External"/><Relationship Id="rId8139" Type="http://schemas.openxmlformats.org/officeDocument/2006/relationships/hyperlink" Target="http://t.co/2PKydjAa24" TargetMode="External"/><Relationship Id="rId9537" Type="http://schemas.openxmlformats.org/officeDocument/2006/relationships/hyperlink" Target="http://pbs.twimg.com/profile_images/626355400586211328/nSfVJgBQ_normal.jpg" TargetMode="External"/><Relationship Id="rId1526" Type="http://schemas.openxmlformats.org/officeDocument/2006/relationships/hyperlink" Target="https://pbs.twimg.com/profile_banners/1057645927/1482579983" TargetMode="External"/><Relationship Id="rId10069" Type="http://schemas.openxmlformats.org/officeDocument/2006/relationships/hyperlink" Target="https://twitter.com/jetsolaire" TargetMode="External"/><Relationship Id="rId3698" Type="http://schemas.openxmlformats.org/officeDocument/2006/relationships/hyperlink" Target="http://abs.twimg.com/images/themes/theme1/bg.png" TargetMode="External"/><Relationship Id="rId4749" Type="http://schemas.openxmlformats.org/officeDocument/2006/relationships/hyperlink" Target="http://pbs.twimg.com/profile_images/542318889074319361/CQkCU6c7_normal.jpeg" TargetMode="External"/><Relationship Id="rId8620" Type="http://schemas.openxmlformats.org/officeDocument/2006/relationships/hyperlink" Target="http://t.co/90sark3hVa" TargetMode="External"/><Relationship Id="rId10550" Type="http://schemas.openxmlformats.org/officeDocument/2006/relationships/hyperlink" Target="https://twitter.com/_infos" TargetMode="External"/><Relationship Id="rId6171" Type="http://schemas.openxmlformats.org/officeDocument/2006/relationships/hyperlink" Target="https://twitter.com/mbrettrobinson" TargetMode="External"/><Relationship Id="rId7222" Type="http://schemas.openxmlformats.org/officeDocument/2006/relationships/hyperlink" Target="https://twitter.com/johannnoel" TargetMode="External"/><Relationship Id="rId10203" Type="http://schemas.openxmlformats.org/officeDocument/2006/relationships/hyperlink" Target="https://twitter.com/virgiliomassimo" TargetMode="External"/><Relationship Id="rId2781" Type="http://schemas.openxmlformats.org/officeDocument/2006/relationships/hyperlink" Target="http://abs.twimg.com/images/themes/theme1/bg.png" TargetMode="External"/><Relationship Id="rId9394" Type="http://schemas.openxmlformats.org/officeDocument/2006/relationships/hyperlink" Target="http://pbs.twimg.com/profile_images/818807601169244160/v8Qxssxu_normal.jpg" TargetMode="External"/><Relationship Id="rId753" Type="http://schemas.openxmlformats.org/officeDocument/2006/relationships/hyperlink" Target="https://t.co/kPNwc7vqRH" TargetMode="External"/><Relationship Id="rId1383" Type="http://schemas.openxmlformats.org/officeDocument/2006/relationships/hyperlink" Target="https://pbs.twimg.com/profile_banners/746371177174679552/1467133944" TargetMode="External"/><Relationship Id="rId2434" Type="http://schemas.openxmlformats.org/officeDocument/2006/relationships/hyperlink" Target="https://pbs.twimg.com/profile_banners/866252216/1454848743" TargetMode="External"/><Relationship Id="rId3832" Type="http://schemas.openxmlformats.org/officeDocument/2006/relationships/hyperlink" Target="http://pbs.twimg.com/profile_background_images/559825030729568257/AeSDqhO6.jpeg" TargetMode="External"/><Relationship Id="rId9047" Type="http://schemas.openxmlformats.org/officeDocument/2006/relationships/hyperlink" Target="http://pbs.twimg.com/profile_images/683090681326387201/hok6l0cR_normal.jpg" TargetMode="External"/><Relationship Id="rId406" Type="http://schemas.openxmlformats.org/officeDocument/2006/relationships/hyperlink" Target="https://t.co/HG9KunU6WJ" TargetMode="External"/><Relationship Id="rId1036" Type="http://schemas.openxmlformats.org/officeDocument/2006/relationships/hyperlink" Target="https://pbs.twimg.com/profile_banners/40374529/1474398302" TargetMode="External"/><Relationship Id="rId5657" Type="http://schemas.openxmlformats.org/officeDocument/2006/relationships/hyperlink" Target="http://pbs.twimg.com/profile_images/2831030160/f554a32c62c1b00241fa3d4e550753e1_normal.jpeg" TargetMode="External"/><Relationship Id="rId6708" Type="http://schemas.openxmlformats.org/officeDocument/2006/relationships/hyperlink" Target="https://twitter.com/fenetreeurope" TargetMode="External"/><Relationship Id="rId4259" Type="http://schemas.openxmlformats.org/officeDocument/2006/relationships/hyperlink" Target="http://pbs.twimg.com/profile_background_images/669016556/c6f96a285f4f417e9419e6df82b23e1c.jpeg" TargetMode="External"/><Relationship Id="rId8130" Type="http://schemas.openxmlformats.org/officeDocument/2006/relationships/hyperlink" Target="https://t.co/hxIi7B0wfB" TargetMode="External"/><Relationship Id="rId10060" Type="http://schemas.openxmlformats.org/officeDocument/2006/relationships/hyperlink" Target="https://twitter.com/vonnmonaco" TargetMode="External"/><Relationship Id="rId11111" Type="http://schemas.openxmlformats.org/officeDocument/2006/relationships/hyperlink" Target="https://twitter.com/catalunyaradio" TargetMode="External"/><Relationship Id="rId4740" Type="http://schemas.openxmlformats.org/officeDocument/2006/relationships/hyperlink" Target="http://pbs.twimg.com/profile_images/765308766355132416/5S2J6xyu_normal.jpg" TargetMode="External"/><Relationship Id="rId2291" Type="http://schemas.openxmlformats.org/officeDocument/2006/relationships/hyperlink" Target="https://pbs.twimg.com/profile_banners/1367531/1483765207" TargetMode="External"/><Relationship Id="rId3342" Type="http://schemas.openxmlformats.org/officeDocument/2006/relationships/hyperlink" Target="http://pbs.twimg.com/profile_background_images/736979666/90a56f55ccb285cec3986398d1e5cf3c.jpeg" TargetMode="External"/><Relationship Id="rId263" Type="http://schemas.openxmlformats.org/officeDocument/2006/relationships/hyperlink" Target="http://t.co/RNFRVhWzKC" TargetMode="External"/><Relationship Id="rId6565" Type="http://schemas.openxmlformats.org/officeDocument/2006/relationships/hyperlink" Target="https://twitter.com/mancman10" TargetMode="External"/><Relationship Id="rId7963" Type="http://schemas.openxmlformats.org/officeDocument/2006/relationships/hyperlink" Target="https://twitter.com/joongwu" TargetMode="External"/><Relationship Id="rId10944" Type="http://schemas.openxmlformats.org/officeDocument/2006/relationships/hyperlink" Target="https://twitter.com/nirpra" TargetMode="External"/><Relationship Id="rId5167" Type="http://schemas.openxmlformats.org/officeDocument/2006/relationships/hyperlink" Target="http://pbs.twimg.com/profile_images/808081167224373248/dUtwsh5w_normal.jpg" TargetMode="External"/><Relationship Id="rId6218" Type="http://schemas.openxmlformats.org/officeDocument/2006/relationships/hyperlink" Target="https://twitter.com/nigel_farage" TargetMode="External"/><Relationship Id="rId7616" Type="http://schemas.openxmlformats.org/officeDocument/2006/relationships/hyperlink" Target="https://twitter.com/samsonatlantic" TargetMode="External"/><Relationship Id="rId9788" Type="http://schemas.openxmlformats.org/officeDocument/2006/relationships/hyperlink" Target="http://pbs.twimg.com/profile_images/531167826900287489/_MBXUcUF_normal.jpeg" TargetMode="External"/><Relationship Id="rId1777" Type="http://schemas.openxmlformats.org/officeDocument/2006/relationships/hyperlink" Target="https://pbs.twimg.com/profile_banners/209305716/1483216385" TargetMode="External"/><Relationship Id="rId2828" Type="http://schemas.openxmlformats.org/officeDocument/2006/relationships/hyperlink" Target="http://pbs.twimg.com/profile_background_images/208251381/twitter-banner.jpg" TargetMode="External"/><Relationship Id="rId4250" Type="http://schemas.openxmlformats.org/officeDocument/2006/relationships/hyperlink" Target="http://abs.twimg.com/images/themes/theme1/bg.png" TargetMode="External"/><Relationship Id="rId5301" Type="http://schemas.openxmlformats.org/officeDocument/2006/relationships/hyperlink" Target="http://pbs.twimg.com/profile_images/765665880097325056/ByP4IT7b_normal.jpg" TargetMode="External"/><Relationship Id="rId8871" Type="http://schemas.openxmlformats.org/officeDocument/2006/relationships/hyperlink" Target="http://pbs.twimg.com/profile_images/822944002/pt_normal.jpg" TargetMode="External"/><Relationship Id="rId9922" Type="http://schemas.openxmlformats.org/officeDocument/2006/relationships/hyperlink" Target="http://pbs.twimg.com/profile_images/707984363045031936/Vjddzzxt_normal.jpg" TargetMode="External"/><Relationship Id="rId7473" Type="http://schemas.openxmlformats.org/officeDocument/2006/relationships/hyperlink" Target="https://twitter.com/defiantlionuk" TargetMode="External"/><Relationship Id="rId8524" Type="http://schemas.openxmlformats.org/officeDocument/2006/relationships/hyperlink" Target="https://t.co/3QorQjOkAN" TargetMode="External"/><Relationship Id="rId1911" Type="http://schemas.openxmlformats.org/officeDocument/2006/relationships/hyperlink" Target="https://pbs.twimg.com/profile_banners/20231455/1480319365" TargetMode="External"/><Relationship Id="rId6075" Type="http://schemas.openxmlformats.org/officeDocument/2006/relationships/hyperlink" Target="http://pbs.twimg.com/profile_images/2492439704/2_normal.jpg" TargetMode="External"/><Relationship Id="rId7126" Type="http://schemas.openxmlformats.org/officeDocument/2006/relationships/hyperlink" Target="https://twitter.com/brexitnutter" TargetMode="External"/><Relationship Id="rId10454" Type="http://schemas.openxmlformats.org/officeDocument/2006/relationships/hyperlink" Target="https://twitter.com/deray" TargetMode="External"/><Relationship Id="rId9298" Type="http://schemas.openxmlformats.org/officeDocument/2006/relationships/hyperlink" Target="http://pbs.twimg.com/profile_images/773828896093507584/jswOUDKZ_normal.jpg" TargetMode="External"/><Relationship Id="rId10107" Type="http://schemas.openxmlformats.org/officeDocument/2006/relationships/hyperlink" Target="https://twitter.com/ilias_a" TargetMode="External"/><Relationship Id="rId1287" Type="http://schemas.openxmlformats.org/officeDocument/2006/relationships/hyperlink" Target="https://pbs.twimg.com/profile_banners/100497481/1478021878" TargetMode="External"/><Relationship Id="rId2685" Type="http://schemas.openxmlformats.org/officeDocument/2006/relationships/hyperlink" Target="http://abs.twimg.com/images/themes/theme1/bg.png" TargetMode="External"/><Relationship Id="rId3736" Type="http://schemas.openxmlformats.org/officeDocument/2006/relationships/hyperlink" Target="http://pbs.twimg.com/profile_background_images/337316083/bbc_twitter_template1280.jpg" TargetMode="External"/><Relationship Id="rId657" Type="http://schemas.openxmlformats.org/officeDocument/2006/relationships/hyperlink" Target="http://t.co/k9IEsoCpoG" TargetMode="External"/><Relationship Id="rId2338" Type="http://schemas.openxmlformats.org/officeDocument/2006/relationships/hyperlink" Target="https://pbs.twimg.com/profile_banners/2279384532/1410508648" TargetMode="External"/><Relationship Id="rId6959" Type="http://schemas.openxmlformats.org/officeDocument/2006/relationships/hyperlink" Target="https://twitter.com/snp_tweets" TargetMode="External"/><Relationship Id="rId8381" Type="http://schemas.openxmlformats.org/officeDocument/2006/relationships/hyperlink" Target="http://t.co/gX0X4rlaI9" TargetMode="External"/><Relationship Id="rId9432" Type="http://schemas.openxmlformats.org/officeDocument/2006/relationships/hyperlink" Target="http://pbs.twimg.com/profile_images/822792425777299456/kLAucuR2_normal.jpg" TargetMode="External"/><Relationship Id="rId1421" Type="http://schemas.openxmlformats.org/officeDocument/2006/relationships/hyperlink" Target="https://pbs.twimg.com/profile_banners/4842197795/1453647684" TargetMode="External"/><Relationship Id="rId4991" Type="http://schemas.openxmlformats.org/officeDocument/2006/relationships/hyperlink" Target="http://pbs.twimg.com/profile_images/780004271358181376/ndtHmLqt_normal.jpg" TargetMode="External"/><Relationship Id="rId8034" Type="http://schemas.openxmlformats.org/officeDocument/2006/relationships/hyperlink" Target="https://twitter.com/jezkemp" TargetMode="External"/><Relationship Id="rId11015" Type="http://schemas.openxmlformats.org/officeDocument/2006/relationships/hyperlink" Target="https://twitter.com/froguluspepe" TargetMode="External"/><Relationship Id="rId3593" Type="http://schemas.openxmlformats.org/officeDocument/2006/relationships/hyperlink" Target="http://pbs.twimg.com/profile_background_images/378800000098607357/89a092e84dd5e58eac855cfc7aa0905f.png" TargetMode="External"/><Relationship Id="rId4644" Type="http://schemas.openxmlformats.org/officeDocument/2006/relationships/hyperlink" Target="http://pbs.twimg.com/profile_images/808643539227869184/REMpKedW_normal.jpg" TargetMode="External"/><Relationship Id="rId2195" Type="http://schemas.openxmlformats.org/officeDocument/2006/relationships/hyperlink" Target="https://pbs.twimg.com/profile_banners/106167871/1484793706" TargetMode="External"/><Relationship Id="rId3246" Type="http://schemas.openxmlformats.org/officeDocument/2006/relationships/hyperlink" Target="http://abs.twimg.com/images/themes/theme1/bg.png" TargetMode="External"/><Relationship Id="rId167" Type="http://schemas.openxmlformats.org/officeDocument/2006/relationships/hyperlink" Target="https://t.co/VuB7jOCIGH" TargetMode="External"/><Relationship Id="rId7867" Type="http://schemas.openxmlformats.org/officeDocument/2006/relationships/hyperlink" Target="https://twitter.com/peter_woods" TargetMode="External"/><Relationship Id="rId8918" Type="http://schemas.openxmlformats.org/officeDocument/2006/relationships/hyperlink" Target="http://pbs.twimg.com/profile_images/608953298775908352/MK6wh9RF_normal.jpg" TargetMode="External"/><Relationship Id="rId10848" Type="http://schemas.openxmlformats.org/officeDocument/2006/relationships/hyperlink" Target="https://twitter.com/theiancollins" TargetMode="External"/><Relationship Id="rId6469" Type="http://schemas.openxmlformats.org/officeDocument/2006/relationships/hyperlink" Target="https://twitter.com/ginafretter" TargetMode="External"/><Relationship Id="rId6950" Type="http://schemas.openxmlformats.org/officeDocument/2006/relationships/hyperlink" Target="https://twitter.com/h8modernlife" TargetMode="External"/><Relationship Id="rId301" Type="http://schemas.openxmlformats.org/officeDocument/2006/relationships/hyperlink" Target="https://t.co/anKW3XeItJ" TargetMode="External"/><Relationship Id="rId5552" Type="http://schemas.openxmlformats.org/officeDocument/2006/relationships/hyperlink" Target="http://pbs.twimg.com/profile_images/810554172387065856/RTI0N51J_normal.jpg" TargetMode="External"/><Relationship Id="rId6603" Type="http://schemas.openxmlformats.org/officeDocument/2006/relationships/hyperlink" Target="https://twitter.com/kevinpbreslin" TargetMode="External"/><Relationship Id="rId4154" Type="http://schemas.openxmlformats.org/officeDocument/2006/relationships/hyperlink" Target="http://abs.twimg.com/images/themes/theme9/bg.gif" TargetMode="External"/><Relationship Id="rId5205" Type="http://schemas.openxmlformats.org/officeDocument/2006/relationships/hyperlink" Target="http://pbs.twimg.com/profile_images/816751570486444041/A-scUcGh_normal.jpg" TargetMode="External"/><Relationship Id="rId8775" Type="http://schemas.openxmlformats.org/officeDocument/2006/relationships/hyperlink" Target="http://pbs.twimg.com/profile_images/2234455960/photo_normal.JPG" TargetMode="External"/><Relationship Id="rId7377" Type="http://schemas.openxmlformats.org/officeDocument/2006/relationships/hyperlink" Target="https://twitter.com/xkysx" TargetMode="External"/><Relationship Id="rId8428" Type="http://schemas.openxmlformats.org/officeDocument/2006/relationships/hyperlink" Target="https://t.co/DNjFRv6zDO" TargetMode="External"/><Relationship Id="rId9826" Type="http://schemas.openxmlformats.org/officeDocument/2006/relationships/hyperlink" Target="http://pbs.twimg.com/profile_images/444144479105069057/6vkYt5aM_normal.jpeg" TargetMode="External"/><Relationship Id="rId1815" Type="http://schemas.openxmlformats.org/officeDocument/2006/relationships/hyperlink" Target="https://pbs.twimg.com/profile_banners/612882823/1464102221" TargetMode="External"/><Relationship Id="rId10358" Type="http://schemas.openxmlformats.org/officeDocument/2006/relationships/hyperlink" Target="https://twitter.com/tornadonewslink" TargetMode="External"/><Relationship Id="rId3987" Type="http://schemas.openxmlformats.org/officeDocument/2006/relationships/hyperlink" Target="http://abs.twimg.com/images/themes/theme1/bg.png" TargetMode="External"/><Relationship Id="rId2589" Type="http://schemas.openxmlformats.org/officeDocument/2006/relationships/hyperlink" Target="http://abs.twimg.com/images/themes/theme1/bg.png" TargetMode="External"/><Relationship Id="rId6460" Type="http://schemas.openxmlformats.org/officeDocument/2006/relationships/hyperlink" Target="https://twitter.com/pimlicoplumbers" TargetMode="External"/><Relationship Id="rId7511" Type="http://schemas.openxmlformats.org/officeDocument/2006/relationships/hyperlink" Target="https://twitter.com/giovannimondo" TargetMode="External"/><Relationship Id="rId5062" Type="http://schemas.openxmlformats.org/officeDocument/2006/relationships/hyperlink" Target="http://pbs.twimg.com/profile_images/3345419854/9871d519262379dd64dcc4c159937254_normal.jpeg" TargetMode="External"/><Relationship Id="rId6113" Type="http://schemas.openxmlformats.org/officeDocument/2006/relationships/hyperlink" Target="http://pbs.twimg.com/profile_images/772849373982167040/52miI-cV_normal.jpg" TargetMode="External"/><Relationship Id="rId9683" Type="http://schemas.openxmlformats.org/officeDocument/2006/relationships/hyperlink" Target="http://pbs.twimg.com/profile_images/740938931525582848/faRLfG1b_normal.jpg" TargetMode="External"/><Relationship Id="rId1672" Type="http://schemas.openxmlformats.org/officeDocument/2006/relationships/hyperlink" Target="https://pbs.twimg.com/profile_banners/3537407956/1463138623" TargetMode="External"/><Relationship Id="rId2723" Type="http://schemas.openxmlformats.org/officeDocument/2006/relationships/hyperlink" Target="http://pbs.twimg.com/profile_background_images/741720662/a44b274e10849e12bae704be03a05048.jpeg" TargetMode="External"/><Relationship Id="rId8285" Type="http://schemas.openxmlformats.org/officeDocument/2006/relationships/hyperlink" Target="https://t.co/gw5Ippso3F" TargetMode="External"/><Relationship Id="rId9336" Type="http://schemas.openxmlformats.org/officeDocument/2006/relationships/hyperlink" Target="http://pbs.twimg.com/profile_images/795637829758058496/MdiCo4mx_normal.jpg" TargetMode="External"/><Relationship Id="rId11266" Type="http://schemas.openxmlformats.org/officeDocument/2006/relationships/hyperlink" Target="https://twitter.com/mythystra" TargetMode="External"/><Relationship Id="rId1325" Type="http://schemas.openxmlformats.org/officeDocument/2006/relationships/hyperlink" Target="https://pbs.twimg.com/profile_banners/296410955/1353218145" TargetMode="External"/><Relationship Id="rId3497" Type="http://schemas.openxmlformats.org/officeDocument/2006/relationships/hyperlink" Target="http://abs.twimg.com/images/themes/theme1/bg.png" TargetMode="External"/><Relationship Id="rId4895" Type="http://schemas.openxmlformats.org/officeDocument/2006/relationships/hyperlink" Target="http://pbs.twimg.com/profile_images/1282408104/icon_512_normal.png" TargetMode="External"/><Relationship Id="rId5946" Type="http://schemas.openxmlformats.org/officeDocument/2006/relationships/hyperlink" Target="http://abs.twimg.com/sticky/default_profile_images/default_profile_4_normal.png" TargetMode="External"/><Relationship Id="rId31" Type="http://schemas.openxmlformats.org/officeDocument/2006/relationships/hyperlink" Target="http://t.co/OAi5xNZK3x" TargetMode="External"/><Relationship Id="rId2099" Type="http://schemas.openxmlformats.org/officeDocument/2006/relationships/hyperlink" Target="https://pbs.twimg.com/profile_banners/2670962779/1425169275" TargetMode="External"/><Relationship Id="rId4548" Type="http://schemas.openxmlformats.org/officeDocument/2006/relationships/hyperlink" Target="http://pbs.twimg.com/profile_images/3079361375/09a4ae4831c6d36fa731747044e2dc6c_normal.png" TargetMode="External"/><Relationship Id="rId7021" Type="http://schemas.openxmlformats.org/officeDocument/2006/relationships/hyperlink" Target="https://twitter.com/timparamour" TargetMode="External"/><Relationship Id="rId10002" Type="http://schemas.openxmlformats.org/officeDocument/2006/relationships/hyperlink" Target="http://pbs.twimg.com/profile_images/689770724039483392/ZeDzrAe0_normal.jpg" TargetMode="External"/><Relationship Id="rId2580" Type="http://schemas.openxmlformats.org/officeDocument/2006/relationships/hyperlink" Target="http://pbs.twimg.com/profile_background_images/376945433/abstract.jpg" TargetMode="External"/><Relationship Id="rId3631" Type="http://schemas.openxmlformats.org/officeDocument/2006/relationships/hyperlink" Target="http://pbs.twimg.com/profile_background_images/477857618115837952/adLwicUA.jpeg" TargetMode="External"/><Relationship Id="rId9193" Type="http://schemas.openxmlformats.org/officeDocument/2006/relationships/hyperlink" Target="http://abs.twimg.com/sticky/default_profile_images/default_profile_0_normal.png" TargetMode="External"/><Relationship Id="rId552" Type="http://schemas.openxmlformats.org/officeDocument/2006/relationships/hyperlink" Target="http://t.co/28VVCc4Tmt" TargetMode="External"/><Relationship Id="rId1182" Type="http://schemas.openxmlformats.org/officeDocument/2006/relationships/hyperlink" Target="https://pbs.twimg.com/profile_banners/1146358172/1473951400" TargetMode="External"/><Relationship Id="rId2233" Type="http://schemas.openxmlformats.org/officeDocument/2006/relationships/hyperlink" Target="https://pbs.twimg.com/profile_banners/109932075/1484662217" TargetMode="External"/><Relationship Id="rId6854" Type="http://schemas.openxmlformats.org/officeDocument/2006/relationships/hyperlink" Target="https://twitter.com/mscrow" TargetMode="External"/><Relationship Id="rId205" Type="http://schemas.openxmlformats.org/officeDocument/2006/relationships/hyperlink" Target="https://t.co/Ip4Um0QFHd" TargetMode="External"/><Relationship Id="rId5456" Type="http://schemas.openxmlformats.org/officeDocument/2006/relationships/hyperlink" Target="http://pbs.twimg.com/profile_images/806084495090786304/3nhssIE__normal.jpg" TargetMode="External"/><Relationship Id="rId6507" Type="http://schemas.openxmlformats.org/officeDocument/2006/relationships/hyperlink" Target="https://twitter.com/22carrots" TargetMode="External"/><Relationship Id="rId7905" Type="http://schemas.openxmlformats.org/officeDocument/2006/relationships/hyperlink" Target="https://twitter.com/getrealirishtou" TargetMode="External"/><Relationship Id="rId4058" Type="http://schemas.openxmlformats.org/officeDocument/2006/relationships/hyperlink" Target="http://pbs.twimg.com/profile_background_images/439408458844999680/M_dj-SWf.jpeg" TargetMode="External"/><Relationship Id="rId5109" Type="http://schemas.openxmlformats.org/officeDocument/2006/relationships/hyperlink" Target="http://pbs.twimg.com/profile_images/781163938725715968/MMkzlBz6_normal.jpg" TargetMode="External"/><Relationship Id="rId8679" Type="http://schemas.openxmlformats.org/officeDocument/2006/relationships/hyperlink" Target="http://t.co/NBk8qFWqlE" TargetMode="External"/><Relationship Id="rId1719" Type="http://schemas.openxmlformats.org/officeDocument/2006/relationships/hyperlink" Target="https://pbs.twimg.com/profile_banners/899837502/1484299230" TargetMode="External"/><Relationship Id="rId2090" Type="http://schemas.openxmlformats.org/officeDocument/2006/relationships/hyperlink" Target="https://pbs.twimg.com/profile_banners/1265089662/1409356589" TargetMode="External"/><Relationship Id="rId3141" Type="http://schemas.openxmlformats.org/officeDocument/2006/relationships/hyperlink" Target="http://abs.twimg.com/images/themes/theme1/bg.png" TargetMode="External"/><Relationship Id="rId7762" Type="http://schemas.openxmlformats.org/officeDocument/2006/relationships/hyperlink" Target="https://twitter.com/longwool" TargetMode="External"/><Relationship Id="rId8813" Type="http://schemas.openxmlformats.org/officeDocument/2006/relationships/hyperlink" Target="http://pbs.twimg.com/profile_images/701584233949749248/KDRmjU3Z_normal.png" TargetMode="External"/><Relationship Id="rId6364" Type="http://schemas.openxmlformats.org/officeDocument/2006/relationships/hyperlink" Target="https://twitter.com/nw_kzimmerman" TargetMode="External"/><Relationship Id="rId7415" Type="http://schemas.openxmlformats.org/officeDocument/2006/relationships/hyperlink" Target="https://twitter.com/slowestpoison" TargetMode="External"/><Relationship Id="rId10743" Type="http://schemas.openxmlformats.org/officeDocument/2006/relationships/hyperlink" Target="https://twitter.com/robdscott" TargetMode="External"/><Relationship Id="rId6017" Type="http://schemas.openxmlformats.org/officeDocument/2006/relationships/hyperlink" Target="http://pbs.twimg.com/profile_images/772799744586440704/L8wofX6B_normal.jpg" TargetMode="External"/><Relationship Id="rId9587" Type="http://schemas.openxmlformats.org/officeDocument/2006/relationships/hyperlink" Target="http://pbs.twimg.com/profile_images/1859879219/Twitter_normal.jpg" TargetMode="External"/><Relationship Id="rId1576" Type="http://schemas.openxmlformats.org/officeDocument/2006/relationships/hyperlink" Target="https://pbs.twimg.com/profile_banners/786496362137391104/1476351749" TargetMode="External"/><Relationship Id="rId2974" Type="http://schemas.openxmlformats.org/officeDocument/2006/relationships/hyperlink" Target="http://abs.twimg.com/images/themes/theme1/bg.png" TargetMode="External"/><Relationship Id="rId8189" Type="http://schemas.openxmlformats.org/officeDocument/2006/relationships/hyperlink" Target="http://t.co/ZYKjgxSstw" TargetMode="External"/><Relationship Id="rId946" Type="http://schemas.openxmlformats.org/officeDocument/2006/relationships/hyperlink" Target="http://t.co/tjA41ZZfns" TargetMode="External"/><Relationship Id="rId1229" Type="http://schemas.openxmlformats.org/officeDocument/2006/relationships/hyperlink" Target="https://pbs.twimg.com/profile_banners/107777412/1485133448" TargetMode="External"/><Relationship Id="rId2627" Type="http://schemas.openxmlformats.org/officeDocument/2006/relationships/hyperlink" Target="http://abs.twimg.com/images/themes/theme19/bg.gif" TargetMode="External"/><Relationship Id="rId5100" Type="http://schemas.openxmlformats.org/officeDocument/2006/relationships/hyperlink" Target="http://pbs.twimg.com/profile_images/822248776169504768/McYZqda-_normal.jpg" TargetMode="External"/><Relationship Id="rId4799" Type="http://schemas.openxmlformats.org/officeDocument/2006/relationships/hyperlink" Target="http://pbs.twimg.com/profile_images/2454767700/206vzpjaqkrbc4n908ys_normal.jpeg" TargetMode="External"/><Relationship Id="rId8670" Type="http://schemas.openxmlformats.org/officeDocument/2006/relationships/hyperlink" Target="https://t.co/dH6YQt5ywM" TargetMode="External"/><Relationship Id="rId9721" Type="http://schemas.openxmlformats.org/officeDocument/2006/relationships/hyperlink" Target="http://pbs.twimg.com/profile_images/821032753575686144/uPu9em2__normal.jpg" TargetMode="External"/><Relationship Id="rId1710" Type="http://schemas.openxmlformats.org/officeDocument/2006/relationships/hyperlink" Target="https://pbs.twimg.com/profile_banners/255223525/1483811023" TargetMode="External"/><Relationship Id="rId7272" Type="http://schemas.openxmlformats.org/officeDocument/2006/relationships/hyperlink" Target="https://twitter.com/shoolyboo" TargetMode="External"/><Relationship Id="rId8323" Type="http://schemas.openxmlformats.org/officeDocument/2006/relationships/hyperlink" Target="http://t.co/s6YQUMB0NH" TargetMode="External"/><Relationship Id="rId10253" Type="http://schemas.openxmlformats.org/officeDocument/2006/relationships/hyperlink" Target="https://twitter.com/ii_newsdesk" TargetMode="External"/><Relationship Id="rId11304" Type="http://schemas.openxmlformats.org/officeDocument/2006/relationships/hyperlink" Target="https://twitter.com/jasongroves1" TargetMode="External"/><Relationship Id="rId3882" Type="http://schemas.openxmlformats.org/officeDocument/2006/relationships/hyperlink" Target="http://abs.twimg.com/images/themes/theme1/bg.png" TargetMode="External"/><Relationship Id="rId4933" Type="http://schemas.openxmlformats.org/officeDocument/2006/relationships/hyperlink" Target="http://pbs.twimg.com/profile_images/1865294416/2012-02-27_15.13.24_2__normal.jpg" TargetMode="External"/><Relationship Id="rId2484" Type="http://schemas.openxmlformats.org/officeDocument/2006/relationships/hyperlink" Target="https://pbs.twimg.com/profile_banners/166578578/1474577871" TargetMode="External"/><Relationship Id="rId3535" Type="http://schemas.openxmlformats.org/officeDocument/2006/relationships/hyperlink" Target="http://abs.twimg.com/images/themes/theme1/bg.png" TargetMode="External"/><Relationship Id="rId9097" Type="http://schemas.openxmlformats.org/officeDocument/2006/relationships/hyperlink" Target="http://pbs.twimg.com/profile_images/651263896741769216/RZQfq-p1_normal.jpg" TargetMode="External"/><Relationship Id="rId456" Type="http://schemas.openxmlformats.org/officeDocument/2006/relationships/hyperlink" Target="https://t.co/FqBD1guImT" TargetMode="External"/><Relationship Id="rId1086" Type="http://schemas.openxmlformats.org/officeDocument/2006/relationships/hyperlink" Target="https://pbs.twimg.com/profile_banners/2306155237/1422239293" TargetMode="External"/><Relationship Id="rId2137" Type="http://schemas.openxmlformats.org/officeDocument/2006/relationships/hyperlink" Target="https://pbs.twimg.com/profile_banners/358204197/1483444615" TargetMode="External"/><Relationship Id="rId109" Type="http://schemas.openxmlformats.org/officeDocument/2006/relationships/hyperlink" Target="https://t.co/2X7sjlgZRs" TargetMode="External"/><Relationship Id="rId6758" Type="http://schemas.openxmlformats.org/officeDocument/2006/relationships/hyperlink" Target="https://twitter.com/sdonnan" TargetMode="External"/><Relationship Id="rId7809" Type="http://schemas.openxmlformats.org/officeDocument/2006/relationships/hyperlink" Target="https://twitter.com/ddstandaard" TargetMode="External"/><Relationship Id="rId8180" Type="http://schemas.openxmlformats.org/officeDocument/2006/relationships/hyperlink" Target="http://t.co/70feOspJ1o" TargetMode="External"/><Relationship Id="rId9231" Type="http://schemas.openxmlformats.org/officeDocument/2006/relationships/hyperlink" Target="http://pbs.twimg.com/profile_images/520037923446456320/ytsydJV-_normal.jpeg" TargetMode="External"/><Relationship Id="rId11161" Type="http://schemas.openxmlformats.org/officeDocument/2006/relationships/hyperlink" Target="https://twitter.com/dashabi1980" TargetMode="External"/><Relationship Id="rId1220" Type="http://schemas.openxmlformats.org/officeDocument/2006/relationships/hyperlink" Target="https://pbs.twimg.com/profile_banners/730500564/1389387142" TargetMode="External"/><Relationship Id="rId4790" Type="http://schemas.openxmlformats.org/officeDocument/2006/relationships/hyperlink" Target="http://pbs.twimg.com/profile_images/2259175576/reuters_twitter_avatar_normal.png" TargetMode="External"/><Relationship Id="rId5841" Type="http://schemas.openxmlformats.org/officeDocument/2006/relationships/hyperlink" Target="http://pbs.twimg.com/profile_images/751505575452770304/UwZz0d3l_normal.jpg" TargetMode="External"/><Relationship Id="rId3392" Type="http://schemas.openxmlformats.org/officeDocument/2006/relationships/hyperlink" Target="http://abs.twimg.com/images/themes/theme1/bg.png" TargetMode="External"/><Relationship Id="rId4443" Type="http://schemas.openxmlformats.org/officeDocument/2006/relationships/hyperlink" Target="http://pbs.twimg.com/profile_images/815958638686703616/Ec14ScNw_normal.jpg" TargetMode="External"/><Relationship Id="rId3045" Type="http://schemas.openxmlformats.org/officeDocument/2006/relationships/hyperlink" Target="http://abs.twimg.com/images/themes/theme15/bg.png" TargetMode="External"/><Relationship Id="rId7666" Type="http://schemas.openxmlformats.org/officeDocument/2006/relationships/hyperlink" Target="https://twitter.com/rezimafia" TargetMode="External"/><Relationship Id="rId8717" Type="http://schemas.openxmlformats.org/officeDocument/2006/relationships/hyperlink" Target="http://pbs.twimg.com/profile_images/742433671945166848/fD6dlm-B_normal.jpg" TargetMode="External"/><Relationship Id="rId10994" Type="http://schemas.openxmlformats.org/officeDocument/2006/relationships/hyperlink" Target="https://twitter.com/omegamerlin" TargetMode="External"/><Relationship Id="rId6268" Type="http://schemas.openxmlformats.org/officeDocument/2006/relationships/hyperlink" Target="https://twitter.com/boersende" TargetMode="External"/><Relationship Id="rId7319" Type="http://schemas.openxmlformats.org/officeDocument/2006/relationships/hyperlink" Target="https://twitter.com/paul2v" TargetMode="External"/><Relationship Id="rId10647" Type="http://schemas.openxmlformats.org/officeDocument/2006/relationships/hyperlink" Target="https://twitter.com/stanleyepstein" TargetMode="External"/><Relationship Id="rId100" Type="http://schemas.openxmlformats.org/officeDocument/2006/relationships/hyperlink" Target="https://t.co/lYtaWEZTgv" TargetMode="External"/><Relationship Id="rId2878" Type="http://schemas.openxmlformats.org/officeDocument/2006/relationships/hyperlink" Target="http://abs.twimg.com/images/themes/theme1/bg.png" TargetMode="External"/><Relationship Id="rId3929" Type="http://schemas.openxmlformats.org/officeDocument/2006/relationships/hyperlink" Target="http://abs.twimg.com/images/themes/theme1/bg.png" TargetMode="External"/><Relationship Id="rId7800" Type="http://schemas.openxmlformats.org/officeDocument/2006/relationships/hyperlink" Target="https://twitter.com/adrianmulholla1" TargetMode="External"/><Relationship Id="rId5351" Type="http://schemas.openxmlformats.org/officeDocument/2006/relationships/hyperlink" Target="http://pbs.twimg.com/profile_images/1676794040/me_iowa_normal.jpg" TargetMode="External"/><Relationship Id="rId6402" Type="http://schemas.openxmlformats.org/officeDocument/2006/relationships/hyperlink" Target="https://twitter.com/arandaquim" TargetMode="External"/><Relationship Id="rId9972" Type="http://schemas.openxmlformats.org/officeDocument/2006/relationships/hyperlink" Target="http://pbs.twimg.com/profile_images/801920336300244996/6OZ5vuqV_normal.jpg" TargetMode="External"/><Relationship Id="rId1961" Type="http://schemas.openxmlformats.org/officeDocument/2006/relationships/hyperlink" Target="https://pbs.twimg.com/profile_banners/11383742/1483463637" TargetMode="External"/><Relationship Id="rId5004" Type="http://schemas.openxmlformats.org/officeDocument/2006/relationships/hyperlink" Target="http://pbs.twimg.com/profile_images/557929118403010561/ZYvEHKME_normal.jpeg" TargetMode="External"/><Relationship Id="rId8574" Type="http://schemas.openxmlformats.org/officeDocument/2006/relationships/hyperlink" Target="http://t.co/Ddb4WNqjai" TargetMode="External"/><Relationship Id="rId9625" Type="http://schemas.openxmlformats.org/officeDocument/2006/relationships/hyperlink" Target="http://pbs.twimg.com/profile_images/1764062800/AACE_CREST_LOGO_01.2012sml_normal.jpg" TargetMode="External"/><Relationship Id="rId1614" Type="http://schemas.openxmlformats.org/officeDocument/2006/relationships/hyperlink" Target="https://pbs.twimg.com/profile_banners/21563704/1474567471" TargetMode="External"/><Relationship Id="rId7176" Type="http://schemas.openxmlformats.org/officeDocument/2006/relationships/hyperlink" Target="https://twitter.com/womaninhavana" TargetMode="External"/><Relationship Id="rId8227" Type="http://schemas.openxmlformats.org/officeDocument/2006/relationships/hyperlink" Target="https://t.co/Ot1LYxt1bu" TargetMode="External"/><Relationship Id="rId10157" Type="http://schemas.openxmlformats.org/officeDocument/2006/relationships/hyperlink" Target="https://twitter.com/ciastan" TargetMode="External"/><Relationship Id="rId11208" Type="http://schemas.openxmlformats.org/officeDocument/2006/relationships/hyperlink" Target="https://twitter.com/youramazonuk" TargetMode="External"/><Relationship Id="rId3786" Type="http://schemas.openxmlformats.org/officeDocument/2006/relationships/hyperlink" Target="http://abs.twimg.com/images/themes/theme1/bg.png" TargetMode="External"/><Relationship Id="rId2388" Type="http://schemas.openxmlformats.org/officeDocument/2006/relationships/hyperlink" Target="https://pbs.twimg.com/profile_banners/820351040985960448/1484422475" TargetMode="External"/><Relationship Id="rId3439" Type="http://schemas.openxmlformats.org/officeDocument/2006/relationships/hyperlink" Target="http://abs.twimg.com/images/themes/theme1/bg.png" TargetMode="External"/><Relationship Id="rId4837" Type="http://schemas.openxmlformats.org/officeDocument/2006/relationships/hyperlink" Target="http://pbs.twimg.com/profile_images/2199664353/digitaljournal-logo_normal.jpg" TargetMode="External"/><Relationship Id="rId7310" Type="http://schemas.openxmlformats.org/officeDocument/2006/relationships/hyperlink" Target="https://twitter.com/labourparty_ni" TargetMode="External"/><Relationship Id="rId3920" Type="http://schemas.openxmlformats.org/officeDocument/2006/relationships/hyperlink" Target="http://pbs.twimg.com/profile_background_images/593536655648108544/IOy9hZFa.jpg" TargetMode="External"/><Relationship Id="rId8084" Type="http://schemas.openxmlformats.org/officeDocument/2006/relationships/hyperlink" Target="http://t.co/sN002gbmwj" TargetMode="External"/><Relationship Id="rId9482" Type="http://schemas.openxmlformats.org/officeDocument/2006/relationships/hyperlink" Target="http://pbs.twimg.com/profile_images/502776977464373248/FuXjDZba_normal.jpeg" TargetMode="External"/><Relationship Id="rId841" Type="http://schemas.openxmlformats.org/officeDocument/2006/relationships/hyperlink" Target="https://t.co/N3HQpTONyK" TargetMode="External"/><Relationship Id="rId1471" Type="http://schemas.openxmlformats.org/officeDocument/2006/relationships/hyperlink" Target="https://pbs.twimg.com/profile_banners/28836564/1471126452" TargetMode="External"/><Relationship Id="rId2522" Type="http://schemas.openxmlformats.org/officeDocument/2006/relationships/hyperlink" Target="http://abs.twimg.com/images/themes/theme1/bg.png" TargetMode="External"/><Relationship Id="rId9135" Type="http://schemas.openxmlformats.org/officeDocument/2006/relationships/hyperlink" Target="http://pbs.twimg.com/profile_images/2749973105/7c328cb0520583aa79f571b7b04fe568_normal.jpeg" TargetMode="External"/><Relationship Id="rId11065" Type="http://schemas.openxmlformats.org/officeDocument/2006/relationships/hyperlink" Target="https://twitter.com/tam540" TargetMode="External"/><Relationship Id="rId1124" Type="http://schemas.openxmlformats.org/officeDocument/2006/relationships/hyperlink" Target="https://pbs.twimg.com/profile_banners/2814758262/1470066721" TargetMode="External"/><Relationship Id="rId4694" Type="http://schemas.openxmlformats.org/officeDocument/2006/relationships/hyperlink" Target="http://pbs.twimg.com/profile_images/818180668916203521/V5XLp_Fw_normal.jpg" TargetMode="External"/><Relationship Id="rId5745" Type="http://schemas.openxmlformats.org/officeDocument/2006/relationships/hyperlink" Target="http://pbs.twimg.com/profile_images/697343883630481408/c08JBfBB_normal.jpg" TargetMode="External"/><Relationship Id="rId3296" Type="http://schemas.openxmlformats.org/officeDocument/2006/relationships/hyperlink" Target="http://abs.twimg.com/images/themes/theme1/bg.png" TargetMode="External"/><Relationship Id="rId4347" Type="http://schemas.openxmlformats.org/officeDocument/2006/relationships/hyperlink" Target="http://pbs.twimg.com/profile_images/2277173952/9sg8kkkzge2rzurfzkr7_normal.png" TargetMode="External"/><Relationship Id="rId8968" Type="http://schemas.openxmlformats.org/officeDocument/2006/relationships/hyperlink" Target="http://pbs.twimg.com/profile_images/721069203990687744/OZFOdwXw_normal.jpg" TargetMode="External"/><Relationship Id="rId10898" Type="http://schemas.openxmlformats.org/officeDocument/2006/relationships/hyperlink" Target="https://twitter.com/mzgracetx" TargetMode="External"/><Relationship Id="rId3430" Type="http://schemas.openxmlformats.org/officeDocument/2006/relationships/hyperlink" Target="http://abs.twimg.com/images/themes/theme5/bg.gif" TargetMode="External"/><Relationship Id="rId351" Type="http://schemas.openxmlformats.org/officeDocument/2006/relationships/hyperlink" Target="https://t.co/OEPPBMtCJG" TargetMode="External"/><Relationship Id="rId2032" Type="http://schemas.openxmlformats.org/officeDocument/2006/relationships/hyperlink" Target="https://pbs.twimg.com/profile_banners/478034577/1478962719" TargetMode="External"/><Relationship Id="rId6653" Type="http://schemas.openxmlformats.org/officeDocument/2006/relationships/hyperlink" Target="https://twitter.com/garyjon62898614" TargetMode="External"/><Relationship Id="rId7704" Type="http://schemas.openxmlformats.org/officeDocument/2006/relationships/hyperlink" Target="https://twitter.com/seth_frost" TargetMode="External"/><Relationship Id="rId5255" Type="http://schemas.openxmlformats.org/officeDocument/2006/relationships/hyperlink" Target="http://pbs.twimg.com/profile_images/821377327053443072/wso9k8T2_normal.jpg" TargetMode="External"/><Relationship Id="rId6306" Type="http://schemas.openxmlformats.org/officeDocument/2006/relationships/hyperlink" Target="https://twitter.com/lindatyler237" TargetMode="External"/><Relationship Id="rId9876" Type="http://schemas.openxmlformats.org/officeDocument/2006/relationships/hyperlink" Target="http://pbs.twimg.com/profile_images/609420077713088512/vQ8L2wNX_normal.jpg" TargetMode="External"/><Relationship Id="rId1865" Type="http://schemas.openxmlformats.org/officeDocument/2006/relationships/hyperlink" Target="https://pbs.twimg.com/profile_banners/111451325/1450356181" TargetMode="External"/><Relationship Id="rId8478" Type="http://schemas.openxmlformats.org/officeDocument/2006/relationships/hyperlink" Target="https://t.co/eHuMm0Jg3L" TargetMode="External"/><Relationship Id="rId9529" Type="http://schemas.openxmlformats.org/officeDocument/2006/relationships/hyperlink" Target="http://pbs.twimg.com/profile_images/823009470225719296/a_blvfvi_normal.jpg" TargetMode="External"/><Relationship Id="rId1518" Type="http://schemas.openxmlformats.org/officeDocument/2006/relationships/hyperlink" Target="https://pbs.twimg.com/profile_banners/114508061/1427981303" TargetMode="External"/><Relationship Id="rId2916" Type="http://schemas.openxmlformats.org/officeDocument/2006/relationships/hyperlink" Target="http://abs.twimg.com/images/themes/theme1/bg.png" TargetMode="External"/><Relationship Id="rId6163" Type="http://schemas.openxmlformats.org/officeDocument/2006/relationships/hyperlink" Target="http://pbs.twimg.com/profile_images/603915701481508864/PTWPANhI_normal.jpg" TargetMode="External"/><Relationship Id="rId7561" Type="http://schemas.openxmlformats.org/officeDocument/2006/relationships/hyperlink" Target="https://twitter.com/occupycorruptdc" TargetMode="External"/><Relationship Id="rId8612" Type="http://schemas.openxmlformats.org/officeDocument/2006/relationships/hyperlink" Target="https://t.co/zUXfSgaxu4" TargetMode="External"/><Relationship Id="rId10542" Type="http://schemas.openxmlformats.org/officeDocument/2006/relationships/hyperlink" Target="https://twitter.com/awayfromthekeys" TargetMode="External"/><Relationship Id="rId7214" Type="http://schemas.openxmlformats.org/officeDocument/2006/relationships/hyperlink" Target="https://twitter.com/trevorw1953" TargetMode="External"/><Relationship Id="rId2773" Type="http://schemas.openxmlformats.org/officeDocument/2006/relationships/hyperlink" Target="http://pbs.twimg.com/profile_background_images/287779376/smw_vector_logo_copy.jpg" TargetMode="External"/><Relationship Id="rId3824" Type="http://schemas.openxmlformats.org/officeDocument/2006/relationships/hyperlink" Target="http://abs.twimg.com/images/themes/theme1/bg.png" TargetMode="External"/><Relationship Id="rId9386" Type="http://schemas.openxmlformats.org/officeDocument/2006/relationships/hyperlink" Target="http://pbs.twimg.com/profile_images/2766193561/cc16efd6f1e9cb1f58a622d427e80739_normal.jpeg" TargetMode="External"/><Relationship Id="rId745" Type="http://schemas.openxmlformats.org/officeDocument/2006/relationships/hyperlink" Target="https://t.co/aWio5pvSTt" TargetMode="External"/><Relationship Id="rId1375" Type="http://schemas.openxmlformats.org/officeDocument/2006/relationships/hyperlink" Target="https://pbs.twimg.com/profile_banners/988756482/1354627640" TargetMode="External"/><Relationship Id="rId2426" Type="http://schemas.openxmlformats.org/officeDocument/2006/relationships/hyperlink" Target="https://pbs.twimg.com/profile_banners/197827926/1475353682" TargetMode="External"/><Relationship Id="rId5996" Type="http://schemas.openxmlformats.org/officeDocument/2006/relationships/hyperlink" Target="http://pbs.twimg.com/profile_images/626510012429434880/COjiUS3T_normal.png" TargetMode="External"/><Relationship Id="rId9039" Type="http://schemas.openxmlformats.org/officeDocument/2006/relationships/hyperlink" Target="http://pbs.twimg.com/profile_images/477138814184730624/DXQWnlxo_normal.jpeg" TargetMode="External"/><Relationship Id="rId81" Type="http://schemas.openxmlformats.org/officeDocument/2006/relationships/hyperlink" Target="https://t.co/ftPnNmI2Lj" TargetMode="External"/><Relationship Id="rId1028" Type="http://schemas.openxmlformats.org/officeDocument/2006/relationships/hyperlink" Target="https://pbs.twimg.com/profile_banners/34713362/1472058483" TargetMode="External"/><Relationship Id="rId4598" Type="http://schemas.openxmlformats.org/officeDocument/2006/relationships/hyperlink" Target="http://pbs.twimg.com/profile_images/822790017701576705/Qnn6iZOG_normal.jpg" TargetMode="External"/><Relationship Id="rId5649" Type="http://schemas.openxmlformats.org/officeDocument/2006/relationships/hyperlink" Target="http://pbs.twimg.com/profile_images/750994718763409409/jIzx-vRX_normal.jpg" TargetMode="External"/><Relationship Id="rId9520" Type="http://schemas.openxmlformats.org/officeDocument/2006/relationships/hyperlink" Target="http://pbs.twimg.com/profile_images/807735603559329792/-HA-E51v_normal.jpg" TargetMode="External"/><Relationship Id="rId7071" Type="http://schemas.openxmlformats.org/officeDocument/2006/relationships/hyperlink" Target="https://twitter.com/sz_duras" TargetMode="External"/><Relationship Id="rId8122" Type="http://schemas.openxmlformats.org/officeDocument/2006/relationships/hyperlink" Target="https://t.co/G4MCMG7YRe" TargetMode="External"/><Relationship Id="rId10052" Type="http://schemas.openxmlformats.org/officeDocument/2006/relationships/hyperlink" Target="https://twitter.com/paul_d1963" TargetMode="External"/><Relationship Id="rId11103" Type="http://schemas.openxmlformats.org/officeDocument/2006/relationships/hyperlink" Target="https://twitter.com/worldfinenews" TargetMode="External"/><Relationship Id="rId3681" Type="http://schemas.openxmlformats.org/officeDocument/2006/relationships/hyperlink" Target="http://abs.twimg.com/images/themes/theme1/bg.png" TargetMode="External"/><Relationship Id="rId4732" Type="http://schemas.openxmlformats.org/officeDocument/2006/relationships/hyperlink" Target="http://pbs.twimg.com/profile_images/823263768398462977/X8K6jyrl_normal.jpg" TargetMode="External"/><Relationship Id="rId2283" Type="http://schemas.openxmlformats.org/officeDocument/2006/relationships/hyperlink" Target="https://pbs.twimg.com/profile_banners/570641891/1348860281" TargetMode="External"/><Relationship Id="rId3334" Type="http://schemas.openxmlformats.org/officeDocument/2006/relationships/hyperlink" Target="http://pbs.twimg.com/profile_background_images/378800000115941445/ce73ed78eab1380f7b6376c594b45a52.jpeg" TargetMode="External"/><Relationship Id="rId7955" Type="http://schemas.openxmlformats.org/officeDocument/2006/relationships/hyperlink" Target="https://twitter.com/covwhite" TargetMode="External"/><Relationship Id="rId255" Type="http://schemas.openxmlformats.org/officeDocument/2006/relationships/hyperlink" Target="https://t.co/dRBfiJ1G55" TargetMode="External"/><Relationship Id="rId6557" Type="http://schemas.openxmlformats.org/officeDocument/2006/relationships/hyperlink" Target="https://twitter.com/sturdyalex" TargetMode="External"/><Relationship Id="rId7608" Type="http://schemas.openxmlformats.org/officeDocument/2006/relationships/hyperlink" Target="https://twitter.com/dancomida" TargetMode="External"/><Relationship Id="rId10936" Type="http://schemas.openxmlformats.org/officeDocument/2006/relationships/hyperlink" Target="https://twitter.com/qubhrc" TargetMode="External"/><Relationship Id="rId5159" Type="http://schemas.openxmlformats.org/officeDocument/2006/relationships/hyperlink" Target="http://pbs.twimg.com/profile_images/822389234782715906/nX3PpvZg_normal.jpg" TargetMode="External"/><Relationship Id="rId9030" Type="http://schemas.openxmlformats.org/officeDocument/2006/relationships/hyperlink" Target="http://pbs.twimg.com/profile_images/615530484521664512/FF-vvbhF_normal.jpg" TargetMode="External"/><Relationship Id="rId1769" Type="http://schemas.openxmlformats.org/officeDocument/2006/relationships/hyperlink" Target="https://pbs.twimg.com/profile_banners/2858994155/1484776083" TargetMode="External"/><Relationship Id="rId3191" Type="http://schemas.openxmlformats.org/officeDocument/2006/relationships/hyperlink" Target="http://pbs.twimg.com/profile_background_images/285286365/tr_kn_strnd_grad_red.png" TargetMode="External"/><Relationship Id="rId4242" Type="http://schemas.openxmlformats.org/officeDocument/2006/relationships/hyperlink" Target="http://pbs.twimg.com/profile_background_images/531509950/photo343.JPG" TargetMode="External"/><Relationship Id="rId5640" Type="http://schemas.openxmlformats.org/officeDocument/2006/relationships/hyperlink" Target="http://pbs.twimg.com/profile_images/823580282699874304/gLdJa_Ll_normal.jpg" TargetMode="External"/><Relationship Id="rId8863" Type="http://schemas.openxmlformats.org/officeDocument/2006/relationships/hyperlink" Target="http://pbs.twimg.com/profile_images/766947998928609280/b8TPEqYt_normal.jpg" TargetMode="External"/><Relationship Id="rId9914" Type="http://schemas.openxmlformats.org/officeDocument/2006/relationships/hyperlink" Target="http://pbs.twimg.com/profile_images/3563580370/393ea64c75a875acb14dcac48a0e3072_normal.jpeg" TargetMode="External"/><Relationship Id="rId10793" Type="http://schemas.openxmlformats.org/officeDocument/2006/relationships/hyperlink" Target="https://twitter.com/joedotie" TargetMode="External"/><Relationship Id="rId1903" Type="http://schemas.openxmlformats.org/officeDocument/2006/relationships/hyperlink" Target="https://pbs.twimg.com/profile_banners/387265077/1484959928" TargetMode="External"/><Relationship Id="rId7465" Type="http://schemas.openxmlformats.org/officeDocument/2006/relationships/hyperlink" Target="https://twitter.com/actionstocks" TargetMode="External"/><Relationship Id="rId8516" Type="http://schemas.openxmlformats.org/officeDocument/2006/relationships/hyperlink" Target="https://t.co/y9l77crhXj" TargetMode="External"/><Relationship Id="rId10446" Type="http://schemas.openxmlformats.org/officeDocument/2006/relationships/hyperlink" Target="https://twitter.com/dwpscumbags" TargetMode="External"/><Relationship Id="rId6067" Type="http://schemas.openxmlformats.org/officeDocument/2006/relationships/hyperlink" Target="http://pbs.twimg.com/profile_images/693051117551403008/fcrGyBhp_normal.jpg" TargetMode="External"/><Relationship Id="rId7118" Type="http://schemas.openxmlformats.org/officeDocument/2006/relationships/hyperlink" Target="https://twitter.com/juliorafael354" TargetMode="External"/><Relationship Id="rId996" Type="http://schemas.openxmlformats.org/officeDocument/2006/relationships/hyperlink" Target="https://pbs.twimg.com/profile_banners/1266909829/1454937620" TargetMode="External"/><Relationship Id="rId2677" Type="http://schemas.openxmlformats.org/officeDocument/2006/relationships/hyperlink" Target="http://abs.twimg.com/images/themes/theme1/bg.png" TargetMode="External"/><Relationship Id="rId3728" Type="http://schemas.openxmlformats.org/officeDocument/2006/relationships/hyperlink" Target="http://abs.twimg.com/images/themes/theme1/bg.png" TargetMode="External"/><Relationship Id="rId649" Type="http://schemas.openxmlformats.org/officeDocument/2006/relationships/hyperlink" Target="http://t.co/T9lm60AkY2" TargetMode="External"/><Relationship Id="rId1279" Type="http://schemas.openxmlformats.org/officeDocument/2006/relationships/hyperlink" Target="https://pbs.twimg.com/profile_banners/42371615/1473268828" TargetMode="External"/><Relationship Id="rId5150" Type="http://schemas.openxmlformats.org/officeDocument/2006/relationships/hyperlink" Target="http://pbs.twimg.com/profile_images/806693082196508673/mkvgtAmT_normal.jpg" TargetMode="External"/><Relationship Id="rId6201" Type="http://schemas.openxmlformats.org/officeDocument/2006/relationships/hyperlink" Target="https://twitter.com/trendinaliabr" TargetMode="External"/><Relationship Id="rId8373" Type="http://schemas.openxmlformats.org/officeDocument/2006/relationships/hyperlink" Target="http://t.co/JOHzRTxDhV" TargetMode="External"/><Relationship Id="rId9771" Type="http://schemas.openxmlformats.org/officeDocument/2006/relationships/hyperlink" Target="http://pbs.twimg.com/profile_images/691294907353448450/zYUfWFu3_normal.jpg" TargetMode="External"/><Relationship Id="rId1760" Type="http://schemas.openxmlformats.org/officeDocument/2006/relationships/hyperlink" Target="https://pbs.twimg.com/profile_banners/277170191/1459359967" TargetMode="External"/><Relationship Id="rId2811" Type="http://schemas.openxmlformats.org/officeDocument/2006/relationships/hyperlink" Target="http://pbs.twimg.com/profile_background_images/111739178/italy-banner.jpg" TargetMode="External"/><Relationship Id="rId8026" Type="http://schemas.openxmlformats.org/officeDocument/2006/relationships/hyperlink" Target="https://twitter.com/carternotcarl" TargetMode="External"/><Relationship Id="rId9424" Type="http://schemas.openxmlformats.org/officeDocument/2006/relationships/hyperlink" Target="http://pbs.twimg.com/profile_images/780439687081189380/HviTjEVl_normal.jpg" TargetMode="External"/><Relationship Id="rId1413" Type="http://schemas.openxmlformats.org/officeDocument/2006/relationships/hyperlink" Target="https://pbs.twimg.com/profile_banners/310719117/1480892104" TargetMode="External"/><Relationship Id="rId4983" Type="http://schemas.openxmlformats.org/officeDocument/2006/relationships/hyperlink" Target="http://pbs.twimg.com/profile_images/746982653350445056/UHNiRVhu_normal.jpg" TargetMode="External"/><Relationship Id="rId11007" Type="http://schemas.openxmlformats.org/officeDocument/2006/relationships/hyperlink" Target="https://twitter.com/alixanderrazali" TargetMode="External"/><Relationship Id="rId3585" Type="http://schemas.openxmlformats.org/officeDocument/2006/relationships/hyperlink" Target="http://abs.twimg.com/images/themes/theme13/bg.gif" TargetMode="External"/><Relationship Id="rId4636" Type="http://schemas.openxmlformats.org/officeDocument/2006/relationships/hyperlink" Target="http://pbs.twimg.com/profile_images/815612553149775874/zARLQ_Vz_normal.jpg" TargetMode="External"/><Relationship Id="rId2187" Type="http://schemas.openxmlformats.org/officeDocument/2006/relationships/hyperlink" Target="https://pbs.twimg.com/profile_banners/32480615/1430587245" TargetMode="External"/><Relationship Id="rId3238" Type="http://schemas.openxmlformats.org/officeDocument/2006/relationships/hyperlink" Target="http://pbs.twimg.com/profile_background_images/378800000153745891/tIMA71qt.jpeg" TargetMode="External"/><Relationship Id="rId7859" Type="http://schemas.openxmlformats.org/officeDocument/2006/relationships/hyperlink" Target="https://twitter.com/isatabuas" TargetMode="External"/><Relationship Id="rId159" Type="http://schemas.openxmlformats.org/officeDocument/2006/relationships/hyperlink" Target="http://t.co/tqChfeZ0JO" TargetMode="External"/><Relationship Id="rId9281" Type="http://schemas.openxmlformats.org/officeDocument/2006/relationships/hyperlink" Target="http://pbs.twimg.com/profile_images/673464907166257152/dWaA8k1L_normal.jpg" TargetMode="External"/><Relationship Id="rId1270" Type="http://schemas.openxmlformats.org/officeDocument/2006/relationships/hyperlink" Target="https://pbs.twimg.com/profile_banners/3004212106/1422581104" TargetMode="External"/><Relationship Id="rId640" Type="http://schemas.openxmlformats.org/officeDocument/2006/relationships/hyperlink" Target="http://t.co/cgsL8jxhlM" TargetMode="External"/><Relationship Id="rId2321" Type="http://schemas.openxmlformats.org/officeDocument/2006/relationships/hyperlink" Target="https://pbs.twimg.com/profile_banners/25103830/1393597798" TargetMode="External"/><Relationship Id="rId5891" Type="http://schemas.openxmlformats.org/officeDocument/2006/relationships/hyperlink" Target="http://pbs.twimg.com/profile_images/746450654571307008/D0ooT8dC_normal.jpg" TargetMode="External"/><Relationship Id="rId6942" Type="http://schemas.openxmlformats.org/officeDocument/2006/relationships/hyperlink" Target="https://twitter.com/svinka_masha" TargetMode="External"/><Relationship Id="rId4493" Type="http://schemas.openxmlformats.org/officeDocument/2006/relationships/hyperlink" Target="http://pbs.twimg.com/profile_images/469772731097968640/YS5dpGJt_normal.jpeg" TargetMode="External"/><Relationship Id="rId5544" Type="http://schemas.openxmlformats.org/officeDocument/2006/relationships/hyperlink" Target="http://pbs.twimg.com/profile_images/1261752399/pop_up_banner_normal.jpg" TargetMode="External"/><Relationship Id="rId3095" Type="http://schemas.openxmlformats.org/officeDocument/2006/relationships/hyperlink" Target="http://pbs.twimg.com/profile_background_images/569543243843395584/IyidRXW9.jpeg" TargetMode="External"/><Relationship Id="rId4146" Type="http://schemas.openxmlformats.org/officeDocument/2006/relationships/hyperlink" Target="http://abs.twimg.com/images/themes/theme2/bg.gif" TargetMode="External"/><Relationship Id="rId8767" Type="http://schemas.openxmlformats.org/officeDocument/2006/relationships/hyperlink" Target="http://pbs.twimg.com/profile_images/546329819919560704/XMWy2Z50_normal.jpeg" TargetMode="External"/><Relationship Id="rId9818" Type="http://schemas.openxmlformats.org/officeDocument/2006/relationships/hyperlink" Target="http://pbs.twimg.com/profile_images/638648382383357952/GPwa8aSm_normal.jpg" TargetMode="External"/><Relationship Id="rId10697" Type="http://schemas.openxmlformats.org/officeDocument/2006/relationships/hyperlink" Target="https://twitter.com/spiegel_eil" TargetMode="External"/><Relationship Id="rId1807" Type="http://schemas.openxmlformats.org/officeDocument/2006/relationships/hyperlink" Target="https://pbs.twimg.com/profile_banners/23068439/1456332880" TargetMode="External"/><Relationship Id="rId7369" Type="http://schemas.openxmlformats.org/officeDocument/2006/relationships/hyperlink" Target="https://twitter.com/carole99897" TargetMode="External"/><Relationship Id="rId150" Type="http://schemas.openxmlformats.org/officeDocument/2006/relationships/hyperlink" Target="https://t.co/aWqqipzXx1" TargetMode="External"/><Relationship Id="rId3979" Type="http://schemas.openxmlformats.org/officeDocument/2006/relationships/hyperlink" Target="http://pbs.twimg.com/profile_background_images/101356755/twilk_background_4bed0f4095880.jpg" TargetMode="External"/><Relationship Id="rId6452" Type="http://schemas.openxmlformats.org/officeDocument/2006/relationships/hyperlink" Target="https://twitter.com/huffpostukpol" TargetMode="External"/><Relationship Id="rId7850" Type="http://schemas.openxmlformats.org/officeDocument/2006/relationships/hyperlink" Target="https://twitter.com/leswilce1266" TargetMode="External"/><Relationship Id="rId8901" Type="http://schemas.openxmlformats.org/officeDocument/2006/relationships/hyperlink" Target="http://pbs.twimg.com/profile_images/818228141646721024/6p8VSMn7_normal.jpg" TargetMode="External"/><Relationship Id="rId10831" Type="http://schemas.openxmlformats.org/officeDocument/2006/relationships/hyperlink" Target="https://twitter.com/kaffando" TargetMode="External"/><Relationship Id="rId5054" Type="http://schemas.openxmlformats.org/officeDocument/2006/relationships/hyperlink" Target="http://pbs.twimg.com/profile_images/755001960277929984/eCa49-Vs_normal.jpg" TargetMode="External"/><Relationship Id="rId6105" Type="http://schemas.openxmlformats.org/officeDocument/2006/relationships/hyperlink" Target="http://pbs.twimg.com/profile_images/806461451997159426/0OO2mb24_normal.jpg" TargetMode="External"/><Relationship Id="rId7503" Type="http://schemas.openxmlformats.org/officeDocument/2006/relationships/hyperlink" Target="https://twitter.com/donmarkwell" TargetMode="External"/><Relationship Id="rId9675" Type="http://schemas.openxmlformats.org/officeDocument/2006/relationships/hyperlink" Target="http://pbs.twimg.com/profile_images/676146401898725376/89uexB2X_normal.jpg" TargetMode="External"/><Relationship Id="rId1664" Type="http://schemas.openxmlformats.org/officeDocument/2006/relationships/hyperlink" Target="https://pbs.twimg.com/profile_banners/169538164/1456393145" TargetMode="External"/><Relationship Id="rId2715" Type="http://schemas.openxmlformats.org/officeDocument/2006/relationships/hyperlink" Target="http://pbs.twimg.com/profile_background_images/328998693/twilk_background_4e6e3f7b4fc83.jpg" TargetMode="External"/><Relationship Id="rId8277" Type="http://schemas.openxmlformats.org/officeDocument/2006/relationships/hyperlink" Target="https://t.co/IGPUQwdWv6" TargetMode="External"/><Relationship Id="rId9328" Type="http://schemas.openxmlformats.org/officeDocument/2006/relationships/hyperlink" Target="http://pbs.twimg.com/profile_images/726782082114965504/cONPz_VH_normal.jpg" TargetMode="External"/><Relationship Id="rId11258" Type="http://schemas.openxmlformats.org/officeDocument/2006/relationships/hyperlink" Target="https://twitter.com/emzj_smith" TargetMode="External"/><Relationship Id="rId1317" Type="http://schemas.openxmlformats.org/officeDocument/2006/relationships/hyperlink" Target="https://pbs.twimg.com/profile_banners/2361608718/1480331200" TargetMode="External"/><Relationship Id="rId4887" Type="http://schemas.openxmlformats.org/officeDocument/2006/relationships/hyperlink" Target="http://pbs.twimg.com/profile_images/798255492040683520/p9b4hza4_normal.jpg" TargetMode="External"/><Relationship Id="rId5938" Type="http://schemas.openxmlformats.org/officeDocument/2006/relationships/hyperlink" Target="http://pbs.twimg.com/profile_images/803946617816616962/5EQ9v_7Q_normal.jpg" TargetMode="External"/><Relationship Id="rId23" Type="http://schemas.openxmlformats.org/officeDocument/2006/relationships/hyperlink" Target="https://t.co/NIdFiHBEAJ" TargetMode="External"/><Relationship Id="rId3489" Type="http://schemas.openxmlformats.org/officeDocument/2006/relationships/hyperlink" Target="http://pbs.twimg.com/profile_background_images/671711523048456192/beKSrjFw.png" TargetMode="External"/><Relationship Id="rId7360" Type="http://schemas.openxmlformats.org/officeDocument/2006/relationships/hyperlink" Target="https://twitter.com/wiseandy" TargetMode="External"/><Relationship Id="rId8411" Type="http://schemas.openxmlformats.org/officeDocument/2006/relationships/hyperlink" Target="http://t.co/dZwsxbfVgE" TargetMode="External"/><Relationship Id="rId7013" Type="http://schemas.openxmlformats.org/officeDocument/2006/relationships/hyperlink" Target="https://twitter.com/aloadoftwit" TargetMode="External"/><Relationship Id="rId10341" Type="http://schemas.openxmlformats.org/officeDocument/2006/relationships/hyperlink" Target="https://twitter.com/tetburyboy" TargetMode="External"/><Relationship Id="rId3970" Type="http://schemas.openxmlformats.org/officeDocument/2006/relationships/hyperlink" Target="http://abs.twimg.com/images/themes/theme1/bg.png" TargetMode="External"/><Relationship Id="rId9185" Type="http://schemas.openxmlformats.org/officeDocument/2006/relationships/hyperlink" Target="http://pbs.twimg.com/profile_images/814904093915353088/BbnI6L2x_normal.jpg" TargetMode="External"/><Relationship Id="rId891" Type="http://schemas.openxmlformats.org/officeDocument/2006/relationships/hyperlink" Target="https://t.co/vJlG4Aj7t4" TargetMode="External"/><Relationship Id="rId2572" Type="http://schemas.openxmlformats.org/officeDocument/2006/relationships/hyperlink" Target="http://abs.twimg.com/images/themes/theme1/bg.png" TargetMode="External"/><Relationship Id="rId3623" Type="http://schemas.openxmlformats.org/officeDocument/2006/relationships/hyperlink" Target="http://pbs.twimg.com/profile_background_images/630440961106161666/ib2WsHkp.png" TargetMode="External"/><Relationship Id="rId544" Type="http://schemas.openxmlformats.org/officeDocument/2006/relationships/hyperlink" Target="http://t.co/5AJUEU7KeG" TargetMode="External"/><Relationship Id="rId1174" Type="http://schemas.openxmlformats.org/officeDocument/2006/relationships/hyperlink" Target="https://pbs.twimg.com/profile_banners/40071024/1473590796" TargetMode="External"/><Relationship Id="rId2225" Type="http://schemas.openxmlformats.org/officeDocument/2006/relationships/hyperlink" Target="https://pbs.twimg.com/profile_banners/308474299/1398438539" TargetMode="External"/><Relationship Id="rId5795" Type="http://schemas.openxmlformats.org/officeDocument/2006/relationships/hyperlink" Target="http://pbs.twimg.com/profile_images/734943802276904960/knW_zyhW_normal.jpg" TargetMode="External"/><Relationship Id="rId6846" Type="http://schemas.openxmlformats.org/officeDocument/2006/relationships/hyperlink" Target="https://twitter.com/nr1habineza" TargetMode="External"/><Relationship Id="rId4397" Type="http://schemas.openxmlformats.org/officeDocument/2006/relationships/hyperlink" Target="http://pbs.twimg.com/profile_images/705849766962397184/GKVerKSZ_normal.jpg" TargetMode="External"/><Relationship Id="rId5448" Type="http://schemas.openxmlformats.org/officeDocument/2006/relationships/hyperlink" Target="http://pbs.twimg.com/profile_images/822817829418389504/l1SLssX9_normal.jpg" TargetMode="External"/><Relationship Id="rId3480" Type="http://schemas.openxmlformats.org/officeDocument/2006/relationships/hyperlink" Target="http://pbs.twimg.com/profile_background_images/682334391/691a34bc1f18f38998b1a09e5917b547.png" TargetMode="External"/><Relationship Id="rId4531" Type="http://schemas.openxmlformats.org/officeDocument/2006/relationships/hyperlink" Target="http://pbs.twimg.com/profile_images/773459353642921984/CmEzzxis_normal.jpg" TargetMode="External"/><Relationship Id="rId2082" Type="http://schemas.openxmlformats.org/officeDocument/2006/relationships/hyperlink" Target="https://pbs.twimg.com/profile_banners/163430184/1483395344" TargetMode="External"/><Relationship Id="rId3133" Type="http://schemas.openxmlformats.org/officeDocument/2006/relationships/hyperlink" Target="http://pbs.twimg.com/profile_background_images/259426703/x563f21b783e8a1e274e1fe40df63de3.jpg" TargetMode="External"/><Relationship Id="rId7754" Type="http://schemas.openxmlformats.org/officeDocument/2006/relationships/hyperlink" Target="https://twitter.com/guillegro1" TargetMode="External"/><Relationship Id="rId8805" Type="http://schemas.openxmlformats.org/officeDocument/2006/relationships/hyperlink" Target="http://pbs.twimg.com/profile_images/1811610297/iguanadrawn_normal" TargetMode="External"/><Relationship Id="rId10735" Type="http://schemas.openxmlformats.org/officeDocument/2006/relationships/hyperlink" Target="https://twitter.com/tilesilisa" TargetMode="External"/><Relationship Id="rId6356" Type="http://schemas.openxmlformats.org/officeDocument/2006/relationships/hyperlink" Target="https://twitter.com/skynews" TargetMode="External"/><Relationship Id="rId7407" Type="http://schemas.openxmlformats.org/officeDocument/2006/relationships/hyperlink" Target="https://twitter.com/adrianspalinky" TargetMode="External"/><Relationship Id="rId2966" Type="http://schemas.openxmlformats.org/officeDocument/2006/relationships/hyperlink" Target="http://abs.twimg.com/images/themes/theme1/bg.png" TargetMode="External"/><Relationship Id="rId6009" Type="http://schemas.openxmlformats.org/officeDocument/2006/relationships/hyperlink" Target="http://pbs.twimg.com/profile_images/656591659279454208/MN5TobOH_normal.jpg" TargetMode="External"/><Relationship Id="rId9579" Type="http://schemas.openxmlformats.org/officeDocument/2006/relationships/hyperlink" Target="http://pbs.twimg.com/profile_images/632544277294379008/4oFaNwWv_normal.jpg" TargetMode="External"/><Relationship Id="rId938" Type="http://schemas.openxmlformats.org/officeDocument/2006/relationships/hyperlink" Target="http://t.co/YIWEOyAfPD" TargetMode="External"/><Relationship Id="rId1568" Type="http://schemas.openxmlformats.org/officeDocument/2006/relationships/hyperlink" Target="https://pbs.twimg.com/profile_banners/2342576587/1435361017" TargetMode="External"/><Relationship Id="rId2619" Type="http://schemas.openxmlformats.org/officeDocument/2006/relationships/hyperlink" Target="http://pbs.twimg.com/profile_background_images/69966849/bg_main.jpg" TargetMode="External"/><Relationship Id="rId4041" Type="http://schemas.openxmlformats.org/officeDocument/2006/relationships/hyperlink" Target="http://pbs.twimg.com/profile_background_images/262047176/wallpaper_night_sound.jpg" TargetMode="External"/><Relationship Id="rId8662" Type="http://schemas.openxmlformats.org/officeDocument/2006/relationships/hyperlink" Target="http://t.co/yDmSELMM93" TargetMode="External"/><Relationship Id="rId7264" Type="http://schemas.openxmlformats.org/officeDocument/2006/relationships/hyperlink" Target="https://twitter.com/catherinerusse2" TargetMode="External"/><Relationship Id="rId8315" Type="http://schemas.openxmlformats.org/officeDocument/2006/relationships/hyperlink" Target="https://t.co/slNjKLEo8C" TargetMode="External"/><Relationship Id="rId9713" Type="http://schemas.openxmlformats.org/officeDocument/2006/relationships/hyperlink" Target="http://pbs.twimg.com/profile_images/793537926483238912/kwKtGEQ9_normal.jpg" TargetMode="External"/><Relationship Id="rId10592" Type="http://schemas.openxmlformats.org/officeDocument/2006/relationships/hyperlink" Target="https://twitter.com/bbqbobs" TargetMode="External"/><Relationship Id="rId1702" Type="http://schemas.openxmlformats.org/officeDocument/2006/relationships/hyperlink" Target="https://pbs.twimg.com/profile_banners/207152359/1485089413" TargetMode="External"/><Relationship Id="rId10245" Type="http://schemas.openxmlformats.org/officeDocument/2006/relationships/hyperlink" Target="https://twitter.com/ajennnyyy" TargetMode="External"/><Relationship Id="rId3874" Type="http://schemas.openxmlformats.org/officeDocument/2006/relationships/hyperlink" Target="http://abs.twimg.com/images/themes/theme1/bg.png" TargetMode="External"/><Relationship Id="rId4925" Type="http://schemas.openxmlformats.org/officeDocument/2006/relationships/hyperlink" Target="http://pbs.twimg.com/profile_images/811001959377502208/aBG0LYKd_normal.jpg" TargetMode="External"/><Relationship Id="rId9089" Type="http://schemas.openxmlformats.org/officeDocument/2006/relationships/hyperlink" Target="http://pbs.twimg.com/profile_images/1768547708/Chris_Druce-1_normal.jpg" TargetMode="External"/><Relationship Id="rId795" Type="http://schemas.openxmlformats.org/officeDocument/2006/relationships/hyperlink" Target="https://t.co/ICCkKqEqZe" TargetMode="External"/><Relationship Id="rId2476" Type="http://schemas.openxmlformats.org/officeDocument/2006/relationships/hyperlink" Target="https://pbs.twimg.com/profile_banners/30788083/1436923804" TargetMode="External"/><Relationship Id="rId3527" Type="http://schemas.openxmlformats.org/officeDocument/2006/relationships/hyperlink" Target="http://abs.twimg.com/images/themes/theme15/bg.png" TargetMode="External"/><Relationship Id="rId448" Type="http://schemas.openxmlformats.org/officeDocument/2006/relationships/hyperlink" Target="https://t.co/zDs649r81e" TargetMode="External"/><Relationship Id="rId1078" Type="http://schemas.openxmlformats.org/officeDocument/2006/relationships/hyperlink" Target="https://pbs.twimg.com/profile_banners/331680410/1468686371" TargetMode="External"/><Relationship Id="rId2129" Type="http://schemas.openxmlformats.org/officeDocument/2006/relationships/hyperlink" Target="https://pbs.twimg.com/profile_banners/133667821/1399554201" TargetMode="External"/><Relationship Id="rId5699" Type="http://schemas.openxmlformats.org/officeDocument/2006/relationships/hyperlink" Target="http://pbs.twimg.com/profile_images/578172220523958272/AYR6v--b_normal.jpeg" TargetMode="External"/><Relationship Id="rId6000" Type="http://schemas.openxmlformats.org/officeDocument/2006/relationships/hyperlink" Target="http://pbs.twimg.com/profile_images/1314175529/stw_twitter_normal.jpg" TargetMode="External"/><Relationship Id="rId9570" Type="http://schemas.openxmlformats.org/officeDocument/2006/relationships/hyperlink" Target="http://pbs.twimg.com/profile_images/573848536997036032/tSqhz0FW_normal.jpeg" TargetMode="External"/><Relationship Id="rId8172" Type="http://schemas.openxmlformats.org/officeDocument/2006/relationships/hyperlink" Target="https://t.co/hxIi7B0wfB" TargetMode="External"/><Relationship Id="rId9223" Type="http://schemas.openxmlformats.org/officeDocument/2006/relationships/hyperlink" Target="http://pbs.twimg.com/profile_images/780711322375819264/6fMTEBYB_normal.jpg" TargetMode="External"/><Relationship Id="rId11153" Type="http://schemas.openxmlformats.org/officeDocument/2006/relationships/hyperlink" Target="https://twitter.com/kktuen" TargetMode="External"/><Relationship Id="rId1212" Type="http://schemas.openxmlformats.org/officeDocument/2006/relationships/hyperlink" Target="https://pbs.twimg.com/profile_banners/535787259/1440928411" TargetMode="External"/><Relationship Id="rId2610" Type="http://schemas.openxmlformats.org/officeDocument/2006/relationships/hyperlink" Target="http://abs.twimg.com/images/themes/theme1/bg.png" TargetMode="External"/><Relationship Id="rId4782" Type="http://schemas.openxmlformats.org/officeDocument/2006/relationships/hyperlink" Target="http://pbs.twimg.com/profile_images/820363862885154817/wsVs2BOD_normal.jpg" TargetMode="External"/><Relationship Id="rId5833" Type="http://schemas.openxmlformats.org/officeDocument/2006/relationships/hyperlink" Target="http://pbs.twimg.com/profile_images/712363102986047488/vZpYAINs_normal.jpg" TargetMode="External"/><Relationship Id="rId3037" Type="http://schemas.openxmlformats.org/officeDocument/2006/relationships/hyperlink" Target="http://abs.twimg.com/images/themes/theme1/bg.png" TargetMode="External"/><Relationship Id="rId3384" Type="http://schemas.openxmlformats.org/officeDocument/2006/relationships/hyperlink" Target="http://abs.twimg.com/images/themes/theme1/bg.png" TargetMode="External"/><Relationship Id="rId4435" Type="http://schemas.openxmlformats.org/officeDocument/2006/relationships/hyperlink" Target="http://pbs.twimg.com/profile_images/541335998769012737/KFZv3A-a_normal.jpeg" TargetMode="External"/><Relationship Id="rId10986" Type="http://schemas.openxmlformats.org/officeDocument/2006/relationships/hyperlink" Target="https://twitter.com/bc1248" TargetMode="External"/><Relationship Id="rId7658" Type="http://schemas.openxmlformats.org/officeDocument/2006/relationships/hyperlink" Target="https://twitter.com/sheppard250" TargetMode="External"/><Relationship Id="rId8709" Type="http://schemas.openxmlformats.org/officeDocument/2006/relationships/hyperlink" Target="http://t.co/xRZAyl7cwl" TargetMode="External"/><Relationship Id="rId10639" Type="http://schemas.openxmlformats.org/officeDocument/2006/relationships/hyperlink" Target="https://twitter.com/nhsconfed_eu" TargetMode="External"/><Relationship Id="rId9080" Type="http://schemas.openxmlformats.org/officeDocument/2006/relationships/hyperlink" Target="http://pbs.twimg.com/profile_images/749191257700851712/LtimBgzk_normal.jpg" TargetMode="External"/><Relationship Id="rId2120" Type="http://schemas.openxmlformats.org/officeDocument/2006/relationships/hyperlink" Target="https://pbs.twimg.com/profile_banners/3245069205/1484688743" TargetMode="External"/><Relationship Id="rId5690" Type="http://schemas.openxmlformats.org/officeDocument/2006/relationships/hyperlink" Target="http://pbs.twimg.com/profile_images/603133291131084801/zYHEGYaE_normal.png" TargetMode="External"/><Relationship Id="rId6741" Type="http://schemas.openxmlformats.org/officeDocument/2006/relationships/hyperlink" Target="https://twitter.com/cafrailuk" TargetMode="External"/><Relationship Id="rId4292" Type="http://schemas.openxmlformats.org/officeDocument/2006/relationships/hyperlink" Target="http://pbs.twimg.com/profile_images/696685138684596224/In9Kqfua_normal.png" TargetMode="External"/><Relationship Id="rId5343" Type="http://schemas.openxmlformats.org/officeDocument/2006/relationships/hyperlink" Target="http://pbs.twimg.com/profile_images/793435735084892162/3lltNAuD_normal.jpg" TargetMode="External"/><Relationship Id="rId9964" Type="http://schemas.openxmlformats.org/officeDocument/2006/relationships/hyperlink" Target="http://pbs.twimg.com/profile_images/740564854197637122/8nwyp9Tw_normal.jpg" TargetMode="External"/><Relationship Id="rId1953" Type="http://schemas.openxmlformats.org/officeDocument/2006/relationships/hyperlink" Target="https://pbs.twimg.com/profile_banners/73595806/1402221700" TargetMode="External"/><Relationship Id="rId7168" Type="http://schemas.openxmlformats.org/officeDocument/2006/relationships/hyperlink" Target="https://twitter.com/jnpaquet" TargetMode="External"/><Relationship Id="rId8566" Type="http://schemas.openxmlformats.org/officeDocument/2006/relationships/hyperlink" Target="http://t.co/KRevpgYB39" TargetMode="External"/><Relationship Id="rId9617" Type="http://schemas.openxmlformats.org/officeDocument/2006/relationships/hyperlink" Target="http://pbs.twimg.com/profile_images/449961059206828032/E1u5IjPQ_normal.jpeg" TargetMode="External"/><Relationship Id="rId10496" Type="http://schemas.openxmlformats.org/officeDocument/2006/relationships/hyperlink" Target="https://twitter.com/mark_goedhart" TargetMode="External"/><Relationship Id="rId1606" Type="http://schemas.openxmlformats.org/officeDocument/2006/relationships/hyperlink" Target="https://pbs.twimg.com/profile_banners/604532930/1483454680" TargetMode="External"/><Relationship Id="rId8219" Type="http://schemas.openxmlformats.org/officeDocument/2006/relationships/hyperlink" Target="http://t.co/XgoI0eqK7n" TargetMode="External"/><Relationship Id="rId10149" Type="http://schemas.openxmlformats.org/officeDocument/2006/relationships/hyperlink" Target="https://twitter.com/ukipstroud" TargetMode="External"/><Relationship Id="rId3778" Type="http://schemas.openxmlformats.org/officeDocument/2006/relationships/hyperlink" Target="http://abs.twimg.com/images/themes/theme1/bg.png" TargetMode="External"/><Relationship Id="rId4829" Type="http://schemas.openxmlformats.org/officeDocument/2006/relationships/hyperlink" Target="http://pbs.twimg.com/profile_images/529343523317747714/ZWgztqJe_normal.jpeg" TargetMode="External"/><Relationship Id="rId8700" Type="http://schemas.openxmlformats.org/officeDocument/2006/relationships/hyperlink" Target="https://t.co/ixaYb01K0U" TargetMode="External"/><Relationship Id="rId699" Type="http://schemas.openxmlformats.org/officeDocument/2006/relationships/hyperlink" Target="https://t.co/YgLbndnPyO" TargetMode="External"/><Relationship Id="rId6251" Type="http://schemas.openxmlformats.org/officeDocument/2006/relationships/hyperlink" Target="https://twitter.com/ausfan67" TargetMode="External"/><Relationship Id="rId7302" Type="http://schemas.openxmlformats.org/officeDocument/2006/relationships/hyperlink" Target="https://twitter.com/bbcfarmingtoday" TargetMode="External"/><Relationship Id="rId10630" Type="http://schemas.openxmlformats.org/officeDocument/2006/relationships/hyperlink" Target="https://twitter.com/luciacalleja_01" TargetMode="External"/><Relationship Id="rId9474" Type="http://schemas.openxmlformats.org/officeDocument/2006/relationships/hyperlink" Target="http://pbs.twimg.com/profile_images/646346454609453056/f8IjtYDV_normal.jpg" TargetMode="External"/><Relationship Id="rId2861" Type="http://schemas.openxmlformats.org/officeDocument/2006/relationships/hyperlink" Target="http://abs.twimg.com/images/themes/theme1/bg.png" TargetMode="External"/><Relationship Id="rId3912" Type="http://schemas.openxmlformats.org/officeDocument/2006/relationships/hyperlink" Target="http://abs.twimg.com/images/themes/theme1/bg.png" TargetMode="External"/><Relationship Id="rId8076" Type="http://schemas.openxmlformats.org/officeDocument/2006/relationships/hyperlink" Target="https://twitter.com/davidlance3" TargetMode="External"/><Relationship Id="rId9127" Type="http://schemas.openxmlformats.org/officeDocument/2006/relationships/hyperlink" Target="http://pbs.twimg.com/profile_images/670311313160015872/PxZcbuvM_normal.png" TargetMode="External"/><Relationship Id="rId833" Type="http://schemas.openxmlformats.org/officeDocument/2006/relationships/hyperlink" Target="https://t.co/ZbeT1nH8b4" TargetMode="External"/><Relationship Id="rId1116" Type="http://schemas.openxmlformats.org/officeDocument/2006/relationships/hyperlink" Target="https://pbs.twimg.com/profile_banners/317249240/1465781918" TargetMode="External"/><Relationship Id="rId1463" Type="http://schemas.openxmlformats.org/officeDocument/2006/relationships/hyperlink" Target="https://pbs.twimg.com/profile_banners/67012596/1472493116" TargetMode="External"/><Relationship Id="rId2514" Type="http://schemas.openxmlformats.org/officeDocument/2006/relationships/hyperlink" Target="http://abs.twimg.com/images/themes/theme14/bg.gif" TargetMode="External"/><Relationship Id="rId11057" Type="http://schemas.openxmlformats.org/officeDocument/2006/relationships/hyperlink" Target="https://twitter.com/alcoggan" TargetMode="External"/><Relationship Id="rId4686" Type="http://schemas.openxmlformats.org/officeDocument/2006/relationships/hyperlink" Target="http://pbs.twimg.com/profile_images/426016576135905280/COy4-4dh_normal.jpeg" TargetMode="External"/><Relationship Id="rId5737" Type="http://schemas.openxmlformats.org/officeDocument/2006/relationships/hyperlink" Target="http://pbs.twimg.com/profile_images/756150836456136704/ASVYVIS6_normal.jpg" TargetMode="External"/><Relationship Id="rId3288" Type="http://schemas.openxmlformats.org/officeDocument/2006/relationships/hyperlink" Target="http://abs.twimg.com/images/themes/theme14/bg.gif" TargetMode="External"/><Relationship Id="rId4339" Type="http://schemas.openxmlformats.org/officeDocument/2006/relationships/hyperlink" Target="http://pbs.twimg.com/profile_images/771482290807595008/RBDBPAci_normal.jpg" TargetMode="External"/><Relationship Id="rId8210" Type="http://schemas.openxmlformats.org/officeDocument/2006/relationships/hyperlink" Target="https://t.co/IcByAPxHAj" TargetMode="External"/><Relationship Id="rId10140" Type="http://schemas.openxmlformats.org/officeDocument/2006/relationships/hyperlink" Target="https://twitter.com/dancroft9" TargetMode="External"/><Relationship Id="rId690" Type="http://schemas.openxmlformats.org/officeDocument/2006/relationships/hyperlink" Target="https://t.co/6r618weAuU" TargetMode="External"/><Relationship Id="rId2371" Type="http://schemas.openxmlformats.org/officeDocument/2006/relationships/hyperlink" Target="https://pbs.twimg.com/profile_banners/1042019354/1357043726" TargetMode="External"/><Relationship Id="rId3422" Type="http://schemas.openxmlformats.org/officeDocument/2006/relationships/hyperlink" Target="http://abs.twimg.com/images/themes/theme1/bg.png" TargetMode="External"/><Relationship Id="rId4820" Type="http://schemas.openxmlformats.org/officeDocument/2006/relationships/hyperlink" Target="http://pbs.twimg.com/profile_images/814507708514648064/pB3ksZm6_normal.jpg" TargetMode="External"/><Relationship Id="rId343" Type="http://schemas.openxmlformats.org/officeDocument/2006/relationships/hyperlink" Target="http://t.co/zJRxbL1DO1" TargetMode="External"/><Relationship Id="rId2024" Type="http://schemas.openxmlformats.org/officeDocument/2006/relationships/hyperlink" Target="https://pbs.twimg.com/profile_banners/454365633/1402093061" TargetMode="External"/><Relationship Id="rId6992" Type="http://schemas.openxmlformats.org/officeDocument/2006/relationships/hyperlink" Target="https://twitter.com/cathyby" TargetMode="External"/><Relationship Id="rId4196" Type="http://schemas.openxmlformats.org/officeDocument/2006/relationships/hyperlink" Target="http://abs.twimg.com/images/themes/theme1/bg.png" TargetMode="External"/><Relationship Id="rId5247" Type="http://schemas.openxmlformats.org/officeDocument/2006/relationships/hyperlink" Target="http://pbs.twimg.com/profile_images/710966781318451200/Ldb8tNUm_normal.jpg" TargetMode="External"/><Relationship Id="rId5594" Type="http://schemas.openxmlformats.org/officeDocument/2006/relationships/hyperlink" Target="http://pbs.twimg.com/profile_images/3041552146/d06260764db07195d72a7509aa30ab60_normal.jpeg" TargetMode="External"/><Relationship Id="rId6645" Type="http://schemas.openxmlformats.org/officeDocument/2006/relationships/hyperlink" Target="https://twitter.com/jeremycorbyn" TargetMode="External"/><Relationship Id="rId9868" Type="http://schemas.openxmlformats.org/officeDocument/2006/relationships/hyperlink" Target="http://pbs.twimg.com/profile_images/423434226290016256/NU7OSWpZ_normal.png" TargetMode="External"/><Relationship Id="rId1857" Type="http://schemas.openxmlformats.org/officeDocument/2006/relationships/hyperlink" Target="https://pbs.twimg.com/profile_banners/823224065813057536/1485125181" TargetMode="External"/><Relationship Id="rId2908" Type="http://schemas.openxmlformats.org/officeDocument/2006/relationships/hyperlink" Target="http://pbs.twimg.com/profile_background_images/174821676/Stewart_Hosie_2010_Election__1_.JPG" TargetMode="External"/><Relationship Id="rId4330" Type="http://schemas.openxmlformats.org/officeDocument/2006/relationships/hyperlink" Target="http://pbs.twimg.com/profile_images/3611205741/f06eb5f99f0fbc59a87cd03aeb130676_normal.png" TargetMode="External"/><Relationship Id="rId8951" Type="http://schemas.openxmlformats.org/officeDocument/2006/relationships/hyperlink" Target="http://pbs.twimg.com/profile_images/597803181591134208/lI0cMrmY_normal.jpg" TargetMode="External"/><Relationship Id="rId7553" Type="http://schemas.openxmlformats.org/officeDocument/2006/relationships/hyperlink" Target="https://twitter.com/steviegowland" TargetMode="External"/><Relationship Id="rId8604" Type="http://schemas.openxmlformats.org/officeDocument/2006/relationships/hyperlink" Target="https://t.co/voM2SW5JHQ" TargetMode="External"/><Relationship Id="rId10881" Type="http://schemas.openxmlformats.org/officeDocument/2006/relationships/hyperlink" Target="https://twitter.com/dawnwelsh10" TargetMode="External"/><Relationship Id="rId6155" Type="http://schemas.openxmlformats.org/officeDocument/2006/relationships/hyperlink" Target="http://pbs.twimg.com/profile_images/462755472617897984/L3PRcldA_normal.jpeg" TargetMode="External"/><Relationship Id="rId7206" Type="http://schemas.openxmlformats.org/officeDocument/2006/relationships/hyperlink" Target="https://twitter.com/biagio960" TargetMode="External"/><Relationship Id="rId10534" Type="http://schemas.openxmlformats.org/officeDocument/2006/relationships/hyperlink" Target="https://twitter.com/botzarelli" TargetMode="External"/><Relationship Id="rId9378" Type="http://schemas.openxmlformats.org/officeDocument/2006/relationships/hyperlink" Target="http://pbs.twimg.com/profile_images/810354591615381504/X2xfnEhE_normal.jpg" TargetMode="External"/><Relationship Id="rId2765" Type="http://schemas.openxmlformats.org/officeDocument/2006/relationships/hyperlink" Target="http://abs.twimg.com/images/themes/theme1/bg.png" TargetMode="External"/><Relationship Id="rId3816" Type="http://schemas.openxmlformats.org/officeDocument/2006/relationships/hyperlink" Target="http://pbs.twimg.com/profile_background_images/437911018342076417/H3UVdRxc.png" TargetMode="External"/><Relationship Id="rId737" Type="http://schemas.openxmlformats.org/officeDocument/2006/relationships/hyperlink" Target="https://t.co/GPY973Mpdh" TargetMode="External"/><Relationship Id="rId1367" Type="http://schemas.openxmlformats.org/officeDocument/2006/relationships/hyperlink" Target="https://pbs.twimg.com/profile_banners/243610636/1459966447" TargetMode="External"/><Relationship Id="rId2418" Type="http://schemas.openxmlformats.org/officeDocument/2006/relationships/hyperlink" Target="https://pbs.twimg.com/profile_banners/568566831/1478694112" TargetMode="External"/><Relationship Id="rId5988" Type="http://schemas.openxmlformats.org/officeDocument/2006/relationships/hyperlink" Target="http://pbs.twimg.com/profile_images/634891554805579776/wZYqbCYI_normal.jpg" TargetMode="External"/><Relationship Id="rId73" Type="http://schemas.openxmlformats.org/officeDocument/2006/relationships/hyperlink" Target="http://t.co/kxzexnPiI8" TargetMode="External"/><Relationship Id="rId8461" Type="http://schemas.openxmlformats.org/officeDocument/2006/relationships/hyperlink" Target="https://t.co/kjfeLPaRSg" TargetMode="External"/><Relationship Id="rId9512" Type="http://schemas.openxmlformats.org/officeDocument/2006/relationships/hyperlink" Target="http://pbs.twimg.com/profile_images/569548356607672320/twhiwYQq_normal.png" TargetMode="External"/><Relationship Id="rId10391" Type="http://schemas.openxmlformats.org/officeDocument/2006/relationships/hyperlink" Target="https://twitter.com/midohiomilitia" TargetMode="External"/><Relationship Id="rId1501" Type="http://schemas.openxmlformats.org/officeDocument/2006/relationships/hyperlink" Target="https://pbs.twimg.com/profile_banners/456857992/1416600466" TargetMode="External"/><Relationship Id="rId7063" Type="http://schemas.openxmlformats.org/officeDocument/2006/relationships/hyperlink" Target="https://twitter.com/fasanomultibank" TargetMode="External"/><Relationship Id="rId8114" Type="http://schemas.openxmlformats.org/officeDocument/2006/relationships/hyperlink" Target="https://t.co/B9m6N6jPlM" TargetMode="External"/><Relationship Id="rId10044" Type="http://schemas.openxmlformats.org/officeDocument/2006/relationships/hyperlink" Target="https://twitter.com/nelsonyfm" TargetMode="External"/><Relationship Id="rId594" Type="http://schemas.openxmlformats.org/officeDocument/2006/relationships/hyperlink" Target="https://t.co/mEEwYljIya" TargetMode="External"/><Relationship Id="rId2275" Type="http://schemas.openxmlformats.org/officeDocument/2006/relationships/hyperlink" Target="https://pbs.twimg.com/profile_banners/153360379/1400485378" TargetMode="External"/><Relationship Id="rId3326" Type="http://schemas.openxmlformats.org/officeDocument/2006/relationships/hyperlink" Target="http://abs.twimg.com/images/themes/theme1/bg.png" TargetMode="External"/><Relationship Id="rId3673" Type="http://schemas.openxmlformats.org/officeDocument/2006/relationships/hyperlink" Target="http://abs.twimg.com/images/themes/theme1/bg.png" TargetMode="External"/><Relationship Id="rId4724" Type="http://schemas.openxmlformats.org/officeDocument/2006/relationships/hyperlink" Target="http://pbs.twimg.com/profile_images/378800000604050564/6de6daaca057c192373807c2a502be52_normal.jpeg" TargetMode="External"/><Relationship Id="rId247" Type="http://schemas.openxmlformats.org/officeDocument/2006/relationships/hyperlink" Target="https://t.co/Fd4Bs7in6l" TargetMode="External"/><Relationship Id="rId6896" Type="http://schemas.openxmlformats.org/officeDocument/2006/relationships/hyperlink" Target="https://twitter.com/patricksamphire" TargetMode="External"/><Relationship Id="rId7947" Type="http://schemas.openxmlformats.org/officeDocument/2006/relationships/hyperlink" Target="https://twitter.com/jfr4ser" TargetMode="External"/><Relationship Id="rId10928" Type="http://schemas.openxmlformats.org/officeDocument/2006/relationships/hyperlink" Target="https://twitter.com/mercymichel" TargetMode="External"/><Relationship Id="rId5498" Type="http://schemas.openxmlformats.org/officeDocument/2006/relationships/hyperlink" Target="http://pbs.twimg.com/profile_images/610736565913038848/EcM12Lgs_normal.jpg" TargetMode="External"/><Relationship Id="rId6549" Type="http://schemas.openxmlformats.org/officeDocument/2006/relationships/hyperlink" Target="https://twitter.com/nodbear" TargetMode="External"/><Relationship Id="rId9022" Type="http://schemas.openxmlformats.org/officeDocument/2006/relationships/hyperlink" Target="http://pbs.twimg.com/profile_images/520547515427328000/7UCj26xc_normal.png" TargetMode="External"/><Relationship Id="rId1011" Type="http://schemas.openxmlformats.org/officeDocument/2006/relationships/hyperlink" Target="https://pbs.twimg.com/profile_banners/4702628401/1484067723" TargetMode="External"/><Relationship Id="rId4581" Type="http://schemas.openxmlformats.org/officeDocument/2006/relationships/hyperlink" Target="http://pbs.twimg.com/profile_images/378800000670190957/76f835c54d74d22139f17c1815bec16b_normal.jpeg" TargetMode="External"/><Relationship Id="rId5632" Type="http://schemas.openxmlformats.org/officeDocument/2006/relationships/hyperlink" Target="http://pbs.twimg.com/profile_images/808404276158545920/_IIpS4I2_normal.jpg" TargetMode="External"/><Relationship Id="rId3183" Type="http://schemas.openxmlformats.org/officeDocument/2006/relationships/hyperlink" Target="http://abs.twimg.com/images/themes/theme1/bg.png" TargetMode="External"/><Relationship Id="rId4234" Type="http://schemas.openxmlformats.org/officeDocument/2006/relationships/hyperlink" Target="http://abs.twimg.com/images/themes/theme1/bg.png" TargetMode="External"/><Relationship Id="rId7457" Type="http://schemas.openxmlformats.org/officeDocument/2006/relationships/hyperlink" Target="https://twitter.com/euromediafocus" TargetMode="External"/><Relationship Id="rId8855" Type="http://schemas.openxmlformats.org/officeDocument/2006/relationships/hyperlink" Target="http://pbs.twimg.com/profile_images/1224513580/STEVE_CHIPS3_normal.jpg" TargetMode="External"/><Relationship Id="rId9906" Type="http://schemas.openxmlformats.org/officeDocument/2006/relationships/hyperlink" Target="http://abs.twimg.com/sticky/default_profile_images/default_profile_5_normal.png" TargetMode="External"/><Relationship Id="rId10785" Type="http://schemas.openxmlformats.org/officeDocument/2006/relationships/hyperlink" Target="https://twitter.com/pauldbrazill" TargetMode="External"/><Relationship Id="rId6059" Type="http://schemas.openxmlformats.org/officeDocument/2006/relationships/hyperlink" Target="http://pbs.twimg.com/profile_images/791729537763708932/sspwY31C_normal.jpg" TargetMode="External"/><Relationship Id="rId8508" Type="http://schemas.openxmlformats.org/officeDocument/2006/relationships/hyperlink" Target="http://t.co/0fFtk2u3k6" TargetMode="External"/><Relationship Id="rId10438" Type="http://schemas.openxmlformats.org/officeDocument/2006/relationships/hyperlink" Target="https://twitter.com/k810mt" TargetMode="External"/><Relationship Id="rId988" Type="http://schemas.openxmlformats.org/officeDocument/2006/relationships/hyperlink" Target="https://pbs.twimg.com/profile_banners/2992686482/1473740843" TargetMode="External"/><Relationship Id="rId2669" Type="http://schemas.openxmlformats.org/officeDocument/2006/relationships/hyperlink" Target="http://abs.twimg.com/images/themes/theme1/bg.png" TargetMode="External"/><Relationship Id="rId6540" Type="http://schemas.openxmlformats.org/officeDocument/2006/relationships/hyperlink" Target="https://twitter.com/tapeparade" TargetMode="External"/><Relationship Id="rId4091" Type="http://schemas.openxmlformats.org/officeDocument/2006/relationships/hyperlink" Target="http://pbs.twimg.com/profile_background_images/46692/Water.jpg" TargetMode="External"/><Relationship Id="rId5142" Type="http://schemas.openxmlformats.org/officeDocument/2006/relationships/hyperlink" Target="http://pbs.twimg.com/profile_images/607572332270329856/y6zksoH3_normal.jpg" TargetMode="External"/><Relationship Id="rId9763" Type="http://schemas.openxmlformats.org/officeDocument/2006/relationships/hyperlink" Target="http://pbs.twimg.com/profile_images/3009973711/ad38b21b99b50285df98df0f3aac4b92_normal.jpeg" TargetMode="External"/><Relationship Id="rId8365" Type="http://schemas.openxmlformats.org/officeDocument/2006/relationships/hyperlink" Target="https://t.co/nT7D4B1HhJ" TargetMode="External"/><Relationship Id="rId9416" Type="http://schemas.openxmlformats.org/officeDocument/2006/relationships/hyperlink" Target="http://pbs.twimg.com/profile_images/709196534622130178/PigcQv9L_normal.jpg" TargetMode="External"/><Relationship Id="rId10295" Type="http://schemas.openxmlformats.org/officeDocument/2006/relationships/hyperlink" Target="https://twitter.com/firlachiel" TargetMode="External"/><Relationship Id="rId1405" Type="http://schemas.openxmlformats.org/officeDocument/2006/relationships/hyperlink" Target="https://pbs.twimg.com/profile_banners/792101875/1401895898" TargetMode="External"/><Relationship Id="rId1752" Type="http://schemas.openxmlformats.org/officeDocument/2006/relationships/hyperlink" Target="https://pbs.twimg.com/profile_banners/19785093/1393976244" TargetMode="External"/><Relationship Id="rId2803" Type="http://schemas.openxmlformats.org/officeDocument/2006/relationships/hyperlink" Target="http://pbs.twimg.com/profile_background_images/614679457970946048/E1i2yn9F.png" TargetMode="External"/><Relationship Id="rId8018" Type="http://schemas.openxmlformats.org/officeDocument/2006/relationships/hyperlink" Target="https://twitter.com/yotakarageorge" TargetMode="External"/><Relationship Id="rId4975" Type="http://schemas.openxmlformats.org/officeDocument/2006/relationships/hyperlink" Target="http://pbs.twimg.com/profile_images/792849788635062272/cmDAHKlL_normal.jpg" TargetMode="External"/><Relationship Id="rId498" Type="http://schemas.openxmlformats.org/officeDocument/2006/relationships/hyperlink" Target="https://t.co/Kak5gZgZIU" TargetMode="External"/><Relationship Id="rId2179" Type="http://schemas.openxmlformats.org/officeDocument/2006/relationships/hyperlink" Target="https://pbs.twimg.com/profile_banners/1477107084/1430252876" TargetMode="External"/><Relationship Id="rId3577" Type="http://schemas.openxmlformats.org/officeDocument/2006/relationships/hyperlink" Target="http://abs.twimg.com/images/themes/theme1/bg.png" TargetMode="External"/><Relationship Id="rId4628" Type="http://schemas.openxmlformats.org/officeDocument/2006/relationships/hyperlink" Target="http://pbs.twimg.com/profile_images/2042031723/IMG_8518_normal.jpg" TargetMode="External"/><Relationship Id="rId6050" Type="http://schemas.openxmlformats.org/officeDocument/2006/relationships/hyperlink" Target="http://pbs.twimg.com/profile_images/751075273861435392/8PnPi1Bf_normal.jpg" TargetMode="External"/><Relationship Id="rId7101" Type="http://schemas.openxmlformats.org/officeDocument/2006/relationships/hyperlink" Target="https://twitter.com/edglasgow59" TargetMode="External"/><Relationship Id="rId2660" Type="http://schemas.openxmlformats.org/officeDocument/2006/relationships/hyperlink" Target="http://pbs.twimg.com/profile_background_images/515228058286952449/zVfUxqPl.jpeg" TargetMode="External"/><Relationship Id="rId3711" Type="http://schemas.openxmlformats.org/officeDocument/2006/relationships/hyperlink" Target="http://abs.twimg.com/images/themes/theme1/bg.png" TargetMode="External"/><Relationship Id="rId9273" Type="http://schemas.openxmlformats.org/officeDocument/2006/relationships/hyperlink" Target="http://pbs.twimg.com/profile_images/754715308380790785/zoS0fL99_normal.jpg" TargetMode="External"/><Relationship Id="rId632" Type="http://schemas.openxmlformats.org/officeDocument/2006/relationships/hyperlink" Target="http://t.co/mTGDtF2UCB" TargetMode="External"/><Relationship Id="rId1262" Type="http://schemas.openxmlformats.org/officeDocument/2006/relationships/hyperlink" Target="https://pbs.twimg.com/profile_banners/57696354/1477279010" TargetMode="External"/><Relationship Id="rId2313" Type="http://schemas.openxmlformats.org/officeDocument/2006/relationships/hyperlink" Target="https://pbs.twimg.com/profile_banners/106737674/1482366121" TargetMode="External"/><Relationship Id="rId4485" Type="http://schemas.openxmlformats.org/officeDocument/2006/relationships/hyperlink" Target="http://pbs.twimg.com/profile_images/772802508569837568/PAucc7r-_normal.jpg" TargetMode="External"/><Relationship Id="rId5536" Type="http://schemas.openxmlformats.org/officeDocument/2006/relationships/hyperlink" Target="http://pbs.twimg.com/profile_images/506852070113038337/0JphZ7mW_normal.jpeg" TargetMode="External"/><Relationship Id="rId5883" Type="http://schemas.openxmlformats.org/officeDocument/2006/relationships/hyperlink" Target="http://pbs.twimg.com/profile_images/693015961608282112/UA6tu3AX_normal.jpg" TargetMode="External"/><Relationship Id="rId6934" Type="http://schemas.openxmlformats.org/officeDocument/2006/relationships/hyperlink" Target="https://twitter.com/daviddaymar" TargetMode="External"/><Relationship Id="rId3087" Type="http://schemas.openxmlformats.org/officeDocument/2006/relationships/hyperlink" Target="http://abs.twimg.com/images/themes/theme1/bg.png" TargetMode="External"/><Relationship Id="rId4138" Type="http://schemas.openxmlformats.org/officeDocument/2006/relationships/hyperlink" Target="http://pbs.twimg.com/profile_background_images/651192385922203648/28xsg-j5.png" TargetMode="External"/><Relationship Id="rId8759" Type="http://schemas.openxmlformats.org/officeDocument/2006/relationships/hyperlink" Target="http://pbs.twimg.com/profile_images/776106140258168832/j8KZPNdD_normal.jpg" TargetMode="External"/><Relationship Id="rId10689" Type="http://schemas.openxmlformats.org/officeDocument/2006/relationships/hyperlink" Target="https://twitter.com/etfinsight" TargetMode="External"/><Relationship Id="rId2170" Type="http://schemas.openxmlformats.org/officeDocument/2006/relationships/hyperlink" Target="https://pbs.twimg.com/profile_banners/999641286/1479217979" TargetMode="External"/><Relationship Id="rId3221" Type="http://schemas.openxmlformats.org/officeDocument/2006/relationships/hyperlink" Target="http://abs.twimg.com/images/themes/theme8/bg.gif" TargetMode="External"/><Relationship Id="rId6791" Type="http://schemas.openxmlformats.org/officeDocument/2006/relationships/hyperlink" Target="https://twitter.com/sarionbowers" TargetMode="External"/><Relationship Id="rId7842" Type="http://schemas.openxmlformats.org/officeDocument/2006/relationships/hyperlink" Target="https://twitter.com/jhonsu01" TargetMode="External"/><Relationship Id="rId8" Type="http://schemas.openxmlformats.org/officeDocument/2006/relationships/hyperlink" Target="https://t.co/YoDK9OIcz2" TargetMode="External"/><Relationship Id="rId142" Type="http://schemas.openxmlformats.org/officeDocument/2006/relationships/hyperlink" Target="https://t.co/WcEDnYWpx5" TargetMode="External"/><Relationship Id="rId5393" Type="http://schemas.openxmlformats.org/officeDocument/2006/relationships/hyperlink" Target="http://pbs.twimg.com/profile_images/2602480476/farming_normal.jpg" TargetMode="External"/><Relationship Id="rId6444" Type="http://schemas.openxmlformats.org/officeDocument/2006/relationships/hyperlink" Target="https://twitter.com/dotit77" TargetMode="External"/><Relationship Id="rId10823" Type="http://schemas.openxmlformats.org/officeDocument/2006/relationships/hyperlink" Target="https://twitter.com/chaossmurf" TargetMode="External"/><Relationship Id="rId5046" Type="http://schemas.openxmlformats.org/officeDocument/2006/relationships/hyperlink" Target="http://pbs.twimg.com/profile_images/737560669440987136/y4zUL6z3_normal.jpg" TargetMode="External"/><Relationship Id="rId9667" Type="http://schemas.openxmlformats.org/officeDocument/2006/relationships/hyperlink" Target="http://pbs.twimg.com/profile_images/789433777865064449/0NJIEYtq_normal.jpg" TargetMode="External"/><Relationship Id="rId8269" Type="http://schemas.openxmlformats.org/officeDocument/2006/relationships/hyperlink" Target="http://t.co/I4fZglHOCc" TargetMode="External"/><Relationship Id="rId1656" Type="http://schemas.openxmlformats.org/officeDocument/2006/relationships/hyperlink" Target="https://pbs.twimg.com/profile_banners/444800767/1484495558" TargetMode="External"/><Relationship Id="rId2707" Type="http://schemas.openxmlformats.org/officeDocument/2006/relationships/hyperlink" Target="http://abs.twimg.com/images/themes/theme14/bg.gif" TargetMode="External"/><Relationship Id="rId10199" Type="http://schemas.openxmlformats.org/officeDocument/2006/relationships/hyperlink" Target="https://twitter.com/mrmirth" TargetMode="External"/><Relationship Id="rId1309" Type="http://schemas.openxmlformats.org/officeDocument/2006/relationships/hyperlink" Target="https://pbs.twimg.com/profile_banners/194594772/1403789197" TargetMode="External"/><Relationship Id="rId4879" Type="http://schemas.openxmlformats.org/officeDocument/2006/relationships/hyperlink" Target="http://pbs.twimg.com/profile_images/812384311810949120/zQNtKw4U_normal.jpg" TargetMode="External"/><Relationship Id="rId8750" Type="http://schemas.openxmlformats.org/officeDocument/2006/relationships/hyperlink" Target="http://pbs.twimg.com/profile_images/819954866730795009/K7YislWi_normal.jpg" TargetMode="External"/><Relationship Id="rId9801" Type="http://schemas.openxmlformats.org/officeDocument/2006/relationships/hyperlink" Target="http://pbs.twimg.com/profile_images/749236551230562304/9YYALJUQ_normal.jpg" TargetMode="External"/><Relationship Id="rId10680" Type="http://schemas.openxmlformats.org/officeDocument/2006/relationships/hyperlink" Target="https://twitter.com/podemos2015" TargetMode="External"/><Relationship Id="rId15" Type="http://schemas.openxmlformats.org/officeDocument/2006/relationships/hyperlink" Target="https://t.co/aFhKWdeYQd" TargetMode="External"/><Relationship Id="rId7352" Type="http://schemas.openxmlformats.org/officeDocument/2006/relationships/hyperlink" Target="https://twitter.com/mennewsdesk" TargetMode="External"/><Relationship Id="rId8403" Type="http://schemas.openxmlformats.org/officeDocument/2006/relationships/hyperlink" Target="http://t.co/NH9eeD0UzH" TargetMode="External"/><Relationship Id="rId10333" Type="http://schemas.openxmlformats.org/officeDocument/2006/relationships/hyperlink" Target="https://twitter.com/alykhansatchu" TargetMode="External"/><Relationship Id="rId7005" Type="http://schemas.openxmlformats.org/officeDocument/2006/relationships/hyperlink" Target="https://twitter.com/rheydecker" TargetMode="External"/><Relationship Id="rId883" Type="http://schemas.openxmlformats.org/officeDocument/2006/relationships/hyperlink" Target="https://t.co/ITZus93pAp" TargetMode="External"/><Relationship Id="rId2564" Type="http://schemas.openxmlformats.org/officeDocument/2006/relationships/hyperlink" Target="http://abs.twimg.com/images/themes/theme1/bg.png" TargetMode="External"/><Relationship Id="rId3615" Type="http://schemas.openxmlformats.org/officeDocument/2006/relationships/hyperlink" Target="http://abs.twimg.com/images/themes/theme14/bg.gif" TargetMode="External"/><Relationship Id="rId3962" Type="http://schemas.openxmlformats.org/officeDocument/2006/relationships/hyperlink" Target="http://pbs.twimg.com/profile_background_images/882789173/4cbe0237a91c5d5fc5ab14839647ff94.jpeg" TargetMode="External"/><Relationship Id="rId9177" Type="http://schemas.openxmlformats.org/officeDocument/2006/relationships/hyperlink" Target="http://pbs.twimg.com/profile_images/693863088722944000/j9oOqlJz_normal.jpg" TargetMode="External"/><Relationship Id="rId536" Type="http://schemas.openxmlformats.org/officeDocument/2006/relationships/hyperlink" Target="http://t.co/UfEC5WnqRF" TargetMode="External"/><Relationship Id="rId1166" Type="http://schemas.openxmlformats.org/officeDocument/2006/relationships/hyperlink" Target="https://pbs.twimg.com/profile_banners/143885982/1455362077" TargetMode="External"/><Relationship Id="rId2217" Type="http://schemas.openxmlformats.org/officeDocument/2006/relationships/hyperlink" Target="https://pbs.twimg.com/profile_banners/6364652/1355336771" TargetMode="External"/><Relationship Id="rId4389" Type="http://schemas.openxmlformats.org/officeDocument/2006/relationships/hyperlink" Target="http://pbs.twimg.com/profile_images/460740982498013184/wIPwMwru_normal.png" TargetMode="External"/><Relationship Id="rId5787" Type="http://schemas.openxmlformats.org/officeDocument/2006/relationships/hyperlink" Target="http://pbs.twimg.com/profile_images/678148034736349184/emOUs0wb_normal.jpg" TargetMode="External"/><Relationship Id="rId6838" Type="http://schemas.openxmlformats.org/officeDocument/2006/relationships/hyperlink" Target="https://twitter.com/alangriffith8" TargetMode="External"/><Relationship Id="rId8260" Type="http://schemas.openxmlformats.org/officeDocument/2006/relationships/hyperlink" Target="https://t.co/RjYoYZvY45" TargetMode="External"/><Relationship Id="rId9311" Type="http://schemas.openxmlformats.org/officeDocument/2006/relationships/hyperlink" Target="http://pbs.twimg.com/profile_images/556120062545756160/eQV3o1Fw_normal.jpeg" TargetMode="External"/><Relationship Id="rId10190" Type="http://schemas.openxmlformats.org/officeDocument/2006/relationships/hyperlink" Target="https://twitter.com/teslatraderco" TargetMode="External"/><Relationship Id="rId11241" Type="http://schemas.openxmlformats.org/officeDocument/2006/relationships/hyperlink" Target="https://twitter.com/bikeral72" TargetMode="External"/><Relationship Id="rId1300" Type="http://schemas.openxmlformats.org/officeDocument/2006/relationships/hyperlink" Target="https://pbs.twimg.com/profile_banners/1397576970/1411458505" TargetMode="External"/><Relationship Id="rId4870" Type="http://schemas.openxmlformats.org/officeDocument/2006/relationships/hyperlink" Target="http://pbs.twimg.com/profile_images/617150363318251520/nB5q44m5_normal.jpg" TargetMode="External"/><Relationship Id="rId5921" Type="http://schemas.openxmlformats.org/officeDocument/2006/relationships/hyperlink" Target="http://pbs.twimg.com/profile_images/722707538928648194/w9Z38d35_normal.jpg" TargetMode="External"/><Relationship Id="rId3472" Type="http://schemas.openxmlformats.org/officeDocument/2006/relationships/hyperlink" Target="http://abs.twimg.com/images/themes/theme1/bg.png" TargetMode="External"/><Relationship Id="rId4523" Type="http://schemas.openxmlformats.org/officeDocument/2006/relationships/hyperlink" Target="http://pbs.twimg.com/profile_images/814468885646864385/Hh6O_AhW_normal.jpg" TargetMode="External"/><Relationship Id="rId393" Type="http://schemas.openxmlformats.org/officeDocument/2006/relationships/hyperlink" Target="http://t.co/ajmT5k7yEI" TargetMode="External"/><Relationship Id="rId2074" Type="http://schemas.openxmlformats.org/officeDocument/2006/relationships/hyperlink" Target="https://pbs.twimg.com/profile_banners/247777020/1483607084" TargetMode="External"/><Relationship Id="rId3125" Type="http://schemas.openxmlformats.org/officeDocument/2006/relationships/hyperlink" Target="http://abs.twimg.com/images/themes/theme1/bg.png" TargetMode="External"/><Relationship Id="rId6695" Type="http://schemas.openxmlformats.org/officeDocument/2006/relationships/hyperlink" Target="https://twitter.com/angrysalmond" TargetMode="External"/><Relationship Id="rId7746" Type="http://schemas.openxmlformats.org/officeDocument/2006/relationships/hyperlink" Target="https://twitter.com/destradipopolo" TargetMode="External"/><Relationship Id="rId5297" Type="http://schemas.openxmlformats.org/officeDocument/2006/relationships/hyperlink" Target="http://pbs.twimg.com/profile_images/688742384566423552/NB5o8HoT_normal.jpg" TargetMode="External"/><Relationship Id="rId6348" Type="http://schemas.openxmlformats.org/officeDocument/2006/relationships/hyperlink" Target="https://twitter.com/pinsentmasons" TargetMode="External"/><Relationship Id="rId10727" Type="http://schemas.openxmlformats.org/officeDocument/2006/relationships/hyperlink" Target="https://twitter.com/ikj_petrocelli" TargetMode="External"/><Relationship Id="rId2958" Type="http://schemas.openxmlformats.org/officeDocument/2006/relationships/hyperlink" Target="http://abs.twimg.com/images/themes/theme1/bg.png" TargetMode="External"/><Relationship Id="rId4380" Type="http://schemas.openxmlformats.org/officeDocument/2006/relationships/hyperlink" Target="http://pbs.twimg.com/profile_images/819518507205459968/fNR7C8xe_normal.jpg" TargetMode="External"/><Relationship Id="rId5431" Type="http://schemas.openxmlformats.org/officeDocument/2006/relationships/hyperlink" Target="http://pbs.twimg.com/profile_images/725331914735927298/iu6v1kT3_normal.jpg" TargetMode="External"/><Relationship Id="rId4033" Type="http://schemas.openxmlformats.org/officeDocument/2006/relationships/hyperlink" Target="http://abs.twimg.com/images/themes/theme14/bg.gif" TargetMode="External"/><Relationship Id="rId8654" Type="http://schemas.openxmlformats.org/officeDocument/2006/relationships/hyperlink" Target="https://t.co/aUKonq4FWU" TargetMode="External"/><Relationship Id="rId9705" Type="http://schemas.openxmlformats.org/officeDocument/2006/relationships/hyperlink" Target="http://pbs.twimg.com/profile_images/746463216163786752/xf5ZtQoJ_normal.jpg" TargetMode="External"/><Relationship Id="rId10584" Type="http://schemas.openxmlformats.org/officeDocument/2006/relationships/hyperlink" Target="https://twitter.com/carlcarano" TargetMode="External"/><Relationship Id="rId7256" Type="http://schemas.openxmlformats.org/officeDocument/2006/relationships/hyperlink" Target="https://twitter.com/gatestoneinst" TargetMode="External"/><Relationship Id="rId8307" Type="http://schemas.openxmlformats.org/officeDocument/2006/relationships/hyperlink" Target="http://t.co/t414UtTRv4" TargetMode="External"/><Relationship Id="rId10237" Type="http://schemas.openxmlformats.org/officeDocument/2006/relationships/hyperlink" Target="https://twitter.com/britainfirst" TargetMode="External"/><Relationship Id="rId3866" Type="http://schemas.openxmlformats.org/officeDocument/2006/relationships/hyperlink" Target="http://abs.twimg.com/images/themes/theme1/bg.png" TargetMode="External"/><Relationship Id="rId4917" Type="http://schemas.openxmlformats.org/officeDocument/2006/relationships/hyperlink" Target="http://pbs.twimg.com/profile_images/818042925082886146/3OpDEPwY_normal.jpg" TargetMode="External"/><Relationship Id="rId787" Type="http://schemas.openxmlformats.org/officeDocument/2006/relationships/hyperlink" Target="http://t.co/hATygzx4" TargetMode="External"/><Relationship Id="rId2468" Type="http://schemas.openxmlformats.org/officeDocument/2006/relationships/hyperlink" Target="https://pbs.twimg.com/profile_banners/863682822/1481493914" TargetMode="External"/><Relationship Id="rId3519" Type="http://schemas.openxmlformats.org/officeDocument/2006/relationships/hyperlink" Target="http://pbs.twimg.com/profile_background_images/378800000169194619/tdUhFP3I.jpeg" TargetMode="External"/><Relationship Id="rId9562" Type="http://schemas.openxmlformats.org/officeDocument/2006/relationships/hyperlink" Target="http://pbs.twimg.com/profile_images/691689725040660480/9LqbXpij_normal.jpg" TargetMode="External"/><Relationship Id="rId921" Type="http://schemas.openxmlformats.org/officeDocument/2006/relationships/hyperlink" Target="http://t.co/coh4LwCPeW" TargetMode="External"/><Relationship Id="rId1551" Type="http://schemas.openxmlformats.org/officeDocument/2006/relationships/hyperlink" Target="https://pbs.twimg.com/profile_banners/35845924/1483095424" TargetMode="External"/><Relationship Id="rId2602" Type="http://schemas.openxmlformats.org/officeDocument/2006/relationships/hyperlink" Target="http://pbs.twimg.com/profile_background_images/544824111604592640/KOkRfTpz.png" TargetMode="External"/><Relationship Id="rId8164" Type="http://schemas.openxmlformats.org/officeDocument/2006/relationships/hyperlink" Target="https://t.co/0v8hkGnhkS" TargetMode="External"/><Relationship Id="rId9215" Type="http://schemas.openxmlformats.org/officeDocument/2006/relationships/hyperlink" Target="http://pbs.twimg.com/profile_images/814440154588999681/8N-s_XUr_normal.jpg" TargetMode="External"/><Relationship Id="rId10094" Type="http://schemas.openxmlformats.org/officeDocument/2006/relationships/hyperlink" Target="https://twitter.com/rte" TargetMode="External"/><Relationship Id="rId11145" Type="http://schemas.openxmlformats.org/officeDocument/2006/relationships/hyperlink" Target="https://twitter.com/annaedwardsnews" TargetMode="External"/><Relationship Id="rId1204" Type="http://schemas.openxmlformats.org/officeDocument/2006/relationships/hyperlink" Target="https://pbs.twimg.com/profile_banners/51241574/1475250875" TargetMode="External"/><Relationship Id="rId4774" Type="http://schemas.openxmlformats.org/officeDocument/2006/relationships/hyperlink" Target="http://pbs.twimg.com/profile_images/789438113085087744/sVczu7zK_normal.jpg" TargetMode="External"/><Relationship Id="rId5825" Type="http://schemas.openxmlformats.org/officeDocument/2006/relationships/hyperlink" Target="http://pbs.twimg.com/profile_images/822830394919780352/02t_FxIO_normal.jpg" TargetMode="External"/><Relationship Id="rId3376" Type="http://schemas.openxmlformats.org/officeDocument/2006/relationships/hyperlink" Target="http://abs.twimg.com/images/themes/theme1/bg.png" TargetMode="External"/><Relationship Id="rId4427" Type="http://schemas.openxmlformats.org/officeDocument/2006/relationships/hyperlink" Target="http://pbs.twimg.com/profile_images/818626511863480320/-JlJBI7K_normal.jpg" TargetMode="External"/><Relationship Id="rId297" Type="http://schemas.openxmlformats.org/officeDocument/2006/relationships/hyperlink" Target="https://t.co/uGhcXbC1J0" TargetMode="External"/><Relationship Id="rId3029" Type="http://schemas.openxmlformats.org/officeDocument/2006/relationships/hyperlink" Target="http://abs.twimg.com/images/themes/theme14/bg.gif" TargetMode="External"/><Relationship Id="rId6599" Type="http://schemas.openxmlformats.org/officeDocument/2006/relationships/hyperlink" Target="https://twitter.com/investinmadrid" TargetMode="External"/><Relationship Id="rId7997" Type="http://schemas.openxmlformats.org/officeDocument/2006/relationships/hyperlink" Target="https://twitter.com/davidakky71" TargetMode="External"/><Relationship Id="rId10978" Type="http://schemas.openxmlformats.org/officeDocument/2006/relationships/hyperlink" Target="https://twitter.com/transferdicky" TargetMode="External"/><Relationship Id="rId9072" Type="http://schemas.openxmlformats.org/officeDocument/2006/relationships/hyperlink" Target="http://pbs.twimg.com/profile_images/698526637940469761/cSgf9gGT_normal.jpg" TargetMode="External"/><Relationship Id="rId3510" Type="http://schemas.openxmlformats.org/officeDocument/2006/relationships/hyperlink" Target="http://abs.twimg.com/images/themes/theme17/bg.gif" TargetMode="External"/><Relationship Id="rId431" Type="http://schemas.openxmlformats.org/officeDocument/2006/relationships/hyperlink" Target="https://t.co/NcHcsuGjt4" TargetMode="External"/><Relationship Id="rId1061" Type="http://schemas.openxmlformats.org/officeDocument/2006/relationships/hyperlink" Target="https://pbs.twimg.com/profile_banners/637337014/1485098389" TargetMode="External"/><Relationship Id="rId2112" Type="http://schemas.openxmlformats.org/officeDocument/2006/relationships/hyperlink" Target="https://pbs.twimg.com/profile_banners/93949216/1356782002" TargetMode="External"/><Relationship Id="rId5682" Type="http://schemas.openxmlformats.org/officeDocument/2006/relationships/hyperlink" Target="http://pbs.twimg.com/profile_images/661295015872888838/LO8GKbMq_normal.jpg" TargetMode="External"/><Relationship Id="rId6733" Type="http://schemas.openxmlformats.org/officeDocument/2006/relationships/hyperlink" Target="https://twitter.com/trevdick" TargetMode="External"/><Relationship Id="rId4284" Type="http://schemas.openxmlformats.org/officeDocument/2006/relationships/hyperlink" Target="http://pbs.twimg.com/profile_images/797860738220118017/ZZ6siZvs_normal.jpg" TargetMode="External"/><Relationship Id="rId5335" Type="http://schemas.openxmlformats.org/officeDocument/2006/relationships/hyperlink" Target="http://pbs.twimg.com/profile_images/693152984432263170/qyEZ5TNZ_normal.jpg" TargetMode="External"/><Relationship Id="rId9956" Type="http://schemas.openxmlformats.org/officeDocument/2006/relationships/hyperlink" Target="http://pbs.twimg.com/profile_images/702195053913989121/bbB0JCPs_normal.png" TargetMode="External"/><Relationship Id="rId8558" Type="http://schemas.openxmlformats.org/officeDocument/2006/relationships/hyperlink" Target="https://t.co/RPagzbuxOe" TargetMode="External"/><Relationship Id="rId9609" Type="http://schemas.openxmlformats.org/officeDocument/2006/relationships/hyperlink" Target="http://abs.twimg.com/sticky/default_profile_images/default_profile_6_normal.png" TargetMode="External"/><Relationship Id="rId1945" Type="http://schemas.openxmlformats.org/officeDocument/2006/relationships/hyperlink" Target="https://pbs.twimg.com/profile_banners/62849386/1430312306" TargetMode="External"/><Relationship Id="rId10488" Type="http://schemas.openxmlformats.org/officeDocument/2006/relationships/hyperlink" Target="https://twitter.com/meriacarrera" TargetMode="External"/><Relationship Id="rId3020" Type="http://schemas.openxmlformats.org/officeDocument/2006/relationships/hyperlink" Target="http://abs.twimg.com/images/themes/theme1/bg.png" TargetMode="External"/><Relationship Id="rId6590" Type="http://schemas.openxmlformats.org/officeDocument/2006/relationships/hyperlink" Target="https://twitter.com/lavanguardia" TargetMode="External"/><Relationship Id="rId7641" Type="http://schemas.openxmlformats.org/officeDocument/2006/relationships/hyperlink" Target="https://twitter.com/repetitionme" TargetMode="External"/><Relationship Id="rId10622" Type="http://schemas.openxmlformats.org/officeDocument/2006/relationships/hyperlink" Target="https://twitter.com/kwecosse" TargetMode="External"/><Relationship Id="rId5192" Type="http://schemas.openxmlformats.org/officeDocument/2006/relationships/hyperlink" Target="http://pbs.twimg.com/profile_images/802515197323804672/M0JVd3oo_normal.jpg" TargetMode="External"/><Relationship Id="rId6243" Type="http://schemas.openxmlformats.org/officeDocument/2006/relationships/hyperlink" Target="https://twitter.com/markgoulart" TargetMode="External"/><Relationship Id="rId2853" Type="http://schemas.openxmlformats.org/officeDocument/2006/relationships/hyperlink" Target="http://abs.twimg.com/images/themes/theme1/bg.png" TargetMode="External"/><Relationship Id="rId3904" Type="http://schemas.openxmlformats.org/officeDocument/2006/relationships/hyperlink" Target="http://abs.twimg.com/images/themes/theme1/bg.png" TargetMode="External"/><Relationship Id="rId9466" Type="http://schemas.openxmlformats.org/officeDocument/2006/relationships/hyperlink" Target="http://pbs.twimg.com/profile_images/818227471208353794/tYh5uf6D_normal.jpg" TargetMode="External"/><Relationship Id="rId825" Type="http://schemas.openxmlformats.org/officeDocument/2006/relationships/hyperlink" Target="https://t.co/M0A3HjsFdP" TargetMode="External"/><Relationship Id="rId1455" Type="http://schemas.openxmlformats.org/officeDocument/2006/relationships/hyperlink" Target="https://pbs.twimg.com/profile_banners/16186875/1398831865" TargetMode="External"/><Relationship Id="rId2506" Type="http://schemas.openxmlformats.org/officeDocument/2006/relationships/hyperlink" Target="http://pbs.twimg.com/profile_background_images/560767540494753792/IWBAcAdG.jpeg" TargetMode="External"/><Relationship Id="rId8068" Type="http://schemas.openxmlformats.org/officeDocument/2006/relationships/hyperlink" Target="https://twitter.com/granval04" TargetMode="External"/><Relationship Id="rId9119" Type="http://schemas.openxmlformats.org/officeDocument/2006/relationships/hyperlink" Target="http://pbs.twimg.com/profile_images/628650289491509248/pW13haEx_normal.jpg" TargetMode="External"/><Relationship Id="rId11049" Type="http://schemas.openxmlformats.org/officeDocument/2006/relationships/hyperlink" Target="https://twitter.com/mcarpwc" TargetMode="External"/><Relationship Id="rId1108" Type="http://schemas.openxmlformats.org/officeDocument/2006/relationships/hyperlink" Target="https://pbs.twimg.com/profile_banners/120257330/1427566506" TargetMode="External"/><Relationship Id="rId4678" Type="http://schemas.openxmlformats.org/officeDocument/2006/relationships/hyperlink" Target="http://pbs.twimg.com/profile_images/822943124691423232/TbaYMpFx_normal.jpg" TargetMode="External"/><Relationship Id="rId5729" Type="http://schemas.openxmlformats.org/officeDocument/2006/relationships/hyperlink" Target="http://pbs.twimg.com/profile_images/788810542123196418/Fj4A_INX_normal.jpg" TargetMode="External"/><Relationship Id="rId7151" Type="http://schemas.openxmlformats.org/officeDocument/2006/relationships/hyperlink" Target="https://twitter.com/theresamay" TargetMode="External"/><Relationship Id="rId8202" Type="http://schemas.openxmlformats.org/officeDocument/2006/relationships/hyperlink" Target="https://t.co/LHFlW04sVE" TargetMode="External"/><Relationship Id="rId9600" Type="http://schemas.openxmlformats.org/officeDocument/2006/relationships/hyperlink" Target="http://pbs.twimg.com/profile_images/813320171096051712/NYqg7_tO_normal.jpg" TargetMode="External"/><Relationship Id="rId10132" Type="http://schemas.openxmlformats.org/officeDocument/2006/relationships/hyperlink" Target="https://twitter.com/metalmummy37" TargetMode="External"/><Relationship Id="rId3761" Type="http://schemas.openxmlformats.org/officeDocument/2006/relationships/hyperlink" Target="http://pbs.twimg.com/profile_background_images/567535390442016768/nJRQJg0Z.jpeg" TargetMode="External"/><Relationship Id="rId4812" Type="http://schemas.openxmlformats.org/officeDocument/2006/relationships/hyperlink" Target="http://pbs.twimg.com/profile_images/2157690520/AlCastelli_normal.jpg" TargetMode="External"/><Relationship Id="rId682" Type="http://schemas.openxmlformats.org/officeDocument/2006/relationships/hyperlink" Target="http://t.co/bmWwx23Qea" TargetMode="External"/><Relationship Id="rId2363" Type="http://schemas.openxmlformats.org/officeDocument/2006/relationships/hyperlink" Target="https://pbs.twimg.com/profile_banners/277826494/1368690921" TargetMode="External"/><Relationship Id="rId3414" Type="http://schemas.openxmlformats.org/officeDocument/2006/relationships/hyperlink" Target="http://pbs.twimg.com/profile_background_images/569745729246076928/GRmrrE-U.jpeg" TargetMode="External"/><Relationship Id="rId6984" Type="http://schemas.openxmlformats.org/officeDocument/2006/relationships/hyperlink" Target="https://twitter.com/anibalgarzon" TargetMode="External"/><Relationship Id="rId335" Type="http://schemas.openxmlformats.org/officeDocument/2006/relationships/hyperlink" Target="https://t.co/2lGHaUvYkT" TargetMode="External"/><Relationship Id="rId2016" Type="http://schemas.openxmlformats.org/officeDocument/2006/relationships/hyperlink" Target="https://pbs.twimg.com/profile_banners/242909945/1406773913" TargetMode="External"/><Relationship Id="rId5586" Type="http://schemas.openxmlformats.org/officeDocument/2006/relationships/hyperlink" Target="http://pbs.twimg.com/profile_images/822573531217195008/DBYlGwB9_normal.jpg" TargetMode="External"/><Relationship Id="rId6637" Type="http://schemas.openxmlformats.org/officeDocument/2006/relationships/hyperlink" Target="https://twitter.com/azzifitsme" TargetMode="External"/><Relationship Id="rId4188" Type="http://schemas.openxmlformats.org/officeDocument/2006/relationships/hyperlink" Target="http://abs.twimg.com/images/themes/theme1/bg.png" TargetMode="External"/><Relationship Id="rId5239" Type="http://schemas.openxmlformats.org/officeDocument/2006/relationships/hyperlink" Target="http://pbs.twimg.com/profile_images/817894499716399105/9TC_MjUQ_normal.jpg" TargetMode="External"/><Relationship Id="rId9110" Type="http://schemas.openxmlformats.org/officeDocument/2006/relationships/hyperlink" Target="http://pbs.twimg.com/profile_images/646123514542604288/gQnejgRh_normal.jpg" TargetMode="External"/><Relationship Id="rId11040" Type="http://schemas.openxmlformats.org/officeDocument/2006/relationships/hyperlink" Target="https://twitter.com/bi_contributors" TargetMode="External"/><Relationship Id="rId1849" Type="http://schemas.openxmlformats.org/officeDocument/2006/relationships/hyperlink" Target="https://pbs.twimg.com/profile_banners/287212988/1431295005" TargetMode="External"/><Relationship Id="rId5720" Type="http://schemas.openxmlformats.org/officeDocument/2006/relationships/hyperlink" Target="http://pbs.twimg.com/profile_images/801211778629849088/Jil3fHlw_normal.jpg" TargetMode="External"/><Relationship Id="rId192" Type="http://schemas.openxmlformats.org/officeDocument/2006/relationships/hyperlink" Target="http://t.co/d96OR5Rs8I" TargetMode="External"/><Relationship Id="rId3271" Type="http://schemas.openxmlformats.org/officeDocument/2006/relationships/hyperlink" Target="http://abs.twimg.com/images/themes/theme1/bg.png" TargetMode="External"/><Relationship Id="rId4322" Type="http://schemas.openxmlformats.org/officeDocument/2006/relationships/hyperlink" Target="http://pbs.twimg.com/profile_images/657532538861322240/8ilm0GoY_normal.jpg" TargetMode="External"/><Relationship Id="rId7892" Type="http://schemas.openxmlformats.org/officeDocument/2006/relationships/hyperlink" Target="https://twitter.com/jilliancyork" TargetMode="External"/><Relationship Id="rId8943" Type="http://schemas.openxmlformats.org/officeDocument/2006/relationships/hyperlink" Target="http://pbs.twimg.com/profile_images/752463257625980928/coz99qmI_normal.jpg" TargetMode="External"/><Relationship Id="rId10873" Type="http://schemas.openxmlformats.org/officeDocument/2006/relationships/hyperlink" Target="https://twitter.com/ubrianis" TargetMode="External"/><Relationship Id="rId6494" Type="http://schemas.openxmlformats.org/officeDocument/2006/relationships/hyperlink" Target="https://twitter.com/topphnygn" TargetMode="External"/><Relationship Id="rId7545" Type="http://schemas.openxmlformats.org/officeDocument/2006/relationships/hyperlink" Target="https://twitter.com/gabriellekamil" TargetMode="External"/><Relationship Id="rId10526" Type="http://schemas.openxmlformats.org/officeDocument/2006/relationships/hyperlink" Target="https://twitter.com/lenoirpaulx" TargetMode="External"/><Relationship Id="rId5096" Type="http://schemas.openxmlformats.org/officeDocument/2006/relationships/hyperlink" Target="http://pbs.twimg.com/profile_images/819293153912127488/0qEF-pkT_normal.jpg" TargetMode="External"/><Relationship Id="rId6147" Type="http://schemas.openxmlformats.org/officeDocument/2006/relationships/hyperlink" Target="http://pbs.twimg.com/profile_images/737640607967907841/beq90uWG_normal.jpg" TargetMode="External"/><Relationship Id="rId729" Type="http://schemas.openxmlformats.org/officeDocument/2006/relationships/hyperlink" Target="https://t.co/4pN2cgQvaT" TargetMode="External"/><Relationship Id="rId1359" Type="http://schemas.openxmlformats.org/officeDocument/2006/relationships/hyperlink" Target="https://pbs.twimg.com/profile_banners/24259466/1484844510" TargetMode="External"/><Relationship Id="rId2757" Type="http://schemas.openxmlformats.org/officeDocument/2006/relationships/hyperlink" Target="http://pbs.twimg.com/profile_background_images/450579615048671232/Alz5T-Ah.png" TargetMode="External"/><Relationship Id="rId3808" Type="http://schemas.openxmlformats.org/officeDocument/2006/relationships/hyperlink" Target="http://pbs.twimg.com/profile_background_images/308905200/missy_main_3.jpg" TargetMode="External"/><Relationship Id="rId5230" Type="http://schemas.openxmlformats.org/officeDocument/2006/relationships/hyperlink" Target="http://pbs.twimg.com/profile_images/805705516995461120/g1EaQWVm_normal.jpg" TargetMode="External"/><Relationship Id="rId9851" Type="http://schemas.openxmlformats.org/officeDocument/2006/relationships/hyperlink" Target="http://pbs.twimg.com/profile_images/1596661011/24190_381617035185_675455185_4055823_6972094_n_normal.jpg" TargetMode="External"/><Relationship Id="rId65" Type="http://schemas.openxmlformats.org/officeDocument/2006/relationships/hyperlink" Target="https://t.co/3LoGLp9wKi" TargetMode="External"/><Relationship Id="rId1840" Type="http://schemas.openxmlformats.org/officeDocument/2006/relationships/hyperlink" Target="https://pbs.twimg.com/profile_banners/3382968412/1480628323" TargetMode="External"/><Relationship Id="rId8453" Type="http://schemas.openxmlformats.org/officeDocument/2006/relationships/hyperlink" Target="https://t.co/RO4K9vYjAG" TargetMode="External"/><Relationship Id="rId9504" Type="http://schemas.openxmlformats.org/officeDocument/2006/relationships/hyperlink" Target="http://pbs.twimg.com/profile_images/822355373134872576/JI0XZHih_normal.jpg" TargetMode="External"/><Relationship Id="rId10383" Type="http://schemas.openxmlformats.org/officeDocument/2006/relationships/hyperlink" Target="https://twitter.com/clintwillie" TargetMode="External"/><Relationship Id="rId7055" Type="http://schemas.openxmlformats.org/officeDocument/2006/relationships/hyperlink" Target="https://twitter.com/hannahb4livimp" TargetMode="External"/><Relationship Id="rId8106" Type="http://schemas.openxmlformats.org/officeDocument/2006/relationships/hyperlink" Target="https://t.co/4pqCaJNJmy" TargetMode="External"/><Relationship Id="rId10036" Type="http://schemas.openxmlformats.org/officeDocument/2006/relationships/hyperlink" Target="https://twitter.com/suseleo" TargetMode="External"/><Relationship Id="rId3665" Type="http://schemas.openxmlformats.org/officeDocument/2006/relationships/hyperlink" Target="http://pbs.twimg.com/profile_background_images/556714322152275970/IR8aOopt.jpeg" TargetMode="External"/><Relationship Id="rId4716" Type="http://schemas.openxmlformats.org/officeDocument/2006/relationships/hyperlink" Target="http://pbs.twimg.com/profile_images/142357690/female_angel_blue_hair_purple_ribbons_Kea_normal.JPG" TargetMode="External"/><Relationship Id="rId586" Type="http://schemas.openxmlformats.org/officeDocument/2006/relationships/hyperlink" Target="http://t.co/2C18auoO5H" TargetMode="External"/><Relationship Id="rId2267" Type="http://schemas.openxmlformats.org/officeDocument/2006/relationships/hyperlink" Target="https://pbs.twimg.com/profile_banners/15428367/1464682344" TargetMode="External"/><Relationship Id="rId3318" Type="http://schemas.openxmlformats.org/officeDocument/2006/relationships/hyperlink" Target="http://abs.twimg.com/images/themes/theme1/bg.png" TargetMode="External"/><Relationship Id="rId6888" Type="http://schemas.openxmlformats.org/officeDocument/2006/relationships/hyperlink" Target="https://twitter.com/spectatorindex" TargetMode="External"/><Relationship Id="rId239" Type="http://schemas.openxmlformats.org/officeDocument/2006/relationships/hyperlink" Target="https://t.co/u1DLUVUTjV" TargetMode="External"/><Relationship Id="rId7939" Type="http://schemas.openxmlformats.org/officeDocument/2006/relationships/hyperlink" Target="https://twitter.com/_dpaj" TargetMode="External"/><Relationship Id="rId9361" Type="http://schemas.openxmlformats.org/officeDocument/2006/relationships/hyperlink" Target="http://pbs.twimg.com/profile_images/805476869101457410/k6FysRg__normal.jpg" TargetMode="External"/><Relationship Id="rId9014" Type="http://schemas.openxmlformats.org/officeDocument/2006/relationships/hyperlink" Target="http://pbs.twimg.com/profile_images/795589222635884544/4a_7cgdf_normal.jpg" TargetMode="External"/><Relationship Id="rId11291" Type="http://schemas.openxmlformats.org/officeDocument/2006/relationships/hyperlink" Target="https://twitter.com/douglasdaniel" TargetMode="External"/><Relationship Id="rId720" Type="http://schemas.openxmlformats.org/officeDocument/2006/relationships/hyperlink" Target="http://t.co/8Tq6ICtd7P" TargetMode="External"/><Relationship Id="rId1350" Type="http://schemas.openxmlformats.org/officeDocument/2006/relationships/hyperlink" Target="https://pbs.twimg.com/profile_banners/4872447628/1482001833" TargetMode="External"/><Relationship Id="rId2401" Type="http://schemas.openxmlformats.org/officeDocument/2006/relationships/hyperlink" Target="https://pbs.twimg.com/profile_banners/78774214/1483806041" TargetMode="External"/><Relationship Id="rId5971" Type="http://schemas.openxmlformats.org/officeDocument/2006/relationships/hyperlink" Target="http://pbs.twimg.com/profile_images/423398764426964992/uDTlh39R_normal.png" TargetMode="External"/><Relationship Id="rId1003" Type="http://schemas.openxmlformats.org/officeDocument/2006/relationships/hyperlink" Target="https://pbs.twimg.com/profile_banners/18949452/1484825206" TargetMode="External"/><Relationship Id="rId4573" Type="http://schemas.openxmlformats.org/officeDocument/2006/relationships/hyperlink" Target="http://pbs.twimg.com/profile_images/748129763261321216/4byPA--Z_normal.jpg" TargetMode="External"/><Relationship Id="rId5624" Type="http://schemas.openxmlformats.org/officeDocument/2006/relationships/hyperlink" Target="http://pbs.twimg.com/profile_images/821727019784355841/rV88tM3h_normal.jpg" TargetMode="External"/><Relationship Id="rId3175" Type="http://schemas.openxmlformats.org/officeDocument/2006/relationships/hyperlink" Target="http://abs.twimg.com/images/themes/theme13/bg.gif" TargetMode="External"/><Relationship Id="rId4226" Type="http://schemas.openxmlformats.org/officeDocument/2006/relationships/hyperlink" Target="http://pbs.twimg.com/profile_background_images/666379617448665088/Dt67ZYIa.jpg" TargetMode="External"/><Relationship Id="rId7796" Type="http://schemas.openxmlformats.org/officeDocument/2006/relationships/hyperlink" Target="https://twitter.com/hildreth_roger" TargetMode="External"/><Relationship Id="rId8847" Type="http://schemas.openxmlformats.org/officeDocument/2006/relationships/hyperlink" Target="http://pbs.twimg.com/profile_images/758752702981558274/ep2-Oplm_normal.jpg" TargetMode="External"/><Relationship Id="rId6398" Type="http://schemas.openxmlformats.org/officeDocument/2006/relationships/hyperlink" Target="https://twitter.com/a_liberty_rebel" TargetMode="External"/><Relationship Id="rId7449" Type="http://schemas.openxmlformats.org/officeDocument/2006/relationships/hyperlink" Target="https://twitter.com/stockbeats" TargetMode="External"/><Relationship Id="rId10777" Type="http://schemas.openxmlformats.org/officeDocument/2006/relationships/hyperlink" Target="https://twitter.com/patrickuzor" TargetMode="External"/><Relationship Id="rId230" Type="http://schemas.openxmlformats.org/officeDocument/2006/relationships/hyperlink" Target="http://t.co/yxRjRj4dXg" TargetMode="External"/><Relationship Id="rId7930" Type="http://schemas.openxmlformats.org/officeDocument/2006/relationships/hyperlink" Target="https://twitter.com/issirsa" TargetMode="External"/><Relationship Id="rId10911" Type="http://schemas.openxmlformats.org/officeDocument/2006/relationships/hyperlink" Target="https://twitter.com/mar_malagon" TargetMode="External"/><Relationship Id="rId4083" Type="http://schemas.openxmlformats.org/officeDocument/2006/relationships/hyperlink" Target="http://abs.twimg.com/images/themes/theme1/bg.png" TargetMode="External"/><Relationship Id="rId5481" Type="http://schemas.openxmlformats.org/officeDocument/2006/relationships/hyperlink" Target="http://pbs.twimg.com/profile_images/378800000444649964/17d3646fe11feec8fe1edb73d963e5c0_normal.jpeg" TargetMode="External"/><Relationship Id="rId6532" Type="http://schemas.openxmlformats.org/officeDocument/2006/relationships/hyperlink" Target="https://twitter.com/southfronteng" TargetMode="External"/><Relationship Id="rId5134" Type="http://schemas.openxmlformats.org/officeDocument/2006/relationships/hyperlink" Target="http://pbs.twimg.com/profile_images/465831746672795649/wXtWG3vl_normal.jpeg" TargetMode="External"/><Relationship Id="rId9755" Type="http://schemas.openxmlformats.org/officeDocument/2006/relationships/hyperlink" Target="http://pbs.twimg.com/profile_images/735580714347991042/vlHbnw17_normal.jpg" TargetMode="External"/><Relationship Id="rId1744" Type="http://schemas.openxmlformats.org/officeDocument/2006/relationships/hyperlink" Target="https://pbs.twimg.com/profile_banners/3341427454/1434998566" TargetMode="External"/><Relationship Id="rId8357" Type="http://schemas.openxmlformats.org/officeDocument/2006/relationships/hyperlink" Target="http://t.co/dsLXEBfDsQ" TargetMode="External"/><Relationship Id="rId9408" Type="http://schemas.openxmlformats.org/officeDocument/2006/relationships/hyperlink" Target="http://pbs.twimg.com/profile_images/805551124916928512/ZcNkjSB6_normal.jpg" TargetMode="External"/><Relationship Id="rId10287" Type="http://schemas.openxmlformats.org/officeDocument/2006/relationships/hyperlink" Target="https://twitter.com/graeme_from_it" TargetMode="External"/><Relationship Id="rId4967" Type="http://schemas.openxmlformats.org/officeDocument/2006/relationships/hyperlink" Target="http://pbs.twimg.com/profile_images/793171974537314305/bJ8c25zT_normal.jpg" TargetMode="External"/><Relationship Id="rId3569" Type="http://schemas.openxmlformats.org/officeDocument/2006/relationships/hyperlink" Target="http://abs.twimg.com/images/themes/theme1/bg.png" TargetMode="External"/><Relationship Id="rId7440" Type="http://schemas.openxmlformats.org/officeDocument/2006/relationships/hyperlink" Target="https://twitter.com/wanegods87" TargetMode="External"/><Relationship Id="rId6042" Type="http://schemas.openxmlformats.org/officeDocument/2006/relationships/hyperlink" Target="http://pbs.twimg.com/profile_images/2433157616/ns8tvq64ejpmrju3wfy5_normal.jpeg" TargetMode="External"/><Relationship Id="rId10421" Type="http://schemas.openxmlformats.org/officeDocument/2006/relationships/hyperlink" Target="https://twitter.com/mayfairfx" TargetMode="External"/><Relationship Id="rId971" Type="http://schemas.openxmlformats.org/officeDocument/2006/relationships/hyperlink" Target="https://t.co/9U3MJAjhiy" TargetMode="External"/><Relationship Id="rId2652" Type="http://schemas.openxmlformats.org/officeDocument/2006/relationships/hyperlink" Target="http://abs.twimg.com/images/themes/theme1/bg.png" TargetMode="External"/><Relationship Id="rId3703" Type="http://schemas.openxmlformats.org/officeDocument/2006/relationships/hyperlink" Target="http://abs.twimg.com/images/themes/theme1/bg.png" TargetMode="External"/><Relationship Id="rId9265" Type="http://schemas.openxmlformats.org/officeDocument/2006/relationships/hyperlink" Target="http://abs.twimg.com/sticky/default_profile_images/default_profile_4_normal.png" TargetMode="External"/><Relationship Id="rId11195" Type="http://schemas.openxmlformats.org/officeDocument/2006/relationships/hyperlink" Target="https://twitter.com/asabenn" TargetMode="External"/><Relationship Id="rId624" Type="http://schemas.openxmlformats.org/officeDocument/2006/relationships/hyperlink" Target="http://t.co/D8Fw3C5W1s" TargetMode="External"/><Relationship Id="rId1254" Type="http://schemas.openxmlformats.org/officeDocument/2006/relationships/hyperlink" Target="https://pbs.twimg.com/profile_banners/21085973/1389363830" TargetMode="External"/><Relationship Id="rId2305" Type="http://schemas.openxmlformats.org/officeDocument/2006/relationships/hyperlink" Target="https://pbs.twimg.com/profile_banners/970926738/1355256503" TargetMode="External"/><Relationship Id="rId5875" Type="http://schemas.openxmlformats.org/officeDocument/2006/relationships/hyperlink" Target="http://pbs.twimg.com/profile_images/654400640433680388/V-VpwN6B_normal.jpg" TargetMode="External"/><Relationship Id="rId6926" Type="http://schemas.openxmlformats.org/officeDocument/2006/relationships/hyperlink" Target="https://twitter.com/thespintoman" TargetMode="External"/><Relationship Id="rId4477" Type="http://schemas.openxmlformats.org/officeDocument/2006/relationships/hyperlink" Target="http://pbs.twimg.com/profile_images/3277789784/d1c63e672c5d57e4722cc5f14d36c505_normal.jpeg" TargetMode="External"/><Relationship Id="rId5528" Type="http://schemas.openxmlformats.org/officeDocument/2006/relationships/hyperlink" Target="http://pbs.twimg.com/profile_images/494668733797781504/ZhtNliaV_normal.png" TargetMode="External"/><Relationship Id="rId3079" Type="http://schemas.openxmlformats.org/officeDocument/2006/relationships/hyperlink" Target="http://abs.twimg.com/images/themes/theme1/bg.png" TargetMode="External"/><Relationship Id="rId8001" Type="http://schemas.openxmlformats.org/officeDocument/2006/relationships/hyperlink" Target="https://twitter.com/reuterslegal" TargetMode="External"/><Relationship Id="rId481" Type="http://schemas.openxmlformats.org/officeDocument/2006/relationships/hyperlink" Target="https://t.co/f1rJdSgrUj" TargetMode="External"/><Relationship Id="rId2162" Type="http://schemas.openxmlformats.org/officeDocument/2006/relationships/hyperlink" Target="https://pbs.twimg.com/profile_banners/496888573/1471075639" TargetMode="External"/><Relationship Id="rId3560" Type="http://schemas.openxmlformats.org/officeDocument/2006/relationships/hyperlink" Target="http://pbs.twimg.com/profile_background_images/469914055721766912/qVEpQ_0E.png" TargetMode="External"/><Relationship Id="rId4611" Type="http://schemas.openxmlformats.org/officeDocument/2006/relationships/hyperlink" Target="http://pbs.twimg.com/profile_images/3506061037/54322ef2cf9efccb98a05e8c521b11c8_normal.jpeg" TargetMode="External"/><Relationship Id="rId134" Type="http://schemas.openxmlformats.org/officeDocument/2006/relationships/hyperlink" Target="https://t.co/PjvET8daRx" TargetMode="External"/><Relationship Id="rId3213" Type="http://schemas.openxmlformats.org/officeDocument/2006/relationships/hyperlink" Target="http://abs.twimg.com/images/themes/theme1/bg.png" TargetMode="External"/><Relationship Id="rId6783" Type="http://schemas.openxmlformats.org/officeDocument/2006/relationships/hyperlink" Target="https://twitter.com/kcbodbdf1" TargetMode="External"/><Relationship Id="rId7834" Type="http://schemas.openxmlformats.org/officeDocument/2006/relationships/hyperlink" Target="https://twitter.com/djnicogomez2011" TargetMode="External"/><Relationship Id="rId10815" Type="http://schemas.openxmlformats.org/officeDocument/2006/relationships/hyperlink" Target="https://twitter.com/wimpylad" TargetMode="External"/><Relationship Id="rId5385" Type="http://schemas.openxmlformats.org/officeDocument/2006/relationships/hyperlink" Target="http://pbs.twimg.com/profile_images/456073073347657728/Zdjhhiof_normal.jpeg" TargetMode="External"/><Relationship Id="rId6436" Type="http://schemas.openxmlformats.org/officeDocument/2006/relationships/hyperlink" Target="https://twitter.com/sanchauk" TargetMode="External"/><Relationship Id="rId1995" Type="http://schemas.openxmlformats.org/officeDocument/2006/relationships/hyperlink" Target="https://pbs.twimg.com/profile_banners/103050908/1472403702" TargetMode="External"/><Relationship Id="rId5038" Type="http://schemas.openxmlformats.org/officeDocument/2006/relationships/hyperlink" Target="http://pbs.twimg.com/profile_images/684463670760353793/GXSr5eoK_normal.png" TargetMode="External"/><Relationship Id="rId9659" Type="http://schemas.openxmlformats.org/officeDocument/2006/relationships/hyperlink" Target="http://pbs.twimg.com/profile_images/622061127330045953/7fmmsCM1_normal.jpg" TargetMode="External"/><Relationship Id="rId1648" Type="http://schemas.openxmlformats.org/officeDocument/2006/relationships/hyperlink" Target="https://pbs.twimg.com/profile_banners/159147843/1479816012" TargetMode="External"/><Relationship Id="rId3070" Type="http://schemas.openxmlformats.org/officeDocument/2006/relationships/hyperlink" Target="http://abs.twimg.com/images/themes/theme1/bg.png" TargetMode="External"/><Relationship Id="rId4121" Type="http://schemas.openxmlformats.org/officeDocument/2006/relationships/hyperlink" Target="http://abs.twimg.com/images/themes/theme3/bg.gif" TargetMode="External"/><Relationship Id="rId6293" Type="http://schemas.openxmlformats.org/officeDocument/2006/relationships/hyperlink" Target="https://twitter.com/hazelbagend" TargetMode="External"/><Relationship Id="rId7691" Type="http://schemas.openxmlformats.org/officeDocument/2006/relationships/hyperlink" Target="https://twitter.com/earlwagneryo" TargetMode="External"/><Relationship Id="rId8742" Type="http://schemas.openxmlformats.org/officeDocument/2006/relationships/hyperlink" Target="http://pbs.twimg.com/profile_images/433365284280233985/rObZzZmS_normal.jpeg" TargetMode="External"/><Relationship Id="rId10672" Type="http://schemas.openxmlformats.org/officeDocument/2006/relationships/hyperlink" Target="https://twitter.com/nonnie100759" TargetMode="External"/><Relationship Id="rId7344" Type="http://schemas.openxmlformats.org/officeDocument/2006/relationships/hyperlink" Target="https://twitter.com/kevvwill" TargetMode="External"/><Relationship Id="rId10325" Type="http://schemas.openxmlformats.org/officeDocument/2006/relationships/hyperlink" Target="https://twitter.com/pichelmanngroup" TargetMode="External"/><Relationship Id="rId3954" Type="http://schemas.openxmlformats.org/officeDocument/2006/relationships/hyperlink" Target="http://abs.twimg.com/images/themes/theme1/bg.png" TargetMode="External"/><Relationship Id="rId875" Type="http://schemas.openxmlformats.org/officeDocument/2006/relationships/hyperlink" Target="https://t.co/vllsymVvAA" TargetMode="External"/><Relationship Id="rId2556" Type="http://schemas.openxmlformats.org/officeDocument/2006/relationships/hyperlink" Target="http://pbs.twimg.com/profile_background_images/3611453/badges.jpg" TargetMode="External"/><Relationship Id="rId3607" Type="http://schemas.openxmlformats.org/officeDocument/2006/relationships/hyperlink" Target="http://pbs.twimg.com/profile_background_images/177486828/Comment_twitter.png" TargetMode="External"/><Relationship Id="rId9169" Type="http://schemas.openxmlformats.org/officeDocument/2006/relationships/hyperlink" Target="http://pbs.twimg.com/profile_images/661958187440979968/BaqyvWYT_normal.png" TargetMode="External"/><Relationship Id="rId11099" Type="http://schemas.openxmlformats.org/officeDocument/2006/relationships/hyperlink" Target="https://twitter.com/lucianurib" TargetMode="External"/><Relationship Id="rId528" Type="http://schemas.openxmlformats.org/officeDocument/2006/relationships/hyperlink" Target="http://t.co/XYBsEUlrd8" TargetMode="External"/><Relationship Id="rId1158" Type="http://schemas.openxmlformats.org/officeDocument/2006/relationships/hyperlink" Target="https://pbs.twimg.com/profile_banners/516646482/1438971713" TargetMode="External"/><Relationship Id="rId2209" Type="http://schemas.openxmlformats.org/officeDocument/2006/relationships/hyperlink" Target="https://pbs.twimg.com/profile_banners/3000019527/1441553180" TargetMode="External"/><Relationship Id="rId5779" Type="http://schemas.openxmlformats.org/officeDocument/2006/relationships/hyperlink" Target="http://pbs.twimg.com/profile_images/820809923491753985/XwGa82r9_normal.jpg" TargetMode="External"/><Relationship Id="rId9650" Type="http://schemas.openxmlformats.org/officeDocument/2006/relationships/hyperlink" Target="http://pbs.twimg.com/profile_images/746786530312622080/xgzvcg6y_normal.jpg" TargetMode="External"/><Relationship Id="rId8252" Type="http://schemas.openxmlformats.org/officeDocument/2006/relationships/hyperlink" Target="http://t.co/BsZHZs706I" TargetMode="External"/><Relationship Id="rId9303" Type="http://schemas.openxmlformats.org/officeDocument/2006/relationships/hyperlink" Target="http://pbs.twimg.com/profile_images/660132920242397184/2yKi1kKY_normal.jpg" TargetMode="External"/><Relationship Id="rId10182" Type="http://schemas.openxmlformats.org/officeDocument/2006/relationships/hyperlink" Target="https://twitter.com/stefanoagnoli" TargetMode="External"/><Relationship Id="rId11233" Type="http://schemas.openxmlformats.org/officeDocument/2006/relationships/hyperlink" Target="https://twitter.com/follow_news_jp" TargetMode="External"/><Relationship Id="rId4862" Type="http://schemas.openxmlformats.org/officeDocument/2006/relationships/hyperlink" Target="http://pbs.twimg.com/profile_images/486393982860001280/8L9qgD5h_normal.jpeg" TargetMode="External"/><Relationship Id="rId5913" Type="http://schemas.openxmlformats.org/officeDocument/2006/relationships/hyperlink" Target="http://pbs.twimg.com/profile_images/817148713726603264/jHztxgY6_normal.jpg" TargetMode="External"/><Relationship Id="rId3464" Type="http://schemas.openxmlformats.org/officeDocument/2006/relationships/hyperlink" Target="http://pbs.twimg.com/profile_background_images/18561011/n1253711308_6230.jpg" TargetMode="External"/><Relationship Id="rId4515" Type="http://schemas.openxmlformats.org/officeDocument/2006/relationships/hyperlink" Target="http://pbs.twimg.com/profile_images/809181188992729092/90bg9bYY_normal.jpg" TargetMode="External"/><Relationship Id="rId385" Type="http://schemas.openxmlformats.org/officeDocument/2006/relationships/hyperlink" Target="https://t.co/QxvtbUCsaX" TargetMode="External"/><Relationship Id="rId2066" Type="http://schemas.openxmlformats.org/officeDocument/2006/relationships/hyperlink" Target="https://pbs.twimg.com/profile_banners/76901310/1480364065" TargetMode="External"/><Relationship Id="rId3117" Type="http://schemas.openxmlformats.org/officeDocument/2006/relationships/hyperlink" Target="http://abs.twimg.com/images/themes/theme4/bg.gif" TargetMode="External"/><Relationship Id="rId6687" Type="http://schemas.openxmlformats.org/officeDocument/2006/relationships/hyperlink" Target="https://twitter.com/rcorbettmep" TargetMode="External"/><Relationship Id="rId7738" Type="http://schemas.openxmlformats.org/officeDocument/2006/relationships/hyperlink" Target="https://twitter.com/anangelofdeath" TargetMode="External"/><Relationship Id="rId5289" Type="http://schemas.openxmlformats.org/officeDocument/2006/relationships/hyperlink" Target="http://pbs.twimg.com/profile_images/636309417059852290/Vy6jZyb0_normal.jpg" TargetMode="External"/><Relationship Id="rId9160" Type="http://schemas.openxmlformats.org/officeDocument/2006/relationships/hyperlink" Target="http://pbs.twimg.com/profile_images/577549248314626048/DSj8INZj_normal.jpeg" TargetMode="External"/><Relationship Id="rId10719" Type="http://schemas.openxmlformats.org/officeDocument/2006/relationships/hyperlink" Target="https://twitter.com/pineedtoknow" TargetMode="External"/><Relationship Id="rId11090" Type="http://schemas.openxmlformats.org/officeDocument/2006/relationships/hyperlink" Target="https://twitter.com/darth_cayla" TargetMode="External"/><Relationship Id="rId2200" Type="http://schemas.openxmlformats.org/officeDocument/2006/relationships/hyperlink" Target="https://pbs.twimg.com/profile_banners/2837244053/1483797395" TargetMode="External"/><Relationship Id="rId1899" Type="http://schemas.openxmlformats.org/officeDocument/2006/relationships/hyperlink" Target="https://pbs.twimg.com/profile_banners/377552460/1478452881" TargetMode="External"/><Relationship Id="rId4372" Type="http://schemas.openxmlformats.org/officeDocument/2006/relationships/hyperlink" Target="http://pbs.twimg.com/profile_images/378800000546902449/cd3077a856abbd840ddb47554041bba6_normal.jpeg" TargetMode="External"/><Relationship Id="rId5770" Type="http://schemas.openxmlformats.org/officeDocument/2006/relationships/hyperlink" Target="http://pbs.twimg.com/profile_images/670982777945391105/f9cc6xtU_normal.jpg" TargetMode="External"/><Relationship Id="rId6821" Type="http://schemas.openxmlformats.org/officeDocument/2006/relationships/hyperlink" Target="https://twitter.com/redstatemojo" TargetMode="External"/><Relationship Id="rId4025" Type="http://schemas.openxmlformats.org/officeDocument/2006/relationships/hyperlink" Target="http://abs.twimg.com/images/themes/theme1/bg.png" TargetMode="External"/><Relationship Id="rId5423" Type="http://schemas.openxmlformats.org/officeDocument/2006/relationships/hyperlink" Target="http://pbs.twimg.com/profile_images/822920191596228608/y9elbury_normal.jpg" TargetMode="External"/><Relationship Id="rId8993" Type="http://schemas.openxmlformats.org/officeDocument/2006/relationships/hyperlink" Target="http://abs.twimg.com/sticky/default_profile_images/default_profile_3_normal.png" TargetMode="External"/><Relationship Id="rId7595" Type="http://schemas.openxmlformats.org/officeDocument/2006/relationships/hyperlink" Target="https://twitter.com/actualidadrt" TargetMode="External"/><Relationship Id="rId8646" Type="http://schemas.openxmlformats.org/officeDocument/2006/relationships/hyperlink" Target="https://t.co/Pgb4kM2d1s" TargetMode="External"/><Relationship Id="rId10576" Type="http://schemas.openxmlformats.org/officeDocument/2006/relationships/hyperlink" Target="https://twitter.com/sn4k3pli5kin" TargetMode="External"/><Relationship Id="rId6197" Type="http://schemas.openxmlformats.org/officeDocument/2006/relationships/hyperlink" Target="https://twitter.com/tristandross" TargetMode="External"/><Relationship Id="rId7248" Type="http://schemas.openxmlformats.org/officeDocument/2006/relationships/hyperlink" Target="https://twitter.com/dadik75" TargetMode="External"/><Relationship Id="rId10229" Type="http://schemas.openxmlformats.org/officeDocument/2006/relationships/hyperlink" Target="https://twitter.com/fsb_policy" TargetMode="External"/><Relationship Id="rId3858" Type="http://schemas.openxmlformats.org/officeDocument/2006/relationships/hyperlink" Target="http://abs.twimg.com/images/themes/theme1/bg.png" TargetMode="External"/><Relationship Id="rId4909" Type="http://schemas.openxmlformats.org/officeDocument/2006/relationships/hyperlink" Target="http://pbs.twimg.com/profile_images/801758919316082688/xD4E-A86_normal.jpg" TargetMode="External"/><Relationship Id="rId779" Type="http://schemas.openxmlformats.org/officeDocument/2006/relationships/hyperlink" Target="https://t.co/IDyT95NxZT" TargetMode="External"/><Relationship Id="rId5280" Type="http://schemas.openxmlformats.org/officeDocument/2006/relationships/hyperlink" Target="http://pbs.twimg.com/profile_images/1849576393/Photo_normal.jpg" TargetMode="External"/><Relationship Id="rId6331" Type="http://schemas.openxmlformats.org/officeDocument/2006/relationships/hyperlink" Target="https://twitter.com/thesnp" TargetMode="External"/><Relationship Id="rId10710" Type="http://schemas.openxmlformats.org/officeDocument/2006/relationships/hyperlink" Target="https://twitter.com/unionistlite" TargetMode="External"/><Relationship Id="rId1890" Type="http://schemas.openxmlformats.org/officeDocument/2006/relationships/hyperlink" Target="https://pbs.twimg.com/profile_banners/2689873741/1481804216" TargetMode="External"/><Relationship Id="rId2941" Type="http://schemas.openxmlformats.org/officeDocument/2006/relationships/hyperlink" Target="http://pbs.twimg.com/profile_background_images/584126321489358848/zMFHPoFk.jpg" TargetMode="External"/><Relationship Id="rId8156" Type="http://schemas.openxmlformats.org/officeDocument/2006/relationships/hyperlink" Target="https://t.co/NWxOsAYtnG" TargetMode="External"/><Relationship Id="rId9207" Type="http://schemas.openxmlformats.org/officeDocument/2006/relationships/hyperlink" Target="http://pbs.twimg.com/profile_images/378800000254836584/20a48e53170fe48f4c3e0e296da21aec_normal.jpeg" TargetMode="External"/><Relationship Id="rId9554" Type="http://schemas.openxmlformats.org/officeDocument/2006/relationships/hyperlink" Target="http://pbs.twimg.com/profile_images/672728226314125312/gOTKWMTj_normal.jpg" TargetMode="External"/><Relationship Id="rId913" Type="http://schemas.openxmlformats.org/officeDocument/2006/relationships/hyperlink" Target="https://t.co/QY8Do1FAtg" TargetMode="External"/><Relationship Id="rId1543" Type="http://schemas.openxmlformats.org/officeDocument/2006/relationships/hyperlink" Target="https://pbs.twimg.com/profile_banners/15181476/1438650815" TargetMode="External"/><Relationship Id="rId10086" Type="http://schemas.openxmlformats.org/officeDocument/2006/relationships/hyperlink" Target="https://twitter.com/allurejas" TargetMode="External"/><Relationship Id="rId11137" Type="http://schemas.openxmlformats.org/officeDocument/2006/relationships/hyperlink" Target="https://twitter.com/lucypedrick" TargetMode="External"/><Relationship Id="rId4766" Type="http://schemas.openxmlformats.org/officeDocument/2006/relationships/hyperlink" Target="http://pbs.twimg.com/profile_images/797544498041618432/bzzCa2H6_normal.jpg" TargetMode="External"/><Relationship Id="rId5817" Type="http://schemas.openxmlformats.org/officeDocument/2006/relationships/hyperlink" Target="http://pbs.twimg.com/profile_images/749307547786604544/5s1v_mta_normal.jpg" TargetMode="External"/><Relationship Id="rId3368" Type="http://schemas.openxmlformats.org/officeDocument/2006/relationships/hyperlink" Target="http://pbs.twimg.com/profile_background_images/341944014/IMG_5411_sm.jpg" TargetMode="External"/><Relationship Id="rId4419" Type="http://schemas.openxmlformats.org/officeDocument/2006/relationships/hyperlink" Target="http://pbs.twimg.com/profile_images/820387299896791042/bZPo2hPu_normal.jpg" TargetMode="External"/><Relationship Id="rId7989" Type="http://schemas.openxmlformats.org/officeDocument/2006/relationships/hyperlink" Target="https://twitter.com/sx200i" TargetMode="External"/><Relationship Id="rId10220" Type="http://schemas.openxmlformats.org/officeDocument/2006/relationships/hyperlink" Target="https://twitter.com/timmaughan" TargetMode="External"/><Relationship Id="rId289" Type="http://schemas.openxmlformats.org/officeDocument/2006/relationships/hyperlink" Target="https://t.co/HQ3WzqqdBx" TargetMode="External"/><Relationship Id="rId770" Type="http://schemas.openxmlformats.org/officeDocument/2006/relationships/hyperlink" Target="https://t.co/kqhCI1T6KT" TargetMode="External"/><Relationship Id="rId2451" Type="http://schemas.openxmlformats.org/officeDocument/2006/relationships/hyperlink" Target="https://pbs.twimg.com/profile_banners/15020184/1414706503" TargetMode="External"/><Relationship Id="rId4900" Type="http://schemas.openxmlformats.org/officeDocument/2006/relationships/hyperlink" Target="http://pbs.twimg.com/profile_images/818735321282187265/4O3DpFJV_normal.jpg" TargetMode="External"/><Relationship Id="rId9064" Type="http://schemas.openxmlformats.org/officeDocument/2006/relationships/hyperlink" Target="http://pbs.twimg.com/profile_images/798963912343506944/3q9Ec8hA_normal.jpg" TargetMode="External"/><Relationship Id="rId423" Type="http://schemas.openxmlformats.org/officeDocument/2006/relationships/hyperlink" Target="https://t.co/pip9ixUeA0" TargetMode="External"/><Relationship Id="rId1053" Type="http://schemas.openxmlformats.org/officeDocument/2006/relationships/hyperlink" Target="https://pbs.twimg.com/profile_banners/332650323/1358916374" TargetMode="External"/><Relationship Id="rId2104" Type="http://schemas.openxmlformats.org/officeDocument/2006/relationships/hyperlink" Target="https://pbs.twimg.com/profile_banners/775436330109198336/1484290422" TargetMode="External"/><Relationship Id="rId3502" Type="http://schemas.openxmlformats.org/officeDocument/2006/relationships/hyperlink" Target="http://abs.twimg.com/images/themes/theme15/bg.png" TargetMode="External"/><Relationship Id="rId5674" Type="http://schemas.openxmlformats.org/officeDocument/2006/relationships/hyperlink" Target="http://pbs.twimg.com/profile_images/810815215763943424/wVHHq03e_normal.jpg" TargetMode="External"/><Relationship Id="rId6725" Type="http://schemas.openxmlformats.org/officeDocument/2006/relationships/hyperlink" Target="https://twitter.com/michelledewbs" TargetMode="External"/><Relationship Id="rId4276" Type="http://schemas.openxmlformats.org/officeDocument/2006/relationships/hyperlink" Target="http://pbs.twimg.com/profile_images/816628949446955008/At15bRlN_normal.jpg" TargetMode="External"/><Relationship Id="rId5327" Type="http://schemas.openxmlformats.org/officeDocument/2006/relationships/hyperlink" Target="http://pbs.twimg.com/profile_images/781895459749134336/xBdUP45R_normal.jpg" TargetMode="External"/><Relationship Id="rId8897" Type="http://schemas.openxmlformats.org/officeDocument/2006/relationships/hyperlink" Target="http://pbs.twimg.com/profile_images/789965905329610752/K-W9shcE_normal.jpg" TargetMode="External"/><Relationship Id="rId9948" Type="http://schemas.openxmlformats.org/officeDocument/2006/relationships/hyperlink" Target="http://pbs.twimg.com/profile_images/1626258394/mis4you-cuadrado.jpg-200x133_normal.jpg" TargetMode="External"/><Relationship Id="rId1937" Type="http://schemas.openxmlformats.org/officeDocument/2006/relationships/hyperlink" Target="https://pbs.twimg.com/profile_banners/9820242/1451922897" TargetMode="External"/><Relationship Id="rId7499" Type="http://schemas.openxmlformats.org/officeDocument/2006/relationships/hyperlink" Target="https://twitter.com/tv2000it" TargetMode="External"/><Relationship Id="rId4410" Type="http://schemas.openxmlformats.org/officeDocument/2006/relationships/hyperlink" Target="http://pbs.twimg.com/profile_images/535092867232849920/1V2T1g4q_normal.png" TargetMode="External"/><Relationship Id="rId280" Type="http://schemas.openxmlformats.org/officeDocument/2006/relationships/hyperlink" Target="http://t.co/RHVHJ87gBZ" TargetMode="External"/><Relationship Id="rId3012" Type="http://schemas.openxmlformats.org/officeDocument/2006/relationships/hyperlink" Target="http://pbs.twimg.com/profile_background_images/703669889064505344/_CXvsawP.jpg" TargetMode="External"/><Relationship Id="rId6582" Type="http://schemas.openxmlformats.org/officeDocument/2006/relationships/hyperlink" Target="https://twitter.com/garryerrill" TargetMode="External"/><Relationship Id="rId7980" Type="http://schemas.openxmlformats.org/officeDocument/2006/relationships/hyperlink" Target="https://twitter.com/sangudelle" TargetMode="External"/><Relationship Id="rId10961" Type="http://schemas.openxmlformats.org/officeDocument/2006/relationships/hyperlink" Target="https://twitter.com/wozwoz64" TargetMode="External"/><Relationship Id="rId5184" Type="http://schemas.openxmlformats.org/officeDocument/2006/relationships/hyperlink" Target="http://pbs.twimg.com/profile_images/823150624162402305/HJSe2MjL_normal.jpg" TargetMode="External"/><Relationship Id="rId6235" Type="http://schemas.openxmlformats.org/officeDocument/2006/relationships/hyperlink" Target="https://twitter.com/ameborworld_com" TargetMode="External"/><Relationship Id="rId7633" Type="http://schemas.openxmlformats.org/officeDocument/2006/relationships/hyperlink" Target="https://twitter.com/daviddmacca" TargetMode="External"/><Relationship Id="rId10614" Type="http://schemas.openxmlformats.org/officeDocument/2006/relationships/hyperlink" Target="https://twitter.com/sandysneddon" TargetMode="External"/><Relationship Id="rId1794" Type="http://schemas.openxmlformats.org/officeDocument/2006/relationships/hyperlink" Target="https://pbs.twimg.com/profile_banners/2201792801/1468099092" TargetMode="External"/><Relationship Id="rId2845" Type="http://schemas.openxmlformats.org/officeDocument/2006/relationships/hyperlink" Target="http://pbs.twimg.com/profile_background_images/654054943/nq7tcbr8olu8zte005o1.jpeg" TargetMode="External"/><Relationship Id="rId9458" Type="http://schemas.openxmlformats.org/officeDocument/2006/relationships/hyperlink" Target="http://pbs.twimg.com/profile_images/580141032781651968/uuoFtXVP_normal.png" TargetMode="External"/><Relationship Id="rId817" Type="http://schemas.openxmlformats.org/officeDocument/2006/relationships/hyperlink" Target="https://t.co/rqSiSPSu80" TargetMode="External"/><Relationship Id="rId1447" Type="http://schemas.openxmlformats.org/officeDocument/2006/relationships/hyperlink" Target="https://pbs.twimg.com/profile_banners/596328490/1458587706" TargetMode="External"/><Relationship Id="rId7490" Type="http://schemas.openxmlformats.org/officeDocument/2006/relationships/hyperlink" Target="https://twitter.com/ninjaying" TargetMode="External"/><Relationship Id="rId8541" Type="http://schemas.openxmlformats.org/officeDocument/2006/relationships/hyperlink" Target="https://t.co/et7R6FVuTQ" TargetMode="External"/><Relationship Id="rId6092" Type="http://schemas.openxmlformats.org/officeDocument/2006/relationships/hyperlink" Target="http://pbs.twimg.com/profile_images/556156200673234944/PaIIq_jg_normal.png" TargetMode="External"/><Relationship Id="rId7143" Type="http://schemas.openxmlformats.org/officeDocument/2006/relationships/hyperlink" Target="https://twitter.com/keithettem" TargetMode="External"/><Relationship Id="rId10124" Type="http://schemas.openxmlformats.org/officeDocument/2006/relationships/hyperlink" Target="https://twitter.com/dla_piper" TargetMode="External"/><Relationship Id="rId10471" Type="http://schemas.openxmlformats.org/officeDocument/2006/relationships/hyperlink" Target="https://twitter.com/nycjaneyvee" TargetMode="External"/><Relationship Id="rId3753" Type="http://schemas.openxmlformats.org/officeDocument/2006/relationships/hyperlink" Target="http://abs.twimg.com/images/themes/theme1/bg.png" TargetMode="External"/><Relationship Id="rId4804" Type="http://schemas.openxmlformats.org/officeDocument/2006/relationships/hyperlink" Target="http://pbs.twimg.com/profile_images/525596001520713729/YY-LB7U2_normal.png" TargetMode="External"/><Relationship Id="rId674" Type="http://schemas.openxmlformats.org/officeDocument/2006/relationships/hyperlink" Target="http://t.co/NMqMFP6rQ7" TargetMode="External"/><Relationship Id="rId2355" Type="http://schemas.openxmlformats.org/officeDocument/2006/relationships/hyperlink" Target="https://pbs.twimg.com/profile_banners/769133605469691908/1472289052" TargetMode="External"/><Relationship Id="rId3406" Type="http://schemas.openxmlformats.org/officeDocument/2006/relationships/hyperlink" Target="http://pbs.twimg.com/profile_background_images/780675272/bdb74eec6313a02e6fe11b6bfdebcbf6.jpeg" TargetMode="External"/><Relationship Id="rId6976" Type="http://schemas.openxmlformats.org/officeDocument/2006/relationships/hyperlink" Target="https://twitter.com/david_colquhoun" TargetMode="External"/><Relationship Id="rId327" Type="http://schemas.openxmlformats.org/officeDocument/2006/relationships/hyperlink" Target="https://t.co/e8oGGpD675" TargetMode="External"/><Relationship Id="rId2008" Type="http://schemas.openxmlformats.org/officeDocument/2006/relationships/hyperlink" Target="https://pbs.twimg.com/profile_banners/203880568/1438900314" TargetMode="External"/><Relationship Id="rId5578" Type="http://schemas.openxmlformats.org/officeDocument/2006/relationships/hyperlink" Target="http://pbs.twimg.com/profile_images/737611499200335876/AXmSO7GU_normal.jpg" TargetMode="External"/><Relationship Id="rId6629" Type="http://schemas.openxmlformats.org/officeDocument/2006/relationships/hyperlink" Target="https://twitter.com/alichat66" TargetMode="External"/><Relationship Id="rId8051" Type="http://schemas.openxmlformats.org/officeDocument/2006/relationships/hyperlink" Target="https://twitter.com/currentmoment" TargetMode="External"/><Relationship Id="rId9102" Type="http://schemas.openxmlformats.org/officeDocument/2006/relationships/hyperlink" Target="http://pbs.twimg.com/profile_images/809899739109986304/S8AfdvzV_normal.jpg" TargetMode="External"/><Relationship Id="rId11032" Type="http://schemas.openxmlformats.org/officeDocument/2006/relationships/hyperlink" Target="https://twitter.com/monkeyhead78" TargetMode="External"/><Relationship Id="rId4661" Type="http://schemas.openxmlformats.org/officeDocument/2006/relationships/hyperlink" Target="http://pbs.twimg.com/profile_images/814663006760140800/Wcx-J824_normal.jpg" TargetMode="External"/><Relationship Id="rId3263" Type="http://schemas.openxmlformats.org/officeDocument/2006/relationships/hyperlink" Target="http://abs.twimg.com/images/themes/theme1/bg.png" TargetMode="External"/><Relationship Id="rId4314" Type="http://schemas.openxmlformats.org/officeDocument/2006/relationships/hyperlink" Target="http://abs.twimg.com/sticky/default_profile_images/default_profile_4_normal.png" TargetMode="External"/><Relationship Id="rId5712" Type="http://schemas.openxmlformats.org/officeDocument/2006/relationships/hyperlink" Target="http://pbs.twimg.com/profile_images/814867702275829761/5gdEJNNb_normal.jpg" TargetMode="External"/><Relationship Id="rId184" Type="http://schemas.openxmlformats.org/officeDocument/2006/relationships/hyperlink" Target="https://t.co/KcAQqyoFgs" TargetMode="External"/><Relationship Id="rId7884" Type="http://schemas.openxmlformats.org/officeDocument/2006/relationships/hyperlink" Target="https://twitter.com/mikerendle" TargetMode="External"/><Relationship Id="rId8935" Type="http://schemas.openxmlformats.org/officeDocument/2006/relationships/hyperlink" Target="http://pbs.twimg.com/profile_images/758459139655958528/1BUB0vhH_normal.jpg" TargetMode="External"/><Relationship Id="rId10865" Type="http://schemas.openxmlformats.org/officeDocument/2006/relationships/hyperlink" Target="https://twitter.com/seymourslaw1730" TargetMode="External"/><Relationship Id="rId5088" Type="http://schemas.openxmlformats.org/officeDocument/2006/relationships/hyperlink" Target="http://pbs.twimg.com/profile_images/772146688618266624/6P1y7kDo_normal.jpg" TargetMode="External"/><Relationship Id="rId6139" Type="http://schemas.openxmlformats.org/officeDocument/2006/relationships/hyperlink" Target="http://pbs.twimg.com/profile_images/326822855/Kate_normal.JPG" TargetMode="External"/><Relationship Id="rId6486" Type="http://schemas.openxmlformats.org/officeDocument/2006/relationships/hyperlink" Target="https://twitter.com/authorriivaw" TargetMode="External"/><Relationship Id="rId7537" Type="http://schemas.openxmlformats.org/officeDocument/2006/relationships/hyperlink" Target="https://twitter.com/smartwomentrump" TargetMode="External"/><Relationship Id="rId10518" Type="http://schemas.openxmlformats.org/officeDocument/2006/relationships/hyperlink" Target="https://twitter.com/lsegovernment" TargetMode="External"/><Relationship Id="rId1698" Type="http://schemas.openxmlformats.org/officeDocument/2006/relationships/hyperlink" Target="https://pbs.twimg.com/profile_banners/3147974369/1479496102" TargetMode="External"/><Relationship Id="rId2749" Type="http://schemas.openxmlformats.org/officeDocument/2006/relationships/hyperlink" Target="http://abs.twimg.com/images/themes/theme1/bg.png" TargetMode="External"/><Relationship Id="rId6620" Type="http://schemas.openxmlformats.org/officeDocument/2006/relationships/hyperlink" Target="https://twitter.com/elliftaka" TargetMode="External"/><Relationship Id="rId4171" Type="http://schemas.openxmlformats.org/officeDocument/2006/relationships/hyperlink" Target="http://abs.twimg.com/images/themes/theme1/bg.png" TargetMode="External"/><Relationship Id="rId5222" Type="http://schemas.openxmlformats.org/officeDocument/2006/relationships/hyperlink" Target="http://pbs.twimg.com/profile_images/651506106070663168/Ox_ekXa5_normal.png" TargetMode="External"/><Relationship Id="rId8792" Type="http://schemas.openxmlformats.org/officeDocument/2006/relationships/hyperlink" Target="http://pbs.twimg.com/profile_images/819922358748135424/g1g6R4NW_normal.jpg" TargetMode="External"/><Relationship Id="rId57" Type="http://schemas.openxmlformats.org/officeDocument/2006/relationships/hyperlink" Target="https://t.co/qFzNQWX8Hw" TargetMode="External"/><Relationship Id="rId7394" Type="http://schemas.openxmlformats.org/officeDocument/2006/relationships/hyperlink" Target="https://twitter.com/aian" TargetMode="External"/><Relationship Id="rId8445" Type="http://schemas.openxmlformats.org/officeDocument/2006/relationships/hyperlink" Target="https://t.co/fmfAdmmAMp" TargetMode="External"/><Relationship Id="rId9843" Type="http://schemas.openxmlformats.org/officeDocument/2006/relationships/hyperlink" Target="http://pbs.twimg.com/profile_images/704655837424459777/FCQYsSS2_normal.jpg" TargetMode="External"/><Relationship Id="rId1832" Type="http://schemas.openxmlformats.org/officeDocument/2006/relationships/hyperlink" Target="https://pbs.twimg.com/profile_banners/1568943824/1398714075" TargetMode="External"/><Relationship Id="rId7047" Type="http://schemas.openxmlformats.org/officeDocument/2006/relationships/hyperlink" Target="https://twitter.com/diariara" TargetMode="External"/><Relationship Id="rId10375" Type="http://schemas.openxmlformats.org/officeDocument/2006/relationships/hyperlink" Target="https://twitter.com/niaccurshi" TargetMode="External"/><Relationship Id="rId10028" Type="http://schemas.openxmlformats.org/officeDocument/2006/relationships/hyperlink" Target="https://twitter.com/shuggie116" TargetMode="External"/><Relationship Id="rId3657" Type="http://schemas.openxmlformats.org/officeDocument/2006/relationships/hyperlink" Target="http://abs.twimg.com/images/themes/theme1/bg.png" TargetMode="External"/><Relationship Id="rId4708" Type="http://schemas.openxmlformats.org/officeDocument/2006/relationships/hyperlink" Target="http://pbs.twimg.com/profile_images/816146738037882880/bkzWhK2c_normal.jpg" TargetMode="External"/><Relationship Id="rId578" Type="http://schemas.openxmlformats.org/officeDocument/2006/relationships/hyperlink" Target="http://t.co/1G0ioPKrpu" TargetMode="External"/><Relationship Id="rId2259" Type="http://schemas.openxmlformats.org/officeDocument/2006/relationships/hyperlink" Target="https://pbs.twimg.com/profile_banners/85449477/1450635224" TargetMode="External"/><Relationship Id="rId6130" Type="http://schemas.openxmlformats.org/officeDocument/2006/relationships/hyperlink" Target="http://pbs.twimg.com/profile_images/817389801288695808/mQVRWxkR_normal.jpg" TargetMode="External"/><Relationship Id="rId2740" Type="http://schemas.openxmlformats.org/officeDocument/2006/relationships/hyperlink" Target="http://abs.twimg.com/images/themes/theme14/bg.gif" TargetMode="External"/><Relationship Id="rId9353" Type="http://schemas.openxmlformats.org/officeDocument/2006/relationships/hyperlink" Target="http://pbs.twimg.com/profile_images/690382007159951360/DENITppH_normal.jpg" TargetMode="External"/><Relationship Id="rId11283" Type="http://schemas.openxmlformats.org/officeDocument/2006/relationships/hyperlink" Target="https://twitter.com/asth3nia_" TargetMode="External"/><Relationship Id="rId712" Type="http://schemas.openxmlformats.org/officeDocument/2006/relationships/hyperlink" Target="https://t.co/zStKOtEzzI" TargetMode="External"/><Relationship Id="rId1342" Type="http://schemas.openxmlformats.org/officeDocument/2006/relationships/hyperlink" Target="https://pbs.twimg.com/profile_banners/937019478/1369242883" TargetMode="External"/><Relationship Id="rId9006" Type="http://schemas.openxmlformats.org/officeDocument/2006/relationships/hyperlink" Target="http://pbs.twimg.com/profile_images/1197975210/2412_Radio_Allen_normal.JPG" TargetMode="External"/><Relationship Id="rId5963" Type="http://schemas.openxmlformats.org/officeDocument/2006/relationships/hyperlink" Target="http://pbs.twimg.com/profile_images/819604393070854145/4AeNdc22_normal.jpg" TargetMode="External"/><Relationship Id="rId3167" Type="http://schemas.openxmlformats.org/officeDocument/2006/relationships/hyperlink" Target="http://abs.twimg.com/images/themes/theme1/bg.png" TargetMode="External"/><Relationship Id="rId4565" Type="http://schemas.openxmlformats.org/officeDocument/2006/relationships/hyperlink" Target="http://pbs.twimg.com/profile_images/1174741896/photo-1_normal.jpeg" TargetMode="External"/><Relationship Id="rId5616" Type="http://schemas.openxmlformats.org/officeDocument/2006/relationships/hyperlink" Target="http://pbs.twimg.com/profile_images/761225659259707392/cDCZmwZa_normal.jpg" TargetMode="External"/><Relationship Id="rId4218" Type="http://schemas.openxmlformats.org/officeDocument/2006/relationships/hyperlink" Target="http://abs.twimg.com/images/themes/theme1/bg.png" TargetMode="External"/><Relationship Id="rId7788" Type="http://schemas.openxmlformats.org/officeDocument/2006/relationships/hyperlink" Target="https://twitter.com/takaashi_" TargetMode="External"/><Relationship Id="rId8839" Type="http://schemas.openxmlformats.org/officeDocument/2006/relationships/hyperlink" Target="http://pbs.twimg.com/profile_images/592473374409920514/LXsHu4cB_normal.jpg" TargetMode="External"/><Relationship Id="rId10769" Type="http://schemas.openxmlformats.org/officeDocument/2006/relationships/hyperlink" Target="https://twitter.com/holger_j_gras" TargetMode="External"/><Relationship Id="rId2250" Type="http://schemas.openxmlformats.org/officeDocument/2006/relationships/hyperlink" Target="https://pbs.twimg.com/profile_banners/709360301456683008/1485030966" TargetMode="External"/><Relationship Id="rId3301" Type="http://schemas.openxmlformats.org/officeDocument/2006/relationships/hyperlink" Target="http://abs.twimg.com/images/themes/theme1/bg.png" TargetMode="External"/><Relationship Id="rId6871" Type="http://schemas.openxmlformats.org/officeDocument/2006/relationships/hyperlink" Target="https://twitter.com/lianamurphy" TargetMode="External"/><Relationship Id="rId222" Type="http://schemas.openxmlformats.org/officeDocument/2006/relationships/hyperlink" Target="https://t.co/4pN2cgQvaT" TargetMode="External"/><Relationship Id="rId5473" Type="http://schemas.openxmlformats.org/officeDocument/2006/relationships/hyperlink" Target="http://pbs.twimg.com/profile_images/70690749/m_7f7e85a0f3dd3e9e9018528d59b8d14b_normal.jpg" TargetMode="External"/><Relationship Id="rId6524" Type="http://schemas.openxmlformats.org/officeDocument/2006/relationships/hyperlink" Target="https://twitter.com/pam55561059" TargetMode="External"/><Relationship Id="rId7922" Type="http://schemas.openxmlformats.org/officeDocument/2006/relationships/hyperlink" Target="https://twitter.com/clivealtair" TargetMode="External"/><Relationship Id="rId10903" Type="http://schemas.openxmlformats.org/officeDocument/2006/relationships/hyperlink" Target="https://twitter.com/globalissuesweb" TargetMode="External"/><Relationship Id="rId4075" Type="http://schemas.openxmlformats.org/officeDocument/2006/relationships/hyperlink" Target="http://pbs.twimg.com/profile_background_images/441244294142119936/v2-1QFdr.jpeg" TargetMode="External"/><Relationship Id="rId5126" Type="http://schemas.openxmlformats.org/officeDocument/2006/relationships/hyperlink" Target="http://pbs.twimg.com/profile_images/652408242283278336/UDTrBH3s_normal.png" TargetMode="External"/><Relationship Id="rId7298" Type="http://schemas.openxmlformats.org/officeDocument/2006/relationships/hyperlink" Target="https://twitter.com/annenglishrose" TargetMode="External"/><Relationship Id="rId8349" Type="http://schemas.openxmlformats.org/officeDocument/2006/relationships/hyperlink" Target="https://t.co/9RKGr1UNpl" TargetMode="External"/><Relationship Id="rId8696" Type="http://schemas.openxmlformats.org/officeDocument/2006/relationships/hyperlink" Target="https://t.co/SnWaIZn4Sk" TargetMode="External"/><Relationship Id="rId9747" Type="http://schemas.openxmlformats.org/officeDocument/2006/relationships/hyperlink" Target="http://pbs.twimg.com/profile_images/788173433591005184/iGewwP6Q_normal.jpg" TargetMode="External"/><Relationship Id="rId1736" Type="http://schemas.openxmlformats.org/officeDocument/2006/relationships/hyperlink" Target="https://pbs.twimg.com/profile_banners/785926505180205056/1476218421" TargetMode="External"/><Relationship Id="rId10279" Type="http://schemas.openxmlformats.org/officeDocument/2006/relationships/hyperlink" Target="https://twitter.com/olgarosales_" TargetMode="External"/><Relationship Id="rId4959" Type="http://schemas.openxmlformats.org/officeDocument/2006/relationships/hyperlink" Target="http://pbs.twimg.com/profile_images/807875175031144448/HrfRA0iH_normal.jpg" TargetMode="External"/><Relationship Id="rId8830" Type="http://schemas.openxmlformats.org/officeDocument/2006/relationships/hyperlink" Target="http://pbs.twimg.com/profile_images/378800000775115467/b7b09d86517b4ff055a56a15de2b2e4c_normal.png" TargetMode="External"/><Relationship Id="rId6381" Type="http://schemas.openxmlformats.org/officeDocument/2006/relationships/hyperlink" Target="https://twitter.com/georgeeaton" TargetMode="External"/><Relationship Id="rId7432" Type="http://schemas.openxmlformats.org/officeDocument/2006/relationships/hyperlink" Target="https://twitter.com/b_hq" TargetMode="External"/><Relationship Id="rId10413" Type="http://schemas.openxmlformats.org/officeDocument/2006/relationships/hyperlink" Target="https://twitter.com/thegoldthorpes" TargetMode="External"/><Relationship Id="rId10760" Type="http://schemas.openxmlformats.org/officeDocument/2006/relationships/hyperlink" Target="https://twitter.com/mikejkelly01473" TargetMode="External"/><Relationship Id="rId6034" Type="http://schemas.openxmlformats.org/officeDocument/2006/relationships/hyperlink" Target="http://pbs.twimg.com/profile_images/659761593199239168/4ifcvY_N_normal.png" TargetMode="External"/><Relationship Id="rId1593" Type="http://schemas.openxmlformats.org/officeDocument/2006/relationships/hyperlink" Target="https://pbs.twimg.com/profile_banners/1126444081/1459882606" TargetMode="External"/><Relationship Id="rId2991" Type="http://schemas.openxmlformats.org/officeDocument/2006/relationships/hyperlink" Target="http://pbs.twimg.com/profile_background_images/512472132/wallpaper-blue.png" TargetMode="External"/><Relationship Id="rId9257" Type="http://schemas.openxmlformats.org/officeDocument/2006/relationships/hyperlink" Target="http://pbs.twimg.com/profile_images/603178173883359232/8TobRS9V_normal.jpg" TargetMode="External"/><Relationship Id="rId11187" Type="http://schemas.openxmlformats.org/officeDocument/2006/relationships/hyperlink" Target="https://twitter.com/lettera43" TargetMode="External"/><Relationship Id="rId963" Type="http://schemas.openxmlformats.org/officeDocument/2006/relationships/hyperlink" Target="http://t.co/oyZl8oSaWA" TargetMode="External"/><Relationship Id="rId1246" Type="http://schemas.openxmlformats.org/officeDocument/2006/relationships/hyperlink" Target="https://pbs.twimg.com/profile_banners/20675681/1484404693" TargetMode="External"/><Relationship Id="rId2644" Type="http://schemas.openxmlformats.org/officeDocument/2006/relationships/hyperlink" Target="http://abs.twimg.com/images/themes/theme16/bg.gif" TargetMode="External"/><Relationship Id="rId616" Type="http://schemas.openxmlformats.org/officeDocument/2006/relationships/hyperlink" Target="http://t.co/JY3e2bUOtX" TargetMode="External"/><Relationship Id="rId5867" Type="http://schemas.openxmlformats.org/officeDocument/2006/relationships/hyperlink" Target="http://pbs.twimg.com/profile_images/823346800052539393/b9rrkLEg_normal.jpg" TargetMode="External"/><Relationship Id="rId6918" Type="http://schemas.openxmlformats.org/officeDocument/2006/relationships/hyperlink" Target="https://twitter.com/mvanderkist" TargetMode="External"/><Relationship Id="rId4469" Type="http://schemas.openxmlformats.org/officeDocument/2006/relationships/hyperlink" Target="http://pbs.twimg.com/profile_images/798613744708370432/wefCd4cZ_normal.jpg" TargetMode="External"/><Relationship Id="rId8340" Type="http://schemas.openxmlformats.org/officeDocument/2006/relationships/hyperlink" Target="http://t.co/wJLJ26pCRx" TargetMode="External"/><Relationship Id="rId10270" Type="http://schemas.openxmlformats.org/officeDocument/2006/relationships/hyperlink" Target="https://twitter.com/deasbad" TargetMode="External"/><Relationship Id="rId11321" Type="http://schemas.openxmlformats.org/officeDocument/2006/relationships/hyperlink" Target="https://twitter.com/countingpips" TargetMode="External"/><Relationship Id="rId4950" Type="http://schemas.openxmlformats.org/officeDocument/2006/relationships/hyperlink" Target="http://pbs.twimg.com/profile_images/1862108843/logo_on_white_normal.jpg" TargetMode="External"/><Relationship Id="rId3552" Type="http://schemas.openxmlformats.org/officeDocument/2006/relationships/hyperlink" Target="http://pbs.twimg.com/profile_background_images/453869604012445698/03ZWGkmM.jpeg" TargetMode="External"/><Relationship Id="rId4603" Type="http://schemas.openxmlformats.org/officeDocument/2006/relationships/hyperlink" Target="http://pbs.twimg.com/profile_images/633567039643328512/Tf_ot-_t_normal.png" TargetMode="External"/><Relationship Id="rId473" Type="http://schemas.openxmlformats.org/officeDocument/2006/relationships/hyperlink" Target="https://t.co/QK3z7YTuE8" TargetMode="External"/><Relationship Id="rId2154" Type="http://schemas.openxmlformats.org/officeDocument/2006/relationships/hyperlink" Target="https://pbs.twimg.com/profile_banners/267196166/1483450558" TargetMode="External"/><Relationship Id="rId3205" Type="http://schemas.openxmlformats.org/officeDocument/2006/relationships/hyperlink" Target="http://abs.twimg.com/images/themes/theme1/bg.png" TargetMode="External"/><Relationship Id="rId126" Type="http://schemas.openxmlformats.org/officeDocument/2006/relationships/hyperlink" Target="https://t.co/FE5ewpnAzT" TargetMode="External"/><Relationship Id="rId5377" Type="http://schemas.openxmlformats.org/officeDocument/2006/relationships/hyperlink" Target="http://pbs.twimg.com/profile_images/797662024104701952/G2kjW1i6_normal.jpg" TargetMode="External"/><Relationship Id="rId6428" Type="http://schemas.openxmlformats.org/officeDocument/2006/relationships/hyperlink" Target="https://twitter.com/kenwhistance" TargetMode="External"/><Relationship Id="rId6775" Type="http://schemas.openxmlformats.org/officeDocument/2006/relationships/hyperlink" Target="https://twitter.com/reactnowsweden" TargetMode="External"/><Relationship Id="rId7826" Type="http://schemas.openxmlformats.org/officeDocument/2006/relationships/hyperlink" Target="https://twitter.com/steve4348" TargetMode="External"/><Relationship Id="rId10807" Type="http://schemas.openxmlformats.org/officeDocument/2006/relationships/hyperlink" Target="https://twitter.com/dvdjcu" TargetMode="External"/><Relationship Id="rId9998" Type="http://schemas.openxmlformats.org/officeDocument/2006/relationships/hyperlink" Target="http://pbs.twimg.com/profile_images/822973760437448705/ZGB6Z3v-_normal.jpg" TargetMode="External"/><Relationship Id="rId1987" Type="http://schemas.openxmlformats.org/officeDocument/2006/relationships/hyperlink" Target="https://pbs.twimg.com/profile_banners/714036802017959936/1459075014" TargetMode="External"/><Relationship Id="rId4460" Type="http://schemas.openxmlformats.org/officeDocument/2006/relationships/hyperlink" Target="http://pbs.twimg.com/profile_images/763860207646679041/896st6Sl_normal.jpg" TargetMode="External"/><Relationship Id="rId5511" Type="http://schemas.openxmlformats.org/officeDocument/2006/relationships/hyperlink" Target="http://pbs.twimg.com/profile_images/821346362205806592/eHm3KTZ5_normal.jpg" TargetMode="External"/><Relationship Id="rId3062" Type="http://schemas.openxmlformats.org/officeDocument/2006/relationships/hyperlink" Target="http://pbs.twimg.com/profile_background_images/534782278639951872/nX6726su.jpeg" TargetMode="External"/><Relationship Id="rId4113" Type="http://schemas.openxmlformats.org/officeDocument/2006/relationships/hyperlink" Target="http://abs.twimg.com/images/themes/theme4/bg.gif" TargetMode="External"/><Relationship Id="rId7683" Type="http://schemas.openxmlformats.org/officeDocument/2006/relationships/hyperlink" Target="https://twitter.com/p" TargetMode="External"/><Relationship Id="rId8734" Type="http://schemas.openxmlformats.org/officeDocument/2006/relationships/hyperlink" Target="http://pbs.twimg.com/profile_images/785481031017046016/C0hC5HVg_normal.jpg" TargetMode="External"/><Relationship Id="rId6285" Type="http://schemas.openxmlformats.org/officeDocument/2006/relationships/hyperlink" Target="https://twitter.com/irishtimesoped" TargetMode="External"/><Relationship Id="rId7336" Type="http://schemas.openxmlformats.org/officeDocument/2006/relationships/hyperlink" Target="https://twitter.com/infobaeamerica" TargetMode="External"/><Relationship Id="rId10664" Type="http://schemas.openxmlformats.org/officeDocument/2006/relationships/hyperlink" Target="https://twitter.com/morris1_k" TargetMode="External"/><Relationship Id="rId10317" Type="http://schemas.openxmlformats.org/officeDocument/2006/relationships/hyperlink" Target="https://twitter.com/quadratin_jal" TargetMode="External"/><Relationship Id="rId2895" Type="http://schemas.openxmlformats.org/officeDocument/2006/relationships/hyperlink" Target="http://pbs.twimg.com/profile_background_images/671764655/829e2378fe18e8cfdb626f2c978f3235.jpeg" TargetMode="External"/><Relationship Id="rId3946" Type="http://schemas.openxmlformats.org/officeDocument/2006/relationships/hyperlink" Target="http://abs.twimg.com/images/themes/theme1/bg.png" TargetMode="External"/><Relationship Id="rId867" Type="http://schemas.openxmlformats.org/officeDocument/2006/relationships/hyperlink" Target="https://t.co/VBX7B5qMwR" TargetMode="External"/><Relationship Id="rId1497" Type="http://schemas.openxmlformats.org/officeDocument/2006/relationships/hyperlink" Target="https://pbs.twimg.com/profile_banners/3235220435/1430812599" TargetMode="External"/><Relationship Id="rId2548" Type="http://schemas.openxmlformats.org/officeDocument/2006/relationships/hyperlink" Target="http://abs.twimg.com/images/themes/theme6/bg.gif" TargetMode="External"/><Relationship Id="rId5021" Type="http://schemas.openxmlformats.org/officeDocument/2006/relationships/hyperlink" Target="http://pbs.twimg.com/profile_images/664752152896806913/YSQUGyxv_normal.png" TargetMode="External"/><Relationship Id="rId8591" Type="http://schemas.openxmlformats.org/officeDocument/2006/relationships/hyperlink" Target="https://t.co/Yd4LeHYdX1" TargetMode="External"/><Relationship Id="rId9642" Type="http://schemas.openxmlformats.org/officeDocument/2006/relationships/hyperlink" Target="http://pbs.twimg.com/profile_images/817493109776977920/UfKw3wfj_normal.jpg" TargetMode="External"/><Relationship Id="rId1631" Type="http://schemas.openxmlformats.org/officeDocument/2006/relationships/hyperlink" Target="https://pbs.twimg.com/profile_banners/52544275/1482433261" TargetMode="External"/><Relationship Id="rId7193" Type="http://schemas.openxmlformats.org/officeDocument/2006/relationships/hyperlink" Target="https://twitter.com/quentinaries" TargetMode="External"/><Relationship Id="rId8244" Type="http://schemas.openxmlformats.org/officeDocument/2006/relationships/hyperlink" Target="https://t.co/9AaO3raCSs" TargetMode="External"/><Relationship Id="rId10174" Type="http://schemas.openxmlformats.org/officeDocument/2006/relationships/hyperlink" Target="https://twitter.com/fx_piprunner" TargetMode="External"/><Relationship Id="rId11225" Type="http://schemas.openxmlformats.org/officeDocument/2006/relationships/hyperlink" Target="https://twitter.com/riwills" TargetMode="External"/><Relationship Id="rId3456" Type="http://schemas.openxmlformats.org/officeDocument/2006/relationships/hyperlink" Target="http://abs.twimg.com/images/themes/theme1/bg.png" TargetMode="External"/><Relationship Id="rId4854" Type="http://schemas.openxmlformats.org/officeDocument/2006/relationships/hyperlink" Target="http://pbs.twimg.com/profile_images/684240020908183552/omShvcKt_normal.jpg" TargetMode="External"/><Relationship Id="rId5905" Type="http://schemas.openxmlformats.org/officeDocument/2006/relationships/hyperlink" Target="http://pbs.twimg.com/profile_images/672707378702245888/wYAOwpa0_normal.png" TargetMode="External"/><Relationship Id="rId377" Type="http://schemas.openxmlformats.org/officeDocument/2006/relationships/hyperlink" Target="http://t.co/v87ti7Y7eA" TargetMode="External"/><Relationship Id="rId2058" Type="http://schemas.openxmlformats.org/officeDocument/2006/relationships/hyperlink" Target="https://pbs.twimg.com/profile_banners/3190740177/1429642936" TargetMode="External"/><Relationship Id="rId3109" Type="http://schemas.openxmlformats.org/officeDocument/2006/relationships/hyperlink" Target="http://abs.twimg.com/images/themes/theme1/bg.png" TargetMode="External"/><Relationship Id="rId4507" Type="http://schemas.openxmlformats.org/officeDocument/2006/relationships/hyperlink" Target="http://pbs.twimg.com/profile_images/3598259505/a37dc97d34c1738a209df481727ee21e_normal.jpeg" TargetMode="External"/><Relationship Id="rId6679" Type="http://schemas.openxmlformats.org/officeDocument/2006/relationships/hyperlink" Target="https://twitter.com/jra_mills" TargetMode="External"/><Relationship Id="rId9152" Type="http://schemas.openxmlformats.org/officeDocument/2006/relationships/hyperlink" Target="http://pbs.twimg.com/profile_images/796795151507226624/78aR8Utu_normal.jpg" TargetMode="External"/><Relationship Id="rId11082" Type="http://schemas.openxmlformats.org/officeDocument/2006/relationships/hyperlink" Target="https://twitter.com/damocrat" TargetMode="External"/><Relationship Id="rId511" Type="http://schemas.openxmlformats.org/officeDocument/2006/relationships/hyperlink" Target="https://t.co/3Ql8TLP5VD" TargetMode="External"/><Relationship Id="rId1141" Type="http://schemas.openxmlformats.org/officeDocument/2006/relationships/hyperlink" Target="https://pbs.twimg.com/profile_banners/2204659340/1433412775" TargetMode="External"/><Relationship Id="rId5762" Type="http://schemas.openxmlformats.org/officeDocument/2006/relationships/hyperlink" Target="http://pbs.twimg.com/profile_images/819491405940854784/nYwizjX6_normal.jpg" TargetMode="External"/><Relationship Id="rId6813" Type="http://schemas.openxmlformats.org/officeDocument/2006/relationships/hyperlink" Target="https://twitter.com/derekkpara509th" TargetMode="External"/><Relationship Id="rId4364" Type="http://schemas.openxmlformats.org/officeDocument/2006/relationships/hyperlink" Target="http://pbs.twimg.com/profile_images/815848108093505537/4xWmF1ZS_normal.jpg" TargetMode="External"/><Relationship Id="rId5415" Type="http://schemas.openxmlformats.org/officeDocument/2006/relationships/hyperlink" Target="http://pbs.twimg.com/profile_images/497374236801904640/JqBwsA00_normal.jpeg" TargetMode="External"/><Relationship Id="rId4017" Type="http://schemas.openxmlformats.org/officeDocument/2006/relationships/hyperlink" Target="http://pbs.twimg.com/profile_background_images/523444088134070274/dyADYr5g.jpeg" TargetMode="External"/><Relationship Id="rId7587" Type="http://schemas.openxmlformats.org/officeDocument/2006/relationships/hyperlink" Target="https://twitter.com/missycilious" TargetMode="External"/><Relationship Id="rId8638" Type="http://schemas.openxmlformats.org/officeDocument/2006/relationships/hyperlink" Target="https://t.co/KzNTdJzbXL" TargetMode="External"/><Relationship Id="rId8985" Type="http://schemas.openxmlformats.org/officeDocument/2006/relationships/hyperlink" Target="http://pbs.twimg.com/profile_images/524513751899189248/D5fhh0jg_normal.jpeg" TargetMode="External"/><Relationship Id="rId6189" Type="http://schemas.openxmlformats.org/officeDocument/2006/relationships/hyperlink" Target="https://twitter.com/nedelstein10" TargetMode="External"/><Relationship Id="rId10568" Type="http://schemas.openxmlformats.org/officeDocument/2006/relationships/hyperlink" Target="https://twitter.com/prismspiritual" TargetMode="External"/><Relationship Id="rId2799" Type="http://schemas.openxmlformats.org/officeDocument/2006/relationships/hyperlink" Target="http://abs.twimg.com/images/themes/theme1/bg.png" TargetMode="External"/><Relationship Id="rId3100" Type="http://schemas.openxmlformats.org/officeDocument/2006/relationships/hyperlink" Target="http://abs.twimg.com/images/themes/theme1/bg.png" TargetMode="External"/><Relationship Id="rId6670" Type="http://schemas.openxmlformats.org/officeDocument/2006/relationships/hyperlink" Target="https://twitter.com/johnnysrich" TargetMode="External"/><Relationship Id="rId7721" Type="http://schemas.openxmlformats.org/officeDocument/2006/relationships/hyperlink" Target="https://twitter.com/patrickortegac" TargetMode="External"/><Relationship Id="rId10702" Type="http://schemas.openxmlformats.org/officeDocument/2006/relationships/hyperlink" Target="https://twitter.com/anesch" TargetMode="External"/><Relationship Id="rId5272" Type="http://schemas.openxmlformats.org/officeDocument/2006/relationships/hyperlink" Target="http://pbs.twimg.com/profile_images/808849435304361985/bBUAK1XQ_normal.jpg" TargetMode="External"/><Relationship Id="rId6323" Type="http://schemas.openxmlformats.org/officeDocument/2006/relationships/hyperlink" Target="https://twitter.com/tggleeson" TargetMode="External"/><Relationship Id="rId9893" Type="http://schemas.openxmlformats.org/officeDocument/2006/relationships/hyperlink" Target="http://pbs.twimg.com/profile_images/819815470580699136/_etxKBO0_normal.jpg" TargetMode="External"/><Relationship Id="rId1882" Type="http://schemas.openxmlformats.org/officeDocument/2006/relationships/hyperlink" Target="https://pbs.twimg.com/profile_banners/74951679/1410507758" TargetMode="External"/><Relationship Id="rId8495" Type="http://schemas.openxmlformats.org/officeDocument/2006/relationships/hyperlink" Target="http://t.co/3LdvfFXb1p" TargetMode="External"/><Relationship Id="rId9546" Type="http://schemas.openxmlformats.org/officeDocument/2006/relationships/hyperlink" Target="http://pbs.twimg.com/profile_images/820012906624516096/Vj2Ek6TQ_normal.jpg" TargetMode="External"/><Relationship Id="rId1535" Type="http://schemas.openxmlformats.org/officeDocument/2006/relationships/hyperlink" Target="https://pbs.twimg.com/profile_banners/1640681918/1403625797" TargetMode="External"/><Relationship Id="rId2933" Type="http://schemas.openxmlformats.org/officeDocument/2006/relationships/hyperlink" Target="http://abs.twimg.com/images/themes/theme1/bg.png" TargetMode="External"/><Relationship Id="rId7097" Type="http://schemas.openxmlformats.org/officeDocument/2006/relationships/hyperlink" Target="https://twitter.com/antillanodiario" TargetMode="External"/><Relationship Id="rId8148" Type="http://schemas.openxmlformats.org/officeDocument/2006/relationships/hyperlink" Target="https://t.co/9q0e3N89Y4" TargetMode="External"/><Relationship Id="rId10078" Type="http://schemas.openxmlformats.org/officeDocument/2006/relationships/hyperlink" Target="https://twitter.com/oliveoilmarket" TargetMode="External"/><Relationship Id="rId11129" Type="http://schemas.openxmlformats.org/officeDocument/2006/relationships/hyperlink" Target="https://twitter.com/yahoobr" TargetMode="External"/><Relationship Id="rId905" Type="http://schemas.openxmlformats.org/officeDocument/2006/relationships/hyperlink" Target="http://t.co/ecvm013Yqk" TargetMode="External"/><Relationship Id="rId4758" Type="http://schemas.openxmlformats.org/officeDocument/2006/relationships/hyperlink" Target="http://pbs.twimg.com/profile_images/754659122910486530/uQ-3DVv8_normal.jpg" TargetMode="External"/><Relationship Id="rId5809" Type="http://schemas.openxmlformats.org/officeDocument/2006/relationships/hyperlink" Target="http://pbs.twimg.com/profile_images/1594328641/Holyrood_H_red_normal.gif" TargetMode="External"/><Relationship Id="rId6180" Type="http://schemas.openxmlformats.org/officeDocument/2006/relationships/hyperlink" Target="https://twitter.com/frank_robusto" TargetMode="External"/><Relationship Id="rId7231" Type="http://schemas.openxmlformats.org/officeDocument/2006/relationships/hyperlink" Target="https://twitter.com/blacktaxicab" TargetMode="External"/><Relationship Id="rId10212" Type="http://schemas.openxmlformats.org/officeDocument/2006/relationships/hyperlink" Target="https://twitter.com/ukveritas1" TargetMode="External"/><Relationship Id="rId2790" Type="http://schemas.openxmlformats.org/officeDocument/2006/relationships/hyperlink" Target="http://pbs.twimg.com/profile_background_images/608817100627431424/D0I52RKi.jpg" TargetMode="External"/><Relationship Id="rId3841" Type="http://schemas.openxmlformats.org/officeDocument/2006/relationships/hyperlink" Target="http://abs.twimg.com/images/themes/theme1/bg.png" TargetMode="External"/><Relationship Id="rId762" Type="http://schemas.openxmlformats.org/officeDocument/2006/relationships/hyperlink" Target="http://t.co/eepd8lJDab" TargetMode="External"/><Relationship Id="rId1392" Type="http://schemas.openxmlformats.org/officeDocument/2006/relationships/hyperlink" Target="https://pbs.twimg.com/profile_banners/18297608/1482201394" TargetMode="External"/><Relationship Id="rId2443" Type="http://schemas.openxmlformats.org/officeDocument/2006/relationships/hyperlink" Target="https://pbs.twimg.com/profile_banners/618457871/1462521688" TargetMode="External"/><Relationship Id="rId9056" Type="http://schemas.openxmlformats.org/officeDocument/2006/relationships/hyperlink" Target="http://pbs.twimg.com/profile_images/823253659244969986/2mrwBJSh_normal.jpg" TargetMode="External"/><Relationship Id="rId415" Type="http://schemas.openxmlformats.org/officeDocument/2006/relationships/hyperlink" Target="http://t.co/cFxkrj8v6H" TargetMode="External"/><Relationship Id="rId1045" Type="http://schemas.openxmlformats.org/officeDocument/2006/relationships/hyperlink" Target="https://pbs.twimg.com/profile_banners/2855432640/1465057378" TargetMode="External"/><Relationship Id="rId5666" Type="http://schemas.openxmlformats.org/officeDocument/2006/relationships/hyperlink" Target="http://pbs.twimg.com/profile_images/758235998232965120/a--N-MR0_normal.jpg" TargetMode="External"/><Relationship Id="rId4268" Type="http://schemas.openxmlformats.org/officeDocument/2006/relationships/hyperlink" Target="http://pbs.twimg.com/profile_images/820385670451646465/zshoTYf__normal.jpg" TargetMode="External"/><Relationship Id="rId5319" Type="http://schemas.openxmlformats.org/officeDocument/2006/relationships/hyperlink" Target="http://pbs.twimg.com/profile_images/822198836554854409/8oivs2yL_normal.jpg" TargetMode="External"/><Relationship Id="rId6717" Type="http://schemas.openxmlformats.org/officeDocument/2006/relationships/hyperlink" Target="https://twitter.com/bbcpolitics" TargetMode="External"/><Relationship Id="rId8889" Type="http://schemas.openxmlformats.org/officeDocument/2006/relationships/hyperlink" Target="http://pbs.twimg.com/profile_images/605498876947103744/imHOOmcf_normal.jpg" TargetMode="External"/><Relationship Id="rId11120" Type="http://schemas.openxmlformats.org/officeDocument/2006/relationships/hyperlink" Target="https://twitter.com/rafaelbigorra" TargetMode="External"/><Relationship Id="rId1929" Type="http://schemas.openxmlformats.org/officeDocument/2006/relationships/hyperlink" Target="https://pbs.twimg.com/profile_banners/111556423/1398278766" TargetMode="External"/><Relationship Id="rId5800" Type="http://schemas.openxmlformats.org/officeDocument/2006/relationships/hyperlink" Target="http://pbs.twimg.com/profile_images/820983871017746432/AWyvu20n_normal.jpg" TargetMode="External"/><Relationship Id="rId3351" Type="http://schemas.openxmlformats.org/officeDocument/2006/relationships/hyperlink" Target="http://abs.twimg.com/images/themes/theme9/bg.gif" TargetMode="External"/><Relationship Id="rId4402" Type="http://schemas.openxmlformats.org/officeDocument/2006/relationships/hyperlink" Target="http://pbs.twimg.com/profile_images/811699250853773312/ssR2HEGL_normal.jpg" TargetMode="External"/><Relationship Id="rId7972" Type="http://schemas.openxmlformats.org/officeDocument/2006/relationships/hyperlink" Target="https://twitter.com/rpd4582" TargetMode="External"/><Relationship Id="rId272" Type="http://schemas.openxmlformats.org/officeDocument/2006/relationships/hyperlink" Target="http://t.co/U1u3WKiOy1" TargetMode="External"/><Relationship Id="rId3004" Type="http://schemas.openxmlformats.org/officeDocument/2006/relationships/hyperlink" Target="http://abs.twimg.com/images/themes/theme1/bg.png" TargetMode="External"/><Relationship Id="rId6574" Type="http://schemas.openxmlformats.org/officeDocument/2006/relationships/hyperlink" Target="https://twitter.com/jasebrant" TargetMode="External"/><Relationship Id="rId7625" Type="http://schemas.openxmlformats.org/officeDocument/2006/relationships/hyperlink" Target="https://twitter.com/sebastianepayne" TargetMode="External"/><Relationship Id="rId10953" Type="http://schemas.openxmlformats.org/officeDocument/2006/relationships/hyperlink" Target="https://twitter.com/shabbierchic" TargetMode="External"/><Relationship Id="rId5176" Type="http://schemas.openxmlformats.org/officeDocument/2006/relationships/hyperlink" Target="http://pbs.twimg.com/profile_images/749543856849481728/fvgx-722_normal.jpg" TargetMode="External"/><Relationship Id="rId6227" Type="http://schemas.openxmlformats.org/officeDocument/2006/relationships/hyperlink" Target="https://twitter.com/nikirizzi" TargetMode="External"/><Relationship Id="rId9797" Type="http://schemas.openxmlformats.org/officeDocument/2006/relationships/hyperlink" Target="http://pbs.twimg.com/profile_images/798603810499399680/n_kSZI0A_normal.jpg" TargetMode="External"/><Relationship Id="rId10606" Type="http://schemas.openxmlformats.org/officeDocument/2006/relationships/hyperlink" Target="https://twitter.com/honsocgraysinn" TargetMode="External"/><Relationship Id="rId8399" Type="http://schemas.openxmlformats.org/officeDocument/2006/relationships/hyperlink" Target="https://t.co/qBAccfYez2" TargetMode="External"/><Relationship Id="rId1786" Type="http://schemas.openxmlformats.org/officeDocument/2006/relationships/hyperlink" Target="https://pbs.twimg.com/profile_banners/1293268309/1478502293" TargetMode="External"/><Relationship Id="rId2837" Type="http://schemas.openxmlformats.org/officeDocument/2006/relationships/hyperlink" Target="http://abs.twimg.com/images/themes/theme1/bg.png" TargetMode="External"/><Relationship Id="rId809" Type="http://schemas.openxmlformats.org/officeDocument/2006/relationships/hyperlink" Target="https://t.co/GGhp4OtqkS" TargetMode="External"/><Relationship Id="rId1439" Type="http://schemas.openxmlformats.org/officeDocument/2006/relationships/hyperlink" Target="https://pbs.twimg.com/profile_banners/123666332/1474289773" TargetMode="External"/><Relationship Id="rId5310" Type="http://schemas.openxmlformats.org/officeDocument/2006/relationships/hyperlink" Target="http://pbs.twimg.com/profile_images/821521936593330176/eBsFqxvZ_normal.jpg" TargetMode="External"/><Relationship Id="rId8880" Type="http://schemas.openxmlformats.org/officeDocument/2006/relationships/hyperlink" Target="http://pbs.twimg.com/profile_images/424233749765574657/GjzEA97o_normal.jpeg" TargetMode="External"/><Relationship Id="rId9931" Type="http://schemas.openxmlformats.org/officeDocument/2006/relationships/hyperlink" Target="http://pbs.twimg.com/profile_images/739813037142474753/G5lSK3-e_normal.jpg" TargetMode="External"/><Relationship Id="rId1920" Type="http://schemas.openxmlformats.org/officeDocument/2006/relationships/hyperlink" Target="https://pbs.twimg.com/profile_banners/49673266/1483455044" TargetMode="External"/><Relationship Id="rId7482" Type="http://schemas.openxmlformats.org/officeDocument/2006/relationships/hyperlink" Target="https://twitter.com/richardwellings" TargetMode="External"/><Relationship Id="rId8533" Type="http://schemas.openxmlformats.org/officeDocument/2006/relationships/hyperlink" Target="https://t.co/Q5LYOjW9Iu" TargetMode="External"/><Relationship Id="rId10463" Type="http://schemas.openxmlformats.org/officeDocument/2006/relationships/hyperlink" Target="https://twitter.com/humantouch" TargetMode="External"/><Relationship Id="rId6084" Type="http://schemas.openxmlformats.org/officeDocument/2006/relationships/hyperlink" Target="http://pbs.twimg.com/profile_images/700673611066003457/RuJl_m-q_normal.jpg" TargetMode="External"/><Relationship Id="rId7135" Type="http://schemas.openxmlformats.org/officeDocument/2006/relationships/hyperlink" Target="https://twitter.com/bertacn" TargetMode="External"/><Relationship Id="rId10116" Type="http://schemas.openxmlformats.org/officeDocument/2006/relationships/hyperlink" Target="https://twitter.com/celsiummobility" TargetMode="External"/><Relationship Id="rId2694" Type="http://schemas.openxmlformats.org/officeDocument/2006/relationships/hyperlink" Target="http://pbs.twimg.com/profile_background_images/473249990173667329/R6GmFcHj.jpeg" TargetMode="External"/><Relationship Id="rId3745" Type="http://schemas.openxmlformats.org/officeDocument/2006/relationships/hyperlink" Target="http://pbs.twimg.com/profile_background_images/575285321841029120/lKnq1HNI.jpeg" TargetMode="External"/><Relationship Id="rId666" Type="http://schemas.openxmlformats.org/officeDocument/2006/relationships/hyperlink" Target="https://t.co/HFCw2IfjEu" TargetMode="External"/><Relationship Id="rId1296" Type="http://schemas.openxmlformats.org/officeDocument/2006/relationships/hyperlink" Target="https://pbs.twimg.com/profile_banners/80021045/1472649469" TargetMode="External"/><Relationship Id="rId2347" Type="http://schemas.openxmlformats.org/officeDocument/2006/relationships/hyperlink" Target="https://pbs.twimg.com/profile_banners/623618679/1413977174" TargetMode="External"/><Relationship Id="rId319" Type="http://schemas.openxmlformats.org/officeDocument/2006/relationships/hyperlink" Target="https://t.co/HjR2caMHCR" TargetMode="External"/><Relationship Id="rId6968" Type="http://schemas.openxmlformats.org/officeDocument/2006/relationships/hyperlink" Target="https://twitter.com/2053pam" TargetMode="External"/><Relationship Id="rId8390" Type="http://schemas.openxmlformats.org/officeDocument/2006/relationships/hyperlink" Target="https://t.co/4hRAubrSyl" TargetMode="External"/><Relationship Id="rId8043" Type="http://schemas.openxmlformats.org/officeDocument/2006/relationships/hyperlink" Target="https://twitter.com/kl_muammer" TargetMode="External"/><Relationship Id="rId9441" Type="http://schemas.openxmlformats.org/officeDocument/2006/relationships/hyperlink" Target="http://pbs.twimg.com/profile_images/783934409221279744/N0iDtzjm_normal.jpg" TargetMode="External"/><Relationship Id="rId800" Type="http://schemas.openxmlformats.org/officeDocument/2006/relationships/hyperlink" Target="https://t.co/iFCu4ZyMlH" TargetMode="External"/><Relationship Id="rId1430" Type="http://schemas.openxmlformats.org/officeDocument/2006/relationships/hyperlink" Target="https://pbs.twimg.com/profile_banners/2959312085/1456573755" TargetMode="External"/><Relationship Id="rId11024" Type="http://schemas.openxmlformats.org/officeDocument/2006/relationships/hyperlink" Target="https://twitter.com/jwahjwah" TargetMode="External"/><Relationship Id="rId4653" Type="http://schemas.openxmlformats.org/officeDocument/2006/relationships/hyperlink" Target="http://pbs.twimg.com/profile_images/1220792136/freudianskip_skippyicon4_normal.jpg" TargetMode="External"/><Relationship Id="rId5704" Type="http://schemas.openxmlformats.org/officeDocument/2006/relationships/hyperlink" Target="http://pbs.twimg.com/profile_images/783957214788784128/bJ9MLkV0_normal.jpg" TargetMode="External"/><Relationship Id="rId3255" Type="http://schemas.openxmlformats.org/officeDocument/2006/relationships/hyperlink" Target="http://abs.twimg.com/images/themes/theme10/bg.gif" TargetMode="External"/><Relationship Id="rId4306" Type="http://schemas.openxmlformats.org/officeDocument/2006/relationships/hyperlink" Target="http://pbs.twimg.com/profile_images/664476189633957888/-EDLxZsV_normal.jpg" TargetMode="External"/><Relationship Id="rId7876" Type="http://schemas.openxmlformats.org/officeDocument/2006/relationships/hyperlink" Target="https://twitter.com/pierremoscovici" TargetMode="External"/><Relationship Id="rId8927" Type="http://schemas.openxmlformats.org/officeDocument/2006/relationships/hyperlink" Target="http://pbs.twimg.com/profile_images/1832716272/Red_Radical_Avatar_normal.png" TargetMode="External"/><Relationship Id="rId176" Type="http://schemas.openxmlformats.org/officeDocument/2006/relationships/hyperlink" Target="https://t.co/GZVQCp18ig" TargetMode="External"/><Relationship Id="rId6478" Type="http://schemas.openxmlformats.org/officeDocument/2006/relationships/hyperlink" Target="https://twitter.com/citi" TargetMode="External"/><Relationship Id="rId7529" Type="http://schemas.openxmlformats.org/officeDocument/2006/relationships/hyperlink" Target="https://twitter.com/newsoneplace" TargetMode="External"/><Relationship Id="rId10857" Type="http://schemas.openxmlformats.org/officeDocument/2006/relationships/hyperlink" Target="https://twitter.com/thestalker32" TargetMode="External"/><Relationship Id="rId310" Type="http://schemas.openxmlformats.org/officeDocument/2006/relationships/hyperlink" Target="http://t.co/0XrAlVPBR9" TargetMode="External"/><Relationship Id="rId5561" Type="http://schemas.openxmlformats.org/officeDocument/2006/relationships/hyperlink" Target="http://pbs.twimg.com/profile_images/819308595493896196/V26u9yU5_normal.jpg" TargetMode="External"/><Relationship Id="rId6612" Type="http://schemas.openxmlformats.org/officeDocument/2006/relationships/hyperlink" Target="https://twitter.com/kosekjr" TargetMode="External"/><Relationship Id="rId4163" Type="http://schemas.openxmlformats.org/officeDocument/2006/relationships/hyperlink" Target="http://abs.twimg.com/images/themes/theme1/bg.png" TargetMode="External"/><Relationship Id="rId5214" Type="http://schemas.openxmlformats.org/officeDocument/2006/relationships/hyperlink" Target="http://pbs.twimg.com/profile_images/822206255779422212/Cld7NU9Q_normal.jpg" TargetMode="External"/><Relationship Id="rId8784" Type="http://schemas.openxmlformats.org/officeDocument/2006/relationships/hyperlink" Target="http://pbs.twimg.com/profile_images/806067600874700800/jNlxQIIL_normal.jpg" TargetMode="External"/><Relationship Id="rId9835" Type="http://schemas.openxmlformats.org/officeDocument/2006/relationships/hyperlink" Target="http://pbs.twimg.com/profile_images/3673291051/d1680e4c764fdd38c2b217454ee8b8c8_normal.jpeg" TargetMode="External"/><Relationship Id="rId49" Type="http://schemas.openxmlformats.org/officeDocument/2006/relationships/hyperlink" Target="https://t.co/wYJbIViXn4" TargetMode="External"/><Relationship Id="rId1824" Type="http://schemas.openxmlformats.org/officeDocument/2006/relationships/hyperlink" Target="https://pbs.twimg.com/profile_banners/1158065564/1483102902" TargetMode="External"/><Relationship Id="rId7386" Type="http://schemas.openxmlformats.org/officeDocument/2006/relationships/hyperlink" Target="https://twitter.com/brexitwhatnext" TargetMode="External"/><Relationship Id="rId8437" Type="http://schemas.openxmlformats.org/officeDocument/2006/relationships/hyperlink" Target="https://t.co/UD2m59JGFA" TargetMode="External"/><Relationship Id="rId10367" Type="http://schemas.openxmlformats.org/officeDocument/2006/relationships/hyperlink" Target="https://twitter.com/peterkenyon" TargetMode="External"/><Relationship Id="rId7039" Type="http://schemas.openxmlformats.org/officeDocument/2006/relationships/hyperlink" Target="https://twitter.com/robjhutton" TargetMode="External"/><Relationship Id="rId2598" Type="http://schemas.openxmlformats.org/officeDocument/2006/relationships/hyperlink" Target="http://abs.twimg.com/images/themes/theme1/bg.png" TargetMode="External"/><Relationship Id="rId3996" Type="http://schemas.openxmlformats.org/officeDocument/2006/relationships/hyperlink" Target="http://pbs.twimg.com/profile_background_images/341066973/fundo_folha.gif" TargetMode="External"/><Relationship Id="rId3649" Type="http://schemas.openxmlformats.org/officeDocument/2006/relationships/hyperlink" Target="http://abs.twimg.com/images/themes/theme1/bg.png" TargetMode="External"/><Relationship Id="rId5071" Type="http://schemas.openxmlformats.org/officeDocument/2006/relationships/hyperlink" Target="http://pbs.twimg.com/profile_images/750830657614581760/-wNGEr6p_normal.jpg" TargetMode="External"/><Relationship Id="rId6122" Type="http://schemas.openxmlformats.org/officeDocument/2006/relationships/hyperlink" Target="http://pbs.twimg.com/profile_images/754279235691438081/p38UWbFg_normal.jpg" TargetMode="External"/><Relationship Id="rId7520" Type="http://schemas.openxmlformats.org/officeDocument/2006/relationships/hyperlink" Target="https://twitter.com/nickkerr1961" TargetMode="External"/><Relationship Id="rId10501" Type="http://schemas.openxmlformats.org/officeDocument/2006/relationships/hyperlink" Target="https://twitter.com/marybhand" TargetMode="External"/><Relationship Id="rId9692" Type="http://schemas.openxmlformats.org/officeDocument/2006/relationships/hyperlink" Target="http://pbs.twimg.com/profile_images/705397442749927424/MEojGtXv_normal.jpg" TargetMode="External"/><Relationship Id="rId1681" Type="http://schemas.openxmlformats.org/officeDocument/2006/relationships/hyperlink" Target="https://pbs.twimg.com/profile_banners/14450739/1415560791" TargetMode="External"/><Relationship Id="rId2732" Type="http://schemas.openxmlformats.org/officeDocument/2006/relationships/hyperlink" Target="http://pbs.twimg.com/profile_background_images/139505527/ceo.jpg" TargetMode="External"/><Relationship Id="rId8294" Type="http://schemas.openxmlformats.org/officeDocument/2006/relationships/hyperlink" Target="https://t.co/L5HhryuvGH" TargetMode="External"/><Relationship Id="rId9345" Type="http://schemas.openxmlformats.org/officeDocument/2006/relationships/hyperlink" Target="http://pbs.twimg.com/profile_images/634394149454782464/zJNw9LOs_normal.jpg" TargetMode="External"/><Relationship Id="rId11275" Type="http://schemas.openxmlformats.org/officeDocument/2006/relationships/hyperlink" Target="https://twitter.com/marty_caine" TargetMode="External"/><Relationship Id="rId704" Type="http://schemas.openxmlformats.org/officeDocument/2006/relationships/hyperlink" Target="https://t.co/kgeFqT7WAb" TargetMode="External"/><Relationship Id="rId1334" Type="http://schemas.openxmlformats.org/officeDocument/2006/relationships/hyperlink" Target="https://pbs.twimg.com/profile_banners/1425679045/1478337357" TargetMode="External"/><Relationship Id="rId5955" Type="http://schemas.openxmlformats.org/officeDocument/2006/relationships/hyperlink" Target="http://pbs.twimg.com/profile_images/776809436228747264/zRnmZRKh_normal.jpg" TargetMode="External"/><Relationship Id="rId40" Type="http://schemas.openxmlformats.org/officeDocument/2006/relationships/hyperlink" Target="https://t.co/DurOjJ1avD" TargetMode="External"/><Relationship Id="rId4557" Type="http://schemas.openxmlformats.org/officeDocument/2006/relationships/hyperlink" Target="http://pbs.twimg.com/profile_images/781073748161990656/1jr5cdWN_normal.png" TargetMode="External"/><Relationship Id="rId5608" Type="http://schemas.openxmlformats.org/officeDocument/2006/relationships/hyperlink" Target="http://pbs.twimg.com/profile_images/760923201799151617/tDhaSPR7_normal.jpg" TargetMode="External"/><Relationship Id="rId3159" Type="http://schemas.openxmlformats.org/officeDocument/2006/relationships/hyperlink" Target="http://abs.twimg.com/images/themes/theme1/bg.png" TargetMode="External"/><Relationship Id="rId7030" Type="http://schemas.openxmlformats.org/officeDocument/2006/relationships/hyperlink" Target="https://twitter.com/23rapp" TargetMode="External"/><Relationship Id="rId10011" Type="http://schemas.openxmlformats.org/officeDocument/2006/relationships/hyperlink" Target="http://pbs.twimg.com/profile_images/2697106723/ce61f431b781f742044d1cfb24d1b03e_normal.jpeg" TargetMode="External"/><Relationship Id="rId1191" Type="http://schemas.openxmlformats.org/officeDocument/2006/relationships/hyperlink" Target="https://pbs.twimg.com/profile_banners/236786367/1463762267" TargetMode="External"/><Relationship Id="rId3640" Type="http://schemas.openxmlformats.org/officeDocument/2006/relationships/hyperlink" Target="http://abs.twimg.com/images/themes/theme1/bg.png" TargetMode="External"/><Relationship Id="rId561" Type="http://schemas.openxmlformats.org/officeDocument/2006/relationships/hyperlink" Target="http://t.co/qFrKugKD4U" TargetMode="External"/><Relationship Id="rId2242" Type="http://schemas.openxmlformats.org/officeDocument/2006/relationships/hyperlink" Target="https://pbs.twimg.com/profile_banners/261812116/1455912825" TargetMode="External"/><Relationship Id="rId6863" Type="http://schemas.openxmlformats.org/officeDocument/2006/relationships/hyperlink" Target="https://twitter.com/m0rpheouz" TargetMode="External"/><Relationship Id="rId7914" Type="http://schemas.openxmlformats.org/officeDocument/2006/relationships/hyperlink" Target="https://twitter.com/heavenkun" TargetMode="External"/><Relationship Id="rId214" Type="http://schemas.openxmlformats.org/officeDocument/2006/relationships/hyperlink" Target="https://t.co/mu5YZ8ngns" TargetMode="External"/><Relationship Id="rId5465" Type="http://schemas.openxmlformats.org/officeDocument/2006/relationships/hyperlink" Target="http://pbs.twimg.com/profile_images/573516108713480193/4hALz56M_normal.jpeg" TargetMode="External"/><Relationship Id="rId6516" Type="http://schemas.openxmlformats.org/officeDocument/2006/relationships/hyperlink" Target="https://twitter.com/wjusuf" TargetMode="External"/><Relationship Id="rId4067" Type="http://schemas.openxmlformats.org/officeDocument/2006/relationships/hyperlink" Target="http://abs.twimg.com/images/themes/theme1/bg.png" TargetMode="External"/><Relationship Id="rId5118" Type="http://schemas.openxmlformats.org/officeDocument/2006/relationships/hyperlink" Target="http://pbs.twimg.com/profile_images/590776292905201664/KEDotAml_normal.jpg" TargetMode="External"/><Relationship Id="rId8688" Type="http://schemas.openxmlformats.org/officeDocument/2006/relationships/hyperlink" Target="https://t.co/1nxBqllmCf" TargetMode="External"/><Relationship Id="rId9739" Type="http://schemas.openxmlformats.org/officeDocument/2006/relationships/hyperlink" Target="http://pbs.twimg.com/profile_images/590820351115972609/lng5g-Mu_normal.jpg" TargetMode="External"/><Relationship Id="rId1728" Type="http://schemas.openxmlformats.org/officeDocument/2006/relationships/hyperlink" Target="https://pbs.twimg.com/profile_banners/744639026821533696/1466371061" TargetMode="External"/><Relationship Id="rId3150" Type="http://schemas.openxmlformats.org/officeDocument/2006/relationships/hyperlink" Target="http://abs.twimg.com/images/themes/theme3/bg.gif" TargetMode="External"/><Relationship Id="rId4201" Type="http://schemas.openxmlformats.org/officeDocument/2006/relationships/hyperlink" Target="http://abs.twimg.com/images/themes/theme1/bg.png" TargetMode="External"/><Relationship Id="rId7771" Type="http://schemas.openxmlformats.org/officeDocument/2006/relationships/hyperlink" Target="https://twitter.com/ifri_energie" TargetMode="External"/><Relationship Id="rId8822" Type="http://schemas.openxmlformats.org/officeDocument/2006/relationships/hyperlink" Target="http://pbs.twimg.com/profile_images/809726198922219520/_qNMVqXH_normal.jpg" TargetMode="External"/><Relationship Id="rId10752" Type="http://schemas.openxmlformats.org/officeDocument/2006/relationships/hyperlink" Target="https://twitter.com/bluerobbo69" TargetMode="External"/><Relationship Id="rId6373" Type="http://schemas.openxmlformats.org/officeDocument/2006/relationships/hyperlink" Target="https://twitter.com/heydevina" TargetMode="External"/><Relationship Id="rId7424" Type="http://schemas.openxmlformats.org/officeDocument/2006/relationships/hyperlink" Target="https://twitter.com/libdempress" TargetMode="External"/><Relationship Id="rId10405" Type="http://schemas.openxmlformats.org/officeDocument/2006/relationships/hyperlink" Target="https://twitter.com/manunicareers" TargetMode="External"/><Relationship Id="rId2983" Type="http://schemas.openxmlformats.org/officeDocument/2006/relationships/hyperlink" Target="http://pbs.twimg.com/profile_background_images/431820137201537024/S6ApKEkF.jpeg" TargetMode="External"/><Relationship Id="rId6026" Type="http://schemas.openxmlformats.org/officeDocument/2006/relationships/hyperlink" Target="http://pbs.twimg.com/profile_images/820577315365289987/TjTZmp6I_normal.jpg" TargetMode="External"/><Relationship Id="rId9596" Type="http://schemas.openxmlformats.org/officeDocument/2006/relationships/hyperlink" Target="http://pbs.twimg.com/profile_images/743553356187172865/V9qCKnKK_normal.jpg" TargetMode="External"/><Relationship Id="rId955" Type="http://schemas.openxmlformats.org/officeDocument/2006/relationships/hyperlink" Target="https://t.co/znRb1YyFBd" TargetMode="External"/><Relationship Id="rId1585" Type="http://schemas.openxmlformats.org/officeDocument/2006/relationships/hyperlink" Target="https://pbs.twimg.com/profile_banners/1360499329/1479249348" TargetMode="External"/><Relationship Id="rId2636" Type="http://schemas.openxmlformats.org/officeDocument/2006/relationships/hyperlink" Target="http://abs.twimg.com/images/themes/theme14/bg.gif" TargetMode="External"/><Relationship Id="rId8198" Type="http://schemas.openxmlformats.org/officeDocument/2006/relationships/hyperlink" Target="http://t.co/8fwRvgDqDz" TargetMode="External"/><Relationship Id="rId9249" Type="http://schemas.openxmlformats.org/officeDocument/2006/relationships/hyperlink" Target="http://pbs.twimg.com/profile_images/646817622068207616/JPTe3qhc_normal.jpg" TargetMode="External"/><Relationship Id="rId11179" Type="http://schemas.openxmlformats.org/officeDocument/2006/relationships/hyperlink" Target="https://twitter.com/leavemnsleave" TargetMode="External"/><Relationship Id="rId608" Type="http://schemas.openxmlformats.org/officeDocument/2006/relationships/hyperlink" Target="https://t.co/jXgOnL0flE" TargetMode="External"/><Relationship Id="rId1238" Type="http://schemas.openxmlformats.org/officeDocument/2006/relationships/hyperlink" Target="https://pbs.twimg.com/profile_banners/2339238427/1392876246" TargetMode="External"/><Relationship Id="rId5859" Type="http://schemas.openxmlformats.org/officeDocument/2006/relationships/hyperlink" Target="http://pbs.twimg.com/profile_images/684722737726631938/RsIShh2u_normal.jpg" TargetMode="External"/><Relationship Id="rId7281" Type="http://schemas.openxmlformats.org/officeDocument/2006/relationships/hyperlink" Target="https://twitter.com/fundforosur" TargetMode="External"/><Relationship Id="rId8332" Type="http://schemas.openxmlformats.org/officeDocument/2006/relationships/hyperlink" Target="http://t.co/vqQuvm6wlH" TargetMode="External"/><Relationship Id="rId9730" Type="http://schemas.openxmlformats.org/officeDocument/2006/relationships/hyperlink" Target="http://pbs.twimg.com/profile_images/698882140012994561/VAd-jx-k_normal.jpg" TargetMode="External"/><Relationship Id="rId10262" Type="http://schemas.openxmlformats.org/officeDocument/2006/relationships/hyperlink" Target="https://twitter.com/bastionradio" TargetMode="External"/><Relationship Id="rId11313" Type="http://schemas.openxmlformats.org/officeDocument/2006/relationships/hyperlink" Target="https://twitter.com/troyegallagher" TargetMode="External"/><Relationship Id="rId3891" Type="http://schemas.openxmlformats.org/officeDocument/2006/relationships/hyperlink" Target="http://abs.twimg.com/images/themes/theme1/bg.png" TargetMode="External"/><Relationship Id="rId4942" Type="http://schemas.openxmlformats.org/officeDocument/2006/relationships/hyperlink" Target="http://pbs.twimg.com/profile_images/575623184738705408/I5DI9FKR_normal.png" TargetMode="External"/><Relationship Id="rId2493" Type="http://schemas.openxmlformats.org/officeDocument/2006/relationships/hyperlink" Target="https://pbs.twimg.com/profile_banners/27843624/1480294139" TargetMode="External"/><Relationship Id="rId3544" Type="http://schemas.openxmlformats.org/officeDocument/2006/relationships/hyperlink" Target="http://abs.twimg.com/images/themes/theme1/bg.png" TargetMode="External"/><Relationship Id="rId465" Type="http://schemas.openxmlformats.org/officeDocument/2006/relationships/hyperlink" Target="https://t.co/37Gg4faN5l" TargetMode="External"/><Relationship Id="rId1095" Type="http://schemas.openxmlformats.org/officeDocument/2006/relationships/hyperlink" Target="https://pbs.twimg.com/profile_banners/66873/1398244121" TargetMode="External"/><Relationship Id="rId2146" Type="http://schemas.openxmlformats.org/officeDocument/2006/relationships/hyperlink" Target="https://pbs.twimg.com/profile_banners/461511583/1481138377" TargetMode="External"/><Relationship Id="rId6767" Type="http://schemas.openxmlformats.org/officeDocument/2006/relationships/hyperlink" Target="https://twitter.com/michaelkeegan14" TargetMode="External"/><Relationship Id="rId7818" Type="http://schemas.openxmlformats.org/officeDocument/2006/relationships/hyperlink" Target="https://twitter.com/doan1935" TargetMode="External"/><Relationship Id="rId118" Type="http://schemas.openxmlformats.org/officeDocument/2006/relationships/hyperlink" Target="http://t.co/K986boLwGL" TargetMode="External"/><Relationship Id="rId5369" Type="http://schemas.openxmlformats.org/officeDocument/2006/relationships/hyperlink" Target="http://pbs.twimg.com/profile_images/761534578070814720/fsdkCYzt_normal.jpg" TargetMode="External"/><Relationship Id="rId9240" Type="http://schemas.openxmlformats.org/officeDocument/2006/relationships/hyperlink" Target="http://pbs.twimg.com/profile_images/797077833407459328/KocJHkwM_normal.jpg" TargetMode="External"/><Relationship Id="rId11170" Type="http://schemas.openxmlformats.org/officeDocument/2006/relationships/hyperlink" Target="https://twitter.com/blindfoldedvx" TargetMode="External"/><Relationship Id="rId1979" Type="http://schemas.openxmlformats.org/officeDocument/2006/relationships/hyperlink" Target="https://pbs.twimg.com/profile_banners/4823010497/1472588086" TargetMode="External"/><Relationship Id="rId5850" Type="http://schemas.openxmlformats.org/officeDocument/2006/relationships/hyperlink" Target="http://pbs.twimg.com/profile_images/764378001131864064/YjpUL2cH_normal.jpg" TargetMode="External"/><Relationship Id="rId6901" Type="http://schemas.openxmlformats.org/officeDocument/2006/relationships/hyperlink" Target="https://twitter.com/lovejoyantiques" TargetMode="External"/><Relationship Id="rId3054" Type="http://schemas.openxmlformats.org/officeDocument/2006/relationships/hyperlink" Target="http://abs.twimg.com/images/themes/theme1/bg.png" TargetMode="External"/><Relationship Id="rId4452" Type="http://schemas.openxmlformats.org/officeDocument/2006/relationships/hyperlink" Target="http://pbs.twimg.com/profile_images/517311356198858753/OkOTy-q6_normal.jpeg" TargetMode="External"/><Relationship Id="rId5503" Type="http://schemas.openxmlformats.org/officeDocument/2006/relationships/hyperlink" Target="http://pbs.twimg.com/profile_images/693013570339102720/HzMKA4lC_normal.jpg" TargetMode="External"/><Relationship Id="rId4105" Type="http://schemas.openxmlformats.org/officeDocument/2006/relationships/hyperlink" Target="http://pbs.twimg.com/profile_background_images/475288384630296576/oU_42vWr.jpeg" TargetMode="External"/><Relationship Id="rId7675" Type="http://schemas.openxmlformats.org/officeDocument/2006/relationships/hyperlink" Target="https://twitter.com/drjagz" TargetMode="External"/><Relationship Id="rId8726" Type="http://schemas.openxmlformats.org/officeDocument/2006/relationships/hyperlink" Target="http://pbs.twimg.com/profile_images/3699537840/403c02ee945d1f54656e47142c41b159_normal.jpeg" TargetMode="External"/><Relationship Id="rId10656" Type="http://schemas.openxmlformats.org/officeDocument/2006/relationships/hyperlink" Target="https://twitter.com/tmcalin" TargetMode="External"/><Relationship Id="rId6277" Type="http://schemas.openxmlformats.org/officeDocument/2006/relationships/hyperlink" Target="https://twitter.com/expansioncom" TargetMode="External"/><Relationship Id="rId7328" Type="http://schemas.openxmlformats.org/officeDocument/2006/relationships/hyperlink" Target="https://twitter.com/puppygames" TargetMode="External"/><Relationship Id="rId10309" Type="http://schemas.openxmlformats.org/officeDocument/2006/relationships/hyperlink" Target="https://twitter.com/skierschat" TargetMode="External"/><Relationship Id="rId2887" Type="http://schemas.openxmlformats.org/officeDocument/2006/relationships/hyperlink" Target="http://pbs.twimg.com/profile_background_images/244226248/fondo_lavanguardia_new.jpg" TargetMode="External"/><Relationship Id="rId859" Type="http://schemas.openxmlformats.org/officeDocument/2006/relationships/hyperlink" Target="https://t.co/FTx0VIA1Wj" TargetMode="External"/><Relationship Id="rId1489" Type="http://schemas.openxmlformats.org/officeDocument/2006/relationships/hyperlink" Target="https://pbs.twimg.com/profile_banners/3765574227/1485096834" TargetMode="External"/><Relationship Id="rId3938" Type="http://schemas.openxmlformats.org/officeDocument/2006/relationships/hyperlink" Target="http://pbs.twimg.com/profile_background_images/642470571830185985/5jyuIy_N.jpg" TargetMode="External"/><Relationship Id="rId5360" Type="http://schemas.openxmlformats.org/officeDocument/2006/relationships/hyperlink" Target="http://pbs.twimg.com/profile_images/711542174794514433/9c83v3UU_normal.jpg" TargetMode="External"/><Relationship Id="rId6411" Type="http://schemas.openxmlformats.org/officeDocument/2006/relationships/hyperlink" Target="https://twitter.com/alextaylornews" TargetMode="External"/><Relationship Id="rId5013" Type="http://schemas.openxmlformats.org/officeDocument/2006/relationships/hyperlink" Target="http://pbs.twimg.com/profile_images/685638179634982918/FYgO96Iv_normal.jpg" TargetMode="External"/><Relationship Id="rId9981" Type="http://schemas.openxmlformats.org/officeDocument/2006/relationships/hyperlink" Target="http://pbs.twimg.com/profile_images/779038632556519426/Q79dj6UE_normal.jpg" TargetMode="External"/><Relationship Id="rId1970" Type="http://schemas.openxmlformats.org/officeDocument/2006/relationships/hyperlink" Target="https://pbs.twimg.com/profile_banners/3070821136/1482799084" TargetMode="External"/><Relationship Id="rId7185" Type="http://schemas.openxmlformats.org/officeDocument/2006/relationships/hyperlink" Target="https://twitter.com/amparopolo" TargetMode="External"/><Relationship Id="rId8583" Type="http://schemas.openxmlformats.org/officeDocument/2006/relationships/hyperlink" Target="https://t.co/37IjRMHwsd" TargetMode="External"/><Relationship Id="rId9634" Type="http://schemas.openxmlformats.org/officeDocument/2006/relationships/hyperlink" Target="http://pbs.twimg.com/profile_images/816273020490682370/eT0mOwZp_normal.jpg" TargetMode="External"/><Relationship Id="rId1623" Type="http://schemas.openxmlformats.org/officeDocument/2006/relationships/hyperlink" Target="https://pbs.twimg.com/profile_banners/14557576/1476129900" TargetMode="External"/><Relationship Id="rId8236" Type="http://schemas.openxmlformats.org/officeDocument/2006/relationships/hyperlink" Target="http://t.co/WwtjOSNJDS" TargetMode="External"/><Relationship Id="rId10166" Type="http://schemas.openxmlformats.org/officeDocument/2006/relationships/hyperlink" Target="https://twitter.com/elfinanciero_mx" TargetMode="External"/><Relationship Id="rId11217" Type="http://schemas.openxmlformats.org/officeDocument/2006/relationships/hyperlink" Target="https://twitter.com/simonbayley" TargetMode="External"/><Relationship Id="rId3795" Type="http://schemas.openxmlformats.org/officeDocument/2006/relationships/hyperlink" Target="http://abs.twimg.com/images/themes/theme1/bg.png" TargetMode="External"/><Relationship Id="rId4846" Type="http://schemas.openxmlformats.org/officeDocument/2006/relationships/hyperlink" Target="http://pbs.twimg.com/profile_images/2940356322/2b00655f5f790a232d5425f01a2d0b36_normal.jpeg" TargetMode="External"/><Relationship Id="rId2397" Type="http://schemas.openxmlformats.org/officeDocument/2006/relationships/hyperlink" Target="https://pbs.twimg.com/profile_banners/233963230/1452111279" TargetMode="External"/><Relationship Id="rId3448" Type="http://schemas.openxmlformats.org/officeDocument/2006/relationships/hyperlink" Target="http://abs.twimg.com/images/themes/theme4/bg.gif" TargetMode="External"/><Relationship Id="rId369" Type="http://schemas.openxmlformats.org/officeDocument/2006/relationships/hyperlink" Target="http://t.co/8aIW0VVZ5H" TargetMode="External"/><Relationship Id="rId9491" Type="http://schemas.openxmlformats.org/officeDocument/2006/relationships/hyperlink" Target="http://abs.twimg.com/sticky/default_profile_images/default_profile_5_normal.png" TargetMode="External"/><Relationship Id="rId10300" Type="http://schemas.openxmlformats.org/officeDocument/2006/relationships/hyperlink" Target="https://twitter.com/annmariedouglas" TargetMode="External"/><Relationship Id="rId1480" Type="http://schemas.openxmlformats.org/officeDocument/2006/relationships/hyperlink" Target="https://pbs.twimg.com/profile_banners/161900841/1400028206" TargetMode="External"/><Relationship Id="rId8093" Type="http://schemas.openxmlformats.org/officeDocument/2006/relationships/hyperlink" Target="http://t.co/5XvumUxytn" TargetMode="External"/><Relationship Id="rId9144" Type="http://schemas.openxmlformats.org/officeDocument/2006/relationships/hyperlink" Target="http://pbs.twimg.com/profile_images/780792469155880960/uSHge8pR_normal.jpg" TargetMode="External"/><Relationship Id="rId850" Type="http://schemas.openxmlformats.org/officeDocument/2006/relationships/hyperlink" Target="http://t.co/jQzulVV0yx" TargetMode="External"/><Relationship Id="rId1133" Type="http://schemas.openxmlformats.org/officeDocument/2006/relationships/hyperlink" Target="https://pbs.twimg.com/profile_banners/701866563268378626/1484868481" TargetMode="External"/><Relationship Id="rId2531" Type="http://schemas.openxmlformats.org/officeDocument/2006/relationships/hyperlink" Target="http://abs.twimg.com/images/themes/theme1/bg.png" TargetMode="External"/><Relationship Id="rId11074" Type="http://schemas.openxmlformats.org/officeDocument/2006/relationships/hyperlink" Target="https://twitter.com/donate4epilepsy" TargetMode="External"/><Relationship Id="rId503" Type="http://schemas.openxmlformats.org/officeDocument/2006/relationships/hyperlink" Target="https://t.co/iuShsWW0KZ" TargetMode="External"/><Relationship Id="rId5754" Type="http://schemas.openxmlformats.org/officeDocument/2006/relationships/hyperlink" Target="http://pbs.twimg.com/profile_images/574978715077083137/wSivJhc8_normal.png" TargetMode="External"/><Relationship Id="rId6805" Type="http://schemas.openxmlformats.org/officeDocument/2006/relationships/hyperlink" Target="https://twitter.com/berkleybearnews" TargetMode="External"/><Relationship Id="rId4356" Type="http://schemas.openxmlformats.org/officeDocument/2006/relationships/hyperlink" Target="http://pbs.twimg.com/profile_images/698752421883990016/kDZKz7D__normal.png" TargetMode="External"/><Relationship Id="rId5407" Type="http://schemas.openxmlformats.org/officeDocument/2006/relationships/hyperlink" Target="http://pbs.twimg.com/profile_images/798107121476898816/7Lre54Di_normal.jpg" TargetMode="External"/><Relationship Id="rId8977" Type="http://schemas.openxmlformats.org/officeDocument/2006/relationships/hyperlink" Target="http://pbs.twimg.com/profile_images/809434399548837889/qiVUoSDj_normal.jpg" TargetMode="External"/><Relationship Id="rId4009" Type="http://schemas.openxmlformats.org/officeDocument/2006/relationships/hyperlink" Target="http://abs.twimg.com/images/themes/theme1/bg.png" TargetMode="External"/><Relationship Id="rId7579" Type="http://schemas.openxmlformats.org/officeDocument/2006/relationships/hyperlink" Target="https://twitter.com/darrencowell" TargetMode="External"/><Relationship Id="rId360" Type="http://schemas.openxmlformats.org/officeDocument/2006/relationships/hyperlink" Target="http://t.co/pmhZIgGtM5" TargetMode="External"/><Relationship Id="rId2041" Type="http://schemas.openxmlformats.org/officeDocument/2006/relationships/hyperlink" Target="https://pbs.twimg.com/profile_banners/280543999/1415287281" TargetMode="External"/><Relationship Id="rId5264" Type="http://schemas.openxmlformats.org/officeDocument/2006/relationships/hyperlink" Target="http://pbs.twimg.com/profile_images/815940617016668160/nnrW1RXx_normal.jpg" TargetMode="External"/><Relationship Id="rId6662" Type="http://schemas.openxmlformats.org/officeDocument/2006/relationships/hyperlink" Target="https://twitter.com/untweetablethor" TargetMode="External"/><Relationship Id="rId7713" Type="http://schemas.openxmlformats.org/officeDocument/2006/relationships/hyperlink" Target="https://twitter.com/terencelane5" TargetMode="External"/><Relationship Id="rId6315" Type="http://schemas.openxmlformats.org/officeDocument/2006/relationships/hyperlink" Target="https://twitter.com/jackposobiec" TargetMode="External"/><Relationship Id="rId9885" Type="http://schemas.openxmlformats.org/officeDocument/2006/relationships/hyperlink" Target="http://pbs.twimg.com/profile_images/765894239712575497/pKrRwm-P_normal.jpg" TargetMode="External"/><Relationship Id="rId99" Type="http://schemas.openxmlformats.org/officeDocument/2006/relationships/hyperlink" Target="http://t.co/IaghNW8Xm2" TargetMode="External"/><Relationship Id="rId1874" Type="http://schemas.openxmlformats.org/officeDocument/2006/relationships/hyperlink" Target="https://pbs.twimg.com/profile_banners/16629431/1483717726" TargetMode="External"/><Relationship Id="rId2925" Type="http://schemas.openxmlformats.org/officeDocument/2006/relationships/hyperlink" Target="http://abs.twimg.com/images/themes/theme1/bg.png" TargetMode="External"/><Relationship Id="rId8487" Type="http://schemas.openxmlformats.org/officeDocument/2006/relationships/hyperlink" Target="https://t.co/2hzM0Zgkxy" TargetMode="External"/><Relationship Id="rId9538" Type="http://schemas.openxmlformats.org/officeDocument/2006/relationships/hyperlink" Target="http://pbs.twimg.com/profile_images/709881696624185345/MWpsdKHE_normal.jpg" TargetMode="External"/><Relationship Id="rId1527" Type="http://schemas.openxmlformats.org/officeDocument/2006/relationships/hyperlink" Target="https://pbs.twimg.com/profile_banners/523085134/1483222139" TargetMode="External"/><Relationship Id="rId7089" Type="http://schemas.openxmlformats.org/officeDocument/2006/relationships/hyperlink" Target="https://twitter.com/mkassembly" TargetMode="External"/><Relationship Id="rId3699" Type="http://schemas.openxmlformats.org/officeDocument/2006/relationships/hyperlink" Target="http://abs.twimg.com/images/themes/theme18/bg.gif" TargetMode="External"/><Relationship Id="rId4000" Type="http://schemas.openxmlformats.org/officeDocument/2006/relationships/hyperlink" Target="http://abs.twimg.com/images/themes/theme1/bg.png" TargetMode="External"/><Relationship Id="rId7570" Type="http://schemas.openxmlformats.org/officeDocument/2006/relationships/hyperlink" Target="https://twitter.com/mostcertainty" TargetMode="External"/><Relationship Id="rId8621" Type="http://schemas.openxmlformats.org/officeDocument/2006/relationships/hyperlink" Target="http://t.co/gueIbsOA" TargetMode="External"/><Relationship Id="rId6172" Type="http://schemas.openxmlformats.org/officeDocument/2006/relationships/hyperlink" Target="https://twitter.com/davidlammy" TargetMode="External"/><Relationship Id="rId7223" Type="http://schemas.openxmlformats.org/officeDocument/2006/relationships/hyperlink" Target="https://twitter.com/tenjeux" TargetMode="External"/><Relationship Id="rId10551" Type="http://schemas.openxmlformats.org/officeDocument/2006/relationships/hyperlink" Target="https://twitter.com/goyodorado" TargetMode="External"/><Relationship Id="rId9395" Type="http://schemas.openxmlformats.org/officeDocument/2006/relationships/hyperlink" Target="http://pbs.twimg.com/profile_images/802303168088576000/oM3g2nML_normal.jpg" TargetMode="External"/><Relationship Id="rId10204" Type="http://schemas.openxmlformats.org/officeDocument/2006/relationships/hyperlink" Target="https://twitter.com/canary0791" TargetMode="External"/><Relationship Id="rId2782" Type="http://schemas.openxmlformats.org/officeDocument/2006/relationships/hyperlink" Target="http://abs.twimg.com/images/themes/theme1/bg.png" TargetMode="External"/><Relationship Id="rId3833" Type="http://schemas.openxmlformats.org/officeDocument/2006/relationships/hyperlink" Target="http://abs.twimg.com/images/themes/theme1/bg.png" TargetMode="External"/><Relationship Id="rId9048" Type="http://schemas.openxmlformats.org/officeDocument/2006/relationships/hyperlink" Target="http://pbs.twimg.com/profile_images/797118852291235840/WRTplRjp_normal.jpg" TargetMode="External"/><Relationship Id="rId754" Type="http://schemas.openxmlformats.org/officeDocument/2006/relationships/hyperlink" Target="https://t.co/Gn7IbtuPj4" TargetMode="External"/><Relationship Id="rId1384" Type="http://schemas.openxmlformats.org/officeDocument/2006/relationships/hyperlink" Target="https://pbs.twimg.com/profile_banners/629438876/1482517393" TargetMode="External"/><Relationship Id="rId2435" Type="http://schemas.openxmlformats.org/officeDocument/2006/relationships/hyperlink" Target="https://pbs.twimg.com/profile_banners/3362016513/1483746292" TargetMode="External"/><Relationship Id="rId90" Type="http://schemas.openxmlformats.org/officeDocument/2006/relationships/hyperlink" Target="https://t.co/F3fLcf5sH7" TargetMode="External"/><Relationship Id="rId407" Type="http://schemas.openxmlformats.org/officeDocument/2006/relationships/hyperlink" Target="http://t.co/b1FGG116c0" TargetMode="External"/><Relationship Id="rId1037" Type="http://schemas.openxmlformats.org/officeDocument/2006/relationships/hyperlink" Target="https://pbs.twimg.com/profile_banners/3342929843/1472770728" TargetMode="External"/><Relationship Id="rId5658" Type="http://schemas.openxmlformats.org/officeDocument/2006/relationships/hyperlink" Target="http://pbs.twimg.com/profile_images/810910583663054849/8PkODW7r_normal.jpg" TargetMode="External"/><Relationship Id="rId6709" Type="http://schemas.openxmlformats.org/officeDocument/2006/relationships/hyperlink" Target="https://twitter.com/latribune" TargetMode="External"/><Relationship Id="rId7080" Type="http://schemas.openxmlformats.org/officeDocument/2006/relationships/hyperlink" Target="https://twitter.com/hassnainaraby" TargetMode="External"/><Relationship Id="rId8131" Type="http://schemas.openxmlformats.org/officeDocument/2006/relationships/hyperlink" Target="https://t.co/hxIi7B0wfB" TargetMode="External"/><Relationship Id="rId10061" Type="http://schemas.openxmlformats.org/officeDocument/2006/relationships/hyperlink" Target="https://twitter.com/cmalodemolina" TargetMode="External"/><Relationship Id="rId11112" Type="http://schemas.openxmlformats.org/officeDocument/2006/relationships/hyperlink" Target="https://twitter.com/catmigdia" TargetMode="External"/><Relationship Id="rId3690" Type="http://schemas.openxmlformats.org/officeDocument/2006/relationships/hyperlink" Target="http://pbs.twimg.com/profile_background_images/759312329/11a92dba6f9a0b35cb9d69e2e18e6e00.jpeg" TargetMode="External"/><Relationship Id="rId2292" Type="http://schemas.openxmlformats.org/officeDocument/2006/relationships/hyperlink" Target="https://pbs.twimg.com/profile_banners/267375059/1464785387" TargetMode="External"/><Relationship Id="rId3343" Type="http://schemas.openxmlformats.org/officeDocument/2006/relationships/hyperlink" Target="http://abs.twimg.com/images/themes/theme1/bg.png" TargetMode="External"/><Relationship Id="rId4741" Type="http://schemas.openxmlformats.org/officeDocument/2006/relationships/hyperlink" Target="http://pbs.twimg.com/profile_images/768078749308968964/h663xxeD_normal.jpg" TargetMode="External"/><Relationship Id="rId264" Type="http://schemas.openxmlformats.org/officeDocument/2006/relationships/hyperlink" Target="http://t.co/SP14Fo9GeG" TargetMode="External"/><Relationship Id="rId7964" Type="http://schemas.openxmlformats.org/officeDocument/2006/relationships/hyperlink" Target="https://twitter.com/goddess1345" TargetMode="External"/><Relationship Id="rId10945" Type="http://schemas.openxmlformats.org/officeDocument/2006/relationships/hyperlink" Target="https://twitter.com/cbnnews" TargetMode="External"/><Relationship Id="rId6566" Type="http://schemas.openxmlformats.org/officeDocument/2006/relationships/hyperlink" Target="https://twitter.com/cadoret" TargetMode="External"/><Relationship Id="rId7617" Type="http://schemas.openxmlformats.org/officeDocument/2006/relationships/hyperlink" Target="https://twitter.com/writerdan12" TargetMode="External"/><Relationship Id="rId5168" Type="http://schemas.openxmlformats.org/officeDocument/2006/relationships/hyperlink" Target="http://pbs.twimg.com/profile_images/647104731148611584/zw-NL9dm_normal.jpg" TargetMode="External"/><Relationship Id="rId6219" Type="http://schemas.openxmlformats.org/officeDocument/2006/relationships/hyperlink" Target="https://twitter.com/eliotsismeylund" TargetMode="External"/><Relationship Id="rId9789" Type="http://schemas.openxmlformats.org/officeDocument/2006/relationships/hyperlink" Target="http://pbs.twimg.com/profile_images/689176192365252611/EPSLuK-3_normal.jpg" TargetMode="External"/><Relationship Id="rId1778" Type="http://schemas.openxmlformats.org/officeDocument/2006/relationships/hyperlink" Target="https://pbs.twimg.com/profile_banners/803742168141692928/1480464123" TargetMode="External"/><Relationship Id="rId2829" Type="http://schemas.openxmlformats.org/officeDocument/2006/relationships/hyperlink" Target="http://pbs.twimg.com/profile_background_images/378800000047824158/fbb4b789abbaea568d7588f6df3c2277.jpeg" TargetMode="External"/><Relationship Id="rId6700" Type="http://schemas.openxmlformats.org/officeDocument/2006/relationships/hyperlink" Target="https://twitter.com/kathryn_daye" TargetMode="External"/><Relationship Id="rId4251" Type="http://schemas.openxmlformats.org/officeDocument/2006/relationships/hyperlink" Target="http://abs.twimg.com/images/themes/theme1/bg.png" TargetMode="External"/><Relationship Id="rId5302" Type="http://schemas.openxmlformats.org/officeDocument/2006/relationships/hyperlink" Target="http://pbs.twimg.com/profile_images/744661123245481984/IVMV4lqS_normal.jpg" TargetMode="External"/><Relationship Id="rId7474" Type="http://schemas.openxmlformats.org/officeDocument/2006/relationships/hyperlink" Target="https://twitter.com/mikeh_pr" TargetMode="External"/><Relationship Id="rId8872" Type="http://schemas.openxmlformats.org/officeDocument/2006/relationships/hyperlink" Target="http://pbs.twimg.com/profile_images/800022353157693440/5pzuM1cx_normal.jpg" TargetMode="External"/><Relationship Id="rId9923" Type="http://schemas.openxmlformats.org/officeDocument/2006/relationships/hyperlink" Target="http://pbs.twimg.com/profile_images/593290319908573185/rpxF9SKi_normal.jpg" TargetMode="External"/><Relationship Id="rId1912" Type="http://schemas.openxmlformats.org/officeDocument/2006/relationships/hyperlink" Target="https://pbs.twimg.com/profile_banners/633397729/1449838226" TargetMode="External"/><Relationship Id="rId6076" Type="http://schemas.openxmlformats.org/officeDocument/2006/relationships/hyperlink" Target="http://pbs.twimg.com/profile_images/737009719739600896/bsWKNYoq_normal.jpg" TargetMode="External"/><Relationship Id="rId7127" Type="http://schemas.openxmlformats.org/officeDocument/2006/relationships/hyperlink" Target="https://twitter.com/niamh_hardiman" TargetMode="External"/><Relationship Id="rId8525" Type="http://schemas.openxmlformats.org/officeDocument/2006/relationships/hyperlink" Target="https://t.co/06n05YwFjc" TargetMode="External"/><Relationship Id="rId10455" Type="http://schemas.openxmlformats.org/officeDocument/2006/relationships/hyperlink" Target="https://twitter.com/bobby_seran" TargetMode="External"/><Relationship Id="rId10108" Type="http://schemas.openxmlformats.org/officeDocument/2006/relationships/hyperlink" Target="https://twitter.com/claudiperez" TargetMode="External"/><Relationship Id="rId2686" Type="http://schemas.openxmlformats.org/officeDocument/2006/relationships/hyperlink" Target="http://abs.twimg.com/images/themes/theme1/bg.png" TargetMode="External"/><Relationship Id="rId3737" Type="http://schemas.openxmlformats.org/officeDocument/2006/relationships/hyperlink" Target="http://pbs.twimg.com/profile_background_images/551496384851877889/cfLC2gzQ.jpeg" TargetMode="External"/><Relationship Id="rId9299" Type="http://schemas.openxmlformats.org/officeDocument/2006/relationships/hyperlink" Target="http://pbs.twimg.com/profile_images/812812621279883264/Pzf0KDVT_normal.jpg" TargetMode="External"/><Relationship Id="rId658" Type="http://schemas.openxmlformats.org/officeDocument/2006/relationships/hyperlink" Target="https://t.co/bMz6ojOCxG" TargetMode="External"/><Relationship Id="rId1288" Type="http://schemas.openxmlformats.org/officeDocument/2006/relationships/hyperlink" Target="https://pbs.twimg.com/profile_banners/818158145264615424/1483899670" TargetMode="External"/><Relationship Id="rId2339" Type="http://schemas.openxmlformats.org/officeDocument/2006/relationships/hyperlink" Target="https://pbs.twimg.com/profile_banners/14527587/1455196632" TargetMode="External"/><Relationship Id="rId6210" Type="http://schemas.openxmlformats.org/officeDocument/2006/relationships/hyperlink" Target="https://twitter.com/dipajvaya" TargetMode="External"/><Relationship Id="rId9780" Type="http://schemas.openxmlformats.org/officeDocument/2006/relationships/hyperlink" Target="http://pbs.twimg.com/profile_images/574893923027435520/bd4EJSjm_normal.jpeg" TargetMode="External"/><Relationship Id="rId8382" Type="http://schemas.openxmlformats.org/officeDocument/2006/relationships/hyperlink" Target="https://t.co/SHasS6rA2w" TargetMode="External"/><Relationship Id="rId9433" Type="http://schemas.openxmlformats.org/officeDocument/2006/relationships/hyperlink" Target="http://pbs.twimg.com/profile_images/765226953095905281/KfrfVu8L_normal.png" TargetMode="External"/><Relationship Id="rId1422" Type="http://schemas.openxmlformats.org/officeDocument/2006/relationships/hyperlink" Target="https://pbs.twimg.com/profile_banners/3066008782/1484143228" TargetMode="External"/><Relationship Id="rId2820" Type="http://schemas.openxmlformats.org/officeDocument/2006/relationships/hyperlink" Target="http://abs.twimg.com/images/themes/theme1/bg.png" TargetMode="External"/><Relationship Id="rId8035" Type="http://schemas.openxmlformats.org/officeDocument/2006/relationships/hyperlink" Target="https://twitter.com/fitzmp" TargetMode="External"/><Relationship Id="rId11016" Type="http://schemas.openxmlformats.org/officeDocument/2006/relationships/hyperlink" Target="https://twitter.com/t_daley" TargetMode="External"/><Relationship Id="rId4992" Type="http://schemas.openxmlformats.org/officeDocument/2006/relationships/hyperlink" Target="http://pbs.twimg.com/profile_images/684895443394924545/ZAyquTqE_normal.jpg" TargetMode="External"/><Relationship Id="rId2196" Type="http://schemas.openxmlformats.org/officeDocument/2006/relationships/hyperlink" Target="https://pbs.twimg.com/profile_banners/21985976/1362046771" TargetMode="External"/><Relationship Id="rId3594" Type="http://schemas.openxmlformats.org/officeDocument/2006/relationships/hyperlink" Target="http://abs.twimg.com/images/themes/theme10/bg.gif" TargetMode="External"/><Relationship Id="rId4645" Type="http://schemas.openxmlformats.org/officeDocument/2006/relationships/hyperlink" Target="http://pbs.twimg.com/profile_images/808050310933544960/NRVa6Rro_normal.jpg" TargetMode="External"/><Relationship Id="rId168" Type="http://schemas.openxmlformats.org/officeDocument/2006/relationships/hyperlink" Target="http://t.co/FEUgZLIu4e" TargetMode="External"/><Relationship Id="rId3247" Type="http://schemas.openxmlformats.org/officeDocument/2006/relationships/hyperlink" Target="http://abs.twimg.com/images/themes/theme1/bg.png" TargetMode="External"/><Relationship Id="rId7868" Type="http://schemas.openxmlformats.org/officeDocument/2006/relationships/hyperlink" Target="https://twitter.com/cribtonturner" TargetMode="External"/><Relationship Id="rId8919" Type="http://schemas.openxmlformats.org/officeDocument/2006/relationships/hyperlink" Target="http://pbs.twimg.com/profile_images/435736727857020928/5hoc4W6E_normal.jpeg" TargetMode="External"/><Relationship Id="rId10849" Type="http://schemas.openxmlformats.org/officeDocument/2006/relationships/hyperlink" Target="https://twitter.com/micha_strauss" TargetMode="External"/><Relationship Id="rId9290" Type="http://schemas.openxmlformats.org/officeDocument/2006/relationships/hyperlink" Target="http://pbs.twimg.com/profile_images/923320113/temp_normal.jpg" TargetMode="External"/><Relationship Id="rId2330" Type="http://schemas.openxmlformats.org/officeDocument/2006/relationships/hyperlink" Target="https://pbs.twimg.com/profile_banners/56973944/1466689921" TargetMode="External"/><Relationship Id="rId302" Type="http://schemas.openxmlformats.org/officeDocument/2006/relationships/hyperlink" Target="http://t.co/N3oTx8Xbh0" TargetMode="External"/><Relationship Id="rId5553" Type="http://schemas.openxmlformats.org/officeDocument/2006/relationships/hyperlink" Target="http://pbs.twimg.com/profile_images/792522999471759364/-A6blZ9z_normal.jpg" TargetMode="External"/><Relationship Id="rId6951" Type="http://schemas.openxmlformats.org/officeDocument/2006/relationships/hyperlink" Target="https://twitter.com/tomfromthepool" TargetMode="External"/><Relationship Id="rId4155" Type="http://schemas.openxmlformats.org/officeDocument/2006/relationships/hyperlink" Target="http://abs.twimg.com/images/themes/theme1/bg.png" TargetMode="External"/><Relationship Id="rId5206" Type="http://schemas.openxmlformats.org/officeDocument/2006/relationships/hyperlink" Target="http://pbs.twimg.com/profile_images/792477563696386048/lL67bpxm_normal.jpg" TargetMode="External"/><Relationship Id="rId6604" Type="http://schemas.openxmlformats.org/officeDocument/2006/relationships/hyperlink" Target="https://twitter.com/stormtroepen" TargetMode="External"/><Relationship Id="rId8776" Type="http://schemas.openxmlformats.org/officeDocument/2006/relationships/hyperlink" Target="http://pbs.twimg.com/profile_images/682471927584296960/IH_WpJuY_normal.jpg" TargetMode="External"/><Relationship Id="rId9827" Type="http://schemas.openxmlformats.org/officeDocument/2006/relationships/hyperlink" Target="http://pbs.twimg.com/profile_images/802232240449212416/8uR4fmyG_normal.jpg" TargetMode="External"/><Relationship Id="rId1816" Type="http://schemas.openxmlformats.org/officeDocument/2006/relationships/hyperlink" Target="https://pbs.twimg.com/profile_banners/221314477/1473337302" TargetMode="External"/><Relationship Id="rId7378" Type="http://schemas.openxmlformats.org/officeDocument/2006/relationships/hyperlink" Target="https://twitter.com/sarahcam3ron" TargetMode="External"/><Relationship Id="rId8429" Type="http://schemas.openxmlformats.org/officeDocument/2006/relationships/hyperlink" Target="http://t.co/wsRSCgFEU1" TargetMode="External"/><Relationship Id="rId10359" Type="http://schemas.openxmlformats.org/officeDocument/2006/relationships/hyperlink" Target="https://twitter.com/trustmoha" TargetMode="External"/><Relationship Id="rId3988" Type="http://schemas.openxmlformats.org/officeDocument/2006/relationships/hyperlink" Target="http://abs.twimg.com/images/themes/theme1/bg.png" TargetMode="External"/><Relationship Id="rId8910" Type="http://schemas.openxmlformats.org/officeDocument/2006/relationships/hyperlink" Target="http://pbs.twimg.com/profile_images/308374226/FILE0068_normal.JPG" TargetMode="External"/><Relationship Id="rId6461" Type="http://schemas.openxmlformats.org/officeDocument/2006/relationships/hyperlink" Target="https://twitter.com/talkradio" TargetMode="External"/><Relationship Id="rId7512" Type="http://schemas.openxmlformats.org/officeDocument/2006/relationships/hyperlink" Target="https://twitter.com/bbcdaniels" TargetMode="External"/><Relationship Id="rId10840" Type="http://schemas.openxmlformats.org/officeDocument/2006/relationships/hyperlink" Target="https://twitter.com/riskrank" TargetMode="External"/><Relationship Id="rId5063" Type="http://schemas.openxmlformats.org/officeDocument/2006/relationships/hyperlink" Target="http://pbs.twimg.com/profile_images/1343989896/image_normal.jpg" TargetMode="External"/><Relationship Id="rId6114" Type="http://schemas.openxmlformats.org/officeDocument/2006/relationships/hyperlink" Target="http://pbs.twimg.com/profile_images/720346093305884672/eKWotoIw_normal.jpg" TargetMode="External"/><Relationship Id="rId9684" Type="http://schemas.openxmlformats.org/officeDocument/2006/relationships/hyperlink" Target="http://pbs.twimg.com/profile_images/3773564817/d07b5ea2d1dfdf30256c8a48144cd71b_normal.jpeg" TargetMode="External"/><Relationship Id="rId8286" Type="http://schemas.openxmlformats.org/officeDocument/2006/relationships/hyperlink" Target="http://t.co/vOvgZQxHem" TargetMode="External"/><Relationship Id="rId9337" Type="http://schemas.openxmlformats.org/officeDocument/2006/relationships/hyperlink" Target="http://pbs.twimg.com/profile_images/816222887233417216/2MAzskV4_normal.jpg" TargetMode="External"/><Relationship Id="rId1673" Type="http://schemas.openxmlformats.org/officeDocument/2006/relationships/hyperlink" Target="https://pbs.twimg.com/profile_banners/2791681018/1412510971" TargetMode="External"/><Relationship Id="rId2724" Type="http://schemas.openxmlformats.org/officeDocument/2006/relationships/hyperlink" Target="http://pbs.twimg.com/profile_background_images/378800000119288704/4ac964c83462c88837dc1e735aa1a45e.png" TargetMode="External"/><Relationship Id="rId11267" Type="http://schemas.openxmlformats.org/officeDocument/2006/relationships/hyperlink" Target="https://twitter.com/tobys1975" TargetMode="External"/><Relationship Id="rId1326" Type="http://schemas.openxmlformats.org/officeDocument/2006/relationships/hyperlink" Target="https://pbs.twimg.com/profile_banners/546991576/1353625791" TargetMode="External"/><Relationship Id="rId4896" Type="http://schemas.openxmlformats.org/officeDocument/2006/relationships/hyperlink" Target="http://pbs.twimg.com/profile_images/815120203910619136/v7esRsxV_normal.jpg" TargetMode="External"/><Relationship Id="rId5947" Type="http://schemas.openxmlformats.org/officeDocument/2006/relationships/hyperlink" Target="http://pbs.twimg.com/profile_images/773437687839752192/EylouJXG_normal.jpg" TargetMode="External"/><Relationship Id="rId32" Type="http://schemas.openxmlformats.org/officeDocument/2006/relationships/hyperlink" Target="https://t.co/AitJu1ILwv" TargetMode="External"/><Relationship Id="rId3498" Type="http://schemas.openxmlformats.org/officeDocument/2006/relationships/hyperlink" Target="http://abs.twimg.com/images/themes/theme1/bg.png" TargetMode="External"/><Relationship Id="rId4549" Type="http://schemas.openxmlformats.org/officeDocument/2006/relationships/hyperlink" Target="http://pbs.twimg.com/profile_images/539062632574357504/twRurm_r_normal.jpeg" TargetMode="External"/><Relationship Id="rId8420" Type="http://schemas.openxmlformats.org/officeDocument/2006/relationships/hyperlink" Target="http://t.co/JyDCuRKvhT" TargetMode="External"/><Relationship Id="rId10350" Type="http://schemas.openxmlformats.org/officeDocument/2006/relationships/hyperlink" Target="https://twitter.com/__accountants" TargetMode="External"/><Relationship Id="rId7022" Type="http://schemas.openxmlformats.org/officeDocument/2006/relationships/hyperlink" Target="https://twitter.com/paulbooth6969" TargetMode="External"/><Relationship Id="rId10003" Type="http://schemas.openxmlformats.org/officeDocument/2006/relationships/hyperlink" Target="http://abs.twimg.com/sticky/default_profile_images/default_profile_1_normal.png" TargetMode="External"/><Relationship Id="rId2581" Type="http://schemas.openxmlformats.org/officeDocument/2006/relationships/hyperlink" Target="http://abs.twimg.com/images/themes/theme1/bg.png" TargetMode="External"/><Relationship Id="rId3632" Type="http://schemas.openxmlformats.org/officeDocument/2006/relationships/hyperlink" Target="http://pbs.twimg.com/profile_background_images/567703079701602304/vxoaod1y.png" TargetMode="External"/><Relationship Id="rId9194" Type="http://schemas.openxmlformats.org/officeDocument/2006/relationships/hyperlink" Target="http://pbs.twimg.com/profile_images/776010059730055169/yewssDgW_normal.jpg" TargetMode="External"/><Relationship Id="rId553" Type="http://schemas.openxmlformats.org/officeDocument/2006/relationships/hyperlink" Target="https://t.co/HJVJ5kitFX" TargetMode="External"/><Relationship Id="rId1183" Type="http://schemas.openxmlformats.org/officeDocument/2006/relationships/hyperlink" Target="https://pbs.twimg.com/profile_banners/751347915642269696/1477566621" TargetMode="External"/><Relationship Id="rId2234" Type="http://schemas.openxmlformats.org/officeDocument/2006/relationships/hyperlink" Target="https://pbs.twimg.com/profile_banners/399933/1402932184" TargetMode="External"/><Relationship Id="rId206" Type="http://schemas.openxmlformats.org/officeDocument/2006/relationships/hyperlink" Target="http://t.co/B1kQhwJbAm" TargetMode="External"/><Relationship Id="rId6855" Type="http://schemas.openxmlformats.org/officeDocument/2006/relationships/hyperlink" Target="https://twitter.com/keir_starmer" TargetMode="External"/><Relationship Id="rId7906" Type="http://schemas.openxmlformats.org/officeDocument/2006/relationships/hyperlink" Target="https://twitter.com/hm125" TargetMode="External"/><Relationship Id="rId4059" Type="http://schemas.openxmlformats.org/officeDocument/2006/relationships/hyperlink" Target="http://pbs.twimg.com/profile_background_images/486853969759592448/K2m1nCxm.jpeg" TargetMode="External"/><Relationship Id="rId5457" Type="http://schemas.openxmlformats.org/officeDocument/2006/relationships/hyperlink" Target="http://pbs.twimg.com/profile_images/1640628659/3326469E-0BF0-4E25-9AE8-2D86ED8E22ED_normal" TargetMode="External"/><Relationship Id="rId6508" Type="http://schemas.openxmlformats.org/officeDocument/2006/relationships/hyperlink" Target="https://twitter.com/smoothfm953" TargetMode="External"/><Relationship Id="rId4540" Type="http://schemas.openxmlformats.org/officeDocument/2006/relationships/hyperlink" Target="http://pbs.twimg.com/profile_images/645560347160612864/a4YCwleE_normal.jpg" TargetMode="External"/><Relationship Id="rId2091" Type="http://schemas.openxmlformats.org/officeDocument/2006/relationships/hyperlink" Target="https://pbs.twimg.com/profile_banners/417451460/1448125289" TargetMode="External"/><Relationship Id="rId3142" Type="http://schemas.openxmlformats.org/officeDocument/2006/relationships/hyperlink" Target="http://abs.twimg.com/images/themes/theme1/bg.png" TargetMode="External"/><Relationship Id="rId7763" Type="http://schemas.openxmlformats.org/officeDocument/2006/relationships/hyperlink" Target="https://twitter.com/drmaruko" TargetMode="External"/><Relationship Id="rId6365" Type="http://schemas.openxmlformats.org/officeDocument/2006/relationships/hyperlink" Target="https://twitter.com/cnnmoney" TargetMode="External"/><Relationship Id="rId7416" Type="http://schemas.openxmlformats.org/officeDocument/2006/relationships/hyperlink" Target="https://twitter.com/eli_uria" TargetMode="External"/><Relationship Id="rId8814" Type="http://schemas.openxmlformats.org/officeDocument/2006/relationships/hyperlink" Target="http://pbs.twimg.com/profile_images/750719239179214848/BT2jnI6U_normal.jpg" TargetMode="External"/><Relationship Id="rId10744" Type="http://schemas.openxmlformats.org/officeDocument/2006/relationships/hyperlink" Target="https://twitter.com/wef" TargetMode="External"/><Relationship Id="rId6018" Type="http://schemas.openxmlformats.org/officeDocument/2006/relationships/hyperlink" Target="http://pbs.twimg.com/profile_images/817373124090036224/fm8VotSc_normal.jpg" TargetMode="External"/><Relationship Id="rId2975" Type="http://schemas.openxmlformats.org/officeDocument/2006/relationships/hyperlink" Target="http://abs.twimg.com/images/themes/theme1/bg.png" TargetMode="External"/><Relationship Id="rId9588" Type="http://schemas.openxmlformats.org/officeDocument/2006/relationships/hyperlink" Target="http://pbs.twimg.com/profile_images/692471946211147778/3fWHOAgP_normal.jpg" TargetMode="External"/><Relationship Id="rId947" Type="http://schemas.openxmlformats.org/officeDocument/2006/relationships/hyperlink" Target="http://t.co/mS05C4WkJr" TargetMode="External"/><Relationship Id="rId1577" Type="http://schemas.openxmlformats.org/officeDocument/2006/relationships/hyperlink" Target="https://pbs.twimg.com/profile_banners/25276598/1449328717" TargetMode="External"/><Relationship Id="rId2628" Type="http://schemas.openxmlformats.org/officeDocument/2006/relationships/hyperlink" Target="http://abs.twimg.com/images/themes/theme1/bg.png" TargetMode="External"/><Relationship Id="rId1644" Type="http://schemas.openxmlformats.org/officeDocument/2006/relationships/hyperlink" Target="https://pbs.twimg.com/profile_banners/372492414/1467740329" TargetMode="External"/><Relationship Id="rId4050" Type="http://schemas.openxmlformats.org/officeDocument/2006/relationships/hyperlink" Target="http://abs.twimg.com/images/themes/theme16/bg.gif" TargetMode="External"/><Relationship Id="rId5101" Type="http://schemas.openxmlformats.org/officeDocument/2006/relationships/hyperlink" Target="http://pbs.twimg.com/profile_images/775184403974725633/BgECR_bi_normal.jpg" TargetMode="External"/><Relationship Id="rId8257" Type="http://schemas.openxmlformats.org/officeDocument/2006/relationships/hyperlink" Target="https://t.co/sMOZLLlALQ" TargetMode="External"/><Relationship Id="rId8671" Type="http://schemas.openxmlformats.org/officeDocument/2006/relationships/hyperlink" Target="https://t.co/9WlJe1aOq5" TargetMode="External"/><Relationship Id="rId9308" Type="http://schemas.openxmlformats.org/officeDocument/2006/relationships/hyperlink" Target="http://pbs.twimg.com/profile_images/815596226771058688/Kc36wMso_normal.jpg" TargetMode="External"/><Relationship Id="rId9722" Type="http://schemas.openxmlformats.org/officeDocument/2006/relationships/hyperlink" Target="http://pbs.twimg.com/profile_images/822454649324269568/xFl8N_Tu_normal.jpg" TargetMode="External"/><Relationship Id="rId10187" Type="http://schemas.openxmlformats.org/officeDocument/2006/relationships/hyperlink" Target="https://twitter.com/mean_marine" TargetMode="External"/><Relationship Id="rId11238" Type="http://schemas.openxmlformats.org/officeDocument/2006/relationships/hyperlink" Target="https://twitter.com/superjarb" TargetMode="External"/><Relationship Id="rId1711" Type="http://schemas.openxmlformats.org/officeDocument/2006/relationships/hyperlink" Target="https://pbs.twimg.com/profile_banners/2371910443/1485186630" TargetMode="External"/><Relationship Id="rId4867" Type="http://schemas.openxmlformats.org/officeDocument/2006/relationships/hyperlink" Target="http://pbs.twimg.com/profile_images/748096764335382528/ekq8-3wW_normal.jpg" TargetMode="External"/><Relationship Id="rId7273" Type="http://schemas.openxmlformats.org/officeDocument/2006/relationships/hyperlink" Target="https://twitter.com/steepedinsepia" TargetMode="External"/><Relationship Id="rId8324" Type="http://schemas.openxmlformats.org/officeDocument/2006/relationships/hyperlink" Target="http://t.co/S1m4sxKnG1" TargetMode="External"/><Relationship Id="rId10254" Type="http://schemas.openxmlformats.org/officeDocument/2006/relationships/hyperlink" Target="https://twitter.com/joepublic99" TargetMode="External"/><Relationship Id="rId3469" Type="http://schemas.openxmlformats.org/officeDocument/2006/relationships/hyperlink" Target="http://abs.twimg.com/images/themes/theme10/bg.gif" TargetMode="External"/><Relationship Id="rId5918" Type="http://schemas.openxmlformats.org/officeDocument/2006/relationships/hyperlink" Target="http://pbs.twimg.com/profile_images/819239974998601728/JPWX768X_normal.jpg" TargetMode="External"/><Relationship Id="rId7340" Type="http://schemas.openxmlformats.org/officeDocument/2006/relationships/hyperlink" Target="https://twitter.com/robdothutton" TargetMode="External"/><Relationship Id="rId11305" Type="http://schemas.openxmlformats.org/officeDocument/2006/relationships/hyperlink" Target="https://twitter.com/raoulboucke" TargetMode="External"/><Relationship Id="rId2485" Type="http://schemas.openxmlformats.org/officeDocument/2006/relationships/hyperlink" Target="https://pbs.twimg.com/profile_banners/41393741/1468358126" TargetMode="External"/><Relationship Id="rId3883" Type="http://schemas.openxmlformats.org/officeDocument/2006/relationships/hyperlink" Target="http://pbs.twimg.com/profile_background_images/436225866788380672/h0DiMdzo.jpeg" TargetMode="External"/><Relationship Id="rId4934" Type="http://schemas.openxmlformats.org/officeDocument/2006/relationships/hyperlink" Target="http://pbs.twimg.com/profile_images/774744815196106752/T5nrQgvx_normal.jpg" TargetMode="External"/><Relationship Id="rId9098" Type="http://schemas.openxmlformats.org/officeDocument/2006/relationships/hyperlink" Target="http://pbs.twimg.com/profile_images/625882013262745600/yFTPuUv5_normal.jpg" TargetMode="External"/><Relationship Id="rId10321" Type="http://schemas.openxmlformats.org/officeDocument/2006/relationships/hyperlink" Target="https://twitter.com/guidofawkes" TargetMode="External"/><Relationship Id="rId457" Type="http://schemas.openxmlformats.org/officeDocument/2006/relationships/hyperlink" Target="https://t.co/GhhR6PLfem" TargetMode="External"/><Relationship Id="rId1087" Type="http://schemas.openxmlformats.org/officeDocument/2006/relationships/hyperlink" Target="https://pbs.twimg.com/profile_banners/592730371/1485177530" TargetMode="External"/><Relationship Id="rId2138" Type="http://schemas.openxmlformats.org/officeDocument/2006/relationships/hyperlink" Target="https://pbs.twimg.com/profile_banners/14224719/1450706699" TargetMode="External"/><Relationship Id="rId3536" Type="http://schemas.openxmlformats.org/officeDocument/2006/relationships/hyperlink" Target="http://abs.twimg.com/images/themes/theme4/bg.gif" TargetMode="External"/><Relationship Id="rId3950" Type="http://schemas.openxmlformats.org/officeDocument/2006/relationships/hyperlink" Target="http://pbs.twimg.com/profile_background_images/505052268077400066/KRSkUYxm.jpeg" TargetMode="External"/><Relationship Id="rId9165" Type="http://schemas.openxmlformats.org/officeDocument/2006/relationships/hyperlink" Target="http://pbs.twimg.com/profile_images/805576608396484613/jd3YjvKc_normal.jpg" TargetMode="External"/><Relationship Id="rId871" Type="http://schemas.openxmlformats.org/officeDocument/2006/relationships/hyperlink" Target="https://t.co/OfMm4FMjWV" TargetMode="External"/><Relationship Id="rId2552" Type="http://schemas.openxmlformats.org/officeDocument/2006/relationships/hyperlink" Target="http://pbs.twimg.com/profile_background_images/708822726/917ada9ed1f54ae4cf52f5812239a4b7.jpeg" TargetMode="External"/><Relationship Id="rId3603" Type="http://schemas.openxmlformats.org/officeDocument/2006/relationships/hyperlink" Target="http://pbs.twimg.com/profile_background_images/4090140/AF-dog-and-cunard-commission-bw--1912.jpg" TargetMode="External"/><Relationship Id="rId6759" Type="http://schemas.openxmlformats.org/officeDocument/2006/relationships/hyperlink" Target="https://twitter.com/redskinsfanuk" TargetMode="External"/><Relationship Id="rId11095" Type="http://schemas.openxmlformats.org/officeDocument/2006/relationships/hyperlink" Target="https://twitter.com/aadamson89" TargetMode="External"/><Relationship Id="rId524" Type="http://schemas.openxmlformats.org/officeDocument/2006/relationships/hyperlink" Target="http://t.co/bWqJe53IBM" TargetMode="External"/><Relationship Id="rId1154" Type="http://schemas.openxmlformats.org/officeDocument/2006/relationships/hyperlink" Target="https://pbs.twimg.com/profile_banners/86170779/1483370553" TargetMode="External"/><Relationship Id="rId2205" Type="http://schemas.openxmlformats.org/officeDocument/2006/relationships/hyperlink" Target="https://pbs.twimg.com/profile_banners/814416727551447040/1484512570" TargetMode="External"/><Relationship Id="rId5775" Type="http://schemas.openxmlformats.org/officeDocument/2006/relationships/hyperlink" Target="http://pbs.twimg.com/profile_images/664744257790590976/9o-NmBDA_normal.png" TargetMode="External"/><Relationship Id="rId6826" Type="http://schemas.openxmlformats.org/officeDocument/2006/relationships/hyperlink" Target="https://twitter.com/cerijanegray" TargetMode="External"/><Relationship Id="rId8181" Type="http://schemas.openxmlformats.org/officeDocument/2006/relationships/hyperlink" Target="https://t.co/7W34cEdd2S" TargetMode="External"/><Relationship Id="rId9232" Type="http://schemas.openxmlformats.org/officeDocument/2006/relationships/hyperlink" Target="http://pbs.twimg.com/profile_images/747134965561856000/rKNqzw2f_normal.jpg" TargetMode="External"/><Relationship Id="rId11162" Type="http://schemas.openxmlformats.org/officeDocument/2006/relationships/hyperlink" Target="https://twitter.com/eylemunver2" TargetMode="External"/><Relationship Id="rId1221" Type="http://schemas.openxmlformats.org/officeDocument/2006/relationships/hyperlink" Target="https://pbs.twimg.com/profile_banners/79320096/1484742327" TargetMode="External"/><Relationship Id="rId4377" Type="http://schemas.openxmlformats.org/officeDocument/2006/relationships/hyperlink" Target="http://pbs.twimg.com/profile_images/1177732890/Fintan_normal.JPG" TargetMode="External"/><Relationship Id="rId4791" Type="http://schemas.openxmlformats.org/officeDocument/2006/relationships/hyperlink" Target="http://pbs.twimg.com/profile_images/603308185462644737/23pCVOof_normal.jpg" TargetMode="External"/><Relationship Id="rId5428" Type="http://schemas.openxmlformats.org/officeDocument/2006/relationships/hyperlink" Target="http://pbs.twimg.com/profile_images/784848863790333952/JRzTilU7_normal.jpg" TargetMode="External"/><Relationship Id="rId5842" Type="http://schemas.openxmlformats.org/officeDocument/2006/relationships/hyperlink" Target="http://pbs.twimg.com/profile_images/821507241014657025/uayfU2Il_normal.jpg" TargetMode="External"/><Relationship Id="rId8998" Type="http://schemas.openxmlformats.org/officeDocument/2006/relationships/hyperlink" Target="http://pbs.twimg.com/profile_images/823024113170124801/N-QImKyp_normal.jpg" TargetMode="External"/><Relationship Id="rId3393" Type="http://schemas.openxmlformats.org/officeDocument/2006/relationships/hyperlink" Target="http://abs.twimg.com/images/themes/theme1/bg.png" TargetMode="External"/><Relationship Id="rId4444" Type="http://schemas.openxmlformats.org/officeDocument/2006/relationships/hyperlink" Target="http://pbs.twimg.com/profile_images/696501590652489728/HumCtQDT_normal.jpg" TargetMode="External"/><Relationship Id="rId3046" Type="http://schemas.openxmlformats.org/officeDocument/2006/relationships/hyperlink" Target="http://abs.twimg.com/images/themes/theme4/bg.gif" TargetMode="External"/><Relationship Id="rId3460" Type="http://schemas.openxmlformats.org/officeDocument/2006/relationships/hyperlink" Target="http://abs.twimg.com/images/themes/theme1/bg.png" TargetMode="External"/><Relationship Id="rId10995" Type="http://schemas.openxmlformats.org/officeDocument/2006/relationships/hyperlink" Target="https://twitter.com/dailysquat" TargetMode="External"/><Relationship Id="rId381" Type="http://schemas.openxmlformats.org/officeDocument/2006/relationships/hyperlink" Target="http://t.co/BCp3ZqU31n" TargetMode="External"/><Relationship Id="rId2062" Type="http://schemas.openxmlformats.org/officeDocument/2006/relationships/hyperlink" Target="https://pbs.twimg.com/profile_banners/723750209310842881/1461405355" TargetMode="External"/><Relationship Id="rId3113" Type="http://schemas.openxmlformats.org/officeDocument/2006/relationships/hyperlink" Target="http://abs.twimg.com/images/themes/theme15/bg.png" TargetMode="External"/><Relationship Id="rId4511" Type="http://schemas.openxmlformats.org/officeDocument/2006/relationships/hyperlink" Target="http://pbs.twimg.com/profile_images/757301742543392768/UtFaLaWD_normal.jpg" TargetMode="External"/><Relationship Id="rId6269" Type="http://schemas.openxmlformats.org/officeDocument/2006/relationships/hyperlink" Target="https://twitter.com/warrs_" TargetMode="External"/><Relationship Id="rId7667" Type="http://schemas.openxmlformats.org/officeDocument/2006/relationships/hyperlink" Target="https://twitter.com/lula7975" TargetMode="External"/><Relationship Id="rId8718" Type="http://schemas.openxmlformats.org/officeDocument/2006/relationships/hyperlink" Target="http://pbs.twimg.com/profile_images/647225700592820224/1DjQ41Lr_normal.png" TargetMode="External"/><Relationship Id="rId10648" Type="http://schemas.openxmlformats.org/officeDocument/2006/relationships/hyperlink" Target="https://twitter.com/lenniejarratt" TargetMode="External"/><Relationship Id="rId6683" Type="http://schemas.openxmlformats.org/officeDocument/2006/relationships/hyperlink" Target="https://twitter.com/riavdoetelaar" TargetMode="External"/><Relationship Id="rId7734" Type="http://schemas.openxmlformats.org/officeDocument/2006/relationships/hyperlink" Target="https://twitter.com/jjnorthbelfast" TargetMode="External"/><Relationship Id="rId10715" Type="http://schemas.openxmlformats.org/officeDocument/2006/relationships/hyperlink" Target="https://twitter.com/fainfoesteri" TargetMode="External"/><Relationship Id="rId2879" Type="http://schemas.openxmlformats.org/officeDocument/2006/relationships/hyperlink" Target="http://pbs.twimg.com/profile_background_images/460800007432450050/5poe2t6Y.jpeg" TargetMode="External"/><Relationship Id="rId5285" Type="http://schemas.openxmlformats.org/officeDocument/2006/relationships/hyperlink" Target="http://pbs.twimg.com/profile_images/2275588441/sp_portrait_normal.jpg" TargetMode="External"/><Relationship Id="rId6336" Type="http://schemas.openxmlformats.org/officeDocument/2006/relationships/hyperlink" Target="https://twitter.com/fuckdarbz" TargetMode="External"/><Relationship Id="rId6750" Type="http://schemas.openxmlformats.org/officeDocument/2006/relationships/hyperlink" Target="https://twitter.com/gotalklabs" TargetMode="External"/><Relationship Id="rId7801" Type="http://schemas.openxmlformats.org/officeDocument/2006/relationships/hyperlink" Target="https://twitter.com/elofabre" TargetMode="External"/><Relationship Id="rId101" Type="http://schemas.openxmlformats.org/officeDocument/2006/relationships/hyperlink" Target="http://t.co/3akXUpx2Wi" TargetMode="External"/><Relationship Id="rId1895" Type="http://schemas.openxmlformats.org/officeDocument/2006/relationships/hyperlink" Target="https://pbs.twimg.com/profile_banners/2714517152/1412231769" TargetMode="External"/><Relationship Id="rId2946" Type="http://schemas.openxmlformats.org/officeDocument/2006/relationships/hyperlink" Target="http://abs.twimg.com/images/themes/theme1/bg.png" TargetMode="External"/><Relationship Id="rId5352" Type="http://schemas.openxmlformats.org/officeDocument/2006/relationships/hyperlink" Target="http://pbs.twimg.com/profile_images/810179026497179649/C__b1pOB_normal.jpg" TargetMode="External"/><Relationship Id="rId6403" Type="http://schemas.openxmlformats.org/officeDocument/2006/relationships/hyperlink" Target="https://twitter.com/shor512" TargetMode="External"/><Relationship Id="rId9559" Type="http://schemas.openxmlformats.org/officeDocument/2006/relationships/hyperlink" Target="http://pbs.twimg.com/profile_images/805778291089141761/FvrFLhuY_normal.jpg" TargetMode="External"/><Relationship Id="rId9973" Type="http://schemas.openxmlformats.org/officeDocument/2006/relationships/hyperlink" Target="http://pbs.twimg.com/profile_images/572738318681374720/EzT6hB48_normal.png" TargetMode="External"/><Relationship Id="rId918" Type="http://schemas.openxmlformats.org/officeDocument/2006/relationships/hyperlink" Target="https://t.co/UTvaoHF4Rq" TargetMode="External"/><Relationship Id="rId1548" Type="http://schemas.openxmlformats.org/officeDocument/2006/relationships/hyperlink" Target="https://pbs.twimg.com/profile_banners/111139898/1475424738" TargetMode="External"/><Relationship Id="rId5005" Type="http://schemas.openxmlformats.org/officeDocument/2006/relationships/hyperlink" Target="http://pbs.twimg.com/profile_images/575623343480557568/rn-Tyd_B_normal.png" TargetMode="External"/><Relationship Id="rId8575" Type="http://schemas.openxmlformats.org/officeDocument/2006/relationships/hyperlink" Target="https://t.co/KVFFV1jjVU" TargetMode="External"/><Relationship Id="rId9626" Type="http://schemas.openxmlformats.org/officeDocument/2006/relationships/hyperlink" Target="http://pbs.twimg.com/profile_images/437932810410532864/z3i9IvTB_normal.jpeg" TargetMode="External"/><Relationship Id="rId1962" Type="http://schemas.openxmlformats.org/officeDocument/2006/relationships/hyperlink" Target="https://pbs.twimg.com/profile_banners/219046971/1484955813" TargetMode="External"/><Relationship Id="rId4021" Type="http://schemas.openxmlformats.org/officeDocument/2006/relationships/hyperlink" Target="http://pbs.twimg.com/profile_background_images/765963441/4207e2aded3ef9d4af0695b4de505753.png" TargetMode="External"/><Relationship Id="rId7177" Type="http://schemas.openxmlformats.org/officeDocument/2006/relationships/hyperlink" Target="https://twitter.com/raymann" TargetMode="External"/><Relationship Id="rId7591" Type="http://schemas.openxmlformats.org/officeDocument/2006/relationships/hyperlink" Target="https://twitter.com/savages1" TargetMode="External"/><Relationship Id="rId8228" Type="http://schemas.openxmlformats.org/officeDocument/2006/relationships/hyperlink" Target="http://t.co/AwKiOWie20" TargetMode="External"/><Relationship Id="rId1615" Type="http://schemas.openxmlformats.org/officeDocument/2006/relationships/hyperlink" Target="https://pbs.twimg.com/profile_banners/3368737589/1448432174" TargetMode="External"/><Relationship Id="rId6193" Type="http://schemas.openxmlformats.org/officeDocument/2006/relationships/hyperlink" Target="https://twitter.com/jpizz420" TargetMode="External"/><Relationship Id="rId7244" Type="http://schemas.openxmlformats.org/officeDocument/2006/relationships/hyperlink" Target="https://twitter.com/brexitblogs" TargetMode="External"/><Relationship Id="rId8642" Type="http://schemas.openxmlformats.org/officeDocument/2006/relationships/hyperlink" Target="https://t.co/IyAN6f89dj" TargetMode="External"/><Relationship Id="rId10158" Type="http://schemas.openxmlformats.org/officeDocument/2006/relationships/hyperlink" Target="https://twitter.com/kellymacd51" TargetMode="External"/><Relationship Id="rId10572" Type="http://schemas.openxmlformats.org/officeDocument/2006/relationships/hyperlink" Target="https://twitter.com/leechjoe21" TargetMode="External"/><Relationship Id="rId11209" Type="http://schemas.openxmlformats.org/officeDocument/2006/relationships/hyperlink" Target="https://twitter.com/ashingtonio" TargetMode="External"/><Relationship Id="rId3787" Type="http://schemas.openxmlformats.org/officeDocument/2006/relationships/hyperlink" Target="http://abs.twimg.com/images/themes/theme1/bg.png" TargetMode="External"/><Relationship Id="rId4838" Type="http://schemas.openxmlformats.org/officeDocument/2006/relationships/hyperlink" Target="http://pbs.twimg.com/profile_images/804703149869166592/YAUxnpSj_normal.jpg" TargetMode="External"/><Relationship Id="rId10225" Type="http://schemas.openxmlformats.org/officeDocument/2006/relationships/hyperlink" Target="https://twitter.com/stop_the_eu" TargetMode="External"/><Relationship Id="rId2389" Type="http://schemas.openxmlformats.org/officeDocument/2006/relationships/hyperlink" Target="https://pbs.twimg.com/profile_banners/4503491/1353192122" TargetMode="External"/><Relationship Id="rId3854" Type="http://schemas.openxmlformats.org/officeDocument/2006/relationships/hyperlink" Target="http://pbs.twimg.com/profile_background_images/86085131/brandimage.jpg" TargetMode="External"/><Relationship Id="rId4905" Type="http://schemas.openxmlformats.org/officeDocument/2006/relationships/hyperlink" Target="http://pbs.twimg.com/profile_images/567428631228866560/k9KwxJxF_normal.jpeg" TargetMode="External"/><Relationship Id="rId6260" Type="http://schemas.openxmlformats.org/officeDocument/2006/relationships/hyperlink" Target="https://twitter.com/belfastjournal" TargetMode="External"/><Relationship Id="rId7311" Type="http://schemas.openxmlformats.org/officeDocument/2006/relationships/hyperlink" Target="https://twitter.com/abiolahp" TargetMode="External"/><Relationship Id="rId775" Type="http://schemas.openxmlformats.org/officeDocument/2006/relationships/hyperlink" Target="http://t.co/orFeubIxDZ" TargetMode="External"/><Relationship Id="rId2456" Type="http://schemas.openxmlformats.org/officeDocument/2006/relationships/hyperlink" Target="https://pbs.twimg.com/profile_banners/499372517/1483031448" TargetMode="External"/><Relationship Id="rId2870" Type="http://schemas.openxmlformats.org/officeDocument/2006/relationships/hyperlink" Target="http://pbs.twimg.com/profile_background_images/861748617/866438c4d13b9ad79aab598866e0f62f.jpeg" TargetMode="External"/><Relationship Id="rId3507" Type="http://schemas.openxmlformats.org/officeDocument/2006/relationships/hyperlink" Target="http://pbs.twimg.com/profile_background_images/403055896/Engaged_beach.jpg" TargetMode="External"/><Relationship Id="rId3921" Type="http://schemas.openxmlformats.org/officeDocument/2006/relationships/hyperlink" Target="http://abs.twimg.com/images/themes/theme1/bg.png" TargetMode="External"/><Relationship Id="rId9069" Type="http://schemas.openxmlformats.org/officeDocument/2006/relationships/hyperlink" Target="http://pbs.twimg.com/profile_images/798454570074697728/EXCEGt0f_normal.jpg" TargetMode="External"/><Relationship Id="rId9483" Type="http://schemas.openxmlformats.org/officeDocument/2006/relationships/hyperlink" Target="http://pbs.twimg.com/profile_images/815599442862583808/OaYRnO-j_normal.jpg" TargetMode="External"/><Relationship Id="rId428" Type="http://schemas.openxmlformats.org/officeDocument/2006/relationships/hyperlink" Target="http://t.co/xg9mv4tWXe" TargetMode="External"/><Relationship Id="rId842" Type="http://schemas.openxmlformats.org/officeDocument/2006/relationships/hyperlink" Target="https://t.co/l4YaRgUdhI" TargetMode="External"/><Relationship Id="rId1058" Type="http://schemas.openxmlformats.org/officeDocument/2006/relationships/hyperlink" Target="https://pbs.twimg.com/profile_banners/14281819/1468926839" TargetMode="External"/><Relationship Id="rId1472" Type="http://schemas.openxmlformats.org/officeDocument/2006/relationships/hyperlink" Target="https://pbs.twimg.com/profile_banners/1145995544/1397913348" TargetMode="External"/><Relationship Id="rId2109" Type="http://schemas.openxmlformats.org/officeDocument/2006/relationships/hyperlink" Target="https://pbs.twimg.com/profile_banners/123584805/1483965171" TargetMode="External"/><Relationship Id="rId2523" Type="http://schemas.openxmlformats.org/officeDocument/2006/relationships/hyperlink" Target="http://abs.twimg.com/images/themes/theme1/bg.png" TargetMode="External"/><Relationship Id="rId5679" Type="http://schemas.openxmlformats.org/officeDocument/2006/relationships/hyperlink" Target="http://pbs.twimg.com/profile_images/805079407933194240/a_UbO0Cq_normal.jpg" TargetMode="External"/><Relationship Id="rId8085" Type="http://schemas.openxmlformats.org/officeDocument/2006/relationships/hyperlink" Target="https://t.co/PNZC1ktpYj" TargetMode="External"/><Relationship Id="rId9136" Type="http://schemas.openxmlformats.org/officeDocument/2006/relationships/hyperlink" Target="http://pbs.twimg.com/profile_images/530946912158253057/EBbZza7E_normal.jpeg" TargetMode="External"/><Relationship Id="rId9550" Type="http://schemas.openxmlformats.org/officeDocument/2006/relationships/hyperlink" Target="http://pbs.twimg.com/profile_images/608295181314609152/Hg2i_Uj7_normal.png" TargetMode="External"/><Relationship Id="rId11066" Type="http://schemas.openxmlformats.org/officeDocument/2006/relationships/hyperlink" Target="https://twitter.com/dove600" TargetMode="External"/><Relationship Id="rId1125" Type="http://schemas.openxmlformats.org/officeDocument/2006/relationships/hyperlink" Target="https://pbs.twimg.com/profile_banners/776198805767106560/1478745485" TargetMode="External"/><Relationship Id="rId4695" Type="http://schemas.openxmlformats.org/officeDocument/2006/relationships/hyperlink" Target="http://pbs.twimg.com/profile_images/714884003644497920/lnhOwx_u_normal.jpg" TargetMode="External"/><Relationship Id="rId8152" Type="http://schemas.openxmlformats.org/officeDocument/2006/relationships/hyperlink" Target="http://t.co/aJcJQcQcR5" TargetMode="External"/><Relationship Id="rId9203" Type="http://schemas.openxmlformats.org/officeDocument/2006/relationships/hyperlink" Target="http://pbs.twimg.com/profile_images/458646195049492480/0O34vCTi_normal.jpeg" TargetMode="External"/><Relationship Id="rId10082" Type="http://schemas.openxmlformats.org/officeDocument/2006/relationships/hyperlink" Target="https://twitter.com/kharrowint" TargetMode="External"/><Relationship Id="rId3297" Type="http://schemas.openxmlformats.org/officeDocument/2006/relationships/hyperlink" Target="http://abs.twimg.com/images/themes/theme9/bg.gif" TargetMode="External"/><Relationship Id="rId4348" Type="http://schemas.openxmlformats.org/officeDocument/2006/relationships/hyperlink" Target="http://pbs.twimg.com/profile_images/732510445827940352/yo_IoLEQ_normal.jpg" TargetMode="External"/><Relationship Id="rId5746" Type="http://schemas.openxmlformats.org/officeDocument/2006/relationships/hyperlink" Target="http://pbs.twimg.com/profile_images/3690347581/cf6d088807117395097fd0c689b97e15_normal.jpeg" TargetMode="External"/><Relationship Id="rId11133" Type="http://schemas.openxmlformats.org/officeDocument/2006/relationships/hyperlink" Target="https://twitter.com/alba_vw_camper" TargetMode="External"/><Relationship Id="rId4762" Type="http://schemas.openxmlformats.org/officeDocument/2006/relationships/hyperlink" Target="http://pbs.twimg.com/profile_images/794149990629306368/PgeAJI-h_normal.jpg" TargetMode="External"/><Relationship Id="rId5813" Type="http://schemas.openxmlformats.org/officeDocument/2006/relationships/hyperlink" Target="http://pbs.twimg.com/profile_images/746717503821254656/sNyX3cP0_normal.jpg" TargetMode="External"/><Relationship Id="rId8969" Type="http://schemas.openxmlformats.org/officeDocument/2006/relationships/hyperlink" Target="http://pbs.twimg.com/profile_images/743350134436618240/SyUn7m-9_normal.jpg" TargetMode="External"/><Relationship Id="rId10899" Type="http://schemas.openxmlformats.org/officeDocument/2006/relationships/hyperlink" Target="https://twitter.com/virgo_ash" TargetMode="External"/><Relationship Id="rId11200" Type="http://schemas.openxmlformats.org/officeDocument/2006/relationships/hyperlink" Target="https://twitter.com/offishall_maak" TargetMode="External"/><Relationship Id="rId285" Type="http://schemas.openxmlformats.org/officeDocument/2006/relationships/hyperlink" Target="http://t.co/wWiuhtPteU" TargetMode="External"/><Relationship Id="rId3364" Type="http://schemas.openxmlformats.org/officeDocument/2006/relationships/hyperlink" Target="http://abs.twimg.com/images/themes/theme1/bg.png" TargetMode="External"/><Relationship Id="rId4415" Type="http://schemas.openxmlformats.org/officeDocument/2006/relationships/hyperlink" Target="http://pbs.twimg.com/profile_images/779445042817687556/m3YRrX53_normal.jpg" TargetMode="External"/><Relationship Id="rId7985" Type="http://schemas.openxmlformats.org/officeDocument/2006/relationships/hyperlink" Target="https://twitter.com/hughjaeger" TargetMode="External"/><Relationship Id="rId2380" Type="http://schemas.openxmlformats.org/officeDocument/2006/relationships/hyperlink" Target="https://pbs.twimg.com/profile_banners/316688471/1475529078" TargetMode="External"/><Relationship Id="rId3017" Type="http://schemas.openxmlformats.org/officeDocument/2006/relationships/hyperlink" Target="http://abs.twimg.com/images/themes/theme19/bg.gif" TargetMode="External"/><Relationship Id="rId3431" Type="http://schemas.openxmlformats.org/officeDocument/2006/relationships/hyperlink" Target="http://abs.twimg.com/images/themes/theme1/bg.png" TargetMode="External"/><Relationship Id="rId6587" Type="http://schemas.openxmlformats.org/officeDocument/2006/relationships/hyperlink" Target="https://twitter.com/jasonsalsaboy" TargetMode="External"/><Relationship Id="rId7638" Type="http://schemas.openxmlformats.org/officeDocument/2006/relationships/hyperlink" Target="https://twitter.com/mattbakerfans" TargetMode="External"/><Relationship Id="rId10619" Type="http://schemas.openxmlformats.org/officeDocument/2006/relationships/hyperlink" Target="https://twitter.com/ngt67" TargetMode="External"/><Relationship Id="rId10966" Type="http://schemas.openxmlformats.org/officeDocument/2006/relationships/hyperlink" Target="https://twitter.com/unitedgirl566" TargetMode="External"/><Relationship Id="rId352" Type="http://schemas.openxmlformats.org/officeDocument/2006/relationships/hyperlink" Target="https://t.co/IoU1GI7Y8T" TargetMode="External"/><Relationship Id="rId2033" Type="http://schemas.openxmlformats.org/officeDocument/2006/relationships/hyperlink" Target="https://pbs.twimg.com/profile_banners/23044381/1359919971" TargetMode="External"/><Relationship Id="rId5189" Type="http://schemas.openxmlformats.org/officeDocument/2006/relationships/hyperlink" Target="http://pbs.twimg.com/profile_images/746457245550993408/mvb5G44k_normal.jpg" TargetMode="External"/><Relationship Id="rId6654" Type="http://schemas.openxmlformats.org/officeDocument/2006/relationships/hyperlink" Target="https://twitter.com/abermans" TargetMode="External"/><Relationship Id="rId7705" Type="http://schemas.openxmlformats.org/officeDocument/2006/relationships/hyperlink" Target="https://twitter.com/agostinoburla" TargetMode="External"/><Relationship Id="rId9060" Type="http://schemas.openxmlformats.org/officeDocument/2006/relationships/hyperlink" Target="http://pbs.twimg.com/profile_images/2930379211/558664261bd80987e2ea25b6891a3c24_normal.jpeg" TargetMode="External"/><Relationship Id="rId1799" Type="http://schemas.openxmlformats.org/officeDocument/2006/relationships/hyperlink" Target="https://pbs.twimg.com/profile_banners/165743260/1482235173" TargetMode="External"/><Relationship Id="rId2100" Type="http://schemas.openxmlformats.org/officeDocument/2006/relationships/hyperlink" Target="https://pbs.twimg.com/profile_banners/44139525/1468403815" TargetMode="External"/><Relationship Id="rId5256" Type="http://schemas.openxmlformats.org/officeDocument/2006/relationships/hyperlink" Target="http://pbs.twimg.com/profile_images/578572961948418048/tdgg1OFO_normal.jpeg" TargetMode="External"/><Relationship Id="rId5670" Type="http://schemas.openxmlformats.org/officeDocument/2006/relationships/hyperlink" Target="http://pbs.twimg.com/profile_images/746654851757662208/HaTZiU5s_normal.jpg" TargetMode="External"/><Relationship Id="rId6307" Type="http://schemas.openxmlformats.org/officeDocument/2006/relationships/hyperlink" Target="https://twitter.com/lindatheactor" TargetMode="External"/><Relationship Id="rId4272" Type="http://schemas.openxmlformats.org/officeDocument/2006/relationships/hyperlink" Target="http://pbs.twimg.com/profile_images/491339963733377024/Y_c2VWbj_normal.jpeg" TargetMode="External"/><Relationship Id="rId5323" Type="http://schemas.openxmlformats.org/officeDocument/2006/relationships/hyperlink" Target="http://pbs.twimg.com/profile_images/625791869956562944/S29hbzb1_normal.jpg" TargetMode="External"/><Relationship Id="rId6721" Type="http://schemas.openxmlformats.org/officeDocument/2006/relationships/hyperlink" Target="https://twitter.com/alcastelli" TargetMode="External"/><Relationship Id="rId8479" Type="http://schemas.openxmlformats.org/officeDocument/2006/relationships/hyperlink" Target="https://t.co/WW5V7b0FyX" TargetMode="External"/><Relationship Id="rId9877" Type="http://schemas.openxmlformats.org/officeDocument/2006/relationships/hyperlink" Target="http://pbs.twimg.com/profile_images/2990229392/dfb09e4d5f571ddb7b4975ec59fcdb9e_normal.jpeg" TargetMode="External"/><Relationship Id="rId1866" Type="http://schemas.openxmlformats.org/officeDocument/2006/relationships/hyperlink" Target="https://pbs.twimg.com/profile_banners/31573982/1454304400" TargetMode="External"/><Relationship Id="rId2917" Type="http://schemas.openxmlformats.org/officeDocument/2006/relationships/hyperlink" Target="http://pbs.twimg.com/profile_background_images/510137067/hetpatbackground.jpg" TargetMode="External"/><Relationship Id="rId8893" Type="http://schemas.openxmlformats.org/officeDocument/2006/relationships/hyperlink" Target="http://pbs.twimg.com/profile_images/766907875067387904/2Z_M27iD_normal.jpg" TargetMode="External"/><Relationship Id="rId9944" Type="http://schemas.openxmlformats.org/officeDocument/2006/relationships/hyperlink" Target="http://pbs.twimg.com/profile_images/679442568128655360/fWkr_uUL_normal.jpg" TargetMode="External"/><Relationship Id="rId1519" Type="http://schemas.openxmlformats.org/officeDocument/2006/relationships/hyperlink" Target="https://pbs.twimg.com/profile_banners/258170404/1428245156" TargetMode="External"/><Relationship Id="rId1933" Type="http://schemas.openxmlformats.org/officeDocument/2006/relationships/hyperlink" Target="https://pbs.twimg.com/profile_banners/19441006/1474701913" TargetMode="External"/><Relationship Id="rId6097" Type="http://schemas.openxmlformats.org/officeDocument/2006/relationships/hyperlink" Target="http://pbs.twimg.com/profile_images/630691975424045056/GVb9jmZ-_normal.png" TargetMode="External"/><Relationship Id="rId7495" Type="http://schemas.openxmlformats.org/officeDocument/2006/relationships/hyperlink" Target="https://twitter.com/cjdemooi" TargetMode="External"/><Relationship Id="rId8546" Type="http://schemas.openxmlformats.org/officeDocument/2006/relationships/hyperlink" Target="https://t.co/yim41K56VE" TargetMode="External"/><Relationship Id="rId8960" Type="http://schemas.openxmlformats.org/officeDocument/2006/relationships/hyperlink" Target="http://pbs.twimg.com/profile_images/809075958737240064/sbsmLrlT_normal.jpg" TargetMode="External"/><Relationship Id="rId10476" Type="http://schemas.openxmlformats.org/officeDocument/2006/relationships/hyperlink" Target="https://twitter.com/oniifemelunma" TargetMode="External"/><Relationship Id="rId10890" Type="http://schemas.openxmlformats.org/officeDocument/2006/relationships/hyperlink" Target="https://twitter.com/sixvpf" TargetMode="External"/><Relationship Id="rId7148" Type="http://schemas.openxmlformats.org/officeDocument/2006/relationships/hyperlink" Target="https://twitter.com/sonic_screwup" TargetMode="External"/><Relationship Id="rId7562" Type="http://schemas.openxmlformats.org/officeDocument/2006/relationships/hyperlink" Target="https://twitter.com/yorkspride" TargetMode="External"/><Relationship Id="rId8613" Type="http://schemas.openxmlformats.org/officeDocument/2006/relationships/hyperlink" Target="https://t.co/zAbpB1RjUc" TargetMode="External"/><Relationship Id="rId10129" Type="http://schemas.openxmlformats.org/officeDocument/2006/relationships/hyperlink" Target="https://twitter.com/deborahmcaleese" TargetMode="External"/><Relationship Id="rId10543" Type="http://schemas.openxmlformats.org/officeDocument/2006/relationships/hyperlink" Target="https://twitter.com/evisceratormk2" TargetMode="External"/><Relationship Id="rId3758" Type="http://schemas.openxmlformats.org/officeDocument/2006/relationships/hyperlink" Target="http://pbs.twimg.com/profile_background_images/720079580439121920/cAsZ0PLX.jpg" TargetMode="External"/><Relationship Id="rId4809" Type="http://schemas.openxmlformats.org/officeDocument/2006/relationships/hyperlink" Target="http://pbs.twimg.com/profile_images/2477069486/yi20xzrzoh8apvsr1288_normal.jpeg" TargetMode="External"/><Relationship Id="rId6164" Type="http://schemas.openxmlformats.org/officeDocument/2006/relationships/hyperlink" Target="http://pbs.twimg.com/profile_images/808458178006581248/pcHhBBvq_normal.jpg" TargetMode="External"/><Relationship Id="rId7215" Type="http://schemas.openxmlformats.org/officeDocument/2006/relationships/hyperlink" Target="https://twitter.com/smebrains" TargetMode="External"/><Relationship Id="rId679" Type="http://schemas.openxmlformats.org/officeDocument/2006/relationships/hyperlink" Target="https://t.co/AKHGLitHZo" TargetMode="External"/><Relationship Id="rId2774" Type="http://schemas.openxmlformats.org/officeDocument/2006/relationships/hyperlink" Target="http://abs.twimg.com/images/themes/theme1/bg.png" TargetMode="External"/><Relationship Id="rId5180" Type="http://schemas.openxmlformats.org/officeDocument/2006/relationships/hyperlink" Target="http://pbs.twimg.com/profile_images/601048206294781952/dQXGYUlA_normal.jpg" TargetMode="External"/><Relationship Id="rId6231" Type="http://schemas.openxmlformats.org/officeDocument/2006/relationships/hyperlink" Target="https://twitter.com/francisanderson" TargetMode="External"/><Relationship Id="rId9387" Type="http://schemas.openxmlformats.org/officeDocument/2006/relationships/hyperlink" Target="http://pbs.twimg.com/profile_images/722520876533604353/NZOBrXDT_normal.jpg" TargetMode="External"/><Relationship Id="rId10610" Type="http://schemas.openxmlformats.org/officeDocument/2006/relationships/hyperlink" Target="https://twitter.com/cheryl_milne" TargetMode="External"/><Relationship Id="rId746" Type="http://schemas.openxmlformats.org/officeDocument/2006/relationships/hyperlink" Target="https://t.co/HQ3WzqqdBx" TargetMode="External"/><Relationship Id="rId1376" Type="http://schemas.openxmlformats.org/officeDocument/2006/relationships/hyperlink" Target="https://pbs.twimg.com/profile_banners/19586695/1456657572" TargetMode="External"/><Relationship Id="rId2427" Type="http://schemas.openxmlformats.org/officeDocument/2006/relationships/hyperlink" Target="https://pbs.twimg.com/profile_banners/2529501576/1484922571" TargetMode="External"/><Relationship Id="rId3825" Type="http://schemas.openxmlformats.org/officeDocument/2006/relationships/hyperlink" Target="http://abs.twimg.com/images/themes/theme1/bg.png" TargetMode="External"/><Relationship Id="rId9454" Type="http://schemas.openxmlformats.org/officeDocument/2006/relationships/hyperlink" Target="http://pbs.twimg.com/profile_images/789910154946940928/4vHXurnv_normal.jpg" TargetMode="External"/><Relationship Id="rId1029" Type="http://schemas.openxmlformats.org/officeDocument/2006/relationships/hyperlink" Target="https://pbs.twimg.com/profile_banners/23502747/1468567819" TargetMode="External"/><Relationship Id="rId1790" Type="http://schemas.openxmlformats.org/officeDocument/2006/relationships/hyperlink" Target="https://pbs.twimg.com/profile_banners/793377481982181376/1479747136" TargetMode="External"/><Relationship Id="rId2841" Type="http://schemas.openxmlformats.org/officeDocument/2006/relationships/hyperlink" Target="http://abs.twimg.com/images/themes/theme1/bg.png" TargetMode="External"/><Relationship Id="rId5997" Type="http://schemas.openxmlformats.org/officeDocument/2006/relationships/hyperlink" Target="http://pbs.twimg.com/profile_images/1572602949/image_normal.jpg" TargetMode="External"/><Relationship Id="rId8056" Type="http://schemas.openxmlformats.org/officeDocument/2006/relationships/hyperlink" Target="https://twitter.com/profinewsru" TargetMode="External"/><Relationship Id="rId9107" Type="http://schemas.openxmlformats.org/officeDocument/2006/relationships/hyperlink" Target="http://pbs.twimg.com/profile_images/798538467185664001/wkJ6VczQ_normal.jpg" TargetMode="External"/><Relationship Id="rId82" Type="http://schemas.openxmlformats.org/officeDocument/2006/relationships/hyperlink" Target="https://t.co/Sadl8cm1I3" TargetMode="External"/><Relationship Id="rId813" Type="http://schemas.openxmlformats.org/officeDocument/2006/relationships/hyperlink" Target="https://t.co/ls80xEJr7Z" TargetMode="External"/><Relationship Id="rId1443" Type="http://schemas.openxmlformats.org/officeDocument/2006/relationships/hyperlink" Target="https://pbs.twimg.com/profile_banners/37459231/1482439073" TargetMode="External"/><Relationship Id="rId4599" Type="http://schemas.openxmlformats.org/officeDocument/2006/relationships/hyperlink" Target="http://pbs.twimg.com/profile_images/811407777826570241/Fc3MktL2_normal.jpg" TargetMode="External"/><Relationship Id="rId7072" Type="http://schemas.openxmlformats.org/officeDocument/2006/relationships/hyperlink" Target="https://twitter.com/turingcop" TargetMode="External"/><Relationship Id="rId8470" Type="http://schemas.openxmlformats.org/officeDocument/2006/relationships/hyperlink" Target="https://t.co/MEwTjn7IfH" TargetMode="External"/><Relationship Id="rId9521" Type="http://schemas.openxmlformats.org/officeDocument/2006/relationships/hyperlink" Target="http://pbs.twimg.com/profile_images/822928372196114434/_oihSFs7_normal.jpg" TargetMode="External"/><Relationship Id="rId11037" Type="http://schemas.openxmlformats.org/officeDocument/2006/relationships/hyperlink" Target="https://twitter.com/claireterry55" TargetMode="External"/><Relationship Id="rId1510" Type="http://schemas.openxmlformats.org/officeDocument/2006/relationships/hyperlink" Target="https://pbs.twimg.com/profile_banners/29070322/1447681630" TargetMode="External"/><Relationship Id="rId4666" Type="http://schemas.openxmlformats.org/officeDocument/2006/relationships/hyperlink" Target="http://pbs.twimg.com/profile_images/2749192849/2f7e29f3b5f369cbdb796fc7178cd5e3_normal.jpeg" TargetMode="External"/><Relationship Id="rId5717" Type="http://schemas.openxmlformats.org/officeDocument/2006/relationships/hyperlink" Target="http://pbs.twimg.com/profile_images/746360826525847552/1IX1i8Cs_normal.jpg" TargetMode="External"/><Relationship Id="rId8123" Type="http://schemas.openxmlformats.org/officeDocument/2006/relationships/hyperlink" Target="http://t.co/aJoCXoByIL" TargetMode="External"/><Relationship Id="rId10053" Type="http://schemas.openxmlformats.org/officeDocument/2006/relationships/hyperlink" Target="https://twitter.com/digidsmith" TargetMode="External"/><Relationship Id="rId11104" Type="http://schemas.openxmlformats.org/officeDocument/2006/relationships/hyperlink" Target="https://twitter.com/france24" TargetMode="External"/><Relationship Id="rId3268" Type="http://schemas.openxmlformats.org/officeDocument/2006/relationships/hyperlink" Target="http://abs.twimg.com/images/themes/theme8/bg.gif" TargetMode="External"/><Relationship Id="rId3682" Type="http://schemas.openxmlformats.org/officeDocument/2006/relationships/hyperlink" Target="http://pbs.twimg.com/profile_background_images/212957730/pop_up_banner.jpg" TargetMode="External"/><Relationship Id="rId4319" Type="http://schemas.openxmlformats.org/officeDocument/2006/relationships/hyperlink" Target="http://pbs.twimg.com/profile_images/783640404491116544/E68lrTms_normal.jpg" TargetMode="External"/><Relationship Id="rId4733" Type="http://schemas.openxmlformats.org/officeDocument/2006/relationships/hyperlink" Target="http://pbs.twimg.com/profile_images/815135231598592000/u3QSbaiZ_normal.jpg" TargetMode="External"/><Relationship Id="rId7889" Type="http://schemas.openxmlformats.org/officeDocument/2006/relationships/hyperlink" Target="https://twitter.com/britahirsch" TargetMode="External"/><Relationship Id="rId10120" Type="http://schemas.openxmlformats.org/officeDocument/2006/relationships/hyperlink" Target="https://twitter.com/turismovansmg" TargetMode="External"/><Relationship Id="rId189" Type="http://schemas.openxmlformats.org/officeDocument/2006/relationships/hyperlink" Target="http://t.co/TCkfRZtyJD" TargetMode="External"/><Relationship Id="rId2284" Type="http://schemas.openxmlformats.org/officeDocument/2006/relationships/hyperlink" Target="https://pbs.twimg.com/profile_banners/864865302/1484106433" TargetMode="External"/><Relationship Id="rId3335" Type="http://schemas.openxmlformats.org/officeDocument/2006/relationships/hyperlink" Target="http://pbs.twimg.com/profile_background_images/727409236/f9c57aeece173c3a5d4eaaeec53ecd27.jpeg" TargetMode="External"/><Relationship Id="rId256" Type="http://schemas.openxmlformats.org/officeDocument/2006/relationships/hyperlink" Target="http://t.co/hlvtxfxKaU" TargetMode="External"/><Relationship Id="rId670" Type="http://schemas.openxmlformats.org/officeDocument/2006/relationships/hyperlink" Target="http://t.co/f88KGiUDpa" TargetMode="External"/><Relationship Id="rId2351" Type="http://schemas.openxmlformats.org/officeDocument/2006/relationships/hyperlink" Target="https://pbs.twimg.com/profile_banners/51052182/1480352035" TargetMode="External"/><Relationship Id="rId3402" Type="http://schemas.openxmlformats.org/officeDocument/2006/relationships/hyperlink" Target="http://abs.twimg.com/images/themes/theme1/bg.png" TargetMode="External"/><Relationship Id="rId4800" Type="http://schemas.openxmlformats.org/officeDocument/2006/relationships/hyperlink" Target="http://pbs.twimg.com/profile_images/812253480299663360/uPixPT0V_normal.jpg" TargetMode="External"/><Relationship Id="rId6558" Type="http://schemas.openxmlformats.org/officeDocument/2006/relationships/hyperlink" Target="https://twitter.com/genesca_62" TargetMode="External"/><Relationship Id="rId7956" Type="http://schemas.openxmlformats.org/officeDocument/2006/relationships/hyperlink" Target="https://twitter.com/benswft" TargetMode="External"/><Relationship Id="rId10937" Type="http://schemas.openxmlformats.org/officeDocument/2006/relationships/hyperlink" Target="https://twitter.com/caligola1974" TargetMode="External"/><Relationship Id="rId323" Type="http://schemas.openxmlformats.org/officeDocument/2006/relationships/hyperlink" Target="http://t.co/0w008NAb5K" TargetMode="External"/><Relationship Id="rId2004" Type="http://schemas.openxmlformats.org/officeDocument/2006/relationships/hyperlink" Target="https://pbs.twimg.com/profile_banners/874095738/1417043602" TargetMode="External"/><Relationship Id="rId6972" Type="http://schemas.openxmlformats.org/officeDocument/2006/relationships/hyperlink" Target="https://twitter.com/narnie4" TargetMode="External"/><Relationship Id="rId7609" Type="http://schemas.openxmlformats.org/officeDocument/2006/relationships/hyperlink" Target="https://twitter.com/scottro2000" TargetMode="External"/><Relationship Id="rId9031" Type="http://schemas.openxmlformats.org/officeDocument/2006/relationships/hyperlink" Target="http://pbs.twimg.com/profile_images/815761690319065089/5-zZaqcm_normal.jpg" TargetMode="External"/><Relationship Id="rId4176" Type="http://schemas.openxmlformats.org/officeDocument/2006/relationships/hyperlink" Target="http://abs.twimg.com/images/themes/theme9/bg.gif" TargetMode="External"/><Relationship Id="rId5574" Type="http://schemas.openxmlformats.org/officeDocument/2006/relationships/hyperlink" Target="http://pbs.twimg.com/profile_images/378800000690546473/7941dd1a18cc55729318b47fc7f0222a_normal.jpeg" TargetMode="External"/><Relationship Id="rId6625" Type="http://schemas.openxmlformats.org/officeDocument/2006/relationships/hyperlink" Target="https://twitter.com/dredekia" TargetMode="External"/><Relationship Id="rId1020" Type="http://schemas.openxmlformats.org/officeDocument/2006/relationships/hyperlink" Target="https://pbs.twimg.com/profile_banners/706544677/1484873039" TargetMode="External"/><Relationship Id="rId4590" Type="http://schemas.openxmlformats.org/officeDocument/2006/relationships/hyperlink" Target="http://pbs.twimg.com/profile_images/762949388490661888/MdXIkdj2_normal.jpg" TargetMode="External"/><Relationship Id="rId5227" Type="http://schemas.openxmlformats.org/officeDocument/2006/relationships/hyperlink" Target="http://pbs.twimg.com/profile_images/819613589338226688/f2mPAa85_normal.jpg" TargetMode="External"/><Relationship Id="rId5641" Type="http://schemas.openxmlformats.org/officeDocument/2006/relationships/hyperlink" Target="http://pbs.twimg.com/profile_images/786849074087616512/UI93O_gL_normal.jpg" TargetMode="External"/><Relationship Id="rId8797" Type="http://schemas.openxmlformats.org/officeDocument/2006/relationships/hyperlink" Target="http://pbs.twimg.com/profile_images/580011381606371328/d7iPX5z8_normal.png" TargetMode="External"/><Relationship Id="rId9848" Type="http://schemas.openxmlformats.org/officeDocument/2006/relationships/hyperlink" Target="http://pbs.twimg.com/profile_images/481727495226802176/EnhV8K20_normal.jpeg" TargetMode="External"/><Relationship Id="rId1837" Type="http://schemas.openxmlformats.org/officeDocument/2006/relationships/hyperlink" Target="https://pbs.twimg.com/profile_banners/221323009/1478942299" TargetMode="External"/><Relationship Id="rId3192" Type="http://schemas.openxmlformats.org/officeDocument/2006/relationships/hyperlink" Target="http://abs.twimg.com/images/themes/theme1/bg.png" TargetMode="External"/><Relationship Id="rId4243" Type="http://schemas.openxmlformats.org/officeDocument/2006/relationships/hyperlink" Target="http://abs.twimg.com/images/themes/theme1/bg.png" TargetMode="External"/><Relationship Id="rId7399" Type="http://schemas.openxmlformats.org/officeDocument/2006/relationships/hyperlink" Target="https://twitter.com/johnobrien12" TargetMode="External"/><Relationship Id="rId8864" Type="http://schemas.openxmlformats.org/officeDocument/2006/relationships/hyperlink" Target="http://pbs.twimg.com/profile_images/487730076234948608/46bsV5oC_normal.jpeg" TargetMode="External"/><Relationship Id="rId9915" Type="http://schemas.openxmlformats.org/officeDocument/2006/relationships/hyperlink" Target="http://pbs.twimg.com/profile_images/752243116229300224/bqaztXdf_normal.jpg" TargetMode="External"/><Relationship Id="rId4310" Type="http://schemas.openxmlformats.org/officeDocument/2006/relationships/hyperlink" Target="http://pbs.twimg.com/profile_images/752847869372145664/seRya1dL_normal.jpg" TargetMode="External"/><Relationship Id="rId7466" Type="http://schemas.openxmlformats.org/officeDocument/2006/relationships/hyperlink" Target="https://twitter.com/homerunstocks" TargetMode="External"/><Relationship Id="rId7880" Type="http://schemas.openxmlformats.org/officeDocument/2006/relationships/hyperlink" Target="https://twitter.com/eminternational" TargetMode="External"/><Relationship Id="rId8517" Type="http://schemas.openxmlformats.org/officeDocument/2006/relationships/hyperlink" Target="https://t.co/VH3KLbt9aB" TargetMode="External"/><Relationship Id="rId10794" Type="http://schemas.openxmlformats.org/officeDocument/2006/relationships/hyperlink" Target="https://twitter.com/jimkroft" TargetMode="External"/><Relationship Id="rId180" Type="http://schemas.openxmlformats.org/officeDocument/2006/relationships/hyperlink" Target="http://t.co/kdkv08KSgi" TargetMode="External"/><Relationship Id="rId1904" Type="http://schemas.openxmlformats.org/officeDocument/2006/relationships/hyperlink" Target="https://pbs.twimg.com/profile_banners/4422347474/1484212142" TargetMode="External"/><Relationship Id="rId6068" Type="http://schemas.openxmlformats.org/officeDocument/2006/relationships/hyperlink" Target="http://pbs.twimg.com/profile_images/752484768726585344/bkuNZsLh_normal.jpg" TargetMode="External"/><Relationship Id="rId6482" Type="http://schemas.openxmlformats.org/officeDocument/2006/relationships/hyperlink" Target="https://twitter.com/staringatclouds" TargetMode="External"/><Relationship Id="rId7119" Type="http://schemas.openxmlformats.org/officeDocument/2006/relationships/hyperlink" Target="https://twitter.com/lbassets" TargetMode="External"/><Relationship Id="rId7533" Type="http://schemas.openxmlformats.org/officeDocument/2006/relationships/hyperlink" Target="https://twitter.com/ifri_" TargetMode="External"/><Relationship Id="rId8931" Type="http://schemas.openxmlformats.org/officeDocument/2006/relationships/hyperlink" Target="http://pbs.twimg.com/profile_images/753260679692333057/AS4Xiw4q_normal.jpg" TargetMode="External"/><Relationship Id="rId10447" Type="http://schemas.openxmlformats.org/officeDocument/2006/relationships/hyperlink" Target="https://twitter.com/imogenmathers" TargetMode="External"/><Relationship Id="rId10861" Type="http://schemas.openxmlformats.org/officeDocument/2006/relationships/hyperlink" Target="https://twitter.com/turks22" TargetMode="External"/><Relationship Id="rId5084" Type="http://schemas.openxmlformats.org/officeDocument/2006/relationships/hyperlink" Target="http://pbs.twimg.com/profile_images/734156839663894529/3aStYVwe_normal.jpg" TargetMode="External"/><Relationship Id="rId6135" Type="http://schemas.openxmlformats.org/officeDocument/2006/relationships/hyperlink" Target="http://pbs.twimg.com/profile_images/819895344666472449/LEY5V4dI_normal.jpg" TargetMode="External"/><Relationship Id="rId10514" Type="http://schemas.openxmlformats.org/officeDocument/2006/relationships/hyperlink" Target="https://twitter.com/vtmnieuws" TargetMode="External"/><Relationship Id="rId997" Type="http://schemas.openxmlformats.org/officeDocument/2006/relationships/hyperlink" Target="https://pbs.twimg.com/profile_banners/21374516/1459210032" TargetMode="External"/><Relationship Id="rId2678" Type="http://schemas.openxmlformats.org/officeDocument/2006/relationships/hyperlink" Target="http://abs.twimg.com/images/themes/theme19/bg.gif" TargetMode="External"/><Relationship Id="rId3729" Type="http://schemas.openxmlformats.org/officeDocument/2006/relationships/hyperlink" Target="http://pbs.twimg.com/profile_background_images/378800000163689244/XWI3mHZr.png" TargetMode="External"/><Relationship Id="rId5151" Type="http://schemas.openxmlformats.org/officeDocument/2006/relationships/hyperlink" Target="http://pbs.twimg.com/profile_images/814151414415028224/qKfB_sg1_normal.jpg" TargetMode="External"/><Relationship Id="rId7600" Type="http://schemas.openxmlformats.org/officeDocument/2006/relationships/hyperlink" Target="https://twitter.com/jdr_tech" TargetMode="External"/><Relationship Id="rId1694" Type="http://schemas.openxmlformats.org/officeDocument/2006/relationships/hyperlink" Target="https://pbs.twimg.com/profile_banners/53572283/1483357484" TargetMode="External"/><Relationship Id="rId2745" Type="http://schemas.openxmlformats.org/officeDocument/2006/relationships/hyperlink" Target="http://pbs.twimg.com/profile_background_images/821554209/6b52a8bec6305253c97100be9159bcdb.png" TargetMode="External"/><Relationship Id="rId6202" Type="http://schemas.openxmlformats.org/officeDocument/2006/relationships/hyperlink" Target="https://twitter.com/gap123" TargetMode="External"/><Relationship Id="rId9358" Type="http://schemas.openxmlformats.org/officeDocument/2006/relationships/hyperlink" Target="http://pbs.twimg.com/profile_images/3148387020/3ae285f538d3e805ff560fbe30742506_normal.jpeg" TargetMode="External"/><Relationship Id="rId9772" Type="http://schemas.openxmlformats.org/officeDocument/2006/relationships/hyperlink" Target="http://pbs.twimg.com/profile_images/594951115/Image052_normal.jpg" TargetMode="External"/><Relationship Id="rId11288" Type="http://schemas.openxmlformats.org/officeDocument/2006/relationships/hyperlink" Target="https://twitter.com/chelleabraham" TargetMode="External"/><Relationship Id="rId717" Type="http://schemas.openxmlformats.org/officeDocument/2006/relationships/hyperlink" Target="https://t.co/XT1na8E604" TargetMode="External"/><Relationship Id="rId1347" Type="http://schemas.openxmlformats.org/officeDocument/2006/relationships/hyperlink" Target="https://pbs.twimg.com/profile_banners/51147107/1430732963" TargetMode="External"/><Relationship Id="rId1761" Type="http://schemas.openxmlformats.org/officeDocument/2006/relationships/hyperlink" Target="https://pbs.twimg.com/profile_banners/3167508269/1484625750" TargetMode="External"/><Relationship Id="rId2812" Type="http://schemas.openxmlformats.org/officeDocument/2006/relationships/hyperlink" Target="http://pbs.twimg.com/profile_background_images/805040005/bc6e567c8e385e660b15744860c631c0.jpeg" TargetMode="External"/><Relationship Id="rId5968" Type="http://schemas.openxmlformats.org/officeDocument/2006/relationships/hyperlink" Target="http://pbs.twimg.com/profile_images/533252399608000513/npm6Sl6b_normal.jpeg" TargetMode="External"/><Relationship Id="rId8374" Type="http://schemas.openxmlformats.org/officeDocument/2006/relationships/hyperlink" Target="http://t.co/XMWKW5Xexb" TargetMode="External"/><Relationship Id="rId9425" Type="http://schemas.openxmlformats.org/officeDocument/2006/relationships/hyperlink" Target="http://abs.twimg.com/sticky/default_profile_images/default_profile_2_normal.png" TargetMode="External"/><Relationship Id="rId53" Type="http://schemas.openxmlformats.org/officeDocument/2006/relationships/hyperlink" Target="https://t.co/PtnB3FP5fZ" TargetMode="External"/><Relationship Id="rId1414" Type="http://schemas.openxmlformats.org/officeDocument/2006/relationships/hyperlink" Target="https://pbs.twimg.com/profile_banners/205232069/1458879287" TargetMode="External"/><Relationship Id="rId4984" Type="http://schemas.openxmlformats.org/officeDocument/2006/relationships/hyperlink" Target="http://pbs.twimg.com/profile_images/378800000315434385/a745cfdb98e05083b3cca1adf9e346d7_normal.jpeg" TargetMode="External"/><Relationship Id="rId7390" Type="http://schemas.openxmlformats.org/officeDocument/2006/relationships/hyperlink" Target="https://twitter.com/derbypa" TargetMode="External"/><Relationship Id="rId8027" Type="http://schemas.openxmlformats.org/officeDocument/2006/relationships/hyperlink" Target="https://twitter.com/berlinfraut" TargetMode="External"/><Relationship Id="rId8441" Type="http://schemas.openxmlformats.org/officeDocument/2006/relationships/hyperlink" Target="https://t.co/2yLKxyP9Mh" TargetMode="External"/><Relationship Id="rId10371" Type="http://schemas.openxmlformats.org/officeDocument/2006/relationships/hyperlink" Target="https://twitter.com/quilts_uk" TargetMode="External"/><Relationship Id="rId11008" Type="http://schemas.openxmlformats.org/officeDocument/2006/relationships/hyperlink" Target="https://twitter.com/vali_nasr" TargetMode="External"/><Relationship Id="rId3586" Type="http://schemas.openxmlformats.org/officeDocument/2006/relationships/hyperlink" Target="http://abs.twimg.com/images/themes/theme17/bg.gif" TargetMode="External"/><Relationship Id="rId4637" Type="http://schemas.openxmlformats.org/officeDocument/2006/relationships/hyperlink" Target="http://pbs.twimg.com/profile_images/647000474999255040/05xejnbR_normal.png" TargetMode="External"/><Relationship Id="rId7043" Type="http://schemas.openxmlformats.org/officeDocument/2006/relationships/hyperlink" Target="https://twitter.com/zimmermann_st" TargetMode="External"/><Relationship Id="rId10024" Type="http://schemas.openxmlformats.org/officeDocument/2006/relationships/hyperlink" Target="https://twitter.com/laboureoin" TargetMode="External"/><Relationship Id="rId2188" Type="http://schemas.openxmlformats.org/officeDocument/2006/relationships/hyperlink" Target="https://pbs.twimg.com/profile_banners/22473844/1448023960" TargetMode="External"/><Relationship Id="rId3239" Type="http://schemas.openxmlformats.org/officeDocument/2006/relationships/hyperlink" Target="http://abs.twimg.com/images/themes/theme1/bg.png" TargetMode="External"/><Relationship Id="rId7110" Type="http://schemas.openxmlformats.org/officeDocument/2006/relationships/hyperlink" Target="https://twitter.com/cassioholmes" TargetMode="External"/><Relationship Id="rId574" Type="http://schemas.openxmlformats.org/officeDocument/2006/relationships/hyperlink" Target="https://t.co/on6g5Ddyi5" TargetMode="External"/><Relationship Id="rId2255" Type="http://schemas.openxmlformats.org/officeDocument/2006/relationships/hyperlink" Target="https://pbs.twimg.com/profile_banners/97248229/1468844212" TargetMode="External"/><Relationship Id="rId3653" Type="http://schemas.openxmlformats.org/officeDocument/2006/relationships/hyperlink" Target="http://pbs.twimg.com/profile_background_images/510337520077271040/c7sBXzbz.jpeg" TargetMode="External"/><Relationship Id="rId4704" Type="http://schemas.openxmlformats.org/officeDocument/2006/relationships/hyperlink" Target="http://pbs.twimg.com/profile_images/818565434505039872/-UW0O1x1_normal.jpg" TargetMode="External"/><Relationship Id="rId9282" Type="http://schemas.openxmlformats.org/officeDocument/2006/relationships/hyperlink" Target="http://pbs.twimg.com/profile_images/818852673730514945/RZgHU2Kc_normal.jpg" TargetMode="External"/><Relationship Id="rId227" Type="http://schemas.openxmlformats.org/officeDocument/2006/relationships/hyperlink" Target="https://t.co/GUUupKzpJ7" TargetMode="External"/><Relationship Id="rId3306" Type="http://schemas.openxmlformats.org/officeDocument/2006/relationships/hyperlink" Target="http://pbs.twimg.com/profile_background_images/552838403570417665/V6PGEk7D.png" TargetMode="External"/><Relationship Id="rId3720" Type="http://schemas.openxmlformats.org/officeDocument/2006/relationships/hyperlink" Target="http://pbs.twimg.com/profile_background_images/538944750/exit_international.jpg" TargetMode="External"/><Relationship Id="rId6876" Type="http://schemas.openxmlformats.org/officeDocument/2006/relationships/hyperlink" Target="https://twitter.com/2tweetaboutit" TargetMode="External"/><Relationship Id="rId7927" Type="http://schemas.openxmlformats.org/officeDocument/2006/relationships/hyperlink" Target="https://twitter.com/dracze" TargetMode="External"/><Relationship Id="rId10908" Type="http://schemas.openxmlformats.org/officeDocument/2006/relationships/hyperlink" Target="https://twitter.com/eu_commission" TargetMode="External"/><Relationship Id="rId641" Type="http://schemas.openxmlformats.org/officeDocument/2006/relationships/hyperlink" Target="https://t.co/EBMUQLFOQY" TargetMode="External"/><Relationship Id="rId1271" Type="http://schemas.openxmlformats.org/officeDocument/2006/relationships/hyperlink" Target="https://pbs.twimg.com/profile_banners/540989026/1482277850" TargetMode="External"/><Relationship Id="rId2322" Type="http://schemas.openxmlformats.org/officeDocument/2006/relationships/hyperlink" Target="https://pbs.twimg.com/profile_banners/21178239/1443775935" TargetMode="External"/><Relationship Id="rId5478" Type="http://schemas.openxmlformats.org/officeDocument/2006/relationships/hyperlink" Target="http://pbs.twimg.com/profile_images/1237423454/New_Logo_Large__normal.jpg" TargetMode="External"/><Relationship Id="rId5892" Type="http://schemas.openxmlformats.org/officeDocument/2006/relationships/hyperlink" Target="http://pbs.twimg.com/profile_images/486131997874483201/xD4dxqEk_normal.jpeg" TargetMode="External"/><Relationship Id="rId6529" Type="http://schemas.openxmlformats.org/officeDocument/2006/relationships/hyperlink" Target="https://twitter.com/_compo" TargetMode="External"/><Relationship Id="rId6943" Type="http://schemas.openxmlformats.org/officeDocument/2006/relationships/hyperlink" Target="https://twitter.com/jimstaro" TargetMode="External"/><Relationship Id="rId4494" Type="http://schemas.openxmlformats.org/officeDocument/2006/relationships/hyperlink" Target="http://pbs.twimg.com/profile_images/672042251116281856/jrMMPvaP_normal.jpg" TargetMode="External"/><Relationship Id="rId5545" Type="http://schemas.openxmlformats.org/officeDocument/2006/relationships/hyperlink" Target="http://pbs.twimg.com/profile_images/783584147998638080/K-cPnVlK_normal.jpg" TargetMode="External"/><Relationship Id="rId9002" Type="http://schemas.openxmlformats.org/officeDocument/2006/relationships/hyperlink" Target="http://pbs.twimg.com/profile_images/687123649732542465/hZLkrgxA_normal.jpg" TargetMode="External"/><Relationship Id="rId3096" Type="http://schemas.openxmlformats.org/officeDocument/2006/relationships/hyperlink" Target="http://pbs.twimg.com/profile_background_images/295455745/IMG-20110720-00294.jpg" TargetMode="External"/><Relationship Id="rId4147" Type="http://schemas.openxmlformats.org/officeDocument/2006/relationships/hyperlink" Target="http://pbs.twimg.com/profile_background_images/458889559170768896/nGS_hCs_.png" TargetMode="External"/><Relationship Id="rId4561" Type="http://schemas.openxmlformats.org/officeDocument/2006/relationships/hyperlink" Target="http://pbs.twimg.com/profile_images/821803929482723328/dxmTT7xq_normal.jpg" TargetMode="External"/><Relationship Id="rId5612" Type="http://schemas.openxmlformats.org/officeDocument/2006/relationships/hyperlink" Target="http://pbs.twimg.com/profile_images/1417367868/ht_CarmenNg_Headshot2_100107_ml_normal.jpg" TargetMode="External"/><Relationship Id="rId8768" Type="http://schemas.openxmlformats.org/officeDocument/2006/relationships/hyperlink" Target="http://pbs.twimg.com/profile_images/766181527638183936/EsNoiHTN_normal.jpg" TargetMode="External"/><Relationship Id="rId3163" Type="http://schemas.openxmlformats.org/officeDocument/2006/relationships/hyperlink" Target="http://abs.twimg.com/images/themes/theme1/bg.png" TargetMode="External"/><Relationship Id="rId4214" Type="http://schemas.openxmlformats.org/officeDocument/2006/relationships/hyperlink" Target="http://abs.twimg.com/images/themes/theme1/bg.png" TargetMode="External"/><Relationship Id="rId9819" Type="http://schemas.openxmlformats.org/officeDocument/2006/relationships/hyperlink" Target="http://pbs.twimg.com/profile_images/822559251319189506/LZstxjtV_normal.jpg" TargetMode="External"/><Relationship Id="rId10698" Type="http://schemas.openxmlformats.org/officeDocument/2006/relationships/hyperlink" Target="https://twitter.com/mark1854now" TargetMode="External"/><Relationship Id="rId1808" Type="http://schemas.openxmlformats.org/officeDocument/2006/relationships/hyperlink" Target="https://pbs.twimg.com/profile_banners/361084784/1484922038" TargetMode="External"/><Relationship Id="rId6386" Type="http://schemas.openxmlformats.org/officeDocument/2006/relationships/hyperlink" Target="https://twitter.com/mamapbee" TargetMode="External"/><Relationship Id="rId7784" Type="http://schemas.openxmlformats.org/officeDocument/2006/relationships/hyperlink" Target="https://twitter.com/caioblinder" TargetMode="External"/><Relationship Id="rId8835" Type="http://schemas.openxmlformats.org/officeDocument/2006/relationships/hyperlink" Target="http://pbs.twimg.com/profile_images/3649334966/3abb457651a0cdb4930e6a6f3e4545f9_normal.jpeg" TargetMode="External"/><Relationship Id="rId10765" Type="http://schemas.openxmlformats.org/officeDocument/2006/relationships/hyperlink" Target="https://twitter.com/brexit_thetruth" TargetMode="External"/><Relationship Id="rId151" Type="http://schemas.openxmlformats.org/officeDocument/2006/relationships/hyperlink" Target="https://t.co/VH4hBetrrw" TargetMode="External"/><Relationship Id="rId3230" Type="http://schemas.openxmlformats.org/officeDocument/2006/relationships/hyperlink" Target="http://abs.twimg.com/images/themes/theme18/bg.gif" TargetMode="External"/><Relationship Id="rId6039" Type="http://schemas.openxmlformats.org/officeDocument/2006/relationships/hyperlink" Target="http://pbs.twimg.com/profile_images/786609884770934784/o4X_5806_normal.jpg" TargetMode="External"/><Relationship Id="rId7437" Type="http://schemas.openxmlformats.org/officeDocument/2006/relationships/hyperlink" Target="https://twitter.com/gotstocks" TargetMode="External"/><Relationship Id="rId7851" Type="http://schemas.openxmlformats.org/officeDocument/2006/relationships/hyperlink" Target="https://twitter.com/vivaden3" TargetMode="External"/><Relationship Id="rId8902" Type="http://schemas.openxmlformats.org/officeDocument/2006/relationships/hyperlink" Target="http://pbs.twimg.com/profile_images/814728746309709824/WiE-a5Jc_normal.jpg" TargetMode="External"/><Relationship Id="rId10418" Type="http://schemas.openxmlformats.org/officeDocument/2006/relationships/hyperlink" Target="https://twitter.com/missjensa" TargetMode="External"/><Relationship Id="rId10832" Type="http://schemas.openxmlformats.org/officeDocument/2006/relationships/hyperlink" Target="https://twitter.com/georgialewis76" TargetMode="External"/><Relationship Id="rId2996" Type="http://schemas.openxmlformats.org/officeDocument/2006/relationships/hyperlink" Target="http://pbs.twimg.com/profile_background_images/864319451/e01038f69a783c43278fd18e18a87f3a.jpeg" TargetMode="External"/><Relationship Id="rId6453" Type="http://schemas.openxmlformats.org/officeDocument/2006/relationships/hyperlink" Target="https://twitter.com/hillarykenyon" TargetMode="External"/><Relationship Id="rId7504" Type="http://schemas.openxmlformats.org/officeDocument/2006/relationships/hyperlink" Target="https://twitter.com/traidcraftdepth" TargetMode="External"/><Relationship Id="rId968" Type="http://schemas.openxmlformats.org/officeDocument/2006/relationships/hyperlink" Target="http://t.co/PyrYNdc4ub" TargetMode="External"/><Relationship Id="rId1598" Type="http://schemas.openxmlformats.org/officeDocument/2006/relationships/hyperlink" Target="https://pbs.twimg.com/profile_banners/182366037/1482363419" TargetMode="External"/><Relationship Id="rId2649" Type="http://schemas.openxmlformats.org/officeDocument/2006/relationships/hyperlink" Target="http://abs.twimg.com/images/themes/theme1/bg.png" TargetMode="External"/><Relationship Id="rId5055" Type="http://schemas.openxmlformats.org/officeDocument/2006/relationships/hyperlink" Target="http://pbs.twimg.com/profile_images/1787041223/Anastasia_.._normal.jpg" TargetMode="External"/><Relationship Id="rId6106" Type="http://schemas.openxmlformats.org/officeDocument/2006/relationships/hyperlink" Target="http://pbs.twimg.com/profile_images/505132118058754048/i9lwN-ZM_normal.jpeg" TargetMode="External"/><Relationship Id="rId6520" Type="http://schemas.openxmlformats.org/officeDocument/2006/relationships/hyperlink" Target="https://twitter.com/squideyemagpie" TargetMode="External"/><Relationship Id="rId9676" Type="http://schemas.openxmlformats.org/officeDocument/2006/relationships/hyperlink" Target="http://pbs.twimg.com/profile_images/422937512609193984/8uIPfip7_normal.jpeg" TargetMode="External"/><Relationship Id="rId1665" Type="http://schemas.openxmlformats.org/officeDocument/2006/relationships/hyperlink" Target="https://pbs.twimg.com/profile_banners/90643440/1477316562" TargetMode="External"/><Relationship Id="rId2716" Type="http://schemas.openxmlformats.org/officeDocument/2006/relationships/hyperlink" Target="http://abs.twimg.com/images/themes/theme18/bg.gif" TargetMode="External"/><Relationship Id="rId4071" Type="http://schemas.openxmlformats.org/officeDocument/2006/relationships/hyperlink" Target="http://abs.twimg.com/images/themes/theme1/bg.png" TargetMode="External"/><Relationship Id="rId5122" Type="http://schemas.openxmlformats.org/officeDocument/2006/relationships/hyperlink" Target="http://pbs.twimg.com/profile_images/815456059322036224/o_RQNEOh_normal.jpg" TargetMode="External"/><Relationship Id="rId8278" Type="http://schemas.openxmlformats.org/officeDocument/2006/relationships/hyperlink" Target="https://t.co/HDeqzizI8z" TargetMode="External"/><Relationship Id="rId8692" Type="http://schemas.openxmlformats.org/officeDocument/2006/relationships/hyperlink" Target="http://t.co/aVnoFhUdn8" TargetMode="External"/><Relationship Id="rId9329" Type="http://schemas.openxmlformats.org/officeDocument/2006/relationships/hyperlink" Target="http://pbs.twimg.com/profile_images/638397322506977280/Nmc0PHDJ_normal.jpg" TargetMode="External"/><Relationship Id="rId9743" Type="http://schemas.openxmlformats.org/officeDocument/2006/relationships/hyperlink" Target="http://pbs.twimg.com/profile_images/64128737/SR_red_star_small_normal.jpg" TargetMode="External"/><Relationship Id="rId11259" Type="http://schemas.openxmlformats.org/officeDocument/2006/relationships/hyperlink" Target="https://twitter.com/samblackledge" TargetMode="External"/><Relationship Id="rId1318" Type="http://schemas.openxmlformats.org/officeDocument/2006/relationships/hyperlink" Target="https://pbs.twimg.com/profile_banners/36063034/1400825171" TargetMode="External"/><Relationship Id="rId7294" Type="http://schemas.openxmlformats.org/officeDocument/2006/relationships/hyperlink" Target="https://twitter.com/lselaw" TargetMode="External"/><Relationship Id="rId8345" Type="http://schemas.openxmlformats.org/officeDocument/2006/relationships/hyperlink" Target="https://t.co/TgDLValV6N" TargetMode="External"/><Relationship Id="rId1732" Type="http://schemas.openxmlformats.org/officeDocument/2006/relationships/hyperlink" Target="https://pbs.twimg.com/profile_banners/350256675/1406674719" TargetMode="External"/><Relationship Id="rId4888" Type="http://schemas.openxmlformats.org/officeDocument/2006/relationships/hyperlink" Target="http://pbs.twimg.com/profile_images/616563959936741376/m9pr8RZf_normal.jpg" TargetMode="External"/><Relationship Id="rId5939" Type="http://schemas.openxmlformats.org/officeDocument/2006/relationships/hyperlink" Target="http://pbs.twimg.com/profile_images/378800000419077187/9f23a15fe83023d8d7cdd4a6bfb0f4e6_normal.jpeg" TargetMode="External"/><Relationship Id="rId7361" Type="http://schemas.openxmlformats.org/officeDocument/2006/relationships/hyperlink" Target="https://twitter.com/justthevax" TargetMode="External"/><Relationship Id="rId9810" Type="http://schemas.openxmlformats.org/officeDocument/2006/relationships/hyperlink" Target="http://pbs.twimg.com/profile_images/764054579415773184/UcS_336z_normal.jpg" TargetMode="External"/><Relationship Id="rId10275" Type="http://schemas.openxmlformats.org/officeDocument/2006/relationships/hyperlink" Target="https://twitter.com/bobsgutters" TargetMode="External"/><Relationship Id="rId11326" Type="http://schemas.openxmlformats.org/officeDocument/2006/relationships/hyperlink" Target="https://twitter.com/0606green" TargetMode="External"/><Relationship Id="rId24" Type="http://schemas.openxmlformats.org/officeDocument/2006/relationships/hyperlink" Target="http://t.co/O9UCt6rnVn" TargetMode="External"/><Relationship Id="rId4955" Type="http://schemas.openxmlformats.org/officeDocument/2006/relationships/hyperlink" Target="http://pbs.twimg.com/profile_images/798542558947319808/HromD71E_normal.jpg" TargetMode="External"/><Relationship Id="rId7014" Type="http://schemas.openxmlformats.org/officeDocument/2006/relationships/hyperlink" Target="https://twitter.com/jamesvickery13" TargetMode="External"/><Relationship Id="rId8412" Type="http://schemas.openxmlformats.org/officeDocument/2006/relationships/hyperlink" Target="https://t.co/vp9WWSDJfv" TargetMode="External"/><Relationship Id="rId10342" Type="http://schemas.openxmlformats.org/officeDocument/2006/relationships/hyperlink" Target="https://twitter.com/adamboultonsky" TargetMode="External"/><Relationship Id="rId3557" Type="http://schemas.openxmlformats.org/officeDocument/2006/relationships/hyperlink" Target="http://abs.twimg.com/images/themes/theme1/bg.png" TargetMode="External"/><Relationship Id="rId3971" Type="http://schemas.openxmlformats.org/officeDocument/2006/relationships/hyperlink" Target="http://pbs.twimg.com/profile_background_images/459875552145309697/1WHHRvC7.jpeg" TargetMode="External"/><Relationship Id="rId4608" Type="http://schemas.openxmlformats.org/officeDocument/2006/relationships/hyperlink" Target="http://pbs.twimg.com/profile_images/762625517845491714/DAPNJm59_normal.jpg" TargetMode="External"/><Relationship Id="rId478" Type="http://schemas.openxmlformats.org/officeDocument/2006/relationships/hyperlink" Target="https://t.co/1RKaFLHZIs" TargetMode="External"/><Relationship Id="rId892" Type="http://schemas.openxmlformats.org/officeDocument/2006/relationships/hyperlink" Target="https://t.co/lHZQbHsNs2" TargetMode="External"/><Relationship Id="rId2159" Type="http://schemas.openxmlformats.org/officeDocument/2006/relationships/hyperlink" Target="https://pbs.twimg.com/profile_banners/748220366330396676/1474839841" TargetMode="External"/><Relationship Id="rId2573" Type="http://schemas.openxmlformats.org/officeDocument/2006/relationships/hyperlink" Target="http://abs.twimg.com/images/themes/theme1/bg.png" TargetMode="External"/><Relationship Id="rId3624" Type="http://schemas.openxmlformats.org/officeDocument/2006/relationships/hyperlink" Target="http://abs.twimg.com/images/themes/theme13/bg.gif" TargetMode="External"/><Relationship Id="rId6030" Type="http://schemas.openxmlformats.org/officeDocument/2006/relationships/hyperlink" Target="http://pbs.twimg.com/profile_images/798044965070848000/ca1E9Qi-_normal.jpg" TargetMode="External"/><Relationship Id="rId9186" Type="http://schemas.openxmlformats.org/officeDocument/2006/relationships/hyperlink" Target="http://pbs.twimg.com/profile_images/623101617311752192/WZyofmr-_normal.jpg" TargetMode="External"/><Relationship Id="rId545" Type="http://schemas.openxmlformats.org/officeDocument/2006/relationships/hyperlink" Target="https://t.co/QSYGMDWofH" TargetMode="External"/><Relationship Id="rId1175" Type="http://schemas.openxmlformats.org/officeDocument/2006/relationships/hyperlink" Target="https://pbs.twimg.com/profile_banners/81336115/1355832201" TargetMode="External"/><Relationship Id="rId2226" Type="http://schemas.openxmlformats.org/officeDocument/2006/relationships/hyperlink" Target="https://pbs.twimg.com/profile_banners/267806019/1482353172" TargetMode="External"/><Relationship Id="rId2640" Type="http://schemas.openxmlformats.org/officeDocument/2006/relationships/hyperlink" Target="http://pbs.twimg.com/profile_background_images/602765065/jvwb0xgr6a3wrzoa14s2.jpeg" TargetMode="External"/><Relationship Id="rId5796" Type="http://schemas.openxmlformats.org/officeDocument/2006/relationships/hyperlink" Target="http://pbs.twimg.com/profile_images/1373790012/STONER_FRANCIA_2011-1_normal.png" TargetMode="External"/><Relationship Id="rId6847" Type="http://schemas.openxmlformats.org/officeDocument/2006/relationships/hyperlink" Target="https://twitter.com/dnancy1" TargetMode="External"/><Relationship Id="rId9253" Type="http://schemas.openxmlformats.org/officeDocument/2006/relationships/hyperlink" Target="http://pbs.twimg.com/profile_images/818493228005654530/sra9rKVG_normal.jpg" TargetMode="External"/><Relationship Id="rId11183" Type="http://schemas.openxmlformats.org/officeDocument/2006/relationships/hyperlink" Target="https://twitter.com/omgofinternet" TargetMode="External"/><Relationship Id="rId612" Type="http://schemas.openxmlformats.org/officeDocument/2006/relationships/hyperlink" Target="https://t.co/BItGIsRYEt" TargetMode="External"/><Relationship Id="rId1242" Type="http://schemas.openxmlformats.org/officeDocument/2006/relationships/hyperlink" Target="https://pbs.twimg.com/profile_banners/2864397183/1423720362" TargetMode="External"/><Relationship Id="rId4398" Type="http://schemas.openxmlformats.org/officeDocument/2006/relationships/hyperlink" Target="http://pbs.twimg.com/profile_images/731796797371207681/xW7yp5FH_normal.jpg" TargetMode="External"/><Relationship Id="rId5449" Type="http://schemas.openxmlformats.org/officeDocument/2006/relationships/hyperlink" Target="http://pbs.twimg.com/profile_images/75406387/typhone2_011_normal.jpg" TargetMode="External"/><Relationship Id="rId9320" Type="http://schemas.openxmlformats.org/officeDocument/2006/relationships/hyperlink" Target="http://pbs.twimg.com/profile_images/807637846278504449/e2J-HMNt_normal.jpg" TargetMode="External"/><Relationship Id="rId4465" Type="http://schemas.openxmlformats.org/officeDocument/2006/relationships/hyperlink" Target="http://pbs.twimg.com/profile_images/798248856249049088/JvGFWd2G_normal.jpg" TargetMode="External"/><Relationship Id="rId5863" Type="http://schemas.openxmlformats.org/officeDocument/2006/relationships/hyperlink" Target="http://pbs.twimg.com/profile_images/564114018848489473/1uZpQsba_normal.jpeg" TargetMode="External"/><Relationship Id="rId6914" Type="http://schemas.openxmlformats.org/officeDocument/2006/relationships/hyperlink" Target="https://twitter.com/biuk_tech" TargetMode="External"/><Relationship Id="rId11250" Type="http://schemas.openxmlformats.org/officeDocument/2006/relationships/hyperlink" Target="https://twitter.com/politicoeurope" TargetMode="External"/><Relationship Id="rId3067" Type="http://schemas.openxmlformats.org/officeDocument/2006/relationships/hyperlink" Target="http://abs.twimg.com/images/themes/theme8/bg.gif" TargetMode="External"/><Relationship Id="rId4118" Type="http://schemas.openxmlformats.org/officeDocument/2006/relationships/hyperlink" Target="http://pbs.twimg.com/profile_background_images/378800000013000773/a666d1d613da2adba50d6d19cb67f932.png" TargetMode="External"/><Relationship Id="rId5516" Type="http://schemas.openxmlformats.org/officeDocument/2006/relationships/hyperlink" Target="http://pbs.twimg.com/profile_images/692912362039439360/YXxdSCRr_normal.png" TargetMode="External"/><Relationship Id="rId5930" Type="http://schemas.openxmlformats.org/officeDocument/2006/relationships/hyperlink" Target="http://pbs.twimg.com/profile_images/756570017957810176/-LAJUQTJ_normal.jpg" TargetMode="External"/><Relationship Id="rId3481" Type="http://schemas.openxmlformats.org/officeDocument/2006/relationships/hyperlink" Target="http://pbs.twimg.com/profile_background_images/792230477/79b0e9e4282b3644aa39325227a17a63.jpeg" TargetMode="External"/><Relationship Id="rId4532" Type="http://schemas.openxmlformats.org/officeDocument/2006/relationships/hyperlink" Target="http://pbs.twimg.com/profile_images/806169437522886656/4ytiUENh_normal.jpg" TargetMode="External"/><Relationship Id="rId7688" Type="http://schemas.openxmlformats.org/officeDocument/2006/relationships/hyperlink" Target="https://twitter.com/sergimulero" TargetMode="External"/><Relationship Id="rId8739" Type="http://schemas.openxmlformats.org/officeDocument/2006/relationships/hyperlink" Target="http://pbs.twimg.com/profile_images/797448886705127425/wVX_QrFH_normal.jpg" TargetMode="External"/><Relationship Id="rId10669" Type="http://schemas.openxmlformats.org/officeDocument/2006/relationships/hyperlink" Target="https://twitter.com/mogleeone" TargetMode="External"/><Relationship Id="rId2083" Type="http://schemas.openxmlformats.org/officeDocument/2006/relationships/hyperlink" Target="https://pbs.twimg.com/profile_banners/585620915/1472582829" TargetMode="External"/><Relationship Id="rId3134" Type="http://schemas.openxmlformats.org/officeDocument/2006/relationships/hyperlink" Target="http://abs.twimg.com/images/themes/theme14/bg.gif" TargetMode="External"/><Relationship Id="rId7755" Type="http://schemas.openxmlformats.org/officeDocument/2006/relationships/hyperlink" Target="https://twitter.com/tricky_1" TargetMode="External"/><Relationship Id="rId8806" Type="http://schemas.openxmlformats.org/officeDocument/2006/relationships/hyperlink" Target="http://pbs.twimg.com/profile_images/746639683023691776/c9B8Zm1b_normal.jpg" TargetMode="External"/><Relationship Id="rId2150" Type="http://schemas.openxmlformats.org/officeDocument/2006/relationships/hyperlink" Target="https://pbs.twimg.com/profile_banners/17172028/1472549934" TargetMode="External"/><Relationship Id="rId3201" Type="http://schemas.openxmlformats.org/officeDocument/2006/relationships/hyperlink" Target="http://abs.twimg.com/images/themes/theme1/bg.png" TargetMode="External"/><Relationship Id="rId6357" Type="http://schemas.openxmlformats.org/officeDocument/2006/relationships/hyperlink" Target="https://twitter.com/c0l5hy69" TargetMode="External"/><Relationship Id="rId6771" Type="http://schemas.openxmlformats.org/officeDocument/2006/relationships/hyperlink" Target="https://twitter.com/hugh_canning" TargetMode="External"/><Relationship Id="rId7408" Type="http://schemas.openxmlformats.org/officeDocument/2006/relationships/hyperlink" Target="https://twitter.com/rockthumper" TargetMode="External"/><Relationship Id="rId7822" Type="http://schemas.openxmlformats.org/officeDocument/2006/relationships/hyperlink" Target="https://twitter.com/lizzieloubi" TargetMode="External"/><Relationship Id="rId10736" Type="http://schemas.openxmlformats.org/officeDocument/2006/relationships/hyperlink" Target="https://twitter.com/juliabrines" TargetMode="External"/><Relationship Id="rId122" Type="http://schemas.openxmlformats.org/officeDocument/2006/relationships/hyperlink" Target="https://t.co/41wUf98efl" TargetMode="External"/><Relationship Id="rId5373" Type="http://schemas.openxmlformats.org/officeDocument/2006/relationships/hyperlink" Target="http://pbs.twimg.com/profile_images/710352564433321984/HU4IZPXu_normal.jpg" TargetMode="External"/><Relationship Id="rId6424" Type="http://schemas.openxmlformats.org/officeDocument/2006/relationships/hyperlink" Target="https://twitter.com/clubtolu" TargetMode="External"/><Relationship Id="rId10803" Type="http://schemas.openxmlformats.org/officeDocument/2006/relationships/hyperlink" Target="https://twitter.com/leiresolis" TargetMode="External"/><Relationship Id="rId1569" Type="http://schemas.openxmlformats.org/officeDocument/2006/relationships/hyperlink" Target="https://pbs.twimg.com/profile_banners/1427008584/1403332129" TargetMode="External"/><Relationship Id="rId2967" Type="http://schemas.openxmlformats.org/officeDocument/2006/relationships/hyperlink" Target="http://abs.twimg.com/images/themes/theme1/bg.png" TargetMode="External"/><Relationship Id="rId5026" Type="http://schemas.openxmlformats.org/officeDocument/2006/relationships/hyperlink" Target="http://pbs.twimg.com/profile_images/2355737511/dflfuigksh1go5f7d58j_normal.jpeg" TargetMode="External"/><Relationship Id="rId5440" Type="http://schemas.openxmlformats.org/officeDocument/2006/relationships/hyperlink" Target="http://pbs.twimg.com/profile_images/680051920728363008/foaLkzxU_normal.jpg" TargetMode="External"/><Relationship Id="rId8596" Type="http://schemas.openxmlformats.org/officeDocument/2006/relationships/hyperlink" Target="https://t.co/jdXKCNAsRe" TargetMode="External"/><Relationship Id="rId9994" Type="http://schemas.openxmlformats.org/officeDocument/2006/relationships/hyperlink" Target="http://pbs.twimg.com/profile_images/747042456252846084/MuI6s_N5_normal.jpg" TargetMode="External"/><Relationship Id="rId939" Type="http://schemas.openxmlformats.org/officeDocument/2006/relationships/hyperlink" Target="https://t.co/hv4LXB23S2" TargetMode="External"/><Relationship Id="rId1983" Type="http://schemas.openxmlformats.org/officeDocument/2006/relationships/hyperlink" Target="https://pbs.twimg.com/profile_banners/739057192834334720/1482881640" TargetMode="External"/><Relationship Id="rId4042" Type="http://schemas.openxmlformats.org/officeDocument/2006/relationships/hyperlink" Target="http://abs.twimg.com/images/themes/theme1/bg.png" TargetMode="External"/><Relationship Id="rId7198" Type="http://schemas.openxmlformats.org/officeDocument/2006/relationships/hyperlink" Target="https://twitter.com/ratillathehun" TargetMode="External"/><Relationship Id="rId8249" Type="http://schemas.openxmlformats.org/officeDocument/2006/relationships/hyperlink" Target="https://t.co/8JmKj8wCcI" TargetMode="External"/><Relationship Id="rId9647" Type="http://schemas.openxmlformats.org/officeDocument/2006/relationships/hyperlink" Target="http://pbs.twimg.com/profile_images/774745859321978880/06YDtVRo_normal.jpg" TargetMode="External"/><Relationship Id="rId1636" Type="http://schemas.openxmlformats.org/officeDocument/2006/relationships/hyperlink" Target="https://pbs.twimg.com/profile_banners/523136552/1424002276" TargetMode="External"/><Relationship Id="rId8663" Type="http://schemas.openxmlformats.org/officeDocument/2006/relationships/hyperlink" Target="https://t.co/ZZKX14E7X3" TargetMode="External"/><Relationship Id="rId9714" Type="http://schemas.openxmlformats.org/officeDocument/2006/relationships/hyperlink" Target="http://pbs.twimg.com/profile_images/378800000058279691/c8dd88664ba8d391db7db3c716272eea_normal.jpeg" TargetMode="External"/><Relationship Id="rId10179" Type="http://schemas.openxmlformats.org/officeDocument/2006/relationships/hyperlink" Target="https://twitter.com/guillaumedaudin" TargetMode="External"/><Relationship Id="rId10593" Type="http://schemas.openxmlformats.org/officeDocument/2006/relationships/hyperlink" Target="https://twitter.com/palayo" TargetMode="External"/><Relationship Id="rId1703" Type="http://schemas.openxmlformats.org/officeDocument/2006/relationships/hyperlink" Target="https://pbs.twimg.com/profile_banners/950491610/1476804782" TargetMode="External"/><Relationship Id="rId4859" Type="http://schemas.openxmlformats.org/officeDocument/2006/relationships/hyperlink" Target="http://pbs.twimg.com/profile_images/1642459113/image_normal.jpg" TargetMode="External"/><Relationship Id="rId7265" Type="http://schemas.openxmlformats.org/officeDocument/2006/relationships/hyperlink" Target="https://twitter.com/arcticlass" TargetMode="External"/><Relationship Id="rId8316" Type="http://schemas.openxmlformats.org/officeDocument/2006/relationships/hyperlink" Target="https://t.co/T1ncduAu0p" TargetMode="External"/><Relationship Id="rId8730" Type="http://schemas.openxmlformats.org/officeDocument/2006/relationships/hyperlink" Target="http://pbs.twimg.com/profile_images/615580982784184320/FeRODeXb_normal.jpg" TargetMode="External"/><Relationship Id="rId10246" Type="http://schemas.openxmlformats.org/officeDocument/2006/relationships/hyperlink" Target="https://twitter.com/lajornadaonline" TargetMode="External"/><Relationship Id="rId10660" Type="http://schemas.openxmlformats.org/officeDocument/2006/relationships/hyperlink" Target="https://twitter.com/retailbulletin" TargetMode="External"/><Relationship Id="rId3875" Type="http://schemas.openxmlformats.org/officeDocument/2006/relationships/hyperlink" Target="http://abs.twimg.com/images/themes/theme1/bg.png" TargetMode="External"/><Relationship Id="rId4926" Type="http://schemas.openxmlformats.org/officeDocument/2006/relationships/hyperlink" Target="http://pbs.twimg.com/profile_images/812784522735525888/vbojmrW9_normal.jpg" TargetMode="External"/><Relationship Id="rId6281" Type="http://schemas.openxmlformats.org/officeDocument/2006/relationships/hyperlink" Target="https://twitter.com/katunzemiriam" TargetMode="External"/><Relationship Id="rId7332" Type="http://schemas.openxmlformats.org/officeDocument/2006/relationships/hyperlink" Target="https://twitter.com/stardustkatic" TargetMode="External"/><Relationship Id="rId10313" Type="http://schemas.openxmlformats.org/officeDocument/2006/relationships/hyperlink" Target="https://twitter.com/epinternacional" TargetMode="External"/><Relationship Id="rId796" Type="http://schemas.openxmlformats.org/officeDocument/2006/relationships/hyperlink" Target="http://t.co/9zlCfUi6" TargetMode="External"/><Relationship Id="rId2477" Type="http://schemas.openxmlformats.org/officeDocument/2006/relationships/hyperlink" Target="https://pbs.twimg.com/profile_banners/212886713/1354285520" TargetMode="External"/><Relationship Id="rId3528" Type="http://schemas.openxmlformats.org/officeDocument/2006/relationships/hyperlink" Target="http://pbs.twimg.com/profile_background_images/378800000161163911/sVepZyCA.jpeg" TargetMode="External"/><Relationship Id="rId449" Type="http://schemas.openxmlformats.org/officeDocument/2006/relationships/hyperlink" Target="https://t.co/mFST5oFw1x" TargetMode="External"/><Relationship Id="rId863" Type="http://schemas.openxmlformats.org/officeDocument/2006/relationships/hyperlink" Target="http://t.co/hKwnInDOKi" TargetMode="External"/><Relationship Id="rId1079" Type="http://schemas.openxmlformats.org/officeDocument/2006/relationships/hyperlink" Target="https://pbs.twimg.com/profile_banners/14291684/1475077772" TargetMode="External"/><Relationship Id="rId1493" Type="http://schemas.openxmlformats.org/officeDocument/2006/relationships/hyperlink" Target="https://pbs.twimg.com/profile_banners/559270685/1393276215" TargetMode="External"/><Relationship Id="rId2544" Type="http://schemas.openxmlformats.org/officeDocument/2006/relationships/hyperlink" Target="http://abs.twimg.com/images/themes/theme1/bg.png" TargetMode="External"/><Relationship Id="rId2891" Type="http://schemas.openxmlformats.org/officeDocument/2006/relationships/hyperlink" Target="http://pbs.twimg.com/profile_background_images/177485899/Comment_twitter.png" TargetMode="External"/><Relationship Id="rId3942" Type="http://schemas.openxmlformats.org/officeDocument/2006/relationships/hyperlink" Target="http://abs.twimg.com/images/themes/theme1/bg.png" TargetMode="External"/><Relationship Id="rId6001" Type="http://schemas.openxmlformats.org/officeDocument/2006/relationships/hyperlink" Target="http://pbs.twimg.com/profile_images/717705693013352449/YjhiHlUS_normal.jpg" TargetMode="External"/><Relationship Id="rId9157" Type="http://schemas.openxmlformats.org/officeDocument/2006/relationships/hyperlink" Target="http://pbs.twimg.com/profile_images/766569540868313088/1nG9H7bV_normal.jpg" TargetMode="External"/><Relationship Id="rId9571" Type="http://schemas.openxmlformats.org/officeDocument/2006/relationships/hyperlink" Target="http://pbs.twimg.com/profile_images/815660727918796801/I31uOWPy_normal.jpg" TargetMode="External"/><Relationship Id="rId11087" Type="http://schemas.openxmlformats.org/officeDocument/2006/relationships/hyperlink" Target="https://twitter.com/hushlaa" TargetMode="External"/><Relationship Id="rId516" Type="http://schemas.openxmlformats.org/officeDocument/2006/relationships/hyperlink" Target="https://t.co/qrs7U3OMTT" TargetMode="External"/><Relationship Id="rId1146" Type="http://schemas.openxmlformats.org/officeDocument/2006/relationships/hyperlink" Target="https://pbs.twimg.com/profile_banners/257551800/1478203941" TargetMode="External"/><Relationship Id="rId8173" Type="http://schemas.openxmlformats.org/officeDocument/2006/relationships/hyperlink" Target="https://t.co/5Ew4XXWgyy" TargetMode="External"/><Relationship Id="rId9224" Type="http://schemas.openxmlformats.org/officeDocument/2006/relationships/hyperlink" Target="http://pbs.twimg.com/profile_images/738050760785547264/G1G8MmNb_normal.jpg" TargetMode="External"/><Relationship Id="rId930" Type="http://schemas.openxmlformats.org/officeDocument/2006/relationships/hyperlink" Target="http://t.co/iD21h3XrIE" TargetMode="External"/><Relationship Id="rId1560" Type="http://schemas.openxmlformats.org/officeDocument/2006/relationships/hyperlink" Target="https://pbs.twimg.com/profile_banners/215950254/1478464824" TargetMode="External"/><Relationship Id="rId2611" Type="http://schemas.openxmlformats.org/officeDocument/2006/relationships/hyperlink" Target="http://abs.twimg.com/images/themes/theme1/bg.png" TargetMode="External"/><Relationship Id="rId5767" Type="http://schemas.openxmlformats.org/officeDocument/2006/relationships/hyperlink" Target="http://pbs.twimg.com/profile_images/1371482888/SDC111672a_normal.jpg" TargetMode="External"/><Relationship Id="rId6818" Type="http://schemas.openxmlformats.org/officeDocument/2006/relationships/hyperlink" Target="https://twitter.com/natentnet" TargetMode="External"/><Relationship Id="rId11154" Type="http://schemas.openxmlformats.org/officeDocument/2006/relationships/hyperlink" Target="https://twitter.com/radiomariaspain" TargetMode="External"/><Relationship Id="rId1213" Type="http://schemas.openxmlformats.org/officeDocument/2006/relationships/hyperlink" Target="https://pbs.twimg.com/profile_banners/726372601/1476512709" TargetMode="External"/><Relationship Id="rId4369" Type="http://schemas.openxmlformats.org/officeDocument/2006/relationships/hyperlink" Target="http://pbs.twimg.com/profile_images/2562953219/ef6svple5w2j0mxirbek_normal.jpeg" TargetMode="External"/><Relationship Id="rId4783" Type="http://schemas.openxmlformats.org/officeDocument/2006/relationships/hyperlink" Target="http://pbs.twimg.com/profile_images/704990328831479808/zrxrUW3e_normal.jpg" TargetMode="External"/><Relationship Id="rId5834" Type="http://schemas.openxmlformats.org/officeDocument/2006/relationships/hyperlink" Target="http://abs.twimg.com/sticky/default_profile_images/default_profile_0_normal.png" TargetMode="External"/><Relationship Id="rId8240" Type="http://schemas.openxmlformats.org/officeDocument/2006/relationships/hyperlink" Target="http://t.co/7G3wFLSyhw" TargetMode="External"/><Relationship Id="rId10170" Type="http://schemas.openxmlformats.org/officeDocument/2006/relationships/hyperlink" Target="https://twitter.com/richclarke2707" TargetMode="External"/><Relationship Id="rId11221" Type="http://schemas.openxmlformats.org/officeDocument/2006/relationships/hyperlink" Target="https://twitter.com/tvs_led" TargetMode="External"/><Relationship Id="rId3385" Type="http://schemas.openxmlformats.org/officeDocument/2006/relationships/hyperlink" Target="http://abs.twimg.com/images/themes/theme1/bg.png" TargetMode="External"/><Relationship Id="rId4436" Type="http://schemas.openxmlformats.org/officeDocument/2006/relationships/hyperlink" Target="http://pbs.twimg.com/profile_images/784939912265072640/cwijH2i8_normal.jpg" TargetMode="External"/><Relationship Id="rId4850" Type="http://schemas.openxmlformats.org/officeDocument/2006/relationships/hyperlink" Target="http://pbs.twimg.com/profile_images/772093896193036289/NY-AsgYN_normal.jpg" TargetMode="External"/><Relationship Id="rId5901" Type="http://schemas.openxmlformats.org/officeDocument/2006/relationships/hyperlink" Target="http://pbs.twimg.com/profile_images/522751743881252864/SVagTxlD_normal.jpeg" TargetMode="External"/><Relationship Id="rId3038" Type="http://schemas.openxmlformats.org/officeDocument/2006/relationships/hyperlink" Target="http://pbs.twimg.com/profile_background_images/579522779/nwdyuwf24kr1m1d3maaa.jpeg" TargetMode="External"/><Relationship Id="rId3452" Type="http://schemas.openxmlformats.org/officeDocument/2006/relationships/hyperlink" Target="http://abs.twimg.com/images/themes/theme1/bg.png" TargetMode="External"/><Relationship Id="rId4503" Type="http://schemas.openxmlformats.org/officeDocument/2006/relationships/hyperlink" Target="http://pbs.twimg.com/profile_images/822849769534062593/QVqkmi9k_normal.jpg" TargetMode="External"/><Relationship Id="rId7659" Type="http://schemas.openxmlformats.org/officeDocument/2006/relationships/hyperlink" Target="https://twitter.com/angrydadd" TargetMode="External"/><Relationship Id="rId10987" Type="http://schemas.openxmlformats.org/officeDocument/2006/relationships/hyperlink" Target="https://twitter.com/nerudovad" TargetMode="External"/><Relationship Id="rId373" Type="http://schemas.openxmlformats.org/officeDocument/2006/relationships/hyperlink" Target="https://t.co/x1eTVCWepL" TargetMode="External"/><Relationship Id="rId2054" Type="http://schemas.openxmlformats.org/officeDocument/2006/relationships/hyperlink" Target="https://pbs.twimg.com/profile_banners/346703493/1398326499" TargetMode="External"/><Relationship Id="rId3105" Type="http://schemas.openxmlformats.org/officeDocument/2006/relationships/hyperlink" Target="http://pbs.twimg.com/profile_background_images/161292187/reggie.jpg" TargetMode="External"/><Relationship Id="rId6675" Type="http://schemas.openxmlformats.org/officeDocument/2006/relationships/hyperlink" Target="https://twitter.com/smileitskitan" TargetMode="External"/><Relationship Id="rId9081" Type="http://schemas.openxmlformats.org/officeDocument/2006/relationships/hyperlink" Target="http://pbs.twimg.com/profile_images/762592302657335296/HLr_S3vi_normal.jpg" TargetMode="External"/><Relationship Id="rId440" Type="http://schemas.openxmlformats.org/officeDocument/2006/relationships/hyperlink" Target="http://t.co/rBU88vSPoW" TargetMode="External"/><Relationship Id="rId1070" Type="http://schemas.openxmlformats.org/officeDocument/2006/relationships/hyperlink" Target="https://pbs.twimg.com/profile_banners/72073123/1437941797" TargetMode="External"/><Relationship Id="rId2121" Type="http://schemas.openxmlformats.org/officeDocument/2006/relationships/hyperlink" Target="https://pbs.twimg.com/profile_banners/7980812/1481294448" TargetMode="External"/><Relationship Id="rId5277" Type="http://schemas.openxmlformats.org/officeDocument/2006/relationships/hyperlink" Target="http://pbs.twimg.com/profile_images/618912006872170496/Y5kSsrxs_normal.jpg" TargetMode="External"/><Relationship Id="rId6328" Type="http://schemas.openxmlformats.org/officeDocument/2006/relationships/hyperlink" Target="https://twitter.com/daniloc229" TargetMode="External"/><Relationship Id="rId7726" Type="http://schemas.openxmlformats.org/officeDocument/2006/relationships/hyperlink" Target="https://twitter.com/otunbaharbytee" TargetMode="External"/><Relationship Id="rId10707" Type="http://schemas.openxmlformats.org/officeDocument/2006/relationships/hyperlink" Target="https://twitter.com/primeraplanany" TargetMode="External"/><Relationship Id="rId5691" Type="http://schemas.openxmlformats.org/officeDocument/2006/relationships/hyperlink" Target="http://pbs.twimg.com/profile_images/1860110940/JdR_Union_Jack_normal.jpg" TargetMode="External"/><Relationship Id="rId6742" Type="http://schemas.openxmlformats.org/officeDocument/2006/relationships/hyperlink" Target="https://twitter.com/contabilidadtuy" TargetMode="External"/><Relationship Id="rId9898" Type="http://schemas.openxmlformats.org/officeDocument/2006/relationships/hyperlink" Target="http://pbs.twimg.com/profile_images/661928637910884352/9x6lvsfR_normal.jpg" TargetMode="External"/><Relationship Id="rId1887" Type="http://schemas.openxmlformats.org/officeDocument/2006/relationships/hyperlink" Target="https://pbs.twimg.com/profile_banners/224432270/1384819971" TargetMode="External"/><Relationship Id="rId2938" Type="http://schemas.openxmlformats.org/officeDocument/2006/relationships/hyperlink" Target="http://pbs.twimg.com/profile_background_images/636909277643468804/u_NBkMIX.jpg" TargetMode="External"/><Relationship Id="rId4293" Type="http://schemas.openxmlformats.org/officeDocument/2006/relationships/hyperlink" Target="http://pbs.twimg.com/profile_images/714604795634524160/-RKjDSs2_normal.jpg" TargetMode="External"/><Relationship Id="rId5344" Type="http://schemas.openxmlformats.org/officeDocument/2006/relationships/hyperlink" Target="http://pbs.twimg.com/profile_images/822403304705626112/0Dp1y98-_normal.jpg" TargetMode="External"/><Relationship Id="rId9965" Type="http://schemas.openxmlformats.org/officeDocument/2006/relationships/hyperlink" Target="http://pbs.twimg.com/profile_images/815219404682063872/OqkrW1AV_normal.jpg" TargetMode="External"/><Relationship Id="rId1954" Type="http://schemas.openxmlformats.org/officeDocument/2006/relationships/hyperlink" Target="https://pbs.twimg.com/profile_banners/2576050703/1448721473" TargetMode="External"/><Relationship Id="rId4360" Type="http://schemas.openxmlformats.org/officeDocument/2006/relationships/hyperlink" Target="http://pbs.twimg.com/profile_images/739903005064056833/9iSAE3BC_normal.jpg" TargetMode="External"/><Relationship Id="rId5411" Type="http://schemas.openxmlformats.org/officeDocument/2006/relationships/hyperlink" Target="http://pbs.twimg.com/profile_images/572300380122267648/jGZ1fMAM_normal.jpeg" TargetMode="External"/><Relationship Id="rId8567" Type="http://schemas.openxmlformats.org/officeDocument/2006/relationships/hyperlink" Target="https://t.co/EfCkcfqSry" TargetMode="External"/><Relationship Id="rId8981" Type="http://schemas.openxmlformats.org/officeDocument/2006/relationships/hyperlink" Target="http://abs.twimg.com/sticky/default_profile_images/default_profile_4_normal.png" TargetMode="External"/><Relationship Id="rId9618" Type="http://schemas.openxmlformats.org/officeDocument/2006/relationships/hyperlink" Target="http://pbs.twimg.com/profile_images/575996577355022336/f4IVL1YO_normal.jpeg" TargetMode="External"/><Relationship Id="rId10497" Type="http://schemas.openxmlformats.org/officeDocument/2006/relationships/hyperlink" Target="https://twitter.com/chickdelalynch" TargetMode="External"/><Relationship Id="rId1607" Type="http://schemas.openxmlformats.org/officeDocument/2006/relationships/hyperlink" Target="https://pbs.twimg.com/profile_banners/279046390/1408555486" TargetMode="External"/><Relationship Id="rId4013" Type="http://schemas.openxmlformats.org/officeDocument/2006/relationships/hyperlink" Target="http://abs.twimg.com/images/themes/theme1/bg.png" TargetMode="External"/><Relationship Id="rId7169" Type="http://schemas.openxmlformats.org/officeDocument/2006/relationships/hyperlink" Target="https://twitter.com/catethetwaate" TargetMode="External"/><Relationship Id="rId7583" Type="http://schemas.openxmlformats.org/officeDocument/2006/relationships/hyperlink" Target="https://twitter.com/littlegravitas" TargetMode="External"/><Relationship Id="rId8634" Type="http://schemas.openxmlformats.org/officeDocument/2006/relationships/hyperlink" Target="http://t.co/4wMvEtNUR4" TargetMode="External"/><Relationship Id="rId3779" Type="http://schemas.openxmlformats.org/officeDocument/2006/relationships/hyperlink" Target="http://abs.twimg.com/images/themes/theme1/bg.png" TargetMode="External"/><Relationship Id="rId6185" Type="http://schemas.openxmlformats.org/officeDocument/2006/relationships/hyperlink" Target="https://twitter.com/sengoku_varsus" TargetMode="External"/><Relationship Id="rId7236" Type="http://schemas.openxmlformats.org/officeDocument/2006/relationships/hyperlink" Target="https://twitter.com/eubiz" TargetMode="External"/><Relationship Id="rId7650" Type="http://schemas.openxmlformats.org/officeDocument/2006/relationships/hyperlink" Target="https://twitter.com/mavschefed" TargetMode="External"/><Relationship Id="rId10564" Type="http://schemas.openxmlformats.org/officeDocument/2006/relationships/hyperlink" Target="https://twitter.com/mqgbz" TargetMode="External"/><Relationship Id="rId6252" Type="http://schemas.openxmlformats.org/officeDocument/2006/relationships/hyperlink" Target="https://twitter.com/bbcphilipsim" TargetMode="External"/><Relationship Id="rId7303" Type="http://schemas.openxmlformats.org/officeDocument/2006/relationships/hyperlink" Target="https://twitter.com/lammashow" TargetMode="External"/><Relationship Id="rId8701" Type="http://schemas.openxmlformats.org/officeDocument/2006/relationships/hyperlink" Target="https://t.co/qtLkYV9Pfq" TargetMode="External"/><Relationship Id="rId10217" Type="http://schemas.openxmlformats.org/officeDocument/2006/relationships/hyperlink" Target="https://twitter.com/1nekorektna" TargetMode="External"/><Relationship Id="rId10631" Type="http://schemas.openxmlformats.org/officeDocument/2006/relationships/hyperlink" Target="https://twitter.com/londonerabroad" TargetMode="External"/><Relationship Id="rId1397" Type="http://schemas.openxmlformats.org/officeDocument/2006/relationships/hyperlink" Target="https://pbs.twimg.com/profile_banners/320259242/1400350674" TargetMode="External"/><Relationship Id="rId2795" Type="http://schemas.openxmlformats.org/officeDocument/2006/relationships/hyperlink" Target="http://abs.twimg.com/images/themes/theme1/bg.png" TargetMode="External"/><Relationship Id="rId3846" Type="http://schemas.openxmlformats.org/officeDocument/2006/relationships/hyperlink" Target="http://abs.twimg.com/images/themes/theme1/bg.png" TargetMode="External"/><Relationship Id="rId767" Type="http://schemas.openxmlformats.org/officeDocument/2006/relationships/hyperlink" Target="https://t.co/TH9Sq5vGOD" TargetMode="External"/><Relationship Id="rId2448" Type="http://schemas.openxmlformats.org/officeDocument/2006/relationships/hyperlink" Target="https://pbs.twimg.com/profile_banners/51752944/1440416400" TargetMode="External"/><Relationship Id="rId2862" Type="http://schemas.openxmlformats.org/officeDocument/2006/relationships/hyperlink" Target="http://abs.twimg.com/images/themes/theme1/bg.png" TargetMode="External"/><Relationship Id="rId3913" Type="http://schemas.openxmlformats.org/officeDocument/2006/relationships/hyperlink" Target="http://pbs.twimg.com/profile_background_images/378800000104761279/6a79f27ab34559490a4f8942818b232d.jpeg" TargetMode="External"/><Relationship Id="rId8077" Type="http://schemas.openxmlformats.org/officeDocument/2006/relationships/hyperlink" Target="https://twitter.com/alexhern" TargetMode="External"/><Relationship Id="rId9475" Type="http://schemas.openxmlformats.org/officeDocument/2006/relationships/hyperlink" Target="http://pbs.twimg.com/profile_images/697019325446807552/-VWIVlxx_normal.png" TargetMode="External"/><Relationship Id="rId834" Type="http://schemas.openxmlformats.org/officeDocument/2006/relationships/hyperlink" Target="https://t.co/ECcdsABhng" TargetMode="External"/><Relationship Id="rId1464" Type="http://schemas.openxmlformats.org/officeDocument/2006/relationships/hyperlink" Target="https://pbs.twimg.com/profile_banners/3912940576/1483964621" TargetMode="External"/><Relationship Id="rId2515" Type="http://schemas.openxmlformats.org/officeDocument/2006/relationships/hyperlink" Target="http://pbs.twimg.com/profile_background_images/838252026/8706fee43602212a229df6c8340ac923.jpeg" TargetMode="External"/><Relationship Id="rId8491" Type="http://schemas.openxmlformats.org/officeDocument/2006/relationships/hyperlink" Target="http://t.co/i0SQYcRo1O" TargetMode="External"/><Relationship Id="rId9128" Type="http://schemas.openxmlformats.org/officeDocument/2006/relationships/hyperlink" Target="http://abs.twimg.com/sticky/default_profile_images/default_profile_4_normal.png" TargetMode="External"/><Relationship Id="rId9542" Type="http://schemas.openxmlformats.org/officeDocument/2006/relationships/hyperlink" Target="http://pbs.twimg.com/profile_images/778705290162089989/bBVfHC2f_normal.jpg" TargetMode="External"/><Relationship Id="rId11058" Type="http://schemas.openxmlformats.org/officeDocument/2006/relationships/hyperlink" Target="https://twitter.com/highqoo" TargetMode="External"/><Relationship Id="rId901" Type="http://schemas.openxmlformats.org/officeDocument/2006/relationships/hyperlink" Target="https://t.co/PXIWslLCg9" TargetMode="External"/><Relationship Id="rId1117" Type="http://schemas.openxmlformats.org/officeDocument/2006/relationships/hyperlink" Target="https://pbs.twimg.com/profile_banners/759251/1484971402" TargetMode="External"/><Relationship Id="rId1531" Type="http://schemas.openxmlformats.org/officeDocument/2006/relationships/hyperlink" Target="https://pbs.twimg.com/profile_banners/322601789/1444309431" TargetMode="External"/><Relationship Id="rId4687" Type="http://schemas.openxmlformats.org/officeDocument/2006/relationships/hyperlink" Target="http://pbs.twimg.com/profile_images/535372288535719936/1lMHaXo1_normal.jpeg" TargetMode="External"/><Relationship Id="rId5738" Type="http://schemas.openxmlformats.org/officeDocument/2006/relationships/hyperlink" Target="http://pbs.twimg.com/profile_images/681788011089137665/lkrhHX0k_normal.jpg" TargetMode="External"/><Relationship Id="rId7093" Type="http://schemas.openxmlformats.org/officeDocument/2006/relationships/hyperlink" Target="https://twitter.com/y3w38" TargetMode="External"/><Relationship Id="rId8144" Type="http://schemas.openxmlformats.org/officeDocument/2006/relationships/hyperlink" Target="http://t.co/v3HamGFKUc" TargetMode="External"/><Relationship Id="rId10074" Type="http://schemas.openxmlformats.org/officeDocument/2006/relationships/hyperlink" Target="https://twitter.com/uai_seguros_bh" TargetMode="External"/><Relationship Id="rId11125" Type="http://schemas.openxmlformats.org/officeDocument/2006/relationships/hyperlink" Target="https://twitter.com/heshamashmawy1" TargetMode="External"/><Relationship Id="rId3289" Type="http://schemas.openxmlformats.org/officeDocument/2006/relationships/hyperlink" Target="http://abs.twimg.com/images/themes/theme1/bg.png" TargetMode="External"/><Relationship Id="rId4754" Type="http://schemas.openxmlformats.org/officeDocument/2006/relationships/hyperlink" Target="http://pbs.twimg.com/profile_images/606110511743270912/6bv3vfWO_normal.png" TargetMode="External"/><Relationship Id="rId7160" Type="http://schemas.openxmlformats.org/officeDocument/2006/relationships/hyperlink" Target="https://twitter.com/jornalmira" TargetMode="External"/><Relationship Id="rId8211" Type="http://schemas.openxmlformats.org/officeDocument/2006/relationships/hyperlink" Target="https://t.co/IW9iNOq5Hd" TargetMode="External"/><Relationship Id="rId10141" Type="http://schemas.openxmlformats.org/officeDocument/2006/relationships/hyperlink" Target="https://twitter.com/mcgregor_ewan" TargetMode="External"/><Relationship Id="rId3356" Type="http://schemas.openxmlformats.org/officeDocument/2006/relationships/hyperlink" Target="http://abs.twimg.com/images/themes/theme1/bg.png" TargetMode="External"/><Relationship Id="rId4407" Type="http://schemas.openxmlformats.org/officeDocument/2006/relationships/hyperlink" Target="http://pbs.twimg.com/profile_images/821014337183682561/noOcSr9n_normal.jpg" TargetMode="External"/><Relationship Id="rId5805" Type="http://schemas.openxmlformats.org/officeDocument/2006/relationships/hyperlink" Target="http://pbs.twimg.com/profile_images/746845144264097792/l15ioAXW_normal.jpg" TargetMode="External"/><Relationship Id="rId277" Type="http://schemas.openxmlformats.org/officeDocument/2006/relationships/hyperlink" Target="https://t.co/43y2sPeAOC" TargetMode="External"/><Relationship Id="rId3009" Type="http://schemas.openxmlformats.org/officeDocument/2006/relationships/hyperlink" Target="http://abs.twimg.com/images/themes/theme1/bg.png" TargetMode="External"/><Relationship Id="rId3770" Type="http://schemas.openxmlformats.org/officeDocument/2006/relationships/hyperlink" Target="http://abs.twimg.com/images/themes/theme2/bg.gif" TargetMode="External"/><Relationship Id="rId4821" Type="http://schemas.openxmlformats.org/officeDocument/2006/relationships/hyperlink" Target="http://pbs.twimg.com/profile_images/805170669059063808/9koIPBrk_normal.jpg" TargetMode="External"/><Relationship Id="rId7977" Type="http://schemas.openxmlformats.org/officeDocument/2006/relationships/hyperlink" Target="https://twitter.com/dgoodliff12" TargetMode="External"/><Relationship Id="rId10958" Type="http://schemas.openxmlformats.org/officeDocument/2006/relationships/hyperlink" Target="https://twitter.com/antidotepharma" TargetMode="External"/><Relationship Id="rId344" Type="http://schemas.openxmlformats.org/officeDocument/2006/relationships/hyperlink" Target="https://t.co/982x2idKkN" TargetMode="External"/><Relationship Id="rId691" Type="http://schemas.openxmlformats.org/officeDocument/2006/relationships/hyperlink" Target="http://t.co/gsZFIRLKWZ" TargetMode="External"/><Relationship Id="rId2025" Type="http://schemas.openxmlformats.org/officeDocument/2006/relationships/hyperlink" Target="https://pbs.twimg.com/profile_banners/589722572/1413264300" TargetMode="External"/><Relationship Id="rId2372" Type="http://schemas.openxmlformats.org/officeDocument/2006/relationships/hyperlink" Target="https://pbs.twimg.com/profile_banners/771211433954594817/1474096125" TargetMode="External"/><Relationship Id="rId3423" Type="http://schemas.openxmlformats.org/officeDocument/2006/relationships/hyperlink" Target="http://pbs.twimg.com/profile_background_images/433134943841951744/HKDkH08G.png" TargetMode="External"/><Relationship Id="rId6579" Type="http://schemas.openxmlformats.org/officeDocument/2006/relationships/hyperlink" Target="https://twitter.com/libdems" TargetMode="External"/><Relationship Id="rId6993" Type="http://schemas.openxmlformats.org/officeDocument/2006/relationships/hyperlink" Target="https://twitter.com/geraintlewis" TargetMode="External"/><Relationship Id="rId9052" Type="http://schemas.openxmlformats.org/officeDocument/2006/relationships/hyperlink" Target="http://pbs.twimg.com/profile_images/698524180803940353/ugSEx9uJ_normal.jpg" TargetMode="External"/><Relationship Id="rId5595" Type="http://schemas.openxmlformats.org/officeDocument/2006/relationships/hyperlink" Target="http://pbs.twimg.com/profile_images/748909833542336512/gTor_XOV_normal.jpg" TargetMode="External"/><Relationship Id="rId6646" Type="http://schemas.openxmlformats.org/officeDocument/2006/relationships/hyperlink" Target="https://twitter.com/owenjones84" TargetMode="External"/><Relationship Id="rId411" Type="http://schemas.openxmlformats.org/officeDocument/2006/relationships/hyperlink" Target="http://t.co/NWC0wIacPF" TargetMode="External"/><Relationship Id="rId1041" Type="http://schemas.openxmlformats.org/officeDocument/2006/relationships/hyperlink" Target="https://pbs.twimg.com/profile_banners/44468620/1457823014" TargetMode="External"/><Relationship Id="rId4197" Type="http://schemas.openxmlformats.org/officeDocument/2006/relationships/hyperlink" Target="http://abs.twimg.com/images/themes/theme1/bg.png" TargetMode="External"/><Relationship Id="rId5248" Type="http://schemas.openxmlformats.org/officeDocument/2006/relationships/hyperlink" Target="http://pbs.twimg.com/profile_images/802471914841264129/5HJyZ4bj_normal.jpg" TargetMode="External"/><Relationship Id="rId5662" Type="http://schemas.openxmlformats.org/officeDocument/2006/relationships/hyperlink" Target="http://pbs.twimg.com/profile_images/673871045695270912/EAHZZmxd_normal.png" TargetMode="External"/><Relationship Id="rId6713" Type="http://schemas.openxmlformats.org/officeDocument/2006/relationships/hyperlink" Target="https://twitter.com/ulsterlawclinic" TargetMode="External"/><Relationship Id="rId9869" Type="http://schemas.openxmlformats.org/officeDocument/2006/relationships/hyperlink" Target="http://pbs.twimg.com/profile_images/744647665875554305/-NWCSjM0_normal.jpg" TargetMode="External"/><Relationship Id="rId1858" Type="http://schemas.openxmlformats.org/officeDocument/2006/relationships/hyperlink" Target="https://pbs.twimg.com/profile_banners/2981376244/1480192854" TargetMode="External"/><Relationship Id="rId4264" Type="http://schemas.openxmlformats.org/officeDocument/2006/relationships/hyperlink" Target="http://pbs.twimg.com/profile_images/790676367918690304/QFn0U0G9_normal.jpg" TargetMode="External"/><Relationship Id="rId5315" Type="http://schemas.openxmlformats.org/officeDocument/2006/relationships/hyperlink" Target="http://pbs.twimg.com/profile_images/793034310894878720/eTwZptNs_normal.jpg" TargetMode="External"/><Relationship Id="rId8885" Type="http://schemas.openxmlformats.org/officeDocument/2006/relationships/hyperlink" Target="http://pbs.twimg.com/profile_images/598496585316597762/scgImz1w_normal.jpg" TargetMode="External"/><Relationship Id="rId2909" Type="http://schemas.openxmlformats.org/officeDocument/2006/relationships/hyperlink" Target="http://pbs.twimg.com/profile_background_images/438798694947635200/pym6MP5D.jpeg" TargetMode="External"/><Relationship Id="rId3280" Type="http://schemas.openxmlformats.org/officeDocument/2006/relationships/hyperlink" Target="http://abs.twimg.com/images/themes/theme1/bg.png" TargetMode="External"/><Relationship Id="rId4331" Type="http://schemas.openxmlformats.org/officeDocument/2006/relationships/hyperlink" Target="http://pbs.twimg.com/profile_images/459321401741029377/Niu8q0iI_normal.jpeg" TargetMode="External"/><Relationship Id="rId7487" Type="http://schemas.openxmlformats.org/officeDocument/2006/relationships/hyperlink" Target="https://twitter.com/vilimsky" TargetMode="External"/><Relationship Id="rId8538" Type="http://schemas.openxmlformats.org/officeDocument/2006/relationships/hyperlink" Target="https://t.co/WyNzJtmhVX" TargetMode="External"/><Relationship Id="rId9936" Type="http://schemas.openxmlformats.org/officeDocument/2006/relationships/hyperlink" Target="http://pbs.twimg.com/profile_images/1657650221/Skating_Lake_normal.jpg" TargetMode="External"/><Relationship Id="rId1925" Type="http://schemas.openxmlformats.org/officeDocument/2006/relationships/hyperlink" Target="https://pbs.twimg.com/profile_banners/492617693/1482574232" TargetMode="External"/><Relationship Id="rId6089" Type="http://schemas.openxmlformats.org/officeDocument/2006/relationships/hyperlink" Target="http://pbs.twimg.com/profile_images/728321711528136706/Q1bUI_UN_normal.jpg" TargetMode="External"/><Relationship Id="rId8952" Type="http://schemas.openxmlformats.org/officeDocument/2006/relationships/hyperlink" Target="http://pbs.twimg.com/profile_images/724536723519188992/oh1Op5uK_normal.jpg" TargetMode="External"/><Relationship Id="rId10468" Type="http://schemas.openxmlformats.org/officeDocument/2006/relationships/hyperlink" Target="https://twitter.com/stevepeers" TargetMode="External"/><Relationship Id="rId10882" Type="http://schemas.openxmlformats.org/officeDocument/2006/relationships/hyperlink" Target="https://twitter.com/caroljtsao" TargetMode="External"/><Relationship Id="rId6156" Type="http://schemas.openxmlformats.org/officeDocument/2006/relationships/hyperlink" Target="http://pbs.twimg.com/profile_images/1343796817/krmln_normal.png" TargetMode="External"/><Relationship Id="rId7554" Type="http://schemas.openxmlformats.org/officeDocument/2006/relationships/hyperlink" Target="https://twitter.com/healeyhouser" TargetMode="External"/><Relationship Id="rId8605" Type="http://schemas.openxmlformats.org/officeDocument/2006/relationships/hyperlink" Target="http://t.co/zQFyt2AUTs" TargetMode="External"/><Relationship Id="rId10535" Type="http://schemas.openxmlformats.org/officeDocument/2006/relationships/hyperlink" Target="https://twitter.com/gsoh31" TargetMode="External"/><Relationship Id="rId2699" Type="http://schemas.openxmlformats.org/officeDocument/2006/relationships/hyperlink" Target="http://abs.twimg.com/images/themes/theme1/bg.png" TargetMode="External"/><Relationship Id="rId3000" Type="http://schemas.openxmlformats.org/officeDocument/2006/relationships/hyperlink" Target="http://abs.twimg.com/images/themes/theme1/bg.png" TargetMode="External"/><Relationship Id="rId6570" Type="http://schemas.openxmlformats.org/officeDocument/2006/relationships/hyperlink" Target="https://twitter.com/je_suis_gemeaux" TargetMode="External"/><Relationship Id="rId7207" Type="http://schemas.openxmlformats.org/officeDocument/2006/relationships/hyperlink" Target="https://twitter.com/wanderervenom" TargetMode="External"/><Relationship Id="rId7621" Type="http://schemas.openxmlformats.org/officeDocument/2006/relationships/hyperlink" Target="https://twitter.com/number10gov" TargetMode="External"/><Relationship Id="rId10602" Type="http://schemas.openxmlformats.org/officeDocument/2006/relationships/hyperlink" Target="https://twitter.com/abigaildesu" TargetMode="External"/><Relationship Id="rId2766" Type="http://schemas.openxmlformats.org/officeDocument/2006/relationships/hyperlink" Target="http://abs.twimg.com/images/themes/theme14/bg.gif" TargetMode="External"/><Relationship Id="rId3817" Type="http://schemas.openxmlformats.org/officeDocument/2006/relationships/hyperlink" Target="http://abs.twimg.com/images/themes/theme14/bg.gif" TargetMode="External"/><Relationship Id="rId5172" Type="http://schemas.openxmlformats.org/officeDocument/2006/relationships/hyperlink" Target="http://pbs.twimg.com/profile_images/821650979493965826/b4Bf0wSn_normal.jpg" TargetMode="External"/><Relationship Id="rId6223" Type="http://schemas.openxmlformats.org/officeDocument/2006/relationships/hyperlink" Target="https://twitter.com/sound_of_sirens" TargetMode="External"/><Relationship Id="rId9379" Type="http://schemas.openxmlformats.org/officeDocument/2006/relationships/hyperlink" Target="http://pbs.twimg.com/profile_images/536223510998573056/-2lCMOzT_normal.jpeg" TargetMode="External"/><Relationship Id="rId9793" Type="http://schemas.openxmlformats.org/officeDocument/2006/relationships/hyperlink" Target="http://pbs.twimg.com/profile_images/555378689177698305/gv9ZCQsf_normal.jpeg" TargetMode="External"/><Relationship Id="rId738" Type="http://schemas.openxmlformats.org/officeDocument/2006/relationships/hyperlink" Target="https://t.co/zSN1SBey9Z" TargetMode="External"/><Relationship Id="rId1368" Type="http://schemas.openxmlformats.org/officeDocument/2006/relationships/hyperlink" Target="https://pbs.twimg.com/profile_banners/84391238/1455956305" TargetMode="External"/><Relationship Id="rId1782" Type="http://schemas.openxmlformats.org/officeDocument/2006/relationships/hyperlink" Target="https://pbs.twimg.com/profile_banners/3366627399/1483577855" TargetMode="External"/><Relationship Id="rId2419" Type="http://schemas.openxmlformats.org/officeDocument/2006/relationships/hyperlink" Target="https://pbs.twimg.com/profile_banners/39574481/1447187179" TargetMode="External"/><Relationship Id="rId2833" Type="http://schemas.openxmlformats.org/officeDocument/2006/relationships/hyperlink" Target="http://abs.twimg.com/images/themes/theme14/bg.gif" TargetMode="External"/><Relationship Id="rId5989" Type="http://schemas.openxmlformats.org/officeDocument/2006/relationships/hyperlink" Target="http://abs.twimg.com/sticky/default_profile_images/default_profile_2_normal.png" TargetMode="External"/><Relationship Id="rId8395" Type="http://schemas.openxmlformats.org/officeDocument/2006/relationships/hyperlink" Target="http://t.co/PKqUEEhXgW" TargetMode="External"/><Relationship Id="rId9446" Type="http://schemas.openxmlformats.org/officeDocument/2006/relationships/hyperlink" Target="http://pbs.twimg.com/profile_images/805866000449208320/7fxRJjKH_normal.jpg" TargetMode="External"/><Relationship Id="rId9860" Type="http://schemas.openxmlformats.org/officeDocument/2006/relationships/hyperlink" Target="http://pbs.twimg.com/profile_images/789246408842997760/Jqm4srZW_normal.jpg" TargetMode="External"/><Relationship Id="rId74" Type="http://schemas.openxmlformats.org/officeDocument/2006/relationships/hyperlink" Target="https://t.co/UH54wc42Sc" TargetMode="External"/><Relationship Id="rId805" Type="http://schemas.openxmlformats.org/officeDocument/2006/relationships/hyperlink" Target="https://t.co/BO4YrFKvIB" TargetMode="External"/><Relationship Id="rId1435" Type="http://schemas.openxmlformats.org/officeDocument/2006/relationships/hyperlink" Target="https://pbs.twimg.com/profile_banners/44108482/1374331509" TargetMode="External"/><Relationship Id="rId8048" Type="http://schemas.openxmlformats.org/officeDocument/2006/relationships/hyperlink" Target="https://twitter.com/kateproctor" TargetMode="External"/><Relationship Id="rId8462" Type="http://schemas.openxmlformats.org/officeDocument/2006/relationships/hyperlink" Target="https://t.co/mcyNtkgrs7" TargetMode="External"/><Relationship Id="rId9513" Type="http://schemas.openxmlformats.org/officeDocument/2006/relationships/hyperlink" Target="http://pbs.twimg.com/profile_images/637635681968357377/_sGzfrLH_normal.png" TargetMode="External"/><Relationship Id="rId11029" Type="http://schemas.openxmlformats.org/officeDocument/2006/relationships/hyperlink" Target="https://twitter.com/5channel" TargetMode="External"/><Relationship Id="rId2900" Type="http://schemas.openxmlformats.org/officeDocument/2006/relationships/hyperlink" Target="http://pbs.twimg.com/profile_background_images/642301292279394306/KPPZF9oi.jpg" TargetMode="External"/><Relationship Id="rId7064" Type="http://schemas.openxmlformats.org/officeDocument/2006/relationships/hyperlink" Target="https://twitter.com/rkrivofx" TargetMode="External"/><Relationship Id="rId8115" Type="http://schemas.openxmlformats.org/officeDocument/2006/relationships/hyperlink" Target="http://t.co/QGnkxwcMF7" TargetMode="External"/><Relationship Id="rId10392" Type="http://schemas.openxmlformats.org/officeDocument/2006/relationships/hyperlink" Target="https://twitter.com/getonebill" TargetMode="External"/><Relationship Id="rId1502" Type="http://schemas.openxmlformats.org/officeDocument/2006/relationships/hyperlink" Target="https://pbs.twimg.com/profile_banners/132177561/1450349729" TargetMode="External"/><Relationship Id="rId4658" Type="http://schemas.openxmlformats.org/officeDocument/2006/relationships/hyperlink" Target="http://pbs.twimg.com/profile_images/560524762339102720/fq5ebCKj_normal.jpeg" TargetMode="External"/><Relationship Id="rId5709" Type="http://schemas.openxmlformats.org/officeDocument/2006/relationships/hyperlink" Target="http://pbs.twimg.com/profile_images/823608096060649473/xsRUASjW_normal.jpg" TargetMode="External"/><Relationship Id="rId6080" Type="http://schemas.openxmlformats.org/officeDocument/2006/relationships/hyperlink" Target="http://pbs.twimg.com/profile_images/779054663782006788/Z02MWAct_normal.jpg" TargetMode="External"/><Relationship Id="rId7131" Type="http://schemas.openxmlformats.org/officeDocument/2006/relationships/hyperlink" Target="https://twitter.com/noreenr1" TargetMode="External"/><Relationship Id="rId10045" Type="http://schemas.openxmlformats.org/officeDocument/2006/relationships/hyperlink" Target="https://twitter.com/wpolitictime" TargetMode="External"/><Relationship Id="rId3674" Type="http://schemas.openxmlformats.org/officeDocument/2006/relationships/hyperlink" Target="http://abs.twimg.com/images/themes/theme1/bg.png" TargetMode="External"/><Relationship Id="rId4725" Type="http://schemas.openxmlformats.org/officeDocument/2006/relationships/hyperlink" Target="http://pbs.twimg.com/profile_images/501757996683124737/DgO8uf9M_normal.jpeg" TargetMode="External"/><Relationship Id="rId10112" Type="http://schemas.openxmlformats.org/officeDocument/2006/relationships/hyperlink" Target="https://twitter.com/merlegkkonyvelo" TargetMode="External"/><Relationship Id="rId595" Type="http://schemas.openxmlformats.org/officeDocument/2006/relationships/hyperlink" Target="http://t.co/nhfpPbaoOQ" TargetMode="External"/><Relationship Id="rId2276" Type="http://schemas.openxmlformats.org/officeDocument/2006/relationships/hyperlink" Target="https://pbs.twimg.com/profile_banners/1021849616/1465914804" TargetMode="External"/><Relationship Id="rId2690" Type="http://schemas.openxmlformats.org/officeDocument/2006/relationships/hyperlink" Target="http://abs.twimg.com/images/themes/theme6/bg.gif" TargetMode="External"/><Relationship Id="rId3327" Type="http://schemas.openxmlformats.org/officeDocument/2006/relationships/hyperlink" Target="http://pbs.twimg.com/profile_background_images/155651211/tumblr_l5kyciK8if1qzqq4no1_400.jpg" TargetMode="External"/><Relationship Id="rId3741" Type="http://schemas.openxmlformats.org/officeDocument/2006/relationships/hyperlink" Target="http://abs.twimg.com/images/themes/theme1/bg.png" TargetMode="External"/><Relationship Id="rId6897" Type="http://schemas.openxmlformats.org/officeDocument/2006/relationships/hyperlink" Target="https://twitter.com/urbainidk" TargetMode="External"/><Relationship Id="rId7948" Type="http://schemas.openxmlformats.org/officeDocument/2006/relationships/hyperlink" Target="https://twitter.com/rinconintlnews" TargetMode="External"/><Relationship Id="rId248" Type="http://schemas.openxmlformats.org/officeDocument/2006/relationships/hyperlink" Target="https://t.co/W4RTamQDzb" TargetMode="External"/><Relationship Id="rId662" Type="http://schemas.openxmlformats.org/officeDocument/2006/relationships/hyperlink" Target="http://t.co/9qVcEb8l2r" TargetMode="External"/><Relationship Id="rId1292" Type="http://schemas.openxmlformats.org/officeDocument/2006/relationships/hyperlink" Target="https://pbs.twimg.com/profile_banners/92511984/1461624259" TargetMode="External"/><Relationship Id="rId2343" Type="http://schemas.openxmlformats.org/officeDocument/2006/relationships/hyperlink" Target="https://pbs.twimg.com/profile_banners/634912541/1386295970" TargetMode="External"/><Relationship Id="rId5499" Type="http://schemas.openxmlformats.org/officeDocument/2006/relationships/hyperlink" Target="http://pbs.twimg.com/profile_images/817206237284605952/K0m0OBcr_normal.jpg" TargetMode="External"/><Relationship Id="rId6964" Type="http://schemas.openxmlformats.org/officeDocument/2006/relationships/hyperlink" Target="https://twitter.com/anastasiavane" TargetMode="External"/><Relationship Id="rId9370" Type="http://schemas.openxmlformats.org/officeDocument/2006/relationships/hyperlink" Target="http://pbs.twimg.com/profile_images/763023635925741568/4JlSOBTm_normal.jpg" TargetMode="External"/><Relationship Id="rId10929" Type="http://schemas.openxmlformats.org/officeDocument/2006/relationships/hyperlink" Target="https://twitter.com/dagenhammkiii" TargetMode="External"/><Relationship Id="rId315" Type="http://schemas.openxmlformats.org/officeDocument/2006/relationships/hyperlink" Target="https://t.co/xLXmDdJg9Y" TargetMode="External"/><Relationship Id="rId2410" Type="http://schemas.openxmlformats.org/officeDocument/2006/relationships/hyperlink" Target="https://pbs.twimg.com/profile_banners/3081504663/1426173354" TargetMode="External"/><Relationship Id="rId5566" Type="http://schemas.openxmlformats.org/officeDocument/2006/relationships/hyperlink" Target="http://pbs.twimg.com/profile_images/816068341043494912/4Syy7uMz_normal.jpg" TargetMode="External"/><Relationship Id="rId6617" Type="http://schemas.openxmlformats.org/officeDocument/2006/relationships/hyperlink" Target="https://twitter.com/andycavster" TargetMode="External"/><Relationship Id="rId9023" Type="http://schemas.openxmlformats.org/officeDocument/2006/relationships/hyperlink" Target="http://abs.twimg.com/sticky/default_profile_images/default_profile_2_normal.png" TargetMode="External"/><Relationship Id="rId1012" Type="http://schemas.openxmlformats.org/officeDocument/2006/relationships/hyperlink" Target="https://pbs.twimg.com/profile_banners/19017675/1483664029" TargetMode="External"/><Relationship Id="rId4168" Type="http://schemas.openxmlformats.org/officeDocument/2006/relationships/hyperlink" Target="http://abs.twimg.com/images/themes/theme14/bg.gif" TargetMode="External"/><Relationship Id="rId5219" Type="http://schemas.openxmlformats.org/officeDocument/2006/relationships/hyperlink" Target="http://pbs.twimg.com/profile_images/747200486613278720/sN7qCkwl_normal.jpg" TargetMode="External"/><Relationship Id="rId5980" Type="http://schemas.openxmlformats.org/officeDocument/2006/relationships/hyperlink" Target="http://pbs.twimg.com/profile_images/524880861448007680/QTg2ZhU4_normal.jpeg" TargetMode="External"/><Relationship Id="rId3184" Type="http://schemas.openxmlformats.org/officeDocument/2006/relationships/hyperlink" Target="http://abs.twimg.com/images/themes/theme1/bg.png" TargetMode="External"/><Relationship Id="rId4235" Type="http://schemas.openxmlformats.org/officeDocument/2006/relationships/hyperlink" Target="http://pbs.twimg.com/profile_background_images/98604233/RIMG0032.JPG" TargetMode="External"/><Relationship Id="rId4582" Type="http://schemas.openxmlformats.org/officeDocument/2006/relationships/hyperlink" Target="http://pbs.twimg.com/profile_images/378800000785690570/f7a36af829f8a78a4e4e271c863bc922_normal.jpeg" TargetMode="External"/><Relationship Id="rId5633" Type="http://schemas.openxmlformats.org/officeDocument/2006/relationships/hyperlink" Target="http://pbs.twimg.com/profile_images/378800000674672031/8fb3983540d7bc3e793476bb2313c947_normal.jpeg" TargetMode="External"/><Relationship Id="rId8789" Type="http://schemas.openxmlformats.org/officeDocument/2006/relationships/hyperlink" Target="http://pbs.twimg.com/profile_images/661959476933693441/ytHJuv6D_normal.jpg" TargetMode="External"/><Relationship Id="rId11020" Type="http://schemas.openxmlformats.org/officeDocument/2006/relationships/hyperlink" Target="https://twitter.com/thabojay" TargetMode="External"/><Relationship Id="rId1829" Type="http://schemas.openxmlformats.org/officeDocument/2006/relationships/hyperlink" Target="https://pbs.twimg.com/profile_banners/819654915991732224/1484763090" TargetMode="External"/><Relationship Id="rId5700" Type="http://schemas.openxmlformats.org/officeDocument/2006/relationships/hyperlink" Target="http://pbs.twimg.com/profile_images/674928400008667137/aqRkRdeR_normal.jpg" TargetMode="External"/><Relationship Id="rId8856" Type="http://schemas.openxmlformats.org/officeDocument/2006/relationships/hyperlink" Target="http://pbs.twimg.com/profile_images/768980583842054144/jeZwsp9E_normal.jpg" TargetMode="External"/><Relationship Id="rId9907" Type="http://schemas.openxmlformats.org/officeDocument/2006/relationships/hyperlink" Target="http://pbs.twimg.com/profile_images/531688614640365568/U84uXoIT_normal.png" TargetMode="External"/><Relationship Id="rId10786" Type="http://schemas.openxmlformats.org/officeDocument/2006/relationships/hyperlink" Target="https://twitter.com/stuallison1066" TargetMode="External"/><Relationship Id="rId3251" Type="http://schemas.openxmlformats.org/officeDocument/2006/relationships/hyperlink" Target="http://abs.twimg.com/images/themes/theme1/bg.png" TargetMode="External"/><Relationship Id="rId4302" Type="http://schemas.openxmlformats.org/officeDocument/2006/relationships/hyperlink" Target="http://pbs.twimg.com/profile_images/800026212064231424/aq-FBG-S_normal.jpg" TargetMode="External"/><Relationship Id="rId7458" Type="http://schemas.openxmlformats.org/officeDocument/2006/relationships/hyperlink" Target="https://twitter.com/trangpang" TargetMode="External"/><Relationship Id="rId7872" Type="http://schemas.openxmlformats.org/officeDocument/2006/relationships/hyperlink" Target="https://twitter.com/mrmeeds" TargetMode="External"/><Relationship Id="rId8509" Type="http://schemas.openxmlformats.org/officeDocument/2006/relationships/hyperlink" Target="https://t.co/Wmt39IHaOR" TargetMode="External"/><Relationship Id="rId8923" Type="http://schemas.openxmlformats.org/officeDocument/2006/relationships/hyperlink" Target="http://pbs.twimg.com/profile_images/823097603005050884/ANS5xAq5_normal.jpg" TargetMode="External"/><Relationship Id="rId10439" Type="http://schemas.openxmlformats.org/officeDocument/2006/relationships/hyperlink" Target="https://twitter.com/berkshiretweets" TargetMode="External"/><Relationship Id="rId172" Type="http://schemas.openxmlformats.org/officeDocument/2006/relationships/hyperlink" Target="https://t.co/lfNiYjj6Cy" TargetMode="External"/><Relationship Id="rId6474" Type="http://schemas.openxmlformats.org/officeDocument/2006/relationships/hyperlink" Target="https://twitter.com/gabrielquotes" TargetMode="External"/><Relationship Id="rId7525" Type="http://schemas.openxmlformats.org/officeDocument/2006/relationships/hyperlink" Target="https://twitter.com/landandnewhomes" TargetMode="External"/><Relationship Id="rId10853" Type="http://schemas.openxmlformats.org/officeDocument/2006/relationships/hyperlink" Target="https://twitter.com/madisonreport" TargetMode="External"/><Relationship Id="rId989" Type="http://schemas.openxmlformats.org/officeDocument/2006/relationships/hyperlink" Target="https://pbs.twimg.com/profile_banners/807095/1484940019" TargetMode="External"/><Relationship Id="rId5076" Type="http://schemas.openxmlformats.org/officeDocument/2006/relationships/hyperlink" Target="http://pbs.twimg.com/profile_images/705913476833619972/7CdVHFDC_normal.jpg" TargetMode="External"/><Relationship Id="rId5490" Type="http://schemas.openxmlformats.org/officeDocument/2006/relationships/hyperlink" Target="http://pbs.twimg.com/profile_images/498014841718575104/JwU6aCH3_normal.png" TargetMode="External"/><Relationship Id="rId6127" Type="http://schemas.openxmlformats.org/officeDocument/2006/relationships/hyperlink" Target="http://pbs.twimg.com/profile_images/822130267888427009/P6nXO9NT_normal.jpg" TargetMode="External"/><Relationship Id="rId6541" Type="http://schemas.openxmlformats.org/officeDocument/2006/relationships/hyperlink" Target="https://twitter.com/bbcr2" TargetMode="External"/><Relationship Id="rId9697" Type="http://schemas.openxmlformats.org/officeDocument/2006/relationships/hyperlink" Target="http://pbs.twimg.com/profile_images/785116506208210944/cMt6iRpS_normal.jpg" TargetMode="External"/><Relationship Id="rId10506" Type="http://schemas.openxmlformats.org/officeDocument/2006/relationships/hyperlink" Target="https://twitter.com/daily_express" TargetMode="External"/><Relationship Id="rId10920" Type="http://schemas.openxmlformats.org/officeDocument/2006/relationships/hyperlink" Target="https://twitter.com/cityam" TargetMode="External"/><Relationship Id="rId1686" Type="http://schemas.openxmlformats.org/officeDocument/2006/relationships/hyperlink" Target="https://pbs.twimg.com/profile_banners/256115561/1449589654" TargetMode="External"/><Relationship Id="rId4092" Type="http://schemas.openxmlformats.org/officeDocument/2006/relationships/hyperlink" Target="http://abs.twimg.com/images/themes/theme14/bg.gif" TargetMode="External"/><Relationship Id="rId5143" Type="http://schemas.openxmlformats.org/officeDocument/2006/relationships/hyperlink" Target="http://pbs.twimg.com/profile_images/665837547382284288/oxj7-5Vh_normal.jpg" TargetMode="External"/><Relationship Id="rId8299" Type="http://schemas.openxmlformats.org/officeDocument/2006/relationships/hyperlink" Target="https://t.co/A58e92lSg0" TargetMode="External"/><Relationship Id="rId1339" Type="http://schemas.openxmlformats.org/officeDocument/2006/relationships/hyperlink" Target="https://pbs.twimg.com/profile_banners/320915056/1418738184" TargetMode="External"/><Relationship Id="rId2737" Type="http://schemas.openxmlformats.org/officeDocument/2006/relationships/hyperlink" Target="http://abs.twimg.com/images/themes/theme1/bg.png" TargetMode="External"/><Relationship Id="rId5210" Type="http://schemas.openxmlformats.org/officeDocument/2006/relationships/hyperlink" Target="http://pbs.twimg.com/profile_images/378800000537737671/da166c5a35fc542723ae1c873a6dce9d_normal.jpeg" TargetMode="External"/><Relationship Id="rId8366" Type="http://schemas.openxmlformats.org/officeDocument/2006/relationships/hyperlink" Target="https://t.co/zdpgSLXNM8" TargetMode="External"/><Relationship Id="rId9764" Type="http://schemas.openxmlformats.org/officeDocument/2006/relationships/hyperlink" Target="http://pbs.twimg.com/profile_images/748426612681510913/6I7vH0QY_normal.jpg" TargetMode="External"/><Relationship Id="rId709" Type="http://schemas.openxmlformats.org/officeDocument/2006/relationships/hyperlink" Target="https://t.co/qOjAvOpfzT" TargetMode="External"/><Relationship Id="rId1753" Type="http://schemas.openxmlformats.org/officeDocument/2006/relationships/hyperlink" Target="https://pbs.twimg.com/profile_banners/823267475093655552/1485117972" TargetMode="External"/><Relationship Id="rId2804" Type="http://schemas.openxmlformats.org/officeDocument/2006/relationships/hyperlink" Target="http://pbs.twimg.com/profile_background_images/674050479/2655153244e3234a5805343dab05719d.gif" TargetMode="External"/><Relationship Id="rId8019" Type="http://schemas.openxmlformats.org/officeDocument/2006/relationships/hyperlink" Target="https://twitter.com/thomaskerr1027" TargetMode="External"/><Relationship Id="rId8780" Type="http://schemas.openxmlformats.org/officeDocument/2006/relationships/hyperlink" Target="http://pbs.twimg.com/profile_images/1880094140/Geoff_Skiing_Vail_normal.jpg" TargetMode="External"/><Relationship Id="rId9417" Type="http://schemas.openxmlformats.org/officeDocument/2006/relationships/hyperlink" Target="http://pbs.twimg.com/profile_images/735858581321306112/4DfaO61m_normal.jpg" TargetMode="External"/><Relationship Id="rId9831" Type="http://schemas.openxmlformats.org/officeDocument/2006/relationships/hyperlink" Target="http://pbs.twimg.com/profile_images/681518625090580480/BJUBjRiS_normal.jpg" TargetMode="External"/><Relationship Id="rId10296" Type="http://schemas.openxmlformats.org/officeDocument/2006/relationships/hyperlink" Target="https://twitter.com/ferrari9242" TargetMode="External"/><Relationship Id="rId45" Type="http://schemas.openxmlformats.org/officeDocument/2006/relationships/hyperlink" Target="http://t.co/squXwx0YnB" TargetMode="External"/><Relationship Id="rId1406" Type="http://schemas.openxmlformats.org/officeDocument/2006/relationships/hyperlink" Target="https://pbs.twimg.com/profile_banners/741415290064359424/1468482664" TargetMode="External"/><Relationship Id="rId1820" Type="http://schemas.openxmlformats.org/officeDocument/2006/relationships/hyperlink" Target="https://pbs.twimg.com/profile_banners/30632899/1453890130" TargetMode="External"/><Relationship Id="rId4976" Type="http://schemas.openxmlformats.org/officeDocument/2006/relationships/hyperlink" Target="http://pbs.twimg.com/profile_images/1216302656/kandy_normal.jpg" TargetMode="External"/><Relationship Id="rId7382" Type="http://schemas.openxmlformats.org/officeDocument/2006/relationships/hyperlink" Target="https://twitter.com/caraallieray" TargetMode="External"/><Relationship Id="rId8433" Type="http://schemas.openxmlformats.org/officeDocument/2006/relationships/hyperlink" Target="https://t.co/jqY2DZt8Wa" TargetMode="External"/><Relationship Id="rId10363" Type="http://schemas.openxmlformats.org/officeDocument/2006/relationships/hyperlink" Target="https://twitter.com/greg_callus" TargetMode="External"/><Relationship Id="rId3578" Type="http://schemas.openxmlformats.org/officeDocument/2006/relationships/hyperlink" Target="http://abs.twimg.com/images/themes/theme1/bg.png" TargetMode="External"/><Relationship Id="rId3992" Type="http://schemas.openxmlformats.org/officeDocument/2006/relationships/hyperlink" Target="http://abs.twimg.com/images/themes/theme1/bg.png" TargetMode="External"/><Relationship Id="rId4629" Type="http://schemas.openxmlformats.org/officeDocument/2006/relationships/hyperlink" Target="http://pbs.twimg.com/profile_images/782509730283589632/g_lSbC4R_normal.jpg" TargetMode="External"/><Relationship Id="rId7035" Type="http://schemas.openxmlformats.org/officeDocument/2006/relationships/hyperlink" Target="https://twitter.com/virgin" TargetMode="External"/><Relationship Id="rId8500" Type="http://schemas.openxmlformats.org/officeDocument/2006/relationships/hyperlink" Target="https://t.co/oVUVp1ofcJ" TargetMode="External"/><Relationship Id="rId10016" Type="http://schemas.openxmlformats.org/officeDocument/2006/relationships/hyperlink" Target="http://pbs.twimg.com/profile_images/782517021586104320/RLDnnJf6_normal.jpg" TargetMode="External"/><Relationship Id="rId10430" Type="http://schemas.openxmlformats.org/officeDocument/2006/relationships/hyperlink" Target="https://twitter.com/sshorion" TargetMode="External"/><Relationship Id="rId499" Type="http://schemas.openxmlformats.org/officeDocument/2006/relationships/hyperlink" Target="https://t.co/UgDzI3XL9c" TargetMode="External"/><Relationship Id="rId2594" Type="http://schemas.openxmlformats.org/officeDocument/2006/relationships/hyperlink" Target="http://pbs.twimg.com/profile_background_images/716587917/0e7eab01d045b0da773a33cfc3dbc5c2.jpeg" TargetMode="External"/><Relationship Id="rId3645" Type="http://schemas.openxmlformats.org/officeDocument/2006/relationships/hyperlink" Target="http://pbs.twimg.com/profile_background_images/603236135528042496/MlXIiHV5.png" TargetMode="External"/><Relationship Id="rId6051" Type="http://schemas.openxmlformats.org/officeDocument/2006/relationships/hyperlink" Target="http://pbs.twimg.com/profile_images/3726692111/ae799764697c3876601913a215f633f3_normal.jpeg" TargetMode="External"/><Relationship Id="rId7102" Type="http://schemas.openxmlformats.org/officeDocument/2006/relationships/hyperlink" Target="https://twitter.com/brianspanner1" TargetMode="External"/><Relationship Id="rId566" Type="http://schemas.openxmlformats.org/officeDocument/2006/relationships/hyperlink" Target="https://t.co/tUVV91AYHD" TargetMode="External"/><Relationship Id="rId1196" Type="http://schemas.openxmlformats.org/officeDocument/2006/relationships/hyperlink" Target="https://pbs.twimg.com/profile_banners/814044075330564096/1483009014" TargetMode="External"/><Relationship Id="rId2247" Type="http://schemas.openxmlformats.org/officeDocument/2006/relationships/hyperlink" Target="https://pbs.twimg.com/profile_banners/174384669/1389049162" TargetMode="External"/><Relationship Id="rId9274" Type="http://schemas.openxmlformats.org/officeDocument/2006/relationships/hyperlink" Target="http://pbs.twimg.com/profile_images/775648747686625280/TWldGI_N_normal.jpg" TargetMode="External"/><Relationship Id="rId219" Type="http://schemas.openxmlformats.org/officeDocument/2006/relationships/hyperlink" Target="https://t.co/BT8qdAYi5O" TargetMode="External"/><Relationship Id="rId633" Type="http://schemas.openxmlformats.org/officeDocument/2006/relationships/hyperlink" Target="https://t.co/hSxGXRFbxv" TargetMode="External"/><Relationship Id="rId980" Type="http://schemas.openxmlformats.org/officeDocument/2006/relationships/hyperlink" Target="https://pbs.twimg.com/profile_banners/21084719/1463728671" TargetMode="External"/><Relationship Id="rId1263" Type="http://schemas.openxmlformats.org/officeDocument/2006/relationships/hyperlink" Target="https://pbs.twimg.com/profile_banners/219481588/1398414955" TargetMode="External"/><Relationship Id="rId2314" Type="http://schemas.openxmlformats.org/officeDocument/2006/relationships/hyperlink" Target="https://pbs.twimg.com/profile_banners/1400997506/1482925368" TargetMode="External"/><Relationship Id="rId2661" Type="http://schemas.openxmlformats.org/officeDocument/2006/relationships/hyperlink" Target="http://abs.twimg.com/images/themes/theme1/bg.png" TargetMode="External"/><Relationship Id="rId3712" Type="http://schemas.openxmlformats.org/officeDocument/2006/relationships/hyperlink" Target="http://abs.twimg.com/images/themes/theme1/bg.png" TargetMode="External"/><Relationship Id="rId6868" Type="http://schemas.openxmlformats.org/officeDocument/2006/relationships/hyperlink" Target="https://twitter.com/wendypettifer" TargetMode="External"/><Relationship Id="rId7919" Type="http://schemas.openxmlformats.org/officeDocument/2006/relationships/hyperlink" Target="https://twitter.com/victorfleming16" TargetMode="External"/><Relationship Id="rId8290" Type="http://schemas.openxmlformats.org/officeDocument/2006/relationships/hyperlink" Target="http://t.co/1kXzUtUsuJ" TargetMode="External"/><Relationship Id="rId9341" Type="http://schemas.openxmlformats.org/officeDocument/2006/relationships/hyperlink" Target="http://pbs.twimg.com/profile_images/469043338247548928/3kMmBzWW_normal.jpeg" TargetMode="External"/><Relationship Id="rId5884" Type="http://schemas.openxmlformats.org/officeDocument/2006/relationships/hyperlink" Target="http://pbs.twimg.com/profile_images/378800000416002116/d18c8359990a95bcc3ec8b8f71e03948_normal.png" TargetMode="External"/><Relationship Id="rId6935" Type="http://schemas.openxmlformats.org/officeDocument/2006/relationships/hyperlink" Target="https://twitter.com/lorna_acqua" TargetMode="External"/><Relationship Id="rId11271" Type="http://schemas.openxmlformats.org/officeDocument/2006/relationships/hyperlink" Target="https://twitter.com/marionpfallon" TargetMode="External"/><Relationship Id="rId700" Type="http://schemas.openxmlformats.org/officeDocument/2006/relationships/hyperlink" Target="https://t.co/JEFC63FbTM" TargetMode="External"/><Relationship Id="rId1330" Type="http://schemas.openxmlformats.org/officeDocument/2006/relationships/hyperlink" Target="https://pbs.twimg.com/profile_banners/338606601/1353191489" TargetMode="External"/><Relationship Id="rId3088" Type="http://schemas.openxmlformats.org/officeDocument/2006/relationships/hyperlink" Target="http://pbs.twimg.com/profile_background_images/255939997/twitter_lmfr.jpg" TargetMode="External"/><Relationship Id="rId4486" Type="http://schemas.openxmlformats.org/officeDocument/2006/relationships/hyperlink" Target="http://pbs.twimg.com/profile_images/478936112917151744/WVrK_7Iy_normal.jpeg" TargetMode="External"/><Relationship Id="rId5537" Type="http://schemas.openxmlformats.org/officeDocument/2006/relationships/hyperlink" Target="http://pbs.twimg.com/profile_images/606845360418508800/TZFlnLBR_normal.jpg" TargetMode="External"/><Relationship Id="rId5951" Type="http://schemas.openxmlformats.org/officeDocument/2006/relationships/hyperlink" Target="http://pbs.twimg.com/profile_images/712267342965768192/oCh-96wa_normal.jpg" TargetMode="External"/><Relationship Id="rId4139" Type="http://schemas.openxmlformats.org/officeDocument/2006/relationships/hyperlink" Target="http://pbs.twimg.com/profile_background_images/441210696349392898/dlrsH8Im.png" TargetMode="External"/><Relationship Id="rId4553" Type="http://schemas.openxmlformats.org/officeDocument/2006/relationships/hyperlink" Target="http://pbs.twimg.com/profile_images/780785624127340544/9mIlUtuB_normal.jpg" TargetMode="External"/><Relationship Id="rId5604" Type="http://schemas.openxmlformats.org/officeDocument/2006/relationships/hyperlink" Target="http://pbs.twimg.com/profile_images/797455036200562688/Z9OqVm3V_normal.jpg" TargetMode="External"/><Relationship Id="rId8010" Type="http://schemas.openxmlformats.org/officeDocument/2006/relationships/hyperlink" Target="https://twitter.com/peterr3001" TargetMode="External"/><Relationship Id="rId3155" Type="http://schemas.openxmlformats.org/officeDocument/2006/relationships/hyperlink" Target="http://pbs.twimg.com/profile_background_images/608687698744889346/uuZjwbI1.png" TargetMode="External"/><Relationship Id="rId4206" Type="http://schemas.openxmlformats.org/officeDocument/2006/relationships/hyperlink" Target="http://pbs.twimg.com/profile_background_images/155402478/protagon.jpg" TargetMode="External"/><Relationship Id="rId4620" Type="http://schemas.openxmlformats.org/officeDocument/2006/relationships/hyperlink" Target="http://pbs.twimg.com/profile_images/378800000859275604/72QGU7JB_normal.jpeg" TargetMode="External"/><Relationship Id="rId7776" Type="http://schemas.openxmlformats.org/officeDocument/2006/relationships/hyperlink" Target="https://twitter.com/soulseared" TargetMode="External"/><Relationship Id="rId8827" Type="http://schemas.openxmlformats.org/officeDocument/2006/relationships/hyperlink" Target="http://pbs.twimg.com/profile_images/378800000775244567/ba8aacb749d186534e40be8e2b73dafc_normal.png" TargetMode="External"/><Relationship Id="rId490" Type="http://schemas.openxmlformats.org/officeDocument/2006/relationships/hyperlink" Target="http://t.co/3VhtuFvwao" TargetMode="External"/><Relationship Id="rId2171" Type="http://schemas.openxmlformats.org/officeDocument/2006/relationships/hyperlink" Target="https://pbs.twimg.com/profile_banners/2962392671/1483868971" TargetMode="External"/><Relationship Id="rId3222" Type="http://schemas.openxmlformats.org/officeDocument/2006/relationships/hyperlink" Target="http://abs.twimg.com/images/themes/theme1/bg.png" TargetMode="External"/><Relationship Id="rId6378" Type="http://schemas.openxmlformats.org/officeDocument/2006/relationships/hyperlink" Target="https://twitter.com/finnbob101" TargetMode="External"/><Relationship Id="rId7429" Type="http://schemas.openxmlformats.org/officeDocument/2006/relationships/hyperlink" Target="https://twitter.com/pitch_talk" TargetMode="External"/><Relationship Id="rId10757" Type="http://schemas.openxmlformats.org/officeDocument/2006/relationships/hyperlink" Target="https://twitter.com/bignozer" TargetMode="External"/><Relationship Id="rId143" Type="http://schemas.openxmlformats.org/officeDocument/2006/relationships/hyperlink" Target="https://t.co/oO591oUhIA" TargetMode="External"/><Relationship Id="rId5394" Type="http://schemas.openxmlformats.org/officeDocument/2006/relationships/hyperlink" Target="http://pbs.twimg.com/profile_images/823477937613717504/Fm0tXVGp_normal.jpg" TargetMode="External"/><Relationship Id="rId6445" Type="http://schemas.openxmlformats.org/officeDocument/2006/relationships/hyperlink" Target="https://twitter.com/ilgiornale" TargetMode="External"/><Relationship Id="rId6792" Type="http://schemas.openxmlformats.org/officeDocument/2006/relationships/hyperlink" Target="https://twitter.com/jamesconwayrtfc" TargetMode="External"/><Relationship Id="rId7843" Type="http://schemas.openxmlformats.org/officeDocument/2006/relationships/hyperlink" Target="https://twitter.com/lebaamrani" TargetMode="External"/><Relationship Id="rId10824" Type="http://schemas.openxmlformats.org/officeDocument/2006/relationships/hyperlink" Target="https://twitter.com/failnaut" TargetMode="External"/><Relationship Id="rId9" Type="http://schemas.openxmlformats.org/officeDocument/2006/relationships/hyperlink" Target="http://t.co/EPeYB4jAHW" TargetMode="External"/><Relationship Id="rId210" Type="http://schemas.openxmlformats.org/officeDocument/2006/relationships/hyperlink" Target="http://t.co/f4ZCAE4llQ" TargetMode="External"/><Relationship Id="rId2988" Type="http://schemas.openxmlformats.org/officeDocument/2006/relationships/hyperlink" Target="http://abs.twimg.com/images/themes/theme1/bg.png" TargetMode="External"/><Relationship Id="rId5047" Type="http://schemas.openxmlformats.org/officeDocument/2006/relationships/hyperlink" Target="http://pbs.twimg.com/profile_images/706598626697457664/KNUuhW9H_normal.jpg" TargetMode="External"/><Relationship Id="rId7910" Type="http://schemas.openxmlformats.org/officeDocument/2006/relationships/hyperlink" Target="https://twitter.com/giannicuomo" TargetMode="External"/><Relationship Id="rId5461" Type="http://schemas.openxmlformats.org/officeDocument/2006/relationships/hyperlink" Target="http://pbs.twimg.com/profile_images/73293931/ldnnyc_logo_normal.jpg" TargetMode="External"/><Relationship Id="rId6512" Type="http://schemas.openxmlformats.org/officeDocument/2006/relationships/hyperlink" Target="https://twitter.com/footsoccerball" TargetMode="External"/><Relationship Id="rId9668" Type="http://schemas.openxmlformats.org/officeDocument/2006/relationships/hyperlink" Target="http://pbs.twimg.com/profile_images/523492678395129856/s4WqMzyt_normal.jpeg" TargetMode="External"/><Relationship Id="rId1657" Type="http://schemas.openxmlformats.org/officeDocument/2006/relationships/hyperlink" Target="https://pbs.twimg.com/profile_banners/262302919/1462713388" TargetMode="External"/><Relationship Id="rId2708" Type="http://schemas.openxmlformats.org/officeDocument/2006/relationships/hyperlink" Target="http://abs.twimg.com/images/themes/theme1/bg.png" TargetMode="External"/><Relationship Id="rId4063" Type="http://schemas.openxmlformats.org/officeDocument/2006/relationships/hyperlink" Target="http://abs.twimg.com/images/themes/theme1/bg.png" TargetMode="External"/><Relationship Id="rId5114" Type="http://schemas.openxmlformats.org/officeDocument/2006/relationships/hyperlink" Target="http://pbs.twimg.com/profile_images/712081099816480768/eXxETMyI_normal.jpg" TargetMode="External"/><Relationship Id="rId8684" Type="http://schemas.openxmlformats.org/officeDocument/2006/relationships/hyperlink" Target="https://t.co/FF6qHaoP0i" TargetMode="External"/><Relationship Id="rId9735" Type="http://schemas.openxmlformats.org/officeDocument/2006/relationships/hyperlink" Target="http://pbs.twimg.com/profile_images/2304520362/75t5phtxue9t8ik8kyiq_normal.jpeg" TargetMode="External"/><Relationship Id="rId1724" Type="http://schemas.openxmlformats.org/officeDocument/2006/relationships/hyperlink" Target="https://pbs.twimg.com/profile_banners/147246918/1367530700" TargetMode="External"/><Relationship Id="rId4130" Type="http://schemas.openxmlformats.org/officeDocument/2006/relationships/hyperlink" Target="http://abs.twimg.com/images/themes/theme1/bg.png" TargetMode="External"/><Relationship Id="rId7286" Type="http://schemas.openxmlformats.org/officeDocument/2006/relationships/hyperlink" Target="https://twitter.com/darthpedar" TargetMode="External"/><Relationship Id="rId8337" Type="http://schemas.openxmlformats.org/officeDocument/2006/relationships/hyperlink" Target="http://t.co/tYZnaByPYF" TargetMode="External"/><Relationship Id="rId8751" Type="http://schemas.openxmlformats.org/officeDocument/2006/relationships/hyperlink" Target="http://pbs.twimg.com/profile_images/808829702735536128/r8H0Bjwv_normal.jpg" TargetMode="External"/><Relationship Id="rId9802" Type="http://schemas.openxmlformats.org/officeDocument/2006/relationships/hyperlink" Target="http://pbs.twimg.com/profile_images/769681657410486277/KUk_iIpU_normal.jpg" TargetMode="External"/><Relationship Id="rId10267" Type="http://schemas.openxmlformats.org/officeDocument/2006/relationships/hyperlink" Target="https://twitter.com/angel_jay71" TargetMode="External"/><Relationship Id="rId11318" Type="http://schemas.openxmlformats.org/officeDocument/2006/relationships/hyperlink" Target="https://twitter.com/serge_poznanski" TargetMode="External"/><Relationship Id="rId16" Type="http://schemas.openxmlformats.org/officeDocument/2006/relationships/hyperlink" Target="http://t.co/1L9bT4Q6mO" TargetMode="External"/><Relationship Id="rId3896" Type="http://schemas.openxmlformats.org/officeDocument/2006/relationships/hyperlink" Target="http://pbs.twimg.com/profile_background_images/473227194/TwitterBG_LinkedIn_Design_BG.jpg" TargetMode="External"/><Relationship Id="rId7353" Type="http://schemas.openxmlformats.org/officeDocument/2006/relationships/hyperlink" Target="https://twitter.com/collisiontheo" TargetMode="External"/><Relationship Id="rId8404" Type="http://schemas.openxmlformats.org/officeDocument/2006/relationships/hyperlink" Target="https://t.co/dBHlIByQyW" TargetMode="External"/><Relationship Id="rId10681" Type="http://schemas.openxmlformats.org/officeDocument/2006/relationships/hyperlink" Target="https://twitter.com/ernesturtasun" TargetMode="External"/><Relationship Id="rId2498" Type="http://schemas.openxmlformats.org/officeDocument/2006/relationships/hyperlink" Target="https://pbs.twimg.com/profile_banners/25109044/1466302104" TargetMode="External"/><Relationship Id="rId3549" Type="http://schemas.openxmlformats.org/officeDocument/2006/relationships/hyperlink" Target="http://abs.twimg.com/images/themes/theme19/bg.gif" TargetMode="External"/><Relationship Id="rId4947" Type="http://schemas.openxmlformats.org/officeDocument/2006/relationships/hyperlink" Target="http://pbs.twimg.com/profile_images/753543851462234112/uA_V_HIa_normal.jpg" TargetMode="External"/><Relationship Id="rId7006" Type="http://schemas.openxmlformats.org/officeDocument/2006/relationships/hyperlink" Target="https://twitter.com/teajunkie1" TargetMode="External"/><Relationship Id="rId7420" Type="http://schemas.openxmlformats.org/officeDocument/2006/relationships/hyperlink" Target="https://twitter.com/dakota16west" TargetMode="External"/><Relationship Id="rId10334" Type="http://schemas.openxmlformats.org/officeDocument/2006/relationships/hyperlink" Target="https://twitter.com/meryrosstapia" TargetMode="External"/><Relationship Id="rId3963" Type="http://schemas.openxmlformats.org/officeDocument/2006/relationships/hyperlink" Target="http://pbs.twimg.com/profile_background_images/622655894413705216/2MQzCQ2V.png" TargetMode="External"/><Relationship Id="rId6022" Type="http://schemas.openxmlformats.org/officeDocument/2006/relationships/hyperlink" Target="http://pbs.twimg.com/profile_images/810018903132925953/7_hZLZp9_normal.jpg" TargetMode="External"/><Relationship Id="rId9178" Type="http://schemas.openxmlformats.org/officeDocument/2006/relationships/hyperlink" Target="http://pbs.twimg.com/profile_images/817046917775585280/nVy0Wd4d_normal.jpg" TargetMode="External"/><Relationship Id="rId10401" Type="http://schemas.openxmlformats.org/officeDocument/2006/relationships/hyperlink" Target="https://twitter.com/okertbrian" TargetMode="External"/><Relationship Id="rId884" Type="http://schemas.openxmlformats.org/officeDocument/2006/relationships/hyperlink" Target="http://t.co/xQUZU6Av6N" TargetMode="External"/><Relationship Id="rId2565" Type="http://schemas.openxmlformats.org/officeDocument/2006/relationships/hyperlink" Target="http://pbs.twimg.com/profile_background_images/779089240/244a3a1a499c646cb76ebc1a986c0fd9.jpeg" TargetMode="External"/><Relationship Id="rId3616" Type="http://schemas.openxmlformats.org/officeDocument/2006/relationships/hyperlink" Target="http://abs.twimg.com/images/themes/theme15/bg.png" TargetMode="External"/><Relationship Id="rId8194" Type="http://schemas.openxmlformats.org/officeDocument/2006/relationships/hyperlink" Target="http://t.co/BzbKm4Cxqu" TargetMode="External"/><Relationship Id="rId9592" Type="http://schemas.openxmlformats.org/officeDocument/2006/relationships/hyperlink" Target="http://pbs.twimg.com/profile_images/641565111476424705/eSpUq1h5_normal.jpg" TargetMode="External"/><Relationship Id="rId537" Type="http://schemas.openxmlformats.org/officeDocument/2006/relationships/hyperlink" Target="https://t.co/Zi0F4xmiJP" TargetMode="External"/><Relationship Id="rId951" Type="http://schemas.openxmlformats.org/officeDocument/2006/relationships/hyperlink" Target="https://t.co/Nvkzh3lsrn" TargetMode="External"/><Relationship Id="rId1167" Type="http://schemas.openxmlformats.org/officeDocument/2006/relationships/hyperlink" Target="https://pbs.twimg.com/profile_banners/152656121/1472542944" TargetMode="External"/><Relationship Id="rId1581" Type="http://schemas.openxmlformats.org/officeDocument/2006/relationships/hyperlink" Target="https://pbs.twimg.com/profile_banners/2472340956/1470384714" TargetMode="External"/><Relationship Id="rId2218" Type="http://schemas.openxmlformats.org/officeDocument/2006/relationships/hyperlink" Target="https://pbs.twimg.com/profile_banners/3870869478/1444665956" TargetMode="External"/><Relationship Id="rId2632" Type="http://schemas.openxmlformats.org/officeDocument/2006/relationships/hyperlink" Target="http://abs.twimg.com/images/themes/theme1/bg.png" TargetMode="External"/><Relationship Id="rId5788" Type="http://schemas.openxmlformats.org/officeDocument/2006/relationships/hyperlink" Target="http://pbs.twimg.com/profile_images/2478177859/mg3vexex0m1va0je5b2f_normal.jpeg" TargetMode="External"/><Relationship Id="rId6839" Type="http://schemas.openxmlformats.org/officeDocument/2006/relationships/hyperlink" Target="https://twitter.com/ukipnfkn" TargetMode="External"/><Relationship Id="rId9245" Type="http://schemas.openxmlformats.org/officeDocument/2006/relationships/hyperlink" Target="http://pbs.twimg.com/profile_images/820518363587813376/0ifW5rKS_normal.jpg" TargetMode="External"/><Relationship Id="rId11175" Type="http://schemas.openxmlformats.org/officeDocument/2006/relationships/hyperlink" Target="https://twitter.com/newsonns" TargetMode="External"/><Relationship Id="rId604" Type="http://schemas.openxmlformats.org/officeDocument/2006/relationships/hyperlink" Target="https://t.co/6Eg1qEXVJw" TargetMode="External"/><Relationship Id="rId1234" Type="http://schemas.openxmlformats.org/officeDocument/2006/relationships/hyperlink" Target="https://pbs.twimg.com/profile_banners/4820481101/1464512494" TargetMode="External"/><Relationship Id="rId5855" Type="http://schemas.openxmlformats.org/officeDocument/2006/relationships/hyperlink" Target="http://pbs.twimg.com/profile_images/816424892501528576/U_Gp-J-4_normal.jpg" TargetMode="External"/><Relationship Id="rId6906" Type="http://schemas.openxmlformats.org/officeDocument/2006/relationships/hyperlink" Target="https://twitter.com/ucl_energy" TargetMode="External"/><Relationship Id="rId8261" Type="http://schemas.openxmlformats.org/officeDocument/2006/relationships/hyperlink" Target="https://t.co/mONRxfR6Il" TargetMode="External"/><Relationship Id="rId9312" Type="http://schemas.openxmlformats.org/officeDocument/2006/relationships/hyperlink" Target="http://pbs.twimg.com/profile_images/617822935517016064/ArlfTfYY_normal.jpg" TargetMode="External"/><Relationship Id="rId10191" Type="http://schemas.openxmlformats.org/officeDocument/2006/relationships/hyperlink" Target="https://twitter.com/rocknrobin456" TargetMode="External"/><Relationship Id="rId11242" Type="http://schemas.openxmlformats.org/officeDocument/2006/relationships/hyperlink" Target="https://twitter.com/brijoyce" TargetMode="External"/><Relationship Id="rId1301" Type="http://schemas.openxmlformats.org/officeDocument/2006/relationships/hyperlink" Target="https://pbs.twimg.com/profile_banners/2505732344/1476321137" TargetMode="External"/><Relationship Id="rId4457" Type="http://schemas.openxmlformats.org/officeDocument/2006/relationships/hyperlink" Target="http://pbs.twimg.com/profile_images/564251781908013056/afeq1ykG_normal.png" TargetMode="External"/><Relationship Id="rId5508" Type="http://schemas.openxmlformats.org/officeDocument/2006/relationships/hyperlink" Target="http://pbs.twimg.com/profile_images/740660410458771457/i4xcrm1n_normal.jpg" TargetMode="External"/><Relationship Id="rId3059" Type="http://schemas.openxmlformats.org/officeDocument/2006/relationships/hyperlink" Target="http://abs.twimg.com/images/themes/theme1/bg.png" TargetMode="External"/><Relationship Id="rId3473" Type="http://schemas.openxmlformats.org/officeDocument/2006/relationships/hyperlink" Target="http://abs.twimg.com/images/themes/theme4/bg.gif" TargetMode="External"/><Relationship Id="rId4524" Type="http://schemas.openxmlformats.org/officeDocument/2006/relationships/hyperlink" Target="http://pbs.twimg.com/profile_images/3210915733/7ba2ea92335bf4fd50214b98cd4e1754_normal.jpeg" TargetMode="External"/><Relationship Id="rId4871" Type="http://schemas.openxmlformats.org/officeDocument/2006/relationships/hyperlink" Target="http://pbs.twimg.com/profile_images/823687190786011136/JiyjwZbh_normal.jpg" TargetMode="External"/><Relationship Id="rId5922" Type="http://schemas.openxmlformats.org/officeDocument/2006/relationships/hyperlink" Target="http://pbs.twimg.com/profile_images/753664461278474241/vEGsF61r_normal.jpg" TargetMode="External"/><Relationship Id="rId394" Type="http://schemas.openxmlformats.org/officeDocument/2006/relationships/hyperlink" Target="http://t.co/nidDu0He8m" TargetMode="External"/><Relationship Id="rId2075" Type="http://schemas.openxmlformats.org/officeDocument/2006/relationships/hyperlink" Target="https://pbs.twimg.com/profile_banners/2467180154/1482974059" TargetMode="External"/><Relationship Id="rId3126" Type="http://schemas.openxmlformats.org/officeDocument/2006/relationships/hyperlink" Target="http://abs.twimg.com/images/themes/theme1/bg.png" TargetMode="External"/><Relationship Id="rId1091" Type="http://schemas.openxmlformats.org/officeDocument/2006/relationships/hyperlink" Target="https://pbs.twimg.com/profile_banners/90454490/1440592158" TargetMode="External"/><Relationship Id="rId3540" Type="http://schemas.openxmlformats.org/officeDocument/2006/relationships/hyperlink" Target="http://abs.twimg.com/images/themes/theme1/bg.png" TargetMode="External"/><Relationship Id="rId5298" Type="http://schemas.openxmlformats.org/officeDocument/2006/relationships/hyperlink" Target="http://pbs.twimg.com/profile_images/1093839018/q566452116_3167_normal.jpg" TargetMode="External"/><Relationship Id="rId6696" Type="http://schemas.openxmlformats.org/officeDocument/2006/relationships/hyperlink" Target="https://twitter.com/china_welt_news" TargetMode="External"/><Relationship Id="rId7747" Type="http://schemas.openxmlformats.org/officeDocument/2006/relationships/hyperlink" Target="https://twitter.com/intheend929" TargetMode="External"/><Relationship Id="rId10728" Type="http://schemas.openxmlformats.org/officeDocument/2006/relationships/hyperlink" Target="https://twitter.com/theeconomist" TargetMode="External"/><Relationship Id="rId114" Type="http://schemas.openxmlformats.org/officeDocument/2006/relationships/hyperlink" Target="http://t.co/bwEq2zHgRx" TargetMode="External"/><Relationship Id="rId461" Type="http://schemas.openxmlformats.org/officeDocument/2006/relationships/hyperlink" Target="https://t.co/qHSLvuBZJQ" TargetMode="External"/><Relationship Id="rId2142" Type="http://schemas.openxmlformats.org/officeDocument/2006/relationships/hyperlink" Target="https://pbs.twimg.com/profile_banners/162473641/1479925577" TargetMode="External"/><Relationship Id="rId6349" Type="http://schemas.openxmlformats.org/officeDocument/2006/relationships/hyperlink" Target="https://twitter.com/outlawnews" TargetMode="External"/><Relationship Id="rId6763" Type="http://schemas.openxmlformats.org/officeDocument/2006/relationships/hyperlink" Target="https://twitter.com/sunny_hundal" TargetMode="External"/><Relationship Id="rId7814" Type="http://schemas.openxmlformats.org/officeDocument/2006/relationships/hyperlink" Target="https://twitter.com/kpmgsweden" TargetMode="External"/><Relationship Id="rId2959" Type="http://schemas.openxmlformats.org/officeDocument/2006/relationships/hyperlink" Target="http://abs.twimg.com/images/themes/theme1/bg.png" TargetMode="External"/><Relationship Id="rId5365" Type="http://schemas.openxmlformats.org/officeDocument/2006/relationships/hyperlink" Target="http://pbs.twimg.com/profile_images/647815358716506113/OqHlve7X_normal.png" TargetMode="External"/><Relationship Id="rId6416" Type="http://schemas.openxmlformats.org/officeDocument/2006/relationships/hyperlink" Target="https://twitter.com/jfcocr" TargetMode="External"/><Relationship Id="rId6830" Type="http://schemas.openxmlformats.org/officeDocument/2006/relationships/hyperlink" Target="https://twitter.com/tobychopra" TargetMode="External"/><Relationship Id="rId9986" Type="http://schemas.openxmlformats.org/officeDocument/2006/relationships/hyperlink" Target="http://pbs.twimg.com/profile_images/517399938028666881/5RXhWPzq_normal.png" TargetMode="External"/><Relationship Id="rId4381" Type="http://schemas.openxmlformats.org/officeDocument/2006/relationships/hyperlink" Target="http://pbs.twimg.com/profile_images/673881701857239040/LbBb3hOZ_normal.jpg" TargetMode="External"/><Relationship Id="rId5018" Type="http://schemas.openxmlformats.org/officeDocument/2006/relationships/hyperlink" Target="http://pbs.twimg.com/profile_images/510269137071783936/AOB0NWwG_normal.png" TargetMode="External"/><Relationship Id="rId5432" Type="http://schemas.openxmlformats.org/officeDocument/2006/relationships/hyperlink" Target="http://pbs.twimg.com/profile_images/753590502117744640/PzjVRAnR_normal.jpg" TargetMode="External"/><Relationship Id="rId8588" Type="http://schemas.openxmlformats.org/officeDocument/2006/relationships/hyperlink" Target="http://t.co/g15iOzwSgj" TargetMode="External"/><Relationship Id="rId9639" Type="http://schemas.openxmlformats.org/officeDocument/2006/relationships/hyperlink" Target="http://pbs.twimg.com/profile_images/656234653641216000/3pYULIWd_normal.jpg" TargetMode="External"/><Relationship Id="rId1628" Type="http://schemas.openxmlformats.org/officeDocument/2006/relationships/hyperlink" Target="https://pbs.twimg.com/profile_banners/450982842/1484720997" TargetMode="External"/><Relationship Id="rId1975" Type="http://schemas.openxmlformats.org/officeDocument/2006/relationships/hyperlink" Target="https://pbs.twimg.com/profile_banners/703620503915896832/1456596952" TargetMode="External"/><Relationship Id="rId4034" Type="http://schemas.openxmlformats.org/officeDocument/2006/relationships/hyperlink" Target="http://pbs.twimg.com/profile_background_images/590902219693654016/rwX5pEj5.jpg" TargetMode="External"/><Relationship Id="rId8655" Type="http://schemas.openxmlformats.org/officeDocument/2006/relationships/hyperlink" Target="http://t.co/XUzVlmDyXp" TargetMode="External"/><Relationship Id="rId3050" Type="http://schemas.openxmlformats.org/officeDocument/2006/relationships/hyperlink" Target="http://abs.twimg.com/images/themes/theme14/bg.gif" TargetMode="External"/><Relationship Id="rId4101" Type="http://schemas.openxmlformats.org/officeDocument/2006/relationships/hyperlink" Target="http://pbs.twimg.com/profile_background_images/378800000013189333/1eda3495d468f7eed9f1f036963f835c.jpeg" TargetMode="External"/><Relationship Id="rId7257" Type="http://schemas.openxmlformats.org/officeDocument/2006/relationships/hyperlink" Target="https://twitter.com/forextradeclub" TargetMode="External"/><Relationship Id="rId8308" Type="http://schemas.openxmlformats.org/officeDocument/2006/relationships/hyperlink" Target="https://t.co/Y0GZCZKxNg" TargetMode="External"/><Relationship Id="rId9706" Type="http://schemas.openxmlformats.org/officeDocument/2006/relationships/hyperlink" Target="http://pbs.twimg.com/profile_images/791913138048360448/PLjG6My5_normal.jpg" TargetMode="External"/><Relationship Id="rId10585" Type="http://schemas.openxmlformats.org/officeDocument/2006/relationships/hyperlink" Target="https://twitter.com/guardianaus" TargetMode="External"/><Relationship Id="rId7671" Type="http://schemas.openxmlformats.org/officeDocument/2006/relationships/hyperlink" Target="https://twitter.com/irelanduncut" TargetMode="External"/><Relationship Id="rId8722" Type="http://schemas.openxmlformats.org/officeDocument/2006/relationships/hyperlink" Target="http://pbs.twimg.com/profile_images/723072389534371840/3AhowpH3_normal.jpg" TargetMode="External"/><Relationship Id="rId10238" Type="http://schemas.openxmlformats.org/officeDocument/2006/relationships/hyperlink" Target="https://twitter.com/mytradingbuddy" TargetMode="External"/><Relationship Id="rId10652" Type="http://schemas.openxmlformats.org/officeDocument/2006/relationships/hyperlink" Target="https://twitter.com/john70297834" TargetMode="External"/><Relationship Id="rId3867" Type="http://schemas.openxmlformats.org/officeDocument/2006/relationships/hyperlink" Target="http://abs.twimg.com/images/themes/theme1/bg.png" TargetMode="External"/><Relationship Id="rId4918" Type="http://schemas.openxmlformats.org/officeDocument/2006/relationships/hyperlink" Target="http://pbs.twimg.com/profile_images/820001636068323329/GN3vwGQC_normal.jpg" TargetMode="External"/><Relationship Id="rId6273" Type="http://schemas.openxmlformats.org/officeDocument/2006/relationships/hyperlink" Target="https://twitter.com/theluxonomist" TargetMode="External"/><Relationship Id="rId7324" Type="http://schemas.openxmlformats.org/officeDocument/2006/relationships/hyperlink" Target="https://twitter.com/onescapee" TargetMode="External"/><Relationship Id="rId10305" Type="http://schemas.openxmlformats.org/officeDocument/2006/relationships/hyperlink" Target="https://twitter.com/wildwalkerwoman" TargetMode="External"/><Relationship Id="rId788" Type="http://schemas.openxmlformats.org/officeDocument/2006/relationships/hyperlink" Target="http://t.co/s4kNc9hZXH" TargetMode="External"/><Relationship Id="rId2469" Type="http://schemas.openxmlformats.org/officeDocument/2006/relationships/hyperlink" Target="https://pbs.twimg.com/profile_banners/4172587277/1447699082" TargetMode="External"/><Relationship Id="rId2883" Type="http://schemas.openxmlformats.org/officeDocument/2006/relationships/hyperlink" Target="http://abs.twimg.com/images/themes/theme1/bg.png" TargetMode="External"/><Relationship Id="rId3934" Type="http://schemas.openxmlformats.org/officeDocument/2006/relationships/hyperlink" Target="http://abs.twimg.com/images/themes/theme1/bg.png" TargetMode="External"/><Relationship Id="rId6340" Type="http://schemas.openxmlformats.org/officeDocument/2006/relationships/hyperlink" Target="https://twitter.com/hebrews12_123" TargetMode="External"/><Relationship Id="rId9496" Type="http://schemas.openxmlformats.org/officeDocument/2006/relationships/hyperlink" Target="http://pbs.twimg.com/profile_images/670238281297207296/gjW305du_normal.jpg" TargetMode="External"/><Relationship Id="rId855" Type="http://schemas.openxmlformats.org/officeDocument/2006/relationships/hyperlink" Target="http://t.co/9QZhv6uHGe" TargetMode="External"/><Relationship Id="rId1485" Type="http://schemas.openxmlformats.org/officeDocument/2006/relationships/hyperlink" Target="https://pbs.twimg.com/profile_banners/84670683/1453499153" TargetMode="External"/><Relationship Id="rId2536" Type="http://schemas.openxmlformats.org/officeDocument/2006/relationships/hyperlink" Target="http://pbs.twimg.com/profile_background_images/90693420/terry_bridget_small.jpg" TargetMode="External"/><Relationship Id="rId8098" Type="http://schemas.openxmlformats.org/officeDocument/2006/relationships/hyperlink" Target="https://t.co/PQxYFAkbZW" TargetMode="External"/><Relationship Id="rId9149" Type="http://schemas.openxmlformats.org/officeDocument/2006/relationships/hyperlink" Target="http://pbs.twimg.com/profile_images/463897635380682753/ZLmcIFL2_normal.png" TargetMode="External"/><Relationship Id="rId9563" Type="http://schemas.openxmlformats.org/officeDocument/2006/relationships/hyperlink" Target="http://pbs.twimg.com/profile_images/799383414562496512/m__Khtof_normal.jpg" TargetMode="External"/><Relationship Id="rId11079" Type="http://schemas.openxmlformats.org/officeDocument/2006/relationships/hyperlink" Target="https://twitter.com/sueteddern" TargetMode="External"/><Relationship Id="rId508" Type="http://schemas.openxmlformats.org/officeDocument/2006/relationships/hyperlink" Target="https://t.co/J8kIGzB50Y" TargetMode="External"/><Relationship Id="rId922" Type="http://schemas.openxmlformats.org/officeDocument/2006/relationships/hyperlink" Target="https://t.co/wg3GZnwsFu" TargetMode="External"/><Relationship Id="rId1138" Type="http://schemas.openxmlformats.org/officeDocument/2006/relationships/hyperlink" Target="https://pbs.twimg.com/profile_banners/146480967/1456058313" TargetMode="External"/><Relationship Id="rId1552" Type="http://schemas.openxmlformats.org/officeDocument/2006/relationships/hyperlink" Target="https://pbs.twimg.com/profile_banners/576263234/1470096960" TargetMode="External"/><Relationship Id="rId2603" Type="http://schemas.openxmlformats.org/officeDocument/2006/relationships/hyperlink" Target="http://abs.twimg.com/images/themes/theme1/bg.png" TargetMode="External"/><Relationship Id="rId2950" Type="http://schemas.openxmlformats.org/officeDocument/2006/relationships/hyperlink" Target="http://abs.twimg.com/images/themes/theme1/bg.png" TargetMode="External"/><Relationship Id="rId5759" Type="http://schemas.openxmlformats.org/officeDocument/2006/relationships/hyperlink" Target="http://pbs.twimg.com/profile_images/746066058658873345/sOVgvCld_normal.jpg" TargetMode="External"/><Relationship Id="rId8165" Type="http://schemas.openxmlformats.org/officeDocument/2006/relationships/hyperlink" Target="http://t.co/Ff2uEpxzHI" TargetMode="External"/><Relationship Id="rId9216" Type="http://schemas.openxmlformats.org/officeDocument/2006/relationships/hyperlink" Target="http://pbs.twimg.com/profile_images/780688492066209792/UmzyI21O_normal.jpg" TargetMode="External"/><Relationship Id="rId9630" Type="http://schemas.openxmlformats.org/officeDocument/2006/relationships/hyperlink" Target="http://pbs.twimg.com/profile_images/685037796772450304/WazwH9wi_normal.jpg" TargetMode="External"/><Relationship Id="rId10095" Type="http://schemas.openxmlformats.org/officeDocument/2006/relationships/hyperlink" Target="https://twitter.com/carracamcarra" TargetMode="External"/><Relationship Id="rId11146" Type="http://schemas.openxmlformats.org/officeDocument/2006/relationships/hyperlink" Target="https://twitter.com/bsurveillance" TargetMode="External"/><Relationship Id="rId1205" Type="http://schemas.openxmlformats.org/officeDocument/2006/relationships/hyperlink" Target="https://pbs.twimg.com/profile_banners/135092899/1380290090" TargetMode="External"/><Relationship Id="rId7181" Type="http://schemas.openxmlformats.org/officeDocument/2006/relationships/hyperlink" Target="https://twitter.com/kayamromuaythai" TargetMode="External"/><Relationship Id="rId8232" Type="http://schemas.openxmlformats.org/officeDocument/2006/relationships/hyperlink" Target="http://t.co/zikXkWwrUx" TargetMode="External"/><Relationship Id="rId3377" Type="http://schemas.openxmlformats.org/officeDocument/2006/relationships/hyperlink" Target="http://abs.twimg.com/images/themes/theme14/bg.gif" TargetMode="External"/><Relationship Id="rId4775" Type="http://schemas.openxmlformats.org/officeDocument/2006/relationships/hyperlink" Target="http://pbs.twimg.com/profile_images/669429714709299203/-wKVYr5t_normal.png" TargetMode="External"/><Relationship Id="rId5826" Type="http://schemas.openxmlformats.org/officeDocument/2006/relationships/hyperlink" Target="http://pbs.twimg.com/profile_images/1501656304/profilepicture_normal.jpg" TargetMode="External"/><Relationship Id="rId10162" Type="http://schemas.openxmlformats.org/officeDocument/2006/relationships/hyperlink" Target="https://twitter.com/ufuomainternat3" TargetMode="External"/><Relationship Id="rId11213" Type="http://schemas.openxmlformats.org/officeDocument/2006/relationships/hyperlink" Target="https://twitter.com/sanjivbhatt" TargetMode="External"/><Relationship Id="rId298" Type="http://schemas.openxmlformats.org/officeDocument/2006/relationships/hyperlink" Target="https://t.co/RP8sn7WzgT" TargetMode="External"/><Relationship Id="rId3791" Type="http://schemas.openxmlformats.org/officeDocument/2006/relationships/hyperlink" Target="http://abs.twimg.com/images/themes/theme1/bg.png" TargetMode="External"/><Relationship Id="rId4428" Type="http://schemas.openxmlformats.org/officeDocument/2006/relationships/hyperlink" Target="http://pbs.twimg.com/profile_images/565655304516288512/4XXbba7C_normal.jpeg" TargetMode="External"/><Relationship Id="rId4842" Type="http://schemas.openxmlformats.org/officeDocument/2006/relationships/hyperlink" Target="http://pbs.twimg.com/profile_images/806450023764475905/BQY8da1w_normal.jpg" TargetMode="External"/><Relationship Id="rId7998" Type="http://schemas.openxmlformats.org/officeDocument/2006/relationships/hyperlink" Target="https://twitter.com/jseymourukip" TargetMode="External"/><Relationship Id="rId10979" Type="http://schemas.openxmlformats.org/officeDocument/2006/relationships/hyperlink" Target="https://twitter.com/suffolkroyal" TargetMode="External"/><Relationship Id="rId2393" Type="http://schemas.openxmlformats.org/officeDocument/2006/relationships/hyperlink" Target="https://pbs.twimg.com/profile_banners/21471048/1370293795" TargetMode="External"/><Relationship Id="rId3444" Type="http://schemas.openxmlformats.org/officeDocument/2006/relationships/hyperlink" Target="http://abs.twimg.com/images/themes/theme10/bg.gif" TargetMode="External"/><Relationship Id="rId365" Type="http://schemas.openxmlformats.org/officeDocument/2006/relationships/hyperlink" Target="https://t.co/ld2rhFCJbQ" TargetMode="External"/><Relationship Id="rId2046" Type="http://schemas.openxmlformats.org/officeDocument/2006/relationships/hyperlink" Target="https://pbs.twimg.com/profile_banners/920875687/1404318657" TargetMode="External"/><Relationship Id="rId2460" Type="http://schemas.openxmlformats.org/officeDocument/2006/relationships/hyperlink" Target="https://pbs.twimg.com/profile_banners/43859905/1484854784" TargetMode="External"/><Relationship Id="rId3511" Type="http://schemas.openxmlformats.org/officeDocument/2006/relationships/hyperlink" Target="http://abs.twimg.com/images/themes/theme1/bg.png" TargetMode="External"/><Relationship Id="rId6667" Type="http://schemas.openxmlformats.org/officeDocument/2006/relationships/hyperlink" Target="https://twitter.com/cazpegg" TargetMode="External"/><Relationship Id="rId7718" Type="http://schemas.openxmlformats.org/officeDocument/2006/relationships/hyperlink" Target="https://twitter.com/holyrooddaily" TargetMode="External"/><Relationship Id="rId9073" Type="http://schemas.openxmlformats.org/officeDocument/2006/relationships/hyperlink" Target="http://pbs.twimg.com/profile_images/727227551031156738/9IQotthA_normal.jpg" TargetMode="External"/><Relationship Id="rId432" Type="http://schemas.openxmlformats.org/officeDocument/2006/relationships/hyperlink" Target="http://t.co/w2k7uzJare" TargetMode="External"/><Relationship Id="rId1062" Type="http://schemas.openxmlformats.org/officeDocument/2006/relationships/hyperlink" Target="https://pbs.twimg.com/profile_banners/750282011160481792/1469620568" TargetMode="External"/><Relationship Id="rId2113" Type="http://schemas.openxmlformats.org/officeDocument/2006/relationships/hyperlink" Target="https://pbs.twimg.com/profile_banners/1425709440/1479413694" TargetMode="External"/><Relationship Id="rId5269" Type="http://schemas.openxmlformats.org/officeDocument/2006/relationships/hyperlink" Target="http://pbs.twimg.com/profile_images/748025230875045893/IuWHoBOR_normal.jpg" TargetMode="External"/><Relationship Id="rId5683" Type="http://schemas.openxmlformats.org/officeDocument/2006/relationships/hyperlink" Target="http://pbs.twimg.com/profile_images/2454886140/7pickfxgcwnibklkgcmn_normal.jpeg" TargetMode="External"/><Relationship Id="rId6734" Type="http://schemas.openxmlformats.org/officeDocument/2006/relationships/hyperlink" Target="https://twitter.com/govuk" TargetMode="External"/><Relationship Id="rId9140" Type="http://schemas.openxmlformats.org/officeDocument/2006/relationships/hyperlink" Target="http://pbs.twimg.com/profile_images/720532580819460096/yfhoqy4S_normal.jpg" TargetMode="External"/><Relationship Id="rId11070" Type="http://schemas.openxmlformats.org/officeDocument/2006/relationships/hyperlink" Target="https://twitter.com/fdelond" TargetMode="External"/><Relationship Id="rId4285" Type="http://schemas.openxmlformats.org/officeDocument/2006/relationships/hyperlink" Target="http://abs.twimg.com/sticky/default_profile_images/default_profile_5_normal.png" TargetMode="External"/><Relationship Id="rId5336" Type="http://schemas.openxmlformats.org/officeDocument/2006/relationships/hyperlink" Target="http://pbs.twimg.com/profile_images/721835917179281408/pobLztZ8_normal.jpg" TargetMode="External"/><Relationship Id="rId1879" Type="http://schemas.openxmlformats.org/officeDocument/2006/relationships/hyperlink" Target="https://pbs.twimg.com/profile_banners/213802926/1422632555" TargetMode="External"/><Relationship Id="rId5750" Type="http://schemas.openxmlformats.org/officeDocument/2006/relationships/hyperlink" Target="http://pbs.twimg.com/profile_images/801703180543336448/rBHvrSI0_normal.jpg" TargetMode="External"/><Relationship Id="rId6801" Type="http://schemas.openxmlformats.org/officeDocument/2006/relationships/hyperlink" Target="https://twitter.com/theeliteofsport" TargetMode="External"/><Relationship Id="rId9957" Type="http://schemas.openxmlformats.org/officeDocument/2006/relationships/hyperlink" Target="http://pbs.twimg.com/profile_images/797793320764403712/yAq_7Vp__normal.jpg" TargetMode="External"/><Relationship Id="rId1946" Type="http://schemas.openxmlformats.org/officeDocument/2006/relationships/hyperlink" Target="https://pbs.twimg.com/profile_banners/743225881364209665/1476673482" TargetMode="External"/><Relationship Id="rId4005" Type="http://schemas.openxmlformats.org/officeDocument/2006/relationships/hyperlink" Target="http://abs.twimg.com/images/themes/theme1/bg.png" TargetMode="External"/><Relationship Id="rId4352" Type="http://schemas.openxmlformats.org/officeDocument/2006/relationships/hyperlink" Target="http://pbs.twimg.com/profile_images/799046810434240512/JKrQcddX_normal.jpg" TargetMode="External"/><Relationship Id="rId5403" Type="http://schemas.openxmlformats.org/officeDocument/2006/relationships/hyperlink" Target="http://pbs.twimg.com/profile_images/821220168575680512/HlcuRNvu_normal.jpg" TargetMode="External"/><Relationship Id="rId8559" Type="http://schemas.openxmlformats.org/officeDocument/2006/relationships/hyperlink" Target="https://t.co/KiOY62PDcm" TargetMode="External"/><Relationship Id="rId8973" Type="http://schemas.openxmlformats.org/officeDocument/2006/relationships/hyperlink" Target="http://pbs.twimg.com/profile_images/705753020647079937/kQ0ZH-eE_normal.jpg" TargetMode="External"/><Relationship Id="rId10489" Type="http://schemas.openxmlformats.org/officeDocument/2006/relationships/hyperlink" Target="https://twitter.com/juug4l" TargetMode="External"/><Relationship Id="rId7575" Type="http://schemas.openxmlformats.org/officeDocument/2006/relationships/hyperlink" Target="https://twitter.com/caledonia_1" TargetMode="External"/><Relationship Id="rId8626" Type="http://schemas.openxmlformats.org/officeDocument/2006/relationships/hyperlink" Target="https://t.co/lCWUCBsQdN" TargetMode="External"/><Relationship Id="rId10556" Type="http://schemas.openxmlformats.org/officeDocument/2006/relationships/hyperlink" Target="https://twitter.com/jackietvpsychic" TargetMode="External"/><Relationship Id="rId3021" Type="http://schemas.openxmlformats.org/officeDocument/2006/relationships/hyperlink" Target="http://abs.twimg.com/images/themes/theme1/bg.png" TargetMode="External"/><Relationship Id="rId6177" Type="http://schemas.openxmlformats.org/officeDocument/2006/relationships/hyperlink" Target="https://twitter.com/chrisdaly96" TargetMode="External"/><Relationship Id="rId6591" Type="http://schemas.openxmlformats.org/officeDocument/2006/relationships/hyperlink" Target="https://twitter.com/rickterp" TargetMode="External"/><Relationship Id="rId7228" Type="http://schemas.openxmlformats.org/officeDocument/2006/relationships/hyperlink" Target="https://twitter.com/narahodge" TargetMode="External"/><Relationship Id="rId7642" Type="http://schemas.openxmlformats.org/officeDocument/2006/relationships/hyperlink" Target="https://twitter.com/thellamagod" TargetMode="External"/><Relationship Id="rId10209" Type="http://schemas.openxmlformats.org/officeDocument/2006/relationships/hyperlink" Target="https://twitter.com/peabots13" TargetMode="External"/><Relationship Id="rId10970" Type="http://schemas.openxmlformats.org/officeDocument/2006/relationships/hyperlink" Target="https://twitter.com/caithnessjoe" TargetMode="External"/><Relationship Id="rId2787" Type="http://schemas.openxmlformats.org/officeDocument/2006/relationships/hyperlink" Target="http://pbs.twimg.com/profile_background_images/647028268701458434/8iZbUyWe.jpg" TargetMode="External"/><Relationship Id="rId3838" Type="http://schemas.openxmlformats.org/officeDocument/2006/relationships/hyperlink" Target="http://pbs.twimg.com/profile_background_images/434349466812813312/SahF5Fkm.png" TargetMode="External"/><Relationship Id="rId5193" Type="http://schemas.openxmlformats.org/officeDocument/2006/relationships/hyperlink" Target="http://pbs.twimg.com/profile_images/823558442682118144/dPEGGPvv_normal.jpg" TargetMode="External"/><Relationship Id="rId6244" Type="http://schemas.openxmlformats.org/officeDocument/2006/relationships/hyperlink" Target="https://twitter.com/bbcbrasil" TargetMode="External"/><Relationship Id="rId10623" Type="http://schemas.openxmlformats.org/officeDocument/2006/relationships/hyperlink" Target="https://twitter.com/roonirocko" TargetMode="External"/><Relationship Id="rId759" Type="http://schemas.openxmlformats.org/officeDocument/2006/relationships/hyperlink" Target="https://t.co/SZJ3D5VXce" TargetMode="External"/><Relationship Id="rId1389" Type="http://schemas.openxmlformats.org/officeDocument/2006/relationships/hyperlink" Target="https://pbs.twimg.com/profile_banners/3331851939/1480124009" TargetMode="External"/><Relationship Id="rId5260" Type="http://schemas.openxmlformats.org/officeDocument/2006/relationships/hyperlink" Target="http://pbs.twimg.com/profile_images/743809604006481921/yFCP_lCo_normal.jpg" TargetMode="External"/><Relationship Id="rId6311" Type="http://schemas.openxmlformats.org/officeDocument/2006/relationships/hyperlink" Target="https://twitter.com/ranaharbi" TargetMode="External"/><Relationship Id="rId9467" Type="http://schemas.openxmlformats.org/officeDocument/2006/relationships/hyperlink" Target="http://pbs.twimg.com/profile_images/821579056206450688/MK8N5Orz_normal.jpg" TargetMode="External"/><Relationship Id="rId2854" Type="http://schemas.openxmlformats.org/officeDocument/2006/relationships/hyperlink" Target="http://pbs.twimg.com/profile_background_images/704160749/ff996aa3bc2009a2f9b97cdd43e8b5b7.png" TargetMode="External"/><Relationship Id="rId3905" Type="http://schemas.openxmlformats.org/officeDocument/2006/relationships/hyperlink" Target="http://abs.twimg.com/images/themes/theme1/bg.png" TargetMode="External"/><Relationship Id="rId8069" Type="http://schemas.openxmlformats.org/officeDocument/2006/relationships/hyperlink" Target="https://twitter.com/justinvillafane" TargetMode="External"/><Relationship Id="rId8483" Type="http://schemas.openxmlformats.org/officeDocument/2006/relationships/hyperlink" Target="https://t.co/hQxNQzuXfN" TargetMode="External"/><Relationship Id="rId9881" Type="http://schemas.openxmlformats.org/officeDocument/2006/relationships/hyperlink" Target="http://pbs.twimg.com/profile_images/816464600048828416/pxMewlx4_normal.jpg" TargetMode="External"/><Relationship Id="rId95" Type="http://schemas.openxmlformats.org/officeDocument/2006/relationships/hyperlink" Target="https://t.co/CbYFMSntRx" TargetMode="External"/><Relationship Id="rId826" Type="http://schemas.openxmlformats.org/officeDocument/2006/relationships/hyperlink" Target="https://t.co/I7H75zgXBm" TargetMode="External"/><Relationship Id="rId1109" Type="http://schemas.openxmlformats.org/officeDocument/2006/relationships/hyperlink" Target="https://pbs.twimg.com/profile_banners/138075752/1419009463" TargetMode="External"/><Relationship Id="rId1456" Type="http://schemas.openxmlformats.org/officeDocument/2006/relationships/hyperlink" Target="https://pbs.twimg.com/profile_banners/477196193/1484258797" TargetMode="External"/><Relationship Id="rId1870" Type="http://schemas.openxmlformats.org/officeDocument/2006/relationships/hyperlink" Target="https://pbs.twimg.com/profile_banners/145671928/1452465712" TargetMode="External"/><Relationship Id="rId2507" Type="http://schemas.openxmlformats.org/officeDocument/2006/relationships/hyperlink" Target="http://pbs.twimg.com/profile_background_images/534596939879174144/jO92zwNN.jpeg" TargetMode="External"/><Relationship Id="rId2921" Type="http://schemas.openxmlformats.org/officeDocument/2006/relationships/hyperlink" Target="http://abs.twimg.com/images/themes/theme1/bg.png" TargetMode="External"/><Relationship Id="rId7085" Type="http://schemas.openxmlformats.org/officeDocument/2006/relationships/hyperlink" Target="https://twitter.com/politicalyeti" TargetMode="External"/><Relationship Id="rId8136" Type="http://schemas.openxmlformats.org/officeDocument/2006/relationships/hyperlink" Target="https://t.co/jhos88pDpO" TargetMode="External"/><Relationship Id="rId9534" Type="http://schemas.openxmlformats.org/officeDocument/2006/relationships/hyperlink" Target="http://pbs.twimg.com/profile_images/710903464558198785/5bQvHXKi_normal.jpg" TargetMode="External"/><Relationship Id="rId1523" Type="http://schemas.openxmlformats.org/officeDocument/2006/relationships/hyperlink" Target="https://pbs.twimg.com/profile_banners/3159791754/1429195875" TargetMode="External"/><Relationship Id="rId4679" Type="http://schemas.openxmlformats.org/officeDocument/2006/relationships/hyperlink" Target="http://pbs.twimg.com/profile_images/803162675240964096/YMh-cQ51_normal.jpg" TargetMode="External"/><Relationship Id="rId8550" Type="http://schemas.openxmlformats.org/officeDocument/2006/relationships/hyperlink" Target="http://t.co/Kx6eutgWN9" TargetMode="External"/><Relationship Id="rId9601" Type="http://schemas.openxmlformats.org/officeDocument/2006/relationships/hyperlink" Target="http://pbs.twimg.com/profile_images/791239722056163328/jkn62aTn_normal.jpg" TargetMode="External"/><Relationship Id="rId10066" Type="http://schemas.openxmlformats.org/officeDocument/2006/relationships/hyperlink" Target="https://twitter.com/paul_trembath" TargetMode="External"/><Relationship Id="rId10480" Type="http://schemas.openxmlformats.org/officeDocument/2006/relationships/hyperlink" Target="https://twitter.com/ayebelamanthony" TargetMode="External"/><Relationship Id="rId11117" Type="http://schemas.openxmlformats.org/officeDocument/2006/relationships/hyperlink" Target="https://twitter.com/annapinol_beta" TargetMode="External"/><Relationship Id="rId3695" Type="http://schemas.openxmlformats.org/officeDocument/2006/relationships/hyperlink" Target="http://pbs.twimg.com/profile_background_images/276895480/large-background.jpg" TargetMode="External"/><Relationship Id="rId4746" Type="http://schemas.openxmlformats.org/officeDocument/2006/relationships/hyperlink" Target="http://pbs.twimg.com/profile_images/822741829141614592/IUSkqzrr_normal.jpg" TargetMode="External"/><Relationship Id="rId7152" Type="http://schemas.openxmlformats.org/officeDocument/2006/relationships/hyperlink" Target="https://twitter.com/cde_uspceu" TargetMode="External"/><Relationship Id="rId8203" Type="http://schemas.openxmlformats.org/officeDocument/2006/relationships/hyperlink" Target="https://t.co/RdH0b4zEU1" TargetMode="External"/><Relationship Id="rId10133" Type="http://schemas.openxmlformats.org/officeDocument/2006/relationships/hyperlink" Target="https://twitter.com/fosteredliberty" TargetMode="External"/><Relationship Id="rId2297" Type="http://schemas.openxmlformats.org/officeDocument/2006/relationships/hyperlink" Target="https://pbs.twimg.com/profile_banners/1100748288/1358694390" TargetMode="External"/><Relationship Id="rId3348" Type="http://schemas.openxmlformats.org/officeDocument/2006/relationships/hyperlink" Target="http://pbs.twimg.com/profile_background_images/17349501/CNN_Twitter_Background_05.2009.GIF" TargetMode="External"/><Relationship Id="rId3762" Type="http://schemas.openxmlformats.org/officeDocument/2006/relationships/hyperlink" Target="http://pbs.twimg.com/profile_background_images/452862373/valoreconomico_t.jpg" TargetMode="External"/><Relationship Id="rId4813" Type="http://schemas.openxmlformats.org/officeDocument/2006/relationships/hyperlink" Target="http://pbs.twimg.com/profile_images/2727041953/a454ddbc430ef9a9f79b1aeb33892825_normal.png" TargetMode="External"/><Relationship Id="rId7969" Type="http://schemas.openxmlformats.org/officeDocument/2006/relationships/hyperlink" Target="https://twitter.com/pimpmytweeting" TargetMode="External"/><Relationship Id="rId10200" Type="http://schemas.openxmlformats.org/officeDocument/2006/relationships/hyperlink" Target="https://twitter.com/eugrassroots" TargetMode="External"/><Relationship Id="rId269" Type="http://schemas.openxmlformats.org/officeDocument/2006/relationships/hyperlink" Target="https://t.co/IW5tfcqXx9" TargetMode="External"/><Relationship Id="rId683" Type="http://schemas.openxmlformats.org/officeDocument/2006/relationships/hyperlink" Target="https://t.co/t3WPVPwH4Q" TargetMode="External"/><Relationship Id="rId2364" Type="http://schemas.openxmlformats.org/officeDocument/2006/relationships/hyperlink" Target="https://pbs.twimg.com/profile_banners/1026033157/1476363900" TargetMode="External"/><Relationship Id="rId3415" Type="http://schemas.openxmlformats.org/officeDocument/2006/relationships/hyperlink" Target="http://abs.twimg.com/images/themes/theme15/bg.png" TargetMode="External"/><Relationship Id="rId9391" Type="http://schemas.openxmlformats.org/officeDocument/2006/relationships/hyperlink" Target="http://pbs.twimg.com/profile_images/731750421115613185/r-zRR4Cf_normal.jpg" TargetMode="External"/><Relationship Id="rId336" Type="http://schemas.openxmlformats.org/officeDocument/2006/relationships/hyperlink" Target="https://t.co/8vkmtW4wDX" TargetMode="External"/><Relationship Id="rId1380" Type="http://schemas.openxmlformats.org/officeDocument/2006/relationships/hyperlink" Target="https://pbs.twimg.com/profile_banners/1347250338/1408482532" TargetMode="External"/><Relationship Id="rId2017" Type="http://schemas.openxmlformats.org/officeDocument/2006/relationships/hyperlink" Target="https://pbs.twimg.com/profile_banners/817426689428955137/1484498230" TargetMode="External"/><Relationship Id="rId5587" Type="http://schemas.openxmlformats.org/officeDocument/2006/relationships/hyperlink" Target="http://pbs.twimg.com/profile_images/784066282568163328/QOw2WSis_normal.jpg" TargetMode="External"/><Relationship Id="rId6985" Type="http://schemas.openxmlformats.org/officeDocument/2006/relationships/hyperlink" Target="https://twitter.com/markcanizarespm" TargetMode="External"/><Relationship Id="rId9044" Type="http://schemas.openxmlformats.org/officeDocument/2006/relationships/hyperlink" Target="http://pbs.twimg.com/profile_images/3380034468/0cc329524637779541e5dbd8ff5ca8c6_normal.jpeg" TargetMode="External"/><Relationship Id="rId403" Type="http://schemas.openxmlformats.org/officeDocument/2006/relationships/hyperlink" Target="http://t.co/KvPVQGNWZm" TargetMode="External"/><Relationship Id="rId750" Type="http://schemas.openxmlformats.org/officeDocument/2006/relationships/hyperlink" Target="https://t.co/KebNsDGNIy" TargetMode="External"/><Relationship Id="rId1033" Type="http://schemas.openxmlformats.org/officeDocument/2006/relationships/hyperlink" Target="https://pbs.twimg.com/profile_banners/790680/1427204244" TargetMode="External"/><Relationship Id="rId2431" Type="http://schemas.openxmlformats.org/officeDocument/2006/relationships/hyperlink" Target="https://pbs.twimg.com/profile_banners/462756355/1484989102" TargetMode="External"/><Relationship Id="rId4189" Type="http://schemas.openxmlformats.org/officeDocument/2006/relationships/hyperlink" Target="http://abs.twimg.com/images/themes/theme1/bg.png" TargetMode="External"/><Relationship Id="rId6638" Type="http://schemas.openxmlformats.org/officeDocument/2006/relationships/hyperlink" Target="https://twitter.com/csol14441" TargetMode="External"/><Relationship Id="rId8060" Type="http://schemas.openxmlformats.org/officeDocument/2006/relationships/hyperlink" Target="https://twitter.com/kwasikwartengmp" TargetMode="External"/><Relationship Id="rId9111" Type="http://schemas.openxmlformats.org/officeDocument/2006/relationships/hyperlink" Target="http://pbs.twimg.com/profile_images/780059659801591808/yGXEw1Ef_normal.jpg" TargetMode="External"/><Relationship Id="rId5654" Type="http://schemas.openxmlformats.org/officeDocument/2006/relationships/hyperlink" Target="http://pbs.twimg.com/profile_images/809977459806453760/rpB4uRUC_normal.jpg" TargetMode="External"/><Relationship Id="rId6705" Type="http://schemas.openxmlformats.org/officeDocument/2006/relationships/hyperlink" Target="https://twitter.com/mshcnn" TargetMode="External"/><Relationship Id="rId11041" Type="http://schemas.openxmlformats.org/officeDocument/2006/relationships/hyperlink" Target="https://twitter.com/businessinsider" TargetMode="External"/><Relationship Id="rId1100" Type="http://schemas.openxmlformats.org/officeDocument/2006/relationships/hyperlink" Target="https://pbs.twimg.com/profile_banners/784318068889559040/1481495115" TargetMode="External"/><Relationship Id="rId4256" Type="http://schemas.openxmlformats.org/officeDocument/2006/relationships/hyperlink" Target="http://pbs.twimg.com/profile_background_images/224561021/banksy-mild-mild-west-65-p.jpg" TargetMode="External"/><Relationship Id="rId4670" Type="http://schemas.openxmlformats.org/officeDocument/2006/relationships/hyperlink" Target="http://pbs.twimg.com/profile_images/805802074000723968/7bPzIV80_normal.jpg" TargetMode="External"/><Relationship Id="rId5307" Type="http://schemas.openxmlformats.org/officeDocument/2006/relationships/hyperlink" Target="http://pbs.twimg.com/profile_images/742507182583861248/uxLxIv5o_normal.jpg" TargetMode="External"/><Relationship Id="rId5721" Type="http://schemas.openxmlformats.org/officeDocument/2006/relationships/hyperlink" Target="http://pbs.twimg.com/profile_images/713296691168980992/sf-1CnRp_normal.jpg" TargetMode="External"/><Relationship Id="rId8877" Type="http://schemas.openxmlformats.org/officeDocument/2006/relationships/hyperlink" Target="http://pbs.twimg.com/profile_images/529461684297945089/uscUz0UO_normal.jpeg" TargetMode="External"/><Relationship Id="rId9928" Type="http://schemas.openxmlformats.org/officeDocument/2006/relationships/hyperlink" Target="http://pbs.twimg.com/profile_images/742759971805405184/BKMayIZH_normal.jpg" TargetMode="External"/><Relationship Id="rId1917" Type="http://schemas.openxmlformats.org/officeDocument/2006/relationships/hyperlink" Target="https://pbs.twimg.com/profile_banners/271078159/1481118438" TargetMode="External"/><Relationship Id="rId3272" Type="http://schemas.openxmlformats.org/officeDocument/2006/relationships/hyperlink" Target="http://abs.twimg.com/images/themes/theme1/bg.png" TargetMode="External"/><Relationship Id="rId4323" Type="http://schemas.openxmlformats.org/officeDocument/2006/relationships/hyperlink" Target="http://pbs.twimg.com/profile_images/813882898554191872/PIL9a1Og_normal.jpg" TargetMode="External"/><Relationship Id="rId7479" Type="http://schemas.openxmlformats.org/officeDocument/2006/relationships/hyperlink" Target="https://twitter.com/scenarieconomic" TargetMode="External"/><Relationship Id="rId7893" Type="http://schemas.openxmlformats.org/officeDocument/2006/relationships/hyperlink" Target="https://twitter.com/capa_da_gaita" TargetMode="External"/><Relationship Id="rId8944" Type="http://schemas.openxmlformats.org/officeDocument/2006/relationships/hyperlink" Target="http://pbs.twimg.com/profile_images/758222941884600322/_aCW99lO_normal.jpg" TargetMode="External"/><Relationship Id="rId193" Type="http://schemas.openxmlformats.org/officeDocument/2006/relationships/hyperlink" Target="https://t.co/geYkBVVQi8" TargetMode="External"/><Relationship Id="rId6495" Type="http://schemas.openxmlformats.org/officeDocument/2006/relationships/hyperlink" Target="https://twitter.com/ubinaryop" TargetMode="External"/><Relationship Id="rId7546" Type="http://schemas.openxmlformats.org/officeDocument/2006/relationships/hyperlink" Target="https://twitter.com/magjam92" TargetMode="External"/><Relationship Id="rId10874" Type="http://schemas.openxmlformats.org/officeDocument/2006/relationships/hyperlink" Target="https://twitter.com/nikkisamuel" TargetMode="External"/><Relationship Id="rId260" Type="http://schemas.openxmlformats.org/officeDocument/2006/relationships/hyperlink" Target="https://t.co/S2NqGFDlU8" TargetMode="External"/><Relationship Id="rId5097" Type="http://schemas.openxmlformats.org/officeDocument/2006/relationships/hyperlink" Target="http://pbs.twimg.com/profile_images/646617313249136642/25bTZhS__normal.png" TargetMode="External"/><Relationship Id="rId6148" Type="http://schemas.openxmlformats.org/officeDocument/2006/relationships/hyperlink" Target="http://pbs.twimg.com/profile_images/453143058230419457/7_fiexoK_normal.jpeg" TargetMode="External"/><Relationship Id="rId7960" Type="http://schemas.openxmlformats.org/officeDocument/2006/relationships/hyperlink" Target="https://twitter.com/urbanfox93" TargetMode="External"/><Relationship Id="rId10527" Type="http://schemas.openxmlformats.org/officeDocument/2006/relationships/hyperlink" Target="https://twitter.com/lesechos" TargetMode="External"/><Relationship Id="rId10941" Type="http://schemas.openxmlformats.org/officeDocument/2006/relationships/hyperlink" Target="https://twitter.com/labouroutofscot" TargetMode="External"/><Relationship Id="rId5164" Type="http://schemas.openxmlformats.org/officeDocument/2006/relationships/hyperlink" Target="http://pbs.twimg.com/profile_images/793390119872966656/lE-d_zBt_normal.jpg" TargetMode="External"/><Relationship Id="rId6215" Type="http://schemas.openxmlformats.org/officeDocument/2006/relationships/hyperlink" Target="https://twitter.com/easterkeaster21" TargetMode="External"/><Relationship Id="rId6562" Type="http://schemas.openxmlformats.org/officeDocument/2006/relationships/hyperlink" Target="https://twitter.com/freudianskippy" TargetMode="External"/><Relationship Id="rId7613" Type="http://schemas.openxmlformats.org/officeDocument/2006/relationships/hyperlink" Target="https://twitter.com/canalbernard" TargetMode="External"/><Relationship Id="rId2758" Type="http://schemas.openxmlformats.org/officeDocument/2006/relationships/hyperlink" Target="http://pbs.twimg.com/profile_background_images/648676339461943297/DzyviOqK.jpg" TargetMode="External"/><Relationship Id="rId3809" Type="http://schemas.openxmlformats.org/officeDocument/2006/relationships/hyperlink" Target="http://abs.twimg.com/images/themes/theme12/bg.gif" TargetMode="External"/><Relationship Id="rId9785" Type="http://schemas.openxmlformats.org/officeDocument/2006/relationships/hyperlink" Target="http://pbs.twimg.com/profile_images/784046878455369728/fPu7wZeE_normal.jpg" TargetMode="External"/><Relationship Id="rId1774" Type="http://schemas.openxmlformats.org/officeDocument/2006/relationships/hyperlink" Target="https://pbs.twimg.com/profile_banners/570217691/1466982884" TargetMode="External"/><Relationship Id="rId2825" Type="http://schemas.openxmlformats.org/officeDocument/2006/relationships/hyperlink" Target="http://abs.twimg.com/images/themes/theme1/bg.png" TargetMode="External"/><Relationship Id="rId4180" Type="http://schemas.openxmlformats.org/officeDocument/2006/relationships/hyperlink" Target="http://abs.twimg.com/images/themes/theme1/bg.png" TargetMode="External"/><Relationship Id="rId5231" Type="http://schemas.openxmlformats.org/officeDocument/2006/relationships/hyperlink" Target="http://pbs.twimg.com/profile_images/616936627735293952/1K9RWL0j_normal.jpg" TargetMode="External"/><Relationship Id="rId8387" Type="http://schemas.openxmlformats.org/officeDocument/2006/relationships/hyperlink" Target="http://t.co/6JkKN15Y6u" TargetMode="External"/><Relationship Id="rId9438" Type="http://schemas.openxmlformats.org/officeDocument/2006/relationships/hyperlink" Target="http://pbs.twimg.com/profile_images/771490486481588224/fjHKrjTs_normal.jpg" TargetMode="External"/><Relationship Id="rId9852" Type="http://schemas.openxmlformats.org/officeDocument/2006/relationships/hyperlink" Target="http://pbs.twimg.com/profile_images/822093515500949504/8nGLHlUD_normal.jpg" TargetMode="External"/><Relationship Id="rId66" Type="http://schemas.openxmlformats.org/officeDocument/2006/relationships/hyperlink" Target="http://t.co/jngC6iayOS" TargetMode="External"/><Relationship Id="rId1427" Type="http://schemas.openxmlformats.org/officeDocument/2006/relationships/hyperlink" Target="https://pbs.twimg.com/profile_banners/570499386/1435414242" TargetMode="External"/><Relationship Id="rId1841" Type="http://schemas.openxmlformats.org/officeDocument/2006/relationships/hyperlink" Target="https://pbs.twimg.com/profile_banners/2945853544/1455906517" TargetMode="External"/><Relationship Id="rId4997" Type="http://schemas.openxmlformats.org/officeDocument/2006/relationships/hyperlink" Target="http://pbs.twimg.com/profile_images/1810935971/twit_normal.jpg" TargetMode="External"/><Relationship Id="rId8454" Type="http://schemas.openxmlformats.org/officeDocument/2006/relationships/hyperlink" Target="http://t.co/vhltp5gOTr" TargetMode="External"/><Relationship Id="rId9505" Type="http://schemas.openxmlformats.org/officeDocument/2006/relationships/hyperlink" Target="http://pbs.twimg.com/profile_images/801110912727977985/YIaBf8uj_normal.jpg" TargetMode="External"/><Relationship Id="rId10384" Type="http://schemas.openxmlformats.org/officeDocument/2006/relationships/hyperlink" Target="https://twitter.com/boletinoficioso" TargetMode="External"/><Relationship Id="rId3599" Type="http://schemas.openxmlformats.org/officeDocument/2006/relationships/hyperlink" Target="http://pbs.twimg.com/profile_background_images/378800000047830253/fe2fa46a338161b64e1a6a3b8ef90a9b.png" TargetMode="External"/><Relationship Id="rId7056" Type="http://schemas.openxmlformats.org/officeDocument/2006/relationships/hyperlink" Target="https://twitter.com/garethjanderson" TargetMode="External"/><Relationship Id="rId7470" Type="http://schemas.openxmlformats.org/officeDocument/2006/relationships/hyperlink" Target="https://twitter.com/mediashamehq" TargetMode="External"/><Relationship Id="rId8107" Type="http://schemas.openxmlformats.org/officeDocument/2006/relationships/hyperlink" Target="http://t.co/IWZKrpsY6l" TargetMode="External"/><Relationship Id="rId8521" Type="http://schemas.openxmlformats.org/officeDocument/2006/relationships/hyperlink" Target="http://t.co/uHXjv1lvjt" TargetMode="External"/><Relationship Id="rId10037" Type="http://schemas.openxmlformats.org/officeDocument/2006/relationships/hyperlink" Target="https://twitter.com/singlemumspeaks" TargetMode="External"/><Relationship Id="rId3666" Type="http://schemas.openxmlformats.org/officeDocument/2006/relationships/hyperlink" Target="http://pbs.twimg.com/profile_background_images/668407993/8092b17592c29785307a9771b91dce5e.png" TargetMode="External"/><Relationship Id="rId6072" Type="http://schemas.openxmlformats.org/officeDocument/2006/relationships/hyperlink" Target="http://pbs.twimg.com/profile_images/822350534053085184/OyZPJgqz_normal.jpg" TargetMode="External"/><Relationship Id="rId7123" Type="http://schemas.openxmlformats.org/officeDocument/2006/relationships/hyperlink" Target="https://twitter.com/roy__horn" TargetMode="External"/><Relationship Id="rId10451" Type="http://schemas.openxmlformats.org/officeDocument/2006/relationships/hyperlink" Target="https://twitter.com/charliebeckett" TargetMode="External"/><Relationship Id="rId587" Type="http://schemas.openxmlformats.org/officeDocument/2006/relationships/hyperlink" Target="https://t.co/bnqvFa6sMt" TargetMode="External"/><Relationship Id="rId2268" Type="http://schemas.openxmlformats.org/officeDocument/2006/relationships/hyperlink" Target="https://pbs.twimg.com/profile_banners/417917754/1466118269" TargetMode="External"/><Relationship Id="rId3319" Type="http://schemas.openxmlformats.org/officeDocument/2006/relationships/hyperlink" Target="http://abs.twimg.com/images/themes/theme1/bg.png" TargetMode="External"/><Relationship Id="rId4717" Type="http://schemas.openxmlformats.org/officeDocument/2006/relationships/hyperlink" Target="http://pbs.twimg.com/profile_images/737532926531768322/JtAcOolc_normal.jpg" TargetMode="External"/><Relationship Id="rId9295" Type="http://schemas.openxmlformats.org/officeDocument/2006/relationships/hyperlink" Target="http://pbs.twimg.com/profile_images/3578246507/4abf1eb1d7e5dba45028683083329835_normal.jpeg" TargetMode="External"/><Relationship Id="rId10104" Type="http://schemas.openxmlformats.org/officeDocument/2006/relationships/hyperlink" Target="https://twitter.com/bbc" TargetMode="External"/><Relationship Id="rId2682" Type="http://schemas.openxmlformats.org/officeDocument/2006/relationships/hyperlink" Target="http://pbs.twimg.com/profile_background_images/459296034556887040/n6vuQ9J2.jpeg" TargetMode="External"/><Relationship Id="rId3733" Type="http://schemas.openxmlformats.org/officeDocument/2006/relationships/hyperlink" Target="http://abs.twimg.com/images/themes/theme1/bg.png" TargetMode="External"/><Relationship Id="rId6889" Type="http://schemas.openxmlformats.org/officeDocument/2006/relationships/hyperlink" Target="https://twitter.com/world_vision_us" TargetMode="External"/><Relationship Id="rId654" Type="http://schemas.openxmlformats.org/officeDocument/2006/relationships/hyperlink" Target="http://t.co/RHqAWHB1Nk" TargetMode="External"/><Relationship Id="rId1284" Type="http://schemas.openxmlformats.org/officeDocument/2006/relationships/hyperlink" Target="https://pbs.twimg.com/profile_banners/118736440/1353290931" TargetMode="External"/><Relationship Id="rId2335" Type="http://schemas.openxmlformats.org/officeDocument/2006/relationships/hyperlink" Target="https://pbs.twimg.com/profile_banners/44890795/1481104517" TargetMode="External"/><Relationship Id="rId3800" Type="http://schemas.openxmlformats.org/officeDocument/2006/relationships/hyperlink" Target="http://abs.twimg.com/images/themes/theme1/bg.png" TargetMode="External"/><Relationship Id="rId6956" Type="http://schemas.openxmlformats.org/officeDocument/2006/relationships/hyperlink" Target="https://twitter.com/marinsdad" TargetMode="External"/><Relationship Id="rId9362" Type="http://schemas.openxmlformats.org/officeDocument/2006/relationships/hyperlink" Target="http://abs.twimg.com/sticky/default_profile_images/default_profile_6_normal.png" TargetMode="External"/><Relationship Id="rId11292" Type="http://schemas.openxmlformats.org/officeDocument/2006/relationships/hyperlink" Target="https://twitter.com/meme_montero" TargetMode="External"/><Relationship Id="rId307" Type="http://schemas.openxmlformats.org/officeDocument/2006/relationships/hyperlink" Target="https://t.co/MOdDA6tbBV" TargetMode="External"/><Relationship Id="rId721" Type="http://schemas.openxmlformats.org/officeDocument/2006/relationships/hyperlink" Target="https://t.co/QMMmdTQOEu" TargetMode="External"/><Relationship Id="rId1351" Type="http://schemas.openxmlformats.org/officeDocument/2006/relationships/hyperlink" Target="https://pbs.twimg.com/profile_banners/66806824/1468000966" TargetMode="External"/><Relationship Id="rId2402" Type="http://schemas.openxmlformats.org/officeDocument/2006/relationships/hyperlink" Target="https://pbs.twimg.com/profile_banners/70180010/1398242748" TargetMode="External"/><Relationship Id="rId5558" Type="http://schemas.openxmlformats.org/officeDocument/2006/relationships/hyperlink" Target="http://pbs.twimg.com/profile_images/1410024736/as-twitter-logo_normal.png" TargetMode="External"/><Relationship Id="rId5972" Type="http://schemas.openxmlformats.org/officeDocument/2006/relationships/hyperlink" Target="http://pbs.twimg.com/profile_images/378800000219952721/695d4c9cfdf9e070955735840316b44e_normal.jpeg" TargetMode="External"/><Relationship Id="rId6609" Type="http://schemas.openxmlformats.org/officeDocument/2006/relationships/hyperlink" Target="https://twitter.com/gibbonape" TargetMode="External"/><Relationship Id="rId9015" Type="http://schemas.openxmlformats.org/officeDocument/2006/relationships/hyperlink" Target="http://pbs.twimg.com/profile_images/788842527310753792/GDLau3E6_normal.jpg" TargetMode="External"/><Relationship Id="rId1004" Type="http://schemas.openxmlformats.org/officeDocument/2006/relationships/hyperlink" Target="https://pbs.twimg.com/profile_banners/52754589/1466748184" TargetMode="External"/><Relationship Id="rId4574" Type="http://schemas.openxmlformats.org/officeDocument/2006/relationships/hyperlink" Target="http://pbs.twimg.com/profile_images/808790801182498816/lvFZXJAT_normal.jpg" TargetMode="External"/><Relationship Id="rId5625" Type="http://schemas.openxmlformats.org/officeDocument/2006/relationships/hyperlink" Target="http://pbs.twimg.com/profile_images/787169448067158016/6Yss4m2u_normal.jpg" TargetMode="External"/><Relationship Id="rId8031" Type="http://schemas.openxmlformats.org/officeDocument/2006/relationships/hyperlink" Target="https://twitter.com/neilstockley" TargetMode="External"/><Relationship Id="rId11012" Type="http://schemas.openxmlformats.org/officeDocument/2006/relationships/hyperlink" Target="https://twitter.com/houseofcommons" TargetMode="External"/><Relationship Id="rId3176" Type="http://schemas.openxmlformats.org/officeDocument/2006/relationships/hyperlink" Target="http://abs.twimg.com/images/themes/theme7/bg.gif" TargetMode="External"/><Relationship Id="rId3590" Type="http://schemas.openxmlformats.org/officeDocument/2006/relationships/hyperlink" Target="http://abs.twimg.com/images/themes/theme1/bg.png" TargetMode="External"/><Relationship Id="rId4227" Type="http://schemas.openxmlformats.org/officeDocument/2006/relationships/hyperlink" Target="http://abs.twimg.com/images/themes/theme1/bg.png" TargetMode="External"/><Relationship Id="rId7797" Type="http://schemas.openxmlformats.org/officeDocument/2006/relationships/hyperlink" Target="https://twitter.com/jim_mtb81" TargetMode="External"/><Relationship Id="rId2192" Type="http://schemas.openxmlformats.org/officeDocument/2006/relationships/hyperlink" Target="https://pbs.twimg.com/profile_banners/147591119/1450372594" TargetMode="External"/><Relationship Id="rId3243" Type="http://schemas.openxmlformats.org/officeDocument/2006/relationships/hyperlink" Target="http://pbs.twimg.com/profile_background_images/370153350/White-Orchid-1.jpg" TargetMode="External"/><Relationship Id="rId4641" Type="http://schemas.openxmlformats.org/officeDocument/2006/relationships/hyperlink" Target="http://pbs.twimg.com/profile_images/746351216020570112/o52NRPLP_normal.jpg" TargetMode="External"/><Relationship Id="rId6399" Type="http://schemas.openxmlformats.org/officeDocument/2006/relationships/hyperlink" Target="https://twitter.com/katees89" TargetMode="External"/><Relationship Id="rId8848" Type="http://schemas.openxmlformats.org/officeDocument/2006/relationships/hyperlink" Target="http://pbs.twimg.com/profile_images/725362558262214656/DQg_cG21_normal.jpg" TargetMode="External"/><Relationship Id="rId10778" Type="http://schemas.openxmlformats.org/officeDocument/2006/relationships/hyperlink" Target="https://twitter.com/susaniverach" TargetMode="External"/><Relationship Id="rId164" Type="http://schemas.openxmlformats.org/officeDocument/2006/relationships/hyperlink" Target="https://t.co/KzBqxlWpLp" TargetMode="External"/><Relationship Id="rId7864" Type="http://schemas.openxmlformats.org/officeDocument/2006/relationships/hyperlink" Target="https://twitter.com/sharkey_news" TargetMode="External"/><Relationship Id="rId8915" Type="http://schemas.openxmlformats.org/officeDocument/2006/relationships/hyperlink" Target="http://pbs.twimg.com/profile_images/378800000425381805/41780c0e4a3f72712d388d0fdd4997ac_normal.jpeg" TargetMode="External"/><Relationship Id="rId10845" Type="http://schemas.openxmlformats.org/officeDocument/2006/relationships/hyperlink" Target="https://twitter.com/cambridge_stays" TargetMode="External"/><Relationship Id="rId3310" Type="http://schemas.openxmlformats.org/officeDocument/2006/relationships/hyperlink" Target="http://abs.twimg.com/images/themes/theme1/bg.png" TargetMode="External"/><Relationship Id="rId5068" Type="http://schemas.openxmlformats.org/officeDocument/2006/relationships/hyperlink" Target="http://pbs.twimg.com/profile_images/798484226089881600/zt6JLs8f_normal.jpg" TargetMode="External"/><Relationship Id="rId6466" Type="http://schemas.openxmlformats.org/officeDocument/2006/relationships/hyperlink" Target="https://twitter.com/aw_bell" TargetMode="External"/><Relationship Id="rId6880" Type="http://schemas.openxmlformats.org/officeDocument/2006/relationships/hyperlink" Target="https://twitter.com/r0bdavies" TargetMode="External"/><Relationship Id="rId7517" Type="http://schemas.openxmlformats.org/officeDocument/2006/relationships/hyperlink" Target="https://twitter.com/eelco_fiole" TargetMode="External"/><Relationship Id="rId7931" Type="http://schemas.openxmlformats.org/officeDocument/2006/relationships/hyperlink" Target="https://twitter.com/piecrust33" TargetMode="External"/><Relationship Id="rId231" Type="http://schemas.openxmlformats.org/officeDocument/2006/relationships/hyperlink" Target="https://t.co/Tw3wrPIrB0" TargetMode="External"/><Relationship Id="rId5482" Type="http://schemas.openxmlformats.org/officeDocument/2006/relationships/hyperlink" Target="http://pbs.twimg.com/profile_images/624675459964477440/zqJCZK8m_normal.jpg" TargetMode="External"/><Relationship Id="rId6119" Type="http://schemas.openxmlformats.org/officeDocument/2006/relationships/hyperlink" Target="http://pbs.twimg.com/profile_images/707243348751491072/sq7k8xfV_normal.jpg" TargetMode="External"/><Relationship Id="rId6533" Type="http://schemas.openxmlformats.org/officeDocument/2006/relationships/hyperlink" Target="https://twitter.com/stephenhigham" TargetMode="External"/><Relationship Id="rId9689" Type="http://schemas.openxmlformats.org/officeDocument/2006/relationships/hyperlink" Target="http://pbs.twimg.com/profile_images/2498787680/bley3bmwiiny5polj8kj_normal.jpeg" TargetMode="External"/><Relationship Id="rId10912" Type="http://schemas.openxmlformats.org/officeDocument/2006/relationships/hyperlink" Target="https://twitter.com/jeannebartram" TargetMode="External"/><Relationship Id="rId1678" Type="http://schemas.openxmlformats.org/officeDocument/2006/relationships/hyperlink" Target="https://pbs.twimg.com/profile_banners/19352387/1439917500" TargetMode="External"/><Relationship Id="rId2729" Type="http://schemas.openxmlformats.org/officeDocument/2006/relationships/hyperlink" Target="http://abs.twimg.com/images/themes/theme1/bg.png" TargetMode="External"/><Relationship Id="rId4084" Type="http://schemas.openxmlformats.org/officeDocument/2006/relationships/hyperlink" Target="http://abs.twimg.com/images/themes/theme8/bg.gif" TargetMode="External"/><Relationship Id="rId5135" Type="http://schemas.openxmlformats.org/officeDocument/2006/relationships/hyperlink" Target="http://pbs.twimg.com/profile_images/746819035803815936/aPAhRJmx_normal.jpg" TargetMode="External"/><Relationship Id="rId6600" Type="http://schemas.openxmlformats.org/officeDocument/2006/relationships/hyperlink" Target="https://twitter.com/dlacalle_ia" TargetMode="External"/><Relationship Id="rId9756" Type="http://schemas.openxmlformats.org/officeDocument/2006/relationships/hyperlink" Target="http://pbs.twimg.com/profile_images/610280781584433154/k44IO0XR_normal.jpg" TargetMode="External"/><Relationship Id="rId4151" Type="http://schemas.openxmlformats.org/officeDocument/2006/relationships/hyperlink" Target="http://abs.twimg.com/images/themes/theme1/bg.png" TargetMode="External"/><Relationship Id="rId5202" Type="http://schemas.openxmlformats.org/officeDocument/2006/relationships/hyperlink" Target="http://pbs.twimg.com/profile_images/521253130617360385/xAHBCddU_normal.jpeg" TargetMode="External"/><Relationship Id="rId8358" Type="http://schemas.openxmlformats.org/officeDocument/2006/relationships/hyperlink" Target="https://t.co/RWwzYFhdLq" TargetMode="External"/><Relationship Id="rId9409" Type="http://schemas.openxmlformats.org/officeDocument/2006/relationships/hyperlink" Target="http://pbs.twimg.com/profile_images/768030313830354945/NiG5w00u_normal.jpg" TargetMode="External"/><Relationship Id="rId10288" Type="http://schemas.openxmlformats.org/officeDocument/2006/relationships/hyperlink" Target="https://twitter.com/superfind" TargetMode="External"/><Relationship Id="rId1745" Type="http://schemas.openxmlformats.org/officeDocument/2006/relationships/hyperlink" Target="https://pbs.twimg.com/profile_banners/805703521278509056/1480930080" TargetMode="External"/><Relationship Id="rId7374" Type="http://schemas.openxmlformats.org/officeDocument/2006/relationships/hyperlink" Target="https://twitter.com/captivate" TargetMode="External"/><Relationship Id="rId8425" Type="http://schemas.openxmlformats.org/officeDocument/2006/relationships/hyperlink" Target="https://t.co/pN0OAmG4SP" TargetMode="External"/><Relationship Id="rId8772" Type="http://schemas.openxmlformats.org/officeDocument/2006/relationships/hyperlink" Target="http://pbs.twimg.com/profile_images/669405426258198528/mQOV-LZZ_normal.jpg" TargetMode="External"/><Relationship Id="rId9823" Type="http://schemas.openxmlformats.org/officeDocument/2006/relationships/hyperlink" Target="http://pbs.twimg.com/profile_images/505322564177362944/tuuzgKnZ_normal.jpeg" TargetMode="External"/><Relationship Id="rId37" Type="http://schemas.openxmlformats.org/officeDocument/2006/relationships/hyperlink" Target="https://t.co/zwzbMvtMvu" TargetMode="External"/><Relationship Id="rId1812" Type="http://schemas.openxmlformats.org/officeDocument/2006/relationships/hyperlink" Target="https://pbs.twimg.com/profile_banners/1545093288/1485216202" TargetMode="External"/><Relationship Id="rId4968" Type="http://schemas.openxmlformats.org/officeDocument/2006/relationships/hyperlink" Target="http://pbs.twimg.com/profile_images/1214893888/logo-smesk_normal.jpg" TargetMode="External"/><Relationship Id="rId7027" Type="http://schemas.openxmlformats.org/officeDocument/2006/relationships/hyperlink" Target="https://twitter.com/schmolik" TargetMode="External"/><Relationship Id="rId10355" Type="http://schemas.openxmlformats.org/officeDocument/2006/relationships/hyperlink" Target="https://twitter.com/bbcradio4" TargetMode="External"/><Relationship Id="rId3984" Type="http://schemas.openxmlformats.org/officeDocument/2006/relationships/hyperlink" Target="http://abs.twimg.com/images/themes/theme1/bg.png" TargetMode="External"/><Relationship Id="rId6390" Type="http://schemas.openxmlformats.org/officeDocument/2006/relationships/hyperlink" Target="https://twitter.com/mulder1981" TargetMode="External"/><Relationship Id="rId7441" Type="http://schemas.openxmlformats.org/officeDocument/2006/relationships/hyperlink" Target="https://twitter.com/kata_basis" TargetMode="External"/><Relationship Id="rId9199" Type="http://schemas.openxmlformats.org/officeDocument/2006/relationships/hyperlink" Target="http://pbs.twimg.com/profile_images/585053342549876736/NnhEpbiZ_normal.jpg" TargetMode="External"/><Relationship Id="rId10008" Type="http://schemas.openxmlformats.org/officeDocument/2006/relationships/hyperlink" Target="http://pbs.twimg.com/profile_images/2877616361/74cab4ffdeecb8394980110af2119486_normal.png" TargetMode="External"/><Relationship Id="rId10422" Type="http://schemas.openxmlformats.org/officeDocument/2006/relationships/hyperlink" Target="https://twitter.com/mostafizuracca" TargetMode="External"/><Relationship Id="rId2586" Type="http://schemas.openxmlformats.org/officeDocument/2006/relationships/hyperlink" Target="http://pbs.twimg.com/profile_background_images/395439762/image" TargetMode="External"/><Relationship Id="rId3637" Type="http://schemas.openxmlformats.org/officeDocument/2006/relationships/hyperlink" Target="http://pbs.twimg.com/profile_background_images/203038302/oriole2edit.jpg" TargetMode="External"/><Relationship Id="rId6043" Type="http://schemas.openxmlformats.org/officeDocument/2006/relationships/hyperlink" Target="http://pbs.twimg.com/profile_images/679319687889580032/atkNgx2N_normal.jpg" TargetMode="External"/><Relationship Id="rId558" Type="http://schemas.openxmlformats.org/officeDocument/2006/relationships/hyperlink" Target="https://t.co/h5CEtselex" TargetMode="External"/><Relationship Id="rId972" Type="http://schemas.openxmlformats.org/officeDocument/2006/relationships/hyperlink" Target="http://t.co/6Xni5hHG0C" TargetMode="External"/><Relationship Id="rId1188" Type="http://schemas.openxmlformats.org/officeDocument/2006/relationships/hyperlink" Target="https://pbs.twimg.com/profile_banners/109313534/1360060480" TargetMode="External"/><Relationship Id="rId2239" Type="http://schemas.openxmlformats.org/officeDocument/2006/relationships/hyperlink" Target="https://pbs.twimg.com/profile_banners/29435915/1458612141" TargetMode="External"/><Relationship Id="rId2653" Type="http://schemas.openxmlformats.org/officeDocument/2006/relationships/hyperlink" Target="http://pbs.twimg.com/profile_background_images/96828293/stripes.png" TargetMode="External"/><Relationship Id="rId3704" Type="http://schemas.openxmlformats.org/officeDocument/2006/relationships/hyperlink" Target="http://abs.twimg.com/images/themes/theme1/bg.png" TargetMode="External"/><Relationship Id="rId6110" Type="http://schemas.openxmlformats.org/officeDocument/2006/relationships/hyperlink" Target="http://pbs.twimg.com/profile_images/758687816754798592/VH6lEAdN_normal.jpg" TargetMode="External"/><Relationship Id="rId9266" Type="http://schemas.openxmlformats.org/officeDocument/2006/relationships/hyperlink" Target="http://pbs.twimg.com/profile_images/53808884/images_normal.jpeg" TargetMode="External"/><Relationship Id="rId9680" Type="http://schemas.openxmlformats.org/officeDocument/2006/relationships/hyperlink" Target="http://abs.twimg.com/sticky/default_profile_images/default_profile_2_normal.png" TargetMode="External"/><Relationship Id="rId11196" Type="http://schemas.openxmlformats.org/officeDocument/2006/relationships/hyperlink" Target="https://twitter.com/shriekinleek" TargetMode="External"/><Relationship Id="rId625" Type="http://schemas.openxmlformats.org/officeDocument/2006/relationships/hyperlink" Target="http://t.co/seDWC3EHFo" TargetMode="External"/><Relationship Id="rId1255" Type="http://schemas.openxmlformats.org/officeDocument/2006/relationships/hyperlink" Target="https://pbs.twimg.com/profile_banners/15438913/1449680634" TargetMode="External"/><Relationship Id="rId2306" Type="http://schemas.openxmlformats.org/officeDocument/2006/relationships/hyperlink" Target="https://pbs.twimg.com/profile_banners/372086400/1483809853" TargetMode="External"/><Relationship Id="rId5876" Type="http://schemas.openxmlformats.org/officeDocument/2006/relationships/hyperlink" Target="http://pbs.twimg.com/profile_images/2611288520/gfiw6lklhvm09f530wp4_normal.jpeg" TargetMode="External"/><Relationship Id="rId8282" Type="http://schemas.openxmlformats.org/officeDocument/2006/relationships/hyperlink" Target="http://t.co/nQjNWRiPJr" TargetMode="External"/><Relationship Id="rId9333" Type="http://schemas.openxmlformats.org/officeDocument/2006/relationships/hyperlink" Target="http://pbs.twimg.com/profile_images/752028826914418688/pWHxHRLU_normal.jpg" TargetMode="External"/><Relationship Id="rId11263" Type="http://schemas.openxmlformats.org/officeDocument/2006/relationships/hyperlink" Target="https://twitter.com/anajinn" TargetMode="External"/><Relationship Id="rId1322" Type="http://schemas.openxmlformats.org/officeDocument/2006/relationships/hyperlink" Target="https://pbs.twimg.com/profile_banners/304853118/1484776786" TargetMode="External"/><Relationship Id="rId2720" Type="http://schemas.openxmlformats.org/officeDocument/2006/relationships/hyperlink" Target="http://abs.twimg.com/images/themes/theme1/bg.png" TargetMode="External"/><Relationship Id="rId4478" Type="http://schemas.openxmlformats.org/officeDocument/2006/relationships/hyperlink" Target="http://pbs.twimg.com/profile_images/798485895687110657/yXEf3ocL_normal.jpg" TargetMode="External"/><Relationship Id="rId5529" Type="http://schemas.openxmlformats.org/officeDocument/2006/relationships/hyperlink" Target="http://pbs.twimg.com/profile_images/494673921111646208/D9Tk3Q65_normal.png" TargetMode="External"/><Relationship Id="rId6927" Type="http://schemas.openxmlformats.org/officeDocument/2006/relationships/hyperlink" Target="https://twitter.com/ajplus" TargetMode="External"/><Relationship Id="rId9400" Type="http://schemas.openxmlformats.org/officeDocument/2006/relationships/hyperlink" Target="http://pbs.twimg.com/profile_images/723853952677195776/zDgrC9yW_normal.jpg" TargetMode="External"/><Relationship Id="rId4892" Type="http://schemas.openxmlformats.org/officeDocument/2006/relationships/hyperlink" Target="http://pbs.twimg.com/profile_images/765415067122802688/TK_R51x4_normal.jpg" TargetMode="External"/><Relationship Id="rId5943" Type="http://schemas.openxmlformats.org/officeDocument/2006/relationships/hyperlink" Target="http://pbs.twimg.com/profile_images/727383119054012417/kVJiqube_normal.jpg" TargetMode="External"/><Relationship Id="rId8002" Type="http://schemas.openxmlformats.org/officeDocument/2006/relationships/hyperlink" Target="https://twitter.com/stephen_lufc" TargetMode="External"/><Relationship Id="rId11330" Type="http://schemas.openxmlformats.org/officeDocument/2006/relationships/table" Target="../tables/table2.xml"/><Relationship Id="rId2096" Type="http://schemas.openxmlformats.org/officeDocument/2006/relationships/hyperlink" Target="https://pbs.twimg.com/profile_banners/2985982282/1474320450" TargetMode="External"/><Relationship Id="rId3494" Type="http://schemas.openxmlformats.org/officeDocument/2006/relationships/hyperlink" Target="http://pbs.twimg.com/profile_background_images/640308740797919232/IxztHUIW.png" TargetMode="External"/><Relationship Id="rId4545" Type="http://schemas.openxmlformats.org/officeDocument/2006/relationships/hyperlink" Target="http://pbs.twimg.com/profile_images/461964160838803457/8z9FImcv_normal.png" TargetMode="External"/><Relationship Id="rId3147" Type="http://schemas.openxmlformats.org/officeDocument/2006/relationships/hyperlink" Target="http://abs.twimg.com/images/themes/theme1/bg.png" TargetMode="External"/><Relationship Id="rId3561" Type="http://schemas.openxmlformats.org/officeDocument/2006/relationships/hyperlink" Target="http://pbs.twimg.com/profile_background_images/517563177362391040/1sZc-J7w.png" TargetMode="External"/><Relationship Id="rId4612" Type="http://schemas.openxmlformats.org/officeDocument/2006/relationships/hyperlink" Target="http://pbs.twimg.com/profile_images/816631955005571072/K_Ze_SCR_normal.jpg" TargetMode="External"/><Relationship Id="rId7768" Type="http://schemas.openxmlformats.org/officeDocument/2006/relationships/hyperlink" Target="https://twitter.com/businessdeskwm" TargetMode="External"/><Relationship Id="rId8819" Type="http://schemas.openxmlformats.org/officeDocument/2006/relationships/hyperlink" Target="http://pbs.twimg.com/profile_images/441471635871522816/ZG9kOySb_normal.jpeg" TargetMode="External"/><Relationship Id="rId10749" Type="http://schemas.openxmlformats.org/officeDocument/2006/relationships/hyperlink" Target="https://twitter.com/greenski10" TargetMode="External"/><Relationship Id="rId482" Type="http://schemas.openxmlformats.org/officeDocument/2006/relationships/hyperlink" Target="http://t.co/8mhg3JaD5T" TargetMode="External"/><Relationship Id="rId2163" Type="http://schemas.openxmlformats.org/officeDocument/2006/relationships/hyperlink" Target="https://pbs.twimg.com/profile_banners/74033949/1404085599" TargetMode="External"/><Relationship Id="rId3214" Type="http://schemas.openxmlformats.org/officeDocument/2006/relationships/hyperlink" Target="http://abs.twimg.com/images/themes/theme4/bg.gif" TargetMode="External"/><Relationship Id="rId6784" Type="http://schemas.openxmlformats.org/officeDocument/2006/relationships/hyperlink" Target="https://twitter.com/herbiv4" TargetMode="External"/><Relationship Id="rId7835" Type="http://schemas.openxmlformats.org/officeDocument/2006/relationships/hyperlink" Target="https://twitter.com/solenedeplanche" TargetMode="External"/><Relationship Id="rId9190" Type="http://schemas.openxmlformats.org/officeDocument/2006/relationships/hyperlink" Target="http://pbs.twimg.com/profile_images/817052607827021824/TxoljNwF_normal.jpg" TargetMode="External"/><Relationship Id="rId135" Type="http://schemas.openxmlformats.org/officeDocument/2006/relationships/hyperlink" Target="https://t.co/rHnnAgNlNl" TargetMode="External"/><Relationship Id="rId2230" Type="http://schemas.openxmlformats.org/officeDocument/2006/relationships/hyperlink" Target="https://pbs.twimg.com/profile_banners/624531763/1459703679" TargetMode="External"/><Relationship Id="rId5386" Type="http://schemas.openxmlformats.org/officeDocument/2006/relationships/hyperlink" Target="http://pbs.twimg.com/profile_images/776402159315320832/klH0FkeO_normal.jpg" TargetMode="External"/><Relationship Id="rId6437" Type="http://schemas.openxmlformats.org/officeDocument/2006/relationships/hyperlink" Target="https://twitter.com/alison_mcentee" TargetMode="External"/><Relationship Id="rId10816" Type="http://schemas.openxmlformats.org/officeDocument/2006/relationships/hyperlink" Target="https://twitter.com/philstockworld" TargetMode="External"/><Relationship Id="rId202" Type="http://schemas.openxmlformats.org/officeDocument/2006/relationships/hyperlink" Target="https://t.co/67260GAZtH" TargetMode="External"/><Relationship Id="rId5039" Type="http://schemas.openxmlformats.org/officeDocument/2006/relationships/hyperlink" Target="http://abs.twimg.com/sticky/default_profile_images/default_profile_2_normal.png" TargetMode="External"/><Relationship Id="rId5453" Type="http://schemas.openxmlformats.org/officeDocument/2006/relationships/hyperlink" Target="http://pbs.twimg.com/profile_images/812010238375317504/IytjBmCo_normal.jpg" TargetMode="External"/><Relationship Id="rId6504" Type="http://schemas.openxmlformats.org/officeDocument/2006/relationships/hyperlink" Target="https://twitter.com/studio4news" TargetMode="External"/><Relationship Id="rId6851" Type="http://schemas.openxmlformats.org/officeDocument/2006/relationships/hyperlink" Target="https://twitter.com/biuk_finance" TargetMode="External"/><Relationship Id="rId7902" Type="http://schemas.openxmlformats.org/officeDocument/2006/relationships/hyperlink" Target="https://twitter.com/artbyrichy" TargetMode="External"/><Relationship Id="rId1996" Type="http://schemas.openxmlformats.org/officeDocument/2006/relationships/hyperlink" Target="https://pbs.twimg.com/profile_banners/1552668896/1472826689" TargetMode="External"/><Relationship Id="rId4055" Type="http://schemas.openxmlformats.org/officeDocument/2006/relationships/hyperlink" Target="http://abs.twimg.com/images/themes/theme1/bg.png" TargetMode="External"/><Relationship Id="rId5106" Type="http://schemas.openxmlformats.org/officeDocument/2006/relationships/hyperlink" Target="http://pbs.twimg.com/profile_images/773819418161844224/DIY7PLNo_normal.jpg" TargetMode="External"/><Relationship Id="rId1649" Type="http://schemas.openxmlformats.org/officeDocument/2006/relationships/hyperlink" Target="https://pbs.twimg.com/profile_banners/706980064286605312/1457454729" TargetMode="External"/><Relationship Id="rId3071" Type="http://schemas.openxmlformats.org/officeDocument/2006/relationships/hyperlink" Target="http://abs.twimg.com/images/themes/theme1/bg.png" TargetMode="External"/><Relationship Id="rId5520" Type="http://schemas.openxmlformats.org/officeDocument/2006/relationships/hyperlink" Target="http://pbs.twimg.com/profile_images/669136016305840128/FVON8UjQ_normal.jpg" TargetMode="External"/><Relationship Id="rId7278" Type="http://schemas.openxmlformats.org/officeDocument/2006/relationships/hyperlink" Target="https://twitter.com/nick_clegg" TargetMode="External"/><Relationship Id="rId8676" Type="http://schemas.openxmlformats.org/officeDocument/2006/relationships/hyperlink" Target="http://t.co/Zl7X40Ga0F" TargetMode="External"/><Relationship Id="rId9727" Type="http://schemas.openxmlformats.org/officeDocument/2006/relationships/hyperlink" Target="http://pbs.twimg.com/profile_images/822533143546724354/wGbRluxg_normal.jpg" TargetMode="External"/><Relationship Id="rId1716" Type="http://schemas.openxmlformats.org/officeDocument/2006/relationships/hyperlink" Target="https://pbs.twimg.com/profile_banners/112186577/1472473339" TargetMode="External"/><Relationship Id="rId4122" Type="http://schemas.openxmlformats.org/officeDocument/2006/relationships/hyperlink" Target="http://pbs.twimg.com/profile_background_images/463707529449443329/8vohnpAr.jpeg" TargetMode="External"/><Relationship Id="rId7692" Type="http://schemas.openxmlformats.org/officeDocument/2006/relationships/hyperlink" Target="https://twitter.com/fleursecrivain" TargetMode="External"/><Relationship Id="rId8329" Type="http://schemas.openxmlformats.org/officeDocument/2006/relationships/hyperlink" Target="http://t.co/L18mOVNK13" TargetMode="External"/><Relationship Id="rId8743" Type="http://schemas.openxmlformats.org/officeDocument/2006/relationships/hyperlink" Target="http://pbs.twimg.com/profile_images/801150032573558784/pkjzGZGy_normal.jpg" TargetMode="External"/><Relationship Id="rId10259" Type="http://schemas.openxmlformats.org/officeDocument/2006/relationships/hyperlink" Target="https://twitter.com/hannah120589" TargetMode="External"/><Relationship Id="rId10673" Type="http://schemas.openxmlformats.org/officeDocument/2006/relationships/hyperlink" Target="https://twitter.com/cjfaraway" TargetMode="External"/><Relationship Id="rId3888" Type="http://schemas.openxmlformats.org/officeDocument/2006/relationships/hyperlink" Target="http://abs.twimg.com/images/themes/theme1/bg.png" TargetMode="External"/><Relationship Id="rId4939" Type="http://schemas.openxmlformats.org/officeDocument/2006/relationships/hyperlink" Target="http://pbs.twimg.com/profile_images/587959508841996288/bH1MzWCq_normal.jpg" TargetMode="External"/><Relationship Id="rId6294" Type="http://schemas.openxmlformats.org/officeDocument/2006/relationships/hyperlink" Target="https://twitter.com/englishscot4yes" TargetMode="External"/><Relationship Id="rId7345" Type="http://schemas.openxmlformats.org/officeDocument/2006/relationships/hyperlink" Target="https://twitter.com/ieruk" TargetMode="External"/><Relationship Id="rId8810" Type="http://schemas.openxmlformats.org/officeDocument/2006/relationships/hyperlink" Target="http://pbs.twimg.com/profile_images/1261253796/J31B3QV5_normal" TargetMode="External"/><Relationship Id="rId10326" Type="http://schemas.openxmlformats.org/officeDocument/2006/relationships/hyperlink" Target="https://twitter.com/lauvegas123" TargetMode="External"/><Relationship Id="rId6361" Type="http://schemas.openxmlformats.org/officeDocument/2006/relationships/hyperlink" Target="https://twitter.com/ufoparanormnews" TargetMode="External"/><Relationship Id="rId7412" Type="http://schemas.openxmlformats.org/officeDocument/2006/relationships/hyperlink" Target="https://twitter.com/paulwaugh" TargetMode="External"/><Relationship Id="rId10740" Type="http://schemas.openxmlformats.org/officeDocument/2006/relationships/hyperlink" Target="https://twitter.com/viewer68" TargetMode="External"/><Relationship Id="rId876" Type="http://schemas.openxmlformats.org/officeDocument/2006/relationships/hyperlink" Target="https://t.co/q6oFXQjQmi" TargetMode="External"/><Relationship Id="rId2557" Type="http://schemas.openxmlformats.org/officeDocument/2006/relationships/hyperlink" Target="http://pbs.twimg.com/profile_background_images/695047238/2726106dbcc20c3e4fa740b1c94353c4.jpeg" TargetMode="External"/><Relationship Id="rId3608" Type="http://schemas.openxmlformats.org/officeDocument/2006/relationships/hyperlink" Target="http://pbs.twimg.com/profile_background_images/378800000124086752/fc7013ea7cc7011f279988b01d3e1658.jpeg" TargetMode="External"/><Relationship Id="rId3955" Type="http://schemas.openxmlformats.org/officeDocument/2006/relationships/hyperlink" Target="http://pbs.twimg.com/profile_background_images/442473394953408512/7B46bQt8.jpeg" TargetMode="External"/><Relationship Id="rId6014" Type="http://schemas.openxmlformats.org/officeDocument/2006/relationships/hyperlink" Target="http://pbs.twimg.com/profile_images/642452973029879812/dYQmsMOM_normal.jpg" TargetMode="External"/><Relationship Id="rId9584" Type="http://schemas.openxmlformats.org/officeDocument/2006/relationships/hyperlink" Target="http://pbs.twimg.com/profile_images/627433258171674624/X9gFd4A9_normal.jpg" TargetMode="External"/><Relationship Id="rId529" Type="http://schemas.openxmlformats.org/officeDocument/2006/relationships/hyperlink" Target="https://t.co/8agdoQY8sX" TargetMode="External"/><Relationship Id="rId1159" Type="http://schemas.openxmlformats.org/officeDocument/2006/relationships/hyperlink" Target="https://pbs.twimg.com/profile_banners/332160349/1392291433" TargetMode="External"/><Relationship Id="rId2971" Type="http://schemas.openxmlformats.org/officeDocument/2006/relationships/hyperlink" Target="http://abs.twimg.com/images/themes/theme1/bg.png" TargetMode="External"/><Relationship Id="rId5030" Type="http://schemas.openxmlformats.org/officeDocument/2006/relationships/hyperlink" Target="http://pbs.twimg.com/profile_images/817378302189043712/1kLWKTjv_normal.jpg" TargetMode="External"/><Relationship Id="rId8186" Type="http://schemas.openxmlformats.org/officeDocument/2006/relationships/hyperlink" Target="http://t.co/6k3qdeDDnB" TargetMode="External"/><Relationship Id="rId9237" Type="http://schemas.openxmlformats.org/officeDocument/2006/relationships/hyperlink" Target="http://pbs.twimg.com/profile_images/693849932071972864/8v8Vd8wv_normal.png" TargetMode="External"/><Relationship Id="rId943" Type="http://schemas.openxmlformats.org/officeDocument/2006/relationships/hyperlink" Target="http://t.co/VZE0YxEgGt" TargetMode="External"/><Relationship Id="rId1573" Type="http://schemas.openxmlformats.org/officeDocument/2006/relationships/hyperlink" Target="https://pbs.twimg.com/profile_banners/2252005084/1483713098" TargetMode="External"/><Relationship Id="rId2624" Type="http://schemas.openxmlformats.org/officeDocument/2006/relationships/hyperlink" Target="http://abs.twimg.com/images/themes/theme1/bg.png" TargetMode="External"/><Relationship Id="rId9651" Type="http://schemas.openxmlformats.org/officeDocument/2006/relationships/hyperlink" Target="http://pbs.twimg.com/profile_images/732831340194897925/WGVyJGiO_normal.jpg" TargetMode="External"/><Relationship Id="rId11167" Type="http://schemas.openxmlformats.org/officeDocument/2006/relationships/hyperlink" Target="https://twitter.com/sdjohns" TargetMode="External"/><Relationship Id="rId1226" Type="http://schemas.openxmlformats.org/officeDocument/2006/relationships/hyperlink" Target="https://pbs.twimg.com/profile_banners/800115761666629632/1482776156" TargetMode="External"/><Relationship Id="rId1640" Type="http://schemas.openxmlformats.org/officeDocument/2006/relationships/hyperlink" Target="https://pbs.twimg.com/profile_banners/2238183656/1392041910" TargetMode="External"/><Relationship Id="rId4796" Type="http://schemas.openxmlformats.org/officeDocument/2006/relationships/hyperlink" Target="http://abs.twimg.com/sticky/default_profile_images/default_profile_6_normal.png" TargetMode="External"/><Relationship Id="rId5847" Type="http://schemas.openxmlformats.org/officeDocument/2006/relationships/hyperlink" Target="http://pbs.twimg.com/profile_images/651076745324548096/3BjWsmdV_normal.jpg" TargetMode="External"/><Relationship Id="rId8253" Type="http://schemas.openxmlformats.org/officeDocument/2006/relationships/hyperlink" Target="http://t.co/CH94h5UtgD" TargetMode="External"/><Relationship Id="rId9304" Type="http://schemas.openxmlformats.org/officeDocument/2006/relationships/hyperlink" Target="http://pbs.twimg.com/profile_images/1112821942/logo_normal.png" TargetMode="External"/><Relationship Id="rId10183" Type="http://schemas.openxmlformats.org/officeDocument/2006/relationships/hyperlink" Target="https://twitter.com/ireconsigliere" TargetMode="External"/><Relationship Id="rId11234" Type="http://schemas.openxmlformats.org/officeDocument/2006/relationships/hyperlink" Target="https://twitter.com/mornicc" TargetMode="External"/><Relationship Id="rId3398" Type="http://schemas.openxmlformats.org/officeDocument/2006/relationships/hyperlink" Target="http://pbs.twimg.com/profile_background_images/579422/honey_comb.jpg" TargetMode="External"/><Relationship Id="rId4449" Type="http://schemas.openxmlformats.org/officeDocument/2006/relationships/hyperlink" Target="http://pbs.twimg.com/profile_images/762383625249841152/6vW9yCN0_normal.jpg" TargetMode="External"/><Relationship Id="rId4863" Type="http://schemas.openxmlformats.org/officeDocument/2006/relationships/hyperlink" Target="http://pbs.twimg.com/profile_images/779660677434572801/pGLYdOyh_normal.jpg" TargetMode="External"/><Relationship Id="rId5914" Type="http://schemas.openxmlformats.org/officeDocument/2006/relationships/hyperlink" Target="http://pbs.twimg.com/profile_images/665568784774664192/nVguY9HU_normal.jpg" TargetMode="External"/><Relationship Id="rId8320" Type="http://schemas.openxmlformats.org/officeDocument/2006/relationships/hyperlink" Target="http://t.co/wHs2rNlE9X" TargetMode="External"/><Relationship Id="rId10250" Type="http://schemas.openxmlformats.org/officeDocument/2006/relationships/hyperlink" Target="https://twitter.com/agsdudley" TargetMode="External"/><Relationship Id="rId11301" Type="http://schemas.openxmlformats.org/officeDocument/2006/relationships/hyperlink" Target="https://twitter.com/musadiqz" TargetMode="External"/><Relationship Id="rId3465" Type="http://schemas.openxmlformats.org/officeDocument/2006/relationships/hyperlink" Target="http://abs.twimg.com/images/themes/theme1/bg.png" TargetMode="External"/><Relationship Id="rId4516" Type="http://schemas.openxmlformats.org/officeDocument/2006/relationships/hyperlink" Target="http://pbs.twimg.com/profile_images/804684077085458432/DPft1RLU_normal.jpg" TargetMode="External"/><Relationship Id="rId386" Type="http://schemas.openxmlformats.org/officeDocument/2006/relationships/hyperlink" Target="http://t.co/CJDK4ynCOn" TargetMode="External"/><Relationship Id="rId2067" Type="http://schemas.openxmlformats.org/officeDocument/2006/relationships/hyperlink" Target="https://pbs.twimg.com/profile_banners/325623932/1463519619" TargetMode="External"/><Relationship Id="rId2481" Type="http://schemas.openxmlformats.org/officeDocument/2006/relationships/hyperlink" Target="https://pbs.twimg.com/profile_banners/2302326066/1399453070" TargetMode="External"/><Relationship Id="rId3118" Type="http://schemas.openxmlformats.org/officeDocument/2006/relationships/hyperlink" Target="http://pbs.twimg.com/profile_background_images/664469609551142912/GXe05gOE.jpg" TargetMode="External"/><Relationship Id="rId3532" Type="http://schemas.openxmlformats.org/officeDocument/2006/relationships/hyperlink" Target="http://pbs.twimg.com/profile_background_images/454272791731134464/DQFL_rcW.jpeg" TargetMode="External"/><Relationship Id="rId4930" Type="http://schemas.openxmlformats.org/officeDocument/2006/relationships/hyperlink" Target="http://pbs.twimg.com/profile_images/768633671481954305/MZbP7tgH_normal.jpg" TargetMode="External"/><Relationship Id="rId6688" Type="http://schemas.openxmlformats.org/officeDocument/2006/relationships/hyperlink" Target="https://twitter.com/panarmenian_rus" TargetMode="External"/><Relationship Id="rId7739" Type="http://schemas.openxmlformats.org/officeDocument/2006/relationships/hyperlink" Target="https://twitter.com/nicola_ihnatz" TargetMode="External"/><Relationship Id="rId9094" Type="http://schemas.openxmlformats.org/officeDocument/2006/relationships/hyperlink" Target="http://pbs.twimg.com/profile_images/707251334932783104/pNQ9rkGO_normal.jpg" TargetMode="External"/><Relationship Id="rId453" Type="http://schemas.openxmlformats.org/officeDocument/2006/relationships/hyperlink" Target="https://t.co/9O1xo7YeU4" TargetMode="External"/><Relationship Id="rId1083" Type="http://schemas.openxmlformats.org/officeDocument/2006/relationships/hyperlink" Target="https://pbs.twimg.com/profile_banners/14223960/1483310433" TargetMode="External"/><Relationship Id="rId2134" Type="http://schemas.openxmlformats.org/officeDocument/2006/relationships/hyperlink" Target="https://pbs.twimg.com/profile_banners/3398851990/1438894229" TargetMode="External"/><Relationship Id="rId9161" Type="http://schemas.openxmlformats.org/officeDocument/2006/relationships/hyperlink" Target="http://pbs.twimg.com/profile_images/726117650355642368/Fqom6KxH_normal.jpg" TargetMode="External"/><Relationship Id="rId11091" Type="http://schemas.openxmlformats.org/officeDocument/2006/relationships/hyperlink" Target="https://twitter.com/jimfromoldham" TargetMode="External"/><Relationship Id="rId106" Type="http://schemas.openxmlformats.org/officeDocument/2006/relationships/hyperlink" Target="https://t.co/pw5TujAxTA" TargetMode="External"/><Relationship Id="rId1150" Type="http://schemas.openxmlformats.org/officeDocument/2006/relationships/hyperlink" Target="https://pbs.twimg.com/profile_banners/3387399160/1438252384" TargetMode="External"/><Relationship Id="rId5357" Type="http://schemas.openxmlformats.org/officeDocument/2006/relationships/hyperlink" Target="http://pbs.twimg.com/profile_images/799733419466981376/Mj_q5Rgv_normal.jpg" TargetMode="External"/><Relationship Id="rId6755" Type="http://schemas.openxmlformats.org/officeDocument/2006/relationships/hyperlink" Target="https://twitter.com/g2rbl" TargetMode="External"/><Relationship Id="rId7806" Type="http://schemas.openxmlformats.org/officeDocument/2006/relationships/hyperlink" Target="https://twitter.com/one4news" TargetMode="External"/><Relationship Id="rId520" Type="http://schemas.openxmlformats.org/officeDocument/2006/relationships/hyperlink" Target="http://t.co/PSoxAZUcuw" TargetMode="External"/><Relationship Id="rId2201" Type="http://schemas.openxmlformats.org/officeDocument/2006/relationships/hyperlink" Target="https://pbs.twimg.com/profile_banners/835330038/1451909825" TargetMode="External"/><Relationship Id="rId5771" Type="http://schemas.openxmlformats.org/officeDocument/2006/relationships/hyperlink" Target="http://pbs.twimg.com/profile_images/1693045928/dpsp_twitter_normal.jpg" TargetMode="External"/><Relationship Id="rId6408" Type="http://schemas.openxmlformats.org/officeDocument/2006/relationships/hyperlink" Target="https://twitter.com/jennychapman" TargetMode="External"/><Relationship Id="rId6822" Type="http://schemas.openxmlformats.org/officeDocument/2006/relationships/hyperlink" Target="https://twitter.com/emsmiff" TargetMode="External"/><Relationship Id="rId9978" Type="http://schemas.openxmlformats.org/officeDocument/2006/relationships/hyperlink" Target="http://pbs.twimg.com/profile_images/723963728610226176/crcOGywh_normal.jpg" TargetMode="External"/><Relationship Id="rId1967" Type="http://schemas.openxmlformats.org/officeDocument/2006/relationships/hyperlink" Target="https://pbs.twimg.com/profile_banners/2784477327/1482883287" TargetMode="External"/><Relationship Id="rId4373" Type="http://schemas.openxmlformats.org/officeDocument/2006/relationships/hyperlink" Target="http://pbs.twimg.com/profile_images/762998843482988544/KojI-trm_normal.jpg" TargetMode="External"/><Relationship Id="rId5424" Type="http://schemas.openxmlformats.org/officeDocument/2006/relationships/hyperlink" Target="http://pbs.twimg.com/profile_images/705445313989873664/JbC9Vs1J_normal.jpg" TargetMode="External"/><Relationship Id="rId8994" Type="http://schemas.openxmlformats.org/officeDocument/2006/relationships/hyperlink" Target="http://pbs.twimg.com/profile_images/717504261500837888/4PPJ1-q8_normal.jpg" TargetMode="External"/><Relationship Id="rId4026" Type="http://schemas.openxmlformats.org/officeDocument/2006/relationships/hyperlink" Target="http://abs.twimg.com/images/themes/theme1/bg.png" TargetMode="External"/><Relationship Id="rId4440" Type="http://schemas.openxmlformats.org/officeDocument/2006/relationships/hyperlink" Target="http://pbs.twimg.com/profile_images/1643705437/Outlawlogo_normal.jpg" TargetMode="External"/><Relationship Id="rId7596" Type="http://schemas.openxmlformats.org/officeDocument/2006/relationships/hyperlink" Target="https://twitter.com/bostock_liam" TargetMode="External"/><Relationship Id="rId8647" Type="http://schemas.openxmlformats.org/officeDocument/2006/relationships/hyperlink" Target="http://t.co/eCN1Gj4jL7" TargetMode="External"/><Relationship Id="rId10577" Type="http://schemas.openxmlformats.org/officeDocument/2006/relationships/hyperlink" Target="https://twitter.com/niko_zed" TargetMode="External"/><Relationship Id="rId3042" Type="http://schemas.openxmlformats.org/officeDocument/2006/relationships/hyperlink" Target="http://abs.twimg.com/images/themes/theme1/bg.png" TargetMode="External"/><Relationship Id="rId6198" Type="http://schemas.openxmlformats.org/officeDocument/2006/relationships/hyperlink" Target="https://twitter.com/joemackenzie16" TargetMode="External"/><Relationship Id="rId7249" Type="http://schemas.openxmlformats.org/officeDocument/2006/relationships/hyperlink" Target="https://twitter.com/mr_wayward_scot" TargetMode="External"/><Relationship Id="rId7663" Type="http://schemas.openxmlformats.org/officeDocument/2006/relationships/hyperlink" Target="https://twitter.com/goetageblatt" TargetMode="External"/><Relationship Id="rId8714" Type="http://schemas.openxmlformats.org/officeDocument/2006/relationships/hyperlink" Target="http://pbs.twimg.com/profile_images/750997266173947904/i8Yw4TFV_normal.jpg" TargetMode="External"/><Relationship Id="rId10991" Type="http://schemas.openxmlformats.org/officeDocument/2006/relationships/hyperlink" Target="https://twitter.com/nigelt58" TargetMode="External"/><Relationship Id="rId6265" Type="http://schemas.openxmlformats.org/officeDocument/2006/relationships/hyperlink" Target="https://twitter.com/2016_noticias" TargetMode="External"/><Relationship Id="rId7316" Type="http://schemas.openxmlformats.org/officeDocument/2006/relationships/hyperlink" Target="https://twitter.com/ukhomeoffice" TargetMode="External"/><Relationship Id="rId10644" Type="http://schemas.openxmlformats.org/officeDocument/2006/relationships/hyperlink" Target="https://twitter.com/martinlcass" TargetMode="External"/><Relationship Id="rId3859" Type="http://schemas.openxmlformats.org/officeDocument/2006/relationships/hyperlink" Target="http://abs.twimg.com/images/themes/theme1/bg.png" TargetMode="External"/><Relationship Id="rId5281" Type="http://schemas.openxmlformats.org/officeDocument/2006/relationships/hyperlink" Target="http://pbs.twimg.com/profile_images/446759679914299392/2aNr2aXf_normal.png" TargetMode="External"/><Relationship Id="rId7730" Type="http://schemas.openxmlformats.org/officeDocument/2006/relationships/hyperlink" Target="https://twitter.com/kazi_australia" TargetMode="External"/><Relationship Id="rId9488" Type="http://schemas.openxmlformats.org/officeDocument/2006/relationships/hyperlink" Target="http://pbs.twimg.com/profile_images/789232824159174658/Ji3L4c2U_normal.jpg" TargetMode="External"/><Relationship Id="rId10711" Type="http://schemas.openxmlformats.org/officeDocument/2006/relationships/hyperlink" Target="https://twitter.com/repstones" TargetMode="External"/><Relationship Id="rId2875" Type="http://schemas.openxmlformats.org/officeDocument/2006/relationships/hyperlink" Target="http://abs.twimg.com/images/themes/theme1/bg.png" TargetMode="External"/><Relationship Id="rId3926" Type="http://schemas.openxmlformats.org/officeDocument/2006/relationships/hyperlink" Target="http://pbs.twimg.com/profile_background_images/834905560/a5cd0dab582a4af9bb3f824f289f9b09.png" TargetMode="External"/><Relationship Id="rId6332" Type="http://schemas.openxmlformats.org/officeDocument/2006/relationships/hyperlink" Target="https://twitter.com/daisygunn" TargetMode="External"/><Relationship Id="rId847" Type="http://schemas.openxmlformats.org/officeDocument/2006/relationships/hyperlink" Target="https://t.co/vAJYfph0EE" TargetMode="External"/><Relationship Id="rId1477" Type="http://schemas.openxmlformats.org/officeDocument/2006/relationships/hyperlink" Target="https://pbs.twimg.com/profile_banners/775363653277057024/1473696966" TargetMode="External"/><Relationship Id="rId1891" Type="http://schemas.openxmlformats.org/officeDocument/2006/relationships/hyperlink" Target="https://pbs.twimg.com/profile_banners/632664736/1425281920" TargetMode="External"/><Relationship Id="rId2528" Type="http://schemas.openxmlformats.org/officeDocument/2006/relationships/hyperlink" Target="http://abs.twimg.com/images/themes/theme1/bg.png" TargetMode="External"/><Relationship Id="rId2942" Type="http://schemas.openxmlformats.org/officeDocument/2006/relationships/hyperlink" Target="http://abs.twimg.com/images/themes/theme1/bg.png" TargetMode="External"/><Relationship Id="rId9555" Type="http://schemas.openxmlformats.org/officeDocument/2006/relationships/hyperlink" Target="http://pbs.twimg.com/profile_images/597032096679464960/gPXphcA8_normal.jpg" TargetMode="External"/><Relationship Id="rId914" Type="http://schemas.openxmlformats.org/officeDocument/2006/relationships/hyperlink" Target="https://t.co/Ga2f1QGkND" TargetMode="External"/><Relationship Id="rId1544" Type="http://schemas.openxmlformats.org/officeDocument/2006/relationships/hyperlink" Target="https://pbs.twimg.com/profile_banners/589761428/1478688889" TargetMode="External"/><Relationship Id="rId5001" Type="http://schemas.openxmlformats.org/officeDocument/2006/relationships/hyperlink" Target="http://pbs.twimg.com/profile_images/814787366430928897/hqXuzzhq_normal.jpg" TargetMode="External"/><Relationship Id="rId8157" Type="http://schemas.openxmlformats.org/officeDocument/2006/relationships/hyperlink" Target="https://t.co/zabUa1bQQY" TargetMode="External"/><Relationship Id="rId8571" Type="http://schemas.openxmlformats.org/officeDocument/2006/relationships/hyperlink" Target="https://t.co/hxIi7B0wfB" TargetMode="External"/><Relationship Id="rId9208" Type="http://schemas.openxmlformats.org/officeDocument/2006/relationships/hyperlink" Target="http://pbs.twimg.com/profile_images/822758706416906241/yl3MmdiU_normal.jpg" TargetMode="External"/><Relationship Id="rId9622" Type="http://schemas.openxmlformats.org/officeDocument/2006/relationships/hyperlink" Target="http://pbs.twimg.com/profile_images/823571120855060482/gHlHxTGW_normal.jpg" TargetMode="External"/><Relationship Id="rId10087" Type="http://schemas.openxmlformats.org/officeDocument/2006/relationships/hyperlink" Target="https://twitter.com/alanell93922619" TargetMode="External"/><Relationship Id="rId11138" Type="http://schemas.openxmlformats.org/officeDocument/2006/relationships/hyperlink" Target="https://twitter.com/natfednews" TargetMode="External"/><Relationship Id="rId1611" Type="http://schemas.openxmlformats.org/officeDocument/2006/relationships/hyperlink" Target="https://pbs.twimg.com/profile_banners/201957241/1455103781" TargetMode="External"/><Relationship Id="rId4767" Type="http://schemas.openxmlformats.org/officeDocument/2006/relationships/hyperlink" Target="http://pbs.twimg.com/profile_images/1392816248/jzuazola_profile_from_David_sin_ojeras_normal.jpg" TargetMode="External"/><Relationship Id="rId5818" Type="http://schemas.openxmlformats.org/officeDocument/2006/relationships/hyperlink" Target="http://pbs.twimg.com/profile_images/702440532505731072/GK0lOg2f_normal.jpg" TargetMode="External"/><Relationship Id="rId7173" Type="http://schemas.openxmlformats.org/officeDocument/2006/relationships/hyperlink" Target="https://twitter.com/lbc" TargetMode="External"/><Relationship Id="rId8224" Type="http://schemas.openxmlformats.org/officeDocument/2006/relationships/hyperlink" Target="https://t.co/drqmU7cHwe" TargetMode="External"/><Relationship Id="rId10154" Type="http://schemas.openxmlformats.org/officeDocument/2006/relationships/hyperlink" Target="https://twitter.com/kettlewellcraig" TargetMode="External"/><Relationship Id="rId11205" Type="http://schemas.openxmlformats.org/officeDocument/2006/relationships/hyperlink" Target="https://twitter.com/ghcityprint" TargetMode="External"/><Relationship Id="rId3369" Type="http://schemas.openxmlformats.org/officeDocument/2006/relationships/hyperlink" Target="http://abs.twimg.com/images/themes/theme1/bg.png" TargetMode="External"/><Relationship Id="rId7240" Type="http://schemas.openxmlformats.org/officeDocument/2006/relationships/hyperlink" Target="https://twitter.com/do_mck" TargetMode="External"/><Relationship Id="rId2385" Type="http://schemas.openxmlformats.org/officeDocument/2006/relationships/hyperlink" Target="https://pbs.twimg.com/profile_banners/637220816/1460522604" TargetMode="External"/><Relationship Id="rId3783" Type="http://schemas.openxmlformats.org/officeDocument/2006/relationships/hyperlink" Target="http://abs.twimg.com/images/themes/theme1/bg.png" TargetMode="External"/><Relationship Id="rId4834" Type="http://schemas.openxmlformats.org/officeDocument/2006/relationships/hyperlink" Target="http://pbs.twimg.com/profile_images/821727551433412608/3kORuqNc_normal.jpg" TargetMode="External"/><Relationship Id="rId10221" Type="http://schemas.openxmlformats.org/officeDocument/2006/relationships/hyperlink" Target="https://twitter.com/twittiptop" TargetMode="External"/><Relationship Id="rId357" Type="http://schemas.openxmlformats.org/officeDocument/2006/relationships/hyperlink" Target="https://t.co/f4UqsrbS8J" TargetMode="External"/><Relationship Id="rId2038" Type="http://schemas.openxmlformats.org/officeDocument/2006/relationships/hyperlink" Target="https://pbs.twimg.com/profile_banners/234425830/1470771786" TargetMode="External"/><Relationship Id="rId3436" Type="http://schemas.openxmlformats.org/officeDocument/2006/relationships/hyperlink" Target="http://abs.twimg.com/images/themes/theme1/bg.png" TargetMode="External"/><Relationship Id="rId3850" Type="http://schemas.openxmlformats.org/officeDocument/2006/relationships/hyperlink" Target="http://abs.twimg.com/images/themes/theme5/bg.gif" TargetMode="External"/><Relationship Id="rId4901" Type="http://schemas.openxmlformats.org/officeDocument/2006/relationships/hyperlink" Target="http://pbs.twimg.com/profile_images/814543605687865348/0jLIQORC_normal.jpg" TargetMode="External"/><Relationship Id="rId9065" Type="http://schemas.openxmlformats.org/officeDocument/2006/relationships/hyperlink" Target="http://pbs.twimg.com/profile_images/759664384750723072/VQU7Ibqr_normal.jpg" TargetMode="External"/><Relationship Id="rId771" Type="http://schemas.openxmlformats.org/officeDocument/2006/relationships/hyperlink" Target="https://t.co/5dt9ybXMIi" TargetMode="External"/><Relationship Id="rId2452" Type="http://schemas.openxmlformats.org/officeDocument/2006/relationships/hyperlink" Target="https://pbs.twimg.com/profile_banners/196498971/1460975241" TargetMode="External"/><Relationship Id="rId3503" Type="http://schemas.openxmlformats.org/officeDocument/2006/relationships/hyperlink" Target="http://abs.twimg.com/images/themes/theme1/bg.png" TargetMode="External"/><Relationship Id="rId6659" Type="http://schemas.openxmlformats.org/officeDocument/2006/relationships/hyperlink" Target="https://twitter.com/paddy_clark" TargetMode="External"/><Relationship Id="rId424" Type="http://schemas.openxmlformats.org/officeDocument/2006/relationships/hyperlink" Target="https://t.co/CyElaaOqP8" TargetMode="External"/><Relationship Id="rId1054" Type="http://schemas.openxmlformats.org/officeDocument/2006/relationships/hyperlink" Target="https://pbs.twimg.com/profile_banners/47459700/1483525369" TargetMode="External"/><Relationship Id="rId2105" Type="http://schemas.openxmlformats.org/officeDocument/2006/relationships/hyperlink" Target="https://pbs.twimg.com/profile_banners/143217870/1354467940" TargetMode="External"/><Relationship Id="rId5675" Type="http://schemas.openxmlformats.org/officeDocument/2006/relationships/hyperlink" Target="http://pbs.twimg.com/profile_images/819702969432211456/5hf9QHIB_normal.jpg" TargetMode="External"/><Relationship Id="rId6726" Type="http://schemas.openxmlformats.org/officeDocument/2006/relationships/hyperlink" Target="https://twitter.com/resistingmgc" TargetMode="External"/><Relationship Id="rId8081" Type="http://schemas.openxmlformats.org/officeDocument/2006/relationships/hyperlink" Target="https://t.co/VLVZMNYO1F" TargetMode="External"/><Relationship Id="rId9132" Type="http://schemas.openxmlformats.org/officeDocument/2006/relationships/hyperlink" Target="http://pbs.twimg.com/profile_images/579088176469295104/DfJUiiff_normal.jpeg" TargetMode="External"/><Relationship Id="rId11062" Type="http://schemas.openxmlformats.org/officeDocument/2006/relationships/hyperlink" Target="https://twitter.com/_sanholo_" TargetMode="External"/><Relationship Id="rId1121" Type="http://schemas.openxmlformats.org/officeDocument/2006/relationships/hyperlink" Target="https://pbs.twimg.com/profile_banners/402826190/1479058443" TargetMode="External"/><Relationship Id="rId4277" Type="http://schemas.openxmlformats.org/officeDocument/2006/relationships/hyperlink" Target="http://pbs.twimg.com/profile_images/745862015986634752/8BUDOvLO_normal.jpg" TargetMode="External"/><Relationship Id="rId4691" Type="http://schemas.openxmlformats.org/officeDocument/2006/relationships/hyperlink" Target="http://pbs.twimg.com/profile_images/821173299447267331/qHMxPuvE_normal.jpg" TargetMode="External"/><Relationship Id="rId5328" Type="http://schemas.openxmlformats.org/officeDocument/2006/relationships/hyperlink" Target="http://pbs.twimg.com/profile_images/613672637059977216/9al6pJ_D_normal.jpg" TargetMode="External"/><Relationship Id="rId5742" Type="http://schemas.openxmlformats.org/officeDocument/2006/relationships/hyperlink" Target="http://pbs.twimg.com/profile_images/822030893275639808/hnh92snm_normal.jpg" TargetMode="External"/><Relationship Id="rId8898" Type="http://schemas.openxmlformats.org/officeDocument/2006/relationships/hyperlink" Target="http://pbs.twimg.com/profile_images/418486626965135361/Y5AOoPgD_normal.jpeg" TargetMode="External"/><Relationship Id="rId9949" Type="http://schemas.openxmlformats.org/officeDocument/2006/relationships/hyperlink" Target="http://pbs.twimg.com/profile_images/775804980037029889/yQZy-p_e_normal.jpg" TargetMode="External"/><Relationship Id="rId3293" Type="http://schemas.openxmlformats.org/officeDocument/2006/relationships/hyperlink" Target="http://pbs.twimg.com/profile_background_images/378800000177658517/T5BPRNbx.png" TargetMode="External"/><Relationship Id="rId4344" Type="http://schemas.openxmlformats.org/officeDocument/2006/relationships/hyperlink" Target="http://pbs.twimg.com/profile_images/708441797769490432/t9ajK-Mt_normal.jpg" TargetMode="External"/><Relationship Id="rId1938" Type="http://schemas.openxmlformats.org/officeDocument/2006/relationships/hyperlink" Target="https://pbs.twimg.com/profile_banners/14843373/1366199252" TargetMode="External"/><Relationship Id="rId3360" Type="http://schemas.openxmlformats.org/officeDocument/2006/relationships/hyperlink" Target="http://abs.twimg.com/images/themes/theme1/bg.png" TargetMode="External"/><Relationship Id="rId7567" Type="http://schemas.openxmlformats.org/officeDocument/2006/relationships/hyperlink" Target="https://twitter.com/l0uisexox" TargetMode="External"/><Relationship Id="rId8965" Type="http://schemas.openxmlformats.org/officeDocument/2006/relationships/hyperlink" Target="http://pbs.twimg.com/profile_images/801793443219570688/P3k3rKim_normal.jpg" TargetMode="External"/><Relationship Id="rId10895" Type="http://schemas.openxmlformats.org/officeDocument/2006/relationships/hyperlink" Target="https://twitter.com/alexpiletska" TargetMode="External"/><Relationship Id="rId281" Type="http://schemas.openxmlformats.org/officeDocument/2006/relationships/hyperlink" Target="https://t.co/Hn8cFsscrA" TargetMode="External"/><Relationship Id="rId3013" Type="http://schemas.openxmlformats.org/officeDocument/2006/relationships/hyperlink" Target="http://abs.twimg.com/images/themes/theme1/bg.png" TargetMode="External"/><Relationship Id="rId4411" Type="http://schemas.openxmlformats.org/officeDocument/2006/relationships/hyperlink" Target="http://pbs.twimg.com/profile_images/710208427365163009/1LyA9bl9_normal.jpg" TargetMode="External"/><Relationship Id="rId6169" Type="http://schemas.openxmlformats.org/officeDocument/2006/relationships/hyperlink" Target="http://pbs.twimg.com/profile_images/756140632318410753/NlqZfiwA_normal.jpg" TargetMode="External"/><Relationship Id="rId7981" Type="http://schemas.openxmlformats.org/officeDocument/2006/relationships/hyperlink" Target="https://twitter.com/theboyjai" TargetMode="External"/><Relationship Id="rId8618" Type="http://schemas.openxmlformats.org/officeDocument/2006/relationships/hyperlink" Target="https://t.co/12vyy7EdkJ" TargetMode="External"/><Relationship Id="rId10548" Type="http://schemas.openxmlformats.org/officeDocument/2006/relationships/hyperlink" Target="https://twitter.com/wkruszelnicka" TargetMode="External"/><Relationship Id="rId10962" Type="http://schemas.openxmlformats.org/officeDocument/2006/relationships/hyperlink" Target="https://twitter.com/ninjaredwing" TargetMode="External"/><Relationship Id="rId6583" Type="http://schemas.openxmlformats.org/officeDocument/2006/relationships/hyperlink" Target="https://twitter.com/navarro_livre" TargetMode="External"/><Relationship Id="rId7634" Type="http://schemas.openxmlformats.org/officeDocument/2006/relationships/hyperlink" Target="https://twitter.com/petrolhedonist" TargetMode="External"/><Relationship Id="rId10615" Type="http://schemas.openxmlformats.org/officeDocument/2006/relationships/hyperlink" Target="https://twitter.com/peteleyden" TargetMode="External"/><Relationship Id="rId2779" Type="http://schemas.openxmlformats.org/officeDocument/2006/relationships/hyperlink" Target="http://pbs.twimg.com/profile_background_images/693848810146140164/ASQnou4L.png" TargetMode="External"/><Relationship Id="rId5185" Type="http://schemas.openxmlformats.org/officeDocument/2006/relationships/hyperlink" Target="http://pbs.twimg.com/profile_images/788401394546081792/ptZcH2SX_normal.jpg" TargetMode="External"/><Relationship Id="rId6236" Type="http://schemas.openxmlformats.org/officeDocument/2006/relationships/hyperlink" Target="https://twitter.com/byayeshajaved" TargetMode="External"/><Relationship Id="rId6650" Type="http://schemas.openxmlformats.org/officeDocument/2006/relationships/hyperlink" Target="https://twitter.com/ajdeho" TargetMode="External"/><Relationship Id="rId7701" Type="http://schemas.openxmlformats.org/officeDocument/2006/relationships/hyperlink" Target="https://twitter.com/maxforrichmond" TargetMode="External"/><Relationship Id="rId1795" Type="http://schemas.openxmlformats.org/officeDocument/2006/relationships/hyperlink" Target="https://pbs.twimg.com/profile_banners/239872642/1409094276" TargetMode="External"/><Relationship Id="rId2846" Type="http://schemas.openxmlformats.org/officeDocument/2006/relationships/hyperlink" Target="http://abs.twimg.com/images/themes/theme8/bg.gif" TargetMode="External"/><Relationship Id="rId5252" Type="http://schemas.openxmlformats.org/officeDocument/2006/relationships/hyperlink" Target="http://pbs.twimg.com/profile_images/3583252785/758f8971ac581912a48f42b9db5ceb34_normal.jpeg" TargetMode="External"/><Relationship Id="rId6303" Type="http://schemas.openxmlformats.org/officeDocument/2006/relationships/hyperlink" Target="https://twitter.com/yeugkh" TargetMode="External"/><Relationship Id="rId9459" Type="http://schemas.openxmlformats.org/officeDocument/2006/relationships/hyperlink" Target="http://abs.twimg.com/sticky/default_profile_images/default_profile_3_normal.png" TargetMode="External"/><Relationship Id="rId9873" Type="http://schemas.openxmlformats.org/officeDocument/2006/relationships/hyperlink" Target="http://pbs.twimg.com/profile_images/661860510225326084/8FphOsfW_normal.jpg" TargetMode="External"/><Relationship Id="rId87" Type="http://schemas.openxmlformats.org/officeDocument/2006/relationships/hyperlink" Target="https://t.co/5izLAphc1n" TargetMode="External"/><Relationship Id="rId818" Type="http://schemas.openxmlformats.org/officeDocument/2006/relationships/hyperlink" Target="http://t.co/WcKHaY04xx" TargetMode="External"/><Relationship Id="rId1448" Type="http://schemas.openxmlformats.org/officeDocument/2006/relationships/hyperlink" Target="https://pbs.twimg.com/profile_banners/411466123/1435975162" TargetMode="External"/><Relationship Id="rId8475" Type="http://schemas.openxmlformats.org/officeDocument/2006/relationships/hyperlink" Target="https://t.co/BOhjHcUSFp" TargetMode="External"/><Relationship Id="rId9526" Type="http://schemas.openxmlformats.org/officeDocument/2006/relationships/hyperlink" Target="http://abs.twimg.com/sticky/default_profile_images/default_profile_3_normal.png" TargetMode="External"/><Relationship Id="rId1862" Type="http://schemas.openxmlformats.org/officeDocument/2006/relationships/hyperlink" Target="https://pbs.twimg.com/profile_banners/3805184415/1464028282" TargetMode="External"/><Relationship Id="rId2913" Type="http://schemas.openxmlformats.org/officeDocument/2006/relationships/hyperlink" Target="http://abs.twimg.com/images/themes/theme1/bg.png" TargetMode="External"/><Relationship Id="rId7077" Type="http://schemas.openxmlformats.org/officeDocument/2006/relationships/hyperlink" Target="https://twitter.com/msparsley" TargetMode="External"/><Relationship Id="rId7491" Type="http://schemas.openxmlformats.org/officeDocument/2006/relationships/hyperlink" Target="https://twitter.com/matt_xco" TargetMode="External"/><Relationship Id="rId8128" Type="http://schemas.openxmlformats.org/officeDocument/2006/relationships/hyperlink" Target="https://t.co/0zPZB7vFcd" TargetMode="External"/><Relationship Id="rId9940" Type="http://schemas.openxmlformats.org/officeDocument/2006/relationships/hyperlink" Target="http://pbs.twimg.com/profile_images/516944854207565825/pcwu2wBB_normal.jpeg" TargetMode="External"/><Relationship Id="rId10058" Type="http://schemas.openxmlformats.org/officeDocument/2006/relationships/hyperlink" Target="https://twitter.com/groundwrk_youth" TargetMode="External"/><Relationship Id="rId1515" Type="http://schemas.openxmlformats.org/officeDocument/2006/relationships/hyperlink" Target="https://pbs.twimg.com/profile_banners/188736341/1473676418" TargetMode="External"/><Relationship Id="rId6093" Type="http://schemas.openxmlformats.org/officeDocument/2006/relationships/hyperlink" Target="http://pbs.twimg.com/profile_images/495303949919219713/cHiSaCo-_normal.jpeg" TargetMode="External"/><Relationship Id="rId7144" Type="http://schemas.openxmlformats.org/officeDocument/2006/relationships/hyperlink" Target="https://twitter.com/martin_mckane" TargetMode="External"/><Relationship Id="rId8542" Type="http://schemas.openxmlformats.org/officeDocument/2006/relationships/hyperlink" Target="http://t.co/cEQHzL4dJN" TargetMode="External"/><Relationship Id="rId10472" Type="http://schemas.openxmlformats.org/officeDocument/2006/relationships/hyperlink" Target="https://twitter.com/s8_linda" TargetMode="External"/><Relationship Id="rId11109" Type="http://schemas.openxmlformats.org/officeDocument/2006/relationships/hyperlink" Target="https://twitter.com/thelawsociety" TargetMode="External"/><Relationship Id="rId3687" Type="http://schemas.openxmlformats.org/officeDocument/2006/relationships/hyperlink" Target="http://pbs.twimg.com/profile_background_images/289046107/twitter-bg.jpg" TargetMode="External"/><Relationship Id="rId4738" Type="http://schemas.openxmlformats.org/officeDocument/2006/relationships/hyperlink" Target="http://pbs.twimg.com/profile_images/721773156197904386/3iRiAgtn_normal.jpg" TargetMode="External"/><Relationship Id="rId10125" Type="http://schemas.openxmlformats.org/officeDocument/2006/relationships/hyperlink" Target="https://twitter.com/mureillean" TargetMode="External"/><Relationship Id="rId2289" Type="http://schemas.openxmlformats.org/officeDocument/2006/relationships/hyperlink" Target="https://pbs.twimg.com/profile_banners/1457790607/1446568499" TargetMode="External"/><Relationship Id="rId3754" Type="http://schemas.openxmlformats.org/officeDocument/2006/relationships/hyperlink" Target="http://pbs.twimg.com/profile_background_images/555160064/tv_twitter.jpg" TargetMode="External"/><Relationship Id="rId4805" Type="http://schemas.openxmlformats.org/officeDocument/2006/relationships/hyperlink" Target="http://abs.twimg.com/sticky/default_profile_images/default_profile_3_normal.png" TargetMode="External"/><Relationship Id="rId6160" Type="http://schemas.openxmlformats.org/officeDocument/2006/relationships/hyperlink" Target="http://pbs.twimg.com/profile_images/538027962793086976/PWEp7RRt_normal.jpeg" TargetMode="External"/><Relationship Id="rId7211" Type="http://schemas.openxmlformats.org/officeDocument/2006/relationships/hyperlink" Target="https://twitter.com/reclaimocracy" TargetMode="External"/><Relationship Id="rId675" Type="http://schemas.openxmlformats.org/officeDocument/2006/relationships/hyperlink" Target="https://t.co/tOFgqsrenV" TargetMode="External"/><Relationship Id="rId2356" Type="http://schemas.openxmlformats.org/officeDocument/2006/relationships/hyperlink" Target="https://pbs.twimg.com/profile_banners/89824368/1348829776" TargetMode="External"/><Relationship Id="rId2770" Type="http://schemas.openxmlformats.org/officeDocument/2006/relationships/hyperlink" Target="http://abs.twimg.com/images/themes/theme1/bg.png" TargetMode="External"/><Relationship Id="rId3407" Type="http://schemas.openxmlformats.org/officeDocument/2006/relationships/hyperlink" Target="http://pbs.twimg.com/profile_background_images/533991919/orb4twitter.jpg" TargetMode="External"/><Relationship Id="rId3821" Type="http://schemas.openxmlformats.org/officeDocument/2006/relationships/hyperlink" Target="http://pbs.twimg.com/profile_background_images/378800000057053501/84816df6182e2495ec7eb49f4c5dbad1.jpeg" TargetMode="External"/><Relationship Id="rId6977" Type="http://schemas.openxmlformats.org/officeDocument/2006/relationships/hyperlink" Target="https://twitter.com/magnacartarules" TargetMode="External"/><Relationship Id="rId9383" Type="http://schemas.openxmlformats.org/officeDocument/2006/relationships/hyperlink" Target="http://pbs.twimg.com/profile_images/602615638650167297/rOccVwXN_normal.jpg" TargetMode="External"/><Relationship Id="rId328" Type="http://schemas.openxmlformats.org/officeDocument/2006/relationships/hyperlink" Target="http://t.co/g24x3mpRvq" TargetMode="External"/><Relationship Id="rId742" Type="http://schemas.openxmlformats.org/officeDocument/2006/relationships/hyperlink" Target="http://t.co/wN9fB1ksSI" TargetMode="External"/><Relationship Id="rId1372" Type="http://schemas.openxmlformats.org/officeDocument/2006/relationships/hyperlink" Target="https://pbs.twimg.com/profile_banners/38644437/1360865804" TargetMode="External"/><Relationship Id="rId2009" Type="http://schemas.openxmlformats.org/officeDocument/2006/relationships/hyperlink" Target="https://pbs.twimg.com/profile_banners/272099260/1446387733" TargetMode="External"/><Relationship Id="rId2423" Type="http://schemas.openxmlformats.org/officeDocument/2006/relationships/hyperlink" Target="https://pbs.twimg.com/profile_banners/2223516397/1444436142" TargetMode="External"/><Relationship Id="rId5579" Type="http://schemas.openxmlformats.org/officeDocument/2006/relationships/hyperlink" Target="http://pbs.twimg.com/profile_images/756053549000392704/xxjBKoni_normal.jpg" TargetMode="External"/><Relationship Id="rId9036" Type="http://schemas.openxmlformats.org/officeDocument/2006/relationships/hyperlink" Target="http://pbs.twimg.com/profile_images/559889444460036098/nQO7w9Hi_normal.jpeg" TargetMode="External"/><Relationship Id="rId9450" Type="http://schemas.openxmlformats.org/officeDocument/2006/relationships/hyperlink" Target="http://pbs.twimg.com/profile_images/536229704232337409/bpLeFpNN_normal.jpeg" TargetMode="External"/><Relationship Id="rId1025" Type="http://schemas.openxmlformats.org/officeDocument/2006/relationships/hyperlink" Target="https://pbs.twimg.com/profile_banners/2338264285/1407322423" TargetMode="External"/><Relationship Id="rId4595" Type="http://schemas.openxmlformats.org/officeDocument/2006/relationships/hyperlink" Target="http://pbs.twimg.com/profile_images/542477727601676288/8ncH2ng5_normal.jpeg" TargetMode="External"/><Relationship Id="rId5646" Type="http://schemas.openxmlformats.org/officeDocument/2006/relationships/hyperlink" Target="http://pbs.twimg.com/profile_images/796705561031090176/ffuG26Hh_normal.jpg" TargetMode="External"/><Relationship Id="rId5993" Type="http://schemas.openxmlformats.org/officeDocument/2006/relationships/hyperlink" Target="http://pbs.twimg.com/profile_images/734988629047676928/mvQGq5pf_normal.jpg" TargetMode="External"/><Relationship Id="rId8052" Type="http://schemas.openxmlformats.org/officeDocument/2006/relationships/hyperlink" Target="https://twitter.com/drleejones" TargetMode="External"/><Relationship Id="rId9103" Type="http://schemas.openxmlformats.org/officeDocument/2006/relationships/hyperlink" Target="http://pbs.twimg.com/profile_images/770623069773819904/pRitQ6zr_normal.jpg" TargetMode="External"/><Relationship Id="rId11033" Type="http://schemas.openxmlformats.org/officeDocument/2006/relationships/hyperlink" Target="https://twitter.com/nickkauf" TargetMode="External"/><Relationship Id="rId3197" Type="http://schemas.openxmlformats.org/officeDocument/2006/relationships/hyperlink" Target="http://abs.twimg.com/images/themes/theme1/bg.png" TargetMode="External"/><Relationship Id="rId4248" Type="http://schemas.openxmlformats.org/officeDocument/2006/relationships/hyperlink" Target="http://pbs.twimg.com/profile_background_images/248369621/kremlin-russia.jpg" TargetMode="External"/><Relationship Id="rId4662" Type="http://schemas.openxmlformats.org/officeDocument/2006/relationships/hyperlink" Target="http://pbs.twimg.com/profile_images/818160856198418433/ZP_02jYa_normal.jpg" TargetMode="External"/><Relationship Id="rId5713" Type="http://schemas.openxmlformats.org/officeDocument/2006/relationships/hyperlink" Target="http://pbs.twimg.com/profile_images/737248902215274496/T_l-7gWD_normal.jpg" TargetMode="External"/><Relationship Id="rId8869" Type="http://schemas.openxmlformats.org/officeDocument/2006/relationships/hyperlink" Target="http://pbs.twimg.com/profile_images/717427790715420672/SeyshZDl_normal.jpg" TargetMode="External"/><Relationship Id="rId10799" Type="http://schemas.openxmlformats.org/officeDocument/2006/relationships/hyperlink" Target="https://twitter.com/1vincentsanchez" TargetMode="External"/><Relationship Id="rId11100" Type="http://schemas.openxmlformats.org/officeDocument/2006/relationships/hyperlink" Target="https://twitter.com/globonews" TargetMode="External"/><Relationship Id="rId185" Type="http://schemas.openxmlformats.org/officeDocument/2006/relationships/hyperlink" Target="http://t.co/u0NqK33Wpd" TargetMode="External"/><Relationship Id="rId1909" Type="http://schemas.openxmlformats.org/officeDocument/2006/relationships/hyperlink" Target="https://pbs.twimg.com/profile_banners/105236496/1463392634" TargetMode="External"/><Relationship Id="rId3264" Type="http://schemas.openxmlformats.org/officeDocument/2006/relationships/hyperlink" Target="http://pbs.twimg.com/profile_background_images/378800000082747637/255eb5894c3abbcc15bc38dd77b346fb.jpeg" TargetMode="External"/><Relationship Id="rId4315" Type="http://schemas.openxmlformats.org/officeDocument/2006/relationships/hyperlink" Target="http://pbs.twimg.com/profile_images/750325953025499136/vMieHAkG_normal.jpg" TargetMode="External"/><Relationship Id="rId7885" Type="http://schemas.openxmlformats.org/officeDocument/2006/relationships/hyperlink" Target="https://twitter.com/cloudwanderer3" TargetMode="External"/><Relationship Id="rId8936" Type="http://schemas.openxmlformats.org/officeDocument/2006/relationships/hyperlink" Target="http://pbs.twimg.com/profile_images/704439100502183937/AfrKt-r__normal.jpg" TargetMode="External"/><Relationship Id="rId10866" Type="http://schemas.openxmlformats.org/officeDocument/2006/relationships/hyperlink" Target="https://twitter.com/asquareofskye" TargetMode="External"/><Relationship Id="rId2280" Type="http://schemas.openxmlformats.org/officeDocument/2006/relationships/hyperlink" Target="https://pbs.twimg.com/profile_banners/1870730635/1483841259" TargetMode="External"/><Relationship Id="rId3331" Type="http://schemas.openxmlformats.org/officeDocument/2006/relationships/hyperlink" Target="http://abs.twimg.com/images/themes/theme9/bg.gif" TargetMode="External"/><Relationship Id="rId6487" Type="http://schemas.openxmlformats.org/officeDocument/2006/relationships/hyperlink" Target="https://twitter.com/mattblakemore_" TargetMode="External"/><Relationship Id="rId7538" Type="http://schemas.openxmlformats.org/officeDocument/2006/relationships/hyperlink" Target="https://twitter.com/untothislast2" TargetMode="External"/><Relationship Id="rId7952" Type="http://schemas.openxmlformats.org/officeDocument/2006/relationships/hyperlink" Target="https://twitter.com/number10press" TargetMode="External"/><Relationship Id="rId10519" Type="http://schemas.openxmlformats.org/officeDocument/2006/relationships/hyperlink" Target="https://twitter.com/joellegrogan" TargetMode="External"/><Relationship Id="rId252" Type="http://schemas.openxmlformats.org/officeDocument/2006/relationships/hyperlink" Target="http://t.co/Uc1wDIHfVe" TargetMode="External"/><Relationship Id="rId5089" Type="http://schemas.openxmlformats.org/officeDocument/2006/relationships/hyperlink" Target="http://pbs.twimg.com/profile_images/774023864774975488/6_HWO97s_normal.jpg" TargetMode="External"/><Relationship Id="rId6554" Type="http://schemas.openxmlformats.org/officeDocument/2006/relationships/hyperlink" Target="https://twitter.com/blertahoti" TargetMode="External"/><Relationship Id="rId7605" Type="http://schemas.openxmlformats.org/officeDocument/2006/relationships/hyperlink" Target="https://twitter.com/tylerleo22" TargetMode="External"/><Relationship Id="rId10933" Type="http://schemas.openxmlformats.org/officeDocument/2006/relationships/hyperlink" Target="https://twitter.com/volkskrant" TargetMode="External"/><Relationship Id="rId1699" Type="http://schemas.openxmlformats.org/officeDocument/2006/relationships/hyperlink" Target="https://pbs.twimg.com/profile_banners/778397120437096448/1474420285" TargetMode="External"/><Relationship Id="rId2000" Type="http://schemas.openxmlformats.org/officeDocument/2006/relationships/hyperlink" Target="https://pbs.twimg.com/profile_banners/329892438/1406774458" TargetMode="External"/><Relationship Id="rId5156" Type="http://schemas.openxmlformats.org/officeDocument/2006/relationships/hyperlink" Target="http://pbs.twimg.com/profile_images/817075181134827520/CRoywXCp_normal.jpg" TargetMode="External"/><Relationship Id="rId5570" Type="http://schemas.openxmlformats.org/officeDocument/2006/relationships/hyperlink" Target="http://pbs.twimg.com/profile_images/3503050005/aa63cff8433256c393169e3dbdecb672_normal.png" TargetMode="External"/><Relationship Id="rId6207" Type="http://schemas.openxmlformats.org/officeDocument/2006/relationships/hyperlink" Target="https://twitter.com/kidd_platinum" TargetMode="External"/><Relationship Id="rId9777" Type="http://schemas.openxmlformats.org/officeDocument/2006/relationships/hyperlink" Target="http://pbs.twimg.com/profile_images/576156007455395841/X2XLM_z1_normal.jpeg" TargetMode="External"/><Relationship Id="rId4172" Type="http://schemas.openxmlformats.org/officeDocument/2006/relationships/hyperlink" Target="http://pbs.twimg.com/profile_background_images/378800000124128583/81c308d05b4a36dd11bee5552f981859.png" TargetMode="External"/><Relationship Id="rId5223" Type="http://schemas.openxmlformats.org/officeDocument/2006/relationships/hyperlink" Target="http://pbs.twimg.com/profile_images/818991097317728256/mhNSflqi_normal.jpg" TargetMode="External"/><Relationship Id="rId6621" Type="http://schemas.openxmlformats.org/officeDocument/2006/relationships/hyperlink" Target="https://twitter.com/tammy_wesa" TargetMode="External"/><Relationship Id="rId8379" Type="http://schemas.openxmlformats.org/officeDocument/2006/relationships/hyperlink" Target="https://t.co/KgMu6LEOp5" TargetMode="External"/><Relationship Id="rId1766" Type="http://schemas.openxmlformats.org/officeDocument/2006/relationships/hyperlink" Target="https://pbs.twimg.com/profile_banners/3025389342/1463136475" TargetMode="External"/><Relationship Id="rId2817" Type="http://schemas.openxmlformats.org/officeDocument/2006/relationships/hyperlink" Target="http://abs.twimg.com/images/themes/theme1/bg.png" TargetMode="External"/><Relationship Id="rId8793" Type="http://schemas.openxmlformats.org/officeDocument/2006/relationships/hyperlink" Target="http://pbs.twimg.com/profile_images/806647497225551872/OK-538ni_normal.jpg" TargetMode="External"/><Relationship Id="rId9844" Type="http://schemas.openxmlformats.org/officeDocument/2006/relationships/hyperlink" Target="http://pbs.twimg.com/profile_images/648261039734300672/8c_MG4B1_normal.jpg" TargetMode="External"/><Relationship Id="rId58" Type="http://schemas.openxmlformats.org/officeDocument/2006/relationships/hyperlink" Target="http://t.co/HXzOZkIWNi" TargetMode="External"/><Relationship Id="rId1419" Type="http://schemas.openxmlformats.org/officeDocument/2006/relationships/hyperlink" Target="https://pbs.twimg.com/profile_banners/745549946472955904/1466595163" TargetMode="External"/><Relationship Id="rId1833" Type="http://schemas.openxmlformats.org/officeDocument/2006/relationships/hyperlink" Target="https://pbs.twimg.com/profile_banners/1726526209/1382426042" TargetMode="External"/><Relationship Id="rId4989" Type="http://schemas.openxmlformats.org/officeDocument/2006/relationships/hyperlink" Target="http://pbs.twimg.com/profile_images/804145208745037824/lGuqHlZE_normal.jpg" TargetMode="External"/><Relationship Id="rId7048" Type="http://schemas.openxmlformats.org/officeDocument/2006/relationships/hyperlink" Target="https://twitter.com/margapayola" TargetMode="External"/><Relationship Id="rId7395" Type="http://schemas.openxmlformats.org/officeDocument/2006/relationships/hyperlink" Target="https://twitter.com/keyaki1117" TargetMode="External"/><Relationship Id="rId8446" Type="http://schemas.openxmlformats.org/officeDocument/2006/relationships/hyperlink" Target="http://t.co/TSh9lFkbQK" TargetMode="External"/><Relationship Id="rId8860" Type="http://schemas.openxmlformats.org/officeDocument/2006/relationships/hyperlink" Target="http://pbs.twimg.com/profile_images/816261373575528450/pqOaXhWd_normal.jpg" TargetMode="External"/><Relationship Id="rId9911" Type="http://schemas.openxmlformats.org/officeDocument/2006/relationships/hyperlink" Target="http://pbs.twimg.com/profile_images/822180463267684355/RXgL54j8_normal.jpg" TargetMode="External"/><Relationship Id="rId10376" Type="http://schemas.openxmlformats.org/officeDocument/2006/relationships/hyperlink" Target="https://twitter.com/johnb78" TargetMode="External"/><Relationship Id="rId10790" Type="http://schemas.openxmlformats.org/officeDocument/2006/relationships/hyperlink" Target="https://twitter.com/tombill_kf" TargetMode="External"/><Relationship Id="rId1900" Type="http://schemas.openxmlformats.org/officeDocument/2006/relationships/hyperlink" Target="https://pbs.twimg.com/profile_banners/12029502/1398244333" TargetMode="External"/><Relationship Id="rId7462" Type="http://schemas.openxmlformats.org/officeDocument/2006/relationships/hyperlink" Target="https://twitter.com/groovymand" TargetMode="External"/><Relationship Id="rId8513" Type="http://schemas.openxmlformats.org/officeDocument/2006/relationships/hyperlink" Target="https://t.co/zDXpOHs1VC" TargetMode="External"/><Relationship Id="rId10029" Type="http://schemas.openxmlformats.org/officeDocument/2006/relationships/hyperlink" Target="https://twitter.com/normanbagley1" TargetMode="External"/><Relationship Id="rId10443" Type="http://schemas.openxmlformats.org/officeDocument/2006/relationships/hyperlink" Target="https://twitter.com/4549m" TargetMode="External"/><Relationship Id="rId3658" Type="http://schemas.openxmlformats.org/officeDocument/2006/relationships/hyperlink" Target="http://pbs.twimg.com/profile_background_images/236454667/twitter-background-tg.jpg" TargetMode="External"/><Relationship Id="rId4709" Type="http://schemas.openxmlformats.org/officeDocument/2006/relationships/hyperlink" Target="http://pbs.twimg.com/profile_images/817453484496789507/m-ZbjXgW_normal.jpg" TargetMode="External"/><Relationship Id="rId6064" Type="http://schemas.openxmlformats.org/officeDocument/2006/relationships/hyperlink" Target="http://pbs.twimg.com/profile_images/710932505638125569/o2JF_DfP_normal.jpg" TargetMode="External"/><Relationship Id="rId7115" Type="http://schemas.openxmlformats.org/officeDocument/2006/relationships/hyperlink" Target="https://twitter.com/drewjmcgowan" TargetMode="External"/><Relationship Id="rId579" Type="http://schemas.openxmlformats.org/officeDocument/2006/relationships/hyperlink" Target="http://t.co/1r6nZxpKlD" TargetMode="External"/><Relationship Id="rId993" Type="http://schemas.openxmlformats.org/officeDocument/2006/relationships/hyperlink" Target="https://pbs.twimg.com/profile_banners/76718852/1421920680" TargetMode="External"/><Relationship Id="rId2674" Type="http://schemas.openxmlformats.org/officeDocument/2006/relationships/hyperlink" Target="http://pbs.twimg.com/profile_background_images/716710537472712704/dnSyjBOS.jpg" TargetMode="External"/><Relationship Id="rId5080" Type="http://schemas.openxmlformats.org/officeDocument/2006/relationships/hyperlink" Target="http://pbs.twimg.com/profile_images/772398442312241153/jxBAU_0D_normal.jpg" TargetMode="External"/><Relationship Id="rId6131" Type="http://schemas.openxmlformats.org/officeDocument/2006/relationships/hyperlink" Target="http://pbs.twimg.com/profile_images/820413516746063872/AfJUf7VE_normal.jpg" TargetMode="External"/><Relationship Id="rId9287" Type="http://schemas.openxmlformats.org/officeDocument/2006/relationships/hyperlink" Target="http://pbs.twimg.com/profile_images/773820603413438465/3W_3X0h1_normal.jpg" TargetMode="External"/><Relationship Id="rId10510" Type="http://schemas.openxmlformats.org/officeDocument/2006/relationships/hyperlink" Target="https://twitter.com/chepstowpeople" TargetMode="External"/><Relationship Id="rId646" Type="http://schemas.openxmlformats.org/officeDocument/2006/relationships/hyperlink" Target="http://t.co/NYQEUko95m" TargetMode="External"/><Relationship Id="rId1276" Type="http://schemas.openxmlformats.org/officeDocument/2006/relationships/hyperlink" Target="https://pbs.twimg.com/profile_banners/66461905/1475413632" TargetMode="External"/><Relationship Id="rId2327" Type="http://schemas.openxmlformats.org/officeDocument/2006/relationships/hyperlink" Target="https://pbs.twimg.com/profile_banners/776030215072051200/1476695697" TargetMode="External"/><Relationship Id="rId3725" Type="http://schemas.openxmlformats.org/officeDocument/2006/relationships/hyperlink" Target="http://abs.twimg.com/images/themes/theme1/bg.png" TargetMode="External"/><Relationship Id="rId9354" Type="http://schemas.openxmlformats.org/officeDocument/2006/relationships/hyperlink" Target="http://pbs.twimg.com/profile_images/764942358794346496/STjGmr80_normal.jpg" TargetMode="External"/><Relationship Id="rId1690" Type="http://schemas.openxmlformats.org/officeDocument/2006/relationships/hyperlink" Target="https://pbs.twimg.com/profile_banners/814754/1398431864" TargetMode="External"/><Relationship Id="rId2741" Type="http://schemas.openxmlformats.org/officeDocument/2006/relationships/hyperlink" Target="http://abs.twimg.com/images/themes/theme1/bg.png" TargetMode="External"/><Relationship Id="rId5897" Type="http://schemas.openxmlformats.org/officeDocument/2006/relationships/hyperlink" Target="http://pbs.twimg.com/profile_images/820721611502284800/1kS3NkvK_normal.jpg" TargetMode="External"/><Relationship Id="rId6948" Type="http://schemas.openxmlformats.org/officeDocument/2006/relationships/hyperlink" Target="https://twitter.com/moreyone" TargetMode="External"/><Relationship Id="rId9007" Type="http://schemas.openxmlformats.org/officeDocument/2006/relationships/hyperlink" Target="http://pbs.twimg.com/profile_images/803427817539047424/pvC0-1ug_normal.jpg" TargetMode="External"/><Relationship Id="rId11284" Type="http://schemas.openxmlformats.org/officeDocument/2006/relationships/hyperlink" Target="https://twitter.com/skatedude15" TargetMode="External"/><Relationship Id="rId713" Type="http://schemas.openxmlformats.org/officeDocument/2006/relationships/hyperlink" Target="http://t.co/jsJFCZwAzX" TargetMode="External"/><Relationship Id="rId1343" Type="http://schemas.openxmlformats.org/officeDocument/2006/relationships/hyperlink" Target="https://pbs.twimg.com/profile_banners/475955210/1479736775" TargetMode="External"/><Relationship Id="rId4499" Type="http://schemas.openxmlformats.org/officeDocument/2006/relationships/hyperlink" Target="http://pbs.twimg.com/profile_images/565099891404177409/8cihg5pc_normal.jpeg" TargetMode="External"/><Relationship Id="rId5964" Type="http://schemas.openxmlformats.org/officeDocument/2006/relationships/hyperlink" Target="http://pbs.twimg.com/profile_images/668799286621167616/cMPLSbwA_normal.jpg" TargetMode="External"/><Relationship Id="rId8370" Type="http://schemas.openxmlformats.org/officeDocument/2006/relationships/hyperlink" Target="http://t.co/OPoRW0NV94" TargetMode="External"/><Relationship Id="rId9421" Type="http://schemas.openxmlformats.org/officeDocument/2006/relationships/hyperlink" Target="http://pbs.twimg.com/profile_images/790980441339748352/YbYEHz_P_normal.jpg" TargetMode="External"/><Relationship Id="rId1410" Type="http://schemas.openxmlformats.org/officeDocument/2006/relationships/hyperlink" Target="https://pbs.twimg.com/profile_banners/2657614943/1479885922" TargetMode="External"/><Relationship Id="rId4566" Type="http://schemas.openxmlformats.org/officeDocument/2006/relationships/hyperlink" Target="http://pbs.twimg.com/profile_images/421748423008600065/nDOe0W1l_normal.png" TargetMode="External"/><Relationship Id="rId4980" Type="http://schemas.openxmlformats.org/officeDocument/2006/relationships/hyperlink" Target="http://pbs.twimg.com/profile_images/751608138198032384/uyDhPzUF_normal.jpg" TargetMode="External"/><Relationship Id="rId5617" Type="http://schemas.openxmlformats.org/officeDocument/2006/relationships/hyperlink" Target="http://pbs.twimg.com/profile_images/743710605522018304/xajdH3nt_normal.jpg" TargetMode="External"/><Relationship Id="rId8023" Type="http://schemas.openxmlformats.org/officeDocument/2006/relationships/hyperlink" Target="https://twitter.com/kevin_d_reid" TargetMode="External"/><Relationship Id="rId11004" Type="http://schemas.openxmlformats.org/officeDocument/2006/relationships/hyperlink" Target="https://twitter.com/mrjforeigner" TargetMode="External"/><Relationship Id="rId3168" Type="http://schemas.openxmlformats.org/officeDocument/2006/relationships/hyperlink" Target="http://abs.twimg.com/images/themes/theme1/bg.png" TargetMode="External"/><Relationship Id="rId3582" Type="http://schemas.openxmlformats.org/officeDocument/2006/relationships/hyperlink" Target="http://abs.twimg.com/images/themes/theme1/bg.png" TargetMode="External"/><Relationship Id="rId4219" Type="http://schemas.openxmlformats.org/officeDocument/2006/relationships/hyperlink" Target="http://pbs.twimg.com/profile_background_images/590098031476756480/9r4JMwNB.jpg" TargetMode="External"/><Relationship Id="rId4633" Type="http://schemas.openxmlformats.org/officeDocument/2006/relationships/hyperlink" Target="http://pbs.twimg.com/profile_images/644416518160281600/SVcbEzBh_normal.jpg" TargetMode="External"/><Relationship Id="rId7789" Type="http://schemas.openxmlformats.org/officeDocument/2006/relationships/hyperlink" Target="https://twitter.com/jenfrancephotos" TargetMode="External"/><Relationship Id="rId10020" Type="http://schemas.openxmlformats.org/officeDocument/2006/relationships/hyperlink" Target="https://twitter.com/jnassetta" TargetMode="External"/><Relationship Id="rId2184" Type="http://schemas.openxmlformats.org/officeDocument/2006/relationships/hyperlink" Target="https://pbs.twimg.com/profile_banners/637386630/1455319271" TargetMode="External"/><Relationship Id="rId3235" Type="http://schemas.openxmlformats.org/officeDocument/2006/relationships/hyperlink" Target="http://abs.twimg.com/images/themes/theme1/bg.png" TargetMode="External"/><Relationship Id="rId7856" Type="http://schemas.openxmlformats.org/officeDocument/2006/relationships/hyperlink" Target="https://twitter.com/coeurdelion87" TargetMode="External"/><Relationship Id="rId156" Type="http://schemas.openxmlformats.org/officeDocument/2006/relationships/hyperlink" Target="https://t.co/EGfuTQbtAO" TargetMode="External"/><Relationship Id="rId570" Type="http://schemas.openxmlformats.org/officeDocument/2006/relationships/hyperlink" Target="http://t.co/jom0gjNjWh" TargetMode="External"/><Relationship Id="rId2251" Type="http://schemas.openxmlformats.org/officeDocument/2006/relationships/hyperlink" Target="https://pbs.twimg.com/profile_banners/9567972/1478731883" TargetMode="External"/><Relationship Id="rId3302" Type="http://schemas.openxmlformats.org/officeDocument/2006/relationships/hyperlink" Target="http://abs.twimg.com/images/themes/theme16/bg.gif" TargetMode="External"/><Relationship Id="rId4700" Type="http://schemas.openxmlformats.org/officeDocument/2006/relationships/hyperlink" Target="http://pbs.twimg.com/profile_images/469720571027402754/klKvUOaz_normal.jpeg" TargetMode="External"/><Relationship Id="rId6458" Type="http://schemas.openxmlformats.org/officeDocument/2006/relationships/hyperlink" Target="https://twitter.com/steveparks" TargetMode="External"/><Relationship Id="rId7509" Type="http://schemas.openxmlformats.org/officeDocument/2006/relationships/hyperlink" Target="https://twitter.com/frasernelson" TargetMode="External"/><Relationship Id="rId8907" Type="http://schemas.openxmlformats.org/officeDocument/2006/relationships/hyperlink" Target="http://pbs.twimg.com/profile_images/712567675331813376/YVPFZLh6_normal.jpg" TargetMode="External"/><Relationship Id="rId10837" Type="http://schemas.openxmlformats.org/officeDocument/2006/relationships/hyperlink" Target="https://twitter.com/snoopdogtanian" TargetMode="External"/><Relationship Id="rId223" Type="http://schemas.openxmlformats.org/officeDocument/2006/relationships/hyperlink" Target="http://t.co/RXGmCBtxBJ" TargetMode="External"/><Relationship Id="rId6872" Type="http://schemas.openxmlformats.org/officeDocument/2006/relationships/hyperlink" Target="https://twitter.com/autotabulator" TargetMode="External"/><Relationship Id="rId7923" Type="http://schemas.openxmlformats.org/officeDocument/2006/relationships/hyperlink" Target="https://twitter.com/yfcupresident" TargetMode="External"/><Relationship Id="rId10904" Type="http://schemas.openxmlformats.org/officeDocument/2006/relationships/hyperlink" Target="https://twitter.com/darkhosis" TargetMode="External"/><Relationship Id="rId4076" Type="http://schemas.openxmlformats.org/officeDocument/2006/relationships/hyperlink" Target="http://abs.twimg.com/images/themes/theme1/bg.png" TargetMode="External"/><Relationship Id="rId5474" Type="http://schemas.openxmlformats.org/officeDocument/2006/relationships/hyperlink" Target="http://pbs.twimg.com/profile_images/2451589083/hxesym1uqjp1mq1s0uyi_normal.jpeg" TargetMode="External"/><Relationship Id="rId6525" Type="http://schemas.openxmlformats.org/officeDocument/2006/relationships/hyperlink" Target="https://twitter.com/retropz" TargetMode="External"/><Relationship Id="rId4490" Type="http://schemas.openxmlformats.org/officeDocument/2006/relationships/hyperlink" Target="http://pbs.twimg.com/profile_images/763764441011875840/fwwT2e0S_normal.jpg" TargetMode="External"/><Relationship Id="rId5127" Type="http://schemas.openxmlformats.org/officeDocument/2006/relationships/hyperlink" Target="http://pbs.twimg.com/profile_images/810967713833164800/iP87xV8N_normal.jpg" TargetMode="External"/><Relationship Id="rId5541" Type="http://schemas.openxmlformats.org/officeDocument/2006/relationships/hyperlink" Target="http://abs.twimg.com/sticky/default_profile_images/default_profile_0_normal.png" TargetMode="External"/><Relationship Id="rId8697" Type="http://schemas.openxmlformats.org/officeDocument/2006/relationships/hyperlink" Target="https://t.co/EL6qyltbFU" TargetMode="External"/><Relationship Id="rId9748" Type="http://schemas.openxmlformats.org/officeDocument/2006/relationships/hyperlink" Target="http://pbs.twimg.com/profile_images/810819029288046592/nVvey5uC_normal.jpg" TargetMode="External"/><Relationship Id="rId1737" Type="http://schemas.openxmlformats.org/officeDocument/2006/relationships/hyperlink" Target="https://pbs.twimg.com/profile_banners/145965189/1421260625" TargetMode="External"/><Relationship Id="rId3092" Type="http://schemas.openxmlformats.org/officeDocument/2006/relationships/hyperlink" Target="http://abs.twimg.com/images/themes/theme1/bg.png" TargetMode="External"/><Relationship Id="rId4143" Type="http://schemas.openxmlformats.org/officeDocument/2006/relationships/hyperlink" Target="http://abs.twimg.com/images/themes/theme1/bg.png" TargetMode="External"/><Relationship Id="rId7299" Type="http://schemas.openxmlformats.org/officeDocument/2006/relationships/hyperlink" Target="https://twitter.com/iphone5apple1" TargetMode="External"/><Relationship Id="rId8764" Type="http://schemas.openxmlformats.org/officeDocument/2006/relationships/hyperlink" Target="http://pbs.twimg.com/profile_images/704632088541134848/ypoRmbv__normal.jpg" TargetMode="External"/><Relationship Id="rId9815" Type="http://schemas.openxmlformats.org/officeDocument/2006/relationships/hyperlink" Target="http://pbs.twimg.com/profile_images/444512145028292608/ROicRY6b_normal.jpeg" TargetMode="External"/><Relationship Id="rId10694" Type="http://schemas.openxmlformats.org/officeDocument/2006/relationships/hyperlink" Target="https://twitter.com/agriffithsmp" TargetMode="External"/><Relationship Id="rId29" Type="http://schemas.openxmlformats.org/officeDocument/2006/relationships/hyperlink" Target="https://t.co/7NEgoMwJy3" TargetMode="External"/><Relationship Id="rId4210" Type="http://schemas.openxmlformats.org/officeDocument/2006/relationships/hyperlink" Target="http://pbs.twimg.com/profile_background_images/885941281/e6d167d7689f39ce9e36b0c214db4f0d.jpeg" TargetMode="External"/><Relationship Id="rId7366" Type="http://schemas.openxmlformats.org/officeDocument/2006/relationships/hyperlink" Target="https://twitter.com/l" TargetMode="External"/><Relationship Id="rId7780" Type="http://schemas.openxmlformats.org/officeDocument/2006/relationships/hyperlink" Target="https://twitter.com/breakingknowlez" TargetMode="External"/><Relationship Id="rId8417" Type="http://schemas.openxmlformats.org/officeDocument/2006/relationships/hyperlink" Target="https://t.co/rD4gKe66eC" TargetMode="External"/><Relationship Id="rId10347" Type="http://schemas.openxmlformats.org/officeDocument/2006/relationships/hyperlink" Target="https://twitter.com/steved4848" TargetMode="External"/><Relationship Id="rId1804" Type="http://schemas.openxmlformats.org/officeDocument/2006/relationships/hyperlink" Target="https://pbs.twimg.com/profile_banners/3690103635/1454240494" TargetMode="External"/><Relationship Id="rId6382" Type="http://schemas.openxmlformats.org/officeDocument/2006/relationships/hyperlink" Target="https://twitter.com/scoretrade" TargetMode="External"/><Relationship Id="rId7019" Type="http://schemas.openxmlformats.org/officeDocument/2006/relationships/hyperlink" Target="https://twitter.com/russellrelliott" TargetMode="External"/><Relationship Id="rId7433" Type="http://schemas.openxmlformats.org/officeDocument/2006/relationships/hyperlink" Target="https://twitter.com/paulnuttallukip" TargetMode="External"/><Relationship Id="rId8831" Type="http://schemas.openxmlformats.org/officeDocument/2006/relationships/hyperlink" Target="http://pbs.twimg.com/profile_images/685611257907572737/gPmeVXLe_normal.jpg" TargetMode="External"/><Relationship Id="rId10761" Type="http://schemas.openxmlformats.org/officeDocument/2006/relationships/hyperlink" Target="https://twitter.com/suellafernandes" TargetMode="External"/><Relationship Id="rId3976" Type="http://schemas.openxmlformats.org/officeDocument/2006/relationships/hyperlink" Target="http://pbs.twimg.com/profile_background_images/378800000145698891/BsRhh5GY.jpeg" TargetMode="External"/><Relationship Id="rId6035" Type="http://schemas.openxmlformats.org/officeDocument/2006/relationships/hyperlink" Target="http://pbs.twimg.com/profile_images/800653833626066944/dF9jd2Y8_normal.jpg" TargetMode="External"/><Relationship Id="rId10414" Type="http://schemas.openxmlformats.org/officeDocument/2006/relationships/hyperlink" Target="https://twitter.com/desjames2" TargetMode="External"/><Relationship Id="rId897" Type="http://schemas.openxmlformats.org/officeDocument/2006/relationships/hyperlink" Target="http://t.co/6ie12CMVHh" TargetMode="External"/><Relationship Id="rId2578" Type="http://schemas.openxmlformats.org/officeDocument/2006/relationships/hyperlink" Target="http://pbs.twimg.com/profile_background_images/481778969998401537/QnfDLeFy.jpeg" TargetMode="External"/><Relationship Id="rId2992" Type="http://schemas.openxmlformats.org/officeDocument/2006/relationships/hyperlink" Target="http://abs.twimg.com/images/themes/theme1/bg.png" TargetMode="External"/><Relationship Id="rId3629" Type="http://schemas.openxmlformats.org/officeDocument/2006/relationships/hyperlink" Target="http://abs.twimg.com/images/themes/theme1/bg.png" TargetMode="External"/><Relationship Id="rId5051" Type="http://schemas.openxmlformats.org/officeDocument/2006/relationships/hyperlink" Target="http://pbs.twimg.com/profile_images/692004361321463808/tHPzT9vQ_normal.jpg" TargetMode="External"/><Relationship Id="rId7500" Type="http://schemas.openxmlformats.org/officeDocument/2006/relationships/hyperlink" Target="https://twitter.com/luciobrunelli" TargetMode="External"/><Relationship Id="rId9258" Type="http://schemas.openxmlformats.org/officeDocument/2006/relationships/hyperlink" Target="http://pbs.twimg.com/profile_images/791036242737659904/B9iD9FQ7_normal.jpg" TargetMode="External"/><Relationship Id="rId964" Type="http://schemas.openxmlformats.org/officeDocument/2006/relationships/hyperlink" Target="https://t.co/yThwFZ120F" TargetMode="External"/><Relationship Id="rId1594" Type="http://schemas.openxmlformats.org/officeDocument/2006/relationships/hyperlink" Target="https://pbs.twimg.com/profile_banners/57255618/1387486077" TargetMode="External"/><Relationship Id="rId2645" Type="http://schemas.openxmlformats.org/officeDocument/2006/relationships/hyperlink" Target="http://abs.twimg.com/images/themes/theme19/bg.gif" TargetMode="External"/><Relationship Id="rId6102" Type="http://schemas.openxmlformats.org/officeDocument/2006/relationships/hyperlink" Target="http://pbs.twimg.com/profile_images/1142059772/Logo-200px-sq_normal.jpg" TargetMode="External"/><Relationship Id="rId9672" Type="http://schemas.openxmlformats.org/officeDocument/2006/relationships/hyperlink" Target="http://pbs.twimg.com/profile_images/699674707956801538/DYblNU2l_normal.jpg" TargetMode="External"/><Relationship Id="rId11188" Type="http://schemas.openxmlformats.org/officeDocument/2006/relationships/hyperlink" Target="https://twitter.com/krustyallslopp" TargetMode="External"/><Relationship Id="rId617" Type="http://schemas.openxmlformats.org/officeDocument/2006/relationships/hyperlink" Target="https://t.co/LTYr40iFx5" TargetMode="External"/><Relationship Id="rId1247" Type="http://schemas.openxmlformats.org/officeDocument/2006/relationships/hyperlink" Target="https://pbs.twimg.com/profile_banners/257304118/1480361383" TargetMode="External"/><Relationship Id="rId1661" Type="http://schemas.openxmlformats.org/officeDocument/2006/relationships/hyperlink" Target="https://pbs.twimg.com/profile_banners/194671030/1485025704" TargetMode="External"/><Relationship Id="rId2712" Type="http://schemas.openxmlformats.org/officeDocument/2006/relationships/hyperlink" Target="http://abs.twimg.com/images/themes/theme1/bg.png" TargetMode="External"/><Relationship Id="rId5868" Type="http://schemas.openxmlformats.org/officeDocument/2006/relationships/hyperlink" Target="http://pbs.twimg.com/profile_images/710531440052727809/8Ou9yfDy_normal.jpg" TargetMode="External"/><Relationship Id="rId6919" Type="http://schemas.openxmlformats.org/officeDocument/2006/relationships/hyperlink" Target="https://twitter.com/batesey6" TargetMode="External"/><Relationship Id="rId8274" Type="http://schemas.openxmlformats.org/officeDocument/2006/relationships/hyperlink" Target="https://t.co/fV4TepECY6" TargetMode="External"/><Relationship Id="rId9325" Type="http://schemas.openxmlformats.org/officeDocument/2006/relationships/hyperlink" Target="http://pbs.twimg.com/profile_images/750107433243021313/KfdU1ONk_normal.jpg" TargetMode="External"/><Relationship Id="rId11255" Type="http://schemas.openxmlformats.org/officeDocument/2006/relationships/hyperlink" Target="https://twitter.com/mandalawyeruk" TargetMode="External"/><Relationship Id="rId1314" Type="http://schemas.openxmlformats.org/officeDocument/2006/relationships/hyperlink" Target="https://pbs.twimg.com/profile_banners/188681444/1459276554" TargetMode="External"/><Relationship Id="rId4884" Type="http://schemas.openxmlformats.org/officeDocument/2006/relationships/hyperlink" Target="http://pbs.twimg.com/profile_images/748539721496805381/rYeQp7bJ_normal.jpg" TargetMode="External"/><Relationship Id="rId5935" Type="http://schemas.openxmlformats.org/officeDocument/2006/relationships/hyperlink" Target="http://pbs.twimg.com/profile_images/654302515748544512/t5JHrkgx_normal.jpg" TargetMode="External"/><Relationship Id="rId7290" Type="http://schemas.openxmlformats.org/officeDocument/2006/relationships/hyperlink" Target="https://twitter.com/newstatesman" TargetMode="External"/><Relationship Id="rId8341" Type="http://schemas.openxmlformats.org/officeDocument/2006/relationships/hyperlink" Target="https://t.co/t0wsDRWqk1" TargetMode="External"/><Relationship Id="rId10271" Type="http://schemas.openxmlformats.org/officeDocument/2006/relationships/hyperlink" Target="https://twitter.com/hristiyanlik" TargetMode="External"/><Relationship Id="rId11322" Type="http://schemas.openxmlformats.org/officeDocument/2006/relationships/hyperlink" Target="https://twitter.com/sukhybahia66" TargetMode="External"/><Relationship Id="rId3486" Type="http://schemas.openxmlformats.org/officeDocument/2006/relationships/hyperlink" Target="http://abs.twimg.com/images/themes/theme14/bg.gif" TargetMode="External"/><Relationship Id="rId4537" Type="http://schemas.openxmlformats.org/officeDocument/2006/relationships/hyperlink" Target="http://pbs.twimg.com/profile_images/787637961198280704/dcptDmhp_normal.jpg" TargetMode="External"/><Relationship Id="rId20" Type="http://schemas.openxmlformats.org/officeDocument/2006/relationships/hyperlink" Target="http://t.co/dnhLQpd9BY" TargetMode="External"/><Relationship Id="rId2088" Type="http://schemas.openxmlformats.org/officeDocument/2006/relationships/hyperlink" Target="https://pbs.twimg.com/profile_banners/27889439/1429795045" TargetMode="External"/><Relationship Id="rId3139" Type="http://schemas.openxmlformats.org/officeDocument/2006/relationships/hyperlink" Target="http://pbs.twimg.com/profile_background_images/437527309545795586/UuBtwK9i.jpeg" TargetMode="External"/><Relationship Id="rId4951" Type="http://schemas.openxmlformats.org/officeDocument/2006/relationships/hyperlink" Target="http://pbs.twimg.com/profile_images/666279488519581696/mer20emK_normal.jpg" TargetMode="External"/><Relationship Id="rId7010" Type="http://schemas.openxmlformats.org/officeDocument/2006/relationships/hyperlink" Target="https://twitter.com/murffyjohn" TargetMode="External"/><Relationship Id="rId474" Type="http://schemas.openxmlformats.org/officeDocument/2006/relationships/hyperlink" Target="https://t.co/ktAm74Nlfa" TargetMode="External"/><Relationship Id="rId2155" Type="http://schemas.openxmlformats.org/officeDocument/2006/relationships/hyperlink" Target="https://pbs.twimg.com/profile_banners/2338775299/1480808508" TargetMode="External"/><Relationship Id="rId3553" Type="http://schemas.openxmlformats.org/officeDocument/2006/relationships/hyperlink" Target="http://abs.twimg.com/images/themes/theme1/bg.png" TargetMode="External"/><Relationship Id="rId4604" Type="http://schemas.openxmlformats.org/officeDocument/2006/relationships/hyperlink" Target="http://pbs.twimg.com/profile_images/823209260070924288/rA9bfJmg_normal.jpg" TargetMode="External"/><Relationship Id="rId9182" Type="http://schemas.openxmlformats.org/officeDocument/2006/relationships/hyperlink" Target="http://pbs.twimg.com/profile_images/800621699653832704/W3dnmI7t_normal.jpg" TargetMode="External"/><Relationship Id="rId127" Type="http://schemas.openxmlformats.org/officeDocument/2006/relationships/hyperlink" Target="http://t.co/xUUUHGq0CB" TargetMode="External"/><Relationship Id="rId3206" Type="http://schemas.openxmlformats.org/officeDocument/2006/relationships/hyperlink" Target="http://abs.twimg.com/images/themes/theme1/bg.png" TargetMode="External"/><Relationship Id="rId3620" Type="http://schemas.openxmlformats.org/officeDocument/2006/relationships/hyperlink" Target="http://abs.twimg.com/images/themes/theme1/bg.png" TargetMode="External"/><Relationship Id="rId6776" Type="http://schemas.openxmlformats.org/officeDocument/2006/relationships/hyperlink" Target="https://twitter.com/woo100" TargetMode="External"/><Relationship Id="rId7827" Type="http://schemas.openxmlformats.org/officeDocument/2006/relationships/hyperlink" Target="https://twitter.com/bluehand007" TargetMode="External"/><Relationship Id="rId10808" Type="http://schemas.openxmlformats.org/officeDocument/2006/relationships/hyperlink" Target="https://twitter.com/scopoliticsnews" TargetMode="External"/><Relationship Id="rId541" Type="http://schemas.openxmlformats.org/officeDocument/2006/relationships/hyperlink" Target="https://t.co/M3BvPODBhQ" TargetMode="External"/><Relationship Id="rId1171" Type="http://schemas.openxmlformats.org/officeDocument/2006/relationships/hyperlink" Target="https://pbs.twimg.com/profile_banners/182742871/1484179022" TargetMode="External"/><Relationship Id="rId2222" Type="http://schemas.openxmlformats.org/officeDocument/2006/relationships/hyperlink" Target="https://pbs.twimg.com/profile_banners/1198232214/1361298923" TargetMode="External"/><Relationship Id="rId5378" Type="http://schemas.openxmlformats.org/officeDocument/2006/relationships/hyperlink" Target="http://pbs.twimg.com/profile_images/702441030222741504/PSDNfdBn_normal.jpg" TargetMode="External"/><Relationship Id="rId5792" Type="http://schemas.openxmlformats.org/officeDocument/2006/relationships/hyperlink" Target="http://pbs.twimg.com/profile_images/822771947033554945/rJnZkHBd_normal.jpg" TargetMode="External"/><Relationship Id="rId6429" Type="http://schemas.openxmlformats.org/officeDocument/2006/relationships/hyperlink" Target="https://twitter.com/pperrin" TargetMode="External"/><Relationship Id="rId6843" Type="http://schemas.openxmlformats.org/officeDocument/2006/relationships/hyperlink" Target="https://twitter.com/liveeudebate" TargetMode="External"/><Relationship Id="rId9999" Type="http://schemas.openxmlformats.org/officeDocument/2006/relationships/hyperlink" Target="http://pbs.twimg.com/profile_images/600559771465318400/zrMlc9hF_normal.jpg" TargetMode="External"/><Relationship Id="rId1988" Type="http://schemas.openxmlformats.org/officeDocument/2006/relationships/hyperlink" Target="https://pbs.twimg.com/profile_banners/243194569/1406774508" TargetMode="External"/><Relationship Id="rId4394" Type="http://schemas.openxmlformats.org/officeDocument/2006/relationships/hyperlink" Target="http://pbs.twimg.com/profile_images/672164134822133760/f0SS4MWe_normal.jpg" TargetMode="External"/><Relationship Id="rId5445" Type="http://schemas.openxmlformats.org/officeDocument/2006/relationships/hyperlink" Target="http://pbs.twimg.com/profile_images/553590615099703296/YwMYdy5m_normal.jpeg" TargetMode="External"/><Relationship Id="rId4047" Type="http://schemas.openxmlformats.org/officeDocument/2006/relationships/hyperlink" Target="http://abs.twimg.com/images/themes/theme17/bg.gif" TargetMode="External"/><Relationship Id="rId4461" Type="http://schemas.openxmlformats.org/officeDocument/2006/relationships/hyperlink" Target="http://pbs.twimg.com/profile_images/815598850081783808/JrJI5szp_normal.jpg" TargetMode="External"/><Relationship Id="rId5512" Type="http://schemas.openxmlformats.org/officeDocument/2006/relationships/hyperlink" Target="http://pbs.twimg.com/profile_images/510336085998587905/N41aGK4__normal.jpeg" TargetMode="External"/><Relationship Id="rId6910" Type="http://schemas.openxmlformats.org/officeDocument/2006/relationships/hyperlink" Target="https://twitter.com/toom_b" TargetMode="External"/><Relationship Id="rId8668" Type="http://schemas.openxmlformats.org/officeDocument/2006/relationships/hyperlink" Target="https://t.co/tMi4t1uc68" TargetMode="External"/><Relationship Id="rId9719" Type="http://schemas.openxmlformats.org/officeDocument/2006/relationships/hyperlink" Target="http://pbs.twimg.com/profile_images/792447847350362116/ciFlttN5_normal.jpg" TargetMode="External"/><Relationship Id="rId3063" Type="http://schemas.openxmlformats.org/officeDocument/2006/relationships/hyperlink" Target="http://pbs.twimg.com/profile_background_images/140906527/twilk_background_4c7816d7a9081.jpg" TargetMode="External"/><Relationship Id="rId4114" Type="http://schemas.openxmlformats.org/officeDocument/2006/relationships/hyperlink" Target="http://pbs.twimg.com/profile_background_images/663169093/x5ce737a7eba0b721e54398698227938.jpg" TargetMode="External"/><Relationship Id="rId10598" Type="http://schemas.openxmlformats.org/officeDocument/2006/relationships/hyperlink" Target="https://twitter.com/munoznotired" TargetMode="External"/><Relationship Id="rId1708" Type="http://schemas.openxmlformats.org/officeDocument/2006/relationships/hyperlink" Target="https://pbs.twimg.com/profile_banners/183587954/1455524513" TargetMode="External"/><Relationship Id="rId3130" Type="http://schemas.openxmlformats.org/officeDocument/2006/relationships/hyperlink" Target="http://abs.twimg.com/images/themes/theme1/bg.png" TargetMode="External"/><Relationship Id="rId6286" Type="http://schemas.openxmlformats.org/officeDocument/2006/relationships/hyperlink" Target="https://twitter.com/fotoole" TargetMode="External"/><Relationship Id="rId7337" Type="http://schemas.openxmlformats.org/officeDocument/2006/relationships/hyperlink" Target="https://twitter.com/ivanvuckovic20" TargetMode="External"/><Relationship Id="rId7684" Type="http://schemas.openxmlformats.org/officeDocument/2006/relationships/hyperlink" Target="https://twitter.com/russellrooftile" TargetMode="External"/><Relationship Id="rId8735" Type="http://schemas.openxmlformats.org/officeDocument/2006/relationships/hyperlink" Target="http://pbs.twimg.com/profile_images/527844296171339777/NrPtucmD_normal.jpeg" TargetMode="External"/><Relationship Id="rId10665" Type="http://schemas.openxmlformats.org/officeDocument/2006/relationships/hyperlink" Target="https://twitter.com/rebelli0n2k" TargetMode="External"/><Relationship Id="rId7751" Type="http://schemas.openxmlformats.org/officeDocument/2006/relationships/hyperlink" Target="https://twitter.com/joanaamorais" TargetMode="External"/><Relationship Id="rId8802" Type="http://schemas.openxmlformats.org/officeDocument/2006/relationships/hyperlink" Target="http://pbs.twimg.com/profile_images/2503554916/7zazvpo8e6kof69twjte_normal.png" TargetMode="External"/><Relationship Id="rId10318" Type="http://schemas.openxmlformats.org/officeDocument/2006/relationships/hyperlink" Target="https://twitter.com/pcsavage" TargetMode="External"/><Relationship Id="rId10732" Type="http://schemas.openxmlformats.org/officeDocument/2006/relationships/hyperlink" Target="https://twitter.com/alan_measles" TargetMode="External"/><Relationship Id="rId2896" Type="http://schemas.openxmlformats.org/officeDocument/2006/relationships/hyperlink" Target="http://abs.twimg.com/images/themes/theme4/bg.gif" TargetMode="External"/><Relationship Id="rId3947" Type="http://schemas.openxmlformats.org/officeDocument/2006/relationships/hyperlink" Target="http://abs.twimg.com/images/themes/theme1/bg.png" TargetMode="External"/><Relationship Id="rId6353" Type="http://schemas.openxmlformats.org/officeDocument/2006/relationships/hyperlink" Target="https://twitter.com/merrymissy1" TargetMode="External"/><Relationship Id="rId7404" Type="http://schemas.openxmlformats.org/officeDocument/2006/relationships/hyperlink" Target="https://twitter.com/djgwild" TargetMode="External"/><Relationship Id="rId868" Type="http://schemas.openxmlformats.org/officeDocument/2006/relationships/hyperlink" Target="https://t.co/T9TY6xvVKw" TargetMode="External"/><Relationship Id="rId1498" Type="http://schemas.openxmlformats.org/officeDocument/2006/relationships/hyperlink" Target="https://pbs.twimg.com/profile_banners/33300246/1471367150" TargetMode="External"/><Relationship Id="rId2549" Type="http://schemas.openxmlformats.org/officeDocument/2006/relationships/hyperlink" Target="http://abs.twimg.com/images/themes/theme1/bg.png" TargetMode="External"/><Relationship Id="rId2963" Type="http://schemas.openxmlformats.org/officeDocument/2006/relationships/hyperlink" Target="http://pbs.twimg.com/profile_background_images/802078704/e233344700f1bf0ebb47dc66d02a44df.jpeg" TargetMode="External"/><Relationship Id="rId6006" Type="http://schemas.openxmlformats.org/officeDocument/2006/relationships/hyperlink" Target="http://pbs.twimg.com/profile_images/747486933438369792/GJS2nW0a_normal.jpg" TargetMode="External"/><Relationship Id="rId6420" Type="http://schemas.openxmlformats.org/officeDocument/2006/relationships/hyperlink" Target="https://twitter.com/doomsdaylibrary" TargetMode="External"/><Relationship Id="rId9576" Type="http://schemas.openxmlformats.org/officeDocument/2006/relationships/hyperlink" Target="http://pbs.twimg.com/profile_images/507938792162861057/w_ocOa3t_normal.jpeg" TargetMode="External"/><Relationship Id="rId9990" Type="http://schemas.openxmlformats.org/officeDocument/2006/relationships/hyperlink" Target="http://pbs.twimg.com/profile_images/694973223121895424/ydey7sRI_normal.jpg" TargetMode="External"/><Relationship Id="rId935" Type="http://schemas.openxmlformats.org/officeDocument/2006/relationships/hyperlink" Target="https://t.co/jaw1m3MbwC" TargetMode="External"/><Relationship Id="rId1565" Type="http://schemas.openxmlformats.org/officeDocument/2006/relationships/hyperlink" Target="https://pbs.twimg.com/profile_banners/110396781/1479175537" TargetMode="External"/><Relationship Id="rId2616" Type="http://schemas.openxmlformats.org/officeDocument/2006/relationships/hyperlink" Target="http://pbs.twimg.com/profile_background_images/519146181654364160/DfU5WLVE.jpeg" TargetMode="External"/><Relationship Id="rId5022" Type="http://schemas.openxmlformats.org/officeDocument/2006/relationships/hyperlink" Target="http://pbs.twimg.com/profile_images/636271099492335616/1FsWU7Tk_normal.jpg" TargetMode="External"/><Relationship Id="rId8178" Type="http://schemas.openxmlformats.org/officeDocument/2006/relationships/hyperlink" Target="http://t.co/QSmEDduMMc" TargetMode="External"/><Relationship Id="rId8592" Type="http://schemas.openxmlformats.org/officeDocument/2006/relationships/hyperlink" Target="http://t.co/4MorYjUdO4" TargetMode="External"/><Relationship Id="rId9229" Type="http://schemas.openxmlformats.org/officeDocument/2006/relationships/hyperlink" Target="http://pbs.twimg.com/profile_images/746803675633324032/v4BOUKKj_normal.jpg" TargetMode="External"/><Relationship Id="rId9643" Type="http://schemas.openxmlformats.org/officeDocument/2006/relationships/hyperlink" Target="http://pbs.twimg.com/profile_images/1635231901/IMG_3796_a_normal.jpg" TargetMode="External"/><Relationship Id="rId11159" Type="http://schemas.openxmlformats.org/officeDocument/2006/relationships/hyperlink" Target="https://twitter.com/gino68b" TargetMode="External"/><Relationship Id="rId1218" Type="http://schemas.openxmlformats.org/officeDocument/2006/relationships/hyperlink" Target="https://pbs.twimg.com/profile_banners/182377102/1484786212" TargetMode="External"/><Relationship Id="rId7194" Type="http://schemas.openxmlformats.org/officeDocument/2006/relationships/hyperlink" Target="https://twitter.com/jamesedmondston" TargetMode="External"/><Relationship Id="rId8245" Type="http://schemas.openxmlformats.org/officeDocument/2006/relationships/hyperlink" Target="https://t.co/UejHKnHrwi" TargetMode="External"/><Relationship Id="rId10175" Type="http://schemas.openxmlformats.org/officeDocument/2006/relationships/hyperlink" Target="https://twitter.com/mpcsmith" TargetMode="External"/><Relationship Id="rId1632" Type="http://schemas.openxmlformats.org/officeDocument/2006/relationships/hyperlink" Target="https://pbs.twimg.com/profile_banners/822215679726100480/1485220055" TargetMode="External"/><Relationship Id="rId4788" Type="http://schemas.openxmlformats.org/officeDocument/2006/relationships/hyperlink" Target="http://pbs.twimg.com/profile_images/378800000423986210/f4193e929ea0ae44b1d5841415280f20_normal.jpeg" TargetMode="External"/><Relationship Id="rId5839" Type="http://schemas.openxmlformats.org/officeDocument/2006/relationships/hyperlink" Target="http://pbs.twimg.com/profile_images/747423131896164352/3806rQf6_normal.jpg" TargetMode="External"/><Relationship Id="rId7261" Type="http://schemas.openxmlformats.org/officeDocument/2006/relationships/hyperlink" Target="https://twitter.com/adamsonpaul" TargetMode="External"/><Relationship Id="rId9710" Type="http://schemas.openxmlformats.org/officeDocument/2006/relationships/hyperlink" Target="http://pbs.twimg.com/profile_images/797426835139137537/qsOKjjSl_normal.jpg" TargetMode="External"/><Relationship Id="rId11226" Type="http://schemas.openxmlformats.org/officeDocument/2006/relationships/hyperlink" Target="https://twitter.com/anna_soubry" TargetMode="External"/><Relationship Id="rId4855" Type="http://schemas.openxmlformats.org/officeDocument/2006/relationships/hyperlink" Target="http://pbs.twimg.com/profile_images/809616496313778176/1Rk8foSP_normal.jpg" TargetMode="External"/><Relationship Id="rId5906" Type="http://schemas.openxmlformats.org/officeDocument/2006/relationships/hyperlink" Target="http://pbs.twimg.com/profile_images/2788365434/6358bb0c193bd24e7b25c93d368d42a8_normal.jpeg" TargetMode="External"/><Relationship Id="rId8312" Type="http://schemas.openxmlformats.org/officeDocument/2006/relationships/hyperlink" Target="https://t.co/jLbaD64AZh" TargetMode="External"/><Relationship Id="rId10242" Type="http://schemas.openxmlformats.org/officeDocument/2006/relationships/hyperlink" Target="https://twitter.com/tycoeden" TargetMode="External"/><Relationship Id="rId3457" Type="http://schemas.openxmlformats.org/officeDocument/2006/relationships/hyperlink" Target="http://abs.twimg.com/images/themes/theme1/bg.png" TargetMode="External"/><Relationship Id="rId3871" Type="http://schemas.openxmlformats.org/officeDocument/2006/relationships/hyperlink" Target="http://abs.twimg.com/images/themes/theme14/bg.gif" TargetMode="External"/><Relationship Id="rId4508" Type="http://schemas.openxmlformats.org/officeDocument/2006/relationships/hyperlink" Target="http://pbs.twimg.com/profile_images/2364324949/4gp59x1puhpspi60jgzn_normal.jpeg" TargetMode="External"/><Relationship Id="rId4922" Type="http://schemas.openxmlformats.org/officeDocument/2006/relationships/hyperlink" Target="http://pbs.twimg.com/profile_images/378800000226798160/3be39d9c29c703a7654fcdf6d622ebb5_normal.jpeg" TargetMode="External"/><Relationship Id="rId378" Type="http://schemas.openxmlformats.org/officeDocument/2006/relationships/hyperlink" Target="http://t.co/qKYBYWeo1m" TargetMode="External"/><Relationship Id="rId792" Type="http://schemas.openxmlformats.org/officeDocument/2006/relationships/hyperlink" Target="http://t.co/s20sogFObI" TargetMode="External"/><Relationship Id="rId2059" Type="http://schemas.openxmlformats.org/officeDocument/2006/relationships/hyperlink" Target="https://pbs.twimg.com/profile_banners/2731526127/1412494272" TargetMode="External"/><Relationship Id="rId2473" Type="http://schemas.openxmlformats.org/officeDocument/2006/relationships/hyperlink" Target="https://pbs.twimg.com/profile_banners/3242508299/1481998582" TargetMode="External"/><Relationship Id="rId3524" Type="http://schemas.openxmlformats.org/officeDocument/2006/relationships/hyperlink" Target="http://abs.twimg.com/images/themes/theme1/bg.png" TargetMode="External"/><Relationship Id="rId9086" Type="http://schemas.openxmlformats.org/officeDocument/2006/relationships/hyperlink" Target="http://pbs.twimg.com/profile_images/795766470580072449/7y2DLa42_normal.jpg" TargetMode="External"/><Relationship Id="rId445" Type="http://schemas.openxmlformats.org/officeDocument/2006/relationships/hyperlink" Target="https://t.co/LIoZoDMTQk" TargetMode="External"/><Relationship Id="rId1075" Type="http://schemas.openxmlformats.org/officeDocument/2006/relationships/hyperlink" Target="https://pbs.twimg.com/profile_banners/2609201187/1484302393" TargetMode="External"/><Relationship Id="rId2126" Type="http://schemas.openxmlformats.org/officeDocument/2006/relationships/hyperlink" Target="https://pbs.twimg.com/profile_banners/2417998247/1478835417" TargetMode="External"/><Relationship Id="rId2540" Type="http://schemas.openxmlformats.org/officeDocument/2006/relationships/hyperlink" Target="http://abs.twimg.com/images/themes/theme13/bg.gif" TargetMode="External"/><Relationship Id="rId5696" Type="http://schemas.openxmlformats.org/officeDocument/2006/relationships/hyperlink" Target="http://pbs.twimg.com/profile_images/757063170687135744/0htH-5L8_normal.jpg" TargetMode="External"/><Relationship Id="rId6747" Type="http://schemas.openxmlformats.org/officeDocument/2006/relationships/hyperlink" Target="https://twitter.com/paddygaul" TargetMode="External"/><Relationship Id="rId9153" Type="http://schemas.openxmlformats.org/officeDocument/2006/relationships/hyperlink" Target="http://pbs.twimg.com/profile_images/465803701647446016/jAlkirAe_normal.jpeg" TargetMode="External"/><Relationship Id="rId11083" Type="http://schemas.openxmlformats.org/officeDocument/2006/relationships/hyperlink" Target="https://twitter.com/davidjones720" TargetMode="External"/><Relationship Id="rId512" Type="http://schemas.openxmlformats.org/officeDocument/2006/relationships/hyperlink" Target="https://t.co/oO1W9VXco8" TargetMode="External"/><Relationship Id="rId1142" Type="http://schemas.openxmlformats.org/officeDocument/2006/relationships/hyperlink" Target="https://pbs.twimg.com/profile_banners/612473/1467627928" TargetMode="External"/><Relationship Id="rId4298" Type="http://schemas.openxmlformats.org/officeDocument/2006/relationships/hyperlink" Target="http://pbs.twimg.com/profile_images/660115921898496001/G49NMC0V_normal.jpg" TargetMode="External"/><Relationship Id="rId5349" Type="http://schemas.openxmlformats.org/officeDocument/2006/relationships/hyperlink" Target="http://pbs.twimg.com/profile_images/806060749055528960/0bWTrRpc_normal.jpg" TargetMode="External"/><Relationship Id="rId9220" Type="http://schemas.openxmlformats.org/officeDocument/2006/relationships/hyperlink" Target="http://pbs.twimg.com/profile_images/759309057702268928/M73eyjYh_normal.jpg" TargetMode="External"/><Relationship Id="rId4365" Type="http://schemas.openxmlformats.org/officeDocument/2006/relationships/hyperlink" Target="http://pbs.twimg.com/profile_images/822788506867167233/tAGzv66n_normal.jpg" TargetMode="External"/><Relationship Id="rId5763" Type="http://schemas.openxmlformats.org/officeDocument/2006/relationships/hyperlink" Target="http://pbs.twimg.com/profile_images/822825533436293122/FSae02zb_normal.jpg" TargetMode="External"/><Relationship Id="rId6814" Type="http://schemas.openxmlformats.org/officeDocument/2006/relationships/hyperlink" Target="https://twitter.com/nbgbgb" TargetMode="External"/><Relationship Id="rId11150" Type="http://schemas.openxmlformats.org/officeDocument/2006/relationships/hyperlink" Target="https://twitter.com/isthisab0t" TargetMode="External"/><Relationship Id="rId1959" Type="http://schemas.openxmlformats.org/officeDocument/2006/relationships/hyperlink" Target="https://pbs.twimg.com/profile_banners/76596972/1478865387" TargetMode="External"/><Relationship Id="rId4018" Type="http://schemas.openxmlformats.org/officeDocument/2006/relationships/hyperlink" Target="http://abs.twimg.com/images/themes/theme1/bg.png" TargetMode="External"/><Relationship Id="rId5416" Type="http://schemas.openxmlformats.org/officeDocument/2006/relationships/hyperlink" Target="http://pbs.twimg.com/profile_images/785825691891863552/NkSNcadf_normal.jpg" TargetMode="External"/><Relationship Id="rId5830" Type="http://schemas.openxmlformats.org/officeDocument/2006/relationships/hyperlink" Target="http://pbs.twimg.com/profile_images/732558055116804096/YEHIkyrJ_normal.jpg" TargetMode="External"/><Relationship Id="rId8986" Type="http://schemas.openxmlformats.org/officeDocument/2006/relationships/hyperlink" Target="http://pbs.twimg.com/profile_images/1303564868/1-4c7923dde53b3f2a_normal.jpg" TargetMode="External"/><Relationship Id="rId3381" Type="http://schemas.openxmlformats.org/officeDocument/2006/relationships/hyperlink" Target="http://abs.twimg.com/images/themes/theme18/bg.gif" TargetMode="External"/><Relationship Id="rId4432" Type="http://schemas.openxmlformats.org/officeDocument/2006/relationships/hyperlink" Target="http://pbs.twimg.com/profile_images/802660610907504642/RgaFjeqa_normal.jpg" TargetMode="External"/><Relationship Id="rId7588" Type="http://schemas.openxmlformats.org/officeDocument/2006/relationships/hyperlink" Target="https://twitter.com/funsoph" TargetMode="External"/><Relationship Id="rId8639" Type="http://schemas.openxmlformats.org/officeDocument/2006/relationships/hyperlink" Target="http://t.co/G9fLFRvuuH" TargetMode="External"/><Relationship Id="rId10569" Type="http://schemas.openxmlformats.org/officeDocument/2006/relationships/hyperlink" Target="https://twitter.com/nabarroesp" TargetMode="External"/><Relationship Id="rId10983" Type="http://schemas.openxmlformats.org/officeDocument/2006/relationships/hyperlink" Target="https://twitter.com/alexxdouglas" TargetMode="External"/><Relationship Id="rId3034" Type="http://schemas.openxmlformats.org/officeDocument/2006/relationships/hyperlink" Target="http://pbs.twimg.com/profile_background_images/629699514/7jo9brvcx1afzy96bilb.jpeg" TargetMode="External"/><Relationship Id="rId7655" Type="http://schemas.openxmlformats.org/officeDocument/2006/relationships/hyperlink" Target="https://twitter.com/ramonvnzla" TargetMode="External"/><Relationship Id="rId8706" Type="http://schemas.openxmlformats.org/officeDocument/2006/relationships/hyperlink" Target="https://t.co/y8vsBjVnut" TargetMode="External"/><Relationship Id="rId10636" Type="http://schemas.openxmlformats.org/officeDocument/2006/relationships/hyperlink" Target="https://twitter.com/hipsterplant" TargetMode="External"/><Relationship Id="rId2050" Type="http://schemas.openxmlformats.org/officeDocument/2006/relationships/hyperlink" Target="https://pbs.twimg.com/profile_banners/16683666/1451919952" TargetMode="External"/><Relationship Id="rId3101" Type="http://schemas.openxmlformats.org/officeDocument/2006/relationships/hyperlink" Target="http://abs.twimg.com/images/themes/theme1/bg.png" TargetMode="External"/><Relationship Id="rId6257" Type="http://schemas.openxmlformats.org/officeDocument/2006/relationships/hyperlink" Target="https://twitter.com/simonhu75996460" TargetMode="External"/><Relationship Id="rId6671" Type="http://schemas.openxmlformats.org/officeDocument/2006/relationships/hyperlink" Target="https://twitter.com/lisa_berndle" TargetMode="External"/><Relationship Id="rId7308" Type="http://schemas.openxmlformats.org/officeDocument/2006/relationships/hyperlink" Target="https://twitter.com/kingofjockistan" TargetMode="External"/><Relationship Id="rId7722" Type="http://schemas.openxmlformats.org/officeDocument/2006/relationships/hyperlink" Target="https://twitter.com/tshep42" TargetMode="External"/><Relationship Id="rId5273" Type="http://schemas.openxmlformats.org/officeDocument/2006/relationships/hyperlink" Target="http://pbs.twimg.com/profile_images/803754353945354240/EvezciKm_normal.jpg" TargetMode="External"/><Relationship Id="rId6324" Type="http://schemas.openxmlformats.org/officeDocument/2006/relationships/hyperlink" Target="https://twitter.com/welshgasdoc" TargetMode="External"/><Relationship Id="rId10703" Type="http://schemas.openxmlformats.org/officeDocument/2006/relationships/hyperlink" Target="https://twitter.com/weareoneeu" TargetMode="External"/><Relationship Id="rId839" Type="http://schemas.openxmlformats.org/officeDocument/2006/relationships/hyperlink" Target="https://t.co/Zf2w7sXEjZ" TargetMode="External"/><Relationship Id="rId1469" Type="http://schemas.openxmlformats.org/officeDocument/2006/relationships/hyperlink" Target="https://pbs.twimg.com/profile_banners/29959618/1401013587" TargetMode="External"/><Relationship Id="rId2867" Type="http://schemas.openxmlformats.org/officeDocument/2006/relationships/hyperlink" Target="http://abs.twimg.com/images/themes/theme1/bg.png" TargetMode="External"/><Relationship Id="rId3918" Type="http://schemas.openxmlformats.org/officeDocument/2006/relationships/hyperlink" Target="http://abs.twimg.com/images/themes/theme1/bg.png" TargetMode="External"/><Relationship Id="rId5340" Type="http://schemas.openxmlformats.org/officeDocument/2006/relationships/hyperlink" Target="http://pbs.twimg.com/profile_images/797367343177416704/eWJvOa5e_normal.jpg" TargetMode="External"/><Relationship Id="rId8496" Type="http://schemas.openxmlformats.org/officeDocument/2006/relationships/hyperlink" Target="https://t.co/xjUm8ddavX" TargetMode="External"/><Relationship Id="rId9547" Type="http://schemas.openxmlformats.org/officeDocument/2006/relationships/hyperlink" Target="http://pbs.twimg.com/profile_images/817673171906297856/MVvG63K2_normal.jpg" TargetMode="External"/><Relationship Id="rId9894" Type="http://schemas.openxmlformats.org/officeDocument/2006/relationships/hyperlink" Target="http://pbs.twimg.com/profile_images/814200713580605440/Tlmuj3cK_normal.jpg" TargetMode="External"/><Relationship Id="rId1883" Type="http://schemas.openxmlformats.org/officeDocument/2006/relationships/hyperlink" Target="https://pbs.twimg.com/profile_banners/2532705130/1477698314" TargetMode="External"/><Relationship Id="rId2934" Type="http://schemas.openxmlformats.org/officeDocument/2006/relationships/hyperlink" Target="http://pbs.twimg.com/profile_background_images/562199836221390848/WcC4HGVt.png" TargetMode="External"/><Relationship Id="rId7098" Type="http://schemas.openxmlformats.org/officeDocument/2006/relationships/hyperlink" Target="https://twitter.com/knightangel45" TargetMode="External"/><Relationship Id="rId8149" Type="http://schemas.openxmlformats.org/officeDocument/2006/relationships/hyperlink" Target="https://t.co/BfqbldFsGG" TargetMode="External"/><Relationship Id="rId9961" Type="http://schemas.openxmlformats.org/officeDocument/2006/relationships/hyperlink" Target="http://pbs.twimg.com/profile_images/797009721068843008/MnDRGfzm_normal.jpg" TargetMode="External"/><Relationship Id="rId906" Type="http://schemas.openxmlformats.org/officeDocument/2006/relationships/hyperlink" Target="http://t.co/seVPfO9itg" TargetMode="External"/><Relationship Id="rId1536" Type="http://schemas.openxmlformats.org/officeDocument/2006/relationships/hyperlink" Target="https://pbs.twimg.com/profile_banners/1626294277/1430626667" TargetMode="External"/><Relationship Id="rId1950" Type="http://schemas.openxmlformats.org/officeDocument/2006/relationships/hyperlink" Target="https://pbs.twimg.com/profile_banners/21797815/1398257905" TargetMode="External"/><Relationship Id="rId8563" Type="http://schemas.openxmlformats.org/officeDocument/2006/relationships/hyperlink" Target="https://t.co/yBWgtAMCf0" TargetMode="External"/><Relationship Id="rId9614" Type="http://schemas.openxmlformats.org/officeDocument/2006/relationships/hyperlink" Target="http://pbs.twimg.com/profile_images/765461045397884929/jpI97RIk_normal.jpg" TargetMode="External"/><Relationship Id="rId10079" Type="http://schemas.openxmlformats.org/officeDocument/2006/relationships/hyperlink" Target="https://twitter.com/drschoudhry" TargetMode="External"/><Relationship Id="rId10493" Type="http://schemas.openxmlformats.org/officeDocument/2006/relationships/hyperlink" Target="https://twitter.com/craigblaylock" TargetMode="External"/><Relationship Id="rId1603" Type="http://schemas.openxmlformats.org/officeDocument/2006/relationships/hyperlink" Target="https://pbs.twimg.com/profile_banners/747367167868309505/1480690339" TargetMode="External"/><Relationship Id="rId4759" Type="http://schemas.openxmlformats.org/officeDocument/2006/relationships/hyperlink" Target="http://pbs.twimg.com/profile_images/820330695310643200/WIdz0k8N_normal.jpg" TargetMode="External"/><Relationship Id="rId7165" Type="http://schemas.openxmlformats.org/officeDocument/2006/relationships/hyperlink" Target="https://twitter.com/ostrov_a" TargetMode="External"/><Relationship Id="rId8216" Type="http://schemas.openxmlformats.org/officeDocument/2006/relationships/hyperlink" Target="http://t.co/JOiTuIEcLp" TargetMode="External"/><Relationship Id="rId8630" Type="http://schemas.openxmlformats.org/officeDocument/2006/relationships/hyperlink" Target="http://t.co/eaYi24jkNE" TargetMode="External"/><Relationship Id="rId10146" Type="http://schemas.openxmlformats.org/officeDocument/2006/relationships/hyperlink" Target="https://twitter.com/3213_4360" TargetMode="External"/><Relationship Id="rId10560" Type="http://schemas.openxmlformats.org/officeDocument/2006/relationships/hyperlink" Target="https://twitter.com/gerheffernan11" TargetMode="External"/><Relationship Id="rId3775" Type="http://schemas.openxmlformats.org/officeDocument/2006/relationships/hyperlink" Target="http://abs.twimg.com/images/themes/theme1/bg.png" TargetMode="External"/><Relationship Id="rId4826" Type="http://schemas.openxmlformats.org/officeDocument/2006/relationships/hyperlink" Target="http://pbs.twimg.com/profile_images/819665368457375746/Xa1SgPuU_normal.jpg" TargetMode="External"/><Relationship Id="rId6181" Type="http://schemas.openxmlformats.org/officeDocument/2006/relationships/hyperlink" Target="https://twitter.com/diegoaaestevez" TargetMode="External"/><Relationship Id="rId7232" Type="http://schemas.openxmlformats.org/officeDocument/2006/relationships/hyperlink" Target="https://twitter.com/kthopkins" TargetMode="External"/><Relationship Id="rId10213" Type="http://schemas.openxmlformats.org/officeDocument/2006/relationships/hyperlink" Target="https://twitter.com/proudpatriot101" TargetMode="External"/><Relationship Id="rId696" Type="http://schemas.openxmlformats.org/officeDocument/2006/relationships/hyperlink" Target="http://t.co/tPNR3GoVZJ" TargetMode="External"/><Relationship Id="rId2377" Type="http://schemas.openxmlformats.org/officeDocument/2006/relationships/hyperlink" Target="https://pbs.twimg.com/profile_banners/450712216/1402239773" TargetMode="External"/><Relationship Id="rId2791" Type="http://schemas.openxmlformats.org/officeDocument/2006/relationships/hyperlink" Target="http://pbs.twimg.com/profile_background_images/452993548221026304/alYgvOcU.jpeg" TargetMode="External"/><Relationship Id="rId3428" Type="http://schemas.openxmlformats.org/officeDocument/2006/relationships/hyperlink" Target="http://abs.twimg.com/images/themes/theme1/bg.png" TargetMode="External"/><Relationship Id="rId349" Type="http://schemas.openxmlformats.org/officeDocument/2006/relationships/hyperlink" Target="https://t.co/QKAqDzdAr9" TargetMode="External"/><Relationship Id="rId763" Type="http://schemas.openxmlformats.org/officeDocument/2006/relationships/hyperlink" Target="https://t.co/RYIE6aT5fb" TargetMode="External"/><Relationship Id="rId1393" Type="http://schemas.openxmlformats.org/officeDocument/2006/relationships/hyperlink" Target="https://pbs.twimg.com/profile_banners/372629326/1398286560" TargetMode="External"/><Relationship Id="rId2444" Type="http://schemas.openxmlformats.org/officeDocument/2006/relationships/hyperlink" Target="https://pbs.twimg.com/profile_banners/4495622776/1474493913" TargetMode="External"/><Relationship Id="rId3842" Type="http://schemas.openxmlformats.org/officeDocument/2006/relationships/hyperlink" Target="http://abs.twimg.com/images/themes/theme1/bg.png" TargetMode="External"/><Relationship Id="rId6998" Type="http://schemas.openxmlformats.org/officeDocument/2006/relationships/hyperlink" Target="https://twitter.com/morristhecat79" TargetMode="External"/><Relationship Id="rId9057" Type="http://schemas.openxmlformats.org/officeDocument/2006/relationships/hyperlink" Target="http://pbs.twimg.com/profile_images/781182752502734848/FSIoMmfu_normal.jpg" TargetMode="External"/><Relationship Id="rId9471" Type="http://schemas.openxmlformats.org/officeDocument/2006/relationships/hyperlink" Target="http://pbs.twimg.com/profile_images/816847241587621889/ooqhWPq3_normal.jpg" TargetMode="External"/><Relationship Id="rId416" Type="http://schemas.openxmlformats.org/officeDocument/2006/relationships/hyperlink" Target="http://t.co/8vfC3lzhq9" TargetMode="External"/><Relationship Id="rId1046" Type="http://schemas.openxmlformats.org/officeDocument/2006/relationships/hyperlink" Target="https://pbs.twimg.com/profile_banners/210488079/1479343211" TargetMode="External"/><Relationship Id="rId8073" Type="http://schemas.openxmlformats.org/officeDocument/2006/relationships/hyperlink" Target="https://twitter.com/iffatmemon" TargetMode="External"/><Relationship Id="rId9124" Type="http://schemas.openxmlformats.org/officeDocument/2006/relationships/hyperlink" Target="http://pbs.twimg.com/profile_images/817124627885527042/daC5WmuJ_normal.jpg" TargetMode="External"/><Relationship Id="rId830" Type="http://schemas.openxmlformats.org/officeDocument/2006/relationships/hyperlink" Target="http://t.co/9FUkwcw2yN" TargetMode="External"/><Relationship Id="rId1460" Type="http://schemas.openxmlformats.org/officeDocument/2006/relationships/hyperlink" Target="https://pbs.twimg.com/profile_banners/720238842/1410796903" TargetMode="External"/><Relationship Id="rId2511" Type="http://schemas.openxmlformats.org/officeDocument/2006/relationships/hyperlink" Target="http://pbs.twimg.com/profile_background_images/872634870/8c4d1317d8208435b02a70e4508ea019.jpeg" TargetMode="External"/><Relationship Id="rId5667" Type="http://schemas.openxmlformats.org/officeDocument/2006/relationships/hyperlink" Target="http://pbs.twimg.com/profile_images/1364241698/9a332e573144b5b6e380c74cc24de7d66975a390_normal.jpg" TargetMode="External"/><Relationship Id="rId6718" Type="http://schemas.openxmlformats.org/officeDocument/2006/relationships/hyperlink" Target="https://twitter.com/mrdarcey0" TargetMode="External"/><Relationship Id="rId11054" Type="http://schemas.openxmlformats.org/officeDocument/2006/relationships/hyperlink" Target="https://twitter.com/cmorais27" TargetMode="External"/><Relationship Id="rId1113" Type="http://schemas.openxmlformats.org/officeDocument/2006/relationships/hyperlink" Target="https://pbs.twimg.com/profile_banners/57666603/1483390096" TargetMode="External"/><Relationship Id="rId4269" Type="http://schemas.openxmlformats.org/officeDocument/2006/relationships/hyperlink" Target="http://pbs.twimg.com/profile_images/784833418278371329/gFOczQFU_normal.jpg" TargetMode="External"/><Relationship Id="rId4683" Type="http://schemas.openxmlformats.org/officeDocument/2006/relationships/hyperlink" Target="http://pbs.twimg.com/profile_images/800736371489042432/XjMNiMjk_normal.jpg" TargetMode="External"/><Relationship Id="rId5734" Type="http://schemas.openxmlformats.org/officeDocument/2006/relationships/hyperlink" Target="http://pbs.twimg.com/profile_images/378800000643277892/b38a6f3b3ee4c02a319ef83342defc1d_normal.png" TargetMode="External"/><Relationship Id="rId8140" Type="http://schemas.openxmlformats.org/officeDocument/2006/relationships/hyperlink" Target="https://t.co/05drcQemFv" TargetMode="External"/><Relationship Id="rId10070" Type="http://schemas.openxmlformats.org/officeDocument/2006/relationships/hyperlink" Target="https://twitter.com/forexlive" TargetMode="External"/><Relationship Id="rId11121" Type="http://schemas.openxmlformats.org/officeDocument/2006/relationships/hyperlink" Target="https://twitter.com/jollywoger" TargetMode="External"/><Relationship Id="rId3285" Type="http://schemas.openxmlformats.org/officeDocument/2006/relationships/hyperlink" Target="http://pbs.twimg.com/profile_background_images/628241468008873984/tyv-Qwi1.jpg" TargetMode="External"/><Relationship Id="rId4336" Type="http://schemas.openxmlformats.org/officeDocument/2006/relationships/hyperlink" Target="http://pbs.twimg.com/profile_images/815883137939111940/pc6CVmfE_normal.jpg" TargetMode="External"/><Relationship Id="rId4750" Type="http://schemas.openxmlformats.org/officeDocument/2006/relationships/hyperlink" Target="http://pbs.twimg.com/profile_images/790202686541066244/R7GD-iRd_normal.jpg" TargetMode="External"/><Relationship Id="rId5801" Type="http://schemas.openxmlformats.org/officeDocument/2006/relationships/hyperlink" Target="http://pbs.twimg.com/profile_images/820968589624754176/U4EWbj6K_normal.jpg" TargetMode="External"/><Relationship Id="rId8957" Type="http://schemas.openxmlformats.org/officeDocument/2006/relationships/hyperlink" Target="http://pbs.twimg.com/profile_images/747793984144105472/YfAomssk_normal.jpg" TargetMode="External"/><Relationship Id="rId3352" Type="http://schemas.openxmlformats.org/officeDocument/2006/relationships/hyperlink" Target="http://pbs.twimg.com/profile_background_images/378800000061487974/a63870f46551a779045bc2f9f6874d98.jpeg" TargetMode="External"/><Relationship Id="rId4403" Type="http://schemas.openxmlformats.org/officeDocument/2006/relationships/hyperlink" Target="http://pbs.twimg.com/profile_images/820594516805750784/ngdcCxqm_normal.jpg" TargetMode="External"/><Relationship Id="rId7559" Type="http://schemas.openxmlformats.org/officeDocument/2006/relationships/hyperlink" Target="https://twitter.com/mmbangor" TargetMode="External"/><Relationship Id="rId10887" Type="http://schemas.openxmlformats.org/officeDocument/2006/relationships/hyperlink" Target="https://twitter.com/tassusdiner" TargetMode="External"/><Relationship Id="rId273" Type="http://schemas.openxmlformats.org/officeDocument/2006/relationships/hyperlink" Target="http://t.co/1lBDvWPtsH" TargetMode="External"/><Relationship Id="rId3005" Type="http://schemas.openxmlformats.org/officeDocument/2006/relationships/hyperlink" Target="http://abs.twimg.com/images/themes/theme1/bg.png" TargetMode="External"/><Relationship Id="rId6575" Type="http://schemas.openxmlformats.org/officeDocument/2006/relationships/hyperlink" Target="https://twitter.com/davidcox65" TargetMode="External"/><Relationship Id="rId7626" Type="http://schemas.openxmlformats.org/officeDocument/2006/relationships/hyperlink" Target="https://twitter.com/amitp327" TargetMode="External"/><Relationship Id="rId7973" Type="http://schemas.openxmlformats.org/officeDocument/2006/relationships/hyperlink" Target="https://twitter.com/research_trade" TargetMode="External"/><Relationship Id="rId10954" Type="http://schemas.openxmlformats.org/officeDocument/2006/relationships/hyperlink" Target="https://twitter.com/annamorphix" TargetMode="External"/><Relationship Id="rId340" Type="http://schemas.openxmlformats.org/officeDocument/2006/relationships/hyperlink" Target="http://t.co/X04Lwi837z" TargetMode="External"/><Relationship Id="rId2021" Type="http://schemas.openxmlformats.org/officeDocument/2006/relationships/hyperlink" Target="https://pbs.twimg.com/profile_banners/335183086/1467568512" TargetMode="External"/><Relationship Id="rId5177" Type="http://schemas.openxmlformats.org/officeDocument/2006/relationships/hyperlink" Target="http://pbs.twimg.com/profile_images/666894610522890240/Ie2qs4sN_normal.jpg" TargetMode="External"/><Relationship Id="rId6228" Type="http://schemas.openxmlformats.org/officeDocument/2006/relationships/hyperlink" Target="https://twitter.com/javed_kayani" TargetMode="External"/><Relationship Id="rId10607" Type="http://schemas.openxmlformats.org/officeDocument/2006/relationships/hyperlink" Target="https://twitter.com/no5chambers" TargetMode="External"/><Relationship Id="rId4193" Type="http://schemas.openxmlformats.org/officeDocument/2006/relationships/hyperlink" Target="http://abs.twimg.com/images/themes/theme9/bg.gif" TargetMode="External"/><Relationship Id="rId5591" Type="http://schemas.openxmlformats.org/officeDocument/2006/relationships/hyperlink" Target="http://pbs.twimg.com/profile_images/3050597519/639f6746283334a460038f4c90a92157_normal.jpeg" TargetMode="External"/><Relationship Id="rId6642" Type="http://schemas.openxmlformats.org/officeDocument/2006/relationships/hyperlink" Target="https://twitter.com/pauly" TargetMode="External"/><Relationship Id="rId9798" Type="http://schemas.openxmlformats.org/officeDocument/2006/relationships/hyperlink" Target="http://pbs.twimg.com/profile_images/378800000742684012/ef8218e89f3e2ad6f869dff8b6032570_normal.jpeg" TargetMode="External"/><Relationship Id="rId1787" Type="http://schemas.openxmlformats.org/officeDocument/2006/relationships/hyperlink" Target="https://pbs.twimg.com/profile_banners/21473729/1434964530" TargetMode="External"/><Relationship Id="rId2838" Type="http://schemas.openxmlformats.org/officeDocument/2006/relationships/hyperlink" Target="http://abs.twimg.com/images/themes/theme1/bg.png" TargetMode="External"/><Relationship Id="rId5244" Type="http://schemas.openxmlformats.org/officeDocument/2006/relationships/hyperlink" Target="http://pbs.twimg.com/profile_images/820581946744979456/oEwpJQ8z_normal.jpg" TargetMode="External"/><Relationship Id="rId9865" Type="http://schemas.openxmlformats.org/officeDocument/2006/relationships/hyperlink" Target="http://pbs.twimg.com/profile_images/752566024290050049/fVXXvY_5_normal.jpg" TargetMode="External"/><Relationship Id="rId79" Type="http://schemas.openxmlformats.org/officeDocument/2006/relationships/hyperlink" Target="https://t.co/9830nSSCKy" TargetMode="External"/><Relationship Id="rId1854" Type="http://schemas.openxmlformats.org/officeDocument/2006/relationships/hyperlink" Target="https://pbs.twimg.com/profile_banners/229109336/1482838171" TargetMode="External"/><Relationship Id="rId2905" Type="http://schemas.openxmlformats.org/officeDocument/2006/relationships/hyperlink" Target="http://abs.twimg.com/images/themes/theme1/bg.png" TargetMode="External"/><Relationship Id="rId4260" Type="http://schemas.openxmlformats.org/officeDocument/2006/relationships/hyperlink" Target="http://pbs.twimg.com/profile_background_images/327648168/aabbbey_road.jpeg" TargetMode="External"/><Relationship Id="rId5311" Type="http://schemas.openxmlformats.org/officeDocument/2006/relationships/hyperlink" Target="http://pbs.twimg.com/profile_images/568920948209106944/smeyNugG_normal.jpeg" TargetMode="External"/><Relationship Id="rId8467" Type="http://schemas.openxmlformats.org/officeDocument/2006/relationships/hyperlink" Target="https://t.co/UcQoiFBBcz" TargetMode="External"/><Relationship Id="rId8881" Type="http://schemas.openxmlformats.org/officeDocument/2006/relationships/hyperlink" Target="http://pbs.twimg.com/profile_images/820105017596080128/J2U5AZQs_normal.jpg" TargetMode="External"/><Relationship Id="rId9518" Type="http://schemas.openxmlformats.org/officeDocument/2006/relationships/hyperlink" Target="http://pbs.twimg.com/profile_images/796423503121518593/v4kcF-t3_normal.jpg" TargetMode="External"/><Relationship Id="rId9932" Type="http://schemas.openxmlformats.org/officeDocument/2006/relationships/hyperlink" Target="http://pbs.twimg.com/profile_images/814010118434131968/zDJqh8bV_normal.jpg" TargetMode="External"/><Relationship Id="rId10397" Type="http://schemas.openxmlformats.org/officeDocument/2006/relationships/hyperlink" Target="https://twitter.com/tradinginthezen" TargetMode="External"/><Relationship Id="rId1507" Type="http://schemas.openxmlformats.org/officeDocument/2006/relationships/hyperlink" Target="https://pbs.twimg.com/profile_banners/3034842802/1423840628" TargetMode="External"/><Relationship Id="rId7069" Type="http://schemas.openxmlformats.org/officeDocument/2006/relationships/hyperlink" Target="https://twitter.com/jmberry86" TargetMode="External"/><Relationship Id="rId7483" Type="http://schemas.openxmlformats.org/officeDocument/2006/relationships/hyperlink" Target="https://twitter.com/larry_umn" TargetMode="External"/><Relationship Id="rId8534" Type="http://schemas.openxmlformats.org/officeDocument/2006/relationships/hyperlink" Target="https://t.co/VEIwovc87R" TargetMode="External"/><Relationship Id="rId10464" Type="http://schemas.openxmlformats.org/officeDocument/2006/relationships/hyperlink" Target="https://twitter.com/thehill" TargetMode="External"/><Relationship Id="rId1921" Type="http://schemas.openxmlformats.org/officeDocument/2006/relationships/hyperlink" Target="https://pbs.twimg.com/profile_banners/20678866/1453302415" TargetMode="External"/><Relationship Id="rId3679" Type="http://schemas.openxmlformats.org/officeDocument/2006/relationships/hyperlink" Target="http://abs.twimg.com/images/themes/theme1/bg.png" TargetMode="External"/><Relationship Id="rId6085" Type="http://schemas.openxmlformats.org/officeDocument/2006/relationships/hyperlink" Target="http://pbs.twimg.com/profile_images/822732509750456320/oEBRz5dP_normal.jpg" TargetMode="External"/><Relationship Id="rId7136" Type="http://schemas.openxmlformats.org/officeDocument/2006/relationships/hyperlink" Target="https://twitter.com/rawlimark" TargetMode="External"/><Relationship Id="rId7550" Type="http://schemas.openxmlformats.org/officeDocument/2006/relationships/hyperlink" Target="https://twitter.com/sawyeradam" TargetMode="External"/><Relationship Id="rId10117" Type="http://schemas.openxmlformats.org/officeDocument/2006/relationships/hyperlink" Target="https://twitter.com/lontchi" TargetMode="External"/><Relationship Id="rId6152" Type="http://schemas.openxmlformats.org/officeDocument/2006/relationships/hyperlink" Target="http://pbs.twimg.com/profile_images/815560876451393536/YEUNd1_7_normal.jpg" TargetMode="External"/><Relationship Id="rId7203" Type="http://schemas.openxmlformats.org/officeDocument/2006/relationships/hyperlink" Target="https://twitter.com/cjterry" TargetMode="External"/><Relationship Id="rId8601" Type="http://schemas.openxmlformats.org/officeDocument/2006/relationships/hyperlink" Target="https://t.co/mLpDTDmkt1" TargetMode="External"/><Relationship Id="rId10531" Type="http://schemas.openxmlformats.org/officeDocument/2006/relationships/hyperlink" Target="https://twitter.com/nuzzel" TargetMode="External"/><Relationship Id="rId1297" Type="http://schemas.openxmlformats.org/officeDocument/2006/relationships/hyperlink" Target="https://pbs.twimg.com/profile_banners/3303021285/1478165504" TargetMode="External"/><Relationship Id="rId2695" Type="http://schemas.openxmlformats.org/officeDocument/2006/relationships/hyperlink" Target="http://abs.twimg.com/images/themes/theme1/bg.png" TargetMode="External"/><Relationship Id="rId3746" Type="http://schemas.openxmlformats.org/officeDocument/2006/relationships/hyperlink" Target="http://abs.twimg.com/images/themes/theme1/bg.png" TargetMode="External"/><Relationship Id="rId667" Type="http://schemas.openxmlformats.org/officeDocument/2006/relationships/hyperlink" Target="https://t.co/VnVMH0BFZA" TargetMode="External"/><Relationship Id="rId2348" Type="http://schemas.openxmlformats.org/officeDocument/2006/relationships/hyperlink" Target="https://pbs.twimg.com/profile_banners/752133/1466371653" TargetMode="External"/><Relationship Id="rId2762" Type="http://schemas.openxmlformats.org/officeDocument/2006/relationships/hyperlink" Target="http://abs.twimg.com/images/themes/theme15/bg.png" TargetMode="External"/><Relationship Id="rId3813" Type="http://schemas.openxmlformats.org/officeDocument/2006/relationships/hyperlink" Target="http://pbs.twimg.com/profile_background_images/597779412231192576/plx0_pCm.jpg" TargetMode="External"/><Relationship Id="rId6969" Type="http://schemas.openxmlformats.org/officeDocument/2006/relationships/hyperlink" Target="https://twitter.com/caramal_icandy" TargetMode="External"/><Relationship Id="rId9028" Type="http://schemas.openxmlformats.org/officeDocument/2006/relationships/hyperlink" Target="http://pbs.twimg.com/profile_images/822948283307950081/G8uIrGlm_normal.jpg" TargetMode="External"/><Relationship Id="rId9375" Type="http://schemas.openxmlformats.org/officeDocument/2006/relationships/hyperlink" Target="http://pbs.twimg.com/profile_images/608815510877298688/kSsyNhW1_normal.jpg" TargetMode="External"/><Relationship Id="rId734" Type="http://schemas.openxmlformats.org/officeDocument/2006/relationships/hyperlink" Target="https://t.co/aXWhyopawT" TargetMode="External"/><Relationship Id="rId1364" Type="http://schemas.openxmlformats.org/officeDocument/2006/relationships/hyperlink" Target="https://pbs.twimg.com/profile_banners/164636008/1483964278" TargetMode="External"/><Relationship Id="rId2415" Type="http://schemas.openxmlformats.org/officeDocument/2006/relationships/hyperlink" Target="https://pbs.twimg.com/profile_banners/708995893723328512/1458855504" TargetMode="External"/><Relationship Id="rId5985" Type="http://schemas.openxmlformats.org/officeDocument/2006/relationships/hyperlink" Target="http://pbs.twimg.com/profile_images/812402426380779520/p91g4X3l_normal.jpg" TargetMode="External"/><Relationship Id="rId8391" Type="http://schemas.openxmlformats.org/officeDocument/2006/relationships/hyperlink" Target="https://t.co/TCOugsSzaq" TargetMode="External"/><Relationship Id="rId9442" Type="http://schemas.openxmlformats.org/officeDocument/2006/relationships/hyperlink" Target="http://pbs.twimg.com/profile_images/794483291034447872/gRLZmJ1Y_normal.jpg" TargetMode="External"/><Relationship Id="rId70" Type="http://schemas.openxmlformats.org/officeDocument/2006/relationships/hyperlink" Target="http://t.co/PwUdWxs3xw" TargetMode="External"/><Relationship Id="rId801" Type="http://schemas.openxmlformats.org/officeDocument/2006/relationships/hyperlink" Target="http://t.co/RTD3EUDtLu" TargetMode="External"/><Relationship Id="rId1017" Type="http://schemas.openxmlformats.org/officeDocument/2006/relationships/hyperlink" Target="https://pbs.twimg.com/profile_banners/742143/1485172490" TargetMode="External"/><Relationship Id="rId1431" Type="http://schemas.openxmlformats.org/officeDocument/2006/relationships/hyperlink" Target="https://pbs.twimg.com/profile_banners/2366223199/1472047258" TargetMode="External"/><Relationship Id="rId4587" Type="http://schemas.openxmlformats.org/officeDocument/2006/relationships/hyperlink" Target="http://pbs.twimg.com/profile_images/1587118151/IMG_0461_normal.JPG" TargetMode="External"/><Relationship Id="rId5638" Type="http://schemas.openxmlformats.org/officeDocument/2006/relationships/hyperlink" Target="http://pbs.twimg.com/profile_images/823156326679318528/NKI-8y92_normal.jpg" TargetMode="External"/><Relationship Id="rId8044" Type="http://schemas.openxmlformats.org/officeDocument/2006/relationships/hyperlink" Target="https://twitter.com/linesncircles" TargetMode="External"/><Relationship Id="rId11025" Type="http://schemas.openxmlformats.org/officeDocument/2006/relationships/hyperlink" Target="https://twitter.com/michaelemann" TargetMode="External"/><Relationship Id="rId3189" Type="http://schemas.openxmlformats.org/officeDocument/2006/relationships/hyperlink" Target="http://abs.twimg.com/images/themes/theme1/bg.png" TargetMode="External"/><Relationship Id="rId4654" Type="http://schemas.openxmlformats.org/officeDocument/2006/relationships/hyperlink" Target="http://pbs.twimg.com/profile_images/378800000694173195/3e498701adcdfe4d208238cb7b49fdb8_normal.jpeg" TargetMode="External"/><Relationship Id="rId7060" Type="http://schemas.openxmlformats.org/officeDocument/2006/relationships/hyperlink" Target="https://twitter.com/mgijzen63" TargetMode="External"/><Relationship Id="rId8111" Type="http://schemas.openxmlformats.org/officeDocument/2006/relationships/hyperlink" Target="https://t.co/RxJ7RfJbcb" TargetMode="External"/><Relationship Id="rId10041" Type="http://schemas.openxmlformats.org/officeDocument/2006/relationships/hyperlink" Target="https://twitter.com/debrobson3" TargetMode="External"/><Relationship Id="rId3256" Type="http://schemas.openxmlformats.org/officeDocument/2006/relationships/hyperlink" Target="http://abs.twimg.com/images/themes/theme1/bg.png" TargetMode="External"/><Relationship Id="rId4307" Type="http://schemas.openxmlformats.org/officeDocument/2006/relationships/hyperlink" Target="http://pbs.twimg.com/profile_images/536901351138021377/kxjNJmV4_normal.jpeg" TargetMode="External"/><Relationship Id="rId5705" Type="http://schemas.openxmlformats.org/officeDocument/2006/relationships/hyperlink" Target="http://pbs.twimg.com/profile_images/119092490/Picture_2_normal.png" TargetMode="External"/><Relationship Id="rId177" Type="http://schemas.openxmlformats.org/officeDocument/2006/relationships/hyperlink" Target="https://t.co/qtUVEFOidj" TargetMode="External"/><Relationship Id="rId591" Type="http://schemas.openxmlformats.org/officeDocument/2006/relationships/hyperlink" Target="https://t.co/rxD21u1uCM" TargetMode="External"/><Relationship Id="rId2272" Type="http://schemas.openxmlformats.org/officeDocument/2006/relationships/hyperlink" Target="https://pbs.twimg.com/profile_banners/1445683201/1471756278" TargetMode="External"/><Relationship Id="rId3670" Type="http://schemas.openxmlformats.org/officeDocument/2006/relationships/hyperlink" Target="http://abs.twimg.com/images/themes/theme14/bg.gif" TargetMode="External"/><Relationship Id="rId4721" Type="http://schemas.openxmlformats.org/officeDocument/2006/relationships/hyperlink" Target="http://pbs.twimg.com/profile_images/813817518309732354/QexcmsMJ_normal.jpg" TargetMode="External"/><Relationship Id="rId7877" Type="http://schemas.openxmlformats.org/officeDocument/2006/relationships/hyperlink" Target="https://twitter.com/djangoed2" TargetMode="External"/><Relationship Id="rId8928" Type="http://schemas.openxmlformats.org/officeDocument/2006/relationships/hyperlink" Target="http://pbs.twimg.com/profile_images/573839382773288960/wW6fiKWg_normal.jpeg" TargetMode="External"/><Relationship Id="rId10858" Type="http://schemas.openxmlformats.org/officeDocument/2006/relationships/hyperlink" Target="https://twitter.com/commonsbeis" TargetMode="External"/><Relationship Id="rId244" Type="http://schemas.openxmlformats.org/officeDocument/2006/relationships/hyperlink" Target="https://t.co/LDbn1I1RzF" TargetMode="External"/><Relationship Id="rId3323" Type="http://schemas.openxmlformats.org/officeDocument/2006/relationships/hyperlink" Target="http://pbs.twimg.com/profile_background_images/721646086536835072/MNpCRkMF.jpg" TargetMode="External"/><Relationship Id="rId6479" Type="http://schemas.openxmlformats.org/officeDocument/2006/relationships/hyperlink" Target="https://twitter.com/albasfree" TargetMode="External"/><Relationship Id="rId6893" Type="http://schemas.openxmlformats.org/officeDocument/2006/relationships/hyperlink" Target="https://twitter.com/faisalislam" TargetMode="External"/><Relationship Id="rId7944" Type="http://schemas.openxmlformats.org/officeDocument/2006/relationships/hyperlink" Target="https://twitter.com/huffpostuk" TargetMode="External"/><Relationship Id="rId10925" Type="http://schemas.openxmlformats.org/officeDocument/2006/relationships/hyperlink" Target="https://twitter.com/chesterwriter" TargetMode="External"/><Relationship Id="rId5495" Type="http://schemas.openxmlformats.org/officeDocument/2006/relationships/hyperlink" Target="http://pbs.twimg.com/profile_images/784704202295668736/y1wL3wQs_normal.jpg" TargetMode="External"/><Relationship Id="rId6546" Type="http://schemas.openxmlformats.org/officeDocument/2006/relationships/hyperlink" Target="https://twitter.com/indyvoices" TargetMode="External"/><Relationship Id="rId6960" Type="http://schemas.openxmlformats.org/officeDocument/2006/relationships/hyperlink" Target="https://twitter.com/trussliz" TargetMode="External"/><Relationship Id="rId311" Type="http://schemas.openxmlformats.org/officeDocument/2006/relationships/hyperlink" Target="https://t.co/177fJYUUBM" TargetMode="External"/><Relationship Id="rId4097" Type="http://schemas.openxmlformats.org/officeDocument/2006/relationships/hyperlink" Target="http://abs.twimg.com/images/themes/theme1/bg.png" TargetMode="External"/><Relationship Id="rId5148" Type="http://schemas.openxmlformats.org/officeDocument/2006/relationships/hyperlink" Target="http://pbs.twimg.com/profile_images/731082577877057536/2lgdIji3_normal.jpg" TargetMode="External"/><Relationship Id="rId5562" Type="http://schemas.openxmlformats.org/officeDocument/2006/relationships/hyperlink" Target="http://pbs.twimg.com/profile_images/745176876855889920/Sm5Yqn2N_normal.jpg" TargetMode="External"/><Relationship Id="rId6613" Type="http://schemas.openxmlformats.org/officeDocument/2006/relationships/hyperlink" Target="https://twitter.com/slickflairtm" TargetMode="External"/><Relationship Id="rId9769" Type="http://schemas.openxmlformats.org/officeDocument/2006/relationships/hyperlink" Target="http://pbs.twimg.com/profile_images/812344429885476864/uczfE1ov_normal.jpg" TargetMode="External"/><Relationship Id="rId1758" Type="http://schemas.openxmlformats.org/officeDocument/2006/relationships/hyperlink" Target="https://pbs.twimg.com/profile_banners/542745330/1425246005" TargetMode="External"/><Relationship Id="rId2809" Type="http://schemas.openxmlformats.org/officeDocument/2006/relationships/hyperlink" Target="http://pbs.twimg.com/profile_background_images/555095200498855937/F8CPP8sL.jpeg" TargetMode="External"/><Relationship Id="rId4164" Type="http://schemas.openxmlformats.org/officeDocument/2006/relationships/hyperlink" Target="http://abs.twimg.com/images/themes/theme1/bg.png" TargetMode="External"/><Relationship Id="rId5215" Type="http://schemas.openxmlformats.org/officeDocument/2006/relationships/hyperlink" Target="http://pbs.twimg.com/profile_images/812510911323717632/1INKOI4H_normal.jpg" TargetMode="External"/><Relationship Id="rId8785" Type="http://schemas.openxmlformats.org/officeDocument/2006/relationships/hyperlink" Target="http://pbs.twimg.com/profile_images/817301554994774016/TqX4Izfj_normal.jpg" TargetMode="External"/><Relationship Id="rId9836" Type="http://schemas.openxmlformats.org/officeDocument/2006/relationships/hyperlink" Target="http://pbs.twimg.com/profile_images/426270159599185921/uvEoC3zA_normal.jpeg" TargetMode="External"/><Relationship Id="rId3180" Type="http://schemas.openxmlformats.org/officeDocument/2006/relationships/hyperlink" Target="http://abs.twimg.com/images/themes/theme2/bg.gif" TargetMode="External"/><Relationship Id="rId4231" Type="http://schemas.openxmlformats.org/officeDocument/2006/relationships/hyperlink" Target="http://abs.twimg.com/images/themes/theme1/bg.png" TargetMode="External"/><Relationship Id="rId7387" Type="http://schemas.openxmlformats.org/officeDocument/2006/relationships/hyperlink" Target="https://twitter.com/jerseylegalinfo" TargetMode="External"/><Relationship Id="rId8438" Type="http://schemas.openxmlformats.org/officeDocument/2006/relationships/hyperlink" Target="https://t.co/7kz7Sx5FZi" TargetMode="External"/><Relationship Id="rId1825" Type="http://schemas.openxmlformats.org/officeDocument/2006/relationships/hyperlink" Target="https://pbs.twimg.com/profile_banners/48355516/1477475601" TargetMode="External"/><Relationship Id="rId8852" Type="http://schemas.openxmlformats.org/officeDocument/2006/relationships/hyperlink" Target="http://pbs.twimg.com/profile_images/691730015713677313/DNGF8I_S_normal.jpg" TargetMode="External"/><Relationship Id="rId9903" Type="http://schemas.openxmlformats.org/officeDocument/2006/relationships/hyperlink" Target="http://pbs.twimg.com/profile_images/688373836073455616/HfKQiAEg_normal.jpg" TargetMode="External"/><Relationship Id="rId10368" Type="http://schemas.openxmlformats.org/officeDocument/2006/relationships/hyperlink" Target="https://twitter.com/atbigger" TargetMode="External"/><Relationship Id="rId10782" Type="http://schemas.openxmlformats.org/officeDocument/2006/relationships/hyperlink" Target="https://twitter.com/globeandmail" TargetMode="External"/><Relationship Id="rId3997" Type="http://schemas.openxmlformats.org/officeDocument/2006/relationships/hyperlink" Target="http://abs.twimg.com/images/themes/theme11/bg.gif" TargetMode="External"/><Relationship Id="rId6056" Type="http://schemas.openxmlformats.org/officeDocument/2006/relationships/hyperlink" Target="http://pbs.twimg.com/profile_images/786555084591263744/54Xi77ux_normal.jpg" TargetMode="External"/><Relationship Id="rId7454" Type="http://schemas.openxmlformats.org/officeDocument/2006/relationships/hyperlink" Target="https://twitter.com/robertfulton78" TargetMode="External"/><Relationship Id="rId8505" Type="http://schemas.openxmlformats.org/officeDocument/2006/relationships/hyperlink" Target="https://t.co/7jtLMw571f" TargetMode="External"/><Relationship Id="rId10435" Type="http://schemas.openxmlformats.org/officeDocument/2006/relationships/hyperlink" Target="https://twitter.com/thefarmingforum" TargetMode="External"/><Relationship Id="rId2599" Type="http://schemas.openxmlformats.org/officeDocument/2006/relationships/hyperlink" Target="http://abs.twimg.com/images/themes/theme1/bg.png" TargetMode="External"/><Relationship Id="rId6470" Type="http://schemas.openxmlformats.org/officeDocument/2006/relationships/hyperlink" Target="https://twitter.com/oldbeanstweets" TargetMode="External"/><Relationship Id="rId7107" Type="http://schemas.openxmlformats.org/officeDocument/2006/relationships/hyperlink" Target="https://twitter.com/myfreedomnews" TargetMode="External"/><Relationship Id="rId7521" Type="http://schemas.openxmlformats.org/officeDocument/2006/relationships/hyperlink" Target="https://twitter.com/carmen_ngkaman" TargetMode="External"/><Relationship Id="rId10502" Type="http://schemas.openxmlformats.org/officeDocument/2006/relationships/hyperlink" Target="https://twitter.com/khabarantar" TargetMode="External"/><Relationship Id="rId985" Type="http://schemas.openxmlformats.org/officeDocument/2006/relationships/hyperlink" Target="https://pbs.twimg.com/profile_banners/2315004928/1484078447" TargetMode="External"/><Relationship Id="rId2666" Type="http://schemas.openxmlformats.org/officeDocument/2006/relationships/hyperlink" Target="http://abs.twimg.com/images/themes/theme19/bg.gif" TargetMode="External"/><Relationship Id="rId3717" Type="http://schemas.openxmlformats.org/officeDocument/2006/relationships/hyperlink" Target="http://pbs.twimg.com/profile_background_images/437339309373280256/pjkXVEGh.jpeg" TargetMode="External"/><Relationship Id="rId5072" Type="http://schemas.openxmlformats.org/officeDocument/2006/relationships/hyperlink" Target="http://pbs.twimg.com/profile_images/797579094917419008/bmM4uAD9_normal.jpg" TargetMode="External"/><Relationship Id="rId6123" Type="http://schemas.openxmlformats.org/officeDocument/2006/relationships/hyperlink" Target="http://pbs.twimg.com/profile_images/780087151576875009/1IvT2E-8_normal.jpg" TargetMode="External"/><Relationship Id="rId9279" Type="http://schemas.openxmlformats.org/officeDocument/2006/relationships/hyperlink" Target="http://pbs.twimg.com/profile_images/817813694914711552/UFi6nt30_normal.jpg" TargetMode="External"/><Relationship Id="rId9693" Type="http://schemas.openxmlformats.org/officeDocument/2006/relationships/hyperlink" Target="http://pbs.twimg.com/profile_images/807245073175941120/fpUkHymK_normal.jpg" TargetMode="External"/><Relationship Id="rId638" Type="http://schemas.openxmlformats.org/officeDocument/2006/relationships/hyperlink" Target="http://t.co/1XHqgwdWNJ" TargetMode="External"/><Relationship Id="rId1268" Type="http://schemas.openxmlformats.org/officeDocument/2006/relationships/hyperlink" Target="https://pbs.twimg.com/profile_banners/4924248041/1476953020" TargetMode="External"/><Relationship Id="rId1682" Type="http://schemas.openxmlformats.org/officeDocument/2006/relationships/hyperlink" Target="https://pbs.twimg.com/profile_banners/16922486/1385758585" TargetMode="External"/><Relationship Id="rId2319" Type="http://schemas.openxmlformats.org/officeDocument/2006/relationships/hyperlink" Target="https://pbs.twimg.com/profile_banners/497707622/1401336685" TargetMode="External"/><Relationship Id="rId2733" Type="http://schemas.openxmlformats.org/officeDocument/2006/relationships/hyperlink" Target="http://pbs.twimg.com/profile_background_images/81232900/mqcitysplatter.br.jpg" TargetMode="External"/><Relationship Id="rId5889" Type="http://schemas.openxmlformats.org/officeDocument/2006/relationships/hyperlink" Target="http://pbs.twimg.com/profile_images/819025706793385985/CPFNPARo_normal.jpg" TargetMode="External"/><Relationship Id="rId8295" Type="http://schemas.openxmlformats.org/officeDocument/2006/relationships/hyperlink" Target="https://t.co/oAdPr7RfVz" TargetMode="External"/><Relationship Id="rId9346" Type="http://schemas.openxmlformats.org/officeDocument/2006/relationships/hyperlink" Target="http://pbs.twimg.com/profile_images/780480393254494209/ekwk1QjN_normal.jpg" TargetMode="External"/><Relationship Id="rId9760" Type="http://schemas.openxmlformats.org/officeDocument/2006/relationships/hyperlink" Target="http://pbs.twimg.com/profile_images/425168458121084928/3O2e4FF1_normal.png" TargetMode="External"/><Relationship Id="rId11276" Type="http://schemas.openxmlformats.org/officeDocument/2006/relationships/hyperlink" Target="https://twitter.com/rrabbit_77" TargetMode="External"/><Relationship Id="rId705" Type="http://schemas.openxmlformats.org/officeDocument/2006/relationships/hyperlink" Target="http://t.co/FFPBiC1DxZ" TargetMode="External"/><Relationship Id="rId1335" Type="http://schemas.openxmlformats.org/officeDocument/2006/relationships/hyperlink" Target="https://pbs.twimg.com/profile_banners/53013955/1484899744" TargetMode="External"/><Relationship Id="rId8362" Type="http://schemas.openxmlformats.org/officeDocument/2006/relationships/hyperlink" Target="http://t.co/mWGFFJwQ7k" TargetMode="External"/><Relationship Id="rId9413" Type="http://schemas.openxmlformats.org/officeDocument/2006/relationships/hyperlink" Target="http://pbs.twimg.com/profile_images/592483012538925056/W4LQvRrA_normal.jpg" TargetMode="External"/><Relationship Id="rId2800" Type="http://schemas.openxmlformats.org/officeDocument/2006/relationships/hyperlink" Target="http://pbs.twimg.com/profile_background_images/432087884/bandera_cubana.jpg" TargetMode="External"/><Relationship Id="rId5956" Type="http://schemas.openxmlformats.org/officeDocument/2006/relationships/hyperlink" Target="http://pbs.twimg.com/profile_images/749018919999070209/unRgcqAU_normal.jpg" TargetMode="External"/><Relationship Id="rId8015" Type="http://schemas.openxmlformats.org/officeDocument/2006/relationships/hyperlink" Target="https://twitter.com/gfhay" TargetMode="External"/><Relationship Id="rId10292" Type="http://schemas.openxmlformats.org/officeDocument/2006/relationships/hyperlink" Target="https://twitter.com/5945usartr" TargetMode="External"/><Relationship Id="rId41" Type="http://schemas.openxmlformats.org/officeDocument/2006/relationships/hyperlink" Target="https://t.co/RBHhAPJdda" TargetMode="External"/><Relationship Id="rId1402" Type="http://schemas.openxmlformats.org/officeDocument/2006/relationships/hyperlink" Target="https://pbs.twimg.com/profile_banners/820961068637941760/1484611647" TargetMode="External"/><Relationship Id="rId4558" Type="http://schemas.openxmlformats.org/officeDocument/2006/relationships/hyperlink" Target="http://pbs.twimg.com/profile_images/743030117400608768/n42qch18_normal.jpg" TargetMode="External"/><Relationship Id="rId4972" Type="http://schemas.openxmlformats.org/officeDocument/2006/relationships/hyperlink" Target="http://pbs.twimg.com/profile_images/531840898343002112/p3CKK5j2_normal.jpeg" TargetMode="External"/><Relationship Id="rId5609" Type="http://schemas.openxmlformats.org/officeDocument/2006/relationships/hyperlink" Target="http://pbs.twimg.com/profile_images/590589409843662848/y2Yn2-5H_normal.jpg" TargetMode="External"/><Relationship Id="rId7031" Type="http://schemas.openxmlformats.org/officeDocument/2006/relationships/hyperlink" Target="https://twitter.com/el_pais" TargetMode="External"/><Relationship Id="rId3574" Type="http://schemas.openxmlformats.org/officeDocument/2006/relationships/hyperlink" Target="http://pbs.twimg.com/profile_background_images/557859568/mug.jpg" TargetMode="External"/><Relationship Id="rId4625" Type="http://schemas.openxmlformats.org/officeDocument/2006/relationships/hyperlink" Target="http://pbs.twimg.com/profile_images/822128234158559233/_0ek13D3_normal.jpg" TargetMode="External"/><Relationship Id="rId10012" Type="http://schemas.openxmlformats.org/officeDocument/2006/relationships/hyperlink" Target="http://pbs.twimg.com/profile_images/422192090/TwitPic_normal.gif" TargetMode="External"/><Relationship Id="rId495" Type="http://schemas.openxmlformats.org/officeDocument/2006/relationships/hyperlink" Target="https://t.co/RPf4131u84" TargetMode="External"/><Relationship Id="rId2176" Type="http://schemas.openxmlformats.org/officeDocument/2006/relationships/hyperlink" Target="https://pbs.twimg.com/profile_banners/2352061118/1438796250" TargetMode="External"/><Relationship Id="rId2590" Type="http://schemas.openxmlformats.org/officeDocument/2006/relationships/hyperlink" Target="http://pbs.twimg.com/profile_background_images/770889506/c6fc75fac20729fe17fc572414075f41.jpeg" TargetMode="External"/><Relationship Id="rId3227" Type="http://schemas.openxmlformats.org/officeDocument/2006/relationships/hyperlink" Target="http://abs.twimg.com/images/themes/theme1/bg.png" TargetMode="External"/><Relationship Id="rId3641" Type="http://schemas.openxmlformats.org/officeDocument/2006/relationships/hyperlink" Target="http://abs.twimg.com/images/themes/theme18/bg.gif" TargetMode="External"/><Relationship Id="rId6797" Type="http://schemas.openxmlformats.org/officeDocument/2006/relationships/hyperlink" Target="https://twitter.com/dmdarpizio" TargetMode="External"/><Relationship Id="rId7848" Type="http://schemas.openxmlformats.org/officeDocument/2006/relationships/hyperlink" Target="https://twitter.com/fannicanelles" TargetMode="External"/><Relationship Id="rId148" Type="http://schemas.openxmlformats.org/officeDocument/2006/relationships/hyperlink" Target="http://t.co/n2w3TBtWIz" TargetMode="External"/><Relationship Id="rId562" Type="http://schemas.openxmlformats.org/officeDocument/2006/relationships/hyperlink" Target="https://t.co/JSqHO9xuLD" TargetMode="External"/><Relationship Id="rId1192" Type="http://schemas.openxmlformats.org/officeDocument/2006/relationships/hyperlink" Target="https://pbs.twimg.com/profile_banners/525743047/1479322833" TargetMode="External"/><Relationship Id="rId2243" Type="http://schemas.openxmlformats.org/officeDocument/2006/relationships/hyperlink" Target="https://pbs.twimg.com/profile_banners/25816296/1468135722" TargetMode="External"/><Relationship Id="rId5399" Type="http://schemas.openxmlformats.org/officeDocument/2006/relationships/hyperlink" Target="http://pbs.twimg.com/profile_images/755866145408815104/ZYFRXDy__normal.jpg" TargetMode="External"/><Relationship Id="rId6864" Type="http://schemas.openxmlformats.org/officeDocument/2006/relationships/hyperlink" Target="https://twitter.com/rev962" TargetMode="External"/><Relationship Id="rId7915" Type="http://schemas.openxmlformats.org/officeDocument/2006/relationships/hyperlink" Target="https://twitter.com/sturdywendy" TargetMode="External"/><Relationship Id="rId9270" Type="http://schemas.openxmlformats.org/officeDocument/2006/relationships/hyperlink" Target="http://pbs.twimg.com/profile_images/765923497956737027/gXxyA9dw_normal.jpg" TargetMode="External"/><Relationship Id="rId10829" Type="http://schemas.openxmlformats.org/officeDocument/2006/relationships/hyperlink" Target="https://twitter.com/ellaletraduce" TargetMode="External"/><Relationship Id="rId215" Type="http://schemas.openxmlformats.org/officeDocument/2006/relationships/hyperlink" Target="http://t.co/CjU4ZAVPB8" TargetMode="External"/><Relationship Id="rId2310" Type="http://schemas.openxmlformats.org/officeDocument/2006/relationships/hyperlink" Target="https://pbs.twimg.com/profile_banners/153810216/1442169361" TargetMode="External"/><Relationship Id="rId5466" Type="http://schemas.openxmlformats.org/officeDocument/2006/relationships/hyperlink" Target="http://pbs.twimg.com/profile_images/666069713148059650/AZ-48Xd4_normal.jpg" TargetMode="External"/><Relationship Id="rId6517" Type="http://schemas.openxmlformats.org/officeDocument/2006/relationships/hyperlink" Target="https://twitter.com/neurolawguy" TargetMode="External"/><Relationship Id="rId4068" Type="http://schemas.openxmlformats.org/officeDocument/2006/relationships/hyperlink" Target="http://abs.twimg.com/images/themes/theme1/bg.png" TargetMode="External"/><Relationship Id="rId4482" Type="http://schemas.openxmlformats.org/officeDocument/2006/relationships/hyperlink" Target="http://pbs.twimg.com/profile_images/803239132885614592/IFy5mat4_normal.jpg" TargetMode="External"/><Relationship Id="rId5119" Type="http://schemas.openxmlformats.org/officeDocument/2006/relationships/hyperlink" Target="http://pbs.twimg.com/profile_images/801042049642496000/1bRH92JT_normal.jpg" TargetMode="External"/><Relationship Id="rId5880" Type="http://schemas.openxmlformats.org/officeDocument/2006/relationships/hyperlink" Target="http://pbs.twimg.com/profile_images/797953579554324480/D0JRPSt5_normal.jpg" TargetMode="External"/><Relationship Id="rId6931" Type="http://schemas.openxmlformats.org/officeDocument/2006/relationships/hyperlink" Target="https://twitter.com/ellimon_" TargetMode="External"/><Relationship Id="rId3084" Type="http://schemas.openxmlformats.org/officeDocument/2006/relationships/hyperlink" Target="http://pbs.twimg.com/profile_background_images/58876679/toi_twitter2b.jpg" TargetMode="External"/><Relationship Id="rId4135" Type="http://schemas.openxmlformats.org/officeDocument/2006/relationships/hyperlink" Target="http://pbs.twimg.com/profile_background_images/545753558298013696/426_2iPH.png" TargetMode="External"/><Relationship Id="rId5533" Type="http://schemas.openxmlformats.org/officeDocument/2006/relationships/hyperlink" Target="http://pbs.twimg.com/profile_images/778336184112119808/jYHNcgGr_normal.jpg" TargetMode="External"/><Relationship Id="rId8689" Type="http://schemas.openxmlformats.org/officeDocument/2006/relationships/hyperlink" Target="http://t.co/8NyNruXbAf" TargetMode="External"/><Relationship Id="rId1729" Type="http://schemas.openxmlformats.org/officeDocument/2006/relationships/hyperlink" Target="https://pbs.twimg.com/profile_banners/43969348/1476635796" TargetMode="External"/><Relationship Id="rId5600" Type="http://schemas.openxmlformats.org/officeDocument/2006/relationships/hyperlink" Target="http://pbs.twimg.com/profile_images/536266345902374912/tM65Rgrr_normal.jpeg" TargetMode="External"/><Relationship Id="rId8756" Type="http://schemas.openxmlformats.org/officeDocument/2006/relationships/hyperlink" Target="http://pbs.twimg.com/profile_images/463685123838197761/avnVEtl3_normal.jpeg" TargetMode="External"/><Relationship Id="rId9807" Type="http://schemas.openxmlformats.org/officeDocument/2006/relationships/hyperlink" Target="http://pbs.twimg.com/profile_images/802480046615236608/cdvd0u26_normal.jpg" TargetMode="External"/><Relationship Id="rId10686" Type="http://schemas.openxmlformats.org/officeDocument/2006/relationships/hyperlink" Target="https://twitter.com/rammyranter" TargetMode="External"/><Relationship Id="rId3151" Type="http://schemas.openxmlformats.org/officeDocument/2006/relationships/hyperlink" Target="http://abs.twimg.com/images/themes/theme1/bg.png" TargetMode="External"/><Relationship Id="rId4202" Type="http://schemas.openxmlformats.org/officeDocument/2006/relationships/hyperlink" Target="http://pbs.twimg.com/profile_background_images/629598962891235328/U--egxtS.jpg" TargetMode="External"/><Relationship Id="rId7358" Type="http://schemas.openxmlformats.org/officeDocument/2006/relationships/hyperlink" Target="https://twitter.com/jobatch" TargetMode="External"/><Relationship Id="rId7772" Type="http://schemas.openxmlformats.org/officeDocument/2006/relationships/hyperlink" Target="https://twitter.com/ucc_energy" TargetMode="External"/><Relationship Id="rId8409" Type="http://schemas.openxmlformats.org/officeDocument/2006/relationships/hyperlink" Target="http://t.co/zwPfnidLgK" TargetMode="External"/><Relationship Id="rId8823" Type="http://schemas.openxmlformats.org/officeDocument/2006/relationships/hyperlink" Target="http://pbs.twimg.com/profile_images/496928027302199296/QDDK1-uc_normal.jpeg" TargetMode="External"/><Relationship Id="rId10339" Type="http://schemas.openxmlformats.org/officeDocument/2006/relationships/hyperlink" Target="https://twitter.com/camanpour" TargetMode="External"/><Relationship Id="rId10753" Type="http://schemas.openxmlformats.org/officeDocument/2006/relationships/hyperlink" Target="https://twitter.com/murdo_fraser" TargetMode="External"/><Relationship Id="rId3968" Type="http://schemas.openxmlformats.org/officeDocument/2006/relationships/hyperlink" Target="http://abs.twimg.com/images/themes/theme1/bg.png" TargetMode="External"/><Relationship Id="rId6374" Type="http://schemas.openxmlformats.org/officeDocument/2006/relationships/hyperlink" Target="https://twitter.com/deityada" TargetMode="External"/><Relationship Id="rId7425" Type="http://schemas.openxmlformats.org/officeDocument/2006/relationships/hyperlink" Target="https://twitter.com/nnwmedia" TargetMode="External"/><Relationship Id="rId10406" Type="http://schemas.openxmlformats.org/officeDocument/2006/relationships/hyperlink" Target="https://twitter.com/paolampaommm" TargetMode="External"/><Relationship Id="rId5" Type="http://schemas.openxmlformats.org/officeDocument/2006/relationships/hyperlink" Target="https://t.co/UvJ1YpNCY5" TargetMode="External"/><Relationship Id="rId889" Type="http://schemas.openxmlformats.org/officeDocument/2006/relationships/hyperlink" Target="https://t.co/3lyW1faLnr" TargetMode="External"/><Relationship Id="rId5390" Type="http://schemas.openxmlformats.org/officeDocument/2006/relationships/hyperlink" Target="http://pbs.twimg.com/profile_images/716528591048196096/7UXQTITA_normal.jpg" TargetMode="External"/><Relationship Id="rId6027" Type="http://schemas.openxmlformats.org/officeDocument/2006/relationships/hyperlink" Target="http://pbs.twimg.com/profile_images/1257630742/NandoMe2_normal.jpg" TargetMode="External"/><Relationship Id="rId6441" Type="http://schemas.openxmlformats.org/officeDocument/2006/relationships/hyperlink" Target="https://twitter.com/pcdriscoll" TargetMode="External"/><Relationship Id="rId9597" Type="http://schemas.openxmlformats.org/officeDocument/2006/relationships/hyperlink" Target="http://pbs.twimg.com/profile_images/3082385228/ae43ee47223f276ed5c5c2188d9649a3_normal.jpeg" TargetMode="External"/><Relationship Id="rId10820" Type="http://schemas.openxmlformats.org/officeDocument/2006/relationships/hyperlink" Target="https://twitter.com/washington826" TargetMode="External"/><Relationship Id="rId1586" Type="http://schemas.openxmlformats.org/officeDocument/2006/relationships/hyperlink" Target="https://pbs.twimg.com/profile_banners/54521473/1350905471" TargetMode="External"/><Relationship Id="rId2984" Type="http://schemas.openxmlformats.org/officeDocument/2006/relationships/hyperlink" Target="http://abs.twimg.com/images/themes/theme16/bg.gif" TargetMode="External"/><Relationship Id="rId5043" Type="http://schemas.openxmlformats.org/officeDocument/2006/relationships/hyperlink" Target="http://pbs.twimg.com/profile_images/446330434469638145/rBUUKrlq_normal.jpeg" TargetMode="External"/><Relationship Id="rId8199" Type="http://schemas.openxmlformats.org/officeDocument/2006/relationships/hyperlink" Target="https://t.co/fSyprT3k4L" TargetMode="External"/><Relationship Id="rId609" Type="http://schemas.openxmlformats.org/officeDocument/2006/relationships/hyperlink" Target="http://t.co/nRGzxnMROY" TargetMode="External"/><Relationship Id="rId956" Type="http://schemas.openxmlformats.org/officeDocument/2006/relationships/hyperlink" Target="https://t.co/Vq0Egk7Evr" TargetMode="External"/><Relationship Id="rId1239" Type="http://schemas.openxmlformats.org/officeDocument/2006/relationships/hyperlink" Target="https://pbs.twimg.com/profile_banners/2394233953/1434750290" TargetMode="External"/><Relationship Id="rId2637" Type="http://schemas.openxmlformats.org/officeDocument/2006/relationships/hyperlink" Target="http://abs.twimg.com/images/themes/theme1/bg.png" TargetMode="External"/><Relationship Id="rId5110" Type="http://schemas.openxmlformats.org/officeDocument/2006/relationships/hyperlink" Target="http://pbs.twimg.com/profile_images/823533751380623360/wRJyzH-2_normal.jpg" TargetMode="External"/><Relationship Id="rId8266" Type="http://schemas.openxmlformats.org/officeDocument/2006/relationships/hyperlink" Target="http://t.co/QSNBf66jHH" TargetMode="External"/><Relationship Id="rId9317" Type="http://schemas.openxmlformats.org/officeDocument/2006/relationships/hyperlink" Target="http://pbs.twimg.com/profile_images/773659144838668292/gnaZBTKP_normal.jpg" TargetMode="External"/><Relationship Id="rId9664" Type="http://schemas.openxmlformats.org/officeDocument/2006/relationships/hyperlink" Target="http://pbs.twimg.com/profile_images/558389972697612289/RL2gKPgl_normal.jpeg" TargetMode="External"/><Relationship Id="rId1653" Type="http://schemas.openxmlformats.org/officeDocument/2006/relationships/hyperlink" Target="https://pbs.twimg.com/profile_banners/14252160/1469606732" TargetMode="External"/><Relationship Id="rId2704" Type="http://schemas.openxmlformats.org/officeDocument/2006/relationships/hyperlink" Target="http://abs.twimg.com/images/themes/theme15/bg.png" TargetMode="External"/><Relationship Id="rId8680" Type="http://schemas.openxmlformats.org/officeDocument/2006/relationships/hyperlink" Target="https://t.co/QkqwNMt0HP" TargetMode="External"/><Relationship Id="rId9731" Type="http://schemas.openxmlformats.org/officeDocument/2006/relationships/hyperlink" Target="http://pbs.twimg.com/profile_images/574967355500974080/uIJRm2Ic_normal.png" TargetMode="External"/><Relationship Id="rId10196" Type="http://schemas.openxmlformats.org/officeDocument/2006/relationships/hyperlink" Target="https://twitter.com/wolsinghamearl" TargetMode="External"/><Relationship Id="rId11247" Type="http://schemas.openxmlformats.org/officeDocument/2006/relationships/hyperlink" Target="https://twitter.com/polmorillas" TargetMode="External"/><Relationship Id="rId1306" Type="http://schemas.openxmlformats.org/officeDocument/2006/relationships/hyperlink" Target="https://pbs.twimg.com/profile_banners/16343974/1456832297" TargetMode="External"/><Relationship Id="rId1720" Type="http://schemas.openxmlformats.org/officeDocument/2006/relationships/hyperlink" Target="https://pbs.twimg.com/profile_banners/2657789261/1483393876" TargetMode="External"/><Relationship Id="rId4876" Type="http://schemas.openxmlformats.org/officeDocument/2006/relationships/hyperlink" Target="http://pbs.twimg.com/profile_images/822096963936075777/p7jfEsm6_normal.jpg" TargetMode="External"/><Relationship Id="rId5927" Type="http://schemas.openxmlformats.org/officeDocument/2006/relationships/hyperlink" Target="http://pbs.twimg.com/profile_images/700704375321137152/PZGpdwkK_normal.jpg" TargetMode="External"/><Relationship Id="rId7282" Type="http://schemas.openxmlformats.org/officeDocument/2006/relationships/hyperlink" Target="https://twitter.com/samputterman" TargetMode="External"/><Relationship Id="rId8333" Type="http://schemas.openxmlformats.org/officeDocument/2006/relationships/hyperlink" Target="http://t.co/M7N6kFlqrC" TargetMode="External"/><Relationship Id="rId10263" Type="http://schemas.openxmlformats.org/officeDocument/2006/relationships/hyperlink" Target="https://twitter.com/rtuknews" TargetMode="External"/><Relationship Id="rId11314" Type="http://schemas.openxmlformats.org/officeDocument/2006/relationships/hyperlink" Target="https://twitter.com/roygrubb" TargetMode="External"/><Relationship Id="rId12" Type="http://schemas.openxmlformats.org/officeDocument/2006/relationships/hyperlink" Target="http://t.co/ahvuWqicF9" TargetMode="External"/><Relationship Id="rId3478" Type="http://schemas.openxmlformats.org/officeDocument/2006/relationships/hyperlink" Target="http://abs.twimg.com/images/themes/theme4/bg.gif" TargetMode="External"/><Relationship Id="rId3892" Type="http://schemas.openxmlformats.org/officeDocument/2006/relationships/hyperlink" Target="http://pbs.twimg.com/profile_background_images/525157742583877632/4oCrhJha.jpeg" TargetMode="External"/><Relationship Id="rId4529" Type="http://schemas.openxmlformats.org/officeDocument/2006/relationships/hyperlink" Target="http://pbs.twimg.com/profile_images/363901959/Picture_010_normal.jpg" TargetMode="External"/><Relationship Id="rId4943" Type="http://schemas.openxmlformats.org/officeDocument/2006/relationships/hyperlink" Target="http://pbs.twimg.com/profile_images/736856051958550528/9Dgcc8y2_normal.jpg" TargetMode="External"/><Relationship Id="rId8400" Type="http://schemas.openxmlformats.org/officeDocument/2006/relationships/hyperlink" Target="https://t.co/WcWPhDtEAM" TargetMode="External"/><Relationship Id="rId10330" Type="http://schemas.openxmlformats.org/officeDocument/2006/relationships/hyperlink" Target="https://twitter.com/studentidco" TargetMode="External"/><Relationship Id="rId399" Type="http://schemas.openxmlformats.org/officeDocument/2006/relationships/hyperlink" Target="https://t.co/l9GU5X5KgE" TargetMode="External"/><Relationship Id="rId2494" Type="http://schemas.openxmlformats.org/officeDocument/2006/relationships/hyperlink" Target="https://pbs.twimg.com/profile_banners/49731754/1467148837" TargetMode="External"/><Relationship Id="rId3545" Type="http://schemas.openxmlformats.org/officeDocument/2006/relationships/hyperlink" Target="http://pbs.twimg.com/profile_background_images/605648390962221056/1ENxSSYX.jpg" TargetMode="External"/><Relationship Id="rId7002" Type="http://schemas.openxmlformats.org/officeDocument/2006/relationships/hyperlink" Target="https://twitter.com/amnaeyes" TargetMode="External"/><Relationship Id="rId466" Type="http://schemas.openxmlformats.org/officeDocument/2006/relationships/hyperlink" Target="http://t.co/pLIhho0bXB" TargetMode="External"/><Relationship Id="rId880" Type="http://schemas.openxmlformats.org/officeDocument/2006/relationships/hyperlink" Target="https://t.co/2HnQtKhvZ6" TargetMode="External"/><Relationship Id="rId1096" Type="http://schemas.openxmlformats.org/officeDocument/2006/relationships/hyperlink" Target="https://pbs.twimg.com/profile_banners/83011510/1455404218" TargetMode="External"/><Relationship Id="rId2147" Type="http://schemas.openxmlformats.org/officeDocument/2006/relationships/hyperlink" Target="https://pbs.twimg.com/profile_banners/17169453/1462175985" TargetMode="External"/><Relationship Id="rId2561" Type="http://schemas.openxmlformats.org/officeDocument/2006/relationships/hyperlink" Target="http://abs.twimg.com/images/themes/theme13/bg.gif" TargetMode="External"/><Relationship Id="rId9174" Type="http://schemas.openxmlformats.org/officeDocument/2006/relationships/hyperlink" Target="http://pbs.twimg.com/profile_images/822944035342053376/K1VAXrh4_normal.jpg" TargetMode="External"/><Relationship Id="rId119" Type="http://schemas.openxmlformats.org/officeDocument/2006/relationships/hyperlink" Target="http://t.co/sTBTjrOrLo" TargetMode="External"/><Relationship Id="rId533" Type="http://schemas.openxmlformats.org/officeDocument/2006/relationships/hyperlink" Target="https://t.co/j69ZYACIkn" TargetMode="External"/><Relationship Id="rId1163" Type="http://schemas.openxmlformats.org/officeDocument/2006/relationships/hyperlink" Target="https://pbs.twimg.com/profile_banners/2319739146/1433954398" TargetMode="External"/><Relationship Id="rId2214" Type="http://schemas.openxmlformats.org/officeDocument/2006/relationships/hyperlink" Target="https://pbs.twimg.com/profile_banners/712700846128160768/1476467671" TargetMode="External"/><Relationship Id="rId3612" Type="http://schemas.openxmlformats.org/officeDocument/2006/relationships/hyperlink" Target="http://abs.twimg.com/images/themes/theme1/bg.png" TargetMode="External"/><Relationship Id="rId6768" Type="http://schemas.openxmlformats.org/officeDocument/2006/relationships/hyperlink" Target="https://twitter.com/onecricketfan" TargetMode="External"/><Relationship Id="rId7819" Type="http://schemas.openxmlformats.org/officeDocument/2006/relationships/hyperlink" Target="https://twitter.com/ljd1977" TargetMode="External"/><Relationship Id="rId8190" Type="http://schemas.openxmlformats.org/officeDocument/2006/relationships/hyperlink" Target="http://t.co/e4ZwxgvFjG" TargetMode="External"/><Relationship Id="rId9241" Type="http://schemas.openxmlformats.org/officeDocument/2006/relationships/hyperlink" Target="http://pbs.twimg.com/profile_images/816324885194637312/7vPOe71I_normal.jpg" TargetMode="External"/><Relationship Id="rId5784" Type="http://schemas.openxmlformats.org/officeDocument/2006/relationships/hyperlink" Target="http://pbs.twimg.com/profile_images/803282833968140288/Ybq78cBh_normal.jpg" TargetMode="External"/><Relationship Id="rId6835" Type="http://schemas.openxmlformats.org/officeDocument/2006/relationships/hyperlink" Target="https://twitter.com/brianharrisdh8" TargetMode="External"/><Relationship Id="rId11171" Type="http://schemas.openxmlformats.org/officeDocument/2006/relationships/hyperlink" Target="https://twitter.com/jtblogs" TargetMode="External"/><Relationship Id="rId600" Type="http://schemas.openxmlformats.org/officeDocument/2006/relationships/hyperlink" Target="https://t.co/AdhEO2s9Lb" TargetMode="External"/><Relationship Id="rId1230" Type="http://schemas.openxmlformats.org/officeDocument/2006/relationships/hyperlink" Target="https://pbs.twimg.com/profile_banners/2218746357/1428267702" TargetMode="External"/><Relationship Id="rId4386" Type="http://schemas.openxmlformats.org/officeDocument/2006/relationships/hyperlink" Target="http://pbs.twimg.com/profile_images/789172479335944192/lRezc5ML_normal.jpg" TargetMode="External"/><Relationship Id="rId5437" Type="http://schemas.openxmlformats.org/officeDocument/2006/relationships/hyperlink" Target="http://pbs.twimg.com/profile_images/1278138188/krazy_kat_normal.jpg" TargetMode="External"/><Relationship Id="rId5851" Type="http://schemas.openxmlformats.org/officeDocument/2006/relationships/hyperlink" Target="http://pbs.twimg.com/profile_images/815561260624396288/v0B3zI2b_normal.jpg" TargetMode="External"/><Relationship Id="rId6902" Type="http://schemas.openxmlformats.org/officeDocument/2006/relationships/hyperlink" Target="https://twitter.com/sebastianidk" TargetMode="External"/><Relationship Id="rId4039" Type="http://schemas.openxmlformats.org/officeDocument/2006/relationships/hyperlink" Target="http://pbs.twimg.com/profile_background_images/174857366/diane-twitter-bgnd.jpg" TargetMode="External"/><Relationship Id="rId4453" Type="http://schemas.openxmlformats.org/officeDocument/2006/relationships/hyperlink" Target="http://pbs.twimg.com/profile_images/808379438765314050/ZdMpqqrv_normal.jpg" TargetMode="External"/><Relationship Id="rId5504" Type="http://schemas.openxmlformats.org/officeDocument/2006/relationships/hyperlink" Target="http://pbs.twimg.com/profile_images/1169395248/literary_spider_normal.jpg" TargetMode="External"/><Relationship Id="rId3055" Type="http://schemas.openxmlformats.org/officeDocument/2006/relationships/hyperlink" Target="http://abs.twimg.com/images/themes/theme1/bg.png" TargetMode="External"/><Relationship Id="rId4106" Type="http://schemas.openxmlformats.org/officeDocument/2006/relationships/hyperlink" Target="http://abs.twimg.com/images/themes/theme13/bg.gif" TargetMode="External"/><Relationship Id="rId4520" Type="http://schemas.openxmlformats.org/officeDocument/2006/relationships/hyperlink" Target="http://pbs.twimg.com/profile_images/764346605017464832/fE3sSsYd_normal.jpg" TargetMode="External"/><Relationship Id="rId7676" Type="http://schemas.openxmlformats.org/officeDocument/2006/relationships/hyperlink" Target="https://twitter.com/sazmeister88" TargetMode="External"/><Relationship Id="rId8727" Type="http://schemas.openxmlformats.org/officeDocument/2006/relationships/hyperlink" Target="http://pbs.twimg.com/profile_images/821422036610256896/QmF2ofZ-_normal.jpg" TargetMode="External"/><Relationship Id="rId390" Type="http://schemas.openxmlformats.org/officeDocument/2006/relationships/hyperlink" Target="https://t.co/bEWFPM0S80" TargetMode="External"/><Relationship Id="rId2071" Type="http://schemas.openxmlformats.org/officeDocument/2006/relationships/hyperlink" Target="https://pbs.twimg.com/profile_banners/119161370/1472398455" TargetMode="External"/><Relationship Id="rId3122" Type="http://schemas.openxmlformats.org/officeDocument/2006/relationships/hyperlink" Target="http://abs.twimg.com/images/themes/theme1/bg.png" TargetMode="External"/><Relationship Id="rId6278" Type="http://schemas.openxmlformats.org/officeDocument/2006/relationships/hyperlink" Target="https://twitter.com/mypostcardhvn" TargetMode="External"/><Relationship Id="rId6692" Type="http://schemas.openxmlformats.org/officeDocument/2006/relationships/hyperlink" Target="https://twitter.com/fmwales" TargetMode="External"/><Relationship Id="rId7329" Type="http://schemas.openxmlformats.org/officeDocument/2006/relationships/hyperlink" Target="https://twitter.com/cataleeen" TargetMode="External"/><Relationship Id="rId10657" Type="http://schemas.openxmlformats.org/officeDocument/2006/relationships/hyperlink" Target="https://twitter.com/eddiesurfs" TargetMode="External"/><Relationship Id="rId5294" Type="http://schemas.openxmlformats.org/officeDocument/2006/relationships/hyperlink" Target="http://pbs.twimg.com/profile_images/525644464086204417/RVHiMcMB_normal.jpeg" TargetMode="External"/><Relationship Id="rId6345" Type="http://schemas.openxmlformats.org/officeDocument/2006/relationships/hyperlink" Target="https://twitter.com/pradita72" TargetMode="External"/><Relationship Id="rId7743" Type="http://schemas.openxmlformats.org/officeDocument/2006/relationships/hyperlink" Target="https://twitter.com/1234567891011go" TargetMode="External"/><Relationship Id="rId10724" Type="http://schemas.openxmlformats.org/officeDocument/2006/relationships/hyperlink" Target="https://twitter.com/egypt4trade" TargetMode="External"/><Relationship Id="rId110" Type="http://schemas.openxmlformats.org/officeDocument/2006/relationships/hyperlink" Target="http://t.co/6ltU37Tymf" TargetMode="External"/><Relationship Id="rId2888" Type="http://schemas.openxmlformats.org/officeDocument/2006/relationships/hyperlink" Target="http://pbs.twimg.com/profile_background_images/43560038/line.png" TargetMode="External"/><Relationship Id="rId3939" Type="http://schemas.openxmlformats.org/officeDocument/2006/relationships/hyperlink" Target="http://abs.twimg.com/images/themes/theme7/bg.gif" TargetMode="External"/><Relationship Id="rId7810" Type="http://schemas.openxmlformats.org/officeDocument/2006/relationships/hyperlink" Target="https://twitter.com/mfeukltd" TargetMode="External"/><Relationship Id="rId2955" Type="http://schemas.openxmlformats.org/officeDocument/2006/relationships/hyperlink" Target="http://abs.twimg.com/images/themes/theme1/bg.png" TargetMode="External"/><Relationship Id="rId5361" Type="http://schemas.openxmlformats.org/officeDocument/2006/relationships/hyperlink" Target="http://pbs.twimg.com/profile_images/817699989992460294/s5jcPtCW_normal.jpg" TargetMode="External"/><Relationship Id="rId6412" Type="http://schemas.openxmlformats.org/officeDocument/2006/relationships/hyperlink" Target="https://twitter.com/spaceangel1964" TargetMode="External"/><Relationship Id="rId9568" Type="http://schemas.openxmlformats.org/officeDocument/2006/relationships/hyperlink" Target="http://pbs.twimg.com/profile_images/806786425895014400/39gi-Ick_normal.jpg" TargetMode="External"/><Relationship Id="rId9982" Type="http://schemas.openxmlformats.org/officeDocument/2006/relationships/hyperlink" Target="http://pbs.twimg.com/profile_images/787396369489260544/6D7uAzl5_normal.jpg" TargetMode="External"/><Relationship Id="rId927" Type="http://schemas.openxmlformats.org/officeDocument/2006/relationships/hyperlink" Target="https://t.co/Lh9lwjofPQ" TargetMode="External"/><Relationship Id="rId1557" Type="http://schemas.openxmlformats.org/officeDocument/2006/relationships/hyperlink" Target="https://pbs.twimg.com/profile_banners/2380892917/1479726639" TargetMode="External"/><Relationship Id="rId1971" Type="http://schemas.openxmlformats.org/officeDocument/2006/relationships/hyperlink" Target="https://pbs.twimg.com/profile_banners/1273289292/1462534170" TargetMode="External"/><Relationship Id="rId2608" Type="http://schemas.openxmlformats.org/officeDocument/2006/relationships/hyperlink" Target="http://abs.twimg.com/images/themes/theme1/bg.png" TargetMode="External"/><Relationship Id="rId5014" Type="http://schemas.openxmlformats.org/officeDocument/2006/relationships/hyperlink" Target="http://abs.twimg.com/sticky/default_profile_images/default_profile_1_normal.png" TargetMode="External"/><Relationship Id="rId8584" Type="http://schemas.openxmlformats.org/officeDocument/2006/relationships/hyperlink" Target="https://t.co/lZJXQN2RcJ" TargetMode="External"/><Relationship Id="rId9635" Type="http://schemas.openxmlformats.org/officeDocument/2006/relationships/hyperlink" Target="http://pbs.twimg.com/profile_images/747111162915938306/Fx24AqkY_normal.jpg" TargetMode="External"/><Relationship Id="rId1624" Type="http://schemas.openxmlformats.org/officeDocument/2006/relationships/hyperlink" Target="https://pbs.twimg.com/profile_banners/558603360/1457060339" TargetMode="External"/><Relationship Id="rId4030" Type="http://schemas.openxmlformats.org/officeDocument/2006/relationships/hyperlink" Target="http://abs.twimg.com/images/themes/theme16/bg.gif" TargetMode="External"/><Relationship Id="rId7186" Type="http://schemas.openxmlformats.org/officeDocument/2006/relationships/hyperlink" Target="https://twitter.com/yagoferdx" TargetMode="External"/><Relationship Id="rId8237" Type="http://schemas.openxmlformats.org/officeDocument/2006/relationships/hyperlink" Target="https://t.co/wNfPEHbN6R" TargetMode="External"/><Relationship Id="rId8651" Type="http://schemas.openxmlformats.org/officeDocument/2006/relationships/hyperlink" Target="http://t.co/LfinRoMbK1" TargetMode="External"/><Relationship Id="rId9702" Type="http://schemas.openxmlformats.org/officeDocument/2006/relationships/hyperlink" Target="http://pbs.twimg.com/profile_images/435343938262925312/8KN7m2lD_normal.jpeg" TargetMode="External"/><Relationship Id="rId10167" Type="http://schemas.openxmlformats.org/officeDocument/2006/relationships/hyperlink" Target="https://twitter.com/ctrentham88" TargetMode="External"/><Relationship Id="rId11218" Type="http://schemas.openxmlformats.org/officeDocument/2006/relationships/hyperlink" Target="https://twitter.com/gmb" TargetMode="External"/><Relationship Id="rId3796" Type="http://schemas.openxmlformats.org/officeDocument/2006/relationships/hyperlink" Target="http://abs.twimg.com/images/themes/theme1/bg.png" TargetMode="External"/><Relationship Id="rId7253" Type="http://schemas.openxmlformats.org/officeDocument/2006/relationships/hyperlink" Target="https://twitter.com/dazzer27manc27" TargetMode="External"/><Relationship Id="rId8304" Type="http://schemas.openxmlformats.org/officeDocument/2006/relationships/hyperlink" Target="http://t.co/LrhDRWijxq" TargetMode="External"/><Relationship Id="rId10234" Type="http://schemas.openxmlformats.org/officeDocument/2006/relationships/hyperlink" Target="https://twitter.com/jolyongreen" TargetMode="External"/><Relationship Id="rId10581" Type="http://schemas.openxmlformats.org/officeDocument/2006/relationships/hyperlink" Target="https://twitter.com/mikkil" TargetMode="External"/><Relationship Id="rId2398" Type="http://schemas.openxmlformats.org/officeDocument/2006/relationships/hyperlink" Target="https://pbs.twimg.com/profile_banners/786608311437111296/1476377425" TargetMode="External"/><Relationship Id="rId3449" Type="http://schemas.openxmlformats.org/officeDocument/2006/relationships/hyperlink" Target="http://abs.twimg.com/images/themes/theme8/bg.gif" TargetMode="External"/><Relationship Id="rId4847" Type="http://schemas.openxmlformats.org/officeDocument/2006/relationships/hyperlink" Target="http://pbs.twimg.com/profile_images/557099601073692672/Z6VTM3WP_normal.jpeg" TargetMode="External"/><Relationship Id="rId7320" Type="http://schemas.openxmlformats.org/officeDocument/2006/relationships/hyperlink" Target="https://twitter.com/gaenorbagley" TargetMode="External"/><Relationship Id="rId3863" Type="http://schemas.openxmlformats.org/officeDocument/2006/relationships/hyperlink" Target="http://abs.twimg.com/images/themes/theme1/bg.png" TargetMode="External"/><Relationship Id="rId4914" Type="http://schemas.openxmlformats.org/officeDocument/2006/relationships/hyperlink" Target="http://pbs.twimg.com/profile_images/690651519788695552/Q8-ysSV3_normal.png" TargetMode="External"/><Relationship Id="rId9078" Type="http://schemas.openxmlformats.org/officeDocument/2006/relationships/hyperlink" Target="http://pbs.twimg.com/profile_images/424622931646623744/JxIdNBWk_normal.jpeg" TargetMode="External"/><Relationship Id="rId10301" Type="http://schemas.openxmlformats.org/officeDocument/2006/relationships/hyperlink" Target="https://twitter.com/barbaranairn" TargetMode="External"/><Relationship Id="rId784" Type="http://schemas.openxmlformats.org/officeDocument/2006/relationships/hyperlink" Target="https://t.co/qVSBFjVuzj" TargetMode="External"/><Relationship Id="rId1067" Type="http://schemas.openxmlformats.org/officeDocument/2006/relationships/hyperlink" Target="https://pbs.twimg.com/profile_banners/165809742/1404475262" TargetMode="External"/><Relationship Id="rId2465" Type="http://schemas.openxmlformats.org/officeDocument/2006/relationships/hyperlink" Target="https://pbs.twimg.com/profile_banners/162044153/1471023835" TargetMode="External"/><Relationship Id="rId3516" Type="http://schemas.openxmlformats.org/officeDocument/2006/relationships/hyperlink" Target="http://abs.twimg.com/images/themes/theme1/bg.png" TargetMode="External"/><Relationship Id="rId3930" Type="http://schemas.openxmlformats.org/officeDocument/2006/relationships/hyperlink" Target="http://abs.twimg.com/images/themes/theme1/bg.png" TargetMode="External"/><Relationship Id="rId8094" Type="http://schemas.openxmlformats.org/officeDocument/2006/relationships/hyperlink" Target="https://t.co/0PK8erzKl1" TargetMode="External"/><Relationship Id="rId9492" Type="http://schemas.openxmlformats.org/officeDocument/2006/relationships/hyperlink" Target="http://pbs.twimg.com/profile_images/1482023728/fighter_jet_normal" TargetMode="External"/><Relationship Id="rId437" Type="http://schemas.openxmlformats.org/officeDocument/2006/relationships/hyperlink" Target="https://t.co/zh9Kxczf31" TargetMode="External"/><Relationship Id="rId851" Type="http://schemas.openxmlformats.org/officeDocument/2006/relationships/hyperlink" Target="http://t.co/Sbra0dcs0h" TargetMode="External"/><Relationship Id="rId1481" Type="http://schemas.openxmlformats.org/officeDocument/2006/relationships/hyperlink" Target="https://pbs.twimg.com/profile_banners/145680278/1446324559" TargetMode="External"/><Relationship Id="rId2118" Type="http://schemas.openxmlformats.org/officeDocument/2006/relationships/hyperlink" Target="https://pbs.twimg.com/profile_banners/100731315/1478777743" TargetMode="External"/><Relationship Id="rId2532" Type="http://schemas.openxmlformats.org/officeDocument/2006/relationships/hyperlink" Target="http://abs.twimg.com/images/themes/theme1/bg.png" TargetMode="External"/><Relationship Id="rId5688" Type="http://schemas.openxmlformats.org/officeDocument/2006/relationships/hyperlink" Target="http://pbs.twimg.com/profile_images/823442653782085632/mpvO5cVu_normal.jpg" TargetMode="External"/><Relationship Id="rId6739" Type="http://schemas.openxmlformats.org/officeDocument/2006/relationships/hyperlink" Target="https://twitter.com/enewspr_dk" TargetMode="External"/><Relationship Id="rId9145" Type="http://schemas.openxmlformats.org/officeDocument/2006/relationships/hyperlink" Target="http://pbs.twimg.com/profile_images/823326641724280832/lP9VCNJS_normal.jpg" TargetMode="External"/><Relationship Id="rId11075" Type="http://schemas.openxmlformats.org/officeDocument/2006/relationships/hyperlink" Target="https://twitter.com/msashley40" TargetMode="External"/><Relationship Id="rId504" Type="http://schemas.openxmlformats.org/officeDocument/2006/relationships/hyperlink" Target="https://t.co/kBkvitTPGn" TargetMode="External"/><Relationship Id="rId1134" Type="http://schemas.openxmlformats.org/officeDocument/2006/relationships/hyperlink" Target="https://pbs.twimg.com/profile_banners/705116840071143425/1456949614" TargetMode="External"/><Relationship Id="rId5755" Type="http://schemas.openxmlformats.org/officeDocument/2006/relationships/hyperlink" Target="http://pbs.twimg.com/profile_images/817067202838831104/OBJLFSg__normal.jpg" TargetMode="External"/><Relationship Id="rId6806" Type="http://schemas.openxmlformats.org/officeDocument/2006/relationships/hyperlink" Target="https://twitter.com/hugh_swindell" TargetMode="External"/><Relationship Id="rId8161" Type="http://schemas.openxmlformats.org/officeDocument/2006/relationships/hyperlink" Target="https://t.co/47uvL2JVRq" TargetMode="External"/><Relationship Id="rId9212" Type="http://schemas.openxmlformats.org/officeDocument/2006/relationships/hyperlink" Target="http://pbs.twimg.com/profile_images/690093302364946432/k5Yik85Y_normal.jpg" TargetMode="External"/><Relationship Id="rId10091" Type="http://schemas.openxmlformats.org/officeDocument/2006/relationships/hyperlink" Target="https://twitter.com/5_min_macro" TargetMode="External"/><Relationship Id="rId11142" Type="http://schemas.openxmlformats.org/officeDocument/2006/relationships/hyperlink" Target="https://twitter.com/steffanlewis" TargetMode="External"/><Relationship Id="rId1201" Type="http://schemas.openxmlformats.org/officeDocument/2006/relationships/hyperlink" Target="https://pbs.twimg.com/profile_banners/140883428/1476826787" TargetMode="External"/><Relationship Id="rId4357" Type="http://schemas.openxmlformats.org/officeDocument/2006/relationships/hyperlink" Target="http://pbs.twimg.com/profile_images/1751490010/image_normal" TargetMode="External"/><Relationship Id="rId4771" Type="http://schemas.openxmlformats.org/officeDocument/2006/relationships/hyperlink" Target="http://pbs.twimg.com/profile_images/2931189231/0fe7b3404999d0dc3926a4a5131f70e4_normal.jpeg" TargetMode="External"/><Relationship Id="rId5408" Type="http://schemas.openxmlformats.org/officeDocument/2006/relationships/hyperlink" Target="http://pbs.twimg.com/profile_images/643328429543264256/woAEX7fg_normal.jpg" TargetMode="External"/><Relationship Id="rId3373" Type="http://schemas.openxmlformats.org/officeDocument/2006/relationships/hyperlink" Target="http://abs.twimg.com/images/themes/theme19/bg.gif" TargetMode="External"/><Relationship Id="rId4424" Type="http://schemas.openxmlformats.org/officeDocument/2006/relationships/hyperlink" Target="http://abs.twimg.com/sticky/default_profile_images/default_profile_4_normal.png" TargetMode="External"/><Relationship Id="rId5822" Type="http://schemas.openxmlformats.org/officeDocument/2006/relationships/hyperlink" Target="http://pbs.twimg.com/profile_images/2238948290/image_normal.jpg" TargetMode="External"/><Relationship Id="rId8978" Type="http://schemas.openxmlformats.org/officeDocument/2006/relationships/hyperlink" Target="http://pbs.twimg.com/profile_images/817402423371329536/F-7evnXl_normal.jpg" TargetMode="External"/><Relationship Id="rId294" Type="http://schemas.openxmlformats.org/officeDocument/2006/relationships/hyperlink" Target="https://t.co/nqOzZWWIpu" TargetMode="External"/><Relationship Id="rId3026" Type="http://schemas.openxmlformats.org/officeDocument/2006/relationships/hyperlink" Target="http://pbs.twimg.com/profile_background_images/710141001378058240/dYXx47Pu.jpg" TargetMode="External"/><Relationship Id="rId7994" Type="http://schemas.openxmlformats.org/officeDocument/2006/relationships/hyperlink" Target="https://twitter.com/artfor" TargetMode="External"/><Relationship Id="rId10975" Type="http://schemas.openxmlformats.org/officeDocument/2006/relationships/hyperlink" Target="https://twitter.com/indoprogress" TargetMode="External"/><Relationship Id="rId361" Type="http://schemas.openxmlformats.org/officeDocument/2006/relationships/hyperlink" Target="https://t.co/QuAVLx089T" TargetMode="External"/><Relationship Id="rId2042" Type="http://schemas.openxmlformats.org/officeDocument/2006/relationships/hyperlink" Target="https://pbs.twimg.com/profile_banners/804547507/1435707035" TargetMode="External"/><Relationship Id="rId3440" Type="http://schemas.openxmlformats.org/officeDocument/2006/relationships/hyperlink" Target="http://pbs.twimg.com/profile_background_images/674846727/a3412b8a8a3795b9bcc88b746bc7f442.jpeg" TargetMode="External"/><Relationship Id="rId5198" Type="http://schemas.openxmlformats.org/officeDocument/2006/relationships/hyperlink" Target="http://pbs.twimg.com/profile_images/816017624349937666/P8wlfOOG_normal.jpg" TargetMode="External"/><Relationship Id="rId6596" Type="http://schemas.openxmlformats.org/officeDocument/2006/relationships/hyperlink" Target="https://twitter.com/being_ramakant" TargetMode="External"/><Relationship Id="rId7647" Type="http://schemas.openxmlformats.org/officeDocument/2006/relationships/hyperlink" Target="https://twitter.com/saintsalako" TargetMode="External"/><Relationship Id="rId10628" Type="http://schemas.openxmlformats.org/officeDocument/2006/relationships/hyperlink" Target="https://twitter.com/abc" TargetMode="External"/><Relationship Id="rId6249" Type="http://schemas.openxmlformats.org/officeDocument/2006/relationships/hyperlink" Target="https://twitter.com/rog_anderson" TargetMode="External"/><Relationship Id="rId6663" Type="http://schemas.openxmlformats.org/officeDocument/2006/relationships/hyperlink" Target="https://twitter.com/uk200group" TargetMode="External"/><Relationship Id="rId7714" Type="http://schemas.openxmlformats.org/officeDocument/2006/relationships/hyperlink" Target="https://twitter.com/rorchard_" TargetMode="External"/><Relationship Id="rId2859" Type="http://schemas.openxmlformats.org/officeDocument/2006/relationships/hyperlink" Target="http://pbs.twimg.com/profile_background_images/449638645935251456/bN-SKDrn.png" TargetMode="External"/><Relationship Id="rId5265" Type="http://schemas.openxmlformats.org/officeDocument/2006/relationships/hyperlink" Target="http://pbs.twimg.com/profile_images/800341696844365824/_Zw3qege_normal.jpg" TargetMode="External"/><Relationship Id="rId6316" Type="http://schemas.openxmlformats.org/officeDocument/2006/relationships/hyperlink" Target="https://twitter.com/ctdalzell" TargetMode="External"/><Relationship Id="rId6730" Type="http://schemas.openxmlformats.org/officeDocument/2006/relationships/hyperlink" Target="https://twitter.com/timesofnewseu" TargetMode="External"/><Relationship Id="rId9886" Type="http://schemas.openxmlformats.org/officeDocument/2006/relationships/hyperlink" Target="http://pbs.twimg.com/profile_images/597772306602131457/ffjj_BAA_normal.jpg" TargetMode="External"/><Relationship Id="rId1875" Type="http://schemas.openxmlformats.org/officeDocument/2006/relationships/hyperlink" Target="https://pbs.twimg.com/profile_banners/14620853/1448977369" TargetMode="External"/><Relationship Id="rId4281" Type="http://schemas.openxmlformats.org/officeDocument/2006/relationships/hyperlink" Target="http://pbs.twimg.com/profile_images/758384037589348352/KB3RFwFm_normal.jpg" TargetMode="External"/><Relationship Id="rId5332" Type="http://schemas.openxmlformats.org/officeDocument/2006/relationships/hyperlink" Target="http://pbs.twimg.com/profile_images/785385285920165888/mZ2TXAO1_normal.jpg" TargetMode="External"/><Relationship Id="rId8488" Type="http://schemas.openxmlformats.org/officeDocument/2006/relationships/hyperlink" Target="https://t.co/dKXQjVgGGz" TargetMode="External"/><Relationship Id="rId9539" Type="http://schemas.openxmlformats.org/officeDocument/2006/relationships/hyperlink" Target="http://pbs.twimg.com/profile_images/736590556118319104/huEWqgEr_normal.jpg" TargetMode="External"/><Relationship Id="rId1528" Type="http://schemas.openxmlformats.org/officeDocument/2006/relationships/hyperlink" Target="https://pbs.twimg.com/profile_banners/365533766/1482658793" TargetMode="External"/><Relationship Id="rId2926" Type="http://schemas.openxmlformats.org/officeDocument/2006/relationships/hyperlink" Target="http://abs.twimg.com/images/themes/theme1/bg.png" TargetMode="External"/><Relationship Id="rId8555" Type="http://schemas.openxmlformats.org/officeDocument/2006/relationships/hyperlink" Target="https://t.co/stdstSz3z6" TargetMode="External"/><Relationship Id="rId9606" Type="http://schemas.openxmlformats.org/officeDocument/2006/relationships/hyperlink" Target="http://pbs.twimg.com/profile_images/515914457269014528/tKc6UFaT_normal.jpeg" TargetMode="External"/><Relationship Id="rId9953" Type="http://schemas.openxmlformats.org/officeDocument/2006/relationships/hyperlink" Target="http://pbs.twimg.com/profile_images/803400402347708416/2xKl-LS0_normal.jpg" TargetMode="External"/><Relationship Id="rId1942" Type="http://schemas.openxmlformats.org/officeDocument/2006/relationships/hyperlink" Target="https://pbs.twimg.com/profile_banners/266615880/1481055987" TargetMode="External"/><Relationship Id="rId4001" Type="http://schemas.openxmlformats.org/officeDocument/2006/relationships/hyperlink" Target="http://pbs.twimg.com/profile_background_images/426370467/music_whitney_houston_37_1.jpg" TargetMode="External"/><Relationship Id="rId7157" Type="http://schemas.openxmlformats.org/officeDocument/2006/relationships/hyperlink" Target="https://twitter.com/roydarappah" TargetMode="External"/><Relationship Id="rId8208" Type="http://schemas.openxmlformats.org/officeDocument/2006/relationships/hyperlink" Target="https://t.co/hcqVOpT6Cn" TargetMode="External"/><Relationship Id="rId10485" Type="http://schemas.openxmlformats.org/officeDocument/2006/relationships/hyperlink" Target="https://twitter.com/bayiskendr" TargetMode="External"/><Relationship Id="rId6173" Type="http://schemas.openxmlformats.org/officeDocument/2006/relationships/hyperlink" Target="https://twitter.com/lizp30" TargetMode="External"/><Relationship Id="rId7571" Type="http://schemas.openxmlformats.org/officeDocument/2006/relationships/hyperlink" Target="https://twitter.com/christianjmay" TargetMode="External"/><Relationship Id="rId8622" Type="http://schemas.openxmlformats.org/officeDocument/2006/relationships/hyperlink" Target="http://t.co/uGP5lNNrD5" TargetMode="External"/><Relationship Id="rId10138" Type="http://schemas.openxmlformats.org/officeDocument/2006/relationships/hyperlink" Target="https://twitter.com/patcondell" TargetMode="External"/><Relationship Id="rId10552" Type="http://schemas.openxmlformats.org/officeDocument/2006/relationships/hyperlink" Target="https://twitter.com/politicalnigel" TargetMode="External"/><Relationship Id="rId3767" Type="http://schemas.openxmlformats.org/officeDocument/2006/relationships/hyperlink" Target="http://abs.twimg.com/images/themes/theme4/bg.gif" TargetMode="External"/><Relationship Id="rId4818" Type="http://schemas.openxmlformats.org/officeDocument/2006/relationships/hyperlink" Target="http://pbs.twimg.com/profile_images/801324971368783873/_nc8g4Ec_normal.jpg" TargetMode="External"/><Relationship Id="rId7224" Type="http://schemas.openxmlformats.org/officeDocument/2006/relationships/hyperlink" Target="https://twitter.com/kale_fah" TargetMode="External"/><Relationship Id="rId10205" Type="http://schemas.openxmlformats.org/officeDocument/2006/relationships/hyperlink" Target="https://twitter.com/worldnews_net" TargetMode="External"/><Relationship Id="rId688" Type="http://schemas.openxmlformats.org/officeDocument/2006/relationships/hyperlink" Target="http://t.co/zyQlhvBzf8" TargetMode="External"/><Relationship Id="rId2369" Type="http://schemas.openxmlformats.org/officeDocument/2006/relationships/hyperlink" Target="https://pbs.twimg.com/profile_banners/478679663/1484854103" TargetMode="External"/><Relationship Id="rId2783" Type="http://schemas.openxmlformats.org/officeDocument/2006/relationships/hyperlink" Target="http://pbs.twimg.com/profile_background_images/720927507315363840/X9b5Ix7S.jpg" TargetMode="External"/><Relationship Id="rId3834" Type="http://schemas.openxmlformats.org/officeDocument/2006/relationships/hyperlink" Target="http://abs.twimg.com/images/themes/theme1/bg.png" TargetMode="External"/><Relationship Id="rId6240" Type="http://schemas.openxmlformats.org/officeDocument/2006/relationships/hyperlink" Target="https://twitter.com/yleuutiset" TargetMode="External"/><Relationship Id="rId9396" Type="http://schemas.openxmlformats.org/officeDocument/2006/relationships/hyperlink" Target="http://pbs.twimg.com/profile_images/822411405500497921/k0rwGp5z_normal.jpg" TargetMode="External"/><Relationship Id="rId755" Type="http://schemas.openxmlformats.org/officeDocument/2006/relationships/hyperlink" Target="http://t.co/V3xkwRX2BA" TargetMode="External"/><Relationship Id="rId1385" Type="http://schemas.openxmlformats.org/officeDocument/2006/relationships/hyperlink" Target="https://pbs.twimg.com/profile_banners/191862712/1435748217" TargetMode="External"/><Relationship Id="rId2436" Type="http://schemas.openxmlformats.org/officeDocument/2006/relationships/hyperlink" Target="https://pbs.twimg.com/profile_banners/3899497877/1477081083" TargetMode="External"/><Relationship Id="rId2850" Type="http://schemas.openxmlformats.org/officeDocument/2006/relationships/hyperlink" Target="http://pbs.twimg.com/profile_background_images/662419960107393024/XUp9iqSx.png" TargetMode="External"/><Relationship Id="rId9049" Type="http://schemas.openxmlformats.org/officeDocument/2006/relationships/hyperlink" Target="http://pbs.twimg.com/profile_images/723897829199077376/3nkYE4Wy_normal.jpg" TargetMode="External"/><Relationship Id="rId9463" Type="http://schemas.openxmlformats.org/officeDocument/2006/relationships/hyperlink" Target="http://pbs.twimg.com/profile_images/596692406000603137/HxQhFx82_normal.jpg" TargetMode="External"/><Relationship Id="rId91" Type="http://schemas.openxmlformats.org/officeDocument/2006/relationships/hyperlink" Target="https://t.co/viEKYxG7er" TargetMode="External"/><Relationship Id="rId408" Type="http://schemas.openxmlformats.org/officeDocument/2006/relationships/hyperlink" Target="https://t.co/KSYVzr2sAA" TargetMode="External"/><Relationship Id="rId822" Type="http://schemas.openxmlformats.org/officeDocument/2006/relationships/hyperlink" Target="https://t.co/q1JVHMjjGY" TargetMode="External"/><Relationship Id="rId1038" Type="http://schemas.openxmlformats.org/officeDocument/2006/relationships/hyperlink" Target="https://pbs.twimg.com/profile_banners/732176141289672704/1474147753" TargetMode="External"/><Relationship Id="rId1452" Type="http://schemas.openxmlformats.org/officeDocument/2006/relationships/hyperlink" Target="https://pbs.twimg.com/profile_banners/319619581/1479215239" TargetMode="External"/><Relationship Id="rId2503" Type="http://schemas.openxmlformats.org/officeDocument/2006/relationships/hyperlink" Target="http://abs.twimg.com/images/themes/theme14/bg.gif" TargetMode="External"/><Relationship Id="rId3901" Type="http://schemas.openxmlformats.org/officeDocument/2006/relationships/hyperlink" Target="http://abs.twimg.com/images/themes/theme1/bg.png" TargetMode="External"/><Relationship Id="rId5659" Type="http://schemas.openxmlformats.org/officeDocument/2006/relationships/hyperlink" Target="http://pbs.twimg.com/profile_images/702280113069625344/M33TFZYQ_normal.jpg" TargetMode="External"/><Relationship Id="rId8065" Type="http://schemas.openxmlformats.org/officeDocument/2006/relationships/hyperlink" Target="https://twitter.com/todayrussia" TargetMode="External"/><Relationship Id="rId9116" Type="http://schemas.openxmlformats.org/officeDocument/2006/relationships/hyperlink" Target="http://pbs.twimg.com/profile_images/378800000530407839/22101d60543a76ebf9506a60f37e1534_normal.jpeg" TargetMode="External"/><Relationship Id="rId9530" Type="http://schemas.openxmlformats.org/officeDocument/2006/relationships/hyperlink" Target="http://pbs.twimg.com/profile_images/2996039230/4fa474f2d7dbb82170407f14042e7019_normal.jpeg" TargetMode="External"/><Relationship Id="rId11046" Type="http://schemas.openxmlformats.org/officeDocument/2006/relationships/hyperlink" Target="https://twitter.com/sansmobileapp" TargetMode="External"/><Relationship Id="rId1105" Type="http://schemas.openxmlformats.org/officeDocument/2006/relationships/hyperlink" Target="https://pbs.twimg.com/profile_banners/1164289590/1478473403" TargetMode="External"/><Relationship Id="rId7081" Type="http://schemas.openxmlformats.org/officeDocument/2006/relationships/hyperlink" Target="https://twitter.com/tyifinanse" TargetMode="External"/><Relationship Id="rId8132" Type="http://schemas.openxmlformats.org/officeDocument/2006/relationships/hyperlink" Target="http://t.co/J3Hd0EEaT3" TargetMode="External"/><Relationship Id="rId3277" Type="http://schemas.openxmlformats.org/officeDocument/2006/relationships/hyperlink" Target="http://pbs.twimg.com/profile_background_images/495290035227209728/nCAr5Vpr.jpeg" TargetMode="External"/><Relationship Id="rId4675" Type="http://schemas.openxmlformats.org/officeDocument/2006/relationships/hyperlink" Target="http://pbs.twimg.com/profile_images/378800000435057136/c04b6e33b4f6b922c675a7f237a8beb2_normal.jpeg" TargetMode="External"/><Relationship Id="rId5726" Type="http://schemas.openxmlformats.org/officeDocument/2006/relationships/hyperlink" Target="http://pbs.twimg.com/profile_images/822807742968696833/GQanOH37_normal.jpg" TargetMode="External"/><Relationship Id="rId10062" Type="http://schemas.openxmlformats.org/officeDocument/2006/relationships/hyperlink" Target="https://twitter.com/elmundoes" TargetMode="External"/><Relationship Id="rId11113" Type="http://schemas.openxmlformats.org/officeDocument/2006/relationships/hyperlink" Target="https://twitter.com/neilrchatterjee" TargetMode="External"/><Relationship Id="rId198" Type="http://schemas.openxmlformats.org/officeDocument/2006/relationships/hyperlink" Target="http://t.co/4LMUoAAGEf" TargetMode="External"/><Relationship Id="rId3691" Type="http://schemas.openxmlformats.org/officeDocument/2006/relationships/hyperlink" Target="http://abs.twimg.com/images/themes/theme1/bg.png" TargetMode="External"/><Relationship Id="rId4328" Type="http://schemas.openxmlformats.org/officeDocument/2006/relationships/hyperlink" Target="http://pbs.twimg.com/profile_images/714946924105883648/4fgNVF4H_normal.jpg" TargetMode="External"/><Relationship Id="rId4742" Type="http://schemas.openxmlformats.org/officeDocument/2006/relationships/hyperlink" Target="http://pbs.twimg.com/profile_images/745974724065374208/E9B8WDKR_normal.jpg" TargetMode="External"/><Relationship Id="rId7898" Type="http://schemas.openxmlformats.org/officeDocument/2006/relationships/hyperlink" Target="https://twitter.com/digitalwirral" TargetMode="External"/><Relationship Id="rId8949" Type="http://schemas.openxmlformats.org/officeDocument/2006/relationships/hyperlink" Target="http://pbs.twimg.com/profile_images/503846732094918656/wC58rJhJ_normal.jpeg" TargetMode="External"/><Relationship Id="rId10879" Type="http://schemas.openxmlformats.org/officeDocument/2006/relationships/hyperlink" Target="https://twitter.com/andrwstephen" TargetMode="External"/><Relationship Id="rId2293" Type="http://schemas.openxmlformats.org/officeDocument/2006/relationships/hyperlink" Target="https://pbs.twimg.com/profile_banners/88406498/1479556281" TargetMode="External"/><Relationship Id="rId3344" Type="http://schemas.openxmlformats.org/officeDocument/2006/relationships/hyperlink" Target="http://abs.twimg.com/images/themes/theme17/bg.gif" TargetMode="External"/><Relationship Id="rId7965" Type="http://schemas.openxmlformats.org/officeDocument/2006/relationships/hyperlink" Target="https://twitter.com/the48andbeyond" TargetMode="External"/><Relationship Id="rId265" Type="http://schemas.openxmlformats.org/officeDocument/2006/relationships/hyperlink" Target="https://t.co/OSHTwdUxIc" TargetMode="External"/><Relationship Id="rId2360" Type="http://schemas.openxmlformats.org/officeDocument/2006/relationships/hyperlink" Target="https://pbs.twimg.com/profile_banners/2255933209/1438206619" TargetMode="External"/><Relationship Id="rId3411" Type="http://schemas.openxmlformats.org/officeDocument/2006/relationships/hyperlink" Target="http://abs.twimg.com/images/themes/theme1/bg.png" TargetMode="External"/><Relationship Id="rId6567" Type="http://schemas.openxmlformats.org/officeDocument/2006/relationships/hyperlink" Target="https://twitter.com/breakingnewsnig" TargetMode="External"/><Relationship Id="rId6981" Type="http://schemas.openxmlformats.org/officeDocument/2006/relationships/hyperlink" Target="https://twitter.com/jimdandeo" TargetMode="External"/><Relationship Id="rId7618" Type="http://schemas.openxmlformats.org/officeDocument/2006/relationships/hyperlink" Target="https://twitter.com/reuters_diff" TargetMode="External"/><Relationship Id="rId10946" Type="http://schemas.openxmlformats.org/officeDocument/2006/relationships/hyperlink" Target="https://twitter.com/huddsblade" TargetMode="External"/><Relationship Id="rId332" Type="http://schemas.openxmlformats.org/officeDocument/2006/relationships/hyperlink" Target="https://t.co/7i2xL5MKl0" TargetMode="External"/><Relationship Id="rId2013" Type="http://schemas.openxmlformats.org/officeDocument/2006/relationships/hyperlink" Target="https://pbs.twimg.com/profile_banners/322172147/1406773332" TargetMode="External"/><Relationship Id="rId5169" Type="http://schemas.openxmlformats.org/officeDocument/2006/relationships/hyperlink" Target="http://pbs.twimg.com/profile_images/770278011627270144/A8eXT9dy_normal.jpg" TargetMode="External"/><Relationship Id="rId5583" Type="http://schemas.openxmlformats.org/officeDocument/2006/relationships/hyperlink" Target="http://pbs.twimg.com/profile_images/666554285224804352/lcsDl7XN_normal.jpg" TargetMode="External"/><Relationship Id="rId6634" Type="http://schemas.openxmlformats.org/officeDocument/2006/relationships/hyperlink" Target="https://twitter.com/monidipafouzder" TargetMode="External"/><Relationship Id="rId9040" Type="http://schemas.openxmlformats.org/officeDocument/2006/relationships/hyperlink" Target="http://pbs.twimg.com/profile_images/753885063071293440/nwrqlHH9_normal.jpg" TargetMode="External"/><Relationship Id="rId4185" Type="http://schemas.openxmlformats.org/officeDocument/2006/relationships/hyperlink" Target="http://abs.twimg.com/images/themes/theme1/bg.png" TargetMode="External"/><Relationship Id="rId5236" Type="http://schemas.openxmlformats.org/officeDocument/2006/relationships/hyperlink" Target="http://pbs.twimg.com/profile_images/715952770210136064/irBz8X0B_normal.jpg" TargetMode="External"/><Relationship Id="rId1779" Type="http://schemas.openxmlformats.org/officeDocument/2006/relationships/hyperlink" Target="https://pbs.twimg.com/profile_banners/747029249509494784/1478124585" TargetMode="External"/><Relationship Id="rId4252" Type="http://schemas.openxmlformats.org/officeDocument/2006/relationships/hyperlink" Target="http://abs.twimg.com/images/themes/theme1/bg.png" TargetMode="External"/><Relationship Id="rId5650" Type="http://schemas.openxmlformats.org/officeDocument/2006/relationships/hyperlink" Target="http://pbs.twimg.com/profile_images/787291299661615104/yJ5S2Ymv_normal.jpg" TargetMode="External"/><Relationship Id="rId6701" Type="http://schemas.openxmlformats.org/officeDocument/2006/relationships/hyperlink" Target="https://twitter.com/timbers_jim" TargetMode="External"/><Relationship Id="rId9857" Type="http://schemas.openxmlformats.org/officeDocument/2006/relationships/hyperlink" Target="http://pbs.twimg.com/profile_images/813048304305078272/tdW2OsxG_normal.jpg" TargetMode="External"/><Relationship Id="rId1846" Type="http://schemas.openxmlformats.org/officeDocument/2006/relationships/hyperlink" Target="https://pbs.twimg.com/profile_banners/429685724/1433614088" TargetMode="External"/><Relationship Id="rId5303" Type="http://schemas.openxmlformats.org/officeDocument/2006/relationships/hyperlink" Target="http://pbs.twimg.com/profile_images/710301882585993216/bsnZUJjo_normal.jpg" TargetMode="External"/><Relationship Id="rId8459" Type="http://schemas.openxmlformats.org/officeDocument/2006/relationships/hyperlink" Target="https://t.co/cSoBqIU2v3" TargetMode="External"/><Relationship Id="rId8873" Type="http://schemas.openxmlformats.org/officeDocument/2006/relationships/hyperlink" Target="http://pbs.twimg.com/profile_images/768806564257996800/wtp6gNj4_normal.jpg" TargetMode="External"/><Relationship Id="rId9924" Type="http://schemas.openxmlformats.org/officeDocument/2006/relationships/hyperlink" Target="http://pbs.twimg.com/profile_images/3305159342/76382bb48de66fa724bd112bc74bf862_normal.jpeg" TargetMode="External"/><Relationship Id="rId10389" Type="http://schemas.openxmlformats.org/officeDocument/2006/relationships/hyperlink" Target="https://twitter.com/ponderoustomes" TargetMode="External"/><Relationship Id="rId1913" Type="http://schemas.openxmlformats.org/officeDocument/2006/relationships/hyperlink" Target="https://pbs.twimg.com/profile_banners/21654935/1461072014" TargetMode="External"/><Relationship Id="rId7475" Type="http://schemas.openxmlformats.org/officeDocument/2006/relationships/hyperlink" Target="https://twitter.com/c_morrow40" TargetMode="External"/><Relationship Id="rId8526" Type="http://schemas.openxmlformats.org/officeDocument/2006/relationships/hyperlink" Target="http://t.co/hK6Jof1Z8i" TargetMode="External"/><Relationship Id="rId8940" Type="http://schemas.openxmlformats.org/officeDocument/2006/relationships/hyperlink" Target="http://pbs.twimg.com/profile_images/795812674244329472/mUcXvAnR_normal.jpg" TargetMode="External"/><Relationship Id="rId10456" Type="http://schemas.openxmlformats.org/officeDocument/2006/relationships/hyperlink" Target="https://twitter.com/mir0tv0rets" TargetMode="External"/><Relationship Id="rId6077" Type="http://schemas.openxmlformats.org/officeDocument/2006/relationships/hyperlink" Target="http://pbs.twimg.com/profile_images/813836458574417920/jRhve0ec_normal.jpg" TargetMode="External"/><Relationship Id="rId6491" Type="http://schemas.openxmlformats.org/officeDocument/2006/relationships/hyperlink" Target="https://twitter.com/pmicarelli" TargetMode="External"/><Relationship Id="rId7128" Type="http://schemas.openxmlformats.org/officeDocument/2006/relationships/hyperlink" Target="https://twitter.com/daverussell" TargetMode="External"/><Relationship Id="rId7542" Type="http://schemas.openxmlformats.org/officeDocument/2006/relationships/hyperlink" Target="https://twitter.com/catopig" TargetMode="External"/><Relationship Id="rId10109" Type="http://schemas.openxmlformats.org/officeDocument/2006/relationships/hyperlink" Target="https://twitter.com/johnvanreenen" TargetMode="External"/><Relationship Id="rId10523" Type="http://schemas.openxmlformats.org/officeDocument/2006/relationships/hyperlink" Target="https://twitter.com/theindybusiness" TargetMode="External"/><Relationship Id="rId10870" Type="http://schemas.openxmlformats.org/officeDocument/2006/relationships/hyperlink" Target="https://twitter.com/omerrcelik" TargetMode="External"/><Relationship Id="rId2687" Type="http://schemas.openxmlformats.org/officeDocument/2006/relationships/hyperlink" Target="http://abs.twimg.com/images/themes/theme1/bg.png" TargetMode="External"/><Relationship Id="rId3738" Type="http://schemas.openxmlformats.org/officeDocument/2006/relationships/hyperlink" Target="http://pbs.twimg.com/profile_background_images/355792176/New_Blog_Background_-_WEB.jpg" TargetMode="External"/><Relationship Id="rId5093" Type="http://schemas.openxmlformats.org/officeDocument/2006/relationships/hyperlink" Target="http://pbs.twimg.com/profile_images/816110950461931521/He9RVGAF_normal.jpg" TargetMode="External"/><Relationship Id="rId6144" Type="http://schemas.openxmlformats.org/officeDocument/2006/relationships/hyperlink" Target="http://pbs.twimg.com/profile_images/789593442498338816/pT7xDYh__normal.jpg" TargetMode="External"/><Relationship Id="rId659" Type="http://schemas.openxmlformats.org/officeDocument/2006/relationships/hyperlink" Target="https://t.co/Lk63rYG1Za" TargetMode="External"/><Relationship Id="rId1289" Type="http://schemas.openxmlformats.org/officeDocument/2006/relationships/hyperlink" Target="https://pbs.twimg.com/profile_banners/247253738/1401542297" TargetMode="External"/><Relationship Id="rId5160" Type="http://schemas.openxmlformats.org/officeDocument/2006/relationships/hyperlink" Target="http://pbs.twimg.com/profile_images/816298298961260544/LDM0nbtl_normal.jpg" TargetMode="External"/><Relationship Id="rId6211" Type="http://schemas.openxmlformats.org/officeDocument/2006/relationships/hyperlink" Target="https://twitter.com/libdem_zone" TargetMode="External"/><Relationship Id="rId9367" Type="http://schemas.openxmlformats.org/officeDocument/2006/relationships/hyperlink" Target="http://pbs.twimg.com/profile_images/532185050113003520/TD-7Ysow_normal.jpeg" TargetMode="External"/><Relationship Id="rId1356" Type="http://schemas.openxmlformats.org/officeDocument/2006/relationships/hyperlink" Target="https://pbs.twimg.com/profile_banners/224183827/1479310936" TargetMode="External"/><Relationship Id="rId2754" Type="http://schemas.openxmlformats.org/officeDocument/2006/relationships/hyperlink" Target="http://abs.twimg.com/images/themes/theme4/bg.gif" TargetMode="External"/><Relationship Id="rId3805" Type="http://schemas.openxmlformats.org/officeDocument/2006/relationships/hyperlink" Target="http://pbs.twimg.com/profile_background_images/378800000085680098/824118221198a9192c5c5727683adc54.jpeg" TargetMode="External"/><Relationship Id="rId8383" Type="http://schemas.openxmlformats.org/officeDocument/2006/relationships/hyperlink" Target="https://t.co/sZbRm5ql7c" TargetMode="External"/><Relationship Id="rId9781" Type="http://schemas.openxmlformats.org/officeDocument/2006/relationships/hyperlink" Target="http://pbs.twimg.com/profile_images/822889937154506753/8kQYulzG_normal.jpg" TargetMode="External"/><Relationship Id="rId11297" Type="http://schemas.openxmlformats.org/officeDocument/2006/relationships/hyperlink" Target="https://twitter.com/simo_disegni" TargetMode="External"/><Relationship Id="rId726" Type="http://schemas.openxmlformats.org/officeDocument/2006/relationships/hyperlink" Target="https://t.co/Rm4NS7mR4Q" TargetMode="External"/><Relationship Id="rId1009" Type="http://schemas.openxmlformats.org/officeDocument/2006/relationships/hyperlink" Target="https://pbs.twimg.com/profile_banners/384388286/1426851592" TargetMode="External"/><Relationship Id="rId1770" Type="http://schemas.openxmlformats.org/officeDocument/2006/relationships/hyperlink" Target="https://pbs.twimg.com/profile_banners/20973388/1446461681" TargetMode="External"/><Relationship Id="rId2407" Type="http://schemas.openxmlformats.org/officeDocument/2006/relationships/hyperlink" Target="https://pbs.twimg.com/profile_banners/122354200/1462807507" TargetMode="External"/><Relationship Id="rId2821" Type="http://schemas.openxmlformats.org/officeDocument/2006/relationships/hyperlink" Target="http://pbs.twimg.com/profile_background_images/109919431/NEW_background.JPG" TargetMode="External"/><Relationship Id="rId5977" Type="http://schemas.openxmlformats.org/officeDocument/2006/relationships/hyperlink" Target="http://pbs.twimg.com/profile_images/795744145717526528/HMxQZsLo_normal.jpg" TargetMode="External"/><Relationship Id="rId8036" Type="http://schemas.openxmlformats.org/officeDocument/2006/relationships/hyperlink" Target="https://twitter.com/baldy_steve1" TargetMode="External"/><Relationship Id="rId9434" Type="http://schemas.openxmlformats.org/officeDocument/2006/relationships/hyperlink" Target="http://pbs.twimg.com/profile_images/477025052475817984/AkOlUUpH_normal.jpeg" TargetMode="External"/><Relationship Id="rId62" Type="http://schemas.openxmlformats.org/officeDocument/2006/relationships/hyperlink" Target="http://t.co/OeP5EY3o4C" TargetMode="External"/><Relationship Id="rId1423" Type="http://schemas.openxmlformats.org/officeDocument/2006/relationships/hyperlink" Target="https://pbs.twimg.com/profile_banners/710123098876420096/1458156470" TargetMode="External"/><Relationship Id="rId4579" Type="http://schemas.openxmlformats.org/officeDocument/2006/relationships/hyperlink" Target="http://pbs.twimg.com/profile_images/585788441222369280/teG2R2oC_normal.jpg" TargetMode="External"/><Relationship Id="rId4993" Type="http://schemas.openxmlformats.org/officeDocument/2006/relationships/hyperlink" Target="http://pbs.twimg.com/profile_images/2410875794/8xis1un8nssbprp6uev7_normal.jpeg" TargetMode="External"/><Relationship Id="rId8450" Type="http://schemas.openxmlformats.org/officeDocument/2006/relationships/hyperlink" Target="https://t.co/6w9Mdhcs4k" TargetMode="External"/><Relationship Id="rId9501" Type="http://schemas.openxmlformats.org/officeDocument/2006/relationships/hyperlink" Target="http://pbs.twimg.com/profile_images/116397455/owen_bowcott_140x140_normal.jpg" TargetMode="External"/><Relationship Id="rId10380" Type="http://schemas.openxmlformats.org/officeDocument/2006/relationships/hyperlink" Target="https://twitter.com/captain_vad" TargetMode="External"/><Relationship Id="rId11017" Type="http://schemas.openxmlformats.org/officeDocument/2006/relationships/hyperlink" Target="https://twitter.com/jacopo_iacoboni" TargetMode="External"/><Relationship Id="rId3595" Type="http://schemas.openxmlformats.org/officeDocument/2006/relationships/hyperlink" Target="http://pbs.twimg.com/profile_background_images/19999595/twitter.jpg" TargetMode="External"/><Relationship Id="rId4646" Type="http://schemas.openxmlformats.org/officeDocument/2006/relationships/hyperlink" Target="http://pbs.twimg.com/profile_images/822336375341125632/-PWnVYAF_normal.jpg" TargetMode="External"/><Relationship Id="rId7052" Type="http://schemas.openxmlformats.org/officeDocument/2006/relationships/hyperlink" Target="https://twitter.com/rachel5742" TargetMode="External"/><Relationship Id="rId8103" Type="http://schemas.openxmlformats.org/officeDocument/2006/relationships/hyperlink" Target="http://t.co/DWv0C2B9q5" TargetMode="External"/><Relationship Id="rId10033" Type="http://schemas.openxmlformats.org/officeDocument/2006/relationships/hyperlink" Target="https://twitter.com/newscentury_21" TargetMode="External"/><Relationship Id="rId2197" Type="http://schemas.openxmlformats.org/officeDocument/2006/relationships/hyperlink" Target="https://pbs.twimg.com/profile_banners/711136969/1355266097" TargetMode="External"/><Relationship Id="rId3248" Type="http://schemas.openxmlformats.org/officeDocument/2006/relationships/hyperlink" Target="http://pbs.twimg.com/profile_background_images/378800000025128814/5ec82e9208db73bcc0be24db18bd364f.jpeg" TargetMode="External"/><Relationship Id="rId3662" Type="http://schemas.openxmlformats.org/officeDocument/2006/relationships/hyperlink" Target="http://abs.twimg.com/images/themes/theme1/bg.png" TargetMode="External"/><Relationship Id="rId4713" Type="http://schemas.openxmlformats.org/officeDocument/2006/relationships/hyperlink" Target="http://pbs.twimg.com/profile_images/524565106768617474/l-MfQejJ_normal.jpeg" TargetMode="External"/><Relationship Id="rId7869" Type="http://schemas.openxmlformats.org/officeDocument/2006/relationships/hyperlink" Target="https://twitter.com/quigleyp" TargetMode="External"/><Relationship Id="rId10100" Type="http://schemas.openxmlformats.org/officeDocument/2006/relationships/hyperlink" Target="https://twitter.com/elspethhoskins" TargetMode="External"/><Relationship Id="rId169" Type="http://schemas.openxmlformats.org/officeDocument/2006/relationships/hyperlink" Target="https://t.co/fZQizfCzQy" TargetMode="External"/><Relationship Id="rId583" Type="http://schemas.openxmlformats.org/officeDocument/2006/relationships/hyperlink" Target="https://t.co/JBtR2UdoBj" TargetMode="External"/><Relationship Id="rId2264" Type="http://schemas.openxmlformats.org/officeDocument/2006/relationships/hyperlink" Target="https://pbs.twimg.com/profile_banners/968203867/1423330418" TargetMode="External"/><Relationship Id="rId3315" Type="http://schemas.openxmlformats.org/officeDocument/2006/relationships/hyperlink" Target="http://pbs.twimg.com/profile_background_images/625049152246972416/B_LDaGts.jpg" TargetMode="External"/><Relationship Id="rId9291" Type="http://schemas.openxmlformats.org/officeDocument/2006/relationships/hyperlink" Target="http://pbs.twimg.com/profile_images/746785627568373761/i7dOFvRP_normal.jpg" TargetMode="External"/><Relationship Id="rId236" Type="http://schemas.openxmlformats.org/officeDocument/2006/relationships/hyperlink" Target="https://t.co/6nPQz6A6fR" TargetMode="External"/><Relationship Id="rId650" Type="http://schemas.openxmlformats.org/officeDocument/2006/relationships/hyperlink" Target="http://t.co/FzIANbPJSP" TargetMode="External"/><Relationship Id="rId1280" Type="http://schemas.openxmlformats.org/officeDocument/2006/relationships/hyperlink" Target="https://pbs.twimg.com/profile_banners/789232802558533632/1477175036" TargetMode="External"/><Relationship Id="rId2331" Type="http://schemas.openxmlformats.org/officeDocument/2006/relationships/hyperlink" Target="https://pbs.twimg.com/profile_banners/431819231/1383140847" TargetMode="External"/><Relationship Id="rId5487" Type="http://schemas.openxmlformats.org/officeDocument/2006/relationships/hyperlink" Target="http://pbs.twimg.com/profile_images/812574388038017025/wQePHiHy_normal.jpg" TargetMode="External"/><Relationship Id="rId6885" Type="http://schemas.openxmlformats.org/officeDocument/2006/relationships/hyperlink" Target="https://twitter.com/kandy20x" TargetMode="External"/><Relationship Id="rId7936" Type="http://schemas.openxmlformats.org/officeDocument/2006/relationships/hyperlink" Target="https://twitter.com/jason_pontin" TargetMode="External"/><Relationship Id="rId10917" Type="http://schemas.openxmlformats.org/officeDocument/2006/relationships/hyperlink" Target="https://twitter.com/jeremy_hunt" TargetMode="External"/><Relationship Id="rId303" Type="http://schemas.openxmlformats.org/officeDocument/2006/relationships/hyperlink" Target="http://t.co/Hn480kUpHf" TargetMode="External"/><Relationship Id="rId4089" Type="http://schemas.openxmlformats.org/officeDocument/2006/relationships/hyperlink" Target="http://pbs.twimg.com/profile_background_images/593323335/v8yc3wvr3nb5l2dghej3.jpeg" TargetMode="External"/><Relationship Id="rId6538" Type="http://schemas.openxmlformats.org/officeDocument/2006/relationships/hyperlink" Target="https://twitter.com/brexit" TargetMode="External"/><Relationship Id="rId6952" Type="http://schemas.openxmlformats.org/officeDocument/2006/relationships/hyperlink" Target="https://twitter.com/binubharathan1" TargetMode="External"/><Relationship Id="rId9011" Type="http://schemas.openxmlformats.org/officeDocument/2006/relationships/hyperlink" Target="http://abs.twimg.com/sticky/default_profile_images/default_profile_3_normal.png" TargetMode="External"/><Relationship Id="rId5554" Type="http://schemas.openxmlformats.org/officeDocument/2006/relationships/hyperlink" Target="http://pbs.twimg.com/profile_images/2316796497/d2jr2oqad1jqibxyuenk_normal.jpeg" TargetMode="External"/><Relationship Id="rId6605" Type="http://schemas.openxmlformats.org/officeDocument/2006/relationships/hyperlink" Target="https://twitter.com/mac_balzac" TargetMode="External"/><Relationship Id="rId1000" Type="http://schemas.openxmlformats.org/officeDocument/2006/relationships/hyperlink" Target="https://pbs.twimg.com/profile_banners/1631229775/1469395939" TargetMode="External"/><Relationship Id="rId4156" Type="http://schemas.openxmlformats.org/officeDocument/2006/relationships/hyperlink" Target="http://abs.twimg.com/images/themes/theme1/bg.png" TargetMode="External"/><Relationship Id="rId4570" Type="http://schemas.openxmlformats.org/officeDocument/2006/relationships/hyperlink" Target="http://pbs.twimg.com/profile_images/784736211697106944/SfXHQR3u_normal.jpg" TargetMode="External"/><Relationship Id="rId5207" Type="http://schemas.openxmlformats.org/officeDocument/2006/relationships/hyperlink" Target="http://pbs.twimg.com/profile_images/819756626445996032/jsRIbBnn_normal.jpg" TargetMode="External"/><Relationship Id="rId5621" Type="http://schemas.openxmlformats.org/officeDocument/2006/relationships/hyperlink" Target="http://pbs.twimg.com/profile_images/603158741312110592/ZswUvzp8_normal.png" TargetMode="External"/><Relationship Id="rId8777" Type="http://schemas.openxmlformats.org/officeDocument/2006/relationships/hyperlink" Target="http://pbs.twimg.com/profile_images/792839987708334080/htXvs1cn_normal.jpg" TargetMode="External"/><Relationship Id="rId9828" Type="http://schemas.openxmlformats.org/officeDocument/2006/relationships/hyperlink" Target="http://pbs.twimg.com/profile_images/766199307032604672/3_UHkSf5_normal.jpg" TargetMode="External"/><Relationship Id="rId1817" Type="http://schemas.openxmlformats.org/officeDocument/2006/relationships/hyperlink" Target="https://pbs.twimg.com/profile_banners/3184376085/1429690410" TargetMode="External"/><Relationship Id="rId3172" Type="http://schemas.openxmlformats.org/officeDocument/2006/relationships/hyperlink" Target="http://abs.twimg.com/images/themes/theme1/bg.png" TargetMode="External"/><Relationship Id="rId4223" Type="http://schemas.openxmlformats.org/officeDocument/2006/relationships/hyperlink" Target="http://abs.twimg.com/images/themes/theme1/bg.png" TargetMode="External"/><Relationship Id="rId7379" Type="http://schemas.openxmlformats.org/officeDocument/2006/relationships/hyperlink" Target="https://twitter.com/johnjprior" TargetMode="External"/><Relationship Id="rId7793" Type="http://schemas.openxmlformats.org/officeDocument/2006/relationships/hyperlink" Target="https://twitter.com/entwanne" TargetMode="External"/><Relationship Id="rId8844" Type="http://schemas.openxmlformats.org/officeDocument/2006/relationships/hyperlink" Target="http://pbs.twimg.com/profile_images/507512622887870464/BRYjhwLu_normal.jpeg" TargetMode="External"/><Relationship Id="rId6395" Type="http://schemas.openxmlformats.org/officeDocument/2006/relationships/hyperlink" Target="https://twitter.com/sparkymate" TargetMode="External"/><Relationship Id="rId7446" Type="http://schemas.openxmlformats.org/officeDocument/2006/relationships/hyperlink" Target="https://twitter.com/munawar_mughal1" TargetMode="External"/><Relationship Id="rId10774" Type="http://schemas.openxmlformats.org/officeDocument/2006/relationships/hyperlink" Target="https://twitter.com/oraclerapheal" TargetMode="External"/><Relationship Id="rId160" Type="http://schemas.openxmlformats.org/officeDocument/2006/relationships/hyperlink" Target="https://t.co/4v1MrL3CJJ" TargetMode="External"/><Relationship Id="rId3989" Type="http://schemas.openxmlformats.org/officeDocument/2006/relationships/hyperlink" Target="http://abs.twimg.com/images/themes/theme1/bg.png" TargetMode="External"/><Relationship Id="rId6048" Type="http://schemas.openxmlformats.org/officeDocument/2006/relationships/hyperlink" Target="http://pbs.twimg.com/profile_images/754681696902086656/9-SXgRIN_normal.jpg" TargetMode="External"/><Relationship Id="rId6462" Type="http://schemas.openxmlformats.org/officeDocument/2006/relationships/hyperlink" Target="https://twitter.com/juliahb1" TargetMode="External"/><Relationship Id="rId7860" Type="http://schemas.openxmlformats.org/officeDocument/2006/relationships/hyperlink" Target="https://twitter.com/livlonanprsper" TargetMode="External"/><Relationship Id="rId8911" Type="http://schemas.openxmlformats.org/officeDocument/2006/relationships/hyperlink" Target="http://pbs.twimg.com/profile_images/795049217450528772/IjP8JcHV_normal.jpg" TargetMode="External"/><Relationship Id="rId10427" Type="http://schemas.openxmlformats.org/officeDocument/2006/relationships/hyperlink" Target="https://twitter.com/anonymoss115" TargetMode="External"/><Relationship Id="rId10841" Type="http://schemas.openxmlformats.org/officeDocument/2006/relationships/hyperlink" Target="https://twitter.com/pudgywudg" TargetMode="External"/><Relationship Id="rId5064" Type="http://schemas.openxmlformats.org/officeDocument/2006/relationships/hyperlink" Target="http://pbs.twimg.com/profile_images/782405147477544960/Ma07pa63_normal.jpg" TargetMode="External"/><Relationship Id="rId6115" Type="http://schemas.openxmlformats.org/officeDocument/2006/relationships/hyperlink" Target="http://pbs.twimg.com/profile_images/536181552208547841/N77hSAYh_normal.jpeg" TargetMode="External"/><Relationship Id="rId7513" Type="http://schemas.openxmlformats.org/officeDocument/2006/relationships/hyperlink" Target="https://twitter.com/ni_oconnell" TargetMode="External"/><Relationship Id="rId977" Type="http://schemas.openxmlformats.org/officeDocument/2006/relationships/hyperlink" Target="https://pbs.twimg.com/profile_banners/22141376/1465398125" TargetMode="External"/><Relationship Id="rId2658" Type="http://schemas.openxmlformats.org/officeDocument/2006/relationships/hyperlink" Target="http://pbs.twimg.com/profile_background_images/446158989756071936/5Xv34ckQ.jpeg" TargetMode="External"/><Relationship Id="rId3709" Type="http://schemas.openxmlformats.org/officeDocument/2006/relationships/hyperlink" Target="http://abs.twimg.com/images/themes/theme1/bg.png" TargetMode="External"/><Relationship Id="rId4080" Type="http://schemas.openxmlformats.org/officeDocument/2006/relationships/hyperlink" Target="http://pbs.twimg.com/profile_background_images/876184054/1726cdaf5bac45ebf59dc1b55d81fe89.jpeg" TargetMode="External"/><Relationship Id="rId9685" Type="http://schemas.openxmlformats.org/officeDocument/2006/relationships/hyperlink" Target="http://pbs.twimg.com/profile_images/781159526376570880/cN52q0tw_normal.jpg" TargetMode="External"/><Relationship Id="rId1674" Type="http://schemas.openxmlformats.org/officeDocument/2006/relationships/hyperlink" Target="https://pbs.twimg.com/profile_banners/798221789490987008/1484464569" TargetMode="External"/><Relationship Id="rId2725" Type="http://schemas.openxmlformats.org/officeDocument/2006/relationships/hyperlink" Target="http://abs.twimg.com/images/themes/theme1/bg.png" TargetMode="External"/><Relationship Id="rId5131" Type="http://schemas.openxmlformats.org/officeDocument/2006/relationships/hyperlink" Target="http://pbs.twimg.com/profile_images/435437938453667840/z6F_ESDK_normal.png" TargetMode="External"/><Relationship Id="rId8287" Type="http://schemas.openxmlformats.org/officeDocument/2006/relationships/hyperlink" Target="http://t.co/zzyFY8XlAo" TargetMode="External"/><Relationship Id="rId9338" Type="http://schemas.openxmlformats.org/officeDocument/2006/relationships/hyperlink" Target="http://pbs.twimg.com/profile_images/1753609317/se1_normal.JPG" TargetMode="External"/><Relationship Id="rId9752" Type="http://schemas.openxmlformats.org/officeDocument/2006/relationships/hyperlink" Target="http://pbs.twimg.com/profile_images/749066241114005504/TR0O2qip_normal.jpg" TargetMode="External"/><Relationship Id="rId11268" Type="http://schemas.openxmlformats.org/officeDocument/2006/relationships/hyperlink" Target="https://twitter.com/nanaravers" TargetMode="External"/><Relationship Id="rId1327" Type="http://schemas.openxmlformats.org/officeDocument/2006/relationships/hyperlink" Target="https://pbs.twimg.com/profile_banners/39039789/1361135890" TargetMode="External"/><Relationship Id="rId1741" Type="http://schemas.openxmlformats.org/officeDocument/2006/relationships/hyperlink" Target="https://pbs.twimg.com/profile_banners/186086720/1470958544" TargetMode="External"/><Relationship Id="rId4897" Type="http://schemas.openxmlformats.org/officeDocument/2006/relationships/hyperlink" Target="http://pbs.twimg.com/profile_images/757709084560875520/wJUZQHci_normal.jpg" TargetMode="External"/><Relationship Id="rId5948" Type="http://schemas.openxmlformats.org/officeDocument/2006/relationships/hyperlink" Target="http://pbs.twimg.com/profile_images/430505994532052992/bY19cUCo_normal.jpeg" TargetMode="External"/><Relationship Id="rId8354" Type="http://schemas.openxmlformats.org/officeDocument/2006/relationships/hyperlink" Target="https://t.co/XaMQab1ex7" TargetMode="External"/><Relationship Id="rId9405" Type="http://schemas.openxmlformats.org/officeDocument/2006/relationships/hyperlink" Target="http://pbs.twimg.com/profile_images/754681712110632960/3ScZfEik_normal.jpg" TargetMode="External"/><Relationship Id="rId10284" Type="http://schemas.openxmlformats.org/officeDocument/2006/relationships/hyperlink" Target="https://twitter.com/eileen43eileen" TargetMode="External"/><Relationship Id="rId33" Type="http://schemas.openxmlformats.org/officeDocument/2006/relationships/hyperlink" Target="https://t.co/vgLUK3Hfzk" TargetMode="External"/><Relationship Id="rId3499" Type="http://schemas.openxmlformats.org/officeDocument/2006/relationships/hyperlink" Target="http://abs.twimg.com/images/themes/theme1/bg.png" TargetMode="External"/><Relationship Id="rId7370" Type="http://schemas.openxmlformats.org/officeDocument/2006/relationships/hyperlink" Target="https://twitter.com/londonyc" TargetMode="External"/><Relationship Id="rId8007" Type="http://schemas.openxmlformats.org/officeDocument/2006/relationships/hyperlink" Target="https://twitter.com/seanor7" TargetMode="External"/><Relationship Id="rId8421" Type="http://schemas.openxmlformats.org/officeDocument/2006/relationships/hyperlink" Target="https://t.co/Oo1zUzZukK" TargetMode="External"/><Relationship Id="rId3566" Type="http://schemas.openxmlformats.org/officeDocument/2006/relationships/hyperlink" Target="http://abs.twimg.com/images/themes/theme1/bg.png" TargetMode="External"/><Relationship Id="rId4964" Type="http://schemas.openxmlformats.org/officeDocument/2006/relationships/hyperlink" Target="http://pbs.twimg.com/profile_images/1876344455/imagesCAUKILQS_normal.jpg" TargetMode="External"/><Relationship Id="rId7023" Type="http://schemas.openxmlformats.org/officeDocument/2006/relationships/hyperlink" Target="https://twitter.com/s_preval" TargetMode="External"/><Relationship Id="rId10351" Type="http://schemas.openxmlformats.org/officeDocument/2006/relationships/hyperlink" Target="https://twitter.com/ps1nt" TargetMode="External"/><Relationship Id="rId487" Type="http://schemas.openxmlformats.org/officeDocument/2006/relationships/hyperlink" Target="https://t.co/gSDwP894V8" TargetMode="External"/><Relationship Id="rId2168" Type="http://schemas.openxmlformats.org/officeDocument/2006/relationships/hyperlink" Target="https://pbs.twimg.com/profile_banners/1446568855/1379434046" TargetMode="External"/><Relationship Id="rId3219" Type="http://schemas.openxmlformats.org/officeDocument/2006/relationships/hyperlink" Target="http://pbs.twimg.com/profile_background_images/673158825978011649/TG1hvwTO.png" TargetMode="External"/><Relationship Id="rId3980" Type="http://schemas.openxmlformats.org/officeDocument/2006/relationships/hyperlink" Target="http://pbs.twimg.com/profile_background_images/863432725/8726580fcc38d68880f3e1e83911a35c.jpeg" TargetMode="External"/><Relationship Id="rId4617" Type="http://schemas.openxmlformats.org/officeDocument/2006/relationships/hyperlink" Target="http://pbs.twimg.com/profile_images/535514714881536000/zOYQZBeL_normal.jpeg" TargetMode="External"/><Relationship Id="rId9195" Type="http://schemas.openxmlformats.org/officeDocument/2006/relationships/hyperlink" Target="http://pbs.twimg.com/profile_images/755839276743524352/Gu5KmlvA_normal.jpg" TargetMode="External"/><Relationship Id="rId10004" Type="http://schemas.openxmlformats.org/officeDocument/2006/relationships/hyperlink" Target="http://pbs.twimg.com/profile_images/805165396219359232/dg_6OQ3l_normal.jpg" TargetMode="External"/><Relationship Id="rId1184" Type="http://schemas.openxmlformats.org/officeDocument/2006/relationships/hyperlink" Target="https://pbs.twimg.com/profile_banners/23113717/1463253093" TargetMode="External"/><Relationship Id="rId2582" Type="http://schemas.openxmlformats.org/officeDocument/2006/relationships/hyperlink" Target="http://pbs.twimg.com/profile_background_images/524617015885983744/rS506kOV.jpeg" TargetMode="External"/><Relationship Id="rId3633" Type="http://schemas.openxmlformats.org/officeDocument/2006/relationships/hyperlink" Target="http://pbs.twimg.com/profile_background_images/553801064/APP_twitter.jpg" TargetMode="External"/><Relationship Id="rId6789" Type="http://schemas.openxmlformats.org/officeDocument/2006/relationships/hyperlink" Target="https://twitter.com/evanimpens" TargetMode="External"/><Relationship Id="rId554" Type="http://schemas.openxmlformats.org/officeDocument/2006/relationships/hyperlink" Target="http://t.co/4pN2cgQvaT" TargetMode="External"/><Relationship Id="rId2235" Type="http://schemas.openxmlformats.org/officeDocument/2006/relationships/hyperlink" Target="https://pbs.twimg.com/profile_banners/144251460/1353184704" TargetMode="External"/><Relationship Id="rId3700" Type="http://schemas.openxmlformats.org/officeDocument/2006/relationships/hyperlink" Target="http://pbs.twimg.com/profile_background_images/644086392/m8cnry59wv1ctsrlgb02.jpeg" TargetMode="External"/><Relationship Id="rId6856" Type="http://schemas.openxmlformats.org/officeDocument/2006/relationships/hyperlink" Target="https://twitter.com/jayrobcar" TargetMode="External"/><Relationship Id="rId7907" Type="http://schemas.openxmlformats.org/officeDocument/2006/relationships/hyperlink" Target="https://twitter.com/policybristol" TargetMode="External"/><Relationship Id="rId9262" Type="http://schemas.openxmlformats.org/officeDocument/2006/relationships/hyperlink" Target="http://pbs.twimg.com/profile_images/600457465604411392/rdlNkCL9_normal.jpg" TargetMode="External"/><Relationship Id="rId11192" Type="http://schemas.openxmlformats.org/officeDocument/2006/relationships/hyperlink" Target="https://twitter.com/kaflic" TargetMode="External"/><Relationship Id="rId207" Type="http://schemas.openxmlformats.org/officeDocument/2006/relationships/hyperlink" Target="http://t.co/cLw4JxflNf" TargetMode="External"/><Relationship Id="rId621" Type="http://schemas.openxmlformats.org/officeDocument/2006/relationships/hyperlink" Target="https://t.co/Eb0XHwZPyy" TargetMode="External"/><Relationship Id="rId1251" Type="http://schemas.openxmlformats.org/officeDocument/2006/relationships/hyperlink" Target="https://pbs.twimg.com/profile_banners/150246405/1348045299" TargetMode="External"/><Relationship Id="rId2302" Type="http://schemas.openxmlformats.org/officeDocument/2006/relationships/hyperlink" Target="https://pbs.twimg.com/profile_banners/3315764610/1456273314" TargetMode="External"/><Relationship Id="rId5458" Type="http://schemas.openxmlformats.org/officeDocument/2006/relationships/hyperlink" Target="http://pbs.twimg.com/profile_images/601033230435889152/KQ_bqZVY_normal.jpg" TargetMode="External"/><Relationship Id="rId5872" Type="http://schemas.openxmlformats.org/officeDocument/2006/relationships/hyperlink" Target="http://pbs.twimg.com/profile_images/767220018794803201/EbIgiUpm_normal.jpg" TargetMode="External"/><Relationship Id="rId6509" Type="http://schemas.openxmlformats.org/officeDocument/2006/relationships/hyperlink" Target="https://twitter.com/spain_travel_" TargetMode="External"/><Relationship Id="rId6923" Type="http://schemas.openxmlformats.org/officeDocument/2006/relationships/hyperlink" Target="https://twitter.com/abraham27414991" TargetMode="External"/><Relationship Id="rId4474" Type="http://schemas.openxmlformats.org/officeDocument/2006/relationships/hyperlink" Target="http://pbs.twimg.com/profile_images/745565197901893632/LckVYur4_normal.jpg" TargetMode="External"/><Relationship Id="rId5525" Type="http://schemas.openxmlformats.org/officeDocument/2006/relationships/hyperlink" Target="http://pbs.twimg.com/profile_images/714037532493746177/MIPBSV-x_normal.jpg" TargetMode="External"/><Relationship Id="rId3076" Type="http://schemas.openxmlformats.org/officeDocument/2006/relationships/hyperlink" Target="http://abs.twimg.com/images/themes/theme1/bg.png" TargetMode="External"/><Relationship Id="rId3490" Type="http://schemas.openxmlformats.org/officeDocument/2006/relationships/hyperlink" Target="http://abs.twimg.com/images/themes/theme1/bg.png" TargetMode="External"/><Relationship Id="rId4127" Type="http://schemas.openxmlformats.org/officeDocument/2006/relationships/hyperlink" Target="http://abs.twimg.com/images/themes/theme1/bg.png" TargetMode="External"/><Relationship Id="rId4541" Type="http://schemas.openxmlformats.org/officeDocument/2006/relationships/hyperlink" Target="http://pbs.twimg.com/profile_images/629199438792146944/nTjUfu2V_normal.jpg" TargetMode="External"/><Relationship Id="rId7697" Type="http://schemas.openxmlformats.org/officeDocument/2006/relationships/hyperlink" Target="https://twitter.com/mrcharliemartin" TargetMode="External"/><Relationship Id="rId2092" Type="http://schemas.openxmlformats.org/officeDocument/2006/relationships/hyperlink" Target="https://pbs.twimg.com/profile_banners/4205389155/1483136327" TargetMode="External"/><Relationship Id="rId3143" Type="http://schemas.openxmlformats.org/officeDocument/2006/relationships/hyperlink" Target="http://pbs.twimg.com/profile_background_images/38892125/Revolution_twitter_sml.jpg" TargetMode="External"/><Relationship Id="rId6299" Type="http://schemas.openxmlformats.org/officeDocument/2006/relationships/hyperlink" Target="https://twitter.com/siomatonou1975" TargetMode="External"/><Relationship Id="rId8748" Type="http://schemas.openxmlformats.org/officeDocument/2006/relationships/hyperlink" Target="http://pbs.twimg.com/profile_images/731040440716234753/8K6ngsJZ_normal.jpg" TargetMode="External"/><Relationship Id="rId10678" Type="http://schemas.openxmlformats.org/officeDocument/2006/relationships/hyperlink" Target="https://twitter.com/loansnz" TargetMode="External"/><Relationship Id="rId7764" Type="http://schemas.openxmlformats.org/officeDocument/2006/relationships/hyperlink" Target="https://twitter.com/mr_big_peter" TargetMode="External"/><Relationship Id="rId8815" Type="http://schemas.openxmlformats.org/officeDocument/2006/relationships/hyperlink" Target="http://pbs.twimg.com/profile_images/572693289560576000/vho4MgwB_normal.jpeg" TargetMode="External"/><Relationship Id="rId10745" Type="http://schemas.openxmlformats.org/officeDocument/2006/relationships/hyperlink" Target="https://twitter.com/beny_benson" TargetMode="External"/><Relationship Id="rId131" Type="http://schemas.openxmlformats.org/officeDocument/2006/relationships/hyperlink" Target="https://t.co/Jf7MB3guV5" TargetMode="External"/><Relationship Id="rId3210" Type="http://schemas.openxmlformats.org/officeDocument/2006/relationships/hyperlink" Target="http://abs.twimg.com/images/themes/theme1/bg.png" TargetMode="External"/><Relationship Id="rId6366" Type="http://schemas.openxmlformats.org/officeDocument/2006/relationships/hyperlink" Target="https://twitter.com/js_ecoha" TargetMode="External"/><Relationship Id="rId6780" Type="http://schemas.openxmlformats.org/officeDocument/2006/relationships/hyperlink" Target="https://twitter.com/rraku24" TargetMode="External"/><Relationship Id="rId7417" Type="http://schemas.openxmlformats.org/officeDocument/2006/relationships/hyperlink" Target="https://twitter.com/lsepoliticsblog" TargetMode="External"/><Relationship Id="rId7831" Type="http://schemas.openxmlformats.org/officeDocument/2006/relationships/hyperlink" Target="https://twitter.com/cocamidemea" TargetMode="External"/><Relationship Id="rId2976" Type="http://schemas.openxmlformats.org/officeDocument/2006/relationships/hyperlink" Target="http://abs.twimg.com/images/themes/theme1/bg.png" TargetMode="External"/><Relationship Id="rId5382" Type="http://schemas.openxmlformats.org/officeDocument/2006/relationships/hyperlink" Target="http://pbs.twimg.com/profile_images/807642686207434752/_cXYZYCO_normal.jpg" TargetMode="External"/><Relationship Id="rId6019" Type="http://schemas.openxmlformats.org/officeDocument/2006/relationships/hyperlink" Target="http://pbs.twimg.com/profile_images/780129034499977222/u0Gzo_WD_normal.jpg" TargetMode="External"/><Relationship Id="rId6433" Type="http://schemas.openxmlformats.org/officeDocument/2006/relationships/hyperlink" Target="https://twitter.com/graemehsm" TargetMode="External"/><Relationship Id="rId9589" Type="http://schemas.openxmlformats.org/officeDocument/2006/relationships/hyperlink" Target="http://pbs.twimg.com/profile_images/821379113462153216/29iAWj0n_normal.jpg" TargetMode="External"/><Relationship Id="rId10812" Type="http://schemas.openxmlformats.org/officeDocument/2006/relationships/hyperlink" Target="https://twitter.com/gdnscotland" TargetMode="External"/><Relationship Id="rId948" Type="http://schemas.openxmlformats.org/officeDocument/2006/relationships/hyperlink" Target="http://t.co/71uhN6mfym" TargetMode="External"/><Relationship Id="rId1578" Type="http://schemas.openxmlformats.org/officeDocument/2006/relationships/hyperlink" Target="https://pbs.twimg.com/profile_banners/2485506866/1485087717" TargetMode="External"/><Relationship Id="rId1992" Type="http://schemas.openxmlformats.org/officeDocument/2006/relationships/hyperlink" Target="https://pbs.twimg.com/profile_banners/162009168/1482513678" TargetMode="External"/><Relationship Id="rId2629" Type="http://schemas.openxmlformats.org/officeDocument/2006/relationships/hyperlink" Target="http://abs.twimg.com/images/themes/theme1/bg.png" TargetMode="External"/><Relationship Id="rId5035" Type="http://schemas.openxmlformats.org/officeDocument/2006/relationships/hyperlink" Target="http://pbs.twimg.com/profile_images/786498939759497216/Dq2vbkHa_normal.jpg" TargetMode="External"/><Relationship Id="rId6500" Type="http://schemas.openxmlformats.org/officeDocument/2006/relationships/hyperlink" Target="https://twitter.com/breitbartlondon" TargetMode="External"/><Relationship Id="rId9656" Type="http://schemas.openxmlformats.org/officeDocument/2006/relationships/hyperlink" Target="http://pbs.twimg.com/profile_images/644270207398227968/i3zA5eyE_normal.jpg" TargetMode="External"/><Relationship Id="rId1645" Type="http://schemas.openxmlformats.org/officeDocument/2006/relationships/hyperlink" Target="https://pbs.twimg.com/profile_banners/1205263004/1484929541" TargetMode="External"/><Relationship Id="rId4051" Type="http://schemas.openxmlformats.org/officeDocument/2006/relationships/hyperlink" Target="http://abs.twimg.com/images/themes/theme15/bg.png" TargetMode="External"/><Relationship Id="rId5102" Type="http://schemas.openxmlformats.org/officeDocument/2006/relationships/hyperlink" Target="http://pbs.twimg.com/profile_images/752863438376988672/GHycKE76_normal.jpg" TargetMode="External"/><Relationship Id="rId8258" Type="http://schemas.openxmlformats.org/officeDocument/2006/relationships/hyperlink" Target="https://t.co/01vhiIxBHH" TargetMode="External"/><Relationship Id="rId8672" Type="http://schemas.openxmlformats.org/officeDocument/2006/relationships/hyperlink" Target="https://t.co/HIkaldQzgp" TargetMode="External"/><Relationship Id="rId9309" Type="http://schemas.openxmlformats.org/officeDocument/2006/relationships/hyperlink" Target="http://pbs.twimg.com/profile_images/698771933429702656/8V1_NQ-v_normal.jpg" TargetMode="External"/><Relationship Id="rId10188" Type="http://schemas.openxmlformats.org/officeDocument/2006/relationships/hyperlink" Target="https://twitter.com/xiomanar20" TargetMode="External"/><Relationship Id="rId11239" Type="http://schemas.openxmlformats.org/officeDocument/2006/relationships/hyperlink" Target="https://twitter.com/myleneymylene" TargetMode="External"/><Relationship Id="rId7274" Type="http://schemas.openxmlformats.org/officeDocument/2006/relationships/hyperlink" Target="https://twitter.com/reuterstv" TargetMode="External"/><Relationship Id="rId8325" Type="http://schemas.openxmlformats.org/officeDocument/2006/relationships/hyperlink" Target="http://t.co/maDx7r5o9h" TargetMode="External"/><Relationship Id="rId9723" Type="http://schemas.openxmlformats.org/officeDocument/2006/relationships/hyperlink" Target="http://pbs.twimg.com/profile_images/3499212005/400ca70fba90eb92d2bd5c0d3f85d44a_normal.jpeg" TargetMode="External"/><Relationship Id="rId1712" Type="http://schemas.openxmlformats.org/officeDocument/2006/relationships/hyperlink" Target="https://pbs.twimg.com/profile_banners/18148724/1475869783" TargetMode="External"/><Relationship Id="rId4868" Type="http://schemas.openxmlformats.org/officeDocument/2006/relationships/hyperlink" Target="http://abs.twimg.com/sticky/default_profile_images/default_profile_4_normal.png" TargetMode="External"/><Relationship Id="rId5919" Type="http://schemas.openxmlformats.org/officeDocument/2006/relationships/hyperlink" Target="http://pbs.twimg.com/profile_images/1231600231/conand_normal.jpg" TargetMode="External"/><Relationship Id="rId6290" Type="http://schemas.openxmlformats.org/officeDocument/2006/relationships/hyperlink" Target="https://twitter.com/matthewgreen02" TargetMode="External"/><Relationship Id="rId10255" Type="http://schemas.openxmlformats.org/officeDocument/2006/relationships/hyperlink" Target="https://twitter.com/cioblogs" TargetMode="External"/><Relationship Id="rId11306" Type="http://schemas.openxmlformats.org/officeDocument/2006/relationships/hyperlink" Target="https://twitter.com/chrisaalberts" TargetMode="External"/><Relationship Id="rId3884" Type="http://schemas.openxmlformats.org/officeDocument/2006/relationships/hyperlink" Target="http://abs.twimg.com/images/themes/theme9/bg.gif" TargetMode="External"/><Relationship Id="rId4935" Type="http://schemas.openxmlformats.org/officeDocument/2006/relationships/hyperlink" Target="http://pbs.twimg.com/profile_images/823221573167497216/8gJiAOpj_normal.jpg" TargetMode="External"/><Relationship Id="rId7341" Type="http://schemas.openxmlformats.org/officeDocument/2006/relationships/hyperlink" Target="https://twitter.com/ecoeurope" TargetMode="External"/><Relationship Id="rId9099" Type="http://schemas.openxmlformats.org/officeDocument/2006/relationships/hyperlink" Target="http://pbs.twimg.com/profile_images/664748131733647360/hpFKQwIc_normal.png" TargetMode="External"/><Relationship Id="rId10322" Type="http://schemas.openxmlformats.org/officeDocument/2006/relationships/hyperlink" Target="https://twitter.com/chrishanretty" TargetMode="External"/><Relationship Id="rId2486" Type="http://schemas.openxmlformats.org/officeDocument/2006/relationships/hyperlink" Target="https://pbs.twimg.com/profile_banners/225201750/1398454197" TargetMode="External"/><Relationship Id="rId3537" Type="http://schemas.openxmlformats.org/officeDocument/2006/relationships/hyperlink" Target="http://abs.twimg.com/images/themes/theme1/bg.png" TargetMode="External"/><Relationship Id="rId3951" Type="http://schemas.openxmlformats.org/officeDocument/2006/relationships/hyperlink" Target="http://abs.twimg.com/images/themes/theme8/bg.gif" TargetMode="External"/><Relationship Id="rId458" Type="http://schemas.openxmlformats.org/officeDocument/2006/relationships/hyperlink" Target="http://t.co/UXwPi3rH7q" TargetMode="External"/><Relationship Id="rId872" Type="http://schemas.openxmlformats.org/officeDocument/2006/relationships/hyperlink" Target="http://t.co/bR4b23sXFi" TargetMode="External"/><Relationship Id="rId1088" Type="http://schemas.openxmlformats.org/officeDocument/2006/relationships/hyperlink" Target="https://pbs.twimg.com/profile_banners/732987079752351746/1484580048" TargetMode="External"/><Relationship Id="rId2139" Type="http://schemas.openxmlformats.org/officeDocument/2006/relationships/hyperlink" Target="https://pbs.twimg.com/profile_banners/3618214816/1443535124" TargetMode="External"/><Relationship Id="rId2553" Type="http://schemas.openxmlformats.org/officeDocument/2006/relationships/hyperlink" Target="http://abs.twimg.com/images/themes/theme1/bg.png" TargetMode="External"/><Relationship Id="rId3604" Type="http://schemas.openxmlformats.org/officeDocument/2006/relationships/hyperlink" Target="http://abs.twimg.com/images/themes/theme1/bg.png" TargetMode="External"/><Relationship Id="rId6010" Type="http://schemas.openxmlformats.org/officeDocument/2006/relationships/hyperlink" Target="http://pbs.twimg.com/profile_images/802408384691576833/cV6hr7fj_normal.jpg" TargetMode="External"/><Relationship Id="rId9166" Type="http://schemas.openxmlformats.org/officeDocument/2006/relationships/hyperlink" Target="http://pbs.twimg.com/profile_images/823154918546608128/W3cySSLR_normal.jpg" TargetMode="External"/><Relationship Id="rId9580" Type="http://schemas.openxmlformats.org/officeDocument/2006/relationships/hyperlink" Target="http://pbs.twimg.com/profile_images/664944916779442176/-rTWgHP2_normal.jpg" TargetMode="External"/><Relationship Id="rId11096" Type="http://schemas.openxmlformats.org/officeDocument/2006/relationships/hyperlink" Target="https://twitter.com/danschwarzmann" TargetMode="External"/><Relationship Id="rId525" Type="http://schemas.openxmlformats.org/officeDocument/2006/relationships/hyperlink" Target="https://t.co/StjGBeqTmH" TargetMode="External"/><Relationship Id="rId1155" Type="http://schemas.openxmlformats.org/officeDocument/2006/relationships/hyperlink" Target="https://pbs.twimg.com/profile_banners/32372694/1467799030" TargetMode="External"/><Relationship Id="rId2206" Type="http://schemas.openxmlformats.org/officeDocument/2006/relationships/hyperlink" Target="https://pbs.twimg.com/profile_banners/1300875116/1430341242" TargetMode="External"/><Relationship Id="rId2620" Type="http://schemas.openxmlformats.org/officeDocument/2006/relationships/hyperlink" Target="http://abs.twimg.com/images/themes/theme1/bg.png" TargetMode="External"/><Relationship Id="rId5776" Type="http://schemas.openxmlformats.org/officeDocument/2006/relationships/hyperlink" Target="http://pbs.twimg.com/profile_images/547299627804807168/50omFW4m_normal.jpeg" TargetMode="External"/><Relationship Id="rId8182" Type="http://schemas.openxmlformats.org/officeDocument/2006/relationships/hyperlink" Target="https://t.co/7LVpnv5XGc" TargetMode="External"/><Relationship Id="rId9233" Type="http://schemas.openxmlformats.org/officeDocument/2006/relationships/hyperlink" Target="http://pbs.twimg.com/profile_images/742733303632044032/OeZh7IVp_normal.jpg" TargetMode="External"/><Relationship Id="rId11163" Type="http://schemas.openxmlformats.org/officeDocument/2006/relationships/hyperlink" Target="https://twitter.com/sportsnews202" TargetMode="External"/><Relationship Id="rId1222" Type="http://schemas.openxmlformats.org/officeDocument/2006/relationships/hyperlink" Target="https://pbs.twimg.com/profile_banners/2783833249/1468532807" TargetMode="External"/><Relationship Id="rId4378" Type="http://schemas.openxmlformats.org/officeDocument/2006/relationships/hyperlink" Target="http://pbs.twimg.com/profile_images/669224388454162432/GLOr_KCv_normal.png" TargetMode="External"/><Relationship Id="rId5429" Type="http://schemas.openxmlformats.org/officeDocument/2006/relationships/hyperlink" Target="http://pbs.twimg.com/profile_images/765209768952754180/7D8bYoy3_normal.jpg" TargetMode="External"/><Relationship Id="rId6827" Type="http://schemas.openxmlformats.org/officeDocument/2006/relationships/hyperlink" Target="https://twitter.com/obiwankhanobi" TargetMode="External"/><Relationship Id="rId9300" Type="http://schemas.openxmlformats.org/officeDocument/2006/relationships/hyperlink" Target="http://abs.twimg.com/sticky/default_profile_images/default_profile_5_normal.png" TargetMode="External"/><Relationship Id="rId3394" Type="http://schemas.openxmlformats.org/officeDocument/2006/relationships/hyperlink" Target="http://abs.twimg.com/images/themes/theme1/bg.png" TargetMode="External"/><Relationship Id="rId4792" Type="http://schemas.openxmlformats.org/officeDocument/2006/relationships/hyperlink" Target="http://pbs.twimg.com/profile_images/793378394893410308/iI-BU5dA_normal.jpg" TargetMode="External"/><Relationship Id="rId5843" Type="http://schemas.openxmlformats.org/officeDocument/2006/relationships/hyperlink" Target="http://pbs.twimg.com/profile_images/420329087543312384/QY2ZhvoU_normal.jpeg" TargetMode="External"/><Relationship Id="rId8999" Type="http://schemas.openxmlformats.org/officeDocument/2006/relationships/hyperlink" Target="http://pbs.twimg.com/profile_images/807480386712256512/o_AEAbli_normal.jpg" TargetMode="External"/><Relationship Id="rId11230" Type="http://schemas.openxmlformats.org/officeDocument/2006/relationships/hyperlink" Target="https://twitter.com/jfranciscisco" TargetMode="External"/><Relationship Id="rId3047" Type="http://schemas.openxmlformats.org/officeDocument/2006/relationships/hyperlink" Target="http://abs.twimg.com/images/themes/theme1/bg.png" TargetMode="External"/><Relationship Id="rId4445" Type="http://schemas.openxmlformats.org/officeDocument/2006/relationships/hyperlink" Target="http://pbs.twimg.com/profile_images/730774017666387968/0RjcjvZv_normal.jpg" TargetMode="External"/><Relationship Id="rId5910" Type="http://schemas.openxmlformats.org/officeDocument/2006/relationships/hyperlink" Target="http://pbs.twimg.com/profile_images/794116084408393728/Iht-J6Zp_normal.jpg" TargetMode="External"/><Relationship Id="rId10996" Type="http://schemas.openxmlformats.org/officeDocument/2006/relationships/hyperlink" Target="https://twitter.com/marihugme" TargetMode="External"/><Relationship Id="rId3461" Type="http://schemas.openxmlformats.org/officeDocument/2006/relationships/hyperlink" Target="http://pbs.twimg.com/profile_background_images/625414766530572288/OEjtX4is.jpg" TargetMode="External"/><Relationship Id="rId4512" Type="http://schemas.openxmlformats.org/officeDocument/2006/relationships/hyperlink" Target="http://pbs.twimg.com/profile_images/791166631112241156/YF0pOBNM_normal.jpg" TargetMode="External"/><Relationship Id="rId7668" Type="http://schemas.openxmlformats.org/officeDocument/2006/relationships/hyperlink" Target="https://twitter.com/soctty123" TargetMode="External"/><Relationship Id="rId8719" Type="http://schemas.openxmlformats.org/officeDocument/2006/relationships/hyperlink" Target="http://pbs.twimg.com/profile_images/757883168535908352/IJofuU_J_normal.jpg" TargetMode="External"/><Relationship Id="rId10649" Type="http://schemas.openxmlformats.org/officeDocument/2006/relationships/hyperlink" Target="https://twitter.com/thekillerheals" TargetMode="External"/><Relationship Id="rId382" Type="http://schemas.openxmlformats.org/officeDocument/2006/relationships/hyperlink" Target="http://t.co/6qmHS3CuCR" TargetMode="External"/><Relationship Id="rId2063" Type="http://schemas.openxmlformats.org/officeDocument/2006/relationships/hyperlink" Target="https://pbs.twimg.com/profile_banners/2821297900/1447673717" TargetMode="External"/><Relationship Id="rId3114" Type="http://schemas.openxmlformats.org/officeDocument/2006/relationships/hyperlink" Target="http://abs.twimg.com/images/themes/theme1/bg.png" TargetMode="External"/><Relationship Id="rId6684" Type="http://schemas.openxmlformats.org/officeDocument/2006/relationships/hyperlink" Target="https://twitter.com/davidjo52951945" TargetMode="External"/><Relationship Id="rId7735" Type="http://schemas.openxmlformats.org/officeDocument/2006/relationships/hyperlink" Target="https://twitter.com/bbcdomc" TargetMode="External"/><Relationship Id="rId9090" Type="http://schemas.openxmlformats.org/officeDocument/2006/relationships/hyperlink" Target="http://pbs.twimg.com/profile_images/459768209952874497/nn3gcx-Z_normal.jpeg" TargetMode="External"/><Relationship Id="rId2130" Type="http://schemas.openxmlformats.org/officeDocument/2006/relationships/hyperlink" Target="https://pbs.twimg.com/profile_banners/350958562/1397057337" TargetMode="External"/><Relationship Id="rId5286" Type="http://schemas.openxmlformats.org/officeDocument/2006/relationships/hyperlink" Target="http://pbs.twimg.com/profile_images/800745333634564096/r9v9AgVc_normal.jpg" TargetMode="External"/><Relationship Id="rId6337" Type="http://schemas.openxmlformats.org/officeDocument/2006/relationships/hyperlink" Target="https://twitter.com/jillongovt" TargetMode="External"/><Relationship Id="rId6751" Type="http://schemas.openxmlformats.org/officeDocument/2006/relationships/hyperlink" Target="https://twitter.com/legalcheek" TargetMode="External"/><Relationship Id="rId10716" Type="http://schemas.openxmlformats.org/officeDocument/2006/relationships/hyperlink" Target="https://twitter.com/mdmeintjies" TargetMode="External"/><Relationship Id="rId102" Type="http://schemas.openxmlformats.org/officeDocument/2006/relationships/hyperlink" Target="http://t.co/4Ks9vMcCwn" TargetMode="External"/><Relationship Id="rId5353" Type="http://schemas.openxmlformats.org/officeDocument/2006/relationships/hyperlink" Target="http://pbs.twimg.com/profile_images/553199099986456576/fgSzrASP_normal.jpeg" TargetMode="External"/><Relationship Id="rId6404" Type="http://schemas.openxmlformats.org/officeDocument/2006/relationships/hyperlink" Target="https://twitter.com/jeneeryancbs2" TargetMode="External"/><Relationship Id="rId7802" Type="http://schemas.openxmlformats.org/officeDocument/2006/relationships/hyperlink" Target="https://twitter.com/newsheadlinesng" TargetMode="External"/><Relationship Id="rId1896" Type="http://schemas.openxmlformats.org/officeDocument/2006/relationships/hyperlink" Target="https://pbs.twimg.com/profile_banners/59093585/1462537374" TargetMode="External"/><Relationship Id="rId2947" Type="http://schemas.openxmlformats.org/officeDocument/2006/relationships/hyperlink" Target="http://pbs.twimg.com/profile_background_images/3013667/IMG_1382.JPG" TargetMode="External"/><Relationship Id="rId5006" Type="http://schemas.openxmlformats.org/officeDocument/2006/relationships/hyperlink" Target="http://pbs.twimg.com/profile_images/2411022187/fktgfprgockrloceohqn_normal.jpeg" TargetMode="External"/><Relationship Id="rId9974" Type="http://schemas.openxmlformats.org/officeDocument/2006/relationships/hyperlink" Target="http://pbs.twimg.com/profile_images/816636383137767424/4XlUoYqa_normal.jpg" TargetMode="External"/><Relationship Id="rId919" Type="http://schemas.openxmlformats.org/officeDocument/2006/relationships/hyperlink" Target="https://t.co/yesaGUB2UA" TargetMode="External"/><Relationship Id="rId1549" Type="http://schemas.openxmlformats.org/officeDocument/2006/relationships/hyperlink" Target="https://pbs.twimg.com/profile_banners/49278160/1398416114" TargetMode="External"/><Relationship Id="rId1963" Type="http://schemas.openxmlformats.org/officeDocument/2006/relationships/hyperlink" Target="https://pbs.twimg.com/profile_banners/740424493/1481670616" TargetMode="External"/><Relationship Id="rId4022" Type="http://schemas.openxmlformats.org/officeDocument/2006/relationships/hyperlink" Target="http://abs.twimg.com/images/themes/theme1/bg.png" TargetMode="External"/><Relationship Id="rId5420" Type="http://schemas.openxmlformats.org/officeDocument/2006/relationships/hyperlink" Target="http://pbs.twimg.com/profile_images/795776762076692480/5u_76hLZ_normal.jpg" TargetMode="External"/><Relationship Id="rId7178" Type="http://schemas.openxmlformats.org/officeDocument/2006/relationships/hyperlink" Target="https://twitter.com/snapdragon6469" TargetMode="External"/><Relationship Id="rId8576" Type="http://schemas.openxmlformats.org/officeDocument/2006/relationships/hyperlink" Target="http://t.co/fkclCxot73" TargetMode="External"/><Relationship Id="rId8990" Type="http://schemas.openxmlformats.org/officeDocument/2006/relationships/hyperlink" Target="http://pbs.twimg.com/profile_images/798612764331769860/Xv-7twUf_normal.jpg" TargetMode="External"/><Relationship Id="rId9627" Type="http://schemas.openxmlformats.org/officeDocument/2006/relationships/hyperlink" Target="http://pbs.twimg.com/profile_images/709745956661665792/ve3yx2Jy_normal.jpg" TargetMode="External"/><Relationship Id="rId1616" Type="http://schemas.openxmlformats.org/officeDocument/2006/relationships/hyperlink" Target="https://pbs.twimg.com/profile_banners/16596200/1434928554" TargetMode="External"/><Relationship Id="rId7592" Type="http://schemas.openxmlformats.org/officeDocument/2006/relationships/hyperlink" Target="https://twitter.com/livesquawk" TargetMode="External"/><Relationship Id="rId8229" Type="http://schemas.openxmlformats.org/officeDocument/2006/relationships/hyperlink" Target="https://t.co/5yHouuTDH4" TargetMode="External"/><Relationship Id="rId8643" Type="http://schemas.openxmlformats.org/officeDocument/2006/relationships/hyperlink" Target="http://t.co/q9SJqZ9IoL" TargetMode="External"/><Relationship Id="rId10159" Type="http://schemas.openxmlformats.org/officeDocument/2006/relationships/hyperlink" Target="https://twitter.com/sonflowerlin" TargetMode="External"/><Relationship Id="rId10573" Type="http://schemas.openxmlformats.org/officeDocument/2006/relationships/hyperlink" Target="https://twitter.com/pauleva12635663" TargetMode="External"/><Relationship Id="rId3788" Type="http://schemas.openxmlformats.org/officeDocument/2006/relationships/hyperlink" Target="http://abs.twimg.com/images/themes/theme1/bg.png" TargetMode="External"/><Relationship Id="rId4839" Type="http://schemas.openxmlformats.org/officeDocument/2006/relationships/hyperlink" Target="http://pbs.twimg.com/profile_images/678119297307303936/tUxLmjbl_normal.jpg" TargetMode="External"/><Relationship Id="rId6194" Type="http://schemas.openxmlformats.org/officeDocument/2006/relationships/hyperlink" Target="https://twitter.com/charles15858461" TargetMode="External"/><Relationship Id="rId7245" Type="http://schemas.openxmlformats.org/officeDocument/2006/relationships/hyperlink" Target="https://twitter.com/richardaenorth" TargetMode="External"/><Relationship Id="rId8710" Type="http://schemas.openxmlformats.org/officeDocument/2006/relationships/hyperlink" Target="http://pbs.twimg.com/profile_images/531961979766706176/4QglLbY7_normal.jpeg" TargetMode="External"/><Relationship Id="rId10226" Type="http://schemas.openxmlformats.org/officeDocument/2006/relationships/hyperlink" Target="https://twitter.com/patjdp" TargetMode="External"/><Relationship Id="rId3855" Type="http://schemas.openxmlformats.org/officeDocument/2006/relationships/hyperlink" Target="http://abs.twimg.com/images/themes/theme1/bg.png" TargetMode="External"/><Relationship Id="rId6261" Type="http://schemas.openxmlformats.org/officeDocument/2006/relationships/hyperlink" Target="https://twitter.com/marargen" TargetMode="External"/><Relationship Id="rId7312" Type="http://schemas.openxmlformats.org/officeDocument/2006/relationships/hyperlink" Target="https://twitter.com/stevemarkleroy" TargetMode="External"/><Relationship Id="rId10640" Type="http://schemas.openxmlformats.org/officeDocument/2006/relationships/hyperlink" Target="https://twitter.com/pooolitics" TargetMode="External"/><Relationship Id="rId776" Type="http://schemas.openxmlformats.org/officeDocument/2006/relationships/hyperlink" Target="https://t.co/krtVkHg9VJ" TargetMode="External"/><Relationship Id="rId2457" Type="http://schemas.openxmlformats.org/officeDocument/2006/relationships/hyperlink" Target="https://pbs.twimg.com/profile_banners/1635694459/1403006341" TargetMode="External"/><Relationship Id="rId3508" Type="http://schemas.openxmlformats.org/officeDocument/2006/relationships/hyperlink" Target="http://abs.twimg.com/images/themes/theme4/bg.gif" TargetMode="External"/><Relationship Id="rId4906" Type="http://schemas.openxmlformats.org/officeDocument/2006/relationships/hyperlink" Target="http://pbs.twimg.com/profile_images/822432975254147073/sWL8zWKX_normal.jpg" TargetMode="External"/><Relationship Id="rId9484" Type="http://schemas.openxmlformats.org/officeDocument/2006/relationships/hyperlink" Target="http://pbs.twimg.com/profile_images/803167048608137216/3NZnVrYx_normal.jpg" TargetMode="External"/><Relationship Id="rId429" Type="http://schemas.openxmlformats.org/officeDocument/2006/relationships/hyperlink" Target="https://t.co/IHl6TWJyXB" TargetMode="External"/><Relationship Id="rId1059" Type="http://schemas.openxmlformats.org/officeDocument/2006/relationships/hyperlink" Target="https://pbs.twimg.com/profile_banners/14942445/1464331825" TargetMode="External"/><Relationship Id="rId1473" Type="http://schemas.openxmlformats.org/officeDocument/2006/relationships/hyperlink" Target="https://pbs.twimg.com/profile_banners/24744541/1453113211" TargetMode="External"/><Relationship Id="rId2871" Type="http://schemas.openxmlformats.org/officeDocument/2006/relationships/hyperlink" Target="http://pbs.twimg.com/profile_background_images/72003222/mqdoodles.br.jpg" TargetMode="External"/><Relationship Id="rId3922" Type="http://schemas.openxmlformats.org/officeDocument/2006/relationships/hyperlink" Target="http://abs.twimg.com/images/themes/theme1/bg.png" TargetMode="External"/><Relationship Id="rId8086" Type="http://schemas.openxmlformats.org/officeDocument/2006/relationships/hyperlink" Target="https://t.co/cnFDLsNPB9" TargetMode="External"/><Relationship Id="rId9137" Type="http://schemas.openxmlformats.org/officeDocument/2006/relationships/hyperlink" Target="http://pbs.twimg.com/profile_images/746980434291023872/OwoTwhr-_normal.jpg" TargetMode="External"/><Relationship Id="rId843" Type="http://schemas.openxmlformats.org/officeDocument/2006/relationships/hyperlink" Target="http://t.co/RTVe3V0dCq" TargetMode="External"/><Relationship Id="rId1126" Type="http://schemas.openxmlformats.org/officeDocument/2006/relationships/hyperlink" Target="https://pbs.twimg.com/profile_banners/7587032/1431029103" TargetMode="External"/><Relationship Id="rId2524" Type="http://schemas.openxmlformats.org/officeDocument/2006/relationships/hyperlink" Target="http://abs.twimg.com/images/themes/theme1/bg.png" TargetMode="External"/><Relationship Id="rId8153" Type="http://schemas.openxmlformats.org/officeDocument/2006/relationships/hyperlink" Target="https://t.co/EbiM3KnyUV" TargetMode="External"/><Relationship Id="rId9551" Type="http://schemas.openxmlformats.org/officeDocument/2006/relationships/hyperlink" Target="http://pbs.twimg.com/profile_images/499545915309297665/cG5NLvij_normal.jpeg" TargetMode="External"/><Relationship Id="rId11067" Type="http://schemas.openxmlformats.org/officeDocument/2006/relationships/hyperlink" Target="https://twitter.com/celestialweasel" TargetMode="External"/><Relationship Id="rId910" Type="http://schemas.openxmlformats.org/officeDocument/2006/relationships/hyperlink" Target="http://t.co/BelylFfhP5" TargetMode="External"/><Relationship Id="rId1540" Type="http://schemas.openxmlformats.org/officeDocument/2006/relationships/hyperlink" Target="https://pbs.twimg.com/profile_banners/22812734/1376787326" TargetMode="External"/><Relationship Id="rId4696" Type="http://schemas.openxmlformats.org/officeDocument/2006/relationships/hyperlink" Target="http://pbs.twimg.com/profile_images/786454331490832384/X-os342s_normal.png" TargetMode="External"/><Relationship Id="rId5747" Type="http://schemas.openxmlformats.org/officeDocument/2006/relationships/hyperlink" Target="http://pbs.twimg.com/profile_images/570167528127602688/ixt17z_R_normal.jpeg" TargetMode="External"/><Relationship Id="rId9204" Type="http://schemas.openxmlformats.org/officeDocument/2006/relationships/hyperlink" Target="http://pbs.twimg.com/profile_images/759057161339023360/3YRanYp5_normal.jpg" TargetMode="External"/><Relationship Id="rId10083" Type="http://schemas.openxmlformats.org/officeDocument/2006/relationships/hyperlink" Target="https://twitter.com/breijer" TargetMode="External"/><Relationship Id="rId11134" Type="http://schemas.openxmlformats.org/officeDocument/2006/relationships/hyperlink" Target="https://twitter.com/towerhousellp" TargetMode="External"/><Relationship Id="rId3298" Type="http://schemas.openxmlformats.org/officeDocument/2006/relationships/hyperlink" Target="http://pbs.twimg.com/profile_background_images/378800000177695428/Kuf3_eQq.jpeg" TargetMode="External"/><Relationship Id="rId4349" Type="http://schemas.openxmlformats.org/officeDocument/2006/relationships/hyperlink" Target="http://pbs.twimg.com/profile_images/378800000706129512/44a9897388fa096ad2d85227a2c3ec6f_normal.png" TargetMode="External"/><Relationship Id="rId4763" Type="http://schemas.openxmlformats.org/officeDocument/2006/relationships/hyperlink" Target="http://pbs.twimg.com/profile_images/792084561870159873/B1tq_OaO_normal.jpg" TargetMode="External"/><Relationship Id="rId5814" Type="http://schemas.openxmlformats.org/officeDocument/2006/relationships/hyperlink" Target="http://pbs.twimg.com/profile_images/755646744675938304/9ISfslh9_normal.jpg" TargetMode="External"/><Relationship Id="rId8220" Type="http://schemas.openxmlformats.org/officeDocument/2006/relationships/hyperlink" Target="https://t.co/oMf7srS5Gv" TargetMode="External"/><Relationship Id="rId10150" Type="http://schemas.openxmlformats.org/officeDocument/2006/relationships/hyperlink" Target="https://twitter.com/thehappykipper" TargetMode="External"/><Relationship Id="rId11201" Type="http://schemas.openxmlformats.org/officeDocument/2006/relationships/hyperlink" Target="https://twitter.com/tailohthedug" TargetMode="External"/><Relationship Id="rId3365" Type="http://schemas.openxmlformats.org/officeDocument/2006/relationships/hyperlink" Target="http://abs.twimg.com/images/themes/theme18/bg.gif" TargetMode="External"/><Relationship Id="rId4416" Type="http://schemas.openxmlformats.org/officeDocument/2006/relationships/hyperlink" Target="http://pbs.twimg.com/profile_images/816590513109340160/39DX0wuQ_normal.jpg" TargetMode="External"/><Relationship Id="rId4830" Type="http://schemas.openxmlformats.org/officeDocument/2006/relationships/hyperlink" Target="http://pbs.twimg.com/profile_images/2281007159/t11dtvoqduodl60sg50m_normal.jpeg" TargetMode="External"/><Relationship Id="rId7986" Type="http://schemas.openxmlformats.org/officeDocument/2006/relationships/hyperlink" Target="https://twitter.com/meadowcottage13" TargetMode="External"/><Relationship Id="rId286" Type="http://schemas.openxmlformats.org/officeDocument/2006/relationships/hyperlink" Target="http://t.co/oBEnPRWSMv" TargetMode="External"/><Relationship Id="rId2381" Type="http://schemas.openxmlformats.org/officeDocument/2006/relationships/hyperlink" Target="https://pbs.twimg.com/profile_banners/45874570/1366322078" TargetMode="External"/><Relationship Id="rId3018" Type="http://schemas.openxmlformats.org/officeDocument/2006/relationships/hyperlink" Target="http://pbs.twimg.com/profile_background_images/158566188/NEW-twitter-wallpaper5.png" TargetMode="External"/><Relationship Id="rId3432" Type="http://schemas.openxmlformats.org/officeDocument/2006/relationships/hyperlink" Target="http://abs.twimg.com/images/themes/theme1/bg.png" TargetMode="External"/><Relationship Id="rId6588" Type="http://schemas.openxmlformats.org/officeDocument/2006/relationships/hyperlink" Target="https://twitter.com/insidegame" TargetMode="External"/><Relationship Id="rId7639" Type="http://schemas.openxmlformats.org/officeDocument/2006/relationships/hyperlink" Target="https://twitter.com/headlinescomms" TargetMode="External"/><Relationship Id="rId10967" Type="http://schemas.openxmlformats.org/officeDocument/2006/relationships/hyperlink" Target="https://twitter.com/73antw" TargetMode="External"/><Relationship Id="rId353" Type="http://schemas.openxmlformats.org/officeDocument/2006/relationships/hyperlink" Target="https://t.co/PLURgGS56z" TargetMode="External"/><Relationship Id="rId2034" Type="http://schemas.openxmlformats.org/officeDocument/2006/relationships/hyperlink" Target="https://pbs.twimg.com/profile_banners/309922559/1457467766" TargetMode="External"/><Relationship Id="rId9061" Type="http://schemas.openxmlformats.org/officeDocument/2006/relationships/hyperlink" Target="http://pbs.twimg.com/profile_images/773859358677536768/cn1jXu_4_normal.jpg" TargetMode="External"/><Relationship Id="rId420" Type="http://schemas.openxmlformats.org/officeDocument/2006/relationships/hyperlink" Target="http://t.co/RnqX4a68G1" TargetMode="External"/><Relationship Id="rId1050" Type="http://schemas.openxmlformats.org/officeDocument/2006/relationships/hyperlink" Target="https://pbs.twimg.com/profile_banners/184742394/1349277679" TargetMode="External"/><Relationship Id="rId2101" Type="http://schemas.openxmlformats.org/officeDocument/2006/relationships/hyperlink" Target="https://pbs.twimg.com/profile_banners/1151943380/1484866344" TargetMode="External"/><Relationship Id="rId5257" Type="http://schemas.openxmlformats.org/officeDocument/2006/relationships/hyperlink" Target="http://pbs.twimg.com/profile_images/671971369509363712/W1Kf7KyL_normal.jpg" TargetMode="External"/><Relationship Id="rId6655" Type="http://schemas.openxmlformats.org/officeDocument/2006/relationships/hyperlink" Target="https://twitter.com/k69atie" TargetMode="External"/><Relationship Id="rId7706" Type="http://schemas.openxmlformats.org/officeDocument/2006/relationships/hyperlink" Target="https://twitter.com/mariawelsh43" TargetMode="External"/><Relationship Id="rId5671" Type="http://schemas.openxmlformats.org/officeDocument/2006/relationships/hyperlink" Target="http://pbs.twimg.com/profile_images/796258876073144320/F4wS01ah_normal.jpg" TargetMode="External"/><Relationship Id="rId6308" Type="http://schemas.openxmlformats.org/officeDocument/2006/relationships/hyperlink" Target="https://twitter.com/mhmurtadha" TargetMode="External"/><Relationship Id="rId6722" Type="http://schemas.openxmlformats.org/officeDocument/2006/relationships/hyperlink" Target="https://twitter.com/editorafunglode" TargetMode="External"/><Relationship Id="rId9878" Type="http://schemas.openxmlformats.org/officeDocument/2006/relationships/hyperlink" Target="http://pbs.twimg.com/profile_images/800670686704496640/bH5HVNes_normal.jpg" TargetMode="External"/><Relationship Id="rId1867" Type="http://schemas.openxmlformats.org/officeDocument/2006/relationships/hyperlink" Target="https://pbs.twimg.com/profile_banners/69311798/1415617459" TargetMode="External"/><Relationship Id="rId2918" Type="http://schemas.openxmlformats.org/officeDocument/2006/relationships/hyperlink" Target="http://abs.twimg.com/images/themes/theme1/bg.png" TargetMode="External"/><Relationship Id="rId4273" Type="http://schemas.openxmlformats.org/officeDocument/2006/relationships/hyperlink" Target="http://pbs.twimg.com/profile_images/2368233425/xq9wecdja8xffn3wn2o1_normal.jpeg" TargetMode="External"/><Relationship Id="rId5324" Type="http://schemas.openxmlformats.org/officeDocument/2006/relationships/hyperlink" Target="http://pbs.twimg.com/profile_images/823677422251941888/T4Iw_Mc0_normal.jpg" TargetMode="External"/><Relationship Id="rId8894" Type="http://schemas.openxmlformats.org/officeDocument/2006/relationships/hyperlink" Target="http://pbs.twimg.com/profile_images/697801800896942080/Ye3hLZ7u_normal.jpg" TargetMode="External"/><Relationship Id="rId9945" Type="http://schemas.openxmlformats.org/officeDocument/2006/relationships/hyperlink" Target="http://pbs.twimg.com/profile_images/782295143042822144/0regAzBz_normal.png" TargetMode="External"/><Relationship Id="rId1934" Type="http://schemas.openxmlformats.org/officeDocument/2006/relationships/hyperlink" Target="https://pbs.twimg.com/profile_banners/7148992/1484767011" TargetMode="External"/><Relationship Id="rId4340" Type="http://schemas.openxmlformats.org/officeDocument/2006/relationships/hyperlink" Target="http://pbs.twimg.com/profile_images/784418821327159297/POUtz3RI_normal.jpg" TargetMode="External"/><Relationship Id="rId7496" Type="http://schemas.openxmlformats.org/officeDocument/2006/relationships/hyperlink" Target="https://twitter.com/ukbondnetwork" TargetMode="External"/><Relationship Id="rId8547" Type="http://schemas.openxmlformats.org/officeDocument/2006/relationships/hyperlink" Target="http://t.co/q7OOcndhfh" TargetMode="External"/><Relationship Id="rId8961" Type="http://schemas.openxmlformats.org/officeDocument/2006/relationships/hyperlink" Target="http://pbs.twimg.com/profile_images/537609030513201152/Wt95SZ5N_normal.jpeg" TargetMode="External"/><Relationship Id="rId10477" Type="http://schemas.openxmlformats.org/officeDocument/2006/relationships/hyperlink" Target="https://twitter.com/cheshirekaz" TargetMode="External"/><Relationship Id="rId6098" Type="http://schemas.openxmlformats.org/officeDocument/2006/relationships/hyperlink" Target="http://pbs.twimg.com/profile_images/789916047151333376/v29MHnUb_normal.jpg" TargetMode="External"/><Relationship Id="rId7149" Type="http://schemas.openxmlformats.org/officeDocument/2006/relationships/hyperlink" Target="https://twitter.com/amparoeuropa" TargetMode="External"/><Relationship Id="rId7563" Type="http://schemas.openxmlformats.org/officeDocument/2006/relationships/hyperlink" Target="https://twitter.com/king__joy" TargetMode="External"/><Relationship Id="rId8614" Type="http://schemas.openxmlformats.org/officeDocument/2006/relationships/hyperlink" Target="https://t.co/C9hxNIZgMj" TargetMode="External"/><Relationship Id="rId10891" Type="http://schemas.openxmlformats.org/officeDocument/2006/relationships/hyperlink" Target="https://twitter.com/_ya_angel_" TargetMode="External"/><Relationship Id="rId6165" Type="http://schemas.openxmlformats.org/officeDocument/2006/relationships/hyperlink" Target="http://pbs.twimg.com/profile_images/819242174382489600/JCAjD3aa_normal.jpg" TargetMode="External"/><Relationship Id="rId7216" Type="http://schemas.openxmlformats.org/officeDocument/2006/relationships/hyperlink" Target="https://twitter.com/_pluviophile" TargetMode="External"/><Relationship Id="rId10544" Type="http://schemas.openxmlformats.org/officeDocument/2006/relationships/hyperlink" Target="https://twitter.com/dannerdcubed" TargetMode="External"/><Relationship Id="rId3759" Type="http://schemas.openxmlformats.org/officeDocument/2006/relationships/hyperlink" Target="http://pbs.twimg.com/profile_background_images/467913369/IMG_0892.JPG" TargetMode="External"/><Relationship Id="rId5181" Type="http://schemas.openxmlformats.org/officeDocument/2006/relationships/hyperlink" Target="http://pbs.twimg.com/profile_images/609410178535059456/wQUBXOdL_normal.jpg" TargetMode="External"/><Relationship Id="rId6232" Type="http://schemas.openxmlformats.org/officeDocument/2006/relationships/hyperlink" Target="https://twitter.com/junrussell" TargetMode="External"/><Relationship Id="rId7630" Type="http://schemas.openxmlformats.org/officeDocument/2006/relationships/hyperlink" Target="https://twitter.com/lesoir" TargetMode="External"/><Relationship Id="rId9388" Type="http://schemas.openxmlformats.org/officeDocument/2006/relationships/hyperlink" Target="http://pbs.twimg.com/profile_images/772884045449551872/fByX71y1_normal.jpg" TargetMode="External"/><Relationship Id="rId10611" Type="http://schemas.openxmlformats.org/officeDocument/2006/relationships/hyperlink" Target="https://twitter.com/sj_weekly" TargetMode="External"/><Relationship Id="rId2775" Type="http://schemas.openxmlformats.org/officeDocument/2006/relationships/hyperlink" Target="http://pbs.twimg.com/profile_background_images/693900887778054144/1I6EUxId.jpg" TargetMode="External"/><Relationship Id="rId3826" Type="http://schemas.openxmlformats.org/officeDocument/2006/relationships/hyperlink" Target="http://abs.twimg.com/images/themes/theme1/bg.png" TargetMode="External"/><Relationship Id="rId747" Type="http://schemas.openxmlformats.org/officeDocument/2006/relationships/hyperlink" Target="https://t.co/d0ihtdEtwy" TargetMode="External"/><Relationship Id="rId1377" Type="http://schemas.openxmlformats.org/officeDocument/2006/relationships/hyperlink" Target="https://pbs.twimg.com/profile_banners/306728269/1365844931" TargetMode="External"/><Relationship Id="rId1791" Type="http://schemas.openxmlformats.org/officeDocument/2006/relationships/hyperlink" Target="https://pbs.twimg.com/profile_banners/4549330773/1450646011" TargetMode="External"/><Relationship Id="rId2428" Type="http://schemas.openxmlformats.org/officeDocument/2006/relationships/hyperlink" Target="https://pbs.twimg.com/profile_banners/322577469/1471895716" TargetMode="External"/><Relationship Id="rId2842" Type="http://schemas.openxmlformats.org/officeDocument/2006/relationships/hyperlink" Target="http://abs.twimg.com/images/themes/theme18/bg.gif" TargetMode="External"/><Relationship Id="rId5998" Type="http://schemas.openxmlformats.org/officeDocument/2006/relationships/hyperlink" Target="http://pbs.twimg.com/profile_images/3559005192/009a435f5c273d93c3efcfa62baedc8d_normal.png" TargetMode="External"/><Relationship Id="rId9455" Type="http://schemas.openxmlformats.org/officeDocument/2006/relationships/hyperlink" Target="http://pbs.twimg.com/profile_images/567376977674252288/fAvLUna3_normal.jpeg" TargetMode="External"/><Relationship Id="rId83" Type="http://schemas.openxmlformats.org/officeDocument/2006/relationships/hyperlink" Target="https://t.co/m2d14hcBxG" TargetMode="External"/><Relationship Id="rId814" Type="http://schemas.openxmlformats.org/officeDocument/2006/relationships/hyperlink" Target="https://t.co/jrGTrbsJ3o" TargetMode="External"/><Relationship Id="rId1444" Type="http://schemas.openxmlformats.org/officeDocument/2006/relationships/hyperlink" Target="https://pbs.twimg.com/profile_banners/209176493/1442415056" TargetMode="External"/><Relationship Id="rId8057" Type="http://schemas.openxmlformats.org/officeDocument/2006/relationships/hyperlink" Target="https://twitter.com/jimrice_" TargetMode="External"/><Relationship Id="rId8471" Type="http://schemas.openxmlformats.org/officeDocument/2006/relationships/hyperlink" Target="https://t.co/DEbVZbBQll" TargetMode="External"/><Relationship Id="rId9108" Type="http://schemas.openxmlformats.org/officeDocument/2006/relationships/hyperlink" Target="http://pbs.twimg.com/profile_images/817007413178023936/aZ-4WC9-_normal.jpg" TargetMode="External"/><Relationship Id="rId9522" Type="http://schemas.openxmlformats.org/officeDocument/2006/relationships/hyperlink" Target="http://pbs.twimg.com/profile_images/378800000676978679/22c5b0f9115505e887ecb9cd58fee483_normal.jpeg" TargetMode="External"/><Relationship Id="rId11038" Type="http://schemas.openxmlformats.org/officeDocument/2006/relationships/hyperlink" Target="https://twitter.com/msscarletskull" TargetMode="External"/><Relationship Id="rId1511" Type="http://schemas.openxmlformats.org/officeDocument/2006/relationships/hyperlink" Target="https://pbs.twimg.com/profile_banners/2425571623/1396528861" TargetMode="External"/><Relationship Id="rId4667" Type="http://schemas.openxmlformats.org/officeDocument/2006/relationships/hyperlink" Target="http://pbs.twimg.com/profile_images/781034868142735361/kgWJ8qJ4_normal.jpg" TargetMode="External"/><Relationship Id="rId5718" Type="http://schemas.openxmlformats.org/officeDocument/2006/relationships/hyperlink" Target="http://pbs.twimg.com/profile_images/764908056165642240/GoB2ThpQ_normal.jpg" TargetMode="External"/><Relationship Id="rId7073" Type="http://schemas.openxmlformats.org/officeDocument/2006/relationships/hyperlink" Target="https://twitter.com/hey_its_lollie" TargetMode="External"/><Relationship Id="rId8124" Type="http://schemas.openxmlformats.org/officeDocument/2006/relationships/hyperlink" Target="http://t.co/F6o8dPinpw" TargetMode="External"/><Relationship Id="rId10054" Type="http://schemas.openxmlformats.org/officeDocument/2006/relationships/hyperlink" Target="https://twitter.com/abad_rosa" TargetMode="External"/><Relationship Id="rId11105" Type="http://schemas.openxmlformats.org/officeDocument/2006/relationships/hyperlink" Target="https://twitter.com/expert_pitch" TargetMode="External"/><Relationship Id="rId3269" Type="http://schemas.openxmlformats.org/officeDocument/2006/relationships/hyperlink" Target="http://pbs.twimg.com/profile_background_images/481964107310972929/f1_IakQO.jpeg" TargetMode="External"/><Relationship Id="rId3683" Type="http://schemas.openxmlformats.org/officeDocument/2006/relationships/hyperlink" Target="http://abs.twimg.com/images/themes/theme1/bg.png" TargetMode="External"/><Relationship Id="rId7140" Type="http://schemas.openxmlformats.org/officeDocument/2006/relationships/hyperlink" Target="https://twitter.com/kmtildsley" TargetMode="External"/><Relationship Id="rId2285" Type="http://schemas.openxmlformats.org/officeDocument/2006/relationships/hyperlink" Target="https://pbs.twimg.com/profile_banners/64826285/1420579411" TargetMode="External"/><Relationship Id="rId3336" Type="http://schemas.openxmlformats.org/officeDocument/2006/relationships/hyperlink" Target="http://abs.twimg.com/images/themes/theme1/bg.png" TargetMode="External"/><Relationship Id="rId4734" Type="http://schemas.openxmlformats.org/officeDocument/2006/relationships/hyperlink" Target="http://pbs.twimg.com/profile_images/778227189338804228/FzPT3dvZ_normal.jpg" TargetMode="External"/><Relationship Id="rId10121" Type="http://schemas.openxmlformats.org/officeDocument/2006/relationships/hyperlink" Target="https://twitter.com/jonparker01" TargetMode="External"/><Relationship Id="rId257" Type="http://schemas.openxmlformats.org/officeDocument/2006/relationships/hyperlink" Target="https://t.co/2DhZUgD8YD" TargetMode="External"/><Relationship Id="rId3750" Type="http://schemas.openxmlformats.org/officeDocument/2006/relationships/hyperlink" Target="http://pbs.twimg.com/profile_background_images/840452406/ff86902a2b3b36797d8d234e08f58307.jpeg" TargetMode="External"/><Relationship Id="rId4801" Type="http://schemas.openxmlformats.org/officeDocument/2006/relationships/hyperlink" Target="http://pbs.twimg.com/profile_images/3399626136/75464ef62cb8122dedcee98878189bc9_normal.png" TargetMode="External"/><Relationship Id="rId7957" Type="http://schemas.openxmlformats.org/officeDocument/2006/relationships/hyperlink" Target="https://twitter.com/grinditout" TargetMode="External"/><Relationship Id="rId10938" Type="http://schemas.openxmlformats.org/officeDocument/2006/relationships/hyperlink" Target="https://twitter.com/judemax7" TargetMode="External"/><Relationship Id="rId671" Type="http://schemas.openxmlformats.org/officeDocument/2006/relationships/hyperlink" Target="http://t.co/0AIIgv0Qj3" TargetMode="External"/><Relationship Id="rId2352" Type="http://schemas.openxmlformats.org/officeDocument/2006/relationships/hyperlink" Target="https://pbs.twimg.com/profile_banners/110234393/1432016972" TargetMode="External"/><Relationship Id="rId3403" Type="http://schemas.openxmlformats.org/officeDocument/2006/relationships/hyperlink" Target="http://pbs.twimg.com/profile_background_images/218316285/fondo-twitter-cde.jpg" TargetMode="External"/><Relationship Id="rId6559" Type="http://schemas.openxmlformats.org/officeDocument/2006/relationships/hyperlink" Target="https://twitter.com/frvision" TargetMode="External"/><Relationship Id="rId6973" Type="http://schemas.openxmlformats.org/officeDocument/2006/relationships/hyperlink" Target="https://twitter.com/scinternacicnal" TargetMode="External"/><Relationship Id="rId324" Type="http://schemas.openxmlformats.org/officeDocument/2006/relationships/hyperlink" Target="http://t.co/UoZc7L8gzW" TargetMode="External"/><Relationship Id="rId2005" Type="http://schemas.openxmlformats.org/officeDocument/2006/relationships/hyperlink" Target="https://pbs.twimg.com/profile_banners/2811795126/1430274106" TargetMode="External"/><Relationship Id="rId5575" Type="http://schemas.openxmlformats.org/officeDocument/2006/relationships/hyperlink" Target="http://pbs.twimg.com/profile_images/823831622814404608/O_16QkgS_normal.jpg" TargetMode="External"/><Relationship Id="rId6626" Type="http://schemas.openxmlformats.org/officeDocument/2006/relationships/hyperlink" Target="https://twitter.com/symbol_fr" TargetMode="External"/><Relationship Id="rId9032" Type="http://schemas.openxmlformats.org/officeDocument/2006/relationships/hyperlink" Target="http://pbs.twimg.com/profile_images/811875581335863296/nPJqnfB6_normal.jpg" TargetMode="External"/><Relationship Id="rId1021" Type="http://schemas.openxmlformats.org/officeDocument/2006/relationships/hyperlink" Target="https://pbs.twimg.com/profile_banners/516924939/1483527480" TargetMode="External"/><Relationship Id="rId4177" Type="http://schemas.openxmlformats.org/officeDocument/2006/relationships/hyperlink" Target="http://abs.twimg.com/images/themes/theme1/bg.png" TargetMode="External"/><Relationship Id="rId4591" Type="http://schemas.openxmlformats.org/officeDocument/2006/relationships/hyperlink" Target="http://pbs.twimg.com/profile_images/435390867373686784/vd9wHGYX_normal.png" TargetMode="External"/><Relationship Id="rId5228" Type="http://schemas.openxmlformats.org/officeDocument/2006/relationships/hyperlink" Target="http://pbs.twimg.com/profile_images/530364141219745796/QSsZyr6R_normal.png" TargetMode="External"/><Relationship Id="rId5642" Type="http://schemas.openxmlformats.org/officeDocument/2006/relationships/hyperlink" Target="http://pbs.twimg.com/profile_images/822838307319115776/mMhKvYrS_normal.jpg" TargetMode="External"/><Relationship Id="rId8798" Type="http://schemas.openxmlformats.org/officeDocument/2006/relationships/hyperlink" Target="http://pbs.twimg.com/profile_images/501135535818018817/jrceZu22_normal.jpeg" TargetMode="External"/><Relationship Id="rId9849" Type="http://schemas.openxmlformats.org/officeDocument/2006/relationships/hyperlink" Target="http://pbs.twimg.com/profile_images/451660665296388096/GjZmUkAC_normal.jpeg" TargetMode="External"/><Relationship Id="rId3193" Type="http://schemas.openxmlformats.org/officeDocument/2006/relationships/hyperlink" Target="http://abs.twimg.com/images/themes/theme1/bg.png" TargetMode="External"/><Relationship Id="rId4244" Type="http://schemas.openxmlformats.org/officeDocument/2006/relationships/hyperlink" Target="http://pbs.twimg.com/profile_background_images/378800000080206491/1f64f9979a6fcbde502eed7172377a13.jpeg" TargetMode="External"/><Relationship Id="rId1838" Type="http://schemas.openxmlformats.org/officeDocument/2006/relationships/hyperlink" Target="https://pbs.twimg.com/profile_banners/109058485/1360020355" TargetMode="External"/><Relationship Id="rId3260" Type="http://schemas.openxmlformats.org/officeDocument/2006/relationships/hyperlink" Target="http://pbs.twimg.com/profile_background_images/119527320/Whfkt.jpg" TargetMode="External"/><Relationship Id="rId4311" Type="http://schemas.openxmlformats.org/officeDocument/2006/relationships/hyperlink" Target="http://pbs.twimg.com/profile_images/664484000233332736/jQlptydL_normal.jpg" TargetMode="External"/><Relationship Id="rId7467" Type="http://schemas.openxmlformats.org/officeDocument/2006/relationships/hyperlink" Target="https://twitter.com/agressivestocks" TargetMode="External"/><Relationship Id="rId8865" Type="http://schemas.openxmlformats.org/officeDocument/2006/relationships/hyperlink" Target="http://pbs.twimg.com/profile_images/665964687109025792/EO0HKLZ-_normal.jpg" TargetMode="External"/><Relationship Id="rId9916" Type="http://schemas.openxmlformats.org/officeDocument/2006/relationships/hyperlink" Target="http://pbs.twimg.com/profile_images/820046656246874114/CDHKhchX_normal.jpg" TargetMode="External"/><Relationship Id="rId10795" Type="http://schemas.openxmlformats.org/officeDocument/2006/relationships/hyperlink" Target="https://twitter.com/angegarrod" TargetMode="External"/><Relationship Id="rId181" Type="http://schemas.openxmlformats.org/officeDocument/2006/relationships/hyperlink" Target="https://t.co/UdD4nGhUIP" TargetMode="External"/><Relationship Id="rId1905" Type="http://schemas.openxmlformats.org/officeDocument/2006/relationships/hyperlink" Target="https://pbs.twimg.com/profile_banners/3338052706/1461795749" TargetMode="External"/><Relationship Id="rId6069" Type="http://schemas.openxmlformats.org/officeDocument/2006/relationships/hyperlink" Target="http://pbs.twimg.com/profile_images/783686856529547264/aPMrPHkg_normal.jpg" TargetMode="External"/><Relationship Id="rId7881" Type="http://schemas.openxmlformats.org/officeDocument/2006/relationships/hyperlink" Target="https://twitter.com/nicoheller" TargetMode="External"/><Relationship Id="rId8518" Type="http://schemas.openxmlformats.org/officeDocument/2006/relationships/hyperlink" Target="http://t.co/8NyNruXbAf" TargetMode="External"/><Relationship Id="rId8932" Type="http://schemas.openxmlformats.org/officeDocument/2006/relationships/hyperlink" Target="http://pbs.twimg.com/profile_images/752560131775328256/a6Ne4Fw0_normal.jpg" TargetMode="External"/><Relationship Id="rId10448" Type="http://schemas.openxmlformats.org/officeDocument/2006/relationships/hyperlink" Target="https://twitter.com/brianstelter" TargetMode="External"/><Relationship Id="rId10862" Type="http://schemas.openxmlformats.org/officeDocument/2006/relationships/hyperlink" Target="https://twitter.com/vardacal" TargetMode="External"/><Relationship Id="rId5085" Type="http://schemas.openxmlformats.org/officeDocument/2006/relationships/hyperlink" Target="http://pbs.twimg.com/profile_images/557473320635887617/zTZTQoxj_normal.jpeg" TargetMode="External"/><Relationship Id="rId6483" Type="http://schemas.openxmlformats.org/officeDocument/2006/relationships/hyperlink" Target="https://twitter.com/hharpersonpie" TargetMode="External"/><Relationship Id="rId7534" Type="http://schemas.openxmlformats.org/officeDocument/2006/relationships/hyperlink" Target="https://twitter.com/saul42" TargetMode="External"/><Relationship Id="rId10515" Type="http://schemas.openxmlformats.org/officeDocument/2006/relationships/hyperlink" Target="https://twitter.com/phd2468" TargetMode="External"/><Relationship Id="rId998" Type="http://schemas.openxmlformats.org/officeDocument/2006/relationships/hyperlink" Target="https://pbs.twimg.com/profile_banners/1652541/1473859324" TargetMode="External"/><Relationship Id="rId2679" Type="http://schemas.openxmlformats.org/officeDocument/2006/relationships/hyperlink" Target="http://abs.twimg.com/images/themes/theme15/bg.png" TargetMode="External"/><Relationship Id="rId6136" Type="http://schemas.openxmlformats.org/officeDocument/2006/relationships/hyperlink" Target="http://pbs.twimg.com/profile_images/802992573073817600/o4MDX6_W_normal.jpg" TargetMode="External"/><Relationship Id="rId6550" Type="http://schemas.openxmlformats.org/officeDocument/2006/relationships/hyperlink" Target="https://twitter.com/allriffnoraff" TargetMode="External"/><Relationship Id="rId7601" Type="http://schemas.openxmlformats.org/officeDocument/2006/relationships/hyperlink" Target="https://twitter.com/steveharecfo" TargetMode="External"/><Relationship Id="rId1695" Type="http://schemas.openxmlformats.org/officeDocument/2006/relationships/hyperlink" Target="https://pbs.twimg.com/profile_banners/22902578/1428411863" TargetMode="External"/><Relationship Id="rId2746" Type="http://schemas.openxmlformats.org/officeDocument/2006/relationships/hyperlink" Target="http://abs.twimg.com/images/themes/theme1/bg.png" TargetMode="External"/><Relationship Id="rId5152" Type="http://schemas.openxmlformats.org/officeDocument/2006/relationships/hyperlink" Target="http://pbs.twimg.com/profile_images/823861426083262465/5kzpk3jv_normal.jpg" TargetMode="External"/><Relationship Id="rId6203" Type="http://schemas.openxmlformats.org/officeDocument/2006/relationships/hyperlink" Target="https://twitter.com/reuters" TargetMode="External"/><Relationship Id="rId9359" Type="http://schemas.openxmlformats.org/officeDocument/2006/relationships/hyperlink" Target="http://pbs.twimg.com/profile_images/551736037391622144/6Ztxrqfu_normal.jpeg" TargetMode="External"/><Relationship Id="rId9773" Type="http://schemas.openxmlformats.org/officeDocument/2006/relationships/hyperlink" Target="http://pbs.twimg.com/profile_images/821146646620803072/vLBdLHis_normal.jpg" TargetMode="External"/><Relationship Id="rId11289" Type="http://schemas.openxmlformats.org/officeDocument/2006/relationships/hyperlink" Target="https://twitter.com/pault14761" TargetMode="External"/><Relationship Id="rId718" Type="http://schemas.openxmlformats.org/officeDocument/2006/relationships/hyperlink" Target="http://t.co/W7ikBSeqji" TargetMode="External"/><Relationship Id="rId1348" Type="http://schemas.openxmlformats.org/officeDocument/2006/relationships/hyperlink" Target="https://pbs.twimg.com/profile_banners/117777690/1484932376" TargetMode="External"/><Relationship Id="rId1762" Type="http://schemas.openxmlformats.org/officeDocument/2006/relationships/hyperlink" Target="https://pbs.twimg.com/profile_banners/589068325/1437666230" TargetMode="External"/><Relationship Id="rId8375" Type="http://schemas.openxmlformats.org/officeDocument/2006/relationships/hyperlink" Target="https://t.co/O2xdT9mR71" TargetMode="External"/><Relationship Id="rId9426" Type="http://schemas.openxmlformats.org/officeDocument/2006/relationships/hyperlink" Target="http://pbs.twimg.com/profile_images/818391803074408448/z_sDwcjQ_normal.jpg" TargetMode="External"/><Relationship Id="rId1415" Type="http://schemas.openxmlformats.org/officeDocument/2006/relationships/hyperlink" Target="https://pbs.twimg.com/profile_banners/141598993/1479836663" TargetMode="External"/><Relationship Id="rId2813" Type="http://schemas.openxmlformats.org/officeDocument/2006/relationships/hyperlink" Target="http://abs.twimg.com/images/themes/theme1/bg.png" TargetMode="External"/><Relationship Id="rId5969" Type="http://schemas.openxmlformats.org/officeDocument/2006/relationships/hyperlink" Target="http://pbs.twimg.com/profile_images/758651220676472832/fy3ByI9m_normal.jpg" TargetMode="External"/><Relationship Id="rId7391" Type="http://schemas.openxmlformats.org/officeDocument/2006/relationships/hyperlink" Target="https://twitter.com/josh_iswriting" TargetMode="External"/><Relationship Id="rId8028" Type="http://schemas.openxmlformats.org/officeDocument/2006/relationships/hyperlink" Target="https://twitter.com/s_manoel1" TargetMode="External"/><Relationship Id="rId8442" Type="http://schemas.openxmlformats.org/officeDocument/2006/relationships/hyperlink" Target="http://t.co/Mm7FlsMteV" TargetMode="External"/><Relationship Id="rId9840" Type="http://schemas.openxmlformats.org/officeDocument/2006/relationships/hyperlink" Target="http://pbs.twimg.com/profile_images/700727604286849024/rwANIqKM_normal.jpg" TargetMode="External"/><Relationship Id="rId11009" Type="http://schemas.openxmlformats.org/officeDocument/2006/relationships/hyperlink" Target="https://twitter.com/arno_muc" TargetMode="External"/><Relationship Id="rId54" Type="http://schemas.openxmlformats.org/officeDocument/2006/relationships/hyperlink" Target="http://t.co/JkEmA79FfN" TargetMode="External"/><Relationship Id="rId4985" Type="http://schemas.openxmlformats.org/officeDocument/2006/relationships/hyperlink" Target="http://pbs.twimg.com/profile_images/794108467342675969/48dXJoN4_normal.jpg" TargetMode="External"/><Relationship Id="rId7044" Type="http://schemas.openxmlformats.org/officeDocument/2006/relationships/hyperlink" Target="https://twitter.com/pierrepurseigle" TargetMode="External"/><Relationship Id="rId10372" Type="http://schemas.openxmlformats.org/officeDocument/2006/relationships/hyperlink" Target="https://twitter.com/paulbayes" TargetMode="External"/><Relationship Id="rId2189" Type="http://schemas.openxmlformats.org/officeDocument/2006/relationships/hyperlink" Target="https://pbs.twimg.com/profile_banners/1068009600/1408030579" TargetMode="External"/><Relationship Id="rId3587" Type="http://schemas.openxmlformats.org/officeDocument/2006/relationships/hyperlink" Target="http://pbs.twimg.com/profile_background_images/613024105508511745/O1JLxnV4.jpg" TargetMode="External"/><Relationship Id="rId4638" Type="http://schemas.openxmlformats.org/officeDocument/2006/relationships/hyperlink" Target="http://pbs.twimg.com/profile_images/813831436356685824/qKVnH3kH_normal.jpg" TargetMode="External"/><Relationship Id="rId6060" Type="http://schemas.openxmlformats.org/officeDocument/2006/relationships/hyperlink" Target="http://pbs.twimg.com/profile_images/737052616514011136/DdnyL3QG_normal.jpg" TargetMode="External"/><Relationship Id="rId10025" Type="http://schemas.openxmlformats.org/officeDocument/2006/relationships/hyperlink" Target="https://twitter.com/lmoss1994" TargetMode="External"/><Relationship Id="rId3654" Type="http://schemas.openxmlformats.org/officeDocument/2006/relationships/hyperlink" Target="http://abs.twimg.com/images/themes/theme4/bg.gif" TargetMode="External"/><Relationship Id="rId4705" Type="http://schemas.openxmlformats.org/officeDocument/2006/relationships/hyperlink" Target="http://pbs.twimg.com/profile_images/809160537900773380/lWkyw4-A_normal.jpg" TargetMode="External"/><Relationship Id="rId7111" Type="http://schemas.openxmlformats.org/officeDocument/2006/relationships/hyperlink" Target="https://twitter.com/passiontimes" TargetMode="External"/><Relationship Id="rId575" Type="http://schemas.openxmlformats.org/officeDocument/2006/relationships/hyperlink" Target="http://t.co/Sxz9YngOhP" TargetMode="External"/><Relationship Id="rId2256" Type="http://schemas.openxmlformats.org/officeDocument/2006/relationships/hyperlink" Target="https://pbs.twimg.com/profile_banners/337338033/1380911190" TargetMode="External"/><Relationship Id="rId2670" Type="http://schemas.openxmlformats.org/officeDocument/2006/relationships/hyperlink" Target="http://pbs.twimg.com/profile_background_images/571377081775181824/ALBTkYDz.jpeg" TargetMode="External"/><Relationship Id="rId3307" Type="http://schemas.openxmlformats.org/officeDocument/2006/relationships/hyperlink" Target="http://abs.twimg.com/images/themes/theme1/bg.png" TargetMode="External"/><Relationship Id="rId3721" Type="http://schemas.openxmlformats.org/officeDocument/2006/relationships/hyperlink" Target="http://pbs.twimg.com/profile_background_images/378800000104675152/af5cbdb0513d04cc3d65f42e19e7e5b1.jpeg" TargetMode="External"/><Relationship Id="rId6877" Type="http://schemas.openxmlformats.org/officeDocument/2006/relationships/hyperlink" Target="https://twitter.com/emsfront" TargetMode="External"/><Relationship Id="rId7928" Type="http://schemas.openxmlformats.org/officeDocument/2006/relationships/hyperlink" Target="https://twitter.com/andwarn" TargetMode="External"/><Relationship Id="rId9283" Type="http://schemas.openxmlformats.org/officeDocument/2006/relationships/hyperlink" Target="http://pbs.twimg.com/profile_images/691646783085252609/2-vReJ01_normal.jpg" TargetMode="External"/><Relationship Id="rId228" Type="http://schemas.openxmlformats.org/officeDocument/2006/relationships/hyperlink" Target="http://t.co/FGxsiImT3P" TargetMode="External"/><Relationship Id="rId642" Type="http://schemas.openxmlformats.org/officeDocument/2006/relationships/hyperlink" Target="https://t.co/Fv3ybOfGDt" TargetMode="External"/><Relationship Id="rId1272" Type="http://schemas.openxmlformats.org/officeDocument/2006/relationships/hyperlink" Target="https://pbs.twimg.com/profile_banners/20797508/1429809465" TargetMode="External"/><Relationship Id="rId2323" Type="http://schemas.openxmlformats.org/officeDocument/2006/relationships/hyperlink" Target="https://pbs.twimg.com/profile_banners/43752836/1391525810" TargetMode="External"/><Relationship Id="rId5479" Type="http://schemas.openxmlformats.org/officeDocument/2006/relationships/hyperlink" Target="http://pbs.twimg.com/profile_images/719448484701712384/o5SsB3aG_normal.jpg" TargetMode="External"/><Relationship Id="rId5893" Type="http://schemas.openxmlformats.org/officeDocument/2006/relationships/hyperlink" Target="http://pbs.twimg.com/profile_images/551136047497629696/M1OXUoxK_normal.jpeg" TargetMode="External"/><Relationship Id="rId9350" Type="http://schemas.openxmlformats.org/officeDocument/2006/relationships/hyperlink" Target="http://pbs.twimg.com/profile_images/746647896754372608/TXB0c53-_normal.jpg" TargetMode="External"/><Relationship Id="rId10909" Type="http://schemas.openxmlformats.org/officeDocument/2006/relationships/hyperlink" Target="https://twitter.com/wsahara1" TargetMode="External"/><Relationship Id="rId11280" Type="http://schemas.openxmlformats.org/officeDocument/2006/relationships/hyperlink" Target="https://twitter.com/sly023" TargetMode="External"/><Relationship Id="rId4495" Type="http://schemas.openxmlformats.org/officeDocument/2006/relationships/hyperlink" Target="http://pbs.twimg.com/profile_images/784458605105782784/OX6kEP9__normal.jpg" TargetMode="External"/><Relationship Id="rId5546" Type="http://schemas.openxmlformats.org/officeDocument/2006/relationships/hyperlink" Target="http://pbs.twimg.com/profile_images/656094940263522304/FakVXizz_normal.jpg" TargetMode="External"/><Relationship Id="rId6944" Type="http://schemas.openxmlformats.org/officeDocument/2006/relationships/hyperlink" Target="https://twitter.com/stuartj77" TargetMode="External"/><Relationship Id="rId9003" Type="http://schemas.openxmlformats.org/officeDocument/2006/relationships/hyperlink" Target="http://pbs.twimg.com/profile_images/823347862025150465/cZIJmRRk_normal.jpg" TargetMode="External"/><Relationship Id="rId3097" Type="http://schemas.openxmlformats.org/officeDocument/2006/relationships/hyperlink" Target="http://abs.twimg.com/images/themes/theme1/bg.png" TargetMode="External"/><Relationship Id="rId4148" Type="http://schemas.openxmlformats.org/officeDocument/2006/relationships/hyperlink" Target="http://abs.twimg.com/images/themes/theme1/bg.png" TargetMode="External"/><Relationship Id="rId5960" Type="http://schemas.openxmlformats.org/officeDocument/2006/relationships/hyperlink" Target="http://pbs.twimg.com/profile_images/378800000608241696/5dc38be3f328f5f00fb31ff9af96a891_normal.jpeg" TargetMode="External"/><Relationship Id="rId3164" Type="http://schemas.openxmlformats.org/officeDocument/2006/relationships/hyperlink" Target="http://abs.twimg.com/images/themes/theme11/bg.gif" TargetMode="External"/><Relationship Id="rId4562" Type="http://schemas.openxmlformats.org/officeDocument/2006/relationships/hyperlink" Target="http://pbs.twimg.com/profile_images/1182997108/tony_normal.jpeg" TargetMode="External"/><Relationship Id="rId5613" Type="http://schemas.openxmlformats.org/officeDocument/2006/relationships/hyperlink" Target="http://pbs.twimg.com/profile_images/723812266123100162/zRK1ijJ6_normal.jpg" TargetMode="External"/><Relationship Id="rId8769" Type="http://schemas.openxmlformats.org/officeDocument/2006/relationships/hyperlink" Target="http://pbs.twimg.com/profile_images/3538875631/e138fe7ed8821f27137d2a03de683644_normal.png" TargetMode="External"/><Relationship Id="rId10699" Type="http://schemas.openxmlformats.org/officeDocument/2006/relationships/hyperlink" Target="https://twitter.com/clarastkilda" TargetMode="External"/><Relationship Id="rId11000" Type="http://schemas.openxmlformats.org/officeDocument/2006/relationships/hyperlink" Target="https://twitter.com/karen_hoenig" TargetMode="External"/><Relationship Id="rId1809" Type="http://schemas.openxmlformats.org/officeDocument/2006/relationships/hyperlink" Target="https://pbs.twimg.com/profile_banners/753890686731157505/1481192690" TargetMode="External"/><Relationship Id="rId4215" Type="http://schemas.openxmlformats.org/officeDocument/2006/relationships/hyperlink" Target="http://abs.twimg.com/images/themes/theme1/bg.png" TargetMode="External"/><Relationship Id="rId7785" Type="http://schemas.openxmlformats.org/officeDocument/2006/relationships/hyperlink" Target="https://twitter.com/folha" TargetMode="External"/><Relationship Id="rId8836" Type="http://schemas.openxmlformats.org/officeDocument/2006/relationships/hyperlink" Target="http://pbs.twimg.com/profile_images/822914335542538242/ZZZsYNYf_normal.jpg" TargetMode="External"/><Relationship Id="rId10766" Type="http://schemas.openxmlformats.org/officeDocument/2006/relationships/hyperlink" Target="https://twitter.com/_peacefuldaisy_" TargetMode="External"/><Relationship Id="rId2180" Type="http://schemas.openxmlformats.org/officeDocument/2006/relationships/hyperlink" Target="https://pbs.twimg.com/profile_banners/24508623/1478266202" TargetMode="External"/><Relationship Id="rId3231" Type="http://schemas.openxmlformats.org/officeDocument/2006/relationships/hyperlink" Target="http://abs.twimg.com/images/themes/theme1/bg.png" TargetMode="External"/><Relationship Id="rId6387" Type="http://schemas.openxmlformats.org/officeDocument/2006/relationships/hyperlink" Target="https://twitter.com/andrewjfoote" TargetMode="External"/><Relationship Id="rId7438" Type="http://schemas.openxmlformats.org/officeDocument/2006/relationships/hyperlink" Target="https://twitter.com/serioustraders" TargetMode="External"/><Relationship Id="rId7852" Type="http://schemas.openxmlformats.org/officeDocument/2006/relationships/hyperlink" Target="https://twitter.com/patriciaboaglio" TargetMode="External"/><Relationship Id="rId8903" Type="http://schemas.openxmlformats.org/officeDocument/2006/relationships/hyperlink" Target="http://pbs.twimg.com/profile_images/810245465975427073/bLhlFfJk_normal.jpg" TargetMode="External"/><Relationship Id="rId10419" Type="http://schemas.openxmlformats.org/officeDocument/2006/relationships/hyperlink" Target="https://twitter.com/therealedgoff" TargetMode="External"/><Relationship Id="rId152" Type="http://schemas.openxmlformats.org/officeDocument/2006/relationships/hyperlink" Target="https://t.co/Aw49656krT" TargetMode="External"/><Relationship Id="rId2997" Type="http://schemas.openxmlformats.org/officeDocument/2006/relationships/hyperlink" Target="http://pbs.twimg.com/profile_background_images/558220541467701248/m58njAeF.jpeg" TargetMode="External"/><Relationship Id="rId6454" Type="http://schemas.openxmlformats.org/officeDocument/2006/relationships/hyperlink" Target="https://twitter.com/ap" TargetMode="External"/><Relationship Id="rId7505" Type="http://schemas.openxmlformats.org/officeDocument/2006/relationships/hyperlink" Target="https://twitter.com/corecoalition" TargetMode="External"/><Relationship Id="rId10833" Type="http://schemas.openxmlformats.org/officeDocument/2006/relationships/hyperlink" Target="https://twitter.com/robertjsomynne" TargetMode="External"/><Relationship Id="rId969" Type="http://schemas.openxmlformats.org/officeDocument/2006/relationships/hyperlink" Target="https://t.co/5Qfc7GMnBN" TargetMode="External"/><Relationship Id="rId1599" Type="http://schemas.openxmlformats.org/officeDocument/2006/relationships/hyperlink" Target="https://pbs.twimg.com/profile_banners/115744814/1414120292" TargetMode="External"/><Relationship Id="rId5056" Type="http://schemas.openxmlformats.org/officeDocument/2006/relationships/hyperlink" Target="http://pbs.twimg.com/profile_images/771297241097203713/kjsCOoyX_normal.jpg" TargetMode="External"/><Relationship Id="rId5470" Type="http://schemas.openxmlformats.org/officeDocument/2006/relationships/hyperlink" Target="http://pbs.twimg.com/profile_images/714414946327642112/vzmiW5SK_normal.jpg" TargetMode="External"/><Relationship Id="rId6107" Type="http://schemas.openxmlformats.org/officeDocument/2006/relationships/hyperlink" Target="http://pbs.twimg.com/profile_images/684687660133277696/5ldB5acD_normal.jpg" TargetMode="External"/><Relationship Id="rId6521" Type="http://schemas.openxmlformats.org/officeDocument/2006/relationships/hyperlink" Target="https://twitter.com/thejournal_ie" TargetMode="External"/><Relationship Id="rId9677" Type="http://schemas.openxmlformats.org/officeDocument/2006/relationships/hyperlink" Target="http://pbs.twimg.com/profile_images/805031461552324608/Sfg95PYi_normal.jpg" TargetMode="External"/><Relationship Id="rId10900" Type="http://schemas.openxmlformats.org/officeDocument/2006/relationships/hyperlink" Target="https://twitter.com/ladydurrant" TargetMode="External"/><Relationship Id="rId4072" Type="http://schemas.openxmlformats.org/officeDocument/2006/relationships/hyperlink" Target="http://abs.twimg.com/images/themes/theme6/bg.gif" TargetMode="External"/><Relationship Id="rId5123" Type="http://schemas.openxmlformats.org/officeDocument/2006/relationships/hyperlink" Target="http://pbs.twimg.com/profile_images/463046460552908800/XZObRGCm_normal.jpeg" TargetMode="External"/><Relationship Id="rId8279" Type="http://schemas.openxmlformats.org/officeDocument/2006/relationships/hyperlink" Target="https://t.co/ZGk0Iu86V4" TargetMode="External"/><Relationship Id="rId1666" Type="http://schemas.openxmlformats.org/officeDocument/2006/relationships/hyperlink" Target="https://pbs.twimg.com/profile_banners/70643141/1485168243" TargetMode="External"/><Relationship Id="rId2717" Type="http://schemas.openxmlformats.org/officeDocument/2006/relationships/hyperlink" Target="http://abs.twimg.com/images/themes/theme1/bg.png" TargetMode="External"/><Relationship Id="rId7295" Type="http://schemas.openxmlformats.org/officeDocument/2006/relationships/hyperlink" Target="https://twitter.com/greenpartyni" TargetMode="External"/><Relationship Id="rId8693" Type="http://schemas.openxmlformats.org/officeDocument/2006/relationships/hyperlink" Target="http://t.co/nQ52YKyles" TargetMode="External"/><Relationship Id="rId9744" Type="http://schemas.openxmlformats.org/officeDocument/2006/relationships/hyperlink" Target="http://pbs.twimg.com/profile_images/761898988010221568/MRUKUANK_normal.jpg" TargetMode="External"/><Relationship Id="rId1319" Type="http://schemas.openxmlformats.org/officeDocument/2006/relationships/hyperlink" Target="https://pbs.twimg.com/profile_banners/1481806909/1447937307" TargetMode="External"/><Relationship Id="rId1733" Type="http://schemas.openxmlformats.org/officeDocument/2006/relationships/hyperlink" Target="https://pbs.twimg.com/profile_banners/4850561243/1481479835" TargetMode="External"/><Relationship Id="rId4889" Type="http://schemas.openxmlformats.org/officeDocument/2006/relationships/hyperlink" Target="http://pbs.twimg.com/profile_images/806564935098626048/F7-lD1HK_normal.jpg" TargetMode="External"/><Relationship Id="rId8346" Type="http://schemas.openxmlformats.org/officeDocument/2006/relationships/hyperlink" Target="http://t.co/1OzZ39xavS" TargetMode="External"/><Relationship Id="rId8760" Type="http://schemas.openxmlformats.org/officeDocument/2006/relationships/hyperlink" Target="http://pbs.twimg.com/profile_images/447547547079303168/RoENs1Dr_normal.jpeg" TargetMode="External"/><Relationship Id="rId9811" Type="http://schemas.openxmlformats.org/officeDocument/2006/relationships/hyperlink" Target="http://pbs.twimg.com/profile_images/763441193699213314/WuxVien9_normal.jpg" TargetMode="External"/><Relationship Id="rId10276" Type="http://schemas.openxmlformats.org/officeDocument/2006/relationships/hyperlink" Target="https://twitter.com/daviddavismp" TargetMode="External"/><Relationship Id="rId10690" Type="http://schemas.openxmlformats.org/officeDocument/2006/relationships/hyperlink" Target="https://twitter.com/petercamacho9" TargetMode="External"/><Relationship Id="rId11327" Type="http://schemas.openxmlformats.org/officeDocument/2006/relationships/hyperlink" Target="https://twitter.com/newsintweetscom" TargetMode="External"/><Relationship Id="rId25" Type="http://schemas.openxmlformats.org/officeDocument/2006/relationships/hyperlink" Target="http://t.co/nMR76XkHQI" TargetMode="External"/><Relationship Id="rId1800" Type="http://schemas.openxmlformats.org/officeDocument/2006/relationships/hyperlink" Target="https://pbs.twimg.com/profile_banners/2341649206/1419202959" TargetMode="External"/><Relationship Id="rId4956" Type="http://schemas.openxmlformats.org/officeDocument/2006/relationships/hyperlink" Target="http://pbs.twimg.com/profile_images/490783126159765504/TqEdu5UV_normal.jpeg" TargetMode="External"/><Relationship Id="rId7362" Type="http://schemas.openxmlformats.org/officeDocument/2006/relationships/hyperlink" Target="https://twitter.com/ryancorrigan73" TargetMode="External"/><Relationship Id="rId8413" Type="http://schemas.openxmlformats.org/officeDocument/2006/relationships/hyperlink" Target="https://t.co/HCqJGPgyka" TargetMode="External"/><Relationship Id="rId10343" Type="http://schemas.openxmlformats.org/officeDocument/2006/relationships/hyperlink" Target="https://twitter.com/elarrissy" TargetMode="External"/><Relationship Id="rId3558" Type="http://schemas.openxmlformats.org/officeDocument/2006/relationships/hyperlink" Target="http://abs.twimg.com/images/themes/theme2/bg.gif" TargetMode="External"/><Relationship Id="rId3972" Type="http://schemas.openxmlformats.org/officeDocument/2006/relationships/hyperlink" Target="http://pbs.twimg.com/profile_background_images/65850903/mqspringtimegreen.br.jpg" TargetMode="External"/><Relationship Id="rId4609" Type="http://schemas.openxmlformats.org/officeDocument/2006/relationships/hyperlink" Target="http://pbs.twimg.com/profile_images/378800000579278201/5122aa38158ed08e40bb50bbb52e8ce0_normal.jpeg" TargetMode="External"/><Relationship Id="rId7015" Type="http://schemas.openxmlformats.org/officeDocument/2006/relationships/hyperlink" Target="https://twitter.com/labourlewis" TargetMode="External"/><Relationship Id="rId479" Type="http://schemas.openxmlformats.org/officeDocument/2006/relationships/hyperlink" Target="https://t.co/wbs48nlkC9" TargetMode="External"/><Relationship Id="rId893" Type="http://schemas.openxmlformats.org/officeDocument/2006/relationships/hyperlink" Target="https://t.co/l5kEW5ZoX7" TargetMode="External"/><Relationship Id="rId2574" Type="http://schemas.openxmlformats.org/officeDocument/2006/relationships/hyperlink" Target="http://pbs.twimg.com/profile_background_images/439601636/143403633.jpg" TargetMode="External"/><Relationship Id="rId3625" Type="http://schemas.openxmlformats.org/officeDocument/2006/relationships/hyperlink" Target="http://pbs.twimg.com/profile_background_images/630743411/x5a01394bf0c48dac3ead02fa5c05a9f.png" TargetMode="External"/><Relationship Id="rId6031" Type="http://schemas.openxmlformats.org/officeDocument/2006/relationships/hyperlink" Target="http://pbs.twimg.com/profile_images/649440472255983616/Iw-gjwQv_normal.jpg" TargetMode="External"/><Relationship Id="rId9187" Type="http://schemas.openxmlformats.org/officeDocument/2006/relationships/hyperlink" Target="http://pbs.twimg.com/profile_images/735591963685195777/LJyQcb8f_normal.jpg" TargetMode="External"/><Relationship Id="rId10410" Type="http://schemas.openxmlformats.org/officeDocument/2006/relationships/hyperlink" Target="https://twitter.com/fearoffreedom" TargetMode="External"/><Relationship Id="rId546" Type="http://schemas.openxmlformats.org/officeDocument/2006/relationships/hyperlink" Target="https://t.co/zxxQ58ylft" TargetMode="External"/><Relationship Id="rId1176" Type="http://schemas.openxmlformats.org/officeDocument/2006/relationships/hyperlink" Target="https://pbs.twimg.com/profile_banners/16973333/1479710455" TargetMode="External"/><Relationship Id="rId2227" Type="http://schemas.openxmlformats.org/officeDocument/2006/relationships/hyperlink" Target="https://pbs.twimg.com/profile_banners/749305180408147968/1467483713" TargetMode="External"/><Relationship Id="rId9254" Type="http://schemas.openxmlformats.org/officeDocument/2006/relationships/hyperlink" Target="http://abs.twimg.com/sticky/default_profile_images/default_profile_1_normal.png" TargetMode="External"/><Relationship Id="rId960" Type="http://schemas.openxmlformats.org/officeDocument/2006/relationships/hyperlink" Target="https://t.co/tdhSpNSv3a" TargetMode="External"/><Relationship Id="rId1243" Type="http://schemas.openxmlformats.org/officeDocument/2006/relationships/hyperlink" Target="https://pbs.twimg.com/profile_banners/109535519/1471457357" TargetMode="External"/><Relationship Id="rId1590" Type="http://schemas.openxmlformats.org/officeDocument/2006/relationships/hyperlink" Target="https://pbs.twimg.com/profile_banners/65357102/1468938551" TargetMode="External"/><Relationship Id="rId2641" Type="http://schemas.openxmlformats.org/officeDocument/2006/relationships/hyperlink" Target="http://pbs.twimg.com/profile_background_images/451389902429491200/Rrlh09IC.png" TargetMode="External"/><Relationship Id="rId4399" Type="http://schemas.openxmlformats.org/officeDocument/2006/relationships/hyperlink" Target="http://pbs.twimg.com/profile_images/555274412442652672/iQfrLO_D_normal.jpeg" TargetMode="External"/><Relationship Id="rId5797" Type="http://schemas.openxmlformats.org/officeDocument/2006/relationships/hyperlink" Target="http://pbs.twimg.com/profile_images/640546584225271808/8irGPakA_normal.jpg" TargetMode="External"/><Relationship Id="rId6848" Type="http://schemas.openxmlformats.org/officeDocument/2006/relationships/hyperlink" Target="https://twitter.com/victorialive" TargetMode="External"/><Relationship Id="rId8270" Type="http://schemas.openxmlformats.org/officeDocument/2006/relationships/hyperlink" Target="http://t.co/fyGOVInvbb" TargetMode="External"/><Relationship Id="rId11184" Type="http://schemas.openxmlformats.org/officeDocument/2006/relationships/hyperlink" Target="https://twitter.com/lifesend_jp" TargetMode="External"/><Relationship Id="rId613" Type="http://schemas.openxmlformats.org/officeDocument/2006/relationships/hyperlink" Target="http://t.co/w3q9Rhq5d2" TargetMode="External"/><Relationship Id="rId5864" Type="http://schemas.openxmlformats.org/officeDocument/2006/relationships/hyperlink" Target="http://pbs.twimg.com/profile_images/490152930339598336/MdH9-b4d_normal.jpeg" TargetMode="External"/><Relationship Id="rId6915" Type="http://schemas.openxmlformats.org/officeDocument/2006/relationships/hyperlink" Target="https://twitter.com/shannaidk" TargetMode="External"/><Relationship Id="rId9321" Type="http://schemas.openxmlformats.org/officeDocument/2006/relationships/hyperlink" Target="http://pbs.twimg.com/profile_images/799345385718353921/oH43Hnt7_normal.jpg" TargetMode="External"/><Relationship Id="rId11251" Type="http://schemas.openxmlformats.org/officeDocument/2006/relationships/hyperlink" Target="https://twitter.com/kkarkagiannis" TargetMode="External"/><Relationship Id="rId1310" Type="http://schemas.openxmlformats.org/officeDocument/2006/relationships/hyperlink" Target="https://pbs.twimg.com/profile_banners/316952303/1454705640" TargetMode="External"/><Relationship Id="rId4466" Type="http://schemas.openxmlformats.org/officeDocument/2006/relationships/hyperlink" Target="http://pbs.twimg.com/profile_images/785877062313775106/GosGRDlj_normal.jpg" TargetMode="External"/><Relationship Id="rId4880" Type="http://schemas.openxmlformats.org/officeDocument/2006/relationships/hyperlink" Target="http://pbs.twimg.com/profile_images/761532126692986880/cpt_LHTV_normal.jpg" TargetMode="External"/><Relationship Id="rId5517" Type="http://schemas.openxmlformats.org/officeDocument/2006/relationships/hyperlink" Target="http://pbs.twimg.com/profile_images/823124206888030208/vSFSVrdi_normal.jpg" TargetMode="External"/><Relationship Id="rId5931" Type="http://schemas.openxmlformats.org/officeDocument/2006/relationships/hyperlink" Target="http://pbs.twimg.com/profile_images/511104157840056320/fV1wxrdU_normal.jpeg" TargetMode="External"/><Relationship Id="rId3068" Type="http://schemas.openxmlformats.org/officeDocument/2006/relationships/hyperlink" Target="http://pbs.twimg.com/profile_background_images/58542540/OrangeAzalea_wallpaper.jpg" TargetMode="External"/><Relationship Id="rId3482" Type="http://schemas.openxmlformats.org/officeDocument/2006/relationships/hyperlink" Target="http://abs.twimg.com/images/themes/theme1/bg.png" TargetMode="External"/><Relationship Id="rId4119" Type="http://schemas.openxmlformats.org/officeDocument/2006/relationships/hyperlink" Target="http://abs.twimg.com/images/themes/theme1/bg.png" TargetMode="External"/><Relationship Id="rId4533" Type="http://schemas.openxmlformats.org/officeDocument/2006/relationships/hyperlink" Target="http://pbs.twimg.com/profile_images/816625785561870338/sIDlD-oy_normal.jpg" TargetMode="External"/><Relationship Id="rId7689" Type="http://schemas.openxmlformats.org/officeDocument/2006/relationships/hyperlink" Target="https://twitter.com/pawandurani" TargetMode="External"/><Relationship Id="rId2084" Type="http://schemas.openxmlformats.org/officeDocument/2006/relationships/hyperlink" Target="https://pbs.twimg.com/profile_banners/3081905860/1484857637" TargetMode="External"/><Relationship Id="rId3135" Type="http://schemas.openxmlformats.org/officeDocument/2006/relationships/hyperlink" Target="http://abs.twimg.com/images/themes/theme1/bg.png" TargetMode="External"/><Relationship Id="rId4600" Type="http://schemas.openxmlformats.org/officeDocument/2006/relationships/hyperlink" Target="http://pbs.twimg.com/profile_images/958726174/spain_normal.jpg" TargetMode="External"/><Relationship Id="rId7756" Type="http://schemas.openxmlformats.org/officeDocument/2006/relationships/hyperlink" Target="https://twitter.com/cnnnewsroom" TargetMode="External"/><Relationship Id="rId470" Type="http://schemas.openxmlformats.org/officeDocument/2006/relationships/hyperlink" Target="http://t.co/w7MI1wrNJh" TargetMode="External"/><Relationship Id="rId2151" Type="http://schemas.openxmlformats.org/officeDocument/2006/relationships/hyperlink" Target="https://pbs.twimg.com/profile_banners/17970069/1398375671" TargetMode="External"/><Relationship Id="rId3202" Type="http://schemas.openxmlformats.org/officeDocument/2006/relationships/hyperlink" Target="http://pbs.twimg.com/profile_background_images/17516354/IMG_0611.jpg" TargetMode="External"/><Relationship Id="rId6358" Type="http://schemas.openxmlformats.org/officeDocument/2006/relationships/hyperlink" Target="https://twitter.com/flaganatas" TargetMode="External"/><Relationship Id="rId7409" Type="http://schemas.openxmlformats.org/officeDocument/2006/relationships/hyperlink" Target="https://twitter.com/mingjingblog" TargetMode="External"/><Relationship Id="rId8807" Type="http://schemas.openxmlformats.org/officeDocument/2006/relationships/hyperlink" Target="http://pbs.twimg.com/profile_images/748818564476342272/mDlM6j9s_normal.jpg" TargetMode="External"/><Relationship Id="rId10737" Type="http://schemas.openxmlformats.org/officeDocument/2006/relationships/hyperlink" Target="https://twitter.com/ryp1984" TargetMode="External"/><Relationship Id="rId123" Type="http://schemas.openxmlformats.org/officeDocument/2006/relationships/hyperlink" Target="https://t.co/DViRIzJNhh" TargetMode="External"/><Relationship Id="rId5374" Type="http://schemas.openxmlformats.org/officeDocument/2006/relationships/hyperlink" Target="http://pbs.twimg.com/profile_images/762650826775130112/KAi8LaIm_normal.jpg" TargetMode="External"/><Relationship Id="rId6772" Type="http://schemas.openxmlformats.org/officeDocument/2006/relationships/hyperlink" Target="https://twitter.com/benpbradshaw" TargetMode="External"/><Relationship Id="rId7823" Type="http://schemas.openxmlformats.org/officeDocument/2006/relationships/hyperlink" Target="https://twitter.com/johnconnor8jc" TargetMode="External"/><Relationship Id="rId10804" Type="http://schemas.openxmlformats.org/officeDocument/2006/relationships/hyperlink" Target="https://twitter.com/howserob" TargetMode="External"/><Relationship Id="rId2968" Type="http://schemas.openxmlformats.org/officeDocument/2006/relationships/hyperlink" Target="http://pbs.twimg.com/profile_background_images/76976069/DSC_0059-340x371.jpg" TargetMode="External"/><Relationship Id="rId5027" Type="http://schemas.openxmlformats.org/officeDocument/2006/relationships/hyperlink" Target="http://pbs.twimg.com/profile_images/810107020263231488/vPNC-46k_normal.jpg" TargetMode="External"/><Relationship Id="rId6425" Type="http://schemas.openxmlformats.org/officeDocument/2006/relationships/hyperlink" Target="https://twitter.com/macberry" TargetMode="External"/><Relationship Id="rId9995" Type="http://schemas.openxmlformats.org/officeDocument/2006/relationships/hyperlink" Target="http://pbs.twimg.com/profile_images/2839689324/6d998ccccb33c229d424b56d55eb46b5_normal.png" TargetMode="External"/><Relationship Id="rId1984" Type="http://schemas.openxmlformats.org/officeDocument/2006/relationships/hyperlink" Target="https://pbs.twimg.com/profile_banners/1506057644/1484326238" TargetMode="External"/><Relationship Id="rId4390" Type="http://schemas.openxmlformats.org/officeDocument/2006/relationships/hyperlink" Target="http://pbs.twimg.com/profile_images/519146113299787777/g6Hlfd6L_normal.jpeg" TargetMode="External"/><Relationship Id="rId5441" Type="http://schemas.openxmlformats.org/officeDocument/2006/relationships/hyperlink" Target="http://pbs.twimg.com/profile_images/799751057169584128/4ZBDj8_X_normal.jpg" TargetMode="External"/><Relationship Id="rId8597" Type="http://schemas.openxmlformats.org/officeDocument/2006/relationships/hyperlink" Target="http://t.co/K26O5EVOUd" TargetMode="External"/><Relationship Id="rId9648" Type="http://schemas.openxmlformats.org/officeDocument/2006/relationships/hyperlink" Target="http://pbs.twimg.com/profile_images/565335283294425088/KUF06vnG_normal.png" TargetMode="External"/><Relationship Id="rId1637" Type="http://schemas.openxmlformats.org/officeDocument/2006/relationships/hyperlink" Target="https://pbs.twimg.com/profile_banners/754017152991125504/1481289742" TargetMode="External"/><Relationship Id="rId4043" Type="http://schemas.openxmlformats.org/officeDocument/2006/relationships/hyperlink" Target="http://abs.twimg.com/images/themes/theme1/bg.png" TargetMode="External"/><Relationship Id="rId7199" Type="http://schemas.openxmlformats.org/officeDocument/2006/relationships/hyperlink" Target="https://twitter.com/balbirnieangela" TargetMode="External"/><Relationship Id="rId8664" Type="http://schemas.openxmlformats.org/officeDocument/2006/relationships/hyperlink" Target="https://t.co/5zc6BwBOJy" TargetMode="External"/><Relationship Id="rId9715" Type="http://schemas.openxmlformats.org/officeDocument/2006/relationships/hyperlink" Target="http://pbs.twimg.com/profile_images/746393010183733248/IugBhzJK_normal.jpg" TargetMode="External"/><Relationship Id="rId10594" Type="http://schemas.openxmlformats.org/officeDocument/2006/relationships/hyperlink" Target="https://twitter.com/barristersecret" TargetMode="External"/><Relationship Id="rId1704" Type="http://schemas.openxmlformats.org/officeDocument/2006/relationships/hyperlink" Target="https://pbs.twimg.com/profile_banners/431987645/1478018248" TargetMode="External"/><Relationship Id="rId4110" Type="http://schemas.openxmlformats.org/officeDocument/2006/relationships/hyperlink" Target="http://abs.twimg.com/images/themes/theme6/bg.gif" TargetMode="External"/><Relationship Id="rId7266" Type="http://schemas.openxmlformats.org/officeDocument/2006/relationships/hyperlink" Target="https://twitter.com/neilgraymp" TargetMode="External"/><Relationship Id="rId7680" Type="http://schemas.openxmlformats.org/officeDocument/2006/relationships/hyperlink" Target="https://twitter.com/daily_politics" TargetMode="External"/><Relationship Id="rId8317" Type="http://schemas.openxmlformats.org/officeDocument/2006/relationships/hyperlink" Target="https://t.co/hmjVjax3DD" TargetMode="External"/><Relationship Id="rId8731" Type="http://schemas.openxmlformats.org/officeDocument/2006/relationships/hyperlink" Target="http://pbs.twimg.com/profile_images/816109059694874625/6oethZ3D_normal.jpg" TargetMode="External"/><Relationship Id="rId10247" Type="http://schemas.openxmlformats.org/officeDocument/2006/relationships/hyperlink" Target="https://twitter.com/voteyessept" TargetMode="External"/><Relationship Id="rId6282" Type="http://schemas.openxmlformats.org/officeDocument/2006/relationships/hyperlink" Target="https://twitter.com/c0nvey" TargetMode="External"/><Relationship Id="rId7333" Type="http://schemas.openxmlformats.org/officeDocument/2006/relationships/hyperlink" Target="https://twitter.com/ski95252" TargetMode="External"/><Relationship Id="rId10661" Type="http://schemas.openxmlformats.org/officeDocument/2006/relationships/hyperlink" Target="https://twitter.com/moon011shine" TargetMode="External"/><Relationship Id="rId797" Type="http://schemas.openxmlformats.org/officeDocument/2006/relationships/hyperlink" Target="https://t.co/N5AWPwhI1D" TargetMode="External"/><Relationship Id="rId2478" Type="http://schemas.openxmlformats.org/officeDocument/2006/relationships/hyperlink" Target="https://pbs.twimg.com/profile_banners/61506460/1451523939" TargetMode="External"/><Relationship Id="rId3876" Type="http://schemas.openxmlformats.org/officeDocument/2006/relationships/hyperlink" Target="http://abs.twimg.com/images/themes/theme1/bg.png" TargetMode="External"/><Relationship Id="rId4927" Type="http://schemas.openxmlformats.org/officeDocument/2006/relationships/hyperlink" Target="http://pbs.twimg.com/profile_images/1572908501/logo_wiki_ohne_bg_normal.png" TargetMode="External"/><Relationship Id="rId10314" Type="http://schemas.openxmlformats.org/officeDocument/2006/relationships/hyperlink" Target="https://twitter.com/sprtg1" TargetMode="External"/><Relationship Id="rId2892" Type="http://schemas.openxmlformats.org/officeDocument/2006/relationships/hyperlink" Target="http://abs.twimg.com/images/themes/theme1/bg.png" TargetMode="External"/><Relationship Id="rId3529" Type="http://schemas.openxmlformats.org/officeDocument/2006/relationships/hyperlink" Target="http://pbs.twimg.com/profile_background_images/777024121/f9cb0fab0a325446d61653f81be46b32.png" TargetMode="External"/><Relationship Id="rId3943" Type="http://schemas.openxmlformats.org/officeDocument/2006/relationships/hyperlink" Target="http://abs.twimg.com/images/themes/theme1/bg.png" TargetMode="External"/><Relationship Id="rId6002" Type="http://schemas.openxmlformats.org/officeDocument/2006/relationships/hyperlink" Target="http://pbs.twimg.com/profile_images/541024492861280257/rrBOCvAE_normal.jpeg" TargetMode="External"/><Relationship Id="rId7400" Type="http://schemas.openxmlformats.org/officeDocument/2006/relationships/hyperlink" Target="https://twitter.com/asburyparkpress" TargetMode="External"/><Relationship Id="rId9158" Type="http://schemas.openxmlformats.org/officeDocument/2006/relationships/hyperlink" Target="http://pbs.twimg.com/profile_images/677292033275518976/9vS05hKP_normal.jpg" TargetMode="External"/><Relationship Id="rId864" Type="http://schemas.openxmlformats.org/officeDocument/2006/relationships/hyperlink" Target="http://t.co/7xDl0vVHSt" TargetMode="External"/><Relationship Id="rId1494" Type="http://schemas.openxmlformats.org/officeDocument/2006/relationships/hyperlink" Target="https://pbs.twimg.com/profile_banners/242370549/1482239088" TargetMode="External"/><Relationship Id="rId2545" Type="http://schemas.openxmlformats.org/officeDocument/2006/relationships/hyperlink" Target="http://pbs.twimg.com/profile_background_images/840621501/8e42196c1924a799a70562bf42cca415.jpeg" TargetMode="External"/><Relationship Id="rId9572" Type="http://schemas.openxmlformats.org/officeDocument/2006/relationships/hyperlink" Target="http://pbs.twimg.com/profile_images/822037003307020288/8CCsVu1R_normal.jpg" TargetMode="External"/><Relationship Id="rId11088" Type="http://schemas.openxmlformats.org/officeDocument/2006/relationships/hyperlink" Target="https://twitter.com/kaprekar30" TargetMode="External"/><Relationship Id="rId517" Type="http://schemas.openxmlformats.org/officeDocument/2006/relationships/hyperlink" Target="https://t.co/kYjy9oSDgy" TargetMode="External"/><Relationship Id="rId931" Type="http://schemas.openxmlformats.org/officeDocument/2006/relationships/hyperlink" Target="http://t.co/irMqFAejVg" TargetMode="External"/><Relationship Id="rId1147" Type="http://schemas.openxmlformats.org/officeDocument/2006/relationships/hyperlink" Target="https://pbs.twimg.com/profile_banners/713958027611607040/1485019627" TargetMode="External"/><Relationship Id="rId1561" Type="http://schemas.openxmlformats.org/officeDocument/2006/relationships/hyperlink" Target="https://pbs.twimg.com/profile_banners/3974310083/1452718785" TargetMode="External"/><Relationship Id="rId2612" Type="http://schemas.openxmlformats.org/officeDocument/2006/relationships/hyperlink" Target="http://abs.twimg.com/images/themes/theme1/bg.png" TargetMode="External"/><Relationship Id="rId5768" Type="http://schemas.openxmlformats.org/officeDocument/2006/relationships/hyperlink" Target="http://pbs.twimg.com/profile_images/644823488486879232/r_3h5RSh_normal.jpg" TargetMode="External"/><Relationship Id="rId6819" Type="http://schemas.openxmlformats.org/officeDocument/2006/relationships/hyperlink" Target="https://twitter.com/fortinusglobal" TargetMode="External"/><Relationship Id="rId8174" Type="http://schemas.openxmlformats.org/officeDocument/2006/relationships/hyperlink" Target="https://t.co/tapfcschZR" TargetMode="External"/><Relationship Id="rId9225" Type="http://schemas.openxmlformats.org/officeDocument/2006/relationships/hyperlink" Target="http://pbs.twimg.com/profile_images/815370487656251392/S7HuSyBm_normal.jpg" TargetMode="External"/><Relationship Id="rId11155" Type="http://schemas.openxmlformats.org/officeDocument/2006/relationships/hyperlink" Target="https://twitter.com/huwgruffydd" TargetMode="External"/><Relationship Id="rId1214" Type="http://schemas.openxmlformats.org/officeDocument/2006/relationships/hyperlink" Target="https://pbs.twimg.com/profile_banners/285513814/1438693574" TargetMode="External"/><Relationship Id="rId4784" Type="http://schemas.openxmlformats.org/officeDocument/2006/relationships/hyperlink" Target="http://pbs.twimg.com/profile_images/3000932507/7fe55e0fd74b0a76474049e3f42a9b55_normal.jpeg" TargetMode="External"/><Relationship Id="rId5835" Type="http://schemas.openxmlformats.org/officeDocument/2006/relationships/hyperlink" Target="http://pbs.twimg.com/profile_images/796145407403425792/aPjUGaet_normal.jpg" TargetMode="External"/><Relationship Id="rId7190" Type="http://schemas.openxmlformats.org/officeDocument/2006/relationships/hyperlink" Target="https://twitter.com/ancdinamarca" TargetMode="External"/><Relationship Id="rId8241" Type="http://schemas.openxmlformats.org/officeDocument/2006/relationships/hyperlink" Target="https://t.co/JvfhaFFztm" TargetMode="External"/><Relationship Id="rId10171" Type="http://schemas.openxmlformats.org/officeDocument/2006/relationships/hyperlink" Target="https://twitter.com/gmcc_alex" TargetMode="External"/><Relationship Id="rId11222" Type="http://schemas.openxmlformats.org/officeDocument/2006/relationships/hyperlink" Target="https://twitter.com/oilforbook" TargetMode="External"/><Relationship Id="rId3386" Type="http://schemas.openxmlformats.org/officeDocument/2006/relationships/hyperlink" Target="http://abs.twimg.com/images/themes/theme1/bg.png" TargetMode="External"/><Relationship Id="rId4437" Type="http://schemas.openxmlformats.org/officeDocument/2006/relationships/hyperlink" Target="http://pbs.twimg.com/profile_images/508960761826131968/LnvhR8ED_normal.png" TargetMode="External"/><Relationship Id="rId3039" Type="http://schemas.openxmlformats.org/officeDocument/2006/relationships/hyperlink" Target="http://abs.twimg.com/images/themes/theme1/bg.png" TargetMode="External"/><Relationship Id="rId3453" Type="http://schemas.openxmlformats.org/officeDocument/2006/relationships/hyperlink" Target="http://abs.twimg.com/images/themes/theme14/bg.gif" TargetMode="External"/><Relationship Id="rId4851" Type="http://schemas.openxmlformats.org/officeDocument/2006/relationships/hyperlink" Target="http://pbs.twimg.com/profile_images/1543100037/Bx87L3aB_normal" TargetMode="External"/><Relationship Id="rId5902" Type="http://schemas.openxmlformats.org/officeDocument/2006/relationships/hyperlink" Target="http://pbs.twimg.com/profile_images/3109542263/e004e398fa9f501a148f7090f274ecc6_normal.png" TargetMode="External"/><Relationship Id="rId10988" Type="http://schemas.openxmlformats.org/officeDocument/2006/relationships/hyperlink" Target="https://twitter.com/wisteriawitch" TargetMode="External"/><Relationship Id="rId374" Type="http://schemas.openxmlformats.org/officeDocument/2006/relationships/hyperlink" Target="https://t.co/EN5y4Hn7mh" TargetMode="External"/><Relationship Id="rId2055" Type="http://schemas.openxmlformats.org/officeDocument/2006/relationships/hyperlink" Target="https://pbs.twimg.com/profile_banners/2476843155/1434050318" TargetMode="External"/><Relationship Id="rId3106" Type="http://schemas.openxmlformats.org/officeDocument/2006/relationships/hyperlink" Target="http://abs.twimg.com/images/themes/theme1/bg.png" TargetMode="External"/><Relationship Id="rId4504" Type="http://schemas.openxmlformats.org/officeDocument/2006/relationships/hyperlink" Target="http://pbs.twimg.com/profile_images/803907741395939328/DBQ0tl97_normal.jpg" TargetMode="External"/><Relationship Id="rId9082" Type="http://schemas.openxmlformats.org/officeDocument/2006/relationships/hyperlink" Target="http://pbs.twimg.com/profile_images/816669846184349696/A50FMk65_normal.jpg" TargetMode="External"/><Relationship Id="rId3520" Type="http://schemas.openxmlformats.org/officeDocument/2006/relationships/hyperlink" Target="http://abs.twimg.com/images/themes/theme1/bg.png" TargetMode="External"/><Relationship Id="rId6676" Type="http://schemas.openxmlformats.org/officeDocument/2006/relationships/hyperlink" Target="https://twitter.com/jzuazola" TargetMode="External"/><Relationship Id="rId7727" Type="http://schemas.openxmlformats.org/officeDocument/2006/relationships/hyperlink" Target="https://twitter.com/freeradionews" TargetMode="External"/><Relationship Id="rId10708" Type="http://schemas.openxmlformats.org/officeDocument/2006/relationships/hyperlink" Target="https://twitter.com/break_xxi" TargetMode="External"/><Relationship Id="rId441" Type="http://schemas.openxmlformats.org/officeDocument/2006/relationships/hyperlink" Target="http://t.co/N4lFYgQShi" TargetMode="External"/><Relationship Id="rId1071" Type="http://schemas.openxmlformats.org/officeDocument/2006/relationships/hyperlink" Target="https://pbs.twimg.com/profile_banners/383719410/1476296444" TargetMode="External"/><Relationship Id="rId2122" Type="http://schemas.openxmlformats.org/officeDocument/2006/relationships/hyperlink" Target="https://pbs.twimg.com/profile_banners/507356334/1439181985" TargetMode="External"/><Relationship Id="rId5278" Type="http://schemas.openxmlformats.org/officeDocument/2006/relationships/hyperlink" Target="http://abs.twimg.com/sticky/default_profile_images/default_profile_5_normal.png" TargetMode="External"/><Relationship Id="rId5692" Type="http://schemas.openxmlformats.org/officeDocument/2006/relationships/hyperlink" Target="http://pbs.twimg.com/profile_images/760947202344747008/ETw4tLhV_normal.jpg" TargetMode="External"/><Relationship Id="rId6329" Type="http://schemas.openxmlformats.org/officeDocument/2006/relationships/hyperlink" Target="https://twitter.com/ayrshiredaily_w" TargetMode="External"/><Relationship Id="rId6743" Type="http://schemas.openxmlformats.org/officeDocument/2006/relationships/hyperlink" Target="https://twitter.com/baachuworks" TargetMode="External"/><Relationship Id="rId9899" Type="http://schemas.openxmlformats.org/officeDocument/2006/relationships/hyperlink" Target="http://pbs.twimg.com/profile_images/2343134524/amazon_normal.jpg" TargetMode="External"/><Relationship Id="rId1888" Type="http://schemas.openxmlformats.org/officeDocument/2006/relationships/hyperlink" Target="https://pbs.twimg.com/profile_banners/14700117/1468837607" TargetMode="External"/><Relationship Id="rId2939" Type="http://schemas.openxmlformats.org/officeDocument/2006/relationships/hyperlink" Target="http://abs.twimg.com/images/themes/theme1/bg.png" TargetMode="External"/><Relationship Id="rId4294" Type="http://schemas.openxmlformats.org/officeDocument/2006/relationships/hyperlink" Target="http://pbs.twimg.com/profile_images/806242452528975872/noWUmHen_normal.jpg" TargetMode="External"/><Relationship Id="rId5345" Type="http://schemas.openxmlformats.org/officeDocument/2006/relationships/hyperlink" Target="http://pbs.twimg.com/profile_images/2150547988/davidbuik_normal.JPG" TargetMode="External"/><Relationship Id="rId6810" Type="http://schemas.openxmlformats.org/officeDocument/2006/relationships/hyperlink" Target="https://twitter.com/kaiholloway" TargetMode="External"/><Relationship Id="rId9966" Type="http://schemas.openxmlformats.org/officeDocument/2006/relationships/hyperlink" Target="http://pbs.twimg.com/profile_images/809716402806394880/7KhKutMf_normal.png" TargetMode="External"/><Relationship Id="rId4361" Type="http://schemas.openxmlformats.org/officeDocument/2006/relationships/hyperlink" Target="http://pbs.twimg.com/profile_images/3151871056/857def47acd47cd93ffbb6493c2c7088_normal.jpeg" TargetMode="External"/><Relationship Id="rId5412" Type="http://schemas.openxmlformats.org/officeDocument/2006/relationships/hyperlink" Target="http://pbs.twimg.com/profile_images/464065728912429056/XJcVIoY-_normal.png" TargetMode="External"/><Relationship Id="rId8568" Type="http://schemas.openxmlformats.org/officeDocument/2006/relationships/hyperlink" Target="https://t.co/0GX3q3r0EU" TargetMode="External"/><Relationship Id="rId9619" Type="http://schemas.openxmlformats.org/officeDocument/2006/relationships/hyperlink" Target="http://pbs.twimg.com/profile_images/782639008383918081/Lr2NAv8L_normal.jpg" TargetMode="External"/><Relationship Id="rId1955" Type="http://schemas.openxmlformats.org/officeDocument/2006/relationships/hyperlink" Target="https://pbs.twimg.com/profile_banners/501771705/1389888361" TargetMode="External"/><Relationship Id="rId4014" Type="http://schemas.openxmlformats.org/officeDocument/2006/relationships/hyperlink" Target="http://abs.twimg.com/images/themes/theme9/bg.gif" TargetMode="External"/><Relationship Id="rId7584" Type="http://schemas.openxmlformats.org/officeDocument/2006/relationships/hyperlink" Target="https://twitter.com/diponte" TargetMode="External"/><Relationship Id="rId8982" Type="http://schemas.openxmlformats.org/officeDocument/2006/relationships/hyperlink" Target="http://pbs.twimg.com/profile_images/822511883332812800/yKvSw_Qp_normal.jpg" TargetMode="External"/><Relationship Id="rId10498" Type="http://schemas.openxmlformats.org/officeDocument/2006/relationships/hyperlink" Target="https://twitter.com/joan_cm" TargetMode="External"/><Relationship Id="rId1608" Type="http://schemas.openxmlformats.org/officeDocument/2006/relationships/hyperlink" Target="https://pbs.twimg.com/profile_banners/20105619/1416994758" TargetMode="External"/><Relationship Id="rId3030" Type="http://schemas.openxmlformats.org/officeDocument/2006/relationships/hyperlink" Target="http://pbs.twimg.com/profile_background_images/8962326/4.jpg" TargetMode="External"/><Relationship Id="rId6186" Type="http://schemas.openxmlformats.org/officeDocument/2006/relationships/hyperlink" Target="https://twitter.com/skipai" TargetMode="External"/><Relationship Id="rId7237" Type="http://schemas.openxmlformats.org/officeDocument/2006/relationships/hyperlink" Target="https://twitter.com/henstridgesj" TargetMode="External"/><Relationship Id="rId8635" Type="http://schemas.openxmlformats.org/officeDocument/2006/relationships/hyperlink" Target="https://t.co/x7husVoDJz" TargetMode="External"/><Relationship Id="rId10565" Type="http://schemas.openxmlformats.org/officeDocument/2006/relationships/hyperlink" Target="https://twitter.com/eradio" TargetMode="External"/><Relationship Id="rId7651" Type="http://schemas.openxmlformats.org/officeDocument/2006/relationships/hyperlink" Target="https://twitter.com/piersmorgan" TargetMode="External"/><Relationship Id="rId8702" Type="http://schemas.openxmlformats.org/officeDocument/2006/relationships/hyperlink" Target="http://t.co/Uw90rYnFvB" TargetMode="External"/><Relationship Id="rId10218" Type="http://schemas.openxmlformats.org/officeDocument/2006/relationships/hyperlink" Target="https://twitter.com/courtneytenz" TargetMode="External"/><Relationship Id="rId10632" Type="http://schemas.openxmlformats.org/officeDocument/2006/relationships/hyperlink" Target="https://twitter.com/adrianaetelesur" TargetMode="External"/><Relationship Id="rId2796" Type="http://schemas.openxmlformats.org/officeDocument/2006/relationships/hyperlink" Target="http://pbs.twimg.com/profile_background_images/437962571170062336/X-rVFv6u.jpeg" TargetMode="External"/><Relationship Id="rId3847" Type="http://schemas.openxmlformats.org/officeDocument/2006/relationships/hyperlink" Target="http://abs.twimg.com/images/themes/theme9/bg.gif" TargetMode="External"/><Relationship Id="rId6253" Type="http://schemas.openxmlformats.org/officeDocument/2006/relationships/hyperlink" Target="https://twitter.com/alex_jamieson" TargetMode="External"/><Relationship Id="rId7304" Type="http://schemas.openxmlformats.org/officeDocument/2006/relationships/hyperlink" Target="https://twitter.com/strathyherald" TargetMode="External"/><Relationship Id="rId768" Type="http://schemas.openxmlformats.org/officeDocument/2006/relationships/hyperlink" Target="http://t.co/ytP2ZnBdkJ" TargetMode="External"/><Relationship Id="rId1398" Type="http://schemas.openxmlformats.org/officeDocument/2006/relationships/hyperlink" Target="https://pbs.twimg.com/profile_banners/137253079/1484578947" TargetMode="External"/><Relationship Id="rId2449" Type="http://schemas.openxmlformats.org/officeDocument/2006/relationships/hyperlink" Target="https://pbs.twimg.com/profile_banners/1577143640/1392235966" TargetMode="External"/><Relationship Id="rId2863" Type="http://schemas.openxmlformats.org/officeDocument/2006/relationships/hyperlink" Target="http://pbs.twimg.com/profile_background_images/866480808/d12922ffbe1bb7692d84684ba07d4b97.jpeg" TargetMode="External"/><Relationship Id="rId3914" Type="http://schemas.openxmlformats.org/officeDocument/2006/relationships/hyperlink" Target="http://abs.twimg.com/images/themes/theme1/bg.png" TargetMode="External"/><Relationship Id="rId6320" Type="http://schemas.openxmlformats.org/officeDocument/2006/relationships/hyperlink" Target="https://twitter.com/edwesternsnp" TargetMode="External"/><Relationship Id="rId9476" Type="http://schemas.openxmlformats.org/officeDocument/2006/relationships/hyperlink" Target="http://pbs.twimg.com/profile_images/820701973175500800/IuI--YJx_normal.jpg" TargetMode="External"/><Relationship Id="rId9890" Type="http://schemas.openxmlformats.org/officeDocument/2006/relationships/hyperlink" Target="http://pbs.twimg.com/profile_images/788155457948889088/qyyi51Kj_normal.jpg" TargetMode="External"/><Relationship Id="rId835" Type="http://schemas.openxmlformats.org/officeDocument/2006/relationships/hyperlink" Target="https://t.co/StMXBhvBYV" TargetMode="External"/><Relationship Id="rId1465" Type="http://schemas.openxmlformats.org/officeDocument/2006/relationships/hyperlink" Target="https://pbs.twimg.com/profile_banners/1225696320/1441121094" TargetMode="External"/><Relationship Id="rId2516" Type="http://schemas.openxmlformats.org/officeDocument/2006/relationships/hyperlink" Target="http://pbs.twimg.com/profile_background_images/3068682/superman209.jpg" TargetMode="External"/><Relationship Id="rId8078" Type="http://schemas.openxmlformats.org/officeDocument/2006/relationships/hyperlink" Target="https://twitter.com/andrew_loughlin" TargetMode="External"/><Relationship Id="rId8492" Type="http://schemas.openxmlformats.org/officeDocument/2006/relationships/hyperlink" Target="http://t.co/8vF3bpKVkB" TargetMode="External"/><Relationship Id="rId9129" Type="http://schemas.openxmlformats.org/officeDocument/2006/relationships/hyperlink" Target="http://pbs.twimg.com/profile_images/817482028325040128/P3mfOT06_normal.png" TargetMode="External"/><Relationship Id="rId9543" Type="http://schemas.openxmlformats.org/officeDocument/2006/relationships/hyperlink" Target="http://pbs.twimg.com/profile_images/3068655896/c71377dbbff3eae0753080cd51de0c59_normal.jpeg" TargetMode="External"/><Relationship Id="rId11059" Type="http://schemas.openxmlformats.org/officeDocument/2006/relationships/hyperlink" Target="https://twitter.com/montie" TargetMode="External"/><Relationship Id="rId1118" Type="http://schemas.openxmlformats.org/officeDocument/2006/relationships/hyperlink" Target="https://pbs.twimg.com/profile_banners/3165891645/1485179762" TargetMode="External"/><Relationship Id="rId1532" Type="http://schemas.openxmlformats.org/officeDocument/2006/relationships/hyperlink" Target="https://pbs.twimg.com/profile_banners/987018980/1402328944" TargetMode="External"/><Relationship Id="rId2930" Type="http://schemas.openxmlformats.org/officeDocument/2006/relationships/hyperlink" Target="http://pbs.twimg.com/profile_background_images/274109975/doces.jpg" TargetMode="External"/><Relationship Id="rId4688" Type="http://schemas.openxmlformats.org/officeDocument/2006/relationships/hyperlink" Target="http://pbs.twimg.com/profile_images/801020486356443140/aUd93eKs_normal.jpg" TargetMode="External"/><Relationship Id="rId7094" Type="http://schemas.openxmlformats.org/officeDocument/2006/relationships/hyperlink" Target="https://twitter.com/shaik1066" TargetMode="External"/><Relationship Id="rId8145" Type="http://schemas.openxmlformats.org/officeDocument/2006/relationships/hyperlink" Target="https://t.co/DkYCuHGWdn" TargetMode="External"/><Relationship Id="rId10075" Type="http://schemas.openxmlformats.org/officeDocument/2006/relationships/hyperlink" Target="https://twitter.com/exisgroup" TargetMode="External"/><Relationship Id="rId902" Type="http://schemas.openxmlformats.org/officeDocument/2006/relationships/hyperlink" Target="https://t.co/krT0Ciu3cm" TargetMode="External"/><Relationship Id="rId5739" Type="http://schemas.openxmlformats.org/officeDocument/2006/relationships/hyperlink" Target="http://pbs.twimg.com/profile_images/808638556000362496/du57yZsD_normal.jpg" TargetMode="External"/><Relationship Id="rId7161" Type="http://schemas.openxmlformats.org/officeDocument/2006/relationships/hyperlink" Target="https://twitter.com/thfcspurs1" TargetMode="External"/><Relationship Id="rId8212" Type="http://schemas.openxmlformats.org/officeDocument/2006/relationships/hyperlink" Target="https://t.co/NUzyKGnAEK" TargetMode="External"/><Relationship Id="rId9610" Type="http://schemas.openxmlformats.org/officeDocument/2006/relationships/hyperlink" Target="http://pbs.twimg.com/profile_images/569579556994965504/xzqx48Of_normal.png" TargetMode="External"/><Relationship Id="rId11126" Type="http://schemas.openxmlformats.org/officeDocument/2006/relationships/hyperlink" Target="https://twitter.com/lightstealer" TargetMode="External"/><Relationship Id="rId4755" Type="http://schemas.openxmlformats.org/officeDocument/2006/relationships/hyperlink" Target="http://abs.twimg.com/sticky/default_profile_images/default_profile_2_normal.png" TargetMode="External"/><Relationship Id="rId5806" Type="http://schemas.openxmlformats.org/officeDocument/2006/relationships/hyperlink" Target="http://pbs.twimg.com/profile_images/2966754667/a85d0bbaf33654951cf2638a911b865d_normal.jpeg" TargetMode="External"/><Relationship Id="rId10142" Type="http://schemas.openxmlformats.org/officeDocument/2006/relationships/hyperlink" Target="https://twitter.com/pedrorosasrinco" TargetMode="External"/><Relationship Id="rId278" Type="http://schemas.openxmlformats.org/officeDocument/2006/relationships/hyperlink" Target="https://t.co/jDJLrNd8mQ" TargetMode="External"/><Relationship Id="rId3357" Type="http://schemas.openxmlformats.org/officeDocument/2006/relationships/hyperlink" Target="http://abs.twimg.com/images/themes/theme1/bg.png" TargetMode="External"/><Relationship Id="rId3771" Type="http://schemas.openxmlformats.org/officeDocument/2006/relationships/hyperlink" Target="http://abs.twimg.com/images/themes/theme1/bg.png" TargetMode="External"/><Relationship Id="rId4408" Type="http://schemas.openxmlformats.org/officeDocument/2006/relationships/hyperlink" Target="http://pbs.twimg.com/profile_images/823658846568796162/xxqBQ0vD_normal.jpg" TargetMode="External"/><Relationship Id="rId4822" Type="http://schemas.openxmlformats.org/officeDocument/2006/relationships/hyperlink" Target="http://pbs.twimg.com/profile_images/821199210133487616/Wbt2-NqL_normal.jpg" TargetMode="External"/><Relationship Id="rId7978" Type="http://schemas.openxmlformats.org/officeDocument/2006/relationships/hyperlink" Target="https://twitter.com/unitedkdeplorab" TargetMode="External"/><Relationship Id="rId10959" Type="http://schemas.openxmlformats.org/officeDocument/2006/relationships/hyperlink" Target="https://twitter.com/1gkh" TargetMode="External"/><Relationship Id="rId692" Type="http://schemas.openxmlformats.org/officeDocument/2006/relationships/hyperlink" Target="http://t.co/7YACJ0e8fk" TargetMode="External"/><Relationship Id="rId2373" Type="http://schemas.openxmlformats.org/officeDocument/2006/relationships/hyperlink" Target="https://pbs.twimg.com/profile_banners/90268149/1467460271" TargetMode="External"/><Relationship Id="rId3424" Type="http://schemas.openxmlformats.org/officeDocument/2006/relationships/hyperlink" Target="http://pbs.twimg.com/profile_background_images/645201675033178112/n0NirhZt.jpg" TargetMode="External"/><Relationship Id="rId6994" Type="http://schemas.openxmlformats.org/officeDocument/2006/relationships/hyperlink" Target="https://twitter.com/parishatzi" TargetMode="External"/><Relationship Id="rId345" Type="http://schemas.openxmlformats.org/officeDocument/2006/relationships/hyperlink" Target="http://t.co/YZFJkowLwc" TargetMode="External"/><Relationship Id="rId2026" Type="http://schemas.openxmlformats.org/officeDocument/2006/relationships/hyperlink" Target="https://pbs.twimg.com/profile_banners/71280219/1478548049" TargetMode="External"/><Relationship Id="rId2440" Type="http://schemas.openxmlformats.org/officeDocument/2006/relationships/hyperlink" Target="https://pbs.twimg.com/profile_banners/26974807/1395818456" TargetMode="External"/><Relationship Id="rId5596" Type="http://schemas.openxmlformats.org/officeDocument/2006/relationships/hyperlink" Target="http://pbs.twimg.com/profile_images/420256709790019585/hypM7Krb_normal.png" TargetMode="External"/><Relationship Id="rId6647" Type="http://schemas.openxmlformats.org/officeDocument/2006/relationships/hyperlink" Target="https://twitter.com/yescampaign2018" TargetMode="External"/><Relationship Id="rId9053" Type="http://schemas.openxmlformats.org/officeDocument/2006/relationships/hyperlink" Target="http://pbs.twimg.com/profile_images/649533328710873088/ca2X5Hpz_normal.jpg" TargetMode="External"/><Relationship Id="rId412" Type="http://schemas.openxmlformats.org/officeDocument/2006/relationships/hyperlink" Target="http://t.co/FLqEJoOqn5" TargetMode="External"/><Relationship Id="rId1042" Type="http://schemas.openxmlformats.org/officeDocument/2006/relationships/hyperlink" Target="https://pbs.twimg.com/profile_banners/20474878/1467319855" TargetMode="External"/><Relationship Id="rId4198" Type="http://schemas.openxmlformats.org/officeDocument/2006/relationships/hyperlink" Target="http://abs.twimg.com/images/themes/theme1/bg.png" TargetMode="External"/><Relationship Id="rId5249" Type="http://schemas.openxmlformats.org/officeDocument/2006/relationships/hyperlink" Target="http://pbs.twimg.com/profile_images/822498932542631936/P5mA62_3_normal.jpg" TargetMode="External"/><Relationship Id="rId5663" Type="http://schemas.openxmlformats.org/officeDocument/2006/relationships/hyperlink" Target="http://pbs.twimg.com/profile_images/565551652237619200/bIJEK0MI_normal.png" TargetMode="External"/><Relationship Id="rId9120" Type="http://schemas.openxmlformats.org/officeDocument/2006/relationships/hyperlink" Target="http://pbs.twimg.com/profile_images/804417679134224384/75Nok1gg_normal.jpg" TargetMode="External"/><Relationship Id="rId11050" Type="http://schemas.openxmlformats.org/officeDocument/2006/relationships/hyperlink" Target="https://twitter.com/pwcireland" TargetMode="External"/><Relationship Id="rId4265" Type="http://schemas.openxmlformats.org/officeDocument/2006/relationships/hyperlink" Target="http://pbs.twimg.com/profile_images/740559141937262593/9c_QtRhy_normal.jpg" TargetMode="External"/><Relationship Id="rId5316" Type="http://schemas.openxmlformats.org/officeDocument/2006/relationships/hyperlink" Target="http://abs.twimg.com/sticky/default_profile_images/default_profile_5_normal.png" TargetMode="External"/><Relationship Id="rId6714" Type="http://schemas.openxmlformats.org/officeDocument/2006/relationships/hyperlink" Target="https://twitter.com/markysparky1901" TargetMode="External"/><Relationship Id="rId1859" Type="http://schemas.openxmlformats.org/officeDocument/2006/relationships/hyperlink" Target="https://pbs.twimg.com/profile_banners/15010349/1423930845" TargetMode="External"/><Relationship Id="rId5730" Type="http://schemas.openxmlformats.org/officeDocument/2006/relationships/hyperlink" Target="http://pbs.twimg.com/profile_images/816273934391906304/AO2eC1tQ_normal.jpg" TargetMode="External"/><Relationship Id="rId8886" Type="http://schemas.openxmlformats.org/officeDocument/2006/relationships/hyperlink" Target="http://pbs.twimg.com/profile_images/3396194176/c1b598d4a889d1523c77032397ecbe3b_normal.jpeg" TargetMode="External"/><Relationship Id="rId9937" Type="http://schemas.openxmlformats.org/officeDocument/2006/relationships/hyperlink" Target="http://pbs.twimg.com/profile_images/3253090786/d624f09a156b2cbd293f5c4d5a9ca474_normal.png" TargetMode="External"/><Relationship Id="rId1926" Type="http://schemas.openxmlformats.org/officeDocument/2006/relationships/hyperlink" Target="https://pbs.twimg.com/profile_banners/709196385594126336/1477595061" TargetMode="External"/><Relationship Id="rId3281" Type="http://schemas.openxmlformats.org/officeDocument/2006/relationships/hyperlink" Target="http://pbs.twimg.com/profile_background_images/353786694/twitt_bg1.png" TargetMode="External"/><Relationship Id="rId4332" Type="http://schemas.openxmlformats.org/officeDocument/2006/relationships/hyperlink" Target="http://pbs.twimg.com/profile_images/418532544187887616/YjrdDTgS_normal.jpeg" TargetMode="External"/><Relationship Id="rId7488" Type="http://schemas.openxmlformats.org/officeDocument/2006/relationships/hyperlink" Target="https://twitter.com/iwdrew66" TargetMode="External"/><Relationship Id="rId8539" Type="http://schemas.openxmlformats.org/officeDocument/2006/relationships/hyperlink" Target="http://t.co/r7E0GcWVAt" TargetMode="External"/><Relationship Id="rId8953" Type="http://schemas.openxmlformats.org/officeDocument/2006/relationships/hyperlink" Target="http://pbs.twimg.com/profile_images/817780638300438528/NlBYMyfJ_normal.jpg" TargetMode="External"/><Relationship Id="rId10469" Type="http://schemas.openxmlformats.org/officeDocument/2006/relationships/hyperlink" Target="https://twitter.com/perversecoma" TargetMode="External"/><Relationship Id="rId10883" Type="http://schemas.openxmlformats.org/officeDocument/2006/relationships/hyperlink" Target="https://twitter.com/radiusww" TargetMode="External"/><Relationship Id="rId7555" Type="http://schemas.openxmlformats.org/officeDocument/2006/relationships/hyperlink" Target="https://twitter.com/willbe_group" TargetMode="External"/><Relationship Id="rId8606" Type="http://schemas.openxmlformats.org/officeDocument/2006/relationships/hyperlink" Target="https://t.co/yyCiYHIRL7" TargetMode="External"/><Relationship Id="rId10536" Type="http://schemas.openxmlformats.org/officeDocument/2006/relationships/hyperlink" Target="https://twitter.com/lyndae222" TargetMode="External"/><Relationship Id="rId3001" Type="http://schemas.openxmlformats.org/officeDocument/2006/relationships/hyperlink" Target="http://abs.twimg.com/images/themes/theme1/bg.png" TargetMode="External"/><Relationship Id="rId6157" Type="http://schemas.openxmlformats.org/officeDocument/2006/relationships/hyperlink" Target="http://pbs.twimg.com/profile_images/766594804386070528/HmlQtrkM_normal.jpg" TargetMode="External"/><Relationship Id="rId6571" Type="http://schemas.openxmlformats.org/officeDocument/2006/relationships/hyperlink" Target="https://twitter.com/brexitjames" TargetMode="External"/><Relationship Id="rId7208" Type="http://schemas.openxmlformats.org/officeDocument/2006/relationships/hyperlink" Target="https://twitter.com/jemc0" TargetMode="External"/><Relationship Id="rId7622" Type="http://schemas.openxmlformats.org/officeDocument/2006/relationships/hyperlink" Target="https://twitter.com/gevlare" TargetMode="External"/><Relationship Id="rId10950" Type="http://schemas.openxmlformats.org/officeDocument/2006/relationships/hyperlink" Target="https://twitter.com/giro_jedi" TargetMode="External"/><Relationship Id="rId2767" Type="http://schemas.openxmlformats.org/officeDocument/2006/relationships/hyperlink" Target="http://abs.twimg.com/images/themes/theme1/bg.png" TargetMode="External"/><Relationship Id="rId5173" Type="http://schemas.openxmlformats.org/officeDocument/2006/relationships/hyperlink" Target="http://pbs.twimg.com/profile_images/685113343204585473/jV72Zljq_normal.jpg" TargetMode="External"/><Relationship Id="rId6224" Type="http://schemas.openxmlformats.org/officeDocument/2006/relationships/hyperlink" Target="https://twitter.com/buzzfeedukpol" TargetMode="External"/><Relationship Id="rId9794" Type="http://schemas.openxmlformats.org/officeDocument/2006/relationships/hyperlink" Target="http://pbs.twimg.com/profile_images/684121813807423489/vSqBjPcE_normal.png" TargetMode="External"/><Relationship Id="rId10603" Type="http://schemas.openxmlformats.org/officeDocument/2006/relationships/hyperlink" Target="https://twitter.com/rossshouston" TargetMode="External"/><Relationship Id="rId739" Type="http://schemas.openxmlformats.org/officeDocument/2006/relationships/hyperlink" Target="http://t.co/cmos8VAK" TargetMode="External"/><Relationship Id="rId1369" Type="http://schemas.openxmlformats.org/officeDocument/2006/relationships/hyperlink" Target="https://pbs.twimg.com/profile_banners/42660725/1405805069" TargetMode="External"/><Relationship Id="rId3818" Type="http://schemas.openxmlformats.org/officeDocument/2006/relationships/hyperlink" Target="http://abs.twimg.com/images/themes/theme1/bg.png" TargetMode="External"/><Relationship Id="rId5240" Type="http://schemas.openxmlformats.org/officeDocument/2006/relationships/hyperlink" Target="http://pbs.twimg.com/profile_images/823270077273374720/I7egvr_i_normal.jpg" TargetMode="External"/><Relationship Id="rId8396" Type="http://schemas.openxmlformats.org/officeDocument/2006/relationships/hyperlink" Target="https://t.co/8ZFkwX0CQY" TargetMode="External"/><Relationship Id="rId9447" Type="http://schemas.openxmlformats.org/officeDocument/2006/relationships/hyperlink" Target="http://pbs.twimg.com/profile_images/597830686075179009/q13Bdmyf_normal.jpg" TargetMode="External"/><Relationship Id="rId1783" Type="http://schemas.openxmlformats.org/officeDocument/2006/relationships/hyperlink" Target="https://pbs.twimg.com/profile_banners/827424102/1483476585" TargetMode="External"/><Relationship Id="rId2834" Type="http://schemas.openxmlformats.org/officeDocument/2006/relationships/hyperlink" Target="http://abs.twimg.com/images/themes/theme6/bg.gif" TargetMode="External"/><Relationship Id="rId8049" Type="http://schemas.openxmlformats.org/officeDocument/2006/relationships/hyperlink" Target="https://twitter.com/nicholascecil" TargetMode="External"/><Relationship Id="rId9861" Type="http://schemas.openxmlformats.org/officeDocument/2006/relationships/hyperlink" Target="http://pbs.twimg.com/profile_images/814814241425395712/rNR7s1fH_normal.jpg" TargetMode="External"/><Relationship Id="rId75" Type="http://schemas.openxmlformats.org/officeDocument/2006/relationships/hyperlink" Target="http://t.co/vBzl7LOaso" TargetMode="External"/><Relationship Id="rId806" Type="http://schemas.openxmlformats.org/officeDocument/2006/relationships/hyperlink" Target="http://t.co/gd6P3RVYAs" TargetMode="External"/><Relationship Id="rId1436" Type="http://schemas.openxmlformats.org/officeDocument/2006/relationships/hyperlink" Target="https://pbs.twimg.com/profile_banners/2872976578/1447346224" TargetMode="External"/><Relationship Id="rId1850" Type="http://schemas.openxmlformats.org/officeDocument/2006/relationships/hyperlink" Target="https://pbs.twimg.com/profile_banners/262033486/1479055409" TargetMode="External"/><Relationship Id="rId2901" Type="http://schemas.openxmlformats.org/officeDocument/2006/relationships/hyperlink" Target="http://abs.twimg.com/images/themes/theme1/bg.png" TargetMode="External"/><Relationship Id="rId7065" Type="http://schemas.openxmlformats.org/officeDocument/2006/relationships/hyperlink" Target="https://twitter.com/financialnews" TargetMode="External"/><Relationship Id="rId8463" Type="http://schemas.openxmlformats.org/officeDocument/2006/relationships/hyperlink" Target="http://t.co/8AnWhnex1a" TargetMode="External"/><Relationship Id="rId9514" Type="http://schemas.openxmlformats.org/officeDocument/2006/relationships/hyperlink" Target="http://pbs.twimg.com/profile_images/563944236/Huntersawesome_normal.png" TargetMode="External"/><Relationship Id="rId10393" Type="http://schemas.openxmlformats.org/officeDocument/2006/relationships/hyperlink" Target="https://twitter.com/phil_phee" TargetMode="External"/><Relationship Id="rId1503" Type="http://schemas.openxmlformats.org/officeDocument/2006/relationships/hyperlink" Target="https://pbs.twimg.com/profile_banners/4122553882/1481667775" TargetMode="External"/><Relationship Id="rId4659" Type="http://schemas.openxmlformats.org/officeDocument/2006/relationships/hyperlink" Target="http://pbs.twimg.com/profile_images/1414290479/image_normal.jpg" TargetMode="External"/><Relationship Id="rId8116" Type="http://schemas.openxmlformats.org/officeDocument/2006/relationships/hyperlink" Target="https://t.co/aoRb9HxUja" TargetMode="External"/><Relationship Id="rId8530" Type="http://schemas.openxmlformats.org/officeDocument/2006/relationships/hyperlink" Target="https://t.co/P5iw8fB2nS" TargetMode="External"/><Relationship Id="rId10046" Type="http://schemas.openxmlformats.org/officeDocument/2006/relationships/hyperlink" Target="https://twitter.com/vickiieemma" TargetMode="External"/><Relationship Id="rId10460" Type="http://schemas.openxmlformats.org/officeDocument/2006/relationships/hyperlink" Target="https://twitter.com/sicnoticias" TargetMode="External"/><Relationship Id="rId3675" Type="http://schemas.openxmlformats.org/officeDocument/2006/relationships/hyperlink" Target="http://abs.twimg.com/images/themes/theme1/bg.png" TargetMode="External"/><Relationship Id="rId4726" Type="http://schemas.openxmlformats.org/officeDocument/2006/relationships/hyperlink" Target="http://pbs.twimg.com/profile_images/3317621815/c8c0ddd7e0ba15b6ef14a312075785a0_normal.jpeg" TargetMode="External"/><Relationship Id="rId6081" Type="http://schemas.openxmlformats.org/officeDocument/2006/relationships/hyperlink" Target="http://pbs.twimg.com/profile_images/791997728448479232/gwXJavLR_normal.jpg" TargetMode="External"/><Relationship Id="rId7132" Type="http://schemas.openxmlformats.org/officeDocument/2006/relationships/hyperlink" Target="https://twitter.com/worldusnews" TargetMode="External"/><Relationship Id="rId10113" Type="http://schemas.openxmlformats.org/officeDocument/2006/relationships/hyperlink" Target="https://twitter.com/lord_keynes2" TargetMode="External"/><Relationship Id="rId596" Type="http://schemas.openxmlformats.org/officeDocument/2006/relationships/hyperlink" Target="https://t.co/SDekXf3t5O" TargetMode="External"/><Relationship Id="rId2277" Type="http://schemas.openxmlformats.org/officeDocument/2006/relationships/hyperlink" Target="https://pbs.twimg.com/profile_banners/4776169636/1484917991" TargetMode="External"/><Relationship Id="rId2691" Type="http://schemas.openxmlformats.org/officeDocument/2006/relationships/hyperlink" Target="http://abs.twimg.com/images/themes/theme9/bg.gif" TargetMode="External"/><Relationship Id="rId3328" Type="http://schemas.openxmlformats.org/officeDocument/2006/relationships/hyperlink" Target="http://abs.twimg.com/images/themes/theme14/bg.gif" TargetMode="External"/><Relationship Id="rId3742" Type="http://schemas.openxmlformats.org/officeDocument/2006/relationships/hyperlink" Target="http://abs.twimg.com/images/themes/theme1/bg.png" TargetMode="External"/><Relationship Id="rId6898" Type="http://schemas.openxmlformats.org/officeDocument/2006/relationships/hyperlink" Target="https://twitter.com/pdpursell" TargetMode="External"/><Relationship Id="rId249" Type="http://schemas.openxmlformats.org/officeDocument/2006/relationships/hyperlink" Target="http://t.co/bajeE69RkF" TargetMode="External"/><Relationship Id="rId663" Type="http://schemas.openxmlformats.org/officeDocument/2006/relationships/hyperlink" Target="http://t.co/IpYA6Jgi2o" TargetMode="External"/><Relationship Id="rId1293" Type="http://schemas.openxmlformats.org/officeDocument/2006/relationships/hyperlink" Target="https://pbs.twimg.com/profile_banners/76295384/1482937499" TargetMode="External"/><Relationship Id="rId2344" Type="http://schemas.openxmlformats.org/officeDocument/2006/relationships/hyperlink" Target="https://pbs.twimg.com/profile_banners/795717421768314880/1478555543" TargetMode="External"/><Relationship Id="rId7949" Type="http://schemas.openxmlformats.org/officeDocument/2006/relationships/hyperlink" Target="https://twitter.com/odin_of_old" TargetMode="External"/><Relationship Id="rId9371" Type="http://schemas.openxmlformats.org/officeDocument/2006/relationships/hyperlink" Target="http://pbs.twimg.com/profile_images/739369977615163392/3S9AdSQR_normal.jpg" TargetMode="External"/><Relationship Id="rId316" Type="http://schemas.openxmlformats.org/officeDocument/2006/relationships/hyperlink" Target="https://t.co/hCYb7uAMqo" TargetMode="External"/><Relationship Id="rId6965" Type="http://schemas.openxmlformats.org/officeDocument/2006/relationships/hyperlink" Target="https://twitter.com/keesdekortbnr" TargetMode="External"/><Relationship Id="rId9024" Type="http://schemas.openxmlformats.org/officeDocument/2006/relationships/hyperlink" Target="http://pbs.twimg.com/profile_images/812933612639240192/W49WIVlW_normal.jpg" TargetMode="External"/><Relationship Id="rId730" Type="http://schemas.openxmlformats.org/officeDocument/2006/relationships/hyperlink" Target="http://t.co/8kpfDEpnKo" TargetMode="External"/><Relationship Id="rId1013" Type="http://schemas.openxmlformats.org/officeDocument/2006/relationships/hyperlink" Target="https://pbs.twimg.com/profile_banners/20595295/1403865843" TargetMode="External"/><Relationship Id="rId1360" Type="http://schemas.openxmlformats.org/officeDocument/2006/relationships/hyperlink" Target="https://pbs.twimg.com/profile_banners/2912742737/1418135411" TargetMode="External"/><Relationship Id="rId2411" Type="http://schemas.openxmlformats.org/officeDocument/2006/relationships/hyperlink" Target="https://pbs.twimg.com/profile_banners/165861937/1468779763" TargetMode="External"/><Relationship Id="rId4169" Type="http://schemas.openxmlformats.org/officeDocument/2006/relationships/hyperlink" Target="http://abs.twimg.com/images/themes/theme1/bg.png" TargetMode="External"/><Relationship Id="rId5567" Type="http://schemas.openxmlformats.org/officeDocument/2006/relationships/hyperlink" Target="http://pbs.twimg.com/profile_images/457873043524968448/rK1aenIM_normal.jpeg" TargetMode="External"/><Relationship Id="rId5981" Type="http://schemas.openxmlformats.org/officeDocument/2006/relationships/hyperlink" Target="http://pbs.twimg.com/profile_images/378800000012592124/ff45b31ac7a14dc506fc0613be3ed721_normal.jpeg" TargetMode="External"/><Relationship Id="rId6618" Type="http://schemas.openxmlformats.org/officeDocument/2006/relationships/hyperlink" Target="https://twitter.com/kzootribune" TargetMode="External"/><Relationship Id="rId8040" Type="http://schemas.openxmlformats.org/officeDocument/2006/relationships/hyperlink" Target="https://twitter.com/sarahgibblondon" TargetMode="External"/><Relationship Id="rId4583" Type="http://schemas.openxmlformats.org/officeDocument/2006/relationships/hyperlink" Target="http://pbs.twimg.com/profile_images/464747180322869248/_9Qj48dp_normal.png" TargetMode="External"/><Relationship Id="rId5634" Type="http://schemas.openxmlformats.org/officeDocument/2006/relationships/hyperlink" Target="http://pbs.twimg.com/profile_images/473089031207542786/ezZ3Qz4A_normal.jpeg" TargetMode="External"/><Relationship Id="rId11021" Type="http://schemas.openxmlformats.org/officeDocument/2006/relationships/hyperlink" Target="https://twitter.com/suzanneevans1" TargetMode="External"/><Relationship Id="rId3185" Type="http://schemas.openxmlformats.org/officeDocument/2006/relationships/hyperlink" Target="http://abs.twimg.com/images/themes/theme1/bg.png" TargetMode="External"/><Relationship Id="rId4236" Type="http://schemas.openxmlformats.org/officeDocument/2006/relationships/hyperlink" Target="http://abs.twimg.com/images/themes/theme1/bg.png" TargetMode="External"/><Relationship Id="rId4650" Type="http://schemas.openxmlformats.org/officeDocument/2006/relationships/hyperlink" Target="http://pbs.twimg.com/profile_images/738792899924664320/FAdOVXN0_normal.jpg" TargetMode="External"/><Relationship Id="rId5701" Type="http://schemas.openxmlformats.org/officeDocument/2006/relationships/hyperlink" Target="http://pbs.twimg.com/profile_images/1846381576/gemeentemuseum_18.11.2011_008_normal.jpg" TargetMode="External"/><Relationship Id="rId8857" Type="http://schemas.openxmlformats.org/officeDocument/2006/relationships/hyperlink" Target="http://pbs.twimg.com/profile_images/435546557954277376/3XHG8SeI_normal.jpeg" TargetMode="External"/><Relationship Id="rId9908" Type="http://schemas.openxmlformats.org/officeDocument/2006/relationships/hyperlink" Target="http://pbs.twimg.com/profile_images/3076940853/6b1c4ca8589513988736cab8678b5abb_normal.jpeg" TargetMode="External"/><Relationship Id="rId3252" Type="http://schemas.openxmlformats.org/officeDocument/2006/relationships/hyperlink" Target="http://pbs.twimg.com/profile_background_images/641342914312863745/cwH5V4Dy.jpg" TargetMode="External"/><Relationship Id="rId4303" Type="http://schemas.openxmlformats.org/officeDocument/2006/relationships/hyperlink" Target="http://pbs.twimg.com/profile_images/775935496715313152/gAYOZOtG_normal.jpg" TargetMode="External"/><Relationship Id="rId7459" Type="http://schemas.openxmlformats.org/officeDocument/2006/relationships/hyperlink" Target="https://twitter.com/terrificstocks" TargetMode="External"/><Relationship Id="rId7873" Type="http://schemas.openxmlformats.org/officeDocument/2006/relationships/hyperlink" Target="https://twitter.com/andyklomeu" TargetMode="External"/><Relationship Id="rId10787" Type="http://schemas.openxmlformats.org/officeDocument/2006/relationships/hyperlink" Target="https://twitter.com/alisoncar" TargetMode="External"/><Relationship Id="rId173" Type="http://schemas.openxmlformats.org/officeDocument/2006/relationships/hyperlink" Target="http://t.co/gMuvQKhELf" TargetMode="External"/><Relationship Id="rId6475" Type="http://schemas.openxmlformats.org/officeDocument/2006/relationships/hyperlink" Target="https://twitter.com/basiidon" TargetMode="External"/><Relationship Id="rId7526" Type="http://schemas.openxmlformats.org/officeDocument/2006/relationships/hyperlink" Target="https://twitter.com/raez07" TargetMode="External"/><Relationship Id="rId8924" Type="http://schemas.openxmlformats.org/officeDocument/2006/relationships/hyperlink" Target="http://abs.twimg.com/sticky/default_profile_images/default_profile_6_normal.png" TargetMode="External"/><Relationship Id="rId10854" Type="http://schemas.openxmlformats.org/officeDocument/2006/relationships/hyperlink" Target="https://twitter.com/jupjobs" TargetMode="External"/><Relationship Id="rId240" Type="http://schemas.openxmlformats.org/officeDocument/2006/relationships/hyperlink" Target="https://t.co/7yDcsTmRMC" TargetMode="External"/><Relationship Id="rId5077" Type="http://schemas.openxmlformats.org/officeDocument/2006/relationships/hyperlink" Target="http://pbs.twimg.com/profile_images/811783889064783873/sAsih77q_normal.jpg" TargetMode="External"/><Relationship Id="rId6128" Type="http://schemas.openxmlformats.org/officeDocument/2006/relationships/hyperlink" Target="http://pbs.twimg.com/profile_images/787725789781487617/ymgdUEHr_normal.jpg" TargetMode="External"/><Relationship Id="rId7940" Type="http://schemas.openxmlformats.org/officeDocument/2006/relationships/hyperlink" Target="https://twitter.com/sallyspicer4" TargetMode="External"/><Relationship Id="rId10507" Type="http://schemas.openxmlformats.org/officeDocument/2006/relationships/hyperlink" Target="https://twitter.com/israelnewslinks" TargetMode="External"/><Relationship Id="rId10921" Type="http://schemas.openxmlformats.org/officeDocument/2006/relationships/hyperlink" Target="https://twitter.com/thekingsfund" TargetMode="External"/><Relationship Id="rId4093" Type="http://schemas.openxmlformats.org/officeDocument/2006/relationships/hyperlink" Target="http://abs.twimg.com/images/themes/theme14/bg.gif" TargetMode="External"/><Relationship Id="rId5144" Type="http://schemas.openxmlformats.org/officeDocument/2006/relationships/hyperlink" Target="http://pbs.twimg.com/profile_images/744935331733114881/ka3o961W_normal.jpg" TargetMode="External"/><Relationship Id="rId5491" Type="http://schemas.openxmlformats.org/officeDocument/2006/relationships/hyperlink" Target="http://pbs.twimg.com/profile_images/758025231491620864/jYV7pOn3_normal.jpg" TargetMode="External"/><Relationship Id="rId6542" Type="http://schemas.openxmlformats.org/officeDocument/2006/relationships/hyperlink" Target="https://twitter.com/shart1334" TargetMode="External"/><Relationship Id="rId9698" Type="http://schemas.openxmlformats.org/officeDocument/2006/relationships/hyperlink" Target="http://pbs.twimg.com/profile_images/711088590244028417/Yjp84Wwt_normal.jpg" TargetMode="External"/><Relationship Id="rId1687" Type="http://schemas.openxmlformats.org/officeDocument/2006/relationships/hyperlink" Target="https://pbs.twimg.com/profile_banners/350944183/1401135024" TargetMode="External"/><Relationship Id="rId2738" Type="http://schemas.openxmlformats.org/officeDocument/2006/relationships/hyperlink" Target="http://abs.twimg.com/images/themes/theme1/bg.png" TargetMode="External"/><Relationship Id="rId9765" Type="http://schemas.openxmlformats.org/officeDocument/2006/relationships/hyperlink" Target="http://pbs.twimg.com/profile_images/430277193025847296/kwLFbtWi_normal.jpeg" TargetMode="External"/><Relationship Id="rId1754" Type="http://schemas.openxmlformats.org/officeDocument/2006/relationships/hyperlink" Target="https://pbs.twimg.com/profile_banners/381583235/1412132966" TargetMode="External"/><Relationship Id="rId2805" Type="http://schemas.openxmlformats.org/officeDocument/2006/relationships/hyperlink" Target="http://abs.twimg.com/images/themes/theme1/bg.png" TargetMode="External"/><Relationship Id="rId4160" Type="http://schemas.openxmlformats.org/officeDocument/2006/relationships/hyperlink" Target="http://abs.twimg.com/images/themes/theme1/bg.png" TargetMode="External"/><Relationship Id="rId5211" Type="http://schemas.openxmlformats.org/officeDocument/2006/relationships/hyperlink" Target="http://pbs.twimg.com/profile_images/1396994860/photo_3__normal.jpg" TargetMode="External"/><Relationship Id="rId8367" Type="http://schemas.openxmlformats.org/officeDocument/2006/relationships/hyperlink" Target="https://t.co/tAtEQJJEXo" TargetMode="External"/><Relationship Id="rId8781" Type="http://schemas.openxmlformats.org/officeDocument/2006/relationships/hyperlink" Target="http://pbs.twimg.com/profile_images/808296777019494400/119yu66I_normal.jpg" TargetMode="External"/><Relationship Id="rId9418" Type="http://schemas.openxmlformats.org/officeDocument/2006/relationships/hyperlink" Target="http://pbs.twimg.com/profile_images/545142210610888704/ds1lc18F_normal.jpeg" TargetMode="External"/><Relationship Id="rId9832" Type="http://schemas.openxmlformats.org/officeDocument/2006/relationships/hyperlink" Target="http://pbs.twimg.com/profile_images/808348713701744640/RpaMP6O-_normal.jpg" TargetMode="External"/><Relationship Id="rId10297" Type="http://schemas.openxmlformats.org/officeDocument/2006/relationships/hyperlink" Target="https://twitter.com/jamescoe07" TargetMode="External"/><Relationship Id="rId46" Type="http://schemas.openxmlformats.org/officeDocument/2006/relationships/hyperlink" Target="http://t.co/kz9IkNq63k" TargetMode="External"/><Relationship Id="rId1407" Type="http://schemas.openxmlformats.org/officeDocument/2006/relationships/hyperlink" Target="https://pbs.twimg.com/profile_banners/716221888721260544/1474578912" TargetMode="External"/><Relationship Id="rId1821" Type="http://schemas.openxmlformats.org/officeDocument/2006/relationships/hyperlink" Target="https://pbs.twimg.com/profile_banners/320857592/1396186892" TargetMode="External"/><Relationship Id="rId4977" Type="http://schemas.openxmlformats.org/officeDocument/2006/relationships/hyperlink" Target="http://abs.twimg.com/sticky/default_profile_images/default_profile_0_normal.png" TargetMode="External"/><Relationship Id="rId7383" Type="http://schemas.openxmlformats.org/officeDocument/2006/relationships/hyperlink" Target="https://twitter.com/tomashirstecon" TargetMode="External"/><Relationship Id="rId8434" Type="http://schemas.openxmlformats.org/officeDocument/2006/relationships/hyperlink" Target="http://t.co/m8yukUquMb" TargetMode="External"/><Relationship Id="rId10364" Type="http://schemas.openxmlformats.org/officeDocument/2006/relationships/hyperlink" Target="https://twitter.com/kasrawinyc" TargetMode="External"/><Relationship Id="rId3579" Type="http://schemas.openxmlformats.org/officeDocument/2006/relationships/hyperlink" Target="http://abs.twimg.com/images/themes/theme1/bg.png" TargetMode="External"/><Relationship Id="rId7036" Type="http://schemas.openxmlformats.org/officeDocument/2006/relationships/hyperlink" Target="https://twitter.com/_tonycloud_" TargetMode="External"/><Relationship Id="rId7450" Type="http://schemas.openxmlformats.org/officeDocument/2006/relationships/hyperlink" Target="https://twitter.com/shosam1" TargetMode="External"/><Relationship Id="rId8501" Type="http://schemas.openxmlformats.org/officeDocument/2006/relationships/hyperlink" Target="https://t.co/bgp7o1rm26" TargetMode="External"/><Relationship Id="rId10017" Type="http://schemas.openxmlformats.org/officeDocument/2006/relationships/hyperlink" Target="http://pbs.twimg.com/profile_images/427049548893401089/kikQx7s9_normal.jpeg" TargetMode="External"/><Relationship Id="rId2595" Type="http://schemas.openxmlformats.org/officeDocument/2006/relationships/hyperlink" Target="http://pbs.twimg.com/profile_background_images/588257049433124864/rECnf-n3.jpg" TargetMode="External"/><Relationship Id="rId3993" Type="http://schemas.openxmlformats.org/officeDocument/2006/relationships/hyperlink" Target="http://pbs.twimg.com/profile_background_images/70706171/fundo_twitter.jpg" TargetMode="External"/><Relationship Id="rId6052" Type="http://schemas.openxmlformats.org/officeDocument/2006/relationships/hyperlink" Target="http://pbs.twimg.com/profile_images/1041876814/CF--6_normal.jpeg" TargetMode="External"/><Relationship Id="rId7103" Type="http://schemas.openxmlformats.org/officeDocument/2006/relationships/hyperlink" Target="https://twitter.com/s0phieh" TargetMode="External"/><Relationship Id="rId10431" Type="http://schemas.openxmlformats.org/officeDocument/2006/relationships/hyperlink" Target="https://twitter.com/mwgehring" TargetMode="External"/><Relationship Id="rId567" Type="http://schemas.openxmlformats.org/officeDocument/2006/relationships/hyperlink" Target="https://t.co/sgBxywBeaV" TargetMode="External"/><Relationship Id="rId1197" Type="http://schemas.openxmlformats.org/officeDocument/2006/relationships/hyperlink" Target="https://pbs.twimg.com/profile_banners/25508589/1437412510" TargetMode="External"/><Relationship Id="rId2248" Type="http://schemas.openxmlformats.org/officeDocument/2006/relationships/hyperlink" Target="https://pbs.twimg.com/profile_banners/3556314195/1475447578" TargetMode="External"/><Relationship Id="rId3646" Type="http://schemas.openxmlformats.org/officeDocument/2006/relationships/hyperlink" Target="http://abs.twimg.com/images/themes/theme1/bg.png" TargetMode="External"/><Relationship Id="rId9275" Type="http://schemas.openxmlformats.org/officeDocument/2006/relationships/hyperlink" Target="http://pbs.twimg.com/profile_images/698676779901415425/s0HVymVs_normal.png" TargetMode="External"/><Relationship Id="rId981" Type="http://schemas.openxmlformats.org/officeDocument/2006/relationships/hyperlink" Target="https://pbs.twimg.com/profile_banners/3001145196/1476170705" TargetMode="External"/><Relationship Id="rId2662" Type="http://schemas.openxmlformats.org/officeDocument/2006/relationships/hyperlink" Target="http://abs.twimg.com/images/themes/theme14/bg.gif" TargetMode="External"/><Relationship Id="rId3713" Type="http://schemas.openxmlformats.org/officeDocument/2006/relationships/hyperlink" Target="http://pbs.twimg.com/profile_background_images/514789517841031168/xN22zuTS.png" TargetMode="External"/><Relationship Id="rId6869" Type="http://schemas.openxmlformats.org/officeDocument/2006/relationships/hyperlink" Target="https://twitter.com/song_title" TargetMode="External"/><Relationship Id="rId634" Type="http://schemas.openxmlformats.org/officeDocument/2006/relationships/hyperlink" Target="http://t.co/wAwni5ttN6" TargetMode="External"/><Relationship Id="rId1264" Type="http://schemas.openxmlformats.org/officeDocument/2006/relationships/hyperlink" Target="https://pbs.twimg.com/profile_banners/774195721000087552/1475409929" TargetMode="External"/><Relationship Id="rId2315" Type="http://schemas.openxmlformats.org/officeDocument/2006/relationships/hyperlink" Target="https://pbs.twimg.com/profile_banners/2320540429/1426769628" TargetMode="External"/><Relationship Id="rId5885" Type="http://schemas.openxmlformats.org/officeDocument/2006/relationships/hyperlink" Target="http://pbs.twimg.com/profile_images/817915628543770625/NFheidyh_normal.jpg" TargetMode="External"/><Relationship Id="rId6936" Type="http://schemas.openxmlformats.org/officeDocument/2006/relationships/hyperlink" Target="https://twitter.com/brexit_turds" TargetMode="External"/><Relationship Id="rId8291" Type="http://schemas.openxmlformats.org/officeDocument/2006/relationships/hyperlink" Target="https://t.co/9lFZrkXJfn" TargetMode="External"/><Relationship Id="rId9342" Type="http://schemas.openxmlformats.org/officeDocument/2006/relationships/hyperlink" Target="http://pbs.twimg.com/profile_images/730147659814711298/IOQMT84d_normal.jpg" TargetMode="External"/><Relationship Id="rId11272" Type="http://schemas.openxmlformats.org/officeDocument/2006/relationships/hyperlink" Target="https://twitter.com/hopelessoptimis" TargetMode="External"/><Relationship Id="rId701" Type="http://schemas.openxmlformats.org/officeDocument/2006/relationships/hyperlink" Target="https://t.co/70xfKM7bLw" TargetMode="External"/><Relationship Id="rId1331" Type="http://schemas.openxmlformats.org/officeDocument/2006/relationships/hyperlink" Target="https://pbs.twimg.com/profile_banners/4044235875/1479191479" TargetMode="External"/><Relationship Id="rId4487" Type="http://schemas.openxmlformats.org/officeDocument/2006/relationships/hyperlink" Target="http://pbs.twimg.com/profile_images/811343514613248000/-Y2xJoi2_normal.jpg" TargetMode="External"/><Relationship Id="rId5538" Type="http://schemas.openxmlformats.org/officeDocument/2006/relationships/hyperlink" Target="http://abs.twimg.com/sticky/default_profile_images/default_profile_2_normal.png" TargetMode="External"/><Relationship Id="rId5952" Type="http://schemas.openxmlformats.org/officeDocument/2006/relationships/hyperlink" Target="http://pbs.twimg.com/profile_images/798853656846028800/AIym5EU6_normal.jpg" TargetMode="External"/><Relationship Id="rId3089" Type="http://schemas.openxmlformats.org/officeDocument/2006/relationships/hyperlink" Target="http://pbs.twimg.com/profile_background_images/722541939502026756/5457WgEz.jpg" TargetMode="External"/><Relationship Id="rId4554" Type="http://schemas.openxmlformats.org/officeDocument/2006/relationships/hyperlink" Target="http://pbs.twimg.com/profile_images/1064848523/esp_ana_normal.jpg" TargetMode="External"/><Relationship Id="rId5605" Type="http://schemas.openxmlformats.org/officeDocument/2006/relationships/hyperlink" Target="http://pbs.twimg.com/profile_images/1592984110/BoyOnBooks-Fotolia_26857695_XS_normal.jpg" TargetMode="External"/><Relationship Id="rId8011" Type="http://schemas.openxmlformats.org/officeDocument/2006/relationships/hyperlink" Target="https://twitter.com/scienceisvital" TargetMode="External"/><Relationship Id="rId3156" Type="http://schemas.openxmlformats.org/officeDocument/2006/relationships/hyperlink" Target="http://abs.twimg.com/images/themes/theme1/bg.png" TargetMode="External"/><Relationship Id="rId4207" Type="http://schemas.openxmlformats.org/officeDocument/2006/relationships/hyperlink" Target="http://abs.twimg.com/images/themes/theme1/bg.png" TargetMode="External"/><Relationship Id="rId491" Type="http://schemas.openxmlformats.org/officeDocument/2006/relationships/hyperlink" Target="https://t.co/Hv9xcKeeJC" TargetMode="External"/><Relationship Id="rId2172" Type="http://schemas.openxmlformats.org/officeDocument/2006/relationships/hyperlink" Target="https://pbs.twimg.com/profile_banners/2341998785/1475134241" TargetMode="External"/><Relationship Id="rId3223" Type="http://schemas.openxmlformats.org/officeDocument/2006/relationships/hyperlink" Target="http://abs.twimg.com/images/themes/theme1/bg.png" TargetMode="External"/><Relationship Id="rId3570" Type="http://schemas.openxmlformats.org/officeDocument/2006/relationships/hyperlink" Target="http://abs.twimg.com/images/themes/theme1/bg.png" TargetMode="External"/><Relationship Id="rId4621" Type="http://schemas.openxmlformats.org/officeDocument/2006/relationships/hyperlink" Target="http://pbs.twimg.com/profile_images/596405103181062144/UEIEADT0_normal.png" TargetMode="External"/><Relationship Id="rId6379" Type="http://schemas.openxmlformats.org/officeDocument/2006/relationships/hyperlink" Target="https://twitter.com/save_democracy" TargetMode="External"/><Relationship Id="rId7777" Type="http://schemas.openxmlformats.org/officeDocument/2006/relationships/hyperlink" Target="https://twitter.com/paulbranditv" TargetMode="External"/><Relationship Id="rId8828" Type="http://schemas.openxmlformats.org/officeDocument/2006/relationships/hyperlink" Target="http://abs.twimg.com/sticky/default_profile_images/default_profile_0_normal.png" TargetMode="External"/><Relationship Id="rId10758" Type="http://schemas.openxmlformats.org/officeDocument/2006/relationships/hyperlink" Target="https://twitter.com/colin1shaw" TargetMode="External"/><Relationship Id="rId144" Type="http://schemas.openxmlformats.org/officeDocument/2006/relationships/hyperlink" Target="http://t.co/6WZou87s6u" TargetMode="External"/><Relationship Id="rId6793" Type="http://schemas.openxmlformats.org/officeDocument/2006/relationships/hyperlink" Target="https://twitter.com/pepeponte88" TargetMode="External"/><Relationship Id="rId7844" Type="http://schemas.openxmlformats.org/officeDocument/2006/relationships/hyperlink" Target="https://twitter.com/dept_of_polis" TargetMode="External"/><Relationship Id="rId10825" Type="http://schemas.openxmlformats.org/officeDocument/2006/relationships/hyperlink" Target="https://twitter.com/citynews_it" TargetMode="External"/><Relationship Id="rId2989" Type="http://schemas.openxmlformats.org/officeDocument/2006/relationships/hyperlink" Target="http://pbs.twimg.com/profile_background_images/341995919/fleef-2.jpg" TargetMode="External"/><Relationship Id="rId5395" Type="http://schemas.openxmlformats.org/officeDocument/2006/relationships/hyperlink" Target="http://pbs.twimg.com/profile_images/3673458193/4d032d64573bf4b733820654ad09f90a_normal.jpeg" TargetMode="External"/><Relationship Id="rId6446" Type="http://schemas.openxmlformats.org/officeDocument/2006/relationships/hyperlink" Target="https://twitter.com/greentaak" TargetMode="External"/><Relationship Id="rId6860" Type="http://schemas.openxmlformats.org/officeDocument/2006/relationships/hyperlink" Target="https://twitter.com/efremga" TargetMode="External"/><Relationship Id="rId7911" Type="http://schemas.openxmlformats.org/officeDocument/2006/relationships/hyperlink" Target="https://twitter.com/robbingham" TargetMode="External"/><Relationship Id="rId211" Type="http://schemas.openxmlformats.org/officeDocument/2006/relationships/hyperlink" Target="https://t.co/ZW1CfSzYbJ" TargetMode="External"/><Relationship Id="rId5048" Type="http://schemas.openxmlformats.org/officeDocument/2006/relationships/hyperlink" Target="http://pbs.twimg.com/profile_images/814458050010611713/5Eai9vBN_normal.jpg" TargetMode="External"/><Relationship Id="rId5462" Type="http://schemas.openxmlformats.org/officeDocument/2006/relationships/hyperlink" Target="http://pbs.twimg.com/profile_images/817290956152205312/r71rMOya_normal.jpg" TargetMode="External"/><Relationship Id="rId6513" Type="http://schemas.openxmlformats.org/officeDocument/2006/relationships/hyperlink" Target="https://twitter.com/jamesmelville" TargetMode="External"/><Relationship Id="rId9669" Type="http://schemas.openxmlformats.org/officeDocument/2006/relationships/hyperlink" Target="http://pbs.twimg.com/profile_images/3722639107/d2a99808d0ad1ee7208738979890c444_normal.jpeg" TargetMode="External"/><Relationship Id="rId1658" Type="http://schemas.openxmlformats.org/officeDocument/2006/relationships/hyperlink" Target="https://pbs.twimg.com/profile_banners/808806662249349120/1482804998" TargetMode="External"/><Relationship Id="rId2709" Type="http://schemas.openxmlformats.org/officeDocument/2006/relationships/hyperlink" Target="http://abs.twimg.com/images/themes/theme1/bg.png" TargetMode="External"/><Relationship Id="rId4064" Type="http://schemas.openxmlformats.org/officeDocument/2006/relationships/hyperlink" Target="http://abs.twimg.com/images/themes/theme15/bg.png" TargetMode="External"/><Relationship Id="rId5115" Type="http://schemas.openxmlformats.org/officeDocument/2006/relationships/hyperlink" Target="http://pbs.twimg.com/profile_images/605456189925822465/oDIQ7H8h_normal.jpg" TargetMode="External"/><Relationship Id="rId8685" Type="http://schemas.openxmlformats.org/officeDocument/2006/relationships/hyperlink" Target="https://t.co/eYXa8Dg8sp" TargetMode="External"/><Relationship Id="rId9736" Type="http://schemas.openxmlformats.org/officeDocument/2006/relationships/hyperlink" Target="http://pbs.twimg.com/profile_images/763109286507585536/WqgvqbJL_normal.jpg" TargetMode="External"/><Relationship Id="rId3080" Type="http://schemas.openxmlformats.org/officeDocument/2006/relationships/hyperlink" Target="http://pbs.twimg.com/profile_background_images/819313826/f8ae14f862f6ba8decf397420bf40586.jpeg" TargetMode="External"/><Relationship Id="rId4131" Type="http://schemas.openxmlformats.org/officeDocument/2006/relationships/hyperlink" Target="http://pbs.twimg.com/profile_background_images/450206874/xddc41b5722b507dced93d639af30d3c.jpg" TargetMode="External"/><Relationship Id="rId7287" Type="http://schemas.openxmlformats.org/officeDocument/2006/relationships/hyperlink" Target="https://twitter.com/tninestein" TargetMode="External"/><Relationship Id="rId8338" Type="http://schemas.openxmlformats.org/officeDocument/2006/relationships/hyperlink" Target="https://t.co/J0uV5sdDO2" TargetMode="External"/><Relationship Id="rId1725" Type="http://schemas.openxmlformats.org/officeDocument/2006/relationships/hyperlink" Target="https://pbs.twimg.com/profile_banners/373490841/1484053277" TargetMode="External"/><Relationship Id="rId7354" Type="http://schemas.openxmlformats.org/officeDocument/2006/relationships/hyperlink" Target="https://twitter.com/godwin_lives" TargetMode="External"/><Relationship Id="rId8752" Type="http://schemas.openxmlformats.org/officeDocument/2006/relationships/hyperlink" Target="http://pbs.twimg.com/profile_images/491055306302976002/ybL5gBBy_normal.jpeg" TargetMode="External"/><Relationship Id="rId9803" Type="http://schemas.openxmlformats.org/officeDocument/2006/relationships/hyperlink" Target="http://pbs.twimg.com/profile_images/769677732221489153/Bu9h_qJ__normal.jpg" TargetMode="External"/><Relationship Id="rId10268" Type="http://schemas.openxmlformats.org/officeDocument/2006/relationships/hyperlink" Target="https://twitter.com/schenkjeanette" TargetMode="External"/><Relationship Id="rId10682" Type="http://schemas.openxmlformats.org/officeDocument/2006/relationships/hyperlink" Target="https://twitter.com/sandbagger59" TargetMode="External"/><Relationship Id="rId11319" Type="http://schemas.openxmlformats.org/officeDocument/2006/relationships/hyperlink" Target="https://twitter.com/alishasmithh" TargetMode="External"/><Relationship Id="rId17" Type="http://schemas.openxmlformats.org/officeDocument/2006/relationships/hyperlink" Target="http://t.co/BmHxhkm3Mh" TargetMode="External"/><Relationship Id="rId3897" Type="http://schemas.openxmlformats.org/officeDocument/2006/relationships/hyperlink" Target="http://abs.twimg.com/images/themes/theme9/bg.gif" TargetMode="External"/><Relationship Id="rId4948" Type="http://schemas.openxmlformats.org/officeDocument/2006/relationships/hyperlink" Target="http://pbs.twimg.com/profile_images/459410619058241536/TAQ89Yk9_normal.jpeg" TargetMode="External"/><Relationship Id="rId7007" Type="http://schemas.openxmlformats.org/officeDocument/2006/relationships/hyperlink" Target="https://twitter.com/ezegoda" TargetMode="External"/><Relationship Id="rId8405" Type="http://schemas.openxmlformats.org/officeDocument/2006/relationships/hyperlink" Target="http://t.co/10v7eoACIj" TargetMode="External"/><Relationship Id="rId10335" Type="http://schemas.openxmlformats.org/officeDocument/2006/relationships/hyperlink" Target="https://twitter.com/jabbatm" TargetMode="External"/><Relationship Id="rId2499" Type="http://schemas.openxmlformats.org/officeDocument/2006/relationships/hyperlink" Target="https://pbs.twimg.com/profile_banners/118504508/1460203639" TargetMode="External"/><Relationship Id="rId3964" Type="http://schemas.openxmlformats.org/officeDocument/2006/relationships/hyperlink" Target="http://pbs.twimg.com/profile_background_images/652032417/ar7qmxq23cammtcf62kw.jpeg" TargetMode="External"/><Relationship Id="rId6370" Type="http://schemas.openxmlformats.org/officeDocument/2006/relationships/hyperlink" Target="https://twitter.com/whiteroseaccs" TargetMode="External"/><Relationship Id="rId7421" Type="http://schemas.openxmlformats.org/officeDocument/2006/relationships/hyperlink" Target="https://twitter.com/brianhayesmep" TargetMode="External"/><Relationship Id="rId10402" Type="http://schemas.openxmlformats.org/officeDocument/2006/relationships/hyperlink" Target="https://twitter.com/ideal_career" TargetMode="External"/><Relationship Id="rId1" Type="http://schemas.openxmlformats.org/officeDocument/2006/relationships/hyperlink" Target="https://t.co/6joH86pvTT" TargetMode="External"/><Relationship Id="rId885" Type="http://schemas.openxmlformats.org/officeDocument/2006/relationships/hyperlink" Target="https://t.co/fko9vDin0B" TargetMode="External"/><Relationship Id="rId2566" Type="http://schemas.openxmlformats.org/officeDocument/2006/relationships/hyperlink" Target="http://pbs.twimg.com/profile_background_images/378800000008071442/92d2adc0a908ddd01ff07126b8634f38.jpeg" TargetMode="External"/><Relationship Id="rId2980" Type="http://schemas.openxmlformats.org/officeDocument/2006/relationships/hyperlink" Target="http://pbs.twimg.com/profile_background_images/167300318/grid-imminent003.jpg" TargetMode="External"/><Relationship Id="rId3617" Type="http://schemas.openxmlformats.org/officeDocument/2006/relationships/hyperlink" Target="http://pbs.twimg.com/profile_background_images/671334629874515968/0JPc05mc.jpg" TargetMode="External"/><Relationship Id="rId6023" Type="http://schemas.openxmlformats.org/officeDocument/2006/relationships/hyperlink" Target="http://pbs.twimg.com/profile_images/666139494505177088/45W4t2WA_normal.jpg" TargetMode="External"/><Relationship Id="rId9179" Type="http://schemas.openxmlformats.org/officeDocument/2006/relationships/hyperlink" Target="http://pbs.twimg.com/profile_images/802643633262497792/K09ZiVQi_normal.jpg" TargetMode="External"/><Relationship Id="rId9593" Type="http://schemas.openxmlformats.org/officeDocument/2006/relationships/hyperlink" Target="http://pbs.twimg.com/profile_images/793114645963894787/V3V9s_9c_normal.jpg" TargetMode="External"/><Relationship Id="rId538" Type="http://schemas.openxmlformats.org/officeDocument/2006/relationships/hyperlink" Target="http://t.co/c65jGlzH8l" TargetMode="External"/><Relationship Id="rId952" Type="http://schemas.openxmlformats.org/officeDocument/2006/relationships/hyperlink" Target="https://t.co/A8ANldvqyz" TargetMode="External"/><Relationship Id="rId1168" Type="http://schemas.openxmlformats.org/officeDocument/2006/relationships/hyperlink" Target="https://pbs.twimg.com/profile_banners/293966251/1467788783" TargetMode="External"/><Relationship Id="rId1582" Type="http://schemas.openxmlformats.org/officeDocument/2006/relationships/hyperlink" Target="https://pbs.twimg.com/profile_banners/16648445/1402492353" TargetMode="External"/><Relationship Id="rId2219" Type="http://schemas.openxmlformats.org/officeDocument/2006/relationships/hyperlink" Target="https://pbs.twimg.com/profile_banners/487185563/1462933720" TargetMode="External"/><Relationship Id="rId2633" Type="http://schemas.openxmlformats.org/officeDocument/2006/relationships/hyperlink" Target="http://abs.twimg.com/images/themes/theme9/bg.gif" TargetMode="External"/><Relationship Id="rId5789" Type="http://schemas.openxmlformats.org/officeDocument/2006/relationships/hyperlink" Target="http://pbs.twimg.com/profile_images/661153681237241856/7SkDd9mW_normal.png" TargetMode="External"/><Relationship Id="rId8195" Type="http://schemas.openxmlformats.org/officeDocument/2006/relationships/hyperlink" Target="https://t.co/YbBhDBS4K0" TargetMode="External"/><Relationship Id="rId9246" Type="http://schemas.openxmlformats.org/officeDocument/2006/relationships/hyperlink" Target="http://pbs.twimg.com/profile_images/784963827683188737/12FyDAXd_normal.jpg" TargetMode="External"/><Relationship Id="rId9660" Type="http://schemas.openxmlformats.org/officeDocument/2006/relationships/hyperlink" Target="http://pbs.twimg.com/profile_images/822602522682650626/PSdZx7eG_normal.jpg" TargetMode="External"/><Relationship Id="rId11176" Type="http://schemas.openxmlformats.org/officeDocument/2006/relationships/hyperlink" Target="https://twitter.com/kalfinn" TargetMode="External"/><Relationship Id="rId605" Type="http://schemas.openxmlformats.org/officeDocument/2006/relationships/hyperlink" Target="https://t.co/P8a2I8bmC2" TargetMode="External"/><Relationship Id="rId1235" Type="http://schemas.openxmlformats.org/officeDocument/2006/relationships/hyperlink" Target="https://pbs.twimg.com/profile_banners/810491204433485824/1485050910" TargetMode="External"/><Relationship Id="rId8262" Type="http://schemas.openxmlformats.org/officeDocument/2006/relationships/hyperlink" Target="https://t.co/F0RBaRunhC" TargetMode="External"/><Relationship Id="rId9313" Type="http://schemas.openxmlformats.org/officeDocument/2006/relationships/hyperlink" Target="http://pbs.twimg.com/profile_images/600653956793118720/qLh7kzii_normal.jpg" TargetMode="External"/><Relationship Id="rId10192" Type="http://schemas.openxmlformats.org/officeDocument/2006/relationships/hyperlink" Target="https://twitter.com/pbrat40plus" TargetMode="External"/><Relationship Id="rId1302" Type="http://schemas.openxmlformats.org/officeDocument/2006/relationships/hyperlink" Target="https://pbs.twimg.com/profile_banners/543126181/1479577160" TargetMode="External"/><Relationship Id="rId2700" Type="http://schemas.openxmlformats.org/officeDocument/2006/relationships/hyperlink" Target="http://pbs.twimg.com/profile_background_images/96812250/DSCF0211_d.jpg" TargetMode="External"/><Relationship Id="rId4458" Type="http://schemas.openxmlformats.org/officeDocument/2006/relationships/hyperlink" Target="http://pbs.twimg.com/profile_images/617049485303259136/Gky-S7N7_normal.jpg" TargetMode="External"/><Relationship Id="rId5856" Type="http://schemas.openxmlformats.org/officeDocument/2006/relationships/hyperlink" Target="http://pbs.twimg.com/profile_images/713039407415209985/m09ripM-_normal.jpg" TargetMode="External"/><Relationship Id="rId6907" Type="http://schemas.openxmlformats.org/officeDocument/2006/relationships/hyperlink" Target="https://twitter.com/st_pye" TargetMode="External"/><Relationship Id="rId11243" Type="http://schemas.openxmlformats.org/officeDocument/2006/relationships/hyperlink" Target="https://twitter.com/rockkickass83" TargetMode="External"/><Relationship Id="rId4872" Type="http://schemas.openxmlformats.org/officeDocument/2006/relationships/hyperlink" Target="http://pbs.twimg.com/profile_images/818447199398928384/uYeDqISu_normal.jpg" TargetMode="External"/><Relationship Id="rId5509" Type="http://schemas.openxmlformats.org/officeDocument/2006/relationships/hyperlink" Target="http://pbs.twimg.com/profile_images/810654875155632129/qa696rzB_normal.jpg" TargetMode="External"/><Relationship Id="rId5923" Type="http://schemas.openxmlformats.org/officeDocument/2006/relationships/hyperlink" Target="http://pbs.twimg.com/profile_images/688301410589478912/B9DBf0yT_normal.jpg" TargetMode="External"/><Relationship Id="rId11310" Type="http://schemas.openxmlformats.org/officeDocument/2006/relationships/hyperlink" Target="https://twitter.com/edu_amagi" TargetMode="External"/><Relationship Id="rId395" Type="http://schemas.openxmlformats.org/officeDocument/2006/relationships/hyperlink" Target="https://t.co/mVMb9MTEly" TargetMode="External"/><Relationship Id="rId2076" Type="http://schemas.openxmlformats.org/officeDocument/2006/relationships/hyperlink" Target="https://pbs.twimg.com/profile_banners/32529120/1476886249" TargetMode="External"/><Relationship Id="rId3474" Type="http://schemas.openxmlformats.org/officeDocument/2006/relationships/hyperlink" Target="http://pbs.twimg.com/profile_background_images/65252294/smwos_wallpaper_3_800.jpg" TargetMode="External"/><Relationship Id="rId4525" Type="http://schemas.openxmlformats.org/officeDocument/2006/relationships/hyperlink" Target="http://pbs.twimg.com/profile_images/823599698804088832/o2SH1mDc_normal.jpg" TargetMode="External"/><Relationship Id="rId2490" Type="http://schemas.openxmlformats.org/officeDocument/2006/relationships/hyperlink" Target="https://pbs.twimg.com/profile_banners/2792589217/1481671274" TargetMode="External"/><Relationship Id="rId3127" Type="http://schemas.openxmlformats.org/officeDocument/2006/relationships/hyperlink" Target="http://abs.twimg.com/images/themes/theme1/bg.png" TargetMode="External"/><Relationship Id="rId3541" Type="http://schemas.openxmlformats.org/officeDocument/2006/relationships/hyperlink" Target="http://pbs.twimg.com/profile_background_images/435442975896641538/lguwc1Di.jpeg" TargetMode="External"/><Relationship Id="rId6697" Type="http://schemas.openxmlformats.org/officeDocument/2006/relationships/hyperlink" Target="https://twitter.com/wesupportthepm" TargetMode="External"/><Relationship Id="rId7748" Type="http://schemas.openxmlformats.org/officeDocument/2006/relationships/hyperlink" Target="https://twitter.com/tonybirte" TargetMode="External"/><Relationship Id="rId462" Type="http://schemas.openxmlformats.org/officeDocument/2006/relationships/hyperlink" Target="https://t.co/1eog0jBwb8" TargetMode="External"/><Relationship Id="rId1092" Type="http://schemas.openxmlformats.org/officeDocument/2006/relationships/hyperlink" Target="https://pbs.twimg.com/profile_banners/559530477/1462725828" TargetMode="External"/><Relationship Id="rId2143" Type="http://schemas.openxmlformats.org/officeDocument/2006/relationships/hyperlink" Target="https://pbs.twimg.com/profile_banners/191389346/1408640478" TargetMode="External"/><Relationship Id="rId5299" Type="http://schemas.openxmlformats.org/officeDocument/2006/relationships/hyperlink" Target="http://pbs.twimg.com/profile_images/653150184189378560/wFBHJOff_normal.png" TargetMode="External"/><Relationship Id="rId6764" Type="http://schemas.openxmlformats.org/officeDocument/2006/relationships/hyperlink" Target="https://twitter.com/socialnetworksg" TargetMode="External"/><Relationship Id="rId7815" Type="http://schemas.openxmlformats.org/officeDocument/2006/relationships/hyperlink" Target="https://twitter.com/ejcruikshanks" TargetMode="External"/><Relationship Id="rId9170" Type="http://schemas.openxmlformats.org/officeDocument/2006/relationships/hyperlink" Target="http://pbs.twimg.com/profile_images/818515693104754688/2zCpFC8E_normal.jpg" TargetMode="External"/><Relationship Id="rId10729" Type="http://schemas.openxmlformats.org/officeDocument/2006/relationships/hyperlink" Target="https://twitter.com/junior_becca" TargetMode="External"/><Relationship Id="rId115" Type="http://schemas.openxmlformats.org/officeDocument/2006/relationships/hyperlink" Target="https://t.co/vBzl7LNCCQ" TargetMode="External"/><Relationship Id="rId2210" Type="http://schemas.openxmlformats.org/officeDocument/2006/relationships/hyperlink" Target="https://pbs.twimg.com/profile_banners/266674649/1416910486" TargetMode="External"/><Relationship Id="rId5366" Type="http://schemas.openxmlformats.org/officeDocument/2006/relationships/hyperlink" Target="http://pbs.twimg.com/profile_images/585686133889204224/gCgXQJXi_normal.jpg" TargetMode="External"/><Relationship Id="rId6417" Type="http://schemas.openxmlformats.org/officeDocument/2006/relationships/hyperlink" Target="https://twitter.com/bbcmundo" TargetMode="External"/><Relationship Id="rId4382" Type="http://schemas.openxmlformats.org/officeDocument/2006/relationships/hyperlink" Target="http://pbs.twimg.com/profile_images/527810693211643904/STIBC5CJ_normal.jpeg" TargetMode="External"/><Relationship Id="rId5019" Type="http://schemas.openxmlformats.org/officeDocument/2006/relationships/hyperlink" Target="http://abs.twimg.com/sticky/default_profile_images/default_profile_3_normal.png" TargetMode="External"/><Relationship Id="rId5433" Type="http://schemas.openxmlformats.org/officeDocument/2006/relationships/hyperlink" Target="http://pbs.twimg.com/profile_images/812431036248375297/fEyHfmt0_normal.jpg" TargetMode="External"/><Relationship Id="rId5780" Type="http://schemas.openxmlformats.org/officeDocument/2006/relationships/hyperlink" Target="http://pbs.twimg.com/profile_images/822144849465876480/rEeo6wHE_normal.jpg" TargetMode="External"/><Relationship Id="rId6831" Type="http://schemas.openxmlformats.org/officeDocument/2006/relationships/hyperlink" Target="https://twitter.com/rewardsandco" TargetMode="External"/><Relationship Id="rId8589" Type="http://schemas.openxmlformats.org/officeDocument/2006/relationships/hyperlink" Target="https://t.co/E1g71uamVn" TargetMode="External"/><Relationship Id="rId9987" Type="http://schemas.openxmlformats.org/officeDocument/2006/relationships/hyperlink" Target="http://pbs.twimg.com/profile_images/514753599839023104/ii22VfL3_normal.jpeg" TargetMode="External"/><Relationship Id="rId1976" Type="http://schemas.openxmlformats.org/officeDocument/2006/relationships/hyperlink" Target="https://pbs.twimg.com/profile_banners/228673882/1448438657" TargetMode="External"/><Relationship Id="rId4035" Type="http://schemas.openxmlformats.org/officeDocument/2006/relationships/hyperlink" Target="http://pbs.twimg.com/profile_background_images/890241580/e3190d3ee387b80b4382ce15b419b764.jpeg" TargetMode="External"/><Relationship Id="rId1629" Type="http://schemas.openxmlformats.org/officeDocument/2006/relationships/hyperlink" Target="https://pbs.twimg.com/profile_banners/228776219/1461589591" TargetMode="External"/><Relationship Id="rId5500" Type="http://schemas.openxmlformats.org/officeDocument/2006/relationships/hyperlink" Target="http://pbs.twimg.com/profile_images/529533501511450624/WM0xf-bN_normal.jpeg" TargetMode="External"/><Relationship Id="rId8656" Type="http://schemas.openxmlformats.org/officeDocument/2006/relationships/hyperlink" Target="http://t.co/xcXiK89GYZ" TargetMode="External"/><Relationship Id="rId9707" Type="http://schemas.openxmlformats.org/officeDocument/2006/relationships/hyperlink" Target="http://pbs.twimg.com/profile_images/773484658717753344/7ICEp4vD_normal.jpg" TargetMode="External"/><Relationship Id="rId10586" Type="http://schemas.openxmlformats.org/officeDocument/2006/relationships/hyperlink" Target="https://twitter.com/judalon_harris" TargetMode="External"/><Relationship Id="rId3051" Type="http://schemas.openxmlformats.org/officeDocument/2006/relationships/hyperlink" Target="http://abs.twimg.com/images/themes/theme15/bg.png" TargetMode="External"/><Relationship Id="rId4102" Type="http://schemas.openxmlformats.org/officeDocument/2006/relationships/hyperlink" Target="http://abs.twimg.com/images/themes/theme1/bg.png" TargetMode="External"/><Relationship Id="rId7258" Type="http://schemas.openxmlformats.org/officeDocument/2006/relationships/hyperlink" Target="https://twitter.com/elizabethregina" TargetMode="External"/><Relationship Id="rId7672" Type="http://schemas.openxmlformats.org/officeDocument/2006/relationships/hyperlink" Target="https://twitter.com/m_andersonsf" TargetMode="External"/><Relationship Id="rId8309" Type="http://schemas.openxmlformats.org/officeDocument/2006/relationships/hyperlink" Target="https://t.co/v0F230OISC" TargetMode="External"/><Relationship Id="rId8723" Type="http://schemas.openxmlformats.org/officeDocument/2006/relationships/hyperlink" Target="http://pbs.twimg.com/profile_images/820277118399553536/-qDcug8__normal.jpg" TargetMode="External"/><Relationship Id="rId10239" Type="http://schemas.openxmlformats.org/officeDocument/2006/relationships/hyperlink" Target="https://twitter.com/ivanwhite48" TargetMode="External"/><Relationship Id="rId10653" Type="http://schemas.openxmlformats.org/officeDocument/2006/relationships/hyperlink" Target="https://twitter.com/paul__johnson" TargetMode="External"/><Relationship Id="rId3868" Type="http://schemas.openxmlformats.org/officeDocument/2006/relationships/hyperlink" Target="http://abs.twimg.com/images/themes/theme1/bg.png" TargetMode="External"/><Relationship Id="rId4919" Type="http://schemas.openxmlformats.org/officeDocument/2006/relationships/hyperlink" Target="http://pbs.twimg.com/profile_images/699224763156201472/JEKIU_vG_normal.png" TargetMode="External"/><Relationship Id="rId6274" Type="http://schemas.openxmlformats.org/officeDocument/2006/relationships/hyperlink" Target="https://twitter.com/jthlavery" TargetMode="External"/><Relationship Id="rId7325" Type="http://schemas.openxmlformats.org/officeDocument/2006/relationships/hyperlink" Target="https://twitter.com/challiso" TargetMode="External"/><Relationship Id="rId10306" Type="http://schemas.openxmlformats.org/officeDocument/2006/relationships/hyperlink" Target="https://twitter.com/harrygodwinson" TargetMode="External"/><Relationship Id="rId789" Type="http://schemas.openxmlformats.org/officeDocument/2006/relationships/hyperlink" Target="https://t.co/VWw6aWqrvP" TargetMode="External"/><Relationship Id="rId2884" Type="http://schemas.openxmlformats.org/officeDocument/2006/relationships/hyperlink" Target="http://abs.twimg.com/images/themes/theme15/bg.png" TargetMode="External"/><Relationship Id="rId5290" Type="http://schemas.openxmlformats.org/officeDocument/2006/relationships/hyperlink" Target="http://pbs.twimg.com/profile_images/775525752787857408/fgb1aVRe_normal.jpg" TargetMode="External"/><Relationship Id="rId6341" Type="http://schemas.openxmlformats.org/officeDocument/2006/relationships/hyperlink" Target="https://twitter.com/plumble89" TargetMode="External"/><Relationship Id="rId9497" Type="http://schemas.openxmlformats.org/officeDocument/2006/relationships/hyperlink" Target="http://pbs.twimg.com/profile_images/637248975494483969/Xf-Qa8-h_normal.jpg" TargetMode="External"/><Relationship Id="rId10720" Type="http://schemas.openxmlformats.org/officeDocument/2006/relationships/hyperlink" Target="https://twitter.com/et_jo_ha" TargetMode="External"/><Relationship Id="rId856" Type="http://schemas.openxmlformats.org/officeDocument/2006/relationships/hyperlink" Target="http://t.co/B6KDmtc528" TargetMode="External"/><Relationship Id="rId1486" Type="http://schemas.openxmlformats.org/officeDocument/2006/relationships/hyperlink" Target="https://pbs.twimg.com/profile_banners/138748181/1434987010" TargetMode="External"/><Relationship Id="rId2537" Type="http://schemas.openxmlformats.org/officeDocument/2006/relationships/hyperlink" Target="http://abs.twimg.com/images/themes/theme1/bg.png" TargetMode="External"/><Relationship Id="rId3935" Type="http://schemas.openxmlformats.org/officeDocument/2006/relationships/hyperlink" Target="http://pbs.twimg.com/profile_background_images/4301303/ink_spots.jpg" TargetMode="External"/><Relationship Id="rId8099" Type="http://schemas.openxmlformats.org/officeDocument/2006/relationships/hyperlink" Target="https://t.co/CmlwMrjZkJ" TargetMode="External"/><Relationship Id="rId9564" Type="http://schemas.openxmlformats.org/officeDocument/2006/relationships/hyperlink" Target="http://pbs.twimg.com/profile_images/815166114305114112/XCIPSV_x_normal.jpg" TargetMode="External"/><Relationship Id="rId509" Type="http://schemas.openxmlformats.org/officeDocument/2006/relationships/hyperlink" Target="https://t.co/Jm3Hu5Rj3X" TargetMode="External"/><Relationship Id="rId1139" Type="http://schemas.openxmlformats.org/officeDocument/2006/relationships/hyperlink" Target="https://pbs.twimg.com/profile_banners/58484057/1408451944" TargetMode="External"/><Relationship Id="rId2951" Type="http://schemas.openxmlformats.org/officeDocument/2006/relationships/hyperlink" Target="http://abs.twimg.com/images/themes/theme2/bg.gif" TargetMode="External"/><Relationship Id="rId5010" Type="http://schemas.openxmlformats.org/officeDocument/2006/relationships/hyperlink" Target="http://pbs.twimg.com/profile_images/802439035025260544/bz-EWSVA_normal.jpg" TargetMode="External"/><Relationship Id="rId8166" Type="http://schemas.openxmlformats.org/officeDocument/2006/relationships/hyperlink" Target="http://t.co/779zHUYHPG" TargetMode="External"/><Relationship Id="rId9217" Type="http://schemas.openxmlformats.org/officeDocument/2006/relationships/hyperlink" Target="http://pbs.twimg.com/profile_images/807241102713585664/o9Q_1Dvo_normal.jpg" TargetMode="External"/><Relationship Id="rId923" Type="http://schemas.openxmlformats.org/officeDocument/2006/relationships/hyperlink" Target="https://t.co/4WRSxYoWq0" TargetMode="External"/><Relationship Id="rId1553" Type="http://schemas.openxmlformats.org/officeDocument/2006/relationships/hyperlink" Target="https://pbs.twimg.com/profile_banners/15954704/1478595983" TargetMode="External"/><Relationship Id="rId2604" Type="http://schemas.openxmlformats.org/officeDocument/2006/relationships/hyperlink" Target="http://abs.twimg.com/images/themes/theme1/bg.png" TargetMode="External"/><Relationship Id="rId8580" Type="http://schemas.openxmlformats.org/officeDocument/2006/relationships/hyperlink" Target="http://t.co/qHLQzvusMx" TargetMode="External"/><Relationship Id="rId9631" Type="http://schemas.openxmlformats.org/officeDocument/2006/relationships/hyperlink" Target="http://pbs.twimg.com/profile_images/689290446946713602/3G6z4ksB_normal.jpg" TargetMode="External"/><Relationship Id="rId10096" Type="http://schemas.openxmlformats.org/officeDocument/2006/relationships/hyperlink" Target="https://twitter.com/remoaniac" TargetMode="External"/><Relationship Id="rId11147" Type="http://schemas.openxmlformats.org/officeDocument/2006/relationships/hyperlink" Target="https://twitter.com/bpolitics" TargetMode="External"/><Relationship Id="rId1206" Type="http://schemas.openxmlformats.org/officeDocument/2006/relationships/hyperlink" Target="https://pbs.twimg.com/profile_banners/3005651439/1471165768" TargetMode="External"/><Relationship Id="rId1620" Type="http://schemas.openxmlformats.org/officeDocument/2006/relationships/hyperlink" Target="https://pbs.twimg.com/profile_banners/28443003/1355714796" TargetMode="External"/><Relationship Id="rId4776" Type="http://schemas.openxmlformats.org/officeDocument/2006/relationships/hyperlink" Target="http://pbs.twimg.com/profile_images/772016312134631425/3H-9MER2_normal.jpg" TargetMode="External"/><Relationship Id="rId5827" Type="http://schemas.openxmlformats.org/officeDocument/2006/relationships/hyperlink" Target="http://pbs.twimg.com/profile_images/518169818722095104/uVuqlsEq_normal.jpeg" TargetMode="External"/><Relationship Id="rId7182" Type="http://schemas.openxmlformats.org/officeDocument/2006/relationships/hyperlink" Target="https://twitter.com/devon4europe" TargetMode="External"/><Relationship Id="rId8233" Type="http://schemas.openxmlformats.org/officeDocument/2006/relationships/hyperlink" Target="http://t.co/3L3wWjUeDB" TargetMode="External"/><Relationship Id="rId10163" Type="http://schemas.openxmlformats.org/officeDocument/2006/relationships/hyperlink" Target="https://twitter.com/abu555511" TargetMode="External"/><Relationship Id="rId11214" Type="http://schemas.openxmlformats.org/officeDocument/2006/relationships/hyperlink" Target="https://twitter.com/kateleah" TargetMode="External"/><Relationship Id="rId3378" Type="http://schemas.openxmlformats.org/officeDocument/2006/relationships/hyperlink" Target="http://pbs.twimg.com/profile_background_images/494256728490254336/l7zKLVG8.jpeg" TargetMode="External"/><Relationship Id="rId3792" Type="http://schemas.openxmlformats.org/officeDocument/2006/relationships/hyperlink" Target="http://pbs.twimg.com/profile_background_images/832772761/1a21cc74dfab70a2cbe43de26cd01f19.jpeg" TargetMode="External"/><Relationship Id="rId4429" Type="http://schemas.openxmlformats.org/officeDocument/2006/relationships/hyperlink" Target="http://pbs.twimg.com/profile_images/545987611165073408/qsETSQ-4_normal.jpeg" TargetMode="External"/><Relationship Id="rId4843" Type="http://schemas.openxmlformats.org/officeDocument/2006/relationships/hyperlink" Target="http://pbs.twimg.com/profile_images/3410147312/96a590b239d10babab1b7ccee5fe9778_normal.jpeg" TargetMode="External"/><Relationship Id="rId7999" Type="http://schemas.openxmlformats.org/officeDocument/2006/relationships/hyperlink" Target="https://twitter.com/leaveeuofficial" TargetMode="External"/><Relationship Id="rId8300" Type="http://schemas.openxmlformats.org/officeDocument/2006/relationships/hyperlink" Target="https://t.co/UK6Y1tVdBb" TargetMode="External"/><Relationship Id="rId10230" Type="http://schemas.openxmlformats.org/officeDocument/2006/relationships/hyperlink" Target="https://twitter.com/luisnuxx" TargetMode="External"/><Relationship Id="rId299" Type="http://schemas.openxmlformats.org/officeDocument/2006/relationships/hyperlink" Target="http://t.co/CyQOW89elo" TargetMode="External"/><Relationship Id="rId2394" Type="http://schemas.openxmlformats.org/officeDocument/2006/relationships/hyperlink" Target="https://pbs.twimg.com/profile_banners/634570023/1442751098" TargetMode="External"/><Relationship Id="rId3445" Type="http://schemas.openxmlformats.org/officeDocument/2006/relationships/hyperlink" Target="http://abs.twimg.com/images/themes/theme1/bg.png" TargetMode="External"/><Relationship Id="rId366" Type="http://schemas.openxmlformats.org/officeDocument/2006/relationships/hyperlink" Target="https://t.co/OtiMFieQjf" TargetMode="External"/><Relationship Id="rId780" Type="http://schemas.openxmlformats.org/officeDocument/2006/relationships/hyperlink" Target="http://t.co/nn0rTxVJ4G" TargetMode="External"/><Relationship Id="rId2047" Type="http://schemas.openxmlformats.org/officeDocument/2006/relationships/hyperlink" Target="https://pbs.twimg.com/profile_banners/54169961/1434551529" TargetMode="External"/><Relationship Id="rId2461" Type="http://schemas.openxmlformats.org/officeDocument/2006/relationships/hyperlink" Target="https://pbs.twimg.com/profile_banners/3223262462/1449856113" TargetMode="External"/><Relationship Id="rId3512" Type="http://schemas.openxmlformats.org/officeDocument/2006/relationships/hyperlink" Target="http://pbs.twimg.com/profile_background_images/587320440/9exknvg9ez2fq4hwwald.jpeg" TargetMode="External"/><Relationship Id="rId4910" Type="http://schemas.openxmlformats.org/officeDocument/2006/relationships/hyperlink" Target="http://pbs.twimg.com/profile_images/545986343059218432/0a9qlYrY_normal.jpeg" TargetMode="External"/><Relationship Id="rId6668" Type="http://schemas.openxmlformats.org/officeDocument/2006/relationships/hyperlink" Target="https://twitter.com/hunglikeamidgie" TargetMode="External"/><Relationship Id="rId9074" Type="http://schemas.openxmlformats.org/officeDocument/2006/relationships/hyperlink" Target="http://pbs.twimg.com/profile_images/806288742315073536/0KOQPogB_normal.jpg" TargetMode="External"/><Relationship Id="rId433" Type="http://schemas.openxmlformats.org/officeDocument/2006/relationships/hyperlink" Target="http://t.co/Pp9sifiU7f" TargetMode="External"/><Relationship Id="rId1063" Type="http://schemas.openxmlformats.org/officeDocument/2006/relationships/hyperlink" Target="https://pbs.twimg.com/profile_banners/1635330320/1484066638" TargetMode="External"/><Relationship Id="rId2114" Type="http://schemas.openxmlformats.org/officeDocument/2006/relationships/hyperlink" Target="https://pbs.twimg.com/profile_banners/18920737/1476978939" TargetMode="External"/><Relationship Id="rId7719" Type="http://schemas.openxmlformats.org/officeDocument/2006/relationships/hyperlink" Target="https://twitter.com/chris_paul71" TargetMode="External"/><Relationship Id="rId8090" Type="http://schemas.openxmlformats.org/officeDocument/2006/relationships/hyperlink" Target="https://t.co/9HlwywyMSQ" TargetMode="External"/><Relationship Id="rId9141" Type="http://schemas.openxmlformats.org/officeDocument/2006/relationships/hyperlink" Target="http://pbs.twimg.com/profile_images/1782415596/AnneMcElvoyGood_normal.jpg" TargetMode="External"/><Relationship Id="rId4286" Type="http://schemas.openxmlformats.org/officeDocument/2006/relationships/hyperlink" Target="http://pbs.twimg.com/profile_images/800960956184612865/G93myvRL_normal.jpg" TargetMode="External"/><Relationship Id="rId5684" Type="http://schemas.openxmlformats.org/officeDocument/2006/relationships/hyperlink" Target="http://pbs.twimg.com/profile_images/1180339062/neverhad_normal.jpg" TargetMode="External"/><Relationship Id="rId6735" Type="http://schemas.openxmlformats.org/officeDocument/2006/relationships/hyperlink" Target="https://twitter.com/s_i_clarke" TargetMode="External"/><Relationship Id="rId11071" Type="http://schemas.openxmlformats.org/officeDocument/2006/relationships/hyperlink" Target="https://twitter.com/bhamlaw" TargetMode="External"/><Relationship Id="rId500" Type="http://schemas.openxmlformats.org/officeDocument/2006/relationships/hyperlink" Target="https://t.co/qNuUcOLPTB" TargetMode="External"/><Relationship Id="rId1130" Type="http://schemas.openxmlformats.org/officeDocument/2006/relationships/hyperlink" Target="https://pbs.twimg.com/profile_banners/201264668/1469502381" TargetMode="External"/><Relationship Id="rId5337" Type="http://schemas.openxmlformats.org/officeDocument/2006/relationships/hyperlink" Target="http://pbs.twimg.com/profile_images/815777171272765440/bqpBKi5__normal.jpg" TargetMode="External"/><Relationship Id="rId5751" Type="http://schemas.openxmlformats.org/officeDocument/2006/relationships/hyperlink" Target="http://pbs.twimg.com/profile_images/823564342482399232/h8Af1H_h_normal.jpg" TargetMode="External"/><Relationship Id="rId6802" Type="http://schemas.openxmlformats.org/officeDocument/2006/relationships/hyperlink" Target="https://twitter.com/drdavidmair" TargetMode="External"/><Relationship Id="rId9958" Type="http://schemas.openxmlformats.org/officeDocument/2006/relationships/hyperlink" Target="http://pbs.twimg.com/profile_images/3676256502/926dc99da4103ea10f4ba4df8700d78a_normal.jpeg" TargetMode="External"/><Relationship Id="rId1947" Type="http://schemas.openxmlformats.org/officeDocument/2006/relationships/hyperlink" Target="https://pbs.twimg.com/profile_banners/273910629/1483440120" TargetMode="External"/><Relationship Id="rId4353" Type="http://schemas.openxmlformats.org/officeDocument/2006/relationships/hyperlink" Target="http://pbs.twimg.com/profile_images/783046525010206720/2ZGn4mZm_normal.jpg" TargetMode="External"/><Relationship Id="rId5404" Type="http://schemas.openxmlformats.org/officeDocument/2006/relationships/hyperlink" Target="http://pbs.twimg.com/profile_images/660094972625076224/KeHxlPFc_normal.png" TargetMode="External"/><Relationship Id="rId8974" Type="http://schemas.openxmlformats.org/officeDocument/2006/relationships/hyperlink" Target="http://pbs.twimg.com/profile_images/662353792042594304/HrI0dSGP_normal.png" TargetMode="External"/><Relationship Id="rId4006" Type="http://schemas.openxmlformats.org/officeDocument/2006/relationships/hyperlink" Target="http://abs.twimg.com/images/themes/theme1/bg.png" TargetMode="External"/><Relationship Id="rId4420" Type="http://schemas.openxmlformats.org/officeDocument/2006/relationships/hyperlink" Target="http://pbs.twimg.com/profile_images/817882476047695873/o6bUpu7P_normal.jpg" TargetMode="External"/><Relationship Id="rId7576" Type="http://schemas.openxmlformats.org/officeDocument/2006/relationships/hyperlink" Target="https://twitter.com/phljns" TargetMode="External"/><Relationship Id="rId7990" Type="http://schemas.openxmlformats.org/officeDocument/2006/relationships/hyperlink" Target="https://twitter.com/brsmith909" TargetMode="External"/><Relationship Id="rId8627" Type="http://schemas.openxmlformats.org/officeDocument/2006/relationships/hyperlink" Target="https://t.co/zsudF9xh28" TargetMode="External"/><Relationship Id="rId290" Type="http://schemas.openxmlformats.org/officeDocument/2006/relationships/hyperlink" Target="http://t.co/z6Mb02Uqio" TargetMode="External"/><Relationship Id="rId3022" Type="http://schemas.openxmlformats.org/officeDocument/2006/relationships/hyperlink" Target="http://pbs.twimg.com/profile_background_images/592941077/wvjdgb4aujwe8ylo6mmu.jpeg" TargetMode="External"/><Relationship Id="rId6178" Type="http://schemas.openxmlformats.org/officeDocument/2006/relationships/hyperlink" Target="https://twitter.com/mumbikaptere" TargetMode="External"/><Relationship Id="rId6592" Type="http://schemas.openxmlformats.org/officeDocument/2006/relationships/hyperlink" Target="https://twitter.com/katrinanation" TargetMode="External"/><Relationship Id="rId7229" Type="http://schemas.openxmlformats.org/officeDocument/2006/relationships/hyperlink" Target="https://twitter.com/justis4u" TargetMode="External"/><Relationship Id="rId7643" Type="http://schemas.openxmlformats.org/officeDocument/2006/relationships/hyperlink" Target="https://twitter.com/cheesy_monkey" TargetMode="External"/><Relationship Id="rId10557" Type="http://schemas.openxmlformats.org/officeDocument/2006/relationships/hyperlink" Target="https://twitter.com/providencebuzz" TargetMode="External"/><Relationship Id="rId10971" Type="http://schemas.openxmlformats.org/officeDocument/2006/relationships/hyperlink" Target="https://twitter.com/duncanjdavis" TargetMode="External"/><Relationship Id="rId5194" Type="http://schemas.openxmlformats.org/officeDocument/2006/relationships/hyperlink" Target="http://pbs.twimg.com/profile_images/793364717087645697/UpVUBkGh_normal.jpg" TargetMode="External"/><Relationship Id="rId6245" Type="http://schemas.openxmlformats.org/officeDocument/2006/relationships/hyperlink" Target="https://twitter.com/_uhgo_" TargetMode="External"/><Relationship Id="rId10624" Type="http://schemas.openxmlformats.org/officeDocument/2006/relationships/hyperlink" Target="https://twitter.com/georgebassuk" TargetMode="External"/><Relationship Id="rId2788" Type="http://schemas.openxmlformats.org/officeDocument/2006/relationships/hyperlink" Target="http://abs.twimg.com/images/themes/theme7/bg.gif" TargetMode="External"/><Relationship Id="rId3839" Type="http://schemas.openxmlformats.org/officeDocument/2006/relationships/hyperlink" Target="http://pbs.twimg.com/profile_background_images/423867949/brick-repeat-backgh.jpg" TargetMode="External"/><Relationship Id="rId7710" Type="http://schemas.openxmlformats.org/officeDocument/2006/relationships/hyperlink" Target="https://twitter.com/p25_fletch" TargetMode="External"/><Relationship Id="rId2855" Type="http://schemas.openxmlformats.org/officeDocument/2006/relationships/hyperlink" Target="http://abs.twimg.com/images/themes/theme2/bg.gif" TargetMode="External"/><Relationship Id="rId3906" Type="http://schemas.openxmlformats.org/officeDocument/2006/relationships/hyperlink" Target="http://pbs.twimg.com/profile_background_images/578260331/wlqyyrp88q45u2xh785w.jpeg" TargetMode="External"/><Relationship Id="rId5261" Type="http://schemas.openxmlformats.org/officeDocument/2006/relationships/hyperlink" Target="http://pbs.twimg.com/profile_images/751093138291171330/Eqn5VL1j_normal.jpg" TargetMode="External"/><Relationship Id="rId6312" Type="http://schemas.openxmlformats.org/officeDocument/2006/relationships/hyperlink" Target="https://twitter.com/akthrtdawal" TargetMode="External"/><Relationship Id="rId9468" Type="http://schemas.openxmlformats.org/officeDocument/2006/relationships/hyperlink" Target="http://pbs.twimg.com/profile_images/760534468700561408/QrcXd8v5_normal.jpg" TargetMode="External"/><Relationship Id="rId9882" Type="http://schemas.openxmlformats.org/officeDocument/2006/relationships/hyperlink" Target="http://pbs.twimg.com/profile_images/809555381148073984/uQrXhVIs_normal.jpg" TargetMode="External"/><Relationship Id="rId96" Type="http://schemas.openxmlformats.org/officeDocument/2006/relationships/hyperlink" Target="https://t.co/CbYFMSntRx" TargetMode="External"/><Relationship Id="rId827" Type="http://schemas.openxmlformats.org/officeDocument/2006/relationships/hyperlink" Target="https://t.co/Nb5ESe52S7" TargetMode="External"/><Relationship Id="rId1457" Type="http://schemas.openxmlformats.org/officeDocument/2006/relationships/hyperlink" Target="https://pbs.twimg.com/profile_banners/1832074290/1442099014" TargetMode="External"/><Relationship Id="rId1871" Type="http://schemas.openxmlformats.org/officeDocument/2006/relationships/hyperlink" Target="https://pbs.twimg.com/profile_banners/235307157/1418734030" TargetMode="External"/><Relationship Id="rId2508" Type="http://schemas.openxmlformats.org/officeDocument/2006/relationships/hyperlink" Target="http://abs.twimg.com/images/themes/theme1/bg.png" TargetMode="External"/><Relationship Id="rId2922" Type="http://schemas.openxmlformats.org/officeDocument/2006/relationships/hyperlink" Target="http://pbs.twimg.com/profile_background_images/620665377/qhq0ak1wxlw9vilznttk.jpeg" TargetMode="External"/><Relationship Id="rId8484" Type="http://schemas.openxmlformats.org/officeDocument/2006/relationships/hyperlink" Target="http://t.co/mbPHHSxehi" TargetMode="External"/><Relationship Id="rId9535" Type="http://schemas.openxmlformats.org/officeDocument/2006/relationships/hyperlink" Target="http://pbs.twimg.com/profile_images/474178130312044544/-U2TP65D_normal.png" TargetMode="External"/><Relationship Id="rId1524" Type="http://schemas.openxmlformats.org/officeDocument/2006/relationships/hyperlink" Target="https://pbs.twimg.com/profile_banners/1272854912/1471327557" TargetMode="External"/><Relationship Id="rId7086" Type="http://schemas.openxmlformats.org/officeDocument/2006/relationships/hyperlink" Target="https://twitter.com/nhoppo" TargetMode="External"/><Relationship Id="rId8137" Type="http://schemas.openxmlformats.org/officeDocument/2006/relationships/hyperlink" Target="https://t.co/jhos88pDpO" TargetMode="External"/><Relationship Id="rId8551" Type="http://schemas.openxmlformats.org/officeDocument/2006/relationships/hyperlink" Target="http://t.co/PbrUIIP5RM" TargetMode="External"/><Relationship Id="rId9602" Type="http://schemas.openxmlformats.org/officeDocument/2006/relationships/hyperlink" Target="http://pbs.twimg.com/profile_images/805889737496137728/Va5alSMu_normal.jpg" TargetMode="External"/><Relationship Id="rId10067" Type="http://schemas.openxmlformats.org/officeDocument/2006/relationships/hyperlink" Target="https://twitter.com/georgemonbiot" TargetMode="External"/><Relationship Id="rId10481" Type="http://schemas.openxmlformats.org/officeDocument/2006/relationships/hyperlink" Target="https://twitter.com/alwaysthinkhow" TargetMode="External"/><Relationship Id="rId11118" Type="http://schemas.openxmlformats.org/officeDocument/2006/relationships/hyperlink" Target="https://twitter.com/tereturi" TargetMode="External"/><Relationship Id="rId3696" Type="http://schemas.openxmlformats.org/officeDocument/2006/relationships/hyperlink" Target="http://pbs.twimg.com/profile_background_images/202924518/large-background.png" TargetMode="External"/><Relationship Id="rId4747" Type="http://schemas.openxmlformats.org/officeDocument/2006/relationships/hyperlink" Target="http://pbs.twimg.com/profile_images/694085675033968640/fSsH_vZa_normal.jpg" TargetMode="External"/><Relationship Id="rId7153" Type="http://schemas.openxmlformats.org/officeDocument/2006/relationships/hyperlink" Target="https://twitter.com/lilyallensnose" TargetMode="External"/><Relationship Id="rId8204" Type="http://schemas.openxmlformats.org/officeDocument/2006/relationships/hyperlink" Target="http://t.co/DXOVfKycLI" TargetMode="External"/><Relationship Id="rId10134" Type="http://schemas.openxmlformats.org/officeDocument/2006/relationships/hyperlink" Target="https://twitter.com/minasvan" TargetMode="External"/><Relationship Id="rId2298" Type="http://schemas.openxmlformats.org/officeDocument/2006/relationships/hyperlink" Target="https://pbs.twimg.com/profile_banners/1316707231/1453911550" TargetMode="External"/><Relationship Id="rId3349" Type="http://schemas.openxmlformats.org/officeDocument/2006/relationships/hyperlink" Target="http://abs.twimg.com/images/themes/theme15/bg.png" TargetMode="External"/><Relationship Id="rId7220" Type="http://schemas.openxmlformats.org/officeDocument/2006/relationships/hyperlink" Target="https://twitter.com/poxo01" TargetMode="External"/><Relationship Id="rId684" Type="http://schemas.openxmlformats.org/officeDocument/2006/relationships/hyperlink" Target="http://t.co/UBwBbrRYtw" TargetMode="External"/><Relationship Id="rId2365" Type="http://schemas.openxmlformats.org/officeDocument/2006/relationships/hyperlink" Target="https://pbs.twimg.com/profile_banners/14745870/1398803964" TargetMode="External"/><Relationship Id="rId3763" Type="http://schemas.openxmlformats.org/officeDocument/2006/relationships/hyperlink" Target="http://abs.twimg.com/images/themes/theme1/bg.png" TargetMode="External"/><Relationship Id="rId4814" Type="http://schemas.openxmlformats.org/officeDocument/2006/relationships/hyperlink" Target="http://pbs.twimg.com/profile_images/798384515664089088/afHg3Kpx_normal.jpg" TargetMode="External"/><Relationship Id="rId9392" Type="http://schemas.openxmlformats.org/officeDocument/2006/relationships/hyperlink" Target="http://pbs.twimg.com/profile_images/657884498395308032/GUopdMb5_normal.png" TargetMode="External"/><Relationship Id="rId10201" Type="http://schemas.openxmlformats.org/officeDocument/2006/relationships/hyperlink" Target="https://twitter.com/stephenkenny01" TargetMode="External"/><Relationship Id="rId337" Type="http://schemas.openxmlformats.org/officeDocument/2006/relationships/hyperlink" Target="https://t.co/sJ7SGbV7b2" TargetMode="External"/><Relationship Id="rId2018" Type="http://schemas.openxmlformats.org/officeDocument/2006/relationships/hyperlink" Target="https://pbs.twimg.com/profile_banners/310752243/1466498985" TargetMode="External"/><Relationship Id="rId3416" Type="http://schemas.openxmlformats.org/officeDocument/2006/relationships/hyperlink" Target="http://abs.twimg.com/images/themes/theme1/bg.png" TargetMode="External"/><Relationship Id="rId3830" Type="http://schemas.openxmlformats.org/officeDocument/2006/relationships/hyperlink" Target="http://abs.twimg.com/images/themes/theme1/bg.png" TargetMode="External"/><Relationship Id="rId6986" Type="http://schemas.openxmlformats.org/officeDocument/2006/relationships/hyperlink" Target="https://twitter.com/johnendowed" TargetMode="External"/><Relationship Id="rId9045" Type="http://schemas.openxmlformats.org/officeDocument/2006/relationships/hyperlink" Target="http://pbs.twimg.com/profile_images/1689315725/hat_headshot_normal.jpg" TargetMode="External"/><Relationship Id="rId751" Type="http://schemas.openxmlformats.org/officeDocument/2006/relationships/hyperlink" Target="http://t.co/dfoMPE22AR" TargetMode="External"/><Relationship Id="rId1381" Type="http://schemas.openxmlformats.org/officeDocument/2006/relationships/hyperlink" Target="https://pbs.twimg.com/profile_banners/67276810/1411389958" TargetMode="External"/><Relationship Id="rId2432" Type="http://schemas.openxmlformats.org/officeDocument/2006/relationships/hyperlink" Target="https://pbs.twimg.com/profile_banners/1251826915/1484755109" TargetMode="External"/><Relationship Id="rId5588" Type="http://schemas.openxmlformats.org/officeDocument/2006/relationships/hyperlink" Target="http://pbs.twimg.com/profile_images/523532643476848643/r1PdrRpr_normal.jpeg" TargetMode="External"/><Relationship Id="rId6639" Type="http://schemas.openxmlformats.org/officeDocument/2006/relationships/hyperlink" Target="https://twitter.com/davidheadviews" TargetMode="External"/><Relationship Id="rId404" Type="http://schemas.openxmlformats.org/officeDocument/2006/relationships/hyperlink" Target="https://t.co/SpVNVyzPXG" TargetMode="External"/><Relationship Id="rId1034" Type="http://schemas.openxmlformats.org/officeDocument/2006/relationships/hyperlink" Target="https://pbs.twimg.com/profile_banners/462127561/1483462564" TargetMode="External"/><Relationship Id="rId5655" Type="http://schemas.openxmlformats.org/officeDocument/2006/relationships/hyperlink" Target="http://pbs.twimg.com/profile_images/663726188146401280/6KQVuEpn_normal.jpg" TargetMode="External"/><Relationship Id="rId6706" Type="http://schemas.openxmlformats.org/officeDocument/2006/relationships/hyperlink" Target="https://twitter.com/scherlitnet" TargetMode="External"/><Relationship Id="rId8061" Type="http://schemas.openxmlformats.org/officeDocument/2006/relationships/hyperlink" Target="https://twitter.com/manominten" TargetMode="External"/><Relationship Id="rId9112" Type="http://schemas.openxmlformats.org/officeDocument/2006/relationships/hyperlink" Target="http://pbs.twimg.com/profile_images/459094811694215168/jMMGCYEE_normal.png" TargetMode="External"/><Relationship Id="rId11042" Type="http://schemas.openxmlformats.org/officeDocument/2006/relationships/hyperlink" Target="https://twitter.com/marianomorales1" TargetMode="External"/><Relationship Id="rId1101" Type="http://schemas.openxmlformats.org/officeDocument/2006/relationships/hyperlink" Target="https://pbs.twimg.com/profile_banners/3008709345/1483833373" TargetMode="External"/><Relationship Id="rId4257" Type="http://schemas.openxmlformats.org/officeDocument/2006/relationships/hyperlink" Target="http://abs.twimg.com/images/themes/theme1/bg.png" TargetMode="External"/><Relationship Id="rId4671" Type="http://schemas.openxmlformats.org/officeDocument/2006/relationships/hyperlink" Target="http://pbs.twimg.com/profile_images/740294107768066048/beZWVCk7_normal.jpg" TargetMode="External"/><Relationship Id="rId5308" Type="http://schemas.openxmlformats.org/officeDocument/2006/relationships/hyperlink" Target="http://pbs.twimg.com/profile_images/786633364946186242/WhJAsaWN_normal.jpg" TargetMode="External"/><Relationship Id="rId5722" Type="http://schemas.openxmlformats.org/officeDocument/2006/relationships/hyperlink" Target="http://abs.twimg.com/sticky/default_profile_images/default_profile_4_normal.png" TargetMode="External"/><Relationship Id="rId8878" Type="http://schemas.openxmlformats.org/officeDocument/2006/relationships/hyperlink" Target="http://pbs.twimg.com/profile_images/378800000833196022/3fa175d5996b7a010043de073d2dcba3_normal.png" TargetMode="External"/><Relationship Id="rId3273" Type="http://schemas.openxmlformats.org/officeDocument/2006/relationships/hyperlink" Target="http://abs.twimg.com/images/themes/theme8/bg.gif" TargetMode="External"/><Relationship Id="rId4324" Type="http://schemas.openxmlformats.org/officeDocument/2006/relationships/hyperlink" Target="http://pbs.twimg.com/profile_images/617480800892809216/AfF501lw_normal.jpg" TargetMode="External"/><Relationship Id="rId9929" Type="http://schemas.openxmlformats.org/officeDocument/2006/relationships/hyperlink" Target="http://pbs.twimg.com/profile_images/789723318039347200/3C_plqwa_normal.jpg" TargetMode="External"/><Relationship Id="rId194" Type="http://schemas.openxmlformats.org/officeDocument/2006/relationships/hyperlink" Target="http://t.co/jzcWbRBHcw" TargetMode="External"/><Relationship Id="rId1918" Type="http://schemas.openxmlformats.org/officeDocument/2006/relationships/hyperlink" Target="https://pbs.twimg.com/profile_banners/157021912/1450972423" TargetMode="External"/><Relationship Id="rId6496" Type="http://schemas.openxmlformats.org/officeDocument/2006/relationships/hyperlink" Target="https://twitter.com/cubasinfrontera" TargetMode="External"/><Relationship Id="rId7894" Type="http://schemas.openxmlformats.org/officeDocument/2006/relationships/hyperlink" Target="https://twitter.com/mark24823687" TargetMode="External"/><Relationship Id="rId8945" Type="http://schemas.openxmlformats.org/officeDocument/2006/relationships/hyperlink" Target="http://pbs.twimg.com/profile_images/823276216014737410/SGzIwPN9_normal.jpg" TargetMode="External"/><Relationship Id="rId10875" Type="http://schemas.openxmlformats.org/officeDocument/2006/relationships/hyperlink" Target="https://twitter.com/angelamarston" TargetMode="External"/><Relationship Id="rId261" Type="http://schemas.openxmlformats.org/officeDocument/2006/relationships/hyperlink" Target="https://t.co/i60dA6wmGQ" TargetMode="External"/><Relationship Id="rId3340" Type="http://schemas.openxmlformats.org/officeDocument/2006/relationships/hyperlink" Target="http://pbs.twimg.com/profile_background_images/378800000026078008/c07ad7d60f01c3a836dd701fc3f71233.jpeg" TargetMode="External"/><Relationship Id="rId5098" Type="http://schemas.openxmlformats.org/officeDocument/2006/relationships/hyperlink" Target="http://pbs.twimg.com/profile_images/796940649207468032/aD38BcN1_normal.jpg" TargetMode="External"/><Relationship Id="rId6149" Type="http://schemas.openxmlformats.org/officeDocument/2006/relationships/hyperlink" Target="http://pbs.twimg.com/profile_images/815360418835300352/H0932F0W_normal.jpg" TargetMode="External"/><Relationship Id="rId7547" Type="http://schemas.openxmlformats.org/officeDocument/2006/relationships/hyperlink" Target="https://twitter.com/tomgrif" TargetMode="External"/><Relationship Id="rId7961" Type="http://schemas.openxmlformats.org/officeDocument/2006/relationships/hyperlink" Target="https://twitter.com/kevin_maguire" TargetMode="External"/><Relationship Id="rId10528" Type="http://schemas.openxmlformats.org/officeDocument/2006/relationships/hyperlink" Target="https://twitter.com/tarekk_alex" TargetMode="External"/><Relationship Id="rId10942" Type="http://schemas.openxmlformats.org/officeDocument/2006/relationships/hyperlink" Target="https://twitter.com/somersetsam1987" TargetMode="External"/><Relationship Id="rId6563" Type="http://schemas.openxmlformats.org/officeDocument/2006/relationships/hyperlink" Target="https://twitter.com/wepayyourb1lls" TargetMode="External"/><Relationship Id="rId7614" Type="http://schemas.openxmlformats.org/officeDocument/2006/relationships/hyperlink" Target="https://twitter.com/irishtime" TargetMode="External"/><Relationship Id="rId2759" Type="http://schemas.openxmlformats.org/officeDocument/2006/relationships/hyperlink" Target="http://pbs.twimg.com/profile_background_images/734506342/b3be603514207db70cb0a991c26f2718.jpeg" TargetMode="External"/><Relationship Id="rId5165" Type="http://schemas.openxmlformats.org/officeDocument/2006/relationships/hyperlink" Target="http://pbs.twimg.com/profile_images/553157738092449792/rTw9aUIr_normal.png" TargetMode="External"/><Relationship Id="rId6216" Type="http://schemas.openxmlformats.org/officeDocument/2006/relationships/hyperlink" Target="https://twitter.com/scottynational" TargetMode="External"/><Relationship Id="rId6630" Type="http://schemas.openxmlformats.org/officeDocument/2006/relationships/hyperlink" Target="https://twitter.com/sarahandrews77" TargetMode="External"/><Relationship Id="rId9786" Type="http://schemas.openxmlformats.org/officeDocument/2006/relationships/hyperlink" Target="http://pbs.twimg.com/profile_images/580724936316186625/1gDhDjwW_normal.jpg" TargetMode="External"/><Relationship Id="rId1775" Type="http://schemas.openxmlformats.org/officeDocument/2006/relationships/hyperlink" Target="https://pbs.twimg.com/profile_banners/873000517/1432297928" TargetMode="External"/><Relationship Id="rId2826" Type="http://schemas.openxmlformats.org/officeDocument/2006/relationships/hyperlink" Target="http://abs.twimg.com/images/themes/theme2/bg.gif" TargetMode="External"/><Relationship Id="rId4181" Type="http://schemas.openxmlformats.org/officeDocument/2006/relationships/hyperlink" Target="http://pbs.twimg.com/profile_background_images/491715654/389791_117941501660858_100003350278021_86401_447490676_n.jpg" TargetMode="External"/><Relationship Id="rId5232" Type="http://schemas.openxmlformats.org/officeDocument/2006/relationships/hyperlink" Target="http://pbs.twimg.com/profile_images/823187035607433216/2ZFN8wY5_normal.jpg" TargetMode="External"/><Relationship Id="rId8388" Type="http://schemas.openxmlformats.org/officeDocument/2006/relationships/hyperlink" Target="https://t.co/u5LTh4JRRr" TargetMode="External"/><Relationship Id="rId9439" Type="http://schemas.openxmlformats.org/officeDocument/2006/relationships/hyperlink" Target="http://pbs.twimg.com/profile_images/748892516330733568/oL1Pupjn_normal.jpg" TargetMode="External"/><Relationship Id="rId9853" Type="http://schemas.openxmlformats.org/officeDocument/2006/relationships/hyperlink" Target="http://abs.twimg.com/sticky/default_profile_images/default_profile_3_normal.png" TargetMode="External"/><Relationship Id="rId67" Type="http://schemas.openxmlformats.org/officeDocument/2006/relationships/hyperlink" Target="https://t.co/wSgjyfWh9u" TargetMode="External"/><Relationship Id="rId1428" Type="http://schemas.openxmlformats.org/officeDocument/2006/relationships/hyperlink" Target="https://pbs.twimg.com/profile_banners/3212960824/1466867565" TargetMode="External"/><Relationship Id="rId8455" Type="http://schemas.openxmlformats.org/officeDocument/2006/relationships/hyperlink" Target="https://t.co/FbIFp2UnD7" TargetMode="External"/><Relationship Id="rId9506" Type="http://schemas.openxmlformats.org/officeDocument/2006/relationships/hyperlink" Target="http://pbs.twimg.com/profile_images/625775635101782016/G4WROegs_normal.jpg" TargetMode="External"/><Relationship Id="rId1842" Type="http://schemas.openxmlformats.org/officeDocument/2006/relationships/hyperlink" Target="https://pbs.twimg.com/profile_banners/131249283/1402048439" TargetMode="External"/><Relationship Id="rId4998" Type="http://schemas.openxmlformats.org/officeDocument/2006/relationships/hyperlink" Target="http://pbs.twimg.com/profile_images/518171437002002433/NBymdloT_normal.jpeg" TargetMode="External"/><Relationship Id="rId7057" Type="http://schemas.openxmlformats.org/officeDocument/2006/relationships/hyperlink" Target="https://twitter.com/okechukwukelvi2" TargetMode="External"/><Relationship Id="rId8108" Type="http://schemas.openxmlformats.org/officeDocument/2006/relationships/hyperlink" Target="http://t.co/5pAZggbyz1" TargetMode="External"/><Relationship Id="rId9920" Type="http://schemas.openxmlformats.org/officeDocument/2006/relationships/hyperlink" Target="http://pbs.twimg.com/profile_images/514016290231422978/eJUig1q2_normal.jpeg" TargetMode="External"/><Relationship Id="rId10385" Type="http://schemas.openxmlformats.org/officeDocument/2006/relationships/hyperlink" Target="https://twitter.com/rf_jenkins" TargetMode="External"/><Relationship Id="rId6073" Type="http://schemas.openxmlformats.org/officeDocument/2006/relationships/hyperlink" Target="http://abs.twimg.com/sticky/default_profile_images/default_profile_6_normal.png" TargetMode="External"/><Relationship Id="rId7124" Type="http://schemas.openxmlformats.org/officeDocument/2006/relationships/hyperlink" Target="https://twitter.com/simonquer" TargetMode="External"/><Relationship Id="rId7471" Type="http://schemas.openxmlformats.org/officeDocument/2006/relationships/hyperlink" Target="https://twitter.com/denco4live" TargetMode="External"/><Relationship Id="rId8522" Type="http://schemas.openxmlformats.org/officeDocument/2006/relationships/hyperlink" Target="http://t.co/GYNsUow0Jn" TargetMode="External"/><Relationship Id="rId10038" Type="http://schemas.openxmlformats.org/officeDocument/2006/relationships/hyperlink" Target="https://twitter.com/trinternacional" TargetMode="External"/><Relationship Id="rId10452" Type="http://schemas.openxmlformats.org/officeDocument/2006/relationships/hyperlink" Target="https://twitter.com/ccbaxter" TargetMode="External"/><Relationship Id="rId3667" Type="http://schemas.openxmlformats.org/officeDocument/2006/relationships/hyperlink" Target="http://pbs.twimg.com/profile_background_images/28434405/bg.jpg" TargetMode="External"/><Relationship Id="rId4718" Type="http://schemas.openxmlformats.org/officeDocument/2006/relationships/hyperlink" Target="http://pbs.twimg.com/profile_images/732950163208175616/stZ1vtwh_normal.jpg" TargetMode="External"/><Relationship Id="rId10105" Type="http://schemas.openxmlformats.org/officeDocument/2006/relationships/hyperlink" Target="https://twitter.com/dailymirror" TargetMode="External"/><Relationship Id="rId588" Type="http://schemas.openxmlformats.org/officeDocument/2006/relationships/hyperlink" Target="https://t.co/iqnwytm4ZJ" TargetMode="External"/><Relationship Id="rId2269" Type="http://schemas.openxmlformats.org/officeDocument/2006/relationships/hyperlink" Target="https://pbs.twimg.com/profile_banners/93419198/1458238918" TargetMode="External"/><Relationship Id="rId2683" Type="http://schemas.openxmlformats.org/officeDocument/2006/relationships/hyperlink" Target="http://abs.twimg.com/images/themes/theme14/bg.gif" TargetMode="External"/><Relationship Id="rId3734" Type="http://schemas.openxmlformats.org/officeDocument/2006/relationships/hyperlink" Target="http://abs.twimg.com/images/themes/theme1/bg.png" TargetMode="External"/><Relationship Id="rId6140" Type="http://schemas.openxmlformats.org/officeDocument/2006/relationships/hyperlink" Target="http://pbs.twimg.com/profile_images/1338577342/blogpic_normal.gif" TargetMode="External"/><Relationship Id="rId9296" Type="http://schemas.openxmlformats.org/officeDocument/2006/relationships/hyperlink" Target="http://pbs.twimg.com/profile_images/1394307332/TimJones_normal.jpg" TargetMode="External"/><Relationship Id="rId655" Type="http://schemas.openxmlformats.org/officeDocument/2006/relationships/hyperlink" Target="https://t.co/Ukpupqr61E" TargetMode="External"/><Relationship Id="rId1285" Type="http://schemas.openxmlformats.org/officeDocument/2006/relationships/hyperlink" Target="https://pbs.twimg.com/profile_banners/313450973/1411490876" TargetMode="External"/><Relationship Id="rId2336" Type="http://schemas.openxmlformats.org/officeDocument/2006/relationships/hyperlink" Target="https://pbs.twimg.com/profile_banners/325426102/1484581634" TargetMode="External"/><Relationship Id="rId2750" Type="http://schemas.openxmlformats.org/officeDocument/2006/relationships/hyperlink" Target="http://pbs.twimg.com/profile_background_images/36027288/twitter_ilG_bg_5.jpg" TargetMode="External"/><Relationship Id="rId3801" Type="http://schemas.openxmlformats.org/officeDocument/2006/relationships/hyperlink" Target="http://abs.twimg.com/images/themes/theme1/bg.png" TargetMode="External"/><Relationship Id="rId6957" Type="http://schemas.openxmlformats.org/officeDocument/2006/relationships/hyperlink" Target="https://twitter.com/gustavoelcotur" TargetMode="External"/><Relationship Id="rId9363" Type="http://schemas.openxmlformats.org/officeDocument/2006/relationships/hyperlink" Target="http://pbs.twimg.com/profile_images/477801111647432704/_lJqHTp5_normal.jpeg" TargetMode="External"/><Relationship Id="rId11293" Type="http://schemas.openxmlformats.org/officeDocument/2006/relationships/hyperlink" Target="https://twitter.com/elconfidencial" TargetMode="External"/><Relationship Id="rId308" Type="http://schemas.openxmlformats.org/officeDocument/2006/relationships/hyperlink" Target="https://t.co/DyTyWEBwRu" TargetMode="External"/><Relationship Id="rId722" Type="http://schemas.openxmlformats.org/officeDocument/2006/relationships/hyperlink" Target="https://t.co/eJFfjmew1A" TargetMode="External"/><Relationship Id="rId1352" Type="http://schemas.openxmlformats.org/officeDocument/2006/relationships/hyperlink" Target="https://pbs.twimg.com/profile_banners/14498126/1478596446" TargetMode="External"/><Relationship Id="rId2403" Type="http://schemas.openxmlformats.org/officeDocument/2006/relationships/hyperlink" Target="https://pbs.twimg.com/profile_banners/96325969/1420980346" TargetMode="External"/><Relationship Id="rId5559" Type="http://schemas.openxmlformats.org/officeDocument/2006/relationships/hyperlink" Target="http://pbs.twimg.com/profile_images/494672787886178304/cDOlzgWR_normal.png" TargetMode="External"/><Relationship Id="rId9016" Type="http://schemas.openxmlformats.org/officeDocument/2006/relationships/hyperlink" Target="http://pbs.twimg.com/profile_images/2406320309/mcqzbo3e2nxrh40i1ctk_normal.jpeg" TargetMode="External"/><Relationship Id="rId9430" Type="http://schemas.openxmlformats.org/officeDocument/2006/relationships/hyperlink" Target="http://pbs.twimg.com/profile_images/627455600415363076/BtJOb-0f_normal.jpg" TargetMode="External"/><Relationship Id="rId1005" Type="http://schemas.openxmlformats.org/officeDocument/2006/relationships/hyperlink" Target="https://pbs.twimg.com/profile_banners/873713126/1439849347" TargetMode="External"/><Relationship Id="rId4575" Type="http://schemas.openxmlformats.org/officeDocument/2006/relationships/hyperlink" Target="http://pbs.twimg.com/profile_images/2382720615/r91qmrcc3hzwd5euvnne_normal.jpeg" TargetMode="External"/><Relationship Id="rId5973" Type="http://schemas.openxmlformats.org/officeDocument/2006/relationships/hyperlink" Target="http://pbs.twimg.com/profile_images/378800000399307864/6a97f72aae984b0dc373599f44f3c758_normal.jpeg" TargetMode="External"/><Relationship Id="rId8032" Type="http://schemas.openxmlformats.org/officeDocument/2006/relationships/hyperlink" Target="https://twitter.com/screeninsight" TargetMode="External"/><Relationship Id="rId3177" Type="http://schemas.openxmlformats.org/officeDocument/2006/relationships/hyperlink" Target="http://abs.twimg.com/images/themes/theme1/bg.png" TargetMode="External"/><Relationship Id="rId4228" Type="http://schemas.openxmlformats.org/officeDocument/2006/relationships/hyperlink" Target="http://abs.twimg.com/images/themes/theme1/bg.png" TargetMode="External"/><Relationship Id="rId5626" Type="http://schemas.openxmlformats.org/officeDocument/2006/relationships/hyperlink" Target="http://pbs.twimg.com/profile_images/817476318149353472/JZ2ZPeEJ_normal.jpg" TargetMode="External"/><Relationship Id="rId11013" Type="http://schemas.openxmlformats.org/officeDocument/2006/relationships/hyperlink" Target="https://twitter.com/johnbibby11" TargetMode="External"/><Relationship Id="rId3591" Type="http://schemas.openxmlformats.org/officeDocument/2006/relationships/hyperlink" Target="http://abs.twimg.com/images/themes/theme1/bg.png" TargetMode="External"/><Relationship Id="rId4642" Type="http://schemas.openxmlformats.org/officeDocument/2006/relationships/hyperlink" Target="http://pbs.twimg.com/profile_images/821823270471208969/IEu8V0gJ_normal.jpg" TargetMode="External"/><Relationship Id="rId7798" Type="http://schemas.openxmlformats.org/officeDocument/2006/relationships/hyperlink" Target="https://twitter.com/1sandymejia" TargetMode="External"/><Relationship Id="rId8849" Type="http://schemas.openxmlformats.org/officeDocument/2006/relationships/hyperlink" Target="http://pbs.twimg.com/profile_images/684419568341790721/8Ww2JkFU_normal.jpg" TargetMode="External"/><Relationship Id="rId10779" Type="http://schemas.openxmlformats.org/officeDocument/2006/relationships/hyperlink" Target="https://twitter.com/dpblpatriot" TargetMode="External"/><Relationship Id="rId2193" Type="http://schemas.openxmlformats.org/officeDocument/2006/relationships/hyperlink" Target="https://pbs.twimg.com/profile_banners/1198183272/1361297543" TargetMode="External"/><Relationship Id="rId3244" Type="http://schemas.openxmlformats.org/officeDocument/2006/relationships/hyperlink" Target="http://abs.twimg.com/images/themes/theme1/bg.png" TargetMode="External"/><Relationship Id="rId7865" Type="http://schemas.openxmlformats.org/officeDocument/2006/relationships/hyperlink" Target="https://twitter.com/elizabethsalt1" TargetMode="External"/><Relationship Id="rId8916" Type="http://schemas.openxmlformats.org/officeDocument/2006/relationships/hyperlink" Target="http://pbs.twimg.com/profile_images/801904147591233536/L3YeU1WL_normal.jpg" TargetMode="External"/><Relationship Id="rId165" Type="http://schemas.openxmlformats.org/officeDocument/2006/relationships/hyperlink" Target="https://t.co/SEkBCzNWdR" TargetMode="External"/><Relationship Id="rId2260" Type="http://schemas.openxmlformats.org/officeDocument/2006/relationships/hyperlink" Target="https://pbs.twimg.com/profile_banners/106053222/1484037800" TargetMode="External"/><Relationship Id="rId3311" Type="http://schemas.openxmlformats.org/officeDocument/2006/relationships/hyperlink" Target="http://pbs.twimg.com/profile_background_images/522351064184406016/gTRgFcpF.jpeg" TargetMode="External"/><Relationship Id="rId6467" Type="http://schemas.openxmlformats.org/officeDocument/2006/relationships/hyperlink" Target="https://twitter.com/mollymep" TargetMode="External"/><Relationship Id="rId6881" Type="http://schemas.openxmlformats.org/officeDocument/2006/relationships/hyperlink" Target="https://twitter.com/ucl" TargetMode="External"/><Relationship Id="rId7518" Type="http://schemas.openxmlformats.org/officeDocument/2006/relationships/hyperlink" Target="https://twitter.com/markpugh4" TargetMode="External"/><Relationship Id="rId7932" Type="http://schemas.openxmlformats.org/officeDocument/2006/relationships/hyperlink" Target="https://twitter.com/exunitatevires" TargetMode="External"/><Relationship Id="rId10846" Type="http://schemas.openxmlformats.org/officeDocument/2006/relationships/hyperlink" Target="https://twitter.com/craigbennett3" TargetMode="External"/><Relationship Id="rId232" Type="http://schemas.openxmlformats.org/officeDocument/2006/relationships/hyperlink" Target="https://t.co/bE3SL4dB7S" TargetMode="External"/><Relationship Id="rId5069" Type="http://schemas.openxmlformats.org/officeDocument/2006/relationships/hyperlink" Target="http://pbs.twimg.com/profile_images/800545206537830400/l4ci8wBo_normal.jpg" TargetMode="External"/><Relationship Id="rId5483" Type="http://schemas.openxmlformats.org/officeDocument/2006/relationships/hyperlink" Target="http://pbs.twimg.com/profile_images/756107387065466880/bgN4qQhx_normal.jpg" TargetMode="External"/><Relationship Id="rId6534" Type="http://schemas.openxmlformats.org/officeDocument/2006/relationships/hyperlink" Target="https://twitter.com/jolyonmaugham" TargetMode="External"/><Relationship Id="rId10913" Type="http://schemas.openxmlformats.org/officeDocument/2006/relationships/hyperlink" Target="https://twitter.com/blackstonevg" TargetMode="External"/><Relationship Id="rId1679" Type="http://schemas.openxmlformats.org/officeDocument/2006/relationships/hyperlink" Target="https://pbs.twimg.com/profile_banners/21855139/1484940340" TargetMode="External"/><Relationship Id="rId4085" Type="http://schemas.openxmlformats.org/officeDocument/2006/relationships/hyperlink" Target="http://abs.twimg.com/images/themes/theme14/bg.gif" TargetMode="External"/><Relationship Id="rId5136" Type="http://schemas.openxmlformats.org/officeDocument/2006/relationships/hyperlink" Target="http://pbs.twimg.com/profile_images/617768290711158785/z6MvYl2y_normal.jpg" TargetMode="External"/><Relationship Id="rId4152" Type="http://schemas.openxmlformats.org/officeDocument/2006/relationships/hyperlink" Target="http://abs.twimg.com/images/themes/theme1/bg.png" TargetMode="External"/><Relationship Id="rId5203" Type="http://schemas.openxmlformats.org/officeDocument/2006/relationships/hyperlink" Target="http://pbs.twimg.com/profile_images/816236135471075329/F1dXGtc0_normal.jpg" TargetMode="External"/><Relationship Id="rId5550" Type="http://schemas.openxmlformats.org/officeDocument/2006/relationships/hyperlink" Target="http://pbs.twimg.com/profile_images/494671370089807872/yHXV0O7N_normal.png" TargetMode="External"/><Relationship Id="rId6601" Type="http://schemas.openxmlformats.org/officeDocument/2006/relationships/hyperlink" Target="https://twitter.com/lisaevans1973" TargetMode="External"/><Relationship Id="rId8359" Type="http://schemas.openxmlformats.org/officeDocument/2006/relationships/hyperlink" Target="http://t.co/pPXckplOWQ" TargetMode="External"/><Relationship Id="rId9757" Type="http://schemas.openxmlformats.org/officeDocument/2006/relationships/hyperlink" Target="http://pbs.twimg.com/profile_images/823377143333679104/ohYC8NvQ_normal.jpg" TargetMode="External"/><Relationship Id="rId1746" Type="http://schemas.openxmlformats.org/officeDocument/2006/relationships/hyperlink" Target="https://pbs.twimg.com/profile_banners/485057922/1485098116" TargetMode="External"/><Relationship Id="rId8773" Type="http://schemas.openxmlformats.org/officeDocument/2006/relationships/hyperlink" Target="http://pbs.twimg.com/profile_images/756201382454005760/ziq92i9s_normal.jpg" TargetMode="External"/><Relationship Id="rId9824" Type="http://schemas.openxmlformats.org/officeDocument/2006/relationships/hyperlink" Target="http://pbs.twimg.com/profile_images/742286351018516480/eA1N6VdU_normal.jpg" TargetMode="External"/><Relationship Id="rId10289" Type="http://schemas.openxmlformats.org/officeDocument/2006/relationships/hyperlink" Target="https://twitter.com/rosscolquhoun" TargetMode="External"/><Relationship Id="rId38" Type="http://schemas.openxmlformats.org/officeDocument/2006/relationships/hyperlink" Target="http://t.co/PnlPk1c48g" TargetMode="External"/><Relationship Id="rId1813" Type="http://schemas.openxmlformats.org/officeDocument/2006/relationships/hyperlink" Target="https://pbs.twimg.com/profile_banners/972036644/1445429656" TargetMode="External"/><Relationship Id="rId4969" Type="http://schemas.openxmlformats.org/officeDocument/2006/relationships/hyperlink" Target="http://pbs.twimg.com/profile_images/428185387375149056/uh6zwf6s_normal.jpeg" TargetMode="External"/><Relationship Id="rId7375" Type="http://schemas.openxmlformats.org/officeDocument/2006/relationships/hyperlink" Target="https://twitter.com/wowcasanova" TargetMode="External"/><Relationship Id="rId8426" Type="http://schemas.openxmlformats.org/officeDocument/2006/relationships/hyperlink" Target="http://t.co/2ApFnJN95a" TargetMode="External"/><Relationship Id="rId8840" Type="http://schemas.openxmlformats.org/officeDocument/2006/relationships/hyperlink" Target="http://pbs.twimg.com/profile_images/658022849559568384/PsayGt9D_normal.jpg" TargetMode="External"/><Relationship Id="rId10356" Type="http://schemas.openxmlformats.org/officeDocument/2006/relationships/hyperlink" Target="https://twitter.com/tastecomms" TargetMode="External"/><Relationship Id="rId10770" Type="http://schemas.openxmlformats.org/officeDocument/2006/relationships/hyperlink" Target="https://twitter.com/rt_deutsch" TargetMode="External"/><Relationship Id="rId3985" Type="http://schemas.openxmlformats.org/officeDocument/2006/relationships/hyperlink" Target="http://pbs.twimg.com/profile_background_images/588259577407242240/K4G9CdOq.jpg" TargetMode="External"/><Relationship Id="rId6391" Type="http://schemas.openxmlformats.org/officeDocument/2006/relationships/hyperlink" Target="https://twitter.com/wallaceme" TargetMode="External"/><Relationship Id="rId7028" Type="http://schemas.openxmlformats.org/officeDocument/2006/relationships/hyperlink" Target="https://twitter.com/elboletinmadrid" TargetMode="External"/><Relationship Id="rId7442" Type="http://schemas.openxmlformats.org/officeDocument/2006/relationships/hyperlink" Target="https://twitter.com/zacnaloen" TargetMode="External"/><Relationship Id="rId10009" Type="http://schemas.openxmlformats.org/officeDocument/2006/relationships/hyperlink" Target="http://pbs.twimg.com/profile_images/647277253240291328/3GezjFCJ_normal.jpg" TargetMode="External"/><Relationship Id="rId10423" Type="http://schemas.openxmlformats.org/officeDocument/2006/relationships/hyperlink" Target="https://twitter.com/twbrigden" TargetMode="External"/><Relationship Id="rId2587" Type="http://schemas.openxmlformats.org/officeDocument/2006/relationships/hyperlink" Target="http://pbs.twimg.com/profile_background_images/672112126/66be03cce3803391b45212026c9aef0b.jpeg" TargetMode="External"/><Relationship Id="rId3638" Type="http://schemas.openxmlformats.org/officeDocument/2006/relationships/hyperlink" Target="http://abs.twimg.com/images/themes/theme1/bg.png" TargetMode="External"/><Relationship Id="rId6044" Type="http://schemas.openxmlformats.org/officeDocument/2006/relationships/hyperlink" Target="http://pbs.twimg.com/profile_images/817767537874178051/5RH9OMDJ_normal.jpg" TargetMode="External"/><Relationship Id="rId559" Type="http://schemas.openxmlformats.org/officeDocument/2006/relationships/hyperlink" Target="http://t.co/qrJHT5td0A" TargetMode="External"/><Relationship Id="rId1189" Type="http://schemas.openxmlformats.org/officeDocument/2006/relationships/hyperlink" Target="https://pbs.twimg.com/profile_banners/602767623/1484819083" TargetMode="External"/><Relationship Id="rId5060" Type="http://schemas.openxmlformats.org/officeDocument/2006/relationships/hyperlink" Target="http://pbs.twimg.com/profile_images/783484464655691776/gditJEZM_normal.jpg" TargetMode="External"/><Relationship Id="rId6111" Type="http://schemas.openxmlformats.org/officeDocument/2006/relationships/hyperlink" Target="http://pbs.twimg.com/profile_images/715100393622147072/1j0frn10_normal.jpg" TargetMode="External"/><Relationship Id="rId9267" Type="http://schemas.openxmlformats.org/officeDocument/2006/relationships/hyperlink" Target="http://pbs.twimg.com/profile_images/631859202689003520/COkKzQj0_normal.jpg" TargetMode="External"/><Relationship Id="rId9681" Type="http://schemas.openxmlformats.org/officeDocument/2006/relationships/hyperlink" Target="http://pbs.twimg.com/profile_images/806479896591605761/Re4EaTTR_normal.jpg" TargetMode="External"/><Relationship Id="rId11197" Type="http://schemas.openxmlformats.org/officeDocument/2006/relationships/hyperlink" Target="https://twitter.com/toddwhaines" TargetMode="External"/><Relationship Id="rId626" Type="http://schemas.openxmlformats.org/officeDocument/2006/relationships/hyperlink" Target="https://t.co/e8LUTihQkm" TargetMode="External"/><Relationship Id="rId973" Type="http://schemas.openxmlformats.org/officeDocument/2006/relationships/hyperlink" Target="https://t.co/M2xfFx857O" TargetMode="External"/><Relationship Id="rId1256" Type="http://schemas.openxmlformats.org/officeDocument/2006/relationships/hyperlink" Target="https://pbs.twimg.com/profile_banners/87416722/1431029060" TargetMode="External"/><Relationship Id="rId2307" Type="http://schemas.openxmlformats.org/officeDocument/2006/relationships/hyperlink" Target="https://pbs.twimg.com/profile_banners/112709628/1361791446" TargetMode="External"/><Relationship Id="rId2654" Type="http://schemas.openxmlformats.org/officeDocument/2006/relationships/hyperlink" Target="http://abs.twimg.com/images/themes/theme1/bg.png" TargetMode="External"/><Relationship Id="rId3705" Type="http://schemas.openxmlformats.org/officeDocument/2006/relationships/hyperlink" Target="http://abs.twimg.com/images/themes/theme1/bg.png" TargetMode="External"/><Relationship Id="rId8283" Type="http://schemas.openxmlformats.org/officeDocument/2006/relationships/hyperlink" Target="https://t.co/NW9N0kIVbs" TargetMode="External"/><Relationship Id="rId9334" Type="http://schemas.openxmlformats.org/officeDocument/2006/relationships/hyperlink" Target="http://pbs.twimg.com/profile_images/813044630132523008/pkd4HnSh_normal.jpg" TargetMode="External"/><Relationship Id="rId1670" Type="http://schemas.openxmlformats.org/officeDocument/2006/relationships/hyperlink" Target="https://pbs.twimg.com/profile_banners/2981900049/1483287716" TargetMode="External"/><Relationship Id="rId2721" Type="http://schemas.openxmlformats.org/officeDocument/2006/relationships/hyperlink" Target="http://abs.twimg.com/images/themes/theme10/bg.gif" TargetMode="External"/><Relationship Id="rId5877" Type="http://schemas.openxmlformats.org/officeDocument/2006/relationships/hyperlink" Target="http://pbs.twimg.com/profile_images/544714830884532225/Q8nkpEQf_normal.jpeg" TargetMode="External"/><Relationship Id="rId6928" Type="http://schemas.openxmlformats.org/officeDocument/2006/relationships/hyperlink" Target="https://twitter.com/pedrotrot" TargetMode="External"/><Relationship Id="rId11264" Type="http://schemas.openxmlformats.org/officeDocument/2006/relationships/hyperlink" Target="https://twitter.com/betteroutofeu" TargetMode="External"/><Relationship Id="rId1323" Type="http://schemas.openxmlformats.org/officeDocument/2006/relationships/hyperlink" Target="https://pbs.twimg.com/profile_banners/374712154/1449926841" TargetMode="External"/><Relationship Id="rId4479" Type="http://schemas.openxmlformats.org/officeDocument/2006/relationships/hyperlink" Target="http://abs.twimg.com/sticky/default_profile_images/default_profile_5_normal.png" TargetMode="External"/><Relationship Id="rId4893" Type="http://schemas.openxmlformats.org/officeDocument/2006/relationships/hyperlink" Target="http://pbs.twimg.com/profile_images/705703464853225472/14WtnRlx_normal.jpg" TargetMode="External"/><Relationship Id="rId5944" Type="http://schemas.openxmlformats.org/officeDocument/2006/relationships/hyperlink" Target="http://pbs.twimg.com/profile_images/522385133979308032/YOLd58hK_normal.jpeg" TargetMode="External"/><Relationship Id="rId8350" Type="http://schemas.openxmlformats.org/officeDocument/2006/relationships/hyperlink" Target="https://t.co/DWsPZHXmGI" TargetMode="External"/><Relationship Id="rId9401" Type="http://schemas.openxmlformats.org/officeDocument/2006/relationships/hyperlink" Target="http://pbs.twimg.com/profile_images/1170329132/f722d85a-caff-4848-be5d-641f109d851e_normal.jpg" TargetMode="External"/><Relationship Id="rId10280" Type="http://schemas.openxmlformats.org/officeDocument/2006/relationships/hyperlink" Target="https://twitter.com/bouncyger" TargetMode="External"/><Relationship Id="rId11331" Type="http://schemas.openxmlformats.org/officeDocument/2006/relationships/comments" Target="../comments2.xml"/><Relationship Id="rId3495" Type="http://schemas.openxmlformats.org/officeDocument/2006/relationships/hyperlink" Target="http://abs.twimg.com/images/themes/theme1/bg.png" TargetMode="External"/><Relationship Id="rId4546" Type="http://schemas.openxmlformats.org/officeDocument/2006/relationships/hyperlink" Target="http://pbs.twimg.com/profile_images/730414344303939586/FLFk57Fb_normal.jpg" TargetMode="External"/><Relationship Id="rId4960" Type="http://schemas.openxmlformats.org/officeDocument/2006/relationships/hyperlink" Target="http://pbs.twimg.com/profile_images/714361395001823232/gEWorUPY_normal.jpg" TargetMode="External"/><Relationship Id="rId8003" Type="http://schemas.openxmlformats.org/officeDocument/2006/relationships/hyperlink" Target="https://twitter.com/chamindarana" TargetMode="External"/><Relationship Id="rId2097" Type="http://schemas.openxmlformats.org/officeDocument/2006/relationships/hyperlink" Target="https://pbs.twimg.com/profile_banners/4796716942/1475256851" TargetMode="External"/><Relationship Id="rId3148" Type="http://schemas.openxmlformats.org/officeDocument/2006/relationships/hyperlink" Target="http://abs.twimg.com/images/themes/theme1/bg.png" TargetMode="External"/><Relationship Id="rId3562" Type="http://schemas.openxmlformats.org/officeDocument/2006/relationships/hyperlink" Target="http://pbs.twimg.com/profile_background_images/424025268/twilk_background_4f39330bbfea8.jpg" TargetMode="External"/><Relationship Id="rId4613" Type="http://schemas.openxmlformats.org/officeDocument/2006/relationships/hyperlink" Target="http://pbs.twimg.com/profile_images/770560550/crop1_normal.JPG" TargetMode="External"/><Relationship Id="rId7769" Type="http://schemas.openxmlformats.org/officeDocument/2006/relationships/hyperlink" Target="https://twitter.com/raulmarmolejo" TargetMode="External"/><Relationship Id="rId10000" Type="http://schemas.openxmlformats.org/officeDocument/2006/relationships/hyperlink" Target="http://abs.twimg.com/sticky/default_profile_images/default_profile_6_normal.png" TargetMode="External"/><Relationship Id="rId483" Type="http://schemas.openxmlformats.org/officeDocument/2006/relationships/hyperlink" Target="http://t.co/CDZD4Zei59" TargetMode="External"/><Relationship Id="rId2164" Type="http://schemas.openxmlformats.org/officeDocument/2006/relationships/hyperlink" Target="https://pbs.twimg.com/profile_banners/216299334/1440168979" TargetMode="External"/><Relationship Id="rId3215" Type="http://schemas.openxmlformats.org/officeDocument/2006/relationships/hyperlink" Target="http://abs.twimg.com/images/themes/theme1/bg.png" TargetMode="External"/><Relationship Id="rId6785" Type="http://schemas.openxmlformats.org/officeDocument/2006/relationships/hyperlink" Target="https://twitter.com/nickeardleybbc" TargetMode="External"/><Relationship Id="rId9191" Type="http://schemas.openxmlformats.org/officeDocument/2006/relationships/hyperlink" Target="http://pbs.twimg.com/profile_images/763993737881985024/HGad9AwP_normal.jpg" TargetMode="External"/><Relationship Id="rId136" Type="http://schemas.openxmlformats.org/officeDocument/2006/relationships/hyperlink" Target="http://t.co/7iztWgfVKa" TargetMode="External"/><Relationship Id="rId550" Type="http://schemas.openxmlformats.org/officeDocument/2006/relationships/hyperlink" Target="https://t.co/LAJxW6Sl0m" TargetMode="External"/><Relationship Id="rId1180" Type="http://schemas.openxmlformats.org/officeDocument/2006/relationships/hyperlink" Target="https://pbs.twimg.com/profile_banners/757296205713973248/1469389834" TargetMode="External"/><Relationship Id="rId2231" Type="http://schemas.openxmlformats.org/officeDocument/2006/relationships/hyperlink" Target="https://pbs.twimg.com/profile_banners/277127538/1397895132" TargetMode="External"/><Relationship Id="rId5387" Type="http://schemas.openxmlformats.org/officeDocument/2006/relationships/hyperlink" Target="http://pbs.twimg.com/profile_images/671685751642419204/ZDksHXwH_normal.jpg" TargetMode="External"/><Relationship Id="rId6438" Type="http://schemas.openxmlformats.org/officeDocument/2006/relationships/hyperlink" Target="https://twitter.com/scottishloon" TargetMode="External"/><Relationship Id="rId7836" Type="http://schemas.openxmlformats.org/officeDocument/2006/relationships/hyperlink" Target="https://twitter.com/dozing827" TargetMode="External"/><Relationship Id="rId10817" Type="http://schemas.openxmlformats.org/officeDocument/2006/relationships/hyperlink" Target="https://twitter.com/travisshateum" TargetMode="External"/><Relationship Id="rId203" Type="http://schemas.openxmlformats.org/officeDocument/2006/relationships/hyperlink" Target="http://t.co/u9rWIFHNyY" TargetMode="External"/><Relationship Id="rId6852" Type="http://schemas.openxmlformats.org/officeDocument/2006/relationships/hyperlink" Target="https://twitter.com/mbali_vilakazi" TargetMode="External"/><Relationship Id="rId7903" Type="http://schemas.openxmlformats.org/officeDocument/2006/relationships/hyperlink" Target="https://twitter.com/bryanhobson" TargetMode="External"/><Relationship Id="rId1997" Type="http://schemas.openxmlformats.org/officeDocument/2006/relationships/hyperlink" Target="https://pbs.twimg.com/profile_banners/2246167535/1388635821" TargetMode="External"/><Relationship Id="rId4056" Type="http://schemas.openxmlformats.org/officeDocument/2006/relationships/hyperlink" Target="http://abs.twimg.com/images/themes/theme1/bg.png" TargetMode="External"/><Relationship Id="rId5454" Type="http://schemas.openxmlformats.org/officeDocument/2006/relationships/hyperlink" Target="http://pbs.twimg.com/profile_images/672697998640611328/U0HZVKIL_normal.jpg" TargetMode="External"/><Relationship Id="rId6505" Type="http://schemas.openxmlformats.org/officeDocument/2006/relationships/hyperlink" Target="https://twitter.com/69gooner69" TargetMode="External"/><Relationship Id="rId4470" Type="http://schemas.openxmlformats.org/officeDocument/2006/relationships/hyperlink" Target="http://pbs.twimg.com/profile_images/821314280519630852/r0XPF7Bg_normal.jpg" TargetMode="External"/><Relationship Id="rId5107" Type="http://schemas.openxmlformats.org/officeDocument/2006/relationships/hyperlink" Target="http://pbs.twimg.com/profile_images/819353568864047105/VnN5dCFq_normal.jpg" TargetMode="External"/><Relationship Id="rId5521" Type="http://schemas.openxmlformats.org/officeDocument/2006/relationships/hyperlink" Target="http://pbs.twimg.com/profile_images/813895847561805828/FOLiqPxq_normal.jpg" TargetMode="External"/><Relationship Id="rId8677" Type="http://schemas.openxmlformats.org/officeDocument/2006/relationships/hyperlink" Target="http://t.co/abPe43I61m" TargetMode="External"/><Relationship Id="rId9728" Type="http://schemas.openxmlformats.org/officeDocument/2006/relationships/hyperlink" Target="http://pbs.twimg.com/profile_images/778894332975783937/VZbNYS-o_normal.jpg" TargetMode="External"/><Relationship Id="rId1717" Type="http://schemas.openxmlformats.org/officeDocument/2006/relationships/hyperlink" Target="https://pbs.twimg.com/profile_banners/2800409779/1412692856" TargetMode="External"/><Relationship Id="rId3072" Type="http://schemas.openxmlformats.org/officeDocument/2006/relationships/hyperlink" Target="http://abs.twimg.com/images/themes/theme1/bg.png" TargetMode="External"/><Relationship Id="rId4123" Type="http://schemas.openxmlformats.org/officeDocument/2006/relationships/hyperlink" Target="http://abs.twimg.com/images/themes/theme1/bg.png" TargetMode="External"/><Relationship Id="rId7279" Type="http://schemas.openxmlformats.org/officeDocument/2006/relationships/hyperlink" Target="https://twitter.com/reganmartin27" TargetMode="External"/><Relationship Id="rId7693" Type="http://schemas.openxmlformats.org/officeDocument/2006/relationships/hyperlink" Target="https://twitter.com/im__sparticus" TargetMode="External"/><Relationship Id="rId8744" Type="http://schemas.openxmlformats.org/officeDocument/2006/relationships/hyperlink" Target="http://pbs.twimg.com/profile_images/746268838971334656/1EDIA4bl_normal.jpg" TargetMode="External"/><Relationship Id="rId3889" Type="http://schemas.openxmlformats.org/officeDocument/2006/relationships/hyperlink" Target="http://pbs.twimg.com/profile_background_images/198769421/x16e7f81398d2a3d27f35abda13a4a3f.jpg" TargetMode="External"/><Relationship Id="rId6295" Type="http://schemas.openxmlformats.org/officeDocument/2006/relationships/hyperlink" Target="https://twitter.com/shugshug" TargetMode="External"/><Relationship Id="rId7346" Type="http://schemas.openxmlformats.org/officeDocument/2006/relationships/hyperlink" Target="https://twitter.com/donflynnmrn" TargetMode="External"/><Relationship Id="rId10674" Type="http://schemas.openxmlformats.org/officeDocument/2006/relationships/hyperlink" Target="https://twitter.com/bradleypress20" TargetMode="External"/><Relationship Id="rId6362" Type="http://schemas.openxmlformats.org/officeDocument/2006/relationships/hyperlink" Target="https://twitter.com/kevinheather8" TargetMode="External"/><Relationship Id="rId7413" Type="http://schemas.openxmlformats.org/officeDocument/2006/relationships/hyperlink" Target="https://twitter.com/spoke_spider" TargetMode="External"/><Relationship Id="rId7760" Type="http://schemas.openxmlformats.org/officeDocument/2006/relationships/hyperlink" Target="https://twitter.com/alexicon83" TargetMode="External"/><Relationship Id="rId8811" Type="http://schemas.openxmlformats.org/officeDocument/2006/relationships/hyperlink" Target="http://pbs.twimg.com/profile_images/802181527216029696/OwE7_Lrx_normal.jpg" TargetMode="External"/><Relationship Id="rId10327" Type="http://schemas.openxmlformats.org/officeDocument/2006/relationships/hyperlink" Target="https://twitter.com/cpw_56" TargetMode="External"/><Relationship Id="rId10741" Type="http://schemas.openxmlformats.org/officeDocument/2006/relationships/hyperlink" Target="https://twitter.com/mike_fabricant" TargetMode="External"/><Relationship Id="rId3956" Type="http://schemas.openxmlformats.org/officeDocument/2006/relationships/hyperlink" Target="http://pbs.twimg.com/profile_background_images/656835492/ygdcgrkmjo73pgj44045.png" TargetMode="External"/><Relationship Id="rId6015" Type="http://schemas.openxmlformats.org/officeDocument/2006/relationships/hyperlink" Target="http://pbs.twimg.com/profile_images/509081880109809664/RArTA1DZ_normal.jpeg" TargetMode="External"/><Relationship Id="rId877" Type="http://schemas.openxmlformats.org/officeDocument/2006/relationships/hyperlink" Target="https://t.co/AT7i6wVFOK" TargetMode="External"/><Relationship Id="rId2558" Type="http://schemas.openxmlformats.org/officeDocument/2006/relationships/hyperlink" Target="http://abs.twimg.com/images/themes/theme7/bg.gif" TargetMode="External"/><Relationship Id="rId2972" Type="http://schemas.openxmlformats.org/officeDocument/2006/relationships/hyperlink" Target="http://abs.twimg.com/images/themes/theme1/bg.png" TargetMode="External"/><Relationship Id="rId3609" Type="http://schemas.openxmlformats.org/officeDocument/2006/relationships/hyperlink" Target="http://pbs.twimg.com/profile_background_images/378800000148772794/Eunl3YTJ.jpeg" TargetMode="External"/><Relationship Id="rId8187" Type="http://schemas.openxmlformats.org/officeDocument/2006/relationships/hyperlink" Target="http://t.co/GzQ536WQ3v" TargetMode="External"/><Relationship Id="rId9585" Type="http://schemas.openxmlformats.org/officeDocument/2006/relationships/hyperlink" Target="http://abs.twimg.com/sticky/default_profile_images/default_profile_2_normal.png" TargetMode="External"/><Relationship Id="rId944" Type="http://schemas.openxmlformats.org/officeDocument/2006/relationships/hyperlink" Target="https://t.co/h9VhaGm7ES" TargetMode="External"/><Relationship Id="rId1574" Type="http://schemas.openxmlformats.org/officeDocument/2006/relationships/hyperlink" Target="https://pbs.twimg.com/profile_banners/796116974849916928/1478645362" TargetMode="External"/><Relationship Id="rId2625" Type="http://schemas.openxmlformats.org/officeDocument/2006/relationships/hyperlink" Target="http://abs.twimg.com/images/themes/theme1/bg.png" TargetMode="External"/><Relationship Id="rId5031" Type="http://schemas.openxmlformats.org/officeDocument/2006/relationships/hyperlink" Target="http://pbs.twimg.com/profile_images/378800000369830742/f64dad40e687a7e653cc1d20d349fa35_normal.jpeg" TargetMode="External"/><Relationship Id="rId9238" Type="http://schemas.openxmlformats.org/officeDocument/2006/relationships/hyperlink" Target="http://pbs.twimg.com/profile_images/1163788543/nuevaima_normal.jpg" TargetMode="External"/><Relationship Id="rId9652" Type="http://schemas.openxmlformats.org/officeDocument/2006/relationships/hyperlink" Target="http://pbs.twimg.com/profile_images/3416033701/ccdf73598edfca1542d387e60ec51281_normal.jpeg" TargetMode="External"/><Relationship Id="rId11168" Type="http://schemas.openxmlformats.org/officeDocument/2006/relationships/hyperlink" Target="https://twitter.com/ava_jae" TargetMode="External"/><Relationship Id="rId1227" Type="http://schemas.openxmlformats.org/officeDocument/2006/relationships/hyperlink" Target="https://pbs.twimg.com/profile_banners/875292078/1448809862" TargetMode="External"/><Relationship Id="rId1641" Type="http://schemas.openxmlformats.org/officeDocument/2006/relationships/hyperlink" Target="https://pbs.twimg.com/profile_banners/150442795/1475079006" TargetMode="External"/><Relationship Id="rId4797" Type="http://schemas.openxmlformats.org/officeDocument/2006/relationships/hyperlink" Target="http://pbs.twimg.com/profile_images/797900052186337280/dzLoY1nQ_normal.jpg" TargetMode="External"/><Relationship Id="rId5848" Type="http://schemas.openxmlformats.org/officeDocument/2006/relationships/hyperlink" Target="http://pbs.twimg.com/profile_images/538355003031687168/BEUuL5P9_normal.png" TargetMode="External"/><Relationship Id="rId8254" Type="http://schemas.openxmlformats.org/officeDocument/2006/relationships/hyperlink" Target="https://t.co/rRmFAR5amM" TargetMode="External"/><Relationship Id="rId9305" Type="http://schemas.openxmlformats.org/officeDocument/2006/relationships/hyperlink" Target="http://pbs.twimg.com/profile_images/790466567117107200/ZlcO8LST_normal.jpg" TargetMode="External"/><Relationship Id="rId10184" Type="http://schemas.openxmlformats.org/officeDocument/2006/relationships/hyperlink" Target="https://twitter.com/cajni" TargetMode="External"/><Relationship Id="rId11235" Type="http://schemas.openxmlformats.org/officeDocument/2006/relationships/hyperlink" Target="https://twitter.com/teddyhuggy" TargetMode="External"/><Relationship Id="rId3399" Type="http://schemas.openxmlformats.org/officeDocument/2006/relationships/hyperlink" Target="http://abs.twimg.com/images/themes/theme1/bg.png" TargetMode="External"/><Relationship Id="rId4864" Type="http://schemas.openxmlformats.org/officeDocument/2006/relationships/hyperlink" Target="http://pbs.twimg.com/profile_images/718442096466780160/2IsG64fn_normal.jpg" TargetMode="External"/><Relationship Id="rId7270" Type="http://schemas.openxmlformats.org/officeDocument/2006/relationships/hyperlink" Target="https://twitter.com/martinmcauley" TargetMode="External"/><Relationship Id="rId8321" Type="http://schemas.openxmlformats.org/officeDocument/2006/relationships/hyperlink" Target="https://t.co/4nXFv70kZc" TargetMode="External"/><Relationship Id="rId10251" Type="http://schemas.openxmlformats.org/officeDocument/2006/relationships/hyperlink" Target="https://twitter.com/johncaveausten" TargetMode="External"/><Relationship Id="rId3466" Type="http://schemas.openxmlformats.org/officeDocument/2006/relationships/hyperlink" Target="http://abs.twimg.com/images/themes/theme1/bg.png" TargetMode="External"/><Relationship Id="rId4517" Type="http://schemas.openxmlformats.org/officeDocument/2006/relationships/hyperlink" Target="http://pbs.twimg.com/profile_images/806636080053321732/UstH-qtL_normal.jpg" TargetMode="External"/><Relationship Id="rId5915" Type="http://schemas.openxmlformats.org/officeDocument/2006/relationships/hyperlink" Target="http://pbs.twimg.com/profile_images/525710590900047873/734Kx0zX_normal.jpeg" TargetMode="External"/><Relationship Id="rId11302" Type="http://schemas.openxmlformats.org/officeDocument/2006/relationships/hyperlink" Target="https://twitter.com/channelstv" TargetMode="External"/><Relationship Id="rId387" Type="http://schemas.openxmlformats.org/officeDocument/2006/relationships/hyperlink" Target="http://t.co/tBHVpkDQhu" TargetMode="External"/><Relationship Id="rId2068" Type="http://schemas.openxmlformats.org/officeDocument/2006/relationships/hyperlink" Target="https://pbs.twimg.com/profile_banners/1904175138/1432639160" TargetMode="External"/><Relationship Id="rId3119" Type="http://schemas.openxmlformats.org/officeDocument/2006/relationships/hyperlink" Target="http://abs.twimg.com/images/themes/theme1/bg.png" TargetMode="External"/><Relationship Id="rId3880" Type="http://schemas.openxmlformats.org/officeDocument/2006/relationships/hyperlink" Target="http://pbs.twimg.com/profile_background_images/432774635101224960/c8Wmfzom.jpeg" TargetMode="External"/><Relationship Id="rId4931" Type="http://schemas.openxmlformats.org/officeDocument/2006/relationships/hyperlink" Target="http://pbs.twimg.com/profile_images/742439783381794817/7RD6S6oV_normal.jpg" TargetMode="External"/><Relationship Id="rId9095" Type="http://schemas.openxmlformats.org/officeDocument/2006/relationships/hyperlink" Target="http://pbs.twimg.com/profile_images/589693382882156544/L6sL3GJ1_normal.png" TargetMode="External"/><Relationship Id="rId1084" Type="http://schemas.openxmlformats.org/officeDocument/2006/relationships/hyperlink" Target="https://pbs.twimg.com/profile_banners/252714035/1429621541" TargetMode="External"/><Relationship Id="rId2482" Type="http://schemas.openxmlformats.org/officeDocument/2006/relationships/hyperlink" Target="https://pbs.twimg.com/profile_banners/475080070/1407593845" TargetMode="External"/><Relationship Id="rId3533" Type="http://schemas.openxmlformats.org/officeDocument/2006/relationships/hyperlink" Target="http://abs.twimg.com/images/themes/theme16/bg.gif" TargetMode="External"/><Relationship Id="rId6689" Type="http://schemas.openxmlformats.org/officeDocument/2006/relationships/hyperlink" Target="https://twitter.com/enidparry" TargetMode="External"/><Relationship Id="rId9162" Type="http://schemas.openxmlformats.org/officeDocument/2006/relationships/hyperlink" Target="http://pbs.twimg.com/profile_images/2164969237/IMG_40361_normal.jpg" TargetMode="External"/><Relationship Id="rId107" Type="http://schemas.openxmlformats.org/officeDocument/2006/relationships/hyperlink" Target="http://t.co/N0wMdntHGl" TargetMode="External"/><Relationship Id="rId454" Type="http://schemas.openxmlformats.org/officeDocument/2006/relationships/hyperlink" Target="https://t.co/A0BgTMqKJW" TargetMode="External"/><Relationship Id="rId2135" Type="http://schemas.openxmlformats.org/officeDocument/2006/relationships/hyperlink" Target="https://pbs.twimg.com/profile_banners/90662381/1478079501" TargetMode="External"/><Relationship Id="rId3600" Type="http://schemas.openxmlformats.org/officeDocument/2006/relationships/hyperlink" Target="http://pbs.twimg.com/profile_background_images/880363618/fdec1c1f935845eae49cf89e9515a728.jpeg" TargetMode="External"/><Relationship Id="rId6756" Type="http://schemas.openxmlformats.org/officeDocument/2006/relationships/hyperlink" Target="https://twitter.com/afpfr" TargetMode="External"/><Relationship Id="rId7807" Type="http://schemas.openxmlformats.org/officeDocument/2006/relationships/hyperlink" Target="https://twitter.com/foxnews" TargetMode="External"/><Relationship Id="rId11092" Type="http://schemas.openxmlformats.org/officeDocument/2006/relationships/hyperlink" Target="https://twitter.com/susannaml" TargetMode="External"/><Relationship Id="rId521" Type="http://schemas.openxmlformats.org/officeDocument/2006/relationships/hyperlink" Target="https://t.co/9MGgg9seL5" TargetMode="External"/><Relationship Id="rId1151" Type="http://schemas.openxmlformats.org/officeDocument/2006/relationships/hyperlink" Target="https://pbs.twimg.com/profile_banners/2507144761/1474028653" TargetMode="External"/><Relationship Id="rId2202" Type="http://schemas.openxmlformats.org/officeDocument/2006/relationships/hyperlink" Target="https://pbs.twimg.com/profile_banners/619385256/1476708831" TargetMode="External"/><Relationship Id="rId5358" Type="http://schemas.openxmlformats.org/officeDocument/2006/relationships/hyperlink" Target="http://pbs.twimg.com/profile_images/552052036095967232/xhIPsThZ_normal.jpeg" TargetMode="External"/><Relationship Id="rId5772" Type="http://schemas.openxmlformats.org/officeDocument/2006/relationships/hyperlink" Target="http://pbs.twimg.com/profile_images/793203380730597376/zsljrCc7_normal.jpg" TargetMode="External"/><Relationship Id="rId6409" Type="http://schemas.openxmlformats.org/officeDocument/2006/relationships/hyperlink" Target="https://twitter.com/gaurangmorjaria" TargetMode="External"/><Relationship Id="rId6823" Type="http://schemas.openxmlformats.org/officeDocument/2006/relationships/hyperlink" Target="https://twitter.com/missingsleep" TargetMode="External"/><Relationship Id="rId9979" Type="http://schemas.openxmlformats.org/officeDocument/2006/relationships/hyperlink" Target="http://pbs.twimg.com/profile_images/754064262264479745/EmAwrGEG_normal.jpg" TargetMode="External"/><Relationship Id="rId1968" Type="http://schemas.openxmlformats.org/officeDocument/2006/relationships/hyperlink" Target="https://pbs.twimg.com/profile_banners/915119094/1467151043" TargetMode="External"/><Relationship Id="rId4374" Type="http://schemas.openxmlformats.org/officeDocument/2006/relationships/hyperlink" Target="http://pbs.twimg.com/profile_images/819223509582970880/c6ildZJ7_normal.jpg" TargetMode="External"/><Relationship Id="rId5425" Type="http://schemas.openxmlformats.org/officeDocument/2006/relationships/hyperlink" Target="http://pbs.twimg.com/profile_images/819471057941721089/vvp34nml_normal.jpg" TargetMode="External"/><Relationship Id="rId8995" Type="http://schemas.openxmlformats.org/officeDocument/2006/relationships/hyperlink" Target="http://pbs.twimg.com/profile_images/1866265231/mexico_normal.JPG" TargetMode="External"/><Relationship Id="rId3390" Type="http://schemas.openxmlformats.org/officeDocument/2006/relationships/hyperlink" Target="http://abs.twimg.com/images/themes/theme1/bg.png" TargetMode="External"/><Relationship Id="rId4027" Type="http://schemas.openxmlformats.org/officeDocument/2006/relationships/hyperlink" Target="http://pbs.twimg.com/profile_background_images/760346678/12f374c917969722c9de46e9437cc15e.jpeg" TargetMode="External"/><Relationship Id="rId4441" Type="http://schemas.openxmlformats.org/officeDocument/2006/relationships/hyperlink" Target="http://pbs.twimg.com/profile_images/822915278136807426/JcRrPFUs_normal.jpg" TargetMode="External"/><Relationship Id="rId7597" Type="http://schemas.openxmlformats.org/officeDocument/2006/relationships/hyperlink" Target="https://twitter.com/peterdyneslpni" TargetMode="External"/><Relationship Id="rId8648" Type="http://schemas.openxmlformats.org/officeDocument/2006/relationships/hyperlink" Target="http://t.co/CXJ2GloZ9k" TargetMode="External"/><Relationship Id="rId3043" Type="http://schemas.openxmlformats.org/officeDocument/2006/relationships/hyperlink" Target="http://abs.twimg.com/images/themes/theme1/bg.png" TargetMode="External"/><Relationship Id="rId6199" Type="http://schemas.openxmlformats.org/officeDocument/2006/relationships/hyperlink" Target="https://twitter.com/itvnews" TargetMode="External"/><Relationship Id="rId10578" Type="http://schemas.openxmlformats.org/officeDocument/2006/relationships/hyperlink" Target="https://twitter.com/pablo__arenas" TargetMode="External"/><Relationship Id="rId10992" Type="http://schemas.openxmlformats.org/officeDocument/2006/relationships/hyperlink" Target="https://twitter.com/politicsactive" TargetMode="External"/><Relationship Id="rId6266" Type="http://schemas.openxmlformats.org/officeDocument/2006/relationships/hyperlink" Target="https://twitter.com/lutontweets" TargetMode="External"/><Relationship Id="rId7664" Type="http://schemas.openxmlformats.org/officeDocument/2006/relationships/hyperlink" Target="https://twitter.com/krkmz_s" TargetMode="External"/><Relationship Id="rId8715" Type="http://schemas.openxmlformats.org/officeDocument/2006/relationships/hyperlink" Target="http://pbs.twimg.com/profile_images/823106625108115457/noN4-rpS_normal.jpg" TargetMode="External"/><Relationship Id="rId10645" Type="http://schemas.openxmlformats.org/officeDocument/2006/relationships/hyperlink" Target="https://twitter.com/blackrock" TargetMode="External"/><Relationship Id="rId3110" Type="http://schemas.openxmlformats.org/officeDocument/2006/relationships/hyperlink" Target="http://abs.twimg.com/images/themes/theme1/bg.png" TargetMode="External"/><Relationship Id="rId6680" Type="http://schemas.openxmlformats.org/officeDocument/2006/relationships/hyperlink" Target="https://twitter.com/countyfermanagh" TargetMode="External"/><Relationship Id="rId7317" Type="http://schemas.openxmlformats.org/officeDocument/2006/relationships/hyperlink" Target="https://twitter.com/weldingworld1" TargetMode="External"/><Relationship Id="rId7731" Type="http://schemas.openxmlformats.org/officeDocument/2006/relationships/hyperlink" Target="https://twitter.com/themanorhousebb" TargetMode="External"/><Relationship Id="rId10712" Type="http://schemas.openxmlformats.org/officeDocument/2006/relationships/hyperlink" Target="https://twitter.com/woodborough" TargetMode="External"/><Relationship Id="rId2876" Type="http://schemas.openxmlformats.org/officeDocument/2006/relationships/hyperlink" Target="http://pbs.twimg.com/profile_background_images/448856850742534144/2mmgth6S.png" TargetMode="External"/><Relationship Id="rId3927" Type="http://schemas.openxmlformats.org/officeDocument/2006/relationships/hyperlink" Target="http://abs.twimg.com/images/themes/theme1/bg.png" TargetMode="External"/><Relationship Id="rId5282" Type="http://schemas.openxmlformats.org/officeDocument/2006/relationships/hyperlink" Target="http://pbs.twimg.com/profile_images/795526372907069440/BWwqdaHm_normal.jpg" TargetMode="External"/><Relationship Id="rId6333" Type="http://schemas.openxmlformats.org/officeDocument/2006/relationships/hyperlink" Target="https://twitter.com/gracecamp" TargetMode="External"/><Relationship Id="rId9489" Type="http://schemas.openxmlformats.org/officeDocument/2006/relationships/hyperlink" Target="http://pbs.twimg.com/profile_images/819328622582448128/tl4qYWXc_normal.jpg" TargetMode="External"/><Relationship Id="rId848" Type="http://schemas.openxmlformats.org/officeDocument/2006/relationships/hyperlink" Target="https://t.co/HvG5IUcoq4" TargetMode="External"/><Relationship Id="rId1478" Type="http://schemas.openxmlformats.org/officeDocument/2006/relationships/hyperlink" Target="https://pbs.twimg.com/profile_banners/3214831821/1481500025" TargetMode="External"/><Relationship Id="rId1892" Type="http://schemas.openxmlformats.org/officeDocument/2006/relationships/hyperlink" Target="https://pbs.twimg.com/profile_banners/24153071/1469637060" TargetMode="External"/><Relationship Id="rId2529" Type="http://schemas.openxmlformats.org/officeDocument/2006/relationships/hyperlink" Target="http://abs.twimg.com/images/themes/theme14/bg.gif" TargetMode="External"/><Relationship Id="rId6400" Type="http://schemas.openxmlformats.org/officeDocument/2006/relationships/hyperlink" Target="https://twitter.com/ditayer" TargetMode="External"/><Relationship Id="rId9556" Type="http://schemas.openxmlformats.org/officeDocument/2006/relationships/hyperlink" Target="http://pbs.twimg.com/profile_images/433173562350792704/O3JAUTn6_normal.jpeg" TargetMode="External"/><Relationship Id="rId9970" Type="http://schemas.openxmlformats.org/officeDocument/2006/relationships/hyperlink" Target="http://pbs.twimg.com/profile_images/816043339892031488/_QA3acCn_normal.jpg" TargetMode="External"/><Relationship Id="rId915" Type="http://schemas.openxmlformats.org/officeDocument/2006/relationships/hyperlink" Target="http://t.co/EXGDwQEjA5" TargetMode="External"/><Relationship Id="rId1545" Type="http://schemas.openxmlformats.org/officeDocument/2006/relationships/hyperlink" Target="https://pbs.twimg.com/profile_banners/40271790/1467576407" TargetMode="External"/><Relationship Id="rId2943" Type="http://schemas.openxmlformats.org/officeDocument/2006/relationships/hyperlink" Target="http://abs.twimg.com/images/themes/theme11/bg.gif" TargetMode="External"/><Relationship Id="rId5002" Type="http://schemas.openxmlformats.org/officeDocument/2006/relationships/hyperlink" Target="http://pbs.twimg.com/profile_images/796914325583634432/AM9N9Pso_normal.jpg" TargetMode="External"/><Relationship Id="rId8158" Type="http://schemas.openxmlformats.org/officeDocument/2006/relationships/hyperlink" Target="https://t.co/gzRfp1fYYV" TargetMode="External"/><Relationship Id="rId8572" Type="http://schemas.openxmlformats.org/officeDocument/2006/relationships/hyperlink" Target="http://t.co/4rogFy1YFy" TargetMode="External"/><Relationship Id="rId9209" Type="http://schemas.openxmlformats.org/officeDocument/2006/relationships/hyperlink" Target="http://pbs.twimg.com/profile_images/778524728264916992/bqaCFVse_normal.jpg" TargetMode="External"/><Relationship Id="rId9623" Type="http://schemas.openxmlformats.org/officeDocument/2006/relationships/hyperlink" Target="http://pbs.twimg.com/profile_images/378800000395895211/350af16305a874d581f6ee90c3bb263a_normal.jpeg" TargetMode="External"/><Relationship Id="rId10088" Type="http://schemas.openxmlformats.org/officeDocument/2006/relationships/hyperlink" Target="https://twitter.com/otraalmamas" TargetMode="External"/><Relationship Id="rId11139" Type="http://schemas.openxmlformats.org/officeDocument/2006/relationships/hyperlink" Target="https://twitter.com/veraveritas3" TargetMode="External"/><Relationship Id="rId7174" Type="http://schemas.openxmlformats.org/officeDocument/2006/relationships/hyperlink" Target="https://twitter.com/goumirlle" TargetMode="External"/><Relationship Id="rId8225" Type="http://schemas.openxmlformats.org/officeDocument/2006/relationships/hyperlink" Target="https://t.co/2tQYEJ5CAQ" TargetMode="External"/><Relationship Id="rId1612" Type="http://schemas.openxmlformats.org/officeDocument/2006/relationships/hyperlink" Target="https://pbs.twimg.com/profile_banners/3669649212/1458740058" TargetMode="External"/><Relationship Id="rId4768" Type="http://schemas.openxmlformats.org/officeDocument/2006/relationships/hyperlink" Target="http://pbs.twimg.com/profile_images/1675579492/Tony_Blair_pic_normal.JPG" TargetMode="External"/><Relationship Id="rId5819" Type="http://schemas.openxmlformats.org/officeDocument/2006/relationships/hyperlink" Target="http://pbs.twimg.com/profile_images/538839957641515008/i5OksrCE_normal.jpeg" TargetMode="External"/><Relationship Id="rId6190" Type="http://schemas.openxmlformats.org/officeDocument/2006/relationships/hyperlink" Target="https://twitter.com/nytimes" TargetMode="External"/><Relationship Id="rId10155" Type="http://schemas.openxmlformats.org/officeDocument/2006/relationships/hyperlink" Target="https://twitter.com/owensmith_mp" TargetMode="External"/><Relationship Id="rId11206" Type="http://schemas.openxmlformats.org/officeDocument/2006/relationships/hyperlink" Target="https://twitter.com/rushanaraali" TargetMode="External"/><Relationship Id="rId3784" Type="http://schemas.openxmlformats.org/officeDocument/2006/relationships/hyperlink" Target="http://pbs.twimg.com/profile_background_images/717006007/28fabd9f211cbb8f022a79692b76a4e8.jpeg" TargetMode="External"/><Relationship Id="rId4835" Type="http://schemas.openxmlformats.org/officeDocument/2006/relationships/hyperlink" Target="http://pbs.twimg.com/profile_images/710186227656298496/JjPIYDh-_normal.jpg" TargetMode="External"/><Relationship Id="rId7241" Type="http://schemas.openxmlformats.org/officeDocument/2006/relationships/hyperlink" Target="https://twitter.com/amcwalkies" TargetMode="External"/><Relationship Id="rId10222" Type="http://schemas.openxmlformats.org/officeDocument/2006/relationships/hyperlink" Target="https://twitter.com/jermaine_151" TargetMode="External"/><Relationship Id="rId2386" Type="http://schemas.openxmlformats.org/officeDocument/2006/relationships/hyperlink" Target="https://pbs.twimg.com/profile_banners/2459411462/1452878844" TargetMode="External"/><Relationship Id="rId3437" Type="http://schemas.openxmlformats.org/officeDocument/2006/relationships/hyperlink" Target="http://abs.twimg.com/images/themes/theme1/bg.png" TargetMode="External"/><Relationship Id="rId3851" Type="http://schemas.openxmlformats.org/officeDocument/2006/relationships/hyperlink" Target="http://abs.twimg.com/images/themes/theme1/bg.png" TargetMode="External"/><Relationship Id="rId4902" Type="http://schemas.openxmlformats.org/officeDocument/2006/relationships/hyperlink" Target="http://pbs.twimg.com/profile_images/790414917492961280/1idLaw80_normal.jpg" TargetMode="External"/><Relationship Id="rId358" Type="http://schemas.openxmlformats.org/officeDocument/2006/relationships/hyperlink" Target="http://t.co/dtWHDjVI3e" TargetMode="External"/><Relationship Id="rId772" Type="http://schemas.openxmlformats.org/officeDocument/2006/relationships/hyperlink" Target="https://t.co/IaqlHCP4sd" TargetMode="External"/><Relationship Id="rId2039" Type="http://schemas.openxmlformats.org/officeDocument/2006/relationships/hyperlink" Target="https://pbs.twimg.com/profile_banners/1926363866/1467368743" TargetMode="External"/><Relationship Id="rId2453" Type="http://schemas.openxmlformats.org/officeDocument/2006/relationships/hyperlink" Target="https://pbs.twimg.com/profile_banners/801053662382526464/1479821626" TargetMode="External"/><Relationship Id="rId3504" Type="http://schemas.openxmlformats.org/officeDocument/2006/relationships/hyperlink" Target="http://abs.twimg.com/images/themes/theme1/bg.png" TargetMode="External"/><Relationship Id="rId9066" Type="http://schemas.openxmlformats.org/officeDocument/2006/relationships/hyperlink" Target="http://pbs.twimg.com/profile_images/3350834783/3e19b737b1459c0862720185655c19a2_normal.jpeg" TargetMode="External"/><Relationship Id="rId9480" Type="http://schemas.openxmlformats.org/officeDocument/2006/relationships/hyperlink" Target="http://pbs.twimg.com/profile_images/772030329066586112/VfZ4HFCq_normal.jpg" TargetMode="External"/><Relationship Id="rId425" Type="http://schemas.openxmlformats.org/officeDocument/2006/relationships/hyperlink" Target="http://t.co/VIelpbTtSo" TargetMode="External"/><Relationship Id="rId1055" Type="http://schemas.openxmlformats.org/officeDocument/2006/relationships/hyperlink" Target="https://pbs.twimg.com/profile_banners/2301095076/1484600259" TargetMode="External"/><Relationship Id="rId2106" Type="http://schemas.openxmlformats.org/officeDocument/2006/relationships/hyperlink" Target="https://pbs.twimg.com/profile_banners/486111909/1460905351" TargetMode="External"/><Relationship Id="rId2520" Type="http://schemas.openxmlformats.org/officeDocument/2006/relationships/hyperlink" Target="http://abs.twimg.com/images/themes/theme1/bg.png" TargetMode="External"/><Relationship Id="rId5676" Type="http://schemas.openxmlformats.org/officeDocument/2006/relationships/hyperlink" Target="http://pbs.twimg.com/profile_images/784108782808883204/ouZMBC6W_normal.jpg" TargetMode="External"/><Relationship Id="rId6727" Type="http://schemas.openxmlformats.org/officeDocument/2006/relationships/hyperlink" Target="https://twitter.com/katrin_milly" TargetMode="External"/><Relationship Id="rId8082" Type="http://schemas.openxmlformats.org/officeDocument/2006/relationships/hyperlink" Target="https://t.co/PGrvdVyVKQ" TargetMode="External"/><Relationship Id="rId9133" Type="http://schemas.openxmlformats.org/officeDocument/2006/relationships/hyperlink" Target="http://pbs.twimg.com/profile_images/641542973042376704/gOgIRuw5_normal.jpg" TargetMode="External"/><Relationship Id="rId11063" Type="http://schemas.openxmlformats.org/officeDocument/2006/relationships/hyperlink" Target="https://twitter.com/cakeyholey" TargetMode="External"/><Relationship Id="rId1122" Type="http://schemas.openxmlformats.org/officeDocument/2006/relationships/hyperlink" Target="https://pbs.twimg.com/profile_banners/785325445449256960/1483374656" TargetMode="External"/><Relationship Id="rId4278" Type="http://schemas.openxmlformats.org/officeDocument/2006/relationships/hyperlink" Target="http://pbs.twimg.com/profile_images/434048254230425600/Ou93No1i_normal.jpeg" TargetMode="External"/><Relationship Id="rId5329" Type="http://schemas.openxmlformats.org/officeDocument/2006/relationships/hyperlink" Target="http://pbs.twimg.com/profile_images/813886578426789889/ksyT-GOT_normal.jpg" TargetMode="External"/><Relationship Id="rId9200" Type="http://schemas.openxmlformats.org/officeDocument/2006/relationships/hyperlink" Target="http://pbs.twimg.com/profile_images/791942388126146565/c6mh55rW_normal.jpg" TargetMode="External"/><Relationship Id="rId3294" Type="http://schemas.openxmlformats.org/officeDocument/2006/relationships/hyperlink" Target="http://abs.twimg.com/images/themes/theme1/bg.png" TargetMode="External"/><Relationship Id="rId4345" Type="http://schemas.openxmlformats.org/officeDocument/2006/relationships/hyperlink" Target="http://pbs.twimg.com/profile_images/816559350349238272/XM-0cYXP_normal.jpg" TargetMode="External"/><Relationship Id="rId4692" Type="http://schemas.openxmlformats.org/officeDocument/2006/relationships/hyperlink" Target="http://pbs.twimg.com/profile_images/2553086926/5KEKafr8_normal" TargetMode="External"/><Relationship Id="rId5743" Type="http://schemas.openxmlformats.org/officeDocument/2006/relationships/hyperlink" Target="http://pbs.twimg.com/profile_images/639739888385003520/Fsuhjq0K_normal.jpg" TargetMode="External"/><Relationship Id="rId8899" Type="http://schemas.openxmlformats.org/officeDocument/2006/relationships/hyperlink" Target="http://pbs.twimg.com/profile_images/777603479523123200/2Marq-Qo_normal.jpg" TargetMode="External"/><Relationship Id="rId11130" Type="http://schemas.openxmlformats.org/officeDocument/2006/relationships/hyperlink" Target="https://twitter.com/j_j_fazz" TargetMode="External"/><Relationship Id="rId1939" Type="http://schemas.openxmlformats.org/officeDocument/2006/relationships/hyperlink" Target="https://pbs.twimg.com/profile_banners/518931545/1485023213" TargetMode="External"/><Relationship Id="rId5810" Type="http://schemas.openxmlformats.org/officeDocument/2006/relationships/hyperlink" Target="http://pbs.twimg.com/profile_images/808213184914067456/AZDqZLR-_normal.jpg" TargetMode="External"/><Relationship Id="rId8966" Type="http://schemas.openxmlformats.org/officeDocument/2006/relationships/hyperlink" Target="http://pbs.twimg.com/profile_images/537791636462256129/pDAg6f1N_normal.jpeg" TargetMode="External"/><Relationship Id="rId10896" Type="http://schemas.openxmlformats.org/officeDocument/2006/relationships/hyperlink" Target="https://twitter.com/ghokmark" TargetMode="External"/><Relationship Id="rId3361" Type="http://schemas.openxmlformats.org/officeDocument/2006/relationships/hyperlink" Target="http://pbs.twimg.com/profile_background_images/136891335/Flick_Poster_twit.jpg" TargetMode="External"/><Relationship Id="rId4412" Type="http://schemas.openxmlformats.org/officeDocument/2006/relationships/hyperlink" Target="http://pbs.twimg.com/profile_images/788365029364080640/-ObL6mS4_normal.jpg" TargetMode="External"/><Relationship Id="rId7568" Type="http://schemas.openxmlformats.org/officeDocument/2006/relationships/hyperlink" Target="https://twitter.com/dannyjovicic" TargetMode="External"/><Relationship Id="rId7982" Type="http://schemas.openxmlformats.org/officeDocument/2006/relationships/hyperlink" Target="https://twitter.com/loulou31799680" TargetMode="External"/><Relationship Id="rId8619" Type="http://schemas.openxmlformats.org/officeDocument/2006/relationships/hyperlink" Target="http://t.co/qsa8FafYpC" TargetMode="External"/><Relationship Id="rId10549" Type="http://schemas.openxmlformats.org/officeDocument/2006/relationships/hyperlink" Target="https://twitter.com/ketugaamega" TargetMode="External"/><Relationship Id="rId282" Type="http://schemas.openxmlformats.org/officeDocument/2006/relationships/hyperlink" Target="http://t.co/D6uQJzo0ps" TargetMode="External"/><Relationship Id="rId3014" Type="http://schemas.openxmlformats.org/officeDocument/2006/relationships/hyperlink" Target="http://abs.twimg.com/images/themes/theme2/bg.gif" TargetMode="External"/><Relationship Id="rId6584" Type="http://schemas.openxmlformats.org/officeDocument/2006/relationships/hyperlink" Target="https://twitter.com/jrterriers" TargetMode="External"/><Relationship Id="rId7635" Type="http://schemas.openxmlformats.org/officeDocument/2006/relationships/hyperlink" Target="https://twitter.com/jacquep" TargetMode="External"/><Relationship Id="rId10963" Type="http://schemas.openxmlformats.org/officeDocument/2006/relationships/hyperlink" Target="https://twitter.com/riaz1982" TargetMode="External"/><Relationship Id="rId2030" Type="http://schemas.openxmlformats.org/officeDocument/2006/relationships/hyperlink" Target="https://pbs.twimg.com/profile_banners/303234771/1464696651" TargetMode="External"/><Relationship Id="rId5186" Type="http://schemas.openxmlformats.org/officeDocument/2006/relationships/hyperlink" Target="http://pbs.twimg.com/profile_images/793492143327313921/RDEPHyfH_normal.jpg" TargetMode="External"/><Relationship Id="rId6237" Type="http://schemas.openxmlformats.org/officeDocument/2006/relationships/hyperlink" Target="https://twitter.com/business" TargetMode="External"/><Relationship Id="rId6651" Type="http://schemas.openxmlformats.org/officeDocument/2006/relationships/hyperlink" Target="https://twitter.com/kovacicmlinar" TargetMode="External"/><Relationship Id="rId7702" Type="http://schemas.openxmlformats.org/officeDocument/2006/relationships/hyperlink" Target="https://twitter.com/yesrutherglen" TargetMode="External"/><Relationship Id="rId10616" Type="http://schemas.openxmlformats.org/officeDocument/2006/relationships/hyperlink" Target="https://twitter.com/katiebmarketing" TargetMode="External"/><Relationship Id="rId5253" Type="http://schemas.openxmlformats.org/officeDocument/2006/relationships/hyperlink" Target="http://pbs.twimg.com/profile_images/1898784269/osborne_1662311c_1__normal.jpg" TargetMode="External"/><Relationship Id="rId6304" Type="http://schemas.openxmlformats.org/officeDocument/2006/relationships/hyperlink" Target="https://twitter.com/vickylimbert" TargetMode="External"/><Relationship Id="rId1449" Type="http://schemas.openxmlformats.org/officeDocument/2006/relationships/hyperlink" Target="https://pbs.twimg.com/profile_banners/797586311645425664/1478995156" TargetMode="External"/><Relationship Id="rId1796" Type="http://schemas.openxmlformats.org/officeDocument/2006/relationships/hyperlink" Target="https://pbs.twimg.com/profile_banners/219425028/1469565418" TargetMode="External"/><Relationship Id="rId2847" Type="http://schemas.openxmlformats.org/officeDocument/2006/relationships/hyperlink" Target="http://pbs.twimg.com/profile_background_images/25088058/ucwnewsroompage.JPG" TargetMode="External"/><Relationship Id="rId8476" Type="http://schemas.openxmlformats.org/officeDocument/2006/relationships/hyperlink" Target="https://t.co/3nRWl87JYs" TargetMode="External"/><Relationship Id="rId9874" Type="http://schemas.openxmlformats.org/officeDocument/2006/relationships/hyperlink" Target="http://pbs.twimg.com/profile_images/673095292858724352/QP3NIXC7_normal.png" TargetMode="External"/><Relationship Id="rId88" Type="http://schemas.openxmlformats.org/officeDocument/2006/relationships/hyperlink" Target="http://t.co/ERNxm9KkK4" TargetMode="External"/><Relationship Id="rId819" Type="http://schemas.openxmlformats.org/officeDocument/2006/relationships/hyperlink" Target="https://t.co/2q0Mq9E7SN" TargetMode="External"/><Relationship Id="rId1863" Type="http://schemas.openxmlformats.org/officeDocument/2006/relationships/hyperlink" Target="https://pbs.twimg.com/profile_banners/35984854/1469575364" TargetMode="External"/><Relationship Id="rId2914" Type="http://schemas.openxmlformats.org/officeDocument/2006/relationships/hyperlink" Target="http://pbs.twimg.com/profile_background_images/506179480079978496/ygP5Mycw.jpeg" TargetMode="External"/><Relationship Id="rId5320" Type="http://schemas.openxmlformats.org/officeDocument/2006/relationships/hyperlink" Target="http://pbs.twimg.com/profile_images/738413436376354816/y3374qLn_normal.jpg" TargetMode="External"/><Relationship Id="rId7078" Type="http://schemas.openxmlformats.org/officeDocument/2006/relationships/hyperlink" Target="https://twitter.com/matttviews" TargetMode="External"/><Relationship Id="rId8129" Type="http://schemas.openxmlformats.org/officeDocument/2006/relationships/hyperlink" Target="https://t.co/05drcQemFv" TargetMode="External"/><Relationship Id="rId8890" Type="http://schemas.openxmlformats.org/officeDocument/2006/relationships/hyperlink" Target="http://pbs.twimg.com/profile_images/746370582879469568/I57W3xnk_normal.jpg" TargetMode="External"/><Relationship Id="rId9527" Type="http://schemas.openxmlformats.org/officeDocument/2006/relationships/hyperlink" Target="http://pbs.twimg.com/profile_images/2459165654/icodtsqrpf2cv8ftl0fy_normal.jpeg" TargetMode="External"/><Relationship Id="rId9941" Type="http://schemas.openxmlformats.org/officeDocument/2006/relationships/hyperlink" Target="http://pbs.twimg.com/profile_images/579052435903291393/vTU7bvBa_normal.png" TargetMode="External"/><Relationship Id="rId1516" Type="http://schemas.openxmlformats.org/officeDocument/2006/relationships/hyperlink" Target="https://pbs.twimg.com/profile_banners/444118187/1465248058" TargetMode="External"/><Relationship Id="rId1930" Type="http://schemas.openxmlformats.org/officeDocument/2006/relationships/hyperlink" Target="https://pbs.twimg.com/profile_banners/610237422/1438452553" TargetMode="External"/><Relationship Id="rId7492" Type="http://schemas.openxmlformats.org/officeDocument/2006/relationships/hyperlink" Target="https://twitter.com/betiforex_com" TargetMode="External"/><Relationship Id="rId8543" Type="http://schemas.openxmlformats.org/officeDocument/2006/relationships/hyperlink" Target="http://t.co/mMItT6qu5H" TargetMode="External"/><Relationship Id="rId10059" Type="http://schemas.openxmlformats.org/officeDocument/2006/relationships/hyperlink" Target="https://twitter.com/weareundivided" TargetMode="External"/><Relationship Id="rId10473" Type="http://schemas.openxmlformats.org/officeDocument/2006/relationships/hyperlink" Target="https://twitter.com/petehynd" TargetMode="External"/><Relationship Id="rId3688" Type="http://schemas.openxmlformats.org/officeDocument/2006/relationships/hyperlink" Target="http://abs.twimg.com/images/themes/theme2/bg.gif" TargetMode="External"/><Relationship Id="rId4739" Type="http://schemas.openxmlformats.org/officeDocument/2006/relationships/hyperlink" Target="http://pbs.twimg.com/profile_images/754796780374470657/kNUk4St9_normal.jpg" TargetMode="External"/><Relationship Id="rId6094" Type="http://schemas.openxmlformats.org/officeDocument/2006/relationships/hyperlink" Target="http://pbs.twimg.com/profile_images/791220217565372416/N9tC62tn_normal.jpg" TargetMode="External"/><Relationship Id="rId7145" Type="http://schemas.openxmlformats.org/officeDocument/2006/relationships/hyperlink" Target="https://twitter.com/lostvirgochild" TargetMode="External"/><Relationship Id="rId8610" Type="http://schemas.openxmlformats.org/officeDocument/2006/relationships/hyperlink" Target="https://t.co/Z3uTIfMPpk" TargetMode="External"/><Relationship Id="rId10126" Type="http://schemas.openxmlformats.org/officeDocument/2006/relationships/hyperlink" Target="https://twitter.com/yourkinfolkz" TargetMode="External"/><Relationship Id="rId10540" Type="http://schemas.openxmlformats.org/officeDocument/2006/relationships/hyperlink" Target="https://twitter.com/farrahfazal" TargetMode="External"/><Relationship Id="rId3755" Type="http://schemas.openxmlformats.org/officeDocument/2006/relationships/hyperlink" Target="http://abs.twimg.com/images/themes/theme9/bg.gif" TargetMode="External"/><Relationship Id="rId4806" Type="http://schemas.openxmlformats.org/officeDocument/2006/relationships/hyperlink" Target="http://pbs.twimg.com/profile_images/820963165391335424/HBWkuuFH_normal.jpg" TargetMode="External"/><Relationship Id="rId6161" Type="http://schemas.openxmlformats.org/officeDocument/2006/relationships/hyperlink" Target="http://pbs.twimg.com/profile_images/823121225534869505/mr21ca_Q_normal.jpg" TargetMode="External"/><Relationship Id="rId7212" Type="http://schemas.openxmlformats.org/officeDocument/2006/relationships/hyperlink" Target="https://twitter.com/oakeswell" TargetMode="External"/><Relationship Id="rId676" Type="http://schemas.openxmlformats.org/officeDocument/2006/relationships/hyperlink" Target="https://t.co/l4fMCRUXiX" TargetMode="External"/><Relationship Id="rId2357" Type="http://schemas.openxmlformats.org/officeDocument/2006/relationships/hyperlink" Target="https://pbs.twimg.com/profile_banners/3082967789/1460585718" TargetMode="External"/><Relationship Id="rId3408" Type="http://schemas.openxmlformats.org/officeDocument/2006/relationships/hyperlink" Target="http://pbs.twimg.com/profile_background_images/378800000026892901/98880a894d7e107b9248c68224bcbb6b.jpeg" TargetMode="External"/><Relationship Id="rId9384" Type="http://schemas.openxmlformats.org/officeDocument/2006/relationships/hyperlink" Target="http://pbs.twimg.com/profile_images/1844418674/wcgrace_normal.jpg" TargetMode="External"/><Relationship Id="rId329" Type="http://schemas.openxmlformats.org/officeDocument/2006/relationships/hyperlink" Target="https://t.co/zfAzvBAFLq" TargetMode="External"/><Relationship Id="rId1373" Type="http://schemas.openxmlformats.org/officeDocument/2006/relationships/hyperlink" Target="https://pbs.twimg.com/profile_banners/14085096/1354176709" TargetMode="External"/><Relationship Id="rId2771" Type="http://schemas.openxmlformats.org/officeDocument/2006/relationships/hyperlink" Target="http://abs.twimg.com/images/themes/theme1/bg.png" TargetMode="External"/><Relationship Id="rId3822" Type="http://schemas.openxmlformats.org/officeDocument/2006/relationships/hyperlink" Target="http://abs.twimg.com/images/themes/theme1/bg.png" TargetMode="External"/><Relationship Id="rId6978" Type="http://schemas.openxmlformats.org/officeDocument/2006/relationships/hyperlink" Target="https://twitter.com/hikako_o" TargetMode="External"/><Relationship Id="rId9037" Type="http://schemas.openxmlformats.org/officeDocument/2006/relationships/hyperlink" Target="http://pbs.twimg.com/profile_images/806458896281956352/2lyvDOM__normal.jpg" TargetMode="External"/><Relationship Id="rId743" Type="http://schemas.openxmlformats.org/officeDocument/2006/relationships/hyperlink" Target="https://t.co/2fScvlaUHW" TargetMode="External"/><Relationship Id="rId1026" Type="http://schemas.openxmlformats.org/officeDocument/2006/relationships/hyperlink" Target="https://pbs.twimg.com/profile_banners/2794814443/1453830035" TargetMode="External"/><Relationship Id="rId2424" Type="http://schemas.openxmlformats.org/officeDocument/2006/relationships/hyperlink" Target="https://pbs.twimg.com/profile_banners/51010414/1398201210" TargetMode="External"/><Relationship Id="rId5994" Type="http://schemas.openxmlformats.org/officeDocument/2006/relationships/hyperlink" Target="http://pbs.twimg.com/profile_images/622984915446046726/v6Yma9Ci_normal.jpg" TargetMode="External"/><Relationship Id="rId8053" Type="http://schemas.openxmlformats.org/officeDocument/2006/relationships/hyperlink" Target="https://twitter.com/jacobfuredi" TargetMode="External"/><Relationship Id="rId9104" Type="http://schemas.openxmlformats.org/officeDocument/2006/relationships/hyperlink" Target="http://pbs.twimg.com/profile_images/1616006932/b4d169f3-2605-41cb-8df7-675909afd06f_normal.jpg" TargetMode="External"/><Relationship Id="rId9451" Type="http://schemas.openxmlformats.org/officeDocument/2006/relationships/hyperlink" Target="http://abs.twimg.com/sticky/default_profile_images/default_profile_6_normal.png" TargetMode="External"/><Relationship Id="rId810" Type="http://schemas.openxmlformats.org/officeDocument/2006/relationships/hyperlink" Target="https://t.co/c0TtWaa8fC" TargetMode="External"/><Relationship Id="rId1440" Type="http://schemas.openxmlformats.org/officeDocument/2006/relationships/hyperlink" Target="https://pbs.twimg.com/profile_banners/89539091/1395429383" TargetMode="External"/><Relationship Id="rId4596" Type="http://schemas.openxmlformats.org/officeDocument/2006/relationships/hyperlink" Target="http://pbs.twimg.com/profile_images/794545171950014464/dwJDLUin_normal.jpg" TargetMode="External"/><Relationship Id="rId5647" Type="http://schemas.openxmlformats.org/officeDocument/2006/relationships/hyperlink" Target="http://pbs.twimg.com/profile_images/591218018102968321/if3OoqoW_normal.jpg" TargetMode="External"/><Relationship Id="rId11034" Type="http://schemas.openxmlformats.org/officeDocument/2006/relationships/hyperlink" Target="https://twitter.com/neobrainless" TargetMode="External"/><Relationship Id="rId3198" Type="http://schemas.openxmlformats.org/officeDocument/2006/relationships/hyperlink" Target="http://abs.twimg.com/images/themes/theme1/bg.png" TargetMode="External"/><Relationship Id="rId4249" Type="http://schemas.openxmlformats.org/officeDocument/2006/relationships/hyperlink" Target="http://abs.twimg.com/images/themes/theme14/bg.gif" TargetMode="External"/><Relationship Id="rId4663" Type="http://schemas.openxmlformats.org/officeDocument/2006/relationships/hyperlink" Target="http://pbs.twimg.com/profile_images/1234685760/Worlds_End_normal.jpg" TargetMode="External"/><Relationship Id="rId5714" Type="http://schemas.openxmlformats.org/officeDocument/2006/relationships/hyperlink" Target="http://pbs.twimg.com/profile_images/788296600137428992/ZZI6-NsP_normal.jpg" TargetMode="External"/><Relationship Id="rId8120" Type="http://schemas.openxmlformats.org/officeDocument/2006/relationships/hyperlink" Target="http://t.co/9Yv7DJ1Pmu" TargetMode="External"/><Relationship Id="rId10050" Type="http://schemas.openxmlformats.org/officeDocument/2006/relationships/hyperlink" Target="https://twitter.com/cnplus" TargetMode="External"/><Relationship Id="rId11101" Type="http://schemas.openxmlformats.org/officeDocument/2006/relationships/hyperlink" Target="https://twitter.com/radiobandnewsfm" TargetMode="External"/><Relationship Id="rId3265" Type="http://schemas.openxmlformats.org/officeDocument/2006/relationships/hyperlink" Target="http://abs.twimg.com/images/themes/theme7/bg.gif" TargetMode="External"/><Relationship Id="rId4316" Type="http://schemas.openxmlformats.org/officeDocument/2006/relationships/hyperlink" Target="http://pbs.twimg.com/profile_images/815659405618401285/w0MDxxWF_normal.jpg" TargetMode="External"/><Relationship Id="rId4730" Type="http://schemas.openxmlformats.org/officeDocument/2006/relationships/hyperlink" Target="http://pbs.twimg.com/profile_images/771694747400429569/4Z9kGXRu_normal.jpg" TargetMode="External"/><Relationship Id="rId7886" Type="http://schemas.openxmlformats.org/officeDocument/2006/relationships/hyperlink" Target="https://twitter.com/luta_e_vitoria" TargetMode="External"/><Relationship Id="rId8937" Type="http://schemas.openxmlformats.org/officeDocument/2006/relationships/hyperlink" Target="http://pbs.twimg.com/profile_images/588503723002834944/95acWEsy_normal.jpg" TargetMode="External"/><Relationship Id="rId186" Type="http://schemas.openxmlformats.org/officeDocument/2006/relationships/hyperlink" Target="http://t.co/aTunzRcCqk" TargetMode="External"/><Relationship Id="rId2281" Type="http://schemas.openxmlformats.org/officeDocument/2006/relationships/hyperlink" Target="https://pbs.twimg.com/profile_banners/240684576/1407583814" TargetMode="External"/><Relationship Id="rId3332" Type="http://schemas.openxmlformats.org/officeDocument/2006/relationships/hyperlink" Target="http://pbs.twimg.com/profile_background_images/595955358545235969/EisI0oWj.png" TargetMode="External"/><Relationship Id="rId6488" Type="http://schemas.openxmlformats.org/officeDocument/2006/relationships/hyperlink" Target="https://twitter.com/jimjamieson" TargetMode="External"/><Relationship Id="rId7539" Type="http://schemas.openxmlformats.org/officeDocument/2006/relationships/hyperlink" Target="https://twitter.com/fleurhitchcock" TargetMode="External"/><Relationship Id="rId10867" Type="http://schemas.openxmlformats.org/officeDocument/2006/relationships/hyperlink" Target="https://twitter.com/cmjornal" TargetMode="External"/><Relationship Id="rId253" Type="http://schemas.openxmlformats.org/officeDocument/2006/relationships/hyperlink" Target="https://t.co/lGvOzp2TxV" TargetMode="External"/><Relationship Id="rId6555" Type="http://schemas.openxmlformats.org/officeDocument/2006/relationships/hyperlink" Target="https://twitter.com/guardian" TargetMode="External"/><Relationship Id="rId7953" Type="http://schemas.openxmlformats.org/officeDocument/2006/relationships/hyperlink" Target="https://twitter.com/andywartrol" TargetMode="External"/><Relationship Id="rId10934" Type="http://schemas.openxmlformats.org/officeDocument/2006/relationships/hyperlink" Target="https://twitter.com/aace_org" TargetMode="External"/><Relationship Id="rId320" Type="http://schemas.openxmlformats.org/officeDocument/2006/relationships/hyperlink" Target="http://t.co/Erm3ByqscZ" TargetMode="External"/><Relationship Id="rId2001" Type="http://schemas.openxmlformats.org/officeDocument/2006/relationships/hyperlink" Target="https://pbs.twimg.com/profile_banners/2215592295/1484905254" TargetMode="External"/><Relationship Id="rId5157" Type="http://schemas.openxmlformats.org/officeDocument/2006/relationships/hyperlink" Target="http://pbs.twimg.com/profile_images/3314821762/3efa606effb0ef170f9e160cea27444f_normal.jpeg" TargetMode="External"/><Relationship Id="rId6208" Type="http://schemas.openxmlformats.org/officeDocument/2006/relationships/hyperlink" Target="https://twitter.com/ft" TargetMode="External"/><Relationship Id="rId7606" Type="http://schemas.openxmlformats.org/officeDocument/2006/relationships/hyperlink" Target="https://twitter.com/altuncuserkan" TargetMode="External"/><Relationship Id="rId5571" Type="http://schemas.openxmlformats.org/officeDocument/2006/relationships/hyperlink" Target="http://pbs.twimg.com/profile_images/521894790481186816/VHkmZpT6_normal.png" TargetMode="External"/><Relationship Id="rId6622" Type="http://schemas.openxmlformats.org/officeDocument/2006/relationships/hyperlink" Target="https://twitter.com/joesolomonstwit" TargetMode="External"/><Relationship Id="rId9778" Type="http://schemas.openxmlformats.org/officeDocument/2006/relationships/hyperlink" Target="http://pbs.twimg.com/profile_images/823625342086770689/ZSRGeW9p_normal.jpg" TargetMode="External"/><Relationship Id="rId1767" Type="http://schemas.openxmlformats.org/officeDocument/2006/relationships/hyperlink" Target="https://pbs.twimg.com/profile_banners/28352925/1485176834" TargetMode="External"/><Relationship Id="rId2818" Type="http://schemas.openxmlformats.org/officeDocument/2006/relationships/hyperlink" Target="http://abs.twimg.com/images/themes/theme10/bg.gif" TargetMode="External"/><Relationship Id="rId4173" Type="http://schemas.openxmlformats.org/officeDocument/2006/relationships/hyperlink" Target="http://abs.twimg.com/images/themes/theme1/bg.png" TargetMode="External"/><Relationship Id="rId5224" Type="http://schemas.openxmlformats.org/officeDocument/2006/relationships/hyperlink" Target="http://pbs.twimg.com/profile_images/821450644372516864/yuam4_A__normal.jpg" TargetMode="External"/><Relationship Id="rId8794" Type="http://schemas.openxmlformats.org/officeDocument/2006/relationships/hyperlink" Target="http://pbs.twimg.com/profile_images/592305753727303681/FuDHIlDG_normal.jpg" TargetMode="External"/><Relationship Id="rId9845" Type="http://schemas.openxmlformats.org/officeDocument/2006/relationships/hyperlink" Target="http://pbs.twimg.com/profile_images/612652929858863104/BwQ2IHyQ_normal.jpg" TargetMode="External"/><Relationship Id="rId59" Type="http://schemas.openxmlformats.org/officeDocument/2006/relationships/hyperlink" Target="https://t.co/jpkoDgJV5O" TargetMode="External"/><Relationship Id="rId1834" Type="http://schemas.openxmlformats.org/officeDocument/2006/relationships/hyperlink" Target="https://pbs.twimg.com/profile_banners/138579043/1402697047" TargetMode="External"/><Relationship Id="rId4240" Type="http://schemas.openxmlformats.org/officeDocument/2006/relationships/hyperlink" Target="http://abs.twimg.com/images/themes/theme1/bg.png" TargetMode="External"/><Relationship Id="rId7396" Type="http://schemas.openxmlformats.org/officeDocument/2006/relationships/hyperlink" Target="https://twitter.com/joopb68lfc" TargetMode="External"/><Relationship Id="rId8447" Type="http://schemas.openxmlformats.org/officeDocument/2006/relationships/hyperlink" Target="https://t.co/iL3woKm9j4" TargetMode="External"/><Relationship Id="rId8861" Type="http://schemas.openxmlformats.org/officeDocument/2006/relationships/hyperlink" Target="http://pbs.twimg.com/profile_images/479997958612869120/1FRcagxR_normal.jpeg" TargetMode="External"/><Relationship Id="rId9912" Type="http://schemas.openxmlformats.org/officeDocument/2006/relationships/hyperlink" Target="http://pbs.twimg.com/profile_images/622826606311174145/oQM-9dLz_normal.png" TargetMode="External"/><Relationship Id="rId10377" Type="http://schemas.openxmlformats.org/officeDocument/2006/relationships/hyperlink" Target="https://twitter.com/jon_mumford1982" TargetMode="External"/><Relationship Id="rId7049" Type="http://schemas.openxmlformats.org/officeDocument/2006/relationships/hyperlink" Target="https://twitter.com/llenguacat" TargetMode="External"/><Relationship Id="rId7463" Type="http://schemas.openxmlformats.org/officeDocument/2006/relationships/hyperlink" Target="https://twitter.com/colingreenld" TargetMode="External"/><Relationship Id="rId8514" Type="http://schemas.openxmlformats.org/officeDocument/2006/relationships/hyperlink" Target="http://t.co/JcsM74sRh2" TargetMode="External"/><Relationship Id="rId10791" Type="http://schemas.openxmlformats.org/officeDocument/2006/relationships/hyperlink" Target="https://twitter.com/knightfrank" TargetMode="External"/><Relationship Id="rId1901" Type="http://schemas.openxmlformats.org/officeDocument/2006/relationships/hyperlink" Target="https://pbs.twimg.com/profile_banners/127632303/1365195803" TargetMode="External"/><Relationship Id="rId3659" Type="http://schemas.openxmlformats.org/officeDocument/2006/relationships/hyperlink" Target="http://pbs.twimg.com/profile_background_images/704719756012732416/V4Y499ur.jpg" TargetMode="External"/><Relationship Id="rId6065" Type="http://schemas.openxmlformats.org/officeDocument/2006/relationships/hyperlink" Target="http://pbs.twimg.com/profile_images/814810144722866176/zcLzGZHC_normal.jpg" TargetMode="External"/><Relationship Id="rId7116" Type="http://schemas.openxmlformats.org/officeDocument/2006/relationships/hyperlink" Target="https://twitter.com/naybarros08" TargetMode="External"/><Relationship Id="rId10444" Type="http://schemas.openxmlformats.org/officeDocument/2006/relationships/hyperlink" Target="https://twitter.com/devomatters" TargetMode="External"/><Relationship Id="rId5081" Type="http://schemas.openxmlformats.org/officeDocument/2006/relationships/hyperlink" Target="http://pbs.twimg.com/profile_images/820333602013671424/PZNtllRS_normal.jpg" TargetMode="External"/><Relationship Id="rId6132" Type="http://schemas.openxmlformats.org/officeDocument/2006/relationships/hyperlink" Target="http://pbs.twimg.com/profile_images/818557776146432000/OjDKVuic_normal.jpg" TargetMode="External"/><Relationship Id="rId7530" Type="http://schemas.openxmlformats.org/officeDocument/2006/relationships/hyperlink" Target="https://twitter.com/waxmanarchitect" TargetMode="External"/><Relationship Id="rId9288" Type="http://schemas.openxmlformats.org/officeDocument/2006/relationships/hyperlink" Target="http://pbs.twimg.com/profile_images/815267134573985792/PStiPg9X_normal.jpg" TargetMode="External"/><Relationship Id="rId10511" Type="http://schemas.openxmlformats.org/officeDocument/2006/relationships/hyperlink" Target="https://twitter.com/heartglos" TargetMode="External"/><Relationship Id="rId994" Type="http://schemas.openxmlformats.org/officeDocument/2006/relationships/hyperlink" Target="https://pbs.twimg.com/profile_banners/21866939/1483959501" TargetMode="External"/><Relationship Id="rId2675" Type="http://schemas.openxmlformats.org/officeDocument/2006/relationships/hyperlink" Target="http://pbs.twimg.com/profile_background_images/415352398/cnnmoney-bg-tile.jpg" TargetMode="External"/><Relationship Id="rId3726" Type="http://schemas.openxmlformats.org/officeDocument/2006/relationships/hyperlink" Target="http://abs.twimg.com/images/themes/theme18/bg.gif" TargetMode="External"/><Relationship Id="rId647" Type="http://schemas.openxmlformats.org/officeDocument/2006/relationships/hyperlink" Target="https://t.co/bp7mCSTkN1" TargetMode="External"/><Relationship Id="rId1277" Type="http://schemas.openxmlformats.org/officeDocument/2006/relationships/hyperlink" Target="https://pbs.twimg.com/profile_banners/87818409/1485081510" TargetMode="External"/><Relationship Id="rId1691" Type="http://schemas.openxmlformats.org/officeDocument/2006/relationships/hyperlink" Target="https://pbs.twimg.com/profile_banners/596942058/1485115744" TargetMode="External"/><Relationship Id="rId2328" Type="http://schemas.openxmlformats.org/officeDocument/2006/relationships/hyperlink" Target="https://pbs.twimg.com/profile_banners/749016801489674241/1467415079" TargetMode="External"/><Relationship Id="rId2742" Type="http://schemas.openxmlformats.org/officeDocument/2006/relationships/hyperlink" Target="http://abs.twimg.com/images/themes/theme1/bg.png" TargetMode="External"/><Relationship Id="rId5898" Type="http://schemas.openxmlformats.org/officeDocument/2006/relationships/hyperlink" Target="http://pbs.twimg.com/profile_images/794654746342662144/hHnFe4Sx_normal.jpg" TargetMode="External"/><Relationship Id="rId6949" Type="http://schemas.openxmlformats.org/officeDocument/2006/relationships/hyperlink" Target="https://twitter.com/featuredproduc" TargetMode="External"/><Relationship Id="rId9355" Type="http://schemas.openxmlformats.org/officeDocument/2006/relationships/hyperlink" Target="http://pbs.twimg.com/profile_images/823899791696560131/pQNnvKzh_normal.jpg" TargetMode="External"/><Relationship Id="rId11285" Type="http://schemas.openxmlformats.org/officeDocument/2006/relationships/hyperlink" Target="https://twitter.com/patriot_ink" TargetMode="External"/><Relationship Id="rId714" Type="http://schemas.openxmlformats.org/officeDocument/2006/relationships/hyperlink" Target="https://t.co/gCZ6nChfZG" TargetMode="External"/><Relationship Id="rId1344" Type="http://schemas.openxmlformats.org/officeDocument/2006/relationships/hyperlink" Target="https://pbs.twimg.com/profile_banners/740497574013112320/1485116351" TargetMode="External"/><Relationship Id="rId5965" Type="http://schemas.openxmlformats.org/officeDocument/2006/relationships/hyperlink" Target="http://pbs.twimg.com/profile_images/727793455775223808/EJDzzhrs_normal.jpg" TargetMode="External"/><Relationship Id="rId8371" Type="http://schemas.openxmlformats.org/officeDocument/2006/relationships/hyperlink" Target="https://t.co/3cE0wkKdPW" TargetMode="External"/><Relationship Id="rId9008" Type="http://schemas.openxmlformats.org/officeDocument/2006/relationships/hyperlink" Target="http://pbs.twimg.com/profile_images/818169413480218624/niU_0qTu_normal.jpg" TargetMode="External"/><Relationship Id="rId9422" Type="http://schemas.openxmlformats.org/officeDocument/2006/relationships/hyperlink" Target="http://pbs.twimg.com/profile_images/823671532593545217/NapUzbaI_normal.jpg" TargetMode="External"/><Relationship Id="rId50" Type="http://schemas.openxmlformats.org/officeDocument/2006/relationships/hyperlink" Target="http://t.co/8XNzk8Z1Qd" TargetMode="External"/><Relationship Id="rId1411" Type="http://schemas.openxmlformats.org/officeDocument/2006/relationships/hyperlink" Target="https://pbs.twimg.com/profile_banners/2765089559/1449021743" TargetMode="External"/><Relationship Id="rId4567" Type="http://schemas.openxmlformats.org/officeDocument/2006/relationships/hyperlink" Target="http://pbs.twimg.com/profile_images/687371150293385216/JaDCY7Q5_normal.jpg" TargetMode="External"/><Relationship Id="rId5618" Type="http://schemas.openxmlformats.org/officeDocument/2006/relationships/hyperlink" Target="http://pbs.twimg.com/profile_images/754757463992311808/Q2dBjDCo_normal.jpg" TargetMode="External"/><Relationship Id="rId8024" Type="http://schemas.openxmlformats.org/officeDocument/2006/relationships/hyperlink" Target="https://twitter.com/mcfeetersm" TargetMode="External"/><Relationship Id="rId11005" Type="http://schemas.openxmlformats.org/officeDocument/2006/relationships/hyperlink" Target="https://twitter.com/newsthump" TargetMode="External"/><Relationship Id="rId3169" Type="http://schemas.openxmlformats.org/officeDocument/2006/relationships/hyperlink" Target="http://abs.twimg.com/images/themes/theme1/bg.png" TargetMode="External"/><Relationship Id="rId3583" Type="http://schemas.openxmlformats.org/officeDocument/2006/relationships/hyperlink" Target="http://pbs.twimg.com/profile_background_images/691397371104739329/ZUjTSN3T.jpg" TargetMode="External"/><Relationship Id="rId4981" Type="http://schemas.openxmlformats.org/officeDocument/2006/relationships/hyperlink" Target="http://pbs.twimg.com/profile_images/807309637745709057/lNMVpwuc_normal.jpg" TargetMode="External"/><Relationship Id="rId7040" Type="http://schemas.openxmlformats.org/officeDocument/2006/relationships/hyperlink" Target="https://twitter.com/kissfm_algarve" TargetMode="External"/><Relationship Id="rId10021" Type="http://schemas.openxmlformats.org/officeDocument/2006/relationships/hyperlink" Target="https://twitter.com/gedoei" TargetMode="External"/><Relationship Id="rId2185" Type="http://schemas.openxmlformats.org/officeDocument/2006/relationships/hyperlink" Target="https://pbs.twimg.com/profile_banners/302938456/1355348985" TargetMode="External"/><Relationship Id="rId3236" Type="http://schemas.openxmlformats.org/officeDocument/2006/relationships/hyperlink" Target="http://pbs.twimg.com/profile_background_images/640952660/6tkcp6rm6ovvhi9vaxxl.jpeg" TargetMode="External"/><Relationship Id="rId4634" Type="http://schemas.openxmlformats.org/officeDocument/2006/relationships/hyperlink" Target="http://pbs.twimg.com/profile_images/789023798498582528/OCBanf3J_normal.jpg" TargetMode="External"/><Relationship Id="rId157" Type="http://schemas.openxmlformats.org/officeDocument/2006/relationships/hyperlink" Target="https://t.co/z34Bc5kGIR" TargetMode="External"/><Relationship Id="rId3650" Type="http://schemas.openxmlformats.org/officeDocument/2006/relationships/hyperlink" Target="http://abs.twimg.com/images/themes/theme9/bg.gif" TargetMode="External"/><Relationship Id="rId4701" Type="http://schemas.openxmlformats.org/officeDocument/2006/relationships/hyperlink" Target="http://pbs.twimg.com/profile_images/819997114428223488/mVrbeQcj_normal.jpg" TargetMode="External"/><Relationship Id="rId7857" Type="http://schemas.openxmlformats.org/officeDocument/2006/relationships/hyperlink" Target="https://twitter.com/thedailyseeker" TargetMode="External"/><Relationship Id="rId8908" Type="http://schemas.openxmlformats.org/officeDocument/2006/relationships/hyperlink" Target="http://pbs.twimg.com/profile_images/799588742319185920/e_6v9o-b_normal.jpg" TargetMode="External"/><Relationship Id="rId10838" Type="http://schemas.openxmlformats.org/officeDocument/2006/relationships/hyperlink" Target="https://twitter.com/laylay_65" TargetMode="External"/><Relationship Id="rId571" Type="http://schemas.openxmlformats.org/officeDocument/2006/relationships/hyperlink" Target="https://t.co/6DlwtAEiTt" TargetMode="External"/><Relationship Id="rId2252" Type="http://schemas.openxmlformats.org/officeDocument/2006/relationships/hyperlink" Target="https://pbs.twimg.com/profile_banners/504399011/1466365547" TargetMode="External"/><Relationship Id="rId3303" Type="http://schemas.openxmlformats.org/officeDocument/2006/relationships/hyperlink" Target="http://pbs.twimg.com/profile_background_images/669314074/0b6ceb396979831a17c6afdddca13bc8.jpeg" TargetMode="External"/><Relationship Id="rId6459" Type="http://schemas.openxmlformats.org/officeDocument/2006/relationships/hyperlink" Target="https://twitter.com/seacroft55" TargetMode="External"/><Relationship Id="rId6873" Type="http://schemas.openxmlformats.org/officeDocument/2006/relationships/hyperlink" Target="https://twitter.com/irssnews" TargetMode="External"/><Relationship Id="rId7924" Type="http://schemas.openxmlformats.org/officeDocument/2006/relationships/hyperlink" Target="https://twitter.com/sarahcyeomans" TargetMode="External"/><Relationship Id="rId224" Type="http://schemas.openxmlformats.org/officeDocument/2006/relationships/hyperlink" Target="https://t.co/baWTtchgfy" TargetMode="External"/><Relationship Id="rId5475" Type="http://schemas.openxmlformats.org/officeDocument/2006/relationships/hyperlink" Target="http://pbs.twimg.com/profile_images/435429236107509760/_-mz-NGa_normal.jpeg" TargetMode="External"/><Relationship Id="rId6526" Type="http://schemas.openxmlformats.org/officeDocument/2006/relationships/hyperlink" Target="https://twitter.com/redhotsquirrel" TargetMode="External"/><Relationship Id="rId6940" Type="http://schemas.openxmlformats.org/officeDocument/2006/relationships/hyperlink" Target="https://twitter.com/moonblogssyb" TargetMode="External"/><Relationship Id="rId10905" Type="http://schemas.openxmlformats.org/officeDocument/2006/relationships/hyperlink" Target="https://twitter.com/stulisle" TargetMode="External"/><Relationship Id="rId4077" Type="http://schemas.openxmlformats.org/officeDocument/2006/relationships/hyperlink" Target="http://abs.twimg.com/images/themes/theme3/bg.gif" TargetMode="External"/><Relationship Id="rId4491" Type="http://schemas.openxmlformats.org/officeDocument/2006/relationships/hyperlink" Target="http://pbs.twimg.com/profile_images/518363391392354305/sQFvmX9M_normal.jpeg" TargetMode="External"/><Relationship Id="rId5128" Type="http://schemas.openxmlformats.org/officeDocument/2006/relationships/hyperlink" Target="http://pbs.twimg.com/profile_images/795074984066564096/7I829jpB_normal.jpg" TargetMode="External"/><Relationship Id="rId5542" Type="http://schemas.openxmlformats.org/officeDocument/2006/relationships/hyperlink" Target="http://pbs.twimg.com/profile_images/560467273073168384/VYc4XDSd_normal.jpeg" TargetMode="External"/><Relationship Id="rId8698" Type="http://schemas.openxmlformats.org/officeDocument/2006/relationships/hyperlink" Target="https://t.co/dvcJsp9NCf" TargetMode="External"/><Relationship Id="rId9749" Type="http://schemas.openxmlformats.org/officeDocument/2006/relationships/hyperlink" Target="http://pbs.twimg.com/profile_images/819267467977650177/OyOg8vAb_normal.jpg" TargetMode="External"/><Relationship Id="rId1738" Type="http://schemas.openxmlformats.org/officeDocument/2006/relationships/hyperlink" Target="https://pbs.twimg.com/profile_banners/1278717012/1402421093" TargetMode="External"/><Relationship Id="rId3093" Type="http://schemas.openxmlformats.org/officeDocument/2006/relationships/hyperlink" Target="http://abs.twimg.com/images/themes/theme1/bg.png" TargetMode="External"/><Relationship Id="rId4144" Type="http://schemas.openxmlformats.org/officeDocument/2006/relationships/hyperlink" Target="http://abs.twimg.com/images/themes/theme1/bg.png" TargetMode="External"/><Relationship Id="rId8765" Type="http://schemas.openxmlformats.org/officeDocument/2006/relationships/hyperlink" Target="http://pbs.twimg.com/profile_images/1599761081/uaiseguros_normal.JPG" TargetMode="External"/><Relationship Id="rId3160" Type="http://schemas.openxmlformats.org/officeDocument/2006/relationships/hyperlink" Target="http://abs.twimg.com/images/themes/theme1/bg.png" TargetMode="External"/><Relationship Id="rId4211" Type="http://schemas.openxmlformats.org/officeDocument/2006/relationships/hyperlink" Target="http://abs.twimg.com/images/themes/theme1/bg.png" TargetMode="External"/><Relationship Id="rId7367" Type="http://schemas.openxmlformats.org/officeDocument/2006/relationships/hyperlink" Target="https://twitter.com/plaid_cymru" TargetMode="External"/><Relationship Id="rId8418" Type="http://schemas.openxmlformats.org/officeDocument/2006/relationships/hyperlink" Target="https://t.co/BwEhLabhtY" TargetMode="External"/><Relationship Id="rId9816" Type="http://schemas.openxmlformats.org/officeDocument/2006/relationships/hyperlink" Target="http://pbs.twimg.com/profile_images/1642554066/chevrolet_corvette_convertiblelt2_2008_exterior_3_346x270_normal.jpg" TargetMode="External"/><Relationship Id="rId10695" Type="http://schemas.openxmlformats.org/officeDocument/2006/relationships/hyperlink" Target="https://twitter.com/ifprague" TargetMode="External"/><Relationship Id="rId1805" Type="http://schemas.openxmlformats.org/officeDocument/2006/relationships/hyperlink" Target="https://pbs.twimg.com/profile_banners/113613920/1425282857" TargetMode="External"/><Relationship Id="rId7781" Type="http://schemas.openxmlformats.org/officeDocument/2006/relationships/hyperlink" Target="https://twitter.com/iblogbir" TargetMode="External"/><Relationship Id="rId8832" Type="http://schemas.openxmlformats.org/officeDocument/2006/relationships/hyperlink" Target="http://pbs.twimg.com/profile_images/2207384876/image_normal.jpg" TargetMode="External"/><Relationship Id="rId10348" Type="http://schemas.openxmlformats.org/officeDocument/2006/relationships/hyperlink" Target="https://twitter.com/redpolitics" TargetMode="External"/><Relationship Id="rId10762" Type="http://schemas.openxmlformats.org/officeDocument/2006/relationships/hyperlink" Target="https://twitter.com/bankingnewsgr" TargetMode="External"/><Relationship Id="rId3977" Type="http://schemas.openxmlformats.org/officeDocument/2006/relationships/hyperlink" Target="http://abs.twimg.com/images/themes/theme1/bg.png" TargetMode="External"/><Relationship Id="rId6036" Type="http://schemas.openxmlformats.org/officeDocument/2006/relationships/hyperlink" Target="http://pbs.twimg.com/profile_images/574247662901403648/LzeOfYmt_normal.jpeg" TargetMode="External"/><Relationship Id="rId6383" Type="http://schemas.openxmlformats.org/officeDocument/2006/relationships/hyperlink" Target="https://twitter.com/traderjjs" TargetMode="External"/><Relationship Id="rId7434" Type="http://schemas.openxmlformats.org/officeDocument/2006/relationships/hyperlink" Target="https://twitter.com/losvideos360" TargetMode="External"/><Relationship Id="rId10415" Type="http://schemas.openxmlformats.org/officeDocument/2006/relationships/hyperlink" Target="https://twitter.com/digitalrebelion" TargetMode="External"/><Relationship Id="rId898" Type="http://schemas.openxmlformats.org/officeDocument/2006/relationships/hyperlink" Target="http://t.co/Gx55hUh10Y" TargetMode="External"/><Relationship Id="rId2579" Type="http://schemas.openxmlformats.org/officeDocument/2006/relationships/hyperlink" Target="http://pbs.twimg.com/profile_background_images/570026034/72fxm1bnrl2rdxgkbep0.jpeg" TargetMode="External"/><Relationship Id="rId2993" Type="http://schemas.openxmlformats.org/officeDocument/2006/relationships/hyperlink" Target="http://abs.twimg.com/images/themes/theme1/bg.png" TargetMode="External"/><Relationship Id="rId6450" Type="http://schemas.openxmlformats.org/officeDocument/2006/relationships/hyperlink" Target="https://twitter.com/newsmap_pl" TargetMode="External"/><Relationship Id="rId7501" Type="http://schemas.openxmlformats.org/officeDocument/2006/relationships/hyperlink" Target="https://twitter.com/sweetkittycats" TargetMode="External"/><Relationship Id="rId965" Type="http://schemas.openxmlformats.org/officeDocument/2006/relationships/hyperlink" Target="https://t.co/Eicn5aDTc2" TargetMode="External"/><Relationship Id="rId1595" Type="http://schemas.openxmlformats.org/officeDocument/2006/relationships/hyperlink" Target="https://pbs.twimg.com/profile_banners/2864088622/1415292213" TargetMode="External"/><Relationship Id="rId2646" Type="http://schemas.openxmlformats.org/officeDocument/2006/relationships/hyperlink" Target="http://pbs.twimg.com/profile_background_images/532177726329720832/Swn2jtE0.png" TargetMode="External"/><Relationship Id="rId5052" Type="http://schemas.openxmlformats.org/officeDocument/2006/relationships/hyperlink" Target="http://pbs.twimg.com/profile_images/804691991158288384/9HwTiel-_normal.jpg" TargetMode="External"/><Relationship Id="rId6103" Type="http://schemas.openxmlformats.org/officeDocument/2006/relationships/hyperlink" Target="http://pbs.twimg.com/profile_images/823528403450077184/GXceTV-F_normal.jpg" TargetMode="External"/><Relationship Id="rId9259" Type="http://schemas.openxmlformats.org/officeDocument/2006/relationships/hyperlink" Target="http://pbs.twimg.com/profile_images/819739804715929600/3Mn9BDK4_normal.jpg" TargetMode="External"/><Relationship Id="rId9673" Type="http://schemas.openxmlformats.org/officeDocument/2006/relationships/hyperlink" Target="http://pbs.twimg.com/profile_images/801856453841555456/x18nIP_O_normal.jpg" TargetMode="External"/><Relationship Id="rId11189" Type="http://schemas.openxmlformats.org/officeDocument/2006/relationships/hyperlink" Target="https://twitter.com/eddwilson" TargetMode="External"/><Relationship Id="rId618" Type="http://schemas.openxmlformats.org/officeDocument/2006/relationships/hyperlink" Target="http://t.co/hapuMtXDcJ" TargetMode="External"/><Relationship Id="rId1248" Type="http://schemas.openxmlformats.org/officeDocument/2006/relationships/hyperlink" Target="https://pbs.twimg.com/profile_banners/4001449019/1466941495" TargetMode="External"/><Relationship Id="rId1662" Type="http://schemas.openxmlformats.org/officeDocument/2006/relationships/hyperlink" Target="https://pbs.twimg.com/profile_banners/1647041503/1471775271" TargetMode="External"/><Relationship Id="rId5869" Type="http://schemas.openxmlformats.org/officeDocument/2006/relationships/hyperlink" Target="http://pbs.twimg.com/profile_images/601756161981845505/hvX25sUf_normal.png" TargetMode="External"/><Relationship Id="rId8275" Type="http://schemas.openxmlformats.org/officeDocument/2006/relationships/hyperlink" Target="https://t.co/G3hOiYebJM" TargetMode="External"/><Relationship Id="rId9326" Type="http://schemas.openxmlformats.org/officeDocument/2006/relationships/hyperlink" Target="http://pbs.twimg.com/profile_images/707627426969493504/SL-PZqYG_normal.jpg" TargetMode="External"/><Relationship Id="rId11256" Type="http://schemas.openxmlformats.org/officeDocument/2006/relationships/hyperlink" Target="https://twitter.com/simondemaid" TargetMode="External"/><Relationship Id="rId1315" Type="http://schemas.openxmlformats.org/officeDocument/2006/relationships/hyperlink" Target="https://pbs.twimg.com/profile_banners/63132430/1412463729" TargetMode="External"/><Relationship Id="rId2713" Type="http://schemas.openxmlformats.org/officeDocument/2006/relationships/hyperlink" Target="http://abs.twimg.com/images/themes/theme1/bg.png" TargetMode="External"/><Relationship Id="rId7291" Type="http://schemas.openxmlformats.org/officeDocument/2006/relationships/hyperlink" Target="https://twitter.com/stephenkb" TargetMode="External"/><Relationship Id="rId8342" Type="http://schemas.openxmlformats.org/officeDocument/2006/relationships/hyperlink" Target="https://t.co/Ch0C4ua9Om" TargetMode="External"/><Relationship Id="rId9740" Type="http://schemas.openxmlformats.org/officeDocument/2006/relationships/hyperlink" Target="http://pbs.twimg.com/profile_images/697131730621329408/iESmsmLK_normal.jpg" TargetMode="External"/><Relationship Id="rId4885" Type="http://schemas.openxmlformats.org/officeDocument/2006/relationships/hyperlink" Target="http://pbs.twimg.com/profile_images/511544821018677249/nL9U_Exr_normal.jpeg" TargetMode="External"/><Relationship Id="rId5936" Type="http://schemas.openxmlformats.org/officeDocument/2006/relationships/hyperlink" Target="http://pbs.twimg.com/profile_images/653886508483641344/kfazfo9c_normal.jpg" TargetMode="External"/><Relationship Id="rId10272" Type="http://schemas.openxmlformats.org/officeDocument/2006/relationships/hyperlink" Target="https://twitter.com/brianviner" TargetMode="External"/><Relationship Id="rId11323" Type="http://schemas.openxmlformats.org/officeDocument/2006/relationships/hyperlink" Target="https://twitter.com/edin_monitor" TargetMode="External"/><Relationship Id="rId21" Type="http://schemas.openxmlformats.org/officeDocument/2006/relationships/hyperlink" Target="https://t.co/V9lNYA9Ksb" TargetMode="External"/><Relationship Id="rId2089" Type="http://schemas.openxmlformats.org/officeDocument/2006/relationships/hyperlink" Target="https://pbs.twimg.com/profile_banners/349556695/1448397114" TargetMode="External"/><Relationship Id="rId3487" Type="http://schemas.openxmlformats.org/officeDocument/2006/relationships/hyperlink" Target="http://abs.twimg.com/images/themes/theme1/bg.png" TargetMode="External"/><Relationship Id="rId4538" Type="http://schemas.openxmlformats.org/officeDocument/2006/relationships/hyperlink" Target="http://pbs.twimg.com/profile_images/2944517635/5492cf569e6b0b1a9326a7d388009b60_normal.png" TargetMode="External"/><Relationship Id="rId4952" Type="http://schemas.openxmlformats.org/officeDocument/2006/relationships/hyperlink" Target="http://pbs.twimg.com/profile_images/694857101949190144/TN5a7aCe_normal.jpg" TargetMode="External"/><Relationship Id="rId3554" Type="http://schemas.openxmlformats.org/officeDocument/2006/relationships/hyperlink" Target="http://abs.twimg.com/images/themes/theme1/bg.png" TargetMode="External"/><Relationship Id="rId4605" Type="http://schemas.openxmlformats.org/officeDocument/2006/relationships/hyperlink" Target="http://pbs.twimg.com/profile_images/803317956637761537/xpFxrdZ__normal.jpg" TargetMode="External"/><Relationship Id="rId7011" Type="http://schemas.openxmlformats.org/officeDocument/2006/relationships/hyperlink" Target="https://twitter.com/theresa_may" TargetMode="External"/><Relationship Id="rId475" Type="http://schemas.openxmlformats.org/officeDocument/2006/relationships/hyperlink" Target="https://t.co/2QmQWt57Nx" TargetMode="External"/><Relationship Id="rId2156" Type="http://schemas.openxmlformats.org/officeDocument/2006/relationships/hyperlink" Target="https://pbs.twimg.com/profile_banners/2221170702/1385720045" TargetMode="External"/><Relationship Id="rId2570" Type="http://schemas.openxmlformats.org/officeDocument/2006/relationships/hyperlink" Target="http://pbs.twimg.com/profile_background_images/378800000177294125/kyIopnRV.png" TargetMode="External"/><Relationship Id="rId3207" Type="http://schemas.openxmlformats.org/officeDocument/2006/relationships/hyperlink" Target="http://pbs.twimg.com/profile_background_images/378800000023045637/aac2f83eb382a4b4fda4b99e0fe385b0.jpeg" TargetMode="External"/><Relationship Id="rId3621" Type="http://schemas.openxmlformats.org/officeDocument/2006/relationships/hyperlink" Target="http://pbs.twimg.com/profile_background_images/879922702/4d8e0409dea57166b9b9783b75738e2d.jpeg" TargetMode="External"/><Relationship Id="rId6777" Type="http://schemas.openxmlformats.org/officeDocument/2006/relationships/hyperlink" Target="https://twitter.com/helenmihell" TargetMode="External"/><Relationship Id="rId7828" Type="http://schemas.openxmlformats.org/officeDocument/2006/relationships/hyperlink" Target="https://twitter.com/thetortorian" TargetMode="External"/><Relationship Id="rId9183" Type="http://schemas.openxmlformats.org/officeDocument/2006/relationships/hyperlink" Target="http://pbs.twimg.com/profile_images/378800000532780543/c3c83bfb2ad40f8653cfe9708158130a_normal.jpeg" TargetMode="External"/><Relationship Id="rId128" Type="http://schemas.openxmlformats.org/officeDocument/2006/relationships/hyperlink" Target="https://t.co/iTIaUbBdjE" TargetMode="External"/><Relationship Id="rId542" Type="http://schemas.openxmlformats.org/officeDocument/2006/relationships/hyperlink" Target="https://t.co/m4RiqrkJqm" TargetMode="External"/><Relationship Id="rId1172" Type="http://schemas.openxmlformats.org/officeDocument/2006/relationships/hyperlink" Target="https://pbs.twimg.com/profile_banners/1652177576/1389115214" TargetMode="External"/><Relationship Id="rId2223" Type="http://schemas.openxmlformats.org/officeDocument/2006/relationships/hyperlink" Target="https://pbs.twimg.com/profile_banners/311549242/1438979320" TargetMode="External"/><Relationship Id="rId5379" Type="http://schemas.openxmlformats.org/officeDocument/2006/relationships/hyperlink" Target="http://pbs.twimg.com/profile_images/794496341330292736/mDQJu23p_normal.jpg" TargetMode="External"/><Relationship Id="rId5793" Type="http://schemas.openxmlformats.org/officeDocument/2006/relationships/hyperlink" Target="http://pbs.twimg.com/profile_images/722297643595079682/MbBY04rs_normal.jpg" TargetMode="External"/><Relationship Id="rId6844" Type="http://schemas.openxmlformats.org/officeDocument/2006/relationships/hyperlink" Target="https://twitter.com/ripleyofalbion" TargetMode="External"/><Relationship Id="rId9250" Type="http://schemas.openxmlformats.org/officeDocument/2006/relationships/hyperlink" Target="http://pbs.twimg.com/profile_images/815631901067280386/l90SmNAk_normal.jpg" TargetMode="External"/><Relationship Id="rId10809" Type="http://schemas.openxmlformats.org/officeDocument/2006/relationships/hyperlink" Target="https://twitter.com/angusrobertson" TargetMode="External"/><Relationship Id="rId11180" Type="http://schemas.openxmlformats.org/officeDocument/2006/relationships/hyperlink" Target="https://twitter.com/businessplusmag" TargetMode="External"/><Relationship Id="rId4395" Type="http://schemas.openxmlformats.org/officeDocument/2006/relationships/hyperlink" Target="http://pbs.twimg.com/profile_images/807214195108409344/Pmt_GPuo_normal.jpg" TargetMode="External"/><Relationship Id="rId5446" Type="http://schemas.openxmlformats.org/officeDocument/2006/relationships/hyperlink" Target="http://pbs.twimg.com/profile_images/747472226212020224/J68_N9OZ_normal.jpg" TargetMode="External"/><Relationship Id="rId1989" Type="http://schemas.openxmlformats.org/officeDocument/2006/relationships/hyperlink" Target="https://pbs.twimg.com/profile_banners/1288193886/1480503776" TargetMode="External"/><Relationship Id="rId4048" Type="http://schemas.openxmlformats.org/officeDocument/2006/relationships/hyperlink" Target="http://abs.twimg.com/images/themes/theme1/bg.png" TargetMode="External"/><Relationship Id="rId5860" Type="http://schemas.openxmlformats.org/officeDocument/2006/relationships/hyperlink" Target="http://pbs.twimg.com/profile_images/801362507160031232/_mxmIUuj_normal.jpg" TargetMode="External"/><Relationship Id="rId6911" Type="http://schemas.openxmlformats.org/officeDocument/2006/relationships/hyperlink" Target="https://twitter.com/darwisyj_" TargetMode="External"/><Relationship Id="rId3064" Type="http://schemas.openxmlformats.org/officeDocument/2006/relationships/hyperlink" Target="http://abs.twimg.com/images/themes/theme15/bg.png" TargetMode="External"/><Relationship Id="rId4462" Type="http://schemas.openxmlformats.org/officeDocument/2006/relationships/hyperlink" Target="http://pbs.twimg.com/profile_images/469812928120487937/xqodtaWH_normal.jpeg" TargetMode="External"/><Relationship Id="rId5513" Type="http://schemas.openxmlformats.org/officeDocument/2006/relationships/hyperlink" Target="http://pbs.twimg.com/profile_images/702997614694825984/KX4Rj4SC_normal.jpg" TargetMode="External"/><Relationship Id="rId8669" Type="http://schemas.openxmlformats.org/officeDocument/2006/relationships/hyperlink" Target="http://t.co/o0mEd7AQ7O" TargetMode="External"/><Relationship Id="rId10599" Type="http://schemas.openxmlformats.org/officeDocument/2006/relationships/hyperlink" Target="https://twitter.com/benisdangerous" TargetMode="External"/><Relationship Id="rId1709" Type="http://schemas.openxmlformats.org/officeDocument/2006/relationships/hyperlink" Target="https://pbs.twimg.com/profile_banners/823860889501790209/1485259417" TargetMode="External"/><Relationship Id="rId4115" Type="http://schemas.openxmlformats.org/officeDocument/2006/relationships/hyperlink" Target="http://abs.twimg.com/images/themes/theme1/bg.png" TargetMode="External"/><Relationship Id="rId7685" Type="http://schemas.openxmlformats.org/officeDocument/2006/relationships/hyperlink" Target="https://twitter.com/arishmaryshow" TargetMode="External"/><Relationship Id="rId8736" Type="http://schemas.openxmlformats.org/officeDocument/2006/relationships/hyperlink" Target="http://pbs.twimg.com/profile_images/755153582903681024/PMZzLGfh_normal.jpg" TargetMode="External"/><Relationship Id="rId10666" Type="http://schemas.openxmlformats.org/officeDocument/2006/relationships/hyperlink" Target="https://twitter.com/internazionale" TargetMode="External"/><Relationship Id="rId2080" Type="http://schemas.openxmlformats.org/officeDocument/2006/relationships/hyperlink" Target="https://pbs.twimg.com/profile_banners/20704689/1485080174" TargetMode="External"/><Relationship Id="rId3131" Type="http://schemas.openxmlformats.org/officeDocument/2006/relationships/hyperlink" Target="http://abs.twimg.com/images/themes/theme10/bg.gif" TargetMode="External"/><Relationship Id="rId6287" Type="http://schemas.openxmlformats.org/officeDocument/2006/relationships/hyperlink" Target="https://twitter.com/cauknetworking" TargetMode="External"/><Relationship Id="rId7338" Type="http://schemas.openxmlformats.org/officeDocument/2006/relationships/hyperlink" Target="https://twitter.com/scott_pryor" TargetMode="External"/><Relationship Id="rId7752" Type="http://schemas.openxmlformats.org/officeDocument/2006/relationships/hyperlink" Target="https://twitter.com/steadicampro2" TargetMode="External"/><Relationship Id="rId8803" Type="http://schemas.openxmlformats.org/officeDocument/2006/relationships/hyperlink" Target="http://pbs.twimg.com/profile_images/3429166722/2af15133e7775493619950bf1268ca26_normal.jpeg" TargetMode="External"/><Relationship Id="rId10319" Type="http://schemas.openxmlformats.org/officeDocument/2006/relationships/hyperlink" Target="https://twitter.com/paulbernaluk" TargetMode="External"/><Relationship Id="rId2897" Type="http://schemas.openxmlformats.org/officeDocument/2006/relationships/hyperlink" Target="http://abs.twimg.com/images/themes/theme1/bg.png" TargetMode="External"/><Relationship Id="rId3948" Type="http://schemas.openxmlformats.org/officeDocument/2006/relationships/hyperlink" Target="http://pbs.twimg.com/profile_background_images/314193110/newbbc_twitter_template1280.jpg" TargetMode="External"/><Relationship Id="rId6354" Type="http://schemas.openxmlformats.org/officeDocument/2006/relationships/hyperlink" Target="https://twitter.com/easypoliticsuk" TargetMode="External"/><Relationship Id="rId7405" Type="http://schemas.openxmlformats.org/officeDocument/2006/relationships/hyperlink" Target="https://twitter.com/fionacreynolds" TargetMode="External"/><Relationship Id="rId10733" Type="http://schemas.openxmlformats.org/officeDocument/2006/relationships/hyperlink" Target="https://twitter.com/channel4" TargetMode="External"/><Relationship Id="rId869" Type="http://schemas.openxmlformats.org/officeDocument/2006/relationships/hyperlink" Target="http://t.co/igLq5tJR3g" TargetMode="External"/><Relationship Id="rId1499" Type="http://schemas.openxmlformats.org/officeDocument/2006/relationships/hyperlink" Target="https://pbs.twimg.com/profile_banners/294176860/1469780010" TargetMode="External"/><Relationship Id="rId5370" Type="http://schemas.openxmlformats.org/officeDocument/2006/relationships/hyperlink" Target="http://pbs.twimg.com/profile_images/819868633228869636/HrqgYJuc_normal.jpg" TargetMode="External"/><Relationship Id="rId6007" Type="http://schemas.openxmlformats.org/officeDocument/2006/relationships/hyperlink" Target="http://pbs.twimg.com/profile_images/760986435579248640/b2pVW-M3_normal.jpg" TargetMode="External"/><Relationship Id="rId6421" Type="http://schemas.openxmlformats.org/officeDocument/2006/relationships/hyperlink" Target="https://twitter.com/voinconmc" TargetMode="External"/><Relationship Id="rId9577" Type="http://schemas.openxmlformats.org/officeDocument/2006/relationships/hyperlink" Target="http://pbs.twimg.com/profile_images/619608560834510848/H18p6tpG_normal.jpg" TargetMode="External"/><Relationship Id="rId10800" Type="http://schemas.openxmlformats.org/officeDocument/2006/relationships/hyperlink" Target="https://twitter.com/dagovets" TargetMode="External"/><Relationship Id="rId2964" Type="http://schemas.openxmlformats.org/officeDocument/2006/relationships/hyperlink" Target="http://abs.twimg.com/images/themes/theme1/bg.png" TargetMode="External"/><Relationship Id="rId5023" Type="http://schemas.openxmlformats.org/officeDocument/2006/relationships/hyperlink" Target="http://abs.twimg.com/sticky/default_profile_images/default_profile_1_normal.png" TargetMode="External"/><Relationship Id="rId8179" Type="http://schemas.openxmlformats.org/officeDocument/2006/relationships/hyperlink" Target="http://t.co/Hq7hTYkOPg" TargetMode="External"/><Relationship Id="rId9991" Type="http://schemas.openxmlformats.org/officeDocument/2006/relationships/hyperlink" Target="http://pbs.twimg.com/profile_images/413284093124542464/ky9PkXce_normal.jpeg" TargetMode="External"/><Relationship Id="rId936" Type="http://schemas.openxmlformats.org/officeDocument/2006/relationships/hyperlink" Target="http://t.co/HDuNAqZkWd" TargetMode="External"/><Relationship Id="rId1219" Type="http://schemas.openxmlformats.org/officeDocument/2006/relationships/hyperlink" Target="https://pbs.twimg.com/profile_banners/219383811/1400617078" TargetMode="External"/><Relationship Id="rId1566" Type="http://schemas.openxmlformats.org/officeDocument/2006/relationships/hyperlink" Target="https://pbs.twimg.com/profile_banners/61530126/1384608694" TargetMode="External"/><Relationship Id="rId1980" Type="http://schemas.openxmlformats.org/officeDocument/2006/relationships/hyperlink" Target="https://pbs.twimg.com/profile_banners/763850575226232832/1485082841" TargetMode="External"/><Relationship Id="rId2617" Type="http://schemas.openxmlformats.org/officeDocument/2006/relationships/hyperlink" Target="http://abs.twimg.com/images/themes/theme18/bg.gif" TargetMode="External"/><Relationship Id="rId7195" Type="http://schemas.openxmlformats.org/officeDocument/2006/relationships/hyperlink" Target="https://twitter.com/dwilliam9940" TargetMode="External"/><Relationship Id="rId8246" Type="http://schemas.openxmlformats.org/officeDocument/2006/relationships/hyperlink" Target="http://t.co/siSolKl38E" TargetMode="External"/><Relationship Id="rId8593" Type="http://schemas.openxmlformats.org/officeDocument/2006/relationships/hyperlink" Target="https://t.co/VfZBK3iWsw" TargetMode="External"/><Relationship Id="rId9644" Type="http://schemas.openxmlformats.org/officeDocument/2006/relationships/hyperlink" Target="http://pbs.twimg.com/profile_images/816913970648883200/WMSii-6e_normal.jpg" TargetMode="External"/><Relationship Id="rId1633" Type="http://schemas.openxmlformats.org/officeDocument/2006/relationships/hyperlink" Target="https://pbs.twimg.com/profile_banners/725870553853100032/1480008568" TargetMode="External"/><Relationship Id="rId4789" Type="http://schemas.openxmlformats.org/officeDocument/2006/relationships/hyperlink" Target="http://pbs.twimg.com/profile_images/789265202311073792/79Ymcha9_normal.jpg" TargetMode="External"/><Relationship Id="rId8660" Type="http://schemas.openxmlformats.org/officeDocument/2006/relationships/hyperlink" Target="http://t.co/S4ol4KcGWp" TargetMode="External"/><Relationship Id="rId9711" Type="http://schemas.openxmlformats.org/officeDocument/2006/relationships/hyperlink" Target="http://pbs.twimg.com/profile_images/1341221107/BADesign_copy_normal.jpg" TargetMode="External"/><Relationship Id="rId10176" Type="http://schemas.openxmlformats.org/officeDocument/2006/relationships/hyperlink" Target="https://twitter.com/belkysspainusa" TargetMode="External"/><Relationship Id="rId10590" Type="http://schemas.openxmlformats.org/officeDocument/2006/relationships/hyperlink" Target="https://twitter.com/rpjatbl" TargetMode="External"/><Relationship Id="rId11227" Type="http://schemas.openxmlformats.org/officeDocument/2006/relationships/hyperlink" Target="https://twitter.com/r5ftmcfly" TargetMode="External"/><Relationship Id="rId1700" Type="http://schemas.openxmlformats.org/officeDocument/2006/relationships/hyperlink" Target="https://pbs.twimg.com/profile_banners/3288817390/1432030012" TargetMode="External"/><Relationship Id="rId4856" Type="http://schemas.openxmlformats.org/officeDocument/2006/relationships/hyperlink" Target="http://pbs.twimg.com/profile_images/378800000788723771/2fa850d55ce325fa0fd972bd7bcc5273_normal.jpeg" TargetMode="External"/><Relationship Id="rId5907" Type="http://schemas.openxmlformats.org/officeDocument/2006/relationships/hyperlink" Target="http://pbs.twimg.com/profile_images/781166087849271296/Yl--rQoa_normal.jpg" TargetMode="External"/><Relationship Id="rId7262" Type="http://schemas.openxmlformats.org/officeDocument/2006/relationships/hyperlink" Target="https://twitter.com/pennyone" TargetMode="External"/><Relationship Id="rId8313" Type="http://schemas.openxmlformats.org/officeDocument/2006/relationships/hyperlink" Target="https://t.co/yrdgquRq5S" TargetMode="External"/><Relationship Id="rId10243" Type="http://schemas.openxmlformats.org/officeDocument/2006/relationships/hyperlink" Target="https://twitter.com/benevolentfool" TargetMode="External"/><Relationship Id="rId3458" Type="http://schemas.openxmlformats.org/officeDocument/2006/relationships/hyperlink" Target="http://pbs.twimg.com/profile_background_images/284449017/twitter.jpg" TargetMode="External"/><Relationship Id="rId3872" Type="http://schemas.openxmlformats.org/officeDocument/2006/relationships/hyperlink" Target="http://pbs.twimg.com/profile_background_images/579525526/bk1nk0d4v59httnhh2uu.jpeg" TargetMode="External"/><Relationship Id="rId4509" Type="http://schemas.openxmlformats.org/officeDocument/2006/relationships/hyperlink" Target="http://pbs.twimg.com/profile_images/1255913994/Politics_Show_South_normal.jpg" TargetMode="External"/><Relationship Id="rId10310" Type="http://schemas.openxmlformats.org/officeDocument/2006/relationships/hyperlink" Target="https://twitter.com/legaltoday" TargetMode="External"/><Relationship Id="rId379" Type="http://schemas.openxmlformats.org/officeDocument/2006/relationships/hyperlink" Target="https://t.co/jznMw5ffv7" TargetMode="External"/><Relationship Id="rId793" Type="http://schemas.openxmlformats.org/officeDocument/2006/relationships/hyperlink" Target="http://t.co/peiK8aiBcw" TargetMode="External"/><Relationship Id="rId2474" Type="http://schemas.openxmlformats.org/officeDocument/2006/relationships/hyperlink" Target="https://pbs.twimg.com/profile_banners/2965188994/1456239250" TargetMode="External"/><Relationship Id="rId3525" Type="http://schemas.openxmlformats.org/officeDocument/2006/relationships/hyperlink" Target="http://pbs.twimg.com/profile_background_images/463850452916776960/p99hnBV3.jpeg" TargetMode="External"/><Relationship Id="rId4923" Type="http://schemas.openxmlformats.org/officeDocument/2006/relationships/hyperlink" Target="http://pbs.twimg.com/profile_images/809445790087315460/Bm2Dy2E6_normal.jpg" TargetMode="External"/><Relationship Id="rId9087" Type="http://schemas.openxmlformats.org/officeDocument/2006/relationships/hyperlink" Target="http://pbs.twimg.com/profile_images/629019975856984064/_aiwnHzL_normal.jpg" TargetMode="External"/><Relationship Id="rId446" Type="http://schemas.openxmlformats.org/officeDocument/2006/relationships/hyperlink" Target="https://t.co/ZmcoLNLmbH" TargetMode="External"/><Relationship Id="rId1076" Type="http://schemas.openxmlformats.org/officeDocument/2006/relationships/hyperlink" Target="https://pbs.twimg.com/profile_banners/5402612/1398336837" TargetMode="External"/><Relationship Id="rId1490" Type="http://schemas.openxmlformats.org/officeDocument/2006/relationships/hyperlink" Target="https://pbs.twimg.com/profile_banners/309280678/1477214419" TargetMode="External"/><Relationship Id="rId2127" Type="http://schemas.openxmlformats.org/officeDocument/2006/relationships/hyperlink" Target="https://pbs.twimg.com/profile_banners/540243672/1469332902" TargetMode="External"/><Relationship Id="rId9154" Type="http://schemas.openxmlformats.org/officeDocument/2006/relationships/hyperlink" Target="http://abs.twimg.com/sticky/default_profile_images/default_profile_3_normal.png" TargetMode="External"/><Relationship Id="rId11084" Type="http://schemas.openxmlformats.org/officeDocument/2006/relationships/hyperlink" Target="https://twitter.com/iamnobodi1776" TargetMode="External"/><Relationship Id="rId860" Type="http://schemas.openxmlformats.org/officeDocument/2006/relationships/hyperlink" Target="http://t.co/gbj6TVe3wH" TargetMode="External"/><Relationship Id="rId1143" Type="http://schemas.openxmlformats.org/officeDocument/2006/relationships/hyperlink" Target="https://pbs.twimg.com/profile_banners/325023558/1484238472" TargetMode="External"/><Relationship Id="rId2541" Type="http://schemas.openxmlformats.org/officeDocument/2006/relationships/hyperlink" Target="http://abs.twimg.com/images/themes/theme1/bg.png" TargetMode="External"/><Relationship Id="rId4299" Type="http://schemas.openxmlformats.org/officeDocument/2006/relationships/hyperlink" Target="http://pbs.twimg.com/profile_images/466972537704824832/eflEColL_normal.png" TargetMode="External"/><Relationship Id="rId5697" Type="http://schemas.openxmlformats.org/officeDocument/2006/relationships/hyperlink" Target="http://pbs.twimg.com/profile_images/806757388447453184/RfHknai__normal.jpg" TargetMode="External"/><Relationship Id="rId6748" Type="http://schemas.openxmlformats.org/officeDocument/2006/relationships/hyperlink" Target="https://twitter.com/rafay_alam" TargetMode="External"/><Relationship Id="rId8170" Type="http://schemas.openxmlformats.org/officeDocument/2006/relationships/hyperlink" Target="http://t.co/IOSFgsTLNt" TargetMode="External"/><Relationship Id="rId513" Type="http://schemas.openxmlformats.org/officeDocument/2006/relationships/hyperlink" Target="https://t.co/QKjozCeT9f" TargetMode="External"/><Relationship Id="rId5764" Type="http://schemas.openxmlformats.org/officeDocument/2006/relationships/hyperlink" Target="http://pbs.twimg.com/profile_images/820713863930908672/E_r8qvEQ_normal.jpg" TargetMode="External"/><Relationship Id="rId6815" Type="http://schemas.openxmlformats.org/officeDocument/2006/relationships/hyperlink" Target="https://twitter.com/maavors" TargetMode="External"/><Relationship Id="rId9221" Type="http://schemas.openxmlformats.org/officeDocument/2006/relationships/hyperlink" Target="http://pbs.twimg.com/profile_images/617597180178759680/VqO8fFto_normal.png" TargetMode="External"/><Relationship Id="rId11151" Type="http://schemas.openxmlformats.org/officeDocument/2006/relationships/hyperlink" Target="https://twitter.com/michaelbow1" TargetMode="External"/><Relationship Id="rId1210" Type="http://schemas.openxmlformats.org/officeDocument/2006/relationships/hyperlink" Target="https://pbs.twimg.com/profile_banners/770503328/1463863602" TargetMode="External"/><Relationship Id="rId4366" Type="http://schemas.openxmlformats.org/officeDocument/2006/relationships/hyperlink" Target="http://pbs.twimg.com/profile_images/809702948393615360/_aU5D6p__normal.jpg" TargetMode="External"/><Relationship Id="rId4780" Type="http://schemas.openxmlformats.org/officeDocument/2006/relationships/hyperlink" Target="http://pbs.twimg.com/profile_images/3693383127/57cd1459dc765af251c795dc53583544_normal.jpeg" TargetMode="External"/><Relationship Id="rId5417" Type="http://schemas.openxmlformats.org/officeDocument/2006/relationships/hyperlink" Target="http://pbs.twimg.com/profile_images/823341405867122690/MAfBgaVO_normal.jpg" TargetMode="External"/><Relationship Id="rId5831" Type="http://schemas.openxmlformats.org/officeDocument/2006/relationships/hyperlink" Target="http://pbs.twimg.com/profile_images/553529767610179584/MBY_iIoe_normal.jpeg" TargetMode="External"/><Relationship Id="rId8987" Type="http://schemas.openxmlformats.org/officeDocument/2006/relationships/hyperlink" Target="http://abs.twimg.com/sticky/default_profile_images/default_profile_6_normal.png" TargetMode="External"/><Relationship Id="rId3382" Type="http://schemas.openxmlformats.org/officeDocument/2006/relationships/hyperlink" Target="http://abs.twimg.com/images/themes/theme1/bg.png" TargetMode="External"/><Relationship Id="rId4019" Type="http://schemas.openxmlformats.org/officeDocument/2006/relationships/hyperlink" Target="http://abs.twimg.com/images/themes/theme1/bg.png" TargetMode="External"/><Relationship Id="rId4433" Type="http://schemas.openxmlformats.org/officeDocument/2006/relationships/hyperlink" Target="http://pbs.twimg.com/profile_images/816012823667101697/HE5_5_V9_normal.jpg" TargetMode="External"/><Relationship Id="rId7589" Type="http://schemas.openxmlformats.org/officeDocument/2006/relationships/hyperlink" Target="https://twitter.com/libdemnewmember" TargetMode="External"/><Relationship Id="rId3035" Type="http://schemas.openxmlformats.org/officeDocument/2006/relationships/hyperlink" Target="http://abs.twimg.com/images/themes/theme1/bg.png" TargetMode="External"/><Relationship Id="rId4500" Type="http://schemas.openxmlformats.org/officeDocument/2006/relationships/hyperlink" Target="http://pbs.twimg.com/profile_images/768157529683603456/jfYR3ZpP_normal.jpg" TargetMode="External"/><Relationship Id="rId7656" Type="http://schemas.openxmlformats.org/officeDocument/2006/relationships/hyperlink" Target="https://twitter.com/agiannoulou" TargetMode="External"/><Relationship Id="rId8707" Type="http://schemas.openxmlformats.org/officeDocument/2006/relationships/hyperlink" Target="http://t.co/L8YEXkrYFD" TargetMode="External"/><Relationship Id="rId10984" Type="http://schemas.openxmlformats.org/officeDocument/2006/relationships/hyperlink" Target="https://twitter.com/macrowenick" TargetMode="External"/><Relationship Id="rId370" Type="http://schemas.openxmlformats.org/officeDocument/2006/relationships/hyperlink" Target="http://t.co/dqO4zPDU75" TargetMode="External"/><Relationship Id="rId2051" Type="http://schemas.openxmlformats.org/officeDocument/2006/relationships/hyperlink" Target="https://pbs.twimg.com/profile_banners/135288024/1484520055" TargetMode="External"/><Relationship Id="rId3102" Type="http://schemas.openxmlformats.org/officeDocument/2006/relationships/hyperlink" Target="http://abs.twimg.com/images/themes/theme1/bg.png" TargetMode="External"/><Relationship Id="rId6258" Type="http://schemas.openxmlformats.org/officeDocument/2006/relationships/hyperlink" Target="https://twitter.com/techuk" TargetMode="External"/><Relationship Id="rId7309" Type="http://schemas.openxmlformats.org/officeDocument/2006/relationships/hyperlink" Target="https://twitter.com/ste_joanne" TargetMode="External"/><Relationship Id="rId10637" Type="http://schemas.openxmlformats.org/officeDocument/2006/relationships/hyperlink" Target="https://twitter.com/gordon_rear" TargetMode="External"/><Relationship Id="rId5274" Type="http://schemas.openxmlformats.org/officeDocument/2006/relationships/hyperlink" Target="http://pbs.twimg.com/profile_images/760044880420798465/_XLnFBOG_normal.jpg" TargetMode="External"/><Relationship Id="rId6325" Type="http://schemas.openxmlformats.org/officeDocument/2006/relationships/hyperlink" Target="https://twitter.com/felixtomasaroc2" TargetMode="External"/><Relationship Id="rId6672" Type="http://schemas.openxmlformats.org/officeDocument/2006/relationships/hyperlink" Target="https://twitter.com/grahambsi" TargetMode="External"/><Relationship Id="rId7723" Type="http://schemas.openxmlformats.org/officeDocument/2006/relationships/hyperlink" Target="https://twitter.com/paul_playwright" TargetMode="External"/><Relationship Id="rId10704" Type="http://schemas.openxmlformats.org/officeDocument/2006/relationships/hyperlink" Target="https://twitter.com/fjay95" TargetMode="External"/><Relationship Id="rId2868" Type="http://schemas.openxmlformats.org/officeDocument/2006/relationships/hyperlink" Target="http://pbs.twimg.com/profile_background_images/378800000016606272/e552df24076bafc79d062fb5e76e86ca.jpeg" TargetMode="External"/><Relationship Id="rId3919" Type="http://schemas.openxmlformats.org/officeDocument/2006/relationships/hyperlink" Target="http://abs.twimg.com/images/themes/theme1/bg.png" TargetMode="External"/><Relationship Id="rId9895" Type="http://schemas.openxmlformats.org/officeDocument/2006/relationships/hyperlink" Target="http://pbs.twimg.com/profile_images/798280109870305280/cVYVFUSn_normal.jpg" TargetMode="External"/><Relationship Id="rId1884" Type="http://schemas.openxmlformats.org/officeDocument/2006/relationships/hyperlink" Target="https://pbs.twimg.com/profile_banners/770200389950042112/1485173243" TargetMode="External"/><Relationship Id="rId2935" Type="http://schemas.openxmlformats.org/officeDocument/2006/relationships/hyperlink" Target="http://abs.twimg.com/images/themes/theme1/bg.png" TargetMode="External"/><Relationship Id="rId4290" Type="http://schemas.openxmlformats.org/officeDocument/2006/relationships/hyperlink" Target="http://pbs.twimg.com/profile_images/3105933720/17bab587f151975ca4ae9f6a1cab7c56_normal.png" TargetMode="External"/><Relationship Id="rId5341" Type="http://schemas.openxmlformats.org/officeDocument/2006/relationships/hyperlink" Target="http://pbs.twimg.com/profile_images/605800222619353088/WB0ubGMg_normal.jpg" TargetMode="External"/><Relationship Id="rId8497" Type="http://schemas.openxmlformats.org/officeDocument/2006/relationships/hyperlink" Target="http://t.co/G6dNGnLcHa" TargetMode="External"/><Relationship Id="rId9548" Type="http://schemas.openxmlformats.org/officeDocument/2006/relationships/hyperlink" Target="http://pbs.twimg.com/profile_images/3319535831/9e2f414e6a8c7c7e7f9b6648a510a85f_normal.jpeg" TargetMode="External"/><Relationship Id="rId9962" Type="http://schemas.openxmlformats.org/officeDocument/2006/relationships/hyperlink" Target="http://pbs.twimg.com/profile_images/767736726823370752/TpmwY9iS_normal.jpg" TargetMode="External"/><Relationship Id="rId907" Type="http://schemas.openxmlformats.org/officeDocument/2006/relationships/hyperlink" Target="https://t.co/LdgQX95xwr" TargetMode="External"/><Relationship Id="rId1537" Type="http://schemas.openxmlformats.org/officeDocument/2006/relationships/hyperlink" Target="https://pbs.twimg.com/profile_banners/4583248217/1481928183" TargetMode="External"/><Relationship Id="rId1951" Type="http://schemas.openxmlformats.org/officeDocument/2006/relationships/hyperlink" Target="https://pbs.twimg.com/profile_banners/16476401/1437614451" TargetMode="External"/><Relationship Id="rId7099" Type="http://schemas.openxmlformats.org/officeDocument/2006/relationships/hyperlink" Target="https://twitter.com/mhairihunter" TargetMode="External"/><Relationship Id="rId8564" Type="http://schemas.openxmlformats.org/officeDocument/2006/relationships/hyperlink" Target="http://t.co/4DeSRwtjgv" TargetMode="External"/><Relationship Id="rId9615" Type="http://schemas.openxmlformats.org/officeDocument/2006/relationships/hyperlink" Target="http://pbs.twimg.com/profile_images/378800000066265783/640da1fe15ffaa1fd2dee95dd469c170_normal.jpeg" TargetMode="External"/><Relationship Id="rId10494" Type="http://schemas.openxmlformats.org/officeDocument/2006/relationships/hyperlink" Target="https://twitter.com/simon_cullen" TargetMode="External"/><Relationship Id="rId1604" Type="http://schemas.openxmlformats.org/officeDocument/2006/relationships/hyperlink" Target="https://pbs.twimg.com/profile_banners/19676294/1417360154" TargetMode="External"/><Relationship Id="rId4010" Type="http://schemas.openxmlformats.org/officeDocument/2006/relationships/hyperlink" Target="http://abs.twimg.com/images/themes/theme1/bg.png" TargetMode="External"/><Relationship Id="rId7166" Type="http://schemas.openxmlformats.org/officeDocument/2006/relationships/hyperlink" Target="https://twitter.com/galvinintl" TargetMode="External"/><Relationship Id="rId7580" Type="http://schemas.openxmlformats.org/officeDocument/2006/relationships/hyperlink" Target="https://twitter.com/dtrillustration" TargetMode="External"/><Relationship Id="rId8217" Type="http://schemas.openxmlformats.org/officeDocument/2006/relationships/hyperlink" Target="https://t.co/wixBkTAj6Y" TargetMode="External"/><Relationship Id="rId8631" Type="http://schemas.openxmlformats.org/officeDocument/2006/relationships/hyperlink" Target="http://t.co/WKcMOZn7yC" TargetMode="External"/><Relationship Id="rId10147" Type="http://schemas.openxmlformats.org/officeDocument/2006/relationships/hyperlink" Target="https://twitter.com/abacus_romford" TargetMode="External"/><Relationship Id="rId6182" Type="http://schemas.openxmlformats.org/officeDocument/2006/relationships/hyperlink" Target="https://twitter.com/diegoaestevez" TargetMode="External"/><Relationship Id="rId7233" Type="http://schemas.openxmlformats.org/officeDocument/2006/relationships/hyperlink" Target="https://twitter.com/ukfreenews" TargetMode="External"/><Relationship Id="rId10561" Type="http://schemas.openxmlformats.org/officeDocument/2006/relationships/hyperlink" Target="https://twitter.com/mmcgrathtd" TargetMode="External"/><Relationship Id="rId697" Type="http://schemas.openxmlformats.org/officeDocument/2006/relationships/hyperlink" Target="http://t.co/AeAw0mV9lk" TargetMode="External"/><Relationship Id="rId2378" Type="http://schemas.openxmlformats.org/officeDocument/2006/relationships/hyperlink" Target="https://pbs.twimg.com/profile_banners/116729780/1478508629" TargetMode="External"/><Relationship Id="rId3429" Type="http://schemas.openxmlformats.org/officeDocument/2006/relationships/hyperlink" Target="http://abs.twimg.com/images/themes/theme1/bg.png" TargetMode="External"/><Relationship Id="rId3776" Type="http://schemas.openxmlformats.org/officeDocument/2006/relationships/hyperlink" Target="http://abs.twimg.com/images/themes/theme1/bg.png" TargetMode="External"/><Relationship Id="rId4827" Type="http://schemas.openxmlformats.org/officeDocument/2006/relationships/hyperlink" Target="http://pbs.twimg.com/profile_images/809781492415086592/1tql85Nc_normal.jpg" TargetMode="External"/><Relationship Id="rId10214" Type="http://schemas.openxmlformats.org/officeDocument/2006/relationships/hyperlink" Target="https://twitter.com/bbattmer" TargetMode="External"/><Relationship Id="rId2792" Type="http://schemas.openxmlformats.org/officeDocument/2006/relationships/hyperlink" Target="http://abs.twimg.com/images/themes/theme1/bg.png" TargetMode="External"/><Relationship Id="rId3843" Type="http://schemas.openxmlformats.org/officeDocument/2006/relationships/hyperlink" Target="http://abs.twimg.com/images/themes/theme1/bg.png" TargetMode="External"/><Relationship Id="rId6999" Type="http://schemas.openxmlformats.org/officeDocument/2006/relationships/hyperlink" Target="https://twitter.com/dfrazerewis" TargetMode="External"/><Relationship Id="rId7300" Type="http://schemas.openxmlformats.org/officeDocument/2006/relationships/hyperlink" Target="https://twitter.com/nilda_ap" TargetMode="External"/><Relationship Id="rId9058" Type="http://schemas.openxmlformats.org/officeDocument/2006/relationships/hyperlink" Target="http://pbs.twimg.com/profile_images/745536113956118529/Oo5Gv5Yk_normal.jpg" TargetMode="External"/><Relationship Id="rId764" Type="http://schemas.openxmlformats.org/officeDocument/2006/relationships/hyperlink" Target="https://t.co/Cho9eXTFOu" TargetMode="External"/><Relationship Id="rId1394" Type="http://schemas.openxmlformats.org/officeDocument/2006/relationships/hyperlink" Target="https://pbs.twimg.com/profile_banners/2369666164/1480759491" TargetMode="External"/><Relationship Id="rId2445" Type="http://schemas.openxmlformats.org/officeDocument/2006/relationships/hyperlink" Target="https://pbs.twimg.com/profile_banners/189065376/1484325162" TargetMode="External"/><Relationship Id="rId3910" Type="http://schemas.openxmlformats.org/officeDocument/2006/relationships/hyperlink" Target="http://pbs.twimg.com/profile_background_images/562705141791354880/KPg6hKmg.jpeg" TargetMode="External"/><Relationship Id="rId9472" Type="http://schemas.openxmlformats.org/officeDocument/2006/relationships/hyperlink" Target="http://pbs.twimg.com/profile_images/456535807415697409/WFddlGqa_normal.jpeg" TargetMode="External"/><Relationship Id="rId417" Type="http://schemas.openxmlformats.org/officeDocument/2006/relationships/hyperlink" Target="https://t.co/lylsi7Yo0W" TargetMode="External"/><Relationship Id="rId831" Type="http://schemas.openxmlformats.org/officeDocument/2006/relationships/hyperlink" Target="https://t.co/HAnvtVhtHr" TargetMode="External"/><Relationship Id="rId1047" Type="http://schemas.openxmlformats.org/officeDocument/2006/relationships/hyperlink" Target="https://pbs.twimg.com/profile_banners/713028058207358976/1477579219" TargetMode="External"/><Relationship Id="rId1461" Type="http://schemas.openxmlformats.org/officeDocument/2006/relationships/hyperlink" Target="https://pbs.twimg.com/profile_banners/3131144855/1479153945" TargetMode="External"/><Relationship Id="rId2512" Type="http://schemas.openxmlformats.org/officeDocument/2006/relationships/hyperlink" Target="http://abs.twimg.com/images/themes/theme1/bg.png" TargetMode="External"/><Relationship Id="rId5668" Type="http://schemas.openxmlformats.org/officeDocument/2006/relationships/hyperlink" Target="http://pbs.twimg.com/profile_images/2290184812/425601_10150832948169392_634459391_12658581_1308660608_n_normal.jpg" TargetMode="External"/><Relationship Id="rId6719" Type="http://schemas.openxmlformats.org/officeDocument/2006/relationships/hyperlink" Target="https://twitter.com/johnthejack" TargetMode="External"/><Relationship Id="rId8074" Type="http://schemas.openxmlformats.org/officeDocument/2006/relationships/hyperlink" Target="https://twitter.com/_ajit8_" TargetMode="External"/><Relationship Id="rId9125" Type="http://schemas.openxmlformats.org/officeDocument/2006/relationships/hyperlink" Target="http://pbs.twimg.com/profile_images/803906942410309632/v8VZRJ5r_normal.jpg" TargetMode="External"/><Relationship Id="rId11055" Type="http://schemas.openxmlformats.org/officeDocument/2006/relationships/hyperlink" Target="https://twitter.com/endritamehmetaj" TargetMode="External"/><Relationship Id="rId1114" Type="http://schemas.openxmlformats.org/officeDocument/2006/relationships/hyperlink" Target="https://pbs.twimg.com/profile_banners/385980049/1484907684" TargetMode="External"/><Relationship Id="rId4684" Type="http://schemas.openxmlformats.org/officeDocument/2006/relationships/hyperlink" Target="http://pbs.twimg.com/profile_images/823146269719875585/C0APDQ9e_normal.jpg" TargetMode="External"/><Relationship Id="rId5735" Type="http://schemas.openxmlformats.org/officeDocument/2006/relationships/hyperlink" Target="http://pbs.twimg.com/profile_images/675787296059359232/u3sLkTsc_normal.jpg" TargetMode="External"/><Relationship Id="rId7090" Type="http://schemas.openxmlformats.org/officeDocument/2006/relationships/hyperlink" Target="https://twitter.com/benhensley" TargetMode="External"/><Relationship Id="rId8141" Type="http://schemas.openxmlformats.org/officeDocument/2006/relationships/hyperlink" Target="https://t.co/XAmuJ7ytp7" TargetMode="External"/><Relationship Id="rId10071" Type="http://schemas.openxmlformats.org/officeDocument/2006/relationships/hyperlink" Target="https://twitter.com/cuminurfacemate" TargetMode="External"/><Relationship Id="rId11122" Type="http://schemas.openxmlformats.org/officeDocument/2006/relationships/hyperlink" Target="https://twitter.com/vitaliy_skotsyk" TargetMode="External"/><Relationship Id="rId3286" Type="http://schemas.openxmlformats.org/officeDocument/2006/relationships/hyperlink" Target="http://pbs.twimg.com/profile_background_images/426360792/5519076981_93647eea9f_b.jpg" TargetMode="External"/><Relationship Id="rId4337" Type="http://schemas.openxmlformats.org/officeDocument/2006/relationships/hyperlink" Target="http://pbs.twimg.com/profile_images/818232920636870656/QBp026su_normal.jpg" TargetMode="External"/><Relationship Id="rId3353" Type="http://schemas.openxmlformats.org/officeDocument/2006/relationships/hyperlink" Target="http://pbs.twimg.com/profile_background_images/683180725/5695964b1b2e57e260579ab8d70bd7a0.png" TargetMode="External"/><Relationship Id="rId4751" Type="http://schemas.openxmlformats.org/officeDocument/2006/relationships/hyperlink" Target="http://pbs.twimg.com/profile_images/812571535483555840/o2zhUkRT_normal.jpg" TargetMode="External"/><Relationship Id="rId5802" Type="http://schemas.openxmlformats.org/officeDocument/2006/relationships/hyperlink" Target="http://pbs.twimg.com/profile_images/750797086166175744/4og9JJJh_normal.jpg" TargetMode="External"/><Relationship Id="rId8958" Type="http://schemas.openxmlformats.org/officeDocument/2006/relationships/hyperlink" Target="http://pbs.twimg.com/profile_images/813149637930582016/HKu3lMhT_normal.jpg" TargetMode="External"/><Relationship Id="rId10888" Type="http://schemas.openxmlformats.org/officeDocument/2006/relationships/hyperlink" Target="https://twitter.com/drubald" TargetMode="External"/><Relationship Id="rId274" Type="http://schemas.openxmlformats.org/officeDocument/2006/relationships/hyperlink" Target="http://t.co/2zbaG39o9x" TargetMode="External"/><Relationship Id="rId3006" Type="http://schemas.openxmlformats.org/officeDocument/2006/relationships/hyperlink" Target="http://pbs.twimg.com/profile_background_images/788997436/d3f3bea9c3224fe57507c96340116f60.jpeg" TargetMode="External"/><Relationship Id="rId4404" Type="http://schemas.openxmlformats.org/officeDocument/2006/relationships/hyperlink" Target="http://pbs.twimg.com/profile_images/560025648492576768/bCcaVzgg_normal.jpeg" TargetMode="External"/><Relationship Id="rId7974" Type="http://schemas.openxmlformats.org/officeDocument/2006/relationships/hyperlink" Target="https://twitter.com/0h_n0" TargetMode="External"/><Relationship Id="rId10955" Type="http://schemas.openxmlformats.org/officeDocument/2006/relationships/hyperlink" Target="https://twitter.com/uk_awakening" TargetMode="External"/><Relationship Id="rId3420" Type="http://schemas.openxmlformats.org/officeDocument/2006/relationships/hyperlink" Target="http://pbs.twimg.com/profile_background_images/59377386/Therese_Portrait.jpg" TargetMode="External"/><Relationship Id="rId6576" Type="http://schemas.openxmlformats.org/officeDocument/2006/relationships/hyperlink" Target="https://twitter.com/monalisazelf" TargetMode="External"/><Relationship Id="rId6990" Type="http://schemas.openxmlformats.org/officeDocument/2006/relationships/hyperlink" Target="https://twitter.com/belliegoulding" TargetMode="External"/><Relationship Id="rId7627" Type="http://schemas.openxmlformats.org/officeDocument/2006/relationships/hyperlink" Target="https://twitter.com/imincorrigible" TargetMode="External"/><Relationship Id="rId10608" Type="http://schemas.openxmlformats.org/officeDocument/2006/relationships/hyperlink" Target="https://twitter.com/pattyx19_" TargetMode="External"/><Relationship Id="rId341" Type="http://schemas.openxmlformats.org/officeDocument/2006/relationships/hyperlink" Target="https://t.co/bbsYzpLEB0" TargetMode="External"/><Relationship Id="rId2022" Type="http://schemas.openxmlformats.org/officeDocument/2006/relationships/hyperlink" Target="https://pbs.twimg.com/profile_banners/51890807/1462024632" TargetMode="External"/><Relationship Id="rId5178" Type="http://schemas.openxmlformats.org/officeDocument/2006/relationships/hyperlink" Target="http://pbs.twimg.com/profile_images/799690472818143232/-6lsE4RR_normal.jpg" TargetMode="External"/><Relationship Id="rId5592" Type="http://schemas.openxmlformats.org/officeDocument/2006/relationships/hyperlink" Target="http://pbs.twimg.com/profile_images/822493069991936002/kgzyITr9_normal.jpg" TargetMode="External"/><Relationship Id="rId6229" Type="http://schemas.openxmlformats.org/officeDocument/2006/relationships/hyperlink" Target="https://twitter.com/netmnp" TargetMode="External"/><Relationship Id="rId6643" Type="http://schemas.openxmlformats.org/officeDocument/2006/relationships/hyperlink" Target="https://twitter.com/swlbwales" TargetMode="External"/><Relationship Id="rId9799" Type="http://schemas.openxmlformats.org/officeDocument/2006/relationships/hyperlink" Target="http://pbs.twimg.com/profile_images/685438814815416320/y5A7K6dW_normal.jpg" TargetMode="External"/><Relationship Id="rId1788" Type="http://schemas.openxmlformats.org/officeDocument/2006/relationships/hyperlink" Target="https://pbs.twimg.com/profile_banners/89931361/1455220929" TargetMode="External"/><Relationship Id="rId2839" Type="http://schemas.openxmlformats.org/officeDocument/2006/relationships/hyperlink" Target="http://pbs.twimg.com/profile_background_images/869730814/05488dd3372719cf776465113857b41a.jpeg" TargetMode="External"/><Relationship Id="rId4194" Type="http://schemas.openxmlformats.org/officeDocument/2006/relationships/hyperlink" Target="http://abs.twimg.com/images/themes/theme1/bg.png" TargetMode="External"/><Relationship Id="rId5245" Type="http://schemas.openxmlformats.org/officeDocument/2006/relationships/hyperlink" Target="http://pbs.twimg.com/profile_images/818666662245187584/69us-K3z_normal.jpg" TargetMode="External"/><Relationship Id="rId6710" Type="http://schemas.openxmlformats.org/officeDocument/2006/relationships/hyperlink" Target="https://twitter.com/edzareh" TargetMode="External"/><Relationship Id="rId9866" Type="http://schemas.openxmlformats.org/officeDocument/2006/relationships/hyperlink" Target="http://pbs.twimg.com/profile_images/697430427603079169/otIOQwHZ_normal.jpg" TargetMode="External"/><Relationship Id="rId4261" Type="http://schemas.openxmlformats.org/officeDocument/2006/relationships/hyperlink" Target="http://abs.twimg.com/images/themes/theme1/bg.png" TargetMode="External"/><Relationship Id="rId5312" Type="http://schemas.openxmlformats.org/officeDocument/2006/relationships/hyperlink" Target="http://pbs.twimg.com/profile_images/485482156635226115/b7QXZLOd_normal.jpeg" TargetMode="External"/><Relationship Id="rId8468" Type="http://schemas.openxmlformats.org/officeDocument/2006/relationships/hyperlink" Target="https://t.co/mjOG8oO0A7" TargetMode="External"/><Relationship Id="rId9519" Type="http://schemas.openxmlformats.org/officeDocument/2006/relationships/hyperlink" Target="http://pbs.twimg.com/profile_images/797821472685309952/k0ZEVzzW_normal.jpg" TargetMode="External"/><Relationship Id="rId10398" Type="http://schemas.openxmlformats.org/officeDocument/2006/relationships/hyperlink" Target="https://twitter.com/rtm_chrisdruce" TargetMode="External"/><Relationship Id="rId1508" Type="http://schemas.openxmlformats.org/officeDocument/2006/relationships/hyperlink" Target="https://pbs.twimg.com/profile_banners/99173328/1464515091" TargetMode="External"/><Relationship Id="rId1855" Type="http://schemas.openxmlformats.org/officeDocument/2006/relationships/hyperlink" Target="https://pbs.twimg.com/profile_banners/2561597334/1477332339" TargetMode="External"/><Relationship Id="rId2906" Type="http://schemas.openxmlformats.org/officeDocument/2006/relationships/hyperlink" Target="http://abs.twimg.com/images/themes/theme1/bg.png" TargetMode="External"/><Relationship Id="rId7484" Type="http://schemas.openxmlformats.org/officeDocument/2006/relationships/hyperlink" Target="https://twitter.com/ezlusztig" TargetMode="External"/><Relationship Id="rId8535" Type="http://schemas.openxmlformats.org/officeDocument/2006/relationships/hyperlink" Target="http://t.co/5FAQ0kk2nC" TargetMode="External"/><Relationship Id="rId8882" Type="http://schemas.openxmlformats.org/officeDocument/2006/relationships/hyperlink" Target="http://pbs.twimg.com/profile_images/3333016285/2d0eea09017c5d5d48b9ff325579d782_normal.jpeg" TargetMode="External"/><Relationship Id="rId9933" Type="http://schemas.openxmlformats.org/officeDocument/2006/relationships/hyperlink" Target="http://pbs.twimg.com/profile_images/806954004982833152/tzL86Wsp_normal.jpg" TargetMode="External"/><Relationship Id="rId1922" Type="http://schemas.openxmlformats.org/officeDocument/2006/relationships/hyperlink" Target="https://pbs.twimg.com/profile_banners/2312651024/1412772308" TargetMode="External"/><Relationship Id="rId6086" Type="http://schemas.openxmlformats.org/officeDocument/2006/relationships/hyperlink" Target="http://pbs.twimg.com/profile_images/813392002649882624/uigjt6Y-_normal.jpg" TargetMode="External"/><Relationship Id="rId7137" Type="http://schemas.openxmlformats.org/officeDocument/2006/relationships/hyperlink" Target="https://twitter.com/reuterslobby" TargetMode="External"/><Relationship Id="rId10465" Type="http://schemas.openxmlformats.org/officeDocument/2006/relationships/hyperlink" Target="https://twitter.com/nickywoolner" TargetMode="External"/><Relationship Id="rId7551" Type="http://schemas.openxmlformats.org/officeDocument/2006/relationships/hyperlink" Target="https://twitter.com/cockney_atheist" TargetMode="External"/><Relationship Id="rId8602" Type="http://schemas.openxmlformats.org/officeDocument/2006/relationships/hyperlink" Target="http://t.co/Gz0Fha2UwH" TargetMode="External"/><Relationship Id="rId10118" Type="http://schemas.openxmlformats.org/officeDocument/2006/relationships/hyperlink" Target="https://twitter.com/winegirl73" TargetMode="External"/><Relationship Id="rId10532" Type="http://schemas.openxmlformats.org/officeDocument/2006/relationships/hyperlink" Target="https://twitter.com/mikeowilliams" TargetMode="External"/><Relationship Id="rId2696" Type="http://schemas.openxmlformats.org/officeDocument/2006/relationships/hyperlink" Target="http://pbs.twimg.com/profile_background_images/101224004/imax2_edited-1.jpg" TargetMode="External"/><Relationship Id="rId3747" Type="http://schemas.openxmlformats.org/officeDocument/2006/relationships/hyperlink" Target="http://pbs.twimg.com/profile_background_images/140276493/Background_Nick.jpg" TargetMode="External"/><Relationship Id="rId6153" Type="http://schemas.openxmlformats.org/officeDocument/2006/relationships/hyperlink" Target="http://pbs.twimg.com/profile_images/798117818382303232/JGgtiBdJ_normal.jpg" TargetMode="External"/><Relationship Id="rId7204" Type="http://schemas.openxmlformats.org/officeDocument/2006/relationships/hyperlink" Target="https://twitter.com/kevinmfeeney" TargetMode="External"/><Relationship Id="rId668" Type="http://schemas.openxmlformats.org/officeDocument/2006/relationships/hyperlink" Target="http://t.co/c11CXCgtEJ" TargetMode="External"/><Relationship Id="rId1298" Type="http://schemas.openxmlformats.org/officeDocument/2006/relationships/hyperlink" Target="https://pbs.twimg.com/profile_banners/378824583/1481759180" TargetMode="External"/><Relationship Id="rId2349" Type="http://schemas.openxmlformats.org/officeDocument/2006/relationships/hyperlink" Target="https://pbs.twimg.com/profile_banners/14048901/1479307889" TargetMode="External"/><Relationship Id="rId2763" Type="http://schemas.openxmlformats.org/officeDocument/2006/relationships/hyperlink" Target="http://pbs.twimg.com/profile_background_images/5393881/background.jpg" TargetMode="External"/><Relationship Id="rId3814" Type="http://schemas.openxmlformats.org/officeDocument/2006/relationships/hyperlink" Target="http://pbs.twimg.com/profile_background_images/147824689/51fO8DdN-gL._SS500_.jpg" TargetMode="External"/><Relationship Id="rId6220" Type="http://schemas.openxmlformats.org/officeDocument/2006/relationships/hyperlink" Target="https://twitter.com/gmchamber" TargetMode="External"/><Relationship Id="rId9376" Type="http://schemas.openxmlformats.org/officeDocument/2006/relationships/hyperlink" Target="http://pbs.twimg.com/profile_images/804070770418864128/lkJve83__normal.jpg" TargetMode="External"/><Relationship Id="rId9790" Type="http://schemas.openxmlformats.org/officeDocument/2006/relationships/hyperlink" Target="http://pbs.twimg.com/profile_images/823311285106442240/-XgpeShO_normal.jpg" TargetMode="External"/><Relationship Id="rId735" Type="http://schemas.openxmlformats.org/officeDocument/2006/relationships/hyperlink" Target="https://t.co/aXWhyoGLVt" TargetMode="External"/><Relationship Id="rId1365" Type="http://schemas.openxmlformats.org/officeDocument/2006/relationships/hyperlink" Target="https://pbs.twimg.com/profile_banners/2725189866/1408849731" TargetMode="External"/><Relationship Id="rId2416" Type="http://schemas.openxmlformats.org/officeDocument/2006/relationships/hyperlink" Target="https://pbs.twimg.com/profile_banners/36999865/1484345535" TargetMode="External"/><Relationship Id="rId8392" Type="http://schemas.openxmlformats.org/officeDocument/2006/relationships/hyperlink" Target="http://t.co/AHQAUpI0" TargetMode="External"/><Relationship Id="rId9029" Type="http://schemas.openxmlformats.org/officeDocument/2006/relationships/hyperlink" Target="http://pbs.twimg.com/profile_images/735530262973407234/eRQJL5WY_normal.jpg" TargetMode="External"/><Relationship Id="rId9443" Type="http://schemas.openxmlformats.org/officeDocument/2006/relationships/hyperlink" Target="http://pbs.twimg.com/profile_images/672489831948095489/_n5p_tuu_normal.png" TargetMode="External"/><Relationship Id="rId1018" Type="http://schemas.openxmlformats.org/officeDocument/2006/relationships/hyperlink" Target="https://pbs.twimg.com/profile_banners/22760217/1352722048" TargetMode="External"/><Relationship Id="rId1432" Type="http://schemas.openxmlformats.org/officeDocument/2006/relationships/hyperlink" Target="https://pbs.twimg.com/profile_banners/338985020/1483953198" TargetMode="External"/><Relationship Id="rId2830" Type="http://schemas.openxmlformats.org/officeDocument/2006/relationships/hyperlink" Target="http://pbs.twimg.com/profile_background_images/378800000044943533/9acc863f5ac18a2cc631d81ddde26d31.jpeg" TargetMode="External"/><Relationship Id="rId4588" Type="http://schemas.openxmlformats.org/officeDocument/2006/relationships/hyperlink" Target="http://pbs.twimg.com/profile_images/810497640727216128/BrbnWF5X_normal.jpg" TargetMode="External"/><Relationship Id="rId5639" Type="http://schemas.openxmlformats.org/officeDocument/2006/relationships/hyperlink" Target="http://pbs.twimg.com/profile_images/594255210383552513/RbYpl3A4_normal.jpg" TargetMode="External"/><Relationship Id="rId5986" Type="http://schemas.openxmlformats.org/officeDocument/2006/relationships/hyperlink" Target="http://pbs.twimg.com/profile_images/803310686210314240/xA5w0GqB_normal.jpg" TargetMode="External"/><Relationship Id="rId8045" Type="http://schemas.openxmlformats.org/officeDocument/2006/relationships/hyperlink" Target="https://twitter.com/greeni12" TargetMode="External"/><Relationship Id="rId11026" Type="http://schemas.openxmlformats.org/officeDocument/2006/relationships/hyperlink" Target="https://twitter.com/alexanzaba" TargetMode="External"/><Relationship Id="rId71" Type="http://schemas.openxmlformats.org/officeDocument/2006/relationships/hyperlink" Target="http://t.co/1Etncb0wHP" TargetMode="External"/><Relationship Id="rId802" Type="http://schemas.openxmlformats.org/officeDocument/2006/relationships/hyperlink" Target="https://t.co/iFoAgPOWUw" TargetMode="External"/><Relationship Id="rId7061" Type="http://schemas.openxmlformats.org/officeDocument/2006/relationships/hyperlink" Target="https://twitter.com/sanity76" TargetMode="External"/><Relationship Id="rId8112" Type="http://schemas.openxmlformats.org/officeDocument/2006/relationships/hyperlink" Target="http://t.co/M1hmRk7d46" TargetMode="External"/><Relationship Id="rId9510" Type="http://schemas.openxmlformats.org/officeDocument/2006/relationships/hyperlink" Target="http://pbs.twimg.com/profile_images/787472924588576768/GnODFj92_normal.jpg" TargetMode="External"/><Relationship Id="rId4655" Type="http://schemas.openxmlformats.org/officeDocument/2006/relationships/hyperlink" Target="http://pbs.twimg.com/profile_images/786470748672106496/Sk9e378y_normal.jpg" TargetMode="External"/><Relationship Id="rId5706" Type="http://schemas.openxmlformats.org/officeDocument/2006/relationships/hyperlink" Target="http://pbs.twimg.com/profile_images/431819167923056641/DFUP6PdK_normal.jpeg" TargetMode="External"/><Relationship Id="rId10042" Type="http://schemas.openxmlformats.org/officeDocument/2006/relationships/hyperlink" Target="https://twitter.com/meljomur" TargetMode="External"/><Relationship Id="rId178" Type="http://schemas.openxmlformats.org/officeDocument/2006/relationships/hyperlink" Target="https://t.co/M7wQ099rH0" TargetMode="External"/><Relationship Id="rId3257" Type="http://schemas.openxmlformats.org/officeDocument/2006/relationships/hyperlink" Target="http://abs.twimg.com/images/themes/theme15/bg.png" TargetMode="External"/><Relationship Id="rId3671" Type="http://schemas.openxmlformats.org/officeDocument/2006/relationships/hyperlink" Target="http://abs.twimg.com/images/themes/theme1/bg.png" TargetMode="External"/><Relationship Id="rId4308" Type="http://schemas.openxmlformats.org/officeDocument/2006/relationships/hyperlink" Target="http://pbs.twimg.com/profile_images/701768536960598016/5bY4kbSB_normal.png" TargetMode="External"/><Relationship Id="rId4722" Type="http://schemas.openxmlformats.org/officeDocument/2006/relationships/hyperlink" Target="http://pbs.twimg.com/profile_images/756867199730581504/4OBZi_Ht_normal.jpg" TargetMode="External"/><Relationship Id="rId7878" Type="http://schemas.openxmlformats.org/officeDocument/2006/relationships/hyperlink" Target="https://twitter.com/petrosfassoulas" TargetMode="External"/><Relationship Id="rId8929" Type="http://schemas.openxmlformats.org/officeDocument/2006/relationships/hyperlink" Target="http://pbs.twimg.com/profile_images/815569364913160192/4Z4gMptt_normal.jpg" TargetMode="External"/><Relationship Id="rId10859" Type="http://schemas.openxmlformats.org/officeDocument/2006/relationships/hyperlink" Target="https://twitter.com/taylorkeogh" TargetMode="External"/><Relationship Id="rId592" Type="http://schemas.openxmlformats.org/officeDocument/2006/relationships/hyperlink" Target="http://t.co/t1WZMtwKQk" TargetMode="External"/><Relationship Id="rId2273" Type="http://schemas.openxmlformats.org/officeDocument/2006/relationships/hyperlink" Target="https://pbs.twimg.com/profile_banners/14594813/1452190707" TargetMode="External"/><Relationship Id="rId3324" Type="http://schemas.openxmlformats.org/officeDocument/2006/relationships/hyperlink" Target="http://pbs.twimg.com/profile_background_images/717645261229543424/CSp0l6bc.jpg" TargetMode="External"/><Relationship Id="rId6894" Type="http://schemas.openxmlformats.org/officeDocument/2006/relationships/hyperlink" Target="https://twitter.com/rosieandrollo" TargetMode="External"/><Relationship Id="rId7945" Type="http://schemas.openxmlformats.org/officeDocument/2006/relationships/hyperlink" Target="https://twitter.com/pmunozlorite" TargetMode="External"/><Relationship Id="rId245" Type="http://schemas.openxmlformats.org/officeDocument/2006/relationships/hyperlink" Target="http://t.co/BJ8RvoTUDt" TargetMode="External"/><Relationship Id="rId2340" Type="http://schemas.openxmlformats.org/officeDocument/2006/relationships/hyperlink" Target="https://pbs.twimg.com/profile_banners/22627258/1457023597" TargetMode="External"/><Relationship Id="rId5496" Type="http://schemas.openxmlformats.org/officeDocument/2006/relationships/hyperlink" Target="http://pbs.twimg.com/profile_images/1465711586/Fiona_normal.jpg" TargetMode="External"/><Relationship Id="rId6547" Type="http://schemas.openxmlformats.org/officeDocument/2006/relationships/hyperlink" Target="https://twitter.com/29gavin" TargetMode="External"/><Relationship Id="rId10926" Type="http://schemas.openxmlformats.org/officeDocument/2006/relationships/hyperlink" Target="https://twitter.com/colcestrian" TargetMode="External"/><Relationship Id="rId312" Type="http://schemas.openxmlformats.org/officeDocument/2006/relationships/hyperlink" Target="https://t.co/sZbpSEvWEt" TargetMode="External"/><Relationship Id="rId4098" Type="http://schemas.openxmlformats.org/officeDocument/2006/relationships/hyperlink" Target="http://abs.twimg.com/images/themes/theme1/bg.png" TargetMode="External"/><Relationship Id="rId5149" Type="http://schemas.openxmlformats.org/officeDocument/2006/relationships/hyperlink" Target="http://pbs.twimg.com/profile_images/1569061748/image_normal.jpg" TargetMode="External"/><Relationship Id="rId5563" Type="http://schemas.openxmlformats.org/officeDocument/2006/relationships/hyperlink" Target="http://pbs.twimg.com/profile_images/789905127146713088/lxgmrDq8_normal.jpg" TargetMode="External"/><Relationship Id="rId6961" Type="http://schemas.openxmlformats.org/officeDocument/2006/relationships/hyperlink" Target="https://twitter.com/oconnoos" TargetMode="External"/><Relationship Id="rId9020" Type="http://schemas.openxmlformats.org/officeDocument/2006/relationships/hyperlink" Target="http://pbs.twimg.com/profile_images/702099947232092160/vtlWZOVG_normal.jpg" TargetMode="External"/><Relationship Id="rId4165" Type="http://schemas.openxmlformats.org/officeDocument/2006/relationships/hyperlink" Target="http://abs.twimg.com/images/themes/theme9/bg.gif" TargetMode="External"/><Relationship Id="rId5216" Type="http://schemas.openxmlformats.org/officeDocument/2006/relationships/hyperlink" Target="http://pbs.twimg.com/profile_images/494253686772621312/zc8J6SP0_normal.jpeg" TargetMode="External"/><Relationship Id="rId6614" Type="http://schemas.openxmlformats.org/officeDocument/2006/relationships/hyperlink" Target="https://twitter.com/trobinsonnewera" TargetMode="External"/><Relationship Id="rId1759" Type="http://schemas.openxmlformats.org/officeDocument/2006/relationships/hyperlink" Target="https://pbs.twimg.com/profile_banners/559799828/1481839769" TargetMode="External"/><Relationship Id="rId3181" Type="http://schemas.openxmlformats.org/officeDocument/2006/relationships/hyperlink" Target="http://abs.twimg.com/images/themes/theme7/bg.gif" TargetMode="External"/><Relationship Id="rId5630" Type="http://schemas.openxmlformats.org/officeDocument/2006/relationships/hyperlink" Target="http://pbs.twimg.com/profile_images/780813986400960516/inFcq_RT_normal.jpg" TargetMode="External"/><Relationship Id="rId8786" Type="http://schemas.openxmlformats.org/officeDocument/2006/relationships/hyperlink" Target="http://pbs.twimg.com/profile_images/412287512724254720/z3uqFd7B_normal.jpeg" TargetMode="External"/><Relationship Id="rId9837" Type="http://schemas.openxmlformats.org/officeDocument/2006/relationships/hyperlink" Target="http://pbs.twimg.com/profile_images/653948597742997504/oyd0AD7O_normal.jpg" TargetMode="External"/><Relationship Id="rId1826" Type="http://schemas.openxmlformats.org/officeDocument/2006/relationships/hyperlink" Target="https://pbs.twimg.com/profile_banners/844630968/1468081744" TargetMode="External"/><Relationship Id="rId4232" Type="http://schemas.openxmlformats.org/officeDocument/2006/relationships/hyperlink" Target="http://abs.twimg.com/images/themes/theme1/bg.png" TargetMode="External"/><Relationship Id="rId7388" Type="http://schemas.openxmlformats.org/officeDocument/2006/relationships/hyperlink" Target="https://twitter.com/adv_legal" TargetMode="External"/><Relationship Id="rId8439" Type="http://schemas.openxmlformats.org/officeDocument/2006/relationships/hyperlink" Target="http://t.co/pe6WCmIUaC" TargetMode="External"/><Relationship Id="rId8853" Type="http://schemas.openxmlformats.org/officeDocument/2006/relationships/hyperlink" Target="http://abs.twimg.com/sticky/default_profile_images/default_profile_3_normal.png" TargetMode="External"/><Relationship Id="rId9904" Type="http://schemas.openxmlformats.org/officeDocument/2006/relationships/hyperlink" Target="http://pbs.twimg.com/profile_images/1827054353/sanjiv-bhatt11_f_normal.jpg" TargetMode="External"/><Relationship Id="rId10369" Type="http://schemas.openxmlformats.org/officeDocument/2006/relationships/hyperlink" Target="https://twitter.com/resinanian" TargetMode="External"/><Relationship Id="rId10783" Type="http://schemas.openxmlformats.org/officeDocument/2006/relationships/hyperlink" Target="https://twitter.com/socalgrip" TargetMode="External"/><Relationship Id="rId3998" Type="http://schemas.openxmlformats.org/officeDocument/2006/relationships/hyperlink" Target="http://abs.twimg.com/images/themes/theme14/bg.gif" TargetMode="External"/><Relationship Id="rId7455" Type="http://schemas.openxmlformats.org/officeDocument/2006/relationships/hyperlink" Target="https://twitter.com/redbreastedbird" TargetMode="External"/><Relationship Id="rId8506" Type="http://schemas.openxmlformats.org/officeDocument/2006/relationships/hyperlink" Target="http://t.co/7jtLMwmHSN" TargetMode="External"/><Relationship Id="rId8920" Type="http://schemas.openxmlformats.org/officeDocument/2006/relationships/hyperlink" Target="http://pbs.twimg.com/profile_images/671343078960070657/BDtb7Lus_normal.jpg" TargetMode="External"/><Relationship Id="rId10436" Type="http://schemas.openxmlformats.org/officeDocument/2006/relationships/hyperlink" Target="https://twitter.com/worldeventbible" TargetMode="External"/><Relationship Id="rId6057" Type="http://schemas.openxmlformats.org/officeDocument/2006/relationships/hyperlink" Target="http://pbs.twimg.com/profile_images/752416518252691457/uTQePxME_normal.jpg" TargetMode="External"/><Relationship Id="rId6471" Type="http://schemas.openxmlformats.org/officeDocument/2006/relationships/hyperlink" Target="https://twitter.com/tonyparsonsuk" TargetMode="External"/><Relationship Id="rId7108" Type="http://schemas.openxmlformats.org/officeDocument/2006/relationships/hyperlink" Target="https://twitter.com/afarbell" TargetMode="External"/><Relationship Id="rId7522" Type="http://schemas.openxmlformats.org/officeDocument/2006/relationships/hyperlink" Target="https://twitter.com/marcelo_tahuil" TargetMode="External"/><Relationship Id="rId10850" Type="http://schemas.openxmlformats.org/officeDocument/2006/relationships/hyperlink" Target="https://twitter.com/hansolafhenkel" TargetMode="External"/><Relationship Id="rId986" Type="http://schemas.openxmlformats.org/officeDocument/2006/relationships/hyperlink" Target="https://pbs.twimg.com/profile_banners/570806580/1401458932" TargetMode="External"/><Relationship Id="rId2667" Type="http://schemas.openxmlformats.org/officeDocument/2006/relationships/hyperlink" Target="http://abs.twimg.com/images/themes/theme1/bg.png" TargetMode="External"/><Relationship Id="rId3718" Type="http://schemas.openxmlformats.org/officeDocument/2006/relationships/hyperlink" Target="http://abs.twimg.com/images/themes/theme1/bg.png" TargetMode="External"/><Relationship Id="rId5073" Type="http://schemas.openxmlformats.org/officeDocument/2006/relationships/hyperlink" Target="http://pbs.twimg.com/profile_images/809162941312466946/sRWJK0Up_normal.jpg" TargetMode="External"/><Relationship Id="rId6124" Type="http://schemas.openxmlformats.org/officeDocument/2006/relationships/hyperlink" Target="http://pbs.twimg.com/profile_images/788504251236364288/z3-kDdUr_normal.jpg" TargetMode="External"/><Relationship Id="rId9694" Type="http://schemas.openxmlformats.org/officeDocument/2006/relationships/hyperlink" Target="http://pbs.twimg.com/profile_images/1212749992/Tintin_normal.jpg" TargetMode="External"/><Relationship Id="rId10503" Type="http://schemas.openxmlformats.org/officeDocument/2006/relationships/hyperlink" Target="https://twitter.com/74josef" TargetMode="External"/><Relationship Id="rId639" Type="http://schemas.openxmlformats.org/officeDocument/2006/relationships/hyperlink" Target="http://t.co/rf6FMn6YKj" TargetMode="External"/><Relationship Id="rId1269" Type="http://schemas.openxmlformats.org/officeDocument/2006/relationships/hyperlink" Target="https://pbs.twimg.com/profile_banners/126646669/1389646591" TargetMode="External"/><Relationship Id="rId5140" Type="http://schemas.openxmlformats.org/officeDocument/2006/relationships/hyperlink" Target="http://pbs.twimg.com/profile_images/646233606285864960/6qi2X-tZ_normal.png" TargetMode="External"/><Relationship Id="rId8296" Type="http://schemas.openxmlformats.org/officeDocument/2006/relationships/hyperlink" Target="https://t.co/GmfFF9blfh" TargetMode="External"/><Relationship Id="rId9347" Type="http://schemas.openxmlformats.org/officeDocument/2006/relationships/hyperlink" Target="http://pbs.twimg.com/profile_images/517658601008033792/DjyfGYgj_normal.jpeg" TargetMode="External"/><Relationship Id="rId1683" Type="http://schemas.openxmlformats.org/officeDocument/2006/relationships/hyperlink" Target="https://pbs.twimg.com/profile_banners/38394403/1476095850" TargetMode="External"/><Relationship Id="rId2734" Type="http://schemas.openxmlformats.org/officeDocument/2006/relationships/hyperlink" Target="http://abs.twimg.com/images/themes/theme1/bg.png" TargetMode="External"/><Relationship Id="rId9761" Type="http://schemas.openxmlformats.org/officeDocument/2006/relationships/hyperlink" Target="http://pbs.twimg.com/profile_images/772257750692737024/sUFDxysC_normal.jpg" TargetMode="External"/><Relationship Id="rId11277" Type="http://schemas.openxmlformats.org/officeDocument/2006/relationships/hyperlink" Target="https://twitter.com/nick_andrew6" TargetMode="External"/><Relationship Id="rId706" Type="http://schemas.openxmlformats.org/officeDocument/2006/relationships/hyperlink" Target="http://t.co/f72ukI8fdp" TargetMode="External"/><Relationship Id="rId1336" Type="http://schemas.openxmlformats.org/officeDocument/2006/relationships/hyperlink" Target="https://pbs.twimg.com/profile_banners/1556140357/1472414023" TargetMode="External"/><Relationship Id="rId1750" Type="http://schemas.openxmlformats.org/officeDocument/2006/relationships/hyperlink" Target="https://pbs.twimg.com/profile_banners/4386321/1447777782" TargetMode="External"/><Relationship Id="rId2801" Type="http://schemas.openxmlformats.org/officeDocument/2006/relationships/hyperlink" Target="http://abs.twimg.com/images/themes/theme1/bg.png" TargetMode="External"/><Relationship Id="rId5957" Type="http://schemas.openxmlformats.org/officeDocument/2006/relationships/hyperlink" Target="http://pbs.twimg.com/profile_images/779247097472180224/6daHzFtu_normal.jpg" TargetMode="External"/><Relationship Id="rId8016" Type="http://schemas.openxmlformats.org/officeDocument/2006/relationships/hyperlink" Target="https://twitter.com/johnfraher" TargetMode="External"/><Relationship Id="rId8363" Type="http://schemas.openxmlformats.org/officeDocument/2006/relationships/hyperlink" Target="https://t.co/iWQAgNBylc" TargetMode="External"/><Relationship Id="rId9414" Type="http://schemas.openxmlformats.org/officeDocument/2006/relationships/hyperlink" Target="http://pbs.twimg.com/profile_images/775461603743559686/F13HOY62_normal.jpg" TargetMode="External"/><Relationship Id="rId10293" Type="http://schemas.openxmlformats.org/officeDocument/2006/relationships/hyperlink" Target="https://twitter.com/lindabestwalter" TargetMode="External"/><Relationship Id="rId42" Type="http://schemas.openxmlformats.org/officeDocument/2006/relationships/hyperlink" Target="https://t.co/ZcLgJu3DLJ" TargetMode="External"/><Relationship Id="rId1403" Type="http://schemas.openxmlformats.org/officeDocument/2006/relationships/hyperlink" Target="https://pbs.twimg.com/profile_banners/621533/1453373427" TargetMode="External"/><Relationship Id="rId4559" Type="http://schemas.openxmlformats.org/officeDocument/2006/relationships/hyperlink" Target="http://pbs.twimg.com/profile_images/1436867336/SMW_logo_normal.jpg" TargetMode="External"/><Relationship Id="rId4973" Type="http://schemas.openxmlformats.org/officeDocument/2006/relationships/hyperlink" Target="http://pbs.twimg.com/profile_images/667674164640247808/vFT4GqIl_normal.jpg" TargetMode="External"/><Relationship Id="rId8430" Type="http://schemas.openxmlformats.org/officeDocument/2006/relationships/hyperlink" Target="https://t.co/sTF0QinGTK" TargetMode="External"/><Relationship Id="rId10360" Type="http://schemas.openxmlformats.org/officeDocument/2006/relationships/hyperlink" Target="https://twitter.com/freyfox87" TargetMode="External"/><Relationship Id="rId3575" Type="http://schemas.openxmlformats.org/officeDocument/2006/relationships/hyperlink" Target="http://abs.twimg.com/images/themes/theme1/bg.png" TargetMode="External"/><Relationship Id="rId4626" Type="http://schemas.openxmlformats.org/officeDocument/2006/relationships/hyperlink" Target="http://pbs.twimg.com/profile_images/823645421973176320/yROXRxYh_normal.jpg" TargetMode="External"/><Relationship Id="rId7032" Type="http://schemas.openxmlformats.org/officeDocument/2006/relationships/hyperlink" Target="https://twitter.com/dysonwinston" TargetMode="External"/><Relationship Id="rId10013" Type="http://schemas.openxmlformats.org/officeDocument/2006/relationships/hyperlink" Target="http://pbs.twimg.com/profile_images/816601963337043968/_KkYRWXo_normal.jpg" TargetMode="External"/><Relationship Id="rId496" Type="http://schemas.openxmlformats.org/officeDocument/2006/relationships/hyperlink" Target="https://t.co/XSnsz3SE8C" TargetMode="External"/><Relationship Id="rId2177" Type="http://schemas.openxmlformats.org/officeDocument/2006/relationships/hyperlink" Target="https://pbs.twimg.com/profile_banners/387938876/1407988863" TargetMode="External"/><Relationship Id="rId2591" Type="http://schemas.openxmlformats.org/officeDocument/2006/relationships/hyperlink" Target="http://pbs.twimg.com/profile_background_images/463952485875335168/M2x3CTtL.jpeg" TargetMode="External"/><Relationship Id="rId3228" Type="http://schemas.openxmlformats.org/officeDocument/2006/relationships/hyperlink" Target="http://abs.twimg.com/images/themes/theme15/bg.png" TargetMode="External"/><Relationship Id="rId3642" Type="http://schemas.openxmlformats.org/officeDocument/2006/relationships/hyperlink" Target="http://abs.twimg.com/images/themes/theme1/bg.png" TargetMode="External"/><Relationship Id="rId6798" Type="http://schemas.openxmlformats.org/officeDocument/2006/relationships/hyperlink" Target="https://twitter.com/ally_watp" TargetMode="External"/><Relationship Id="rId7849" Type="http://schemas.openxmlformats.org/officeDocument/2006/relationships/hyperlink" Target="https://twitter.com/kbkb15" TargetMode="External"/><Relationship Id="rId149" Type="http://schemas.openxmlformats.org/officeDocument/2006/relationships/hyperlink" Target="https://t.co/ytRnALvTSJ" TargetMode="External"/><Relationship Id="rId563" Type="http://schemas.openxmlformats.org/officeDocument/2006/relationships/hyperlink" Target="https://t.co/609mf70Dff" TargetMode="External"/><Relationship Id="rId1193" Type="http://schemas.openxmlformats.org/officeDocument/2006/relationships/hyperlink" Target="https://pbs.twimg.com/profile_banners/42852279/1466329217" TargetMode="External"/><Relationship Id="rId2244" Type="http://schemas.openxmlformats.org/officeDocument/2006/relationships/hyperlink" Target="https://pbs.twimg.com/profile_banners/45328669/1469041830" TargetMode="External"/><Relationship Id="rId9271" Type="http://schemas.openxmlformats.org/officeDocument/2006/relationships/hyperlink" Target="http://pbs.twimg.com/profile_images/1082097146/Icon_normal.jpg" TargetMode="External"/><Relationship Id="rId216" Type="http://schemas.openxmlformats.org/officeDocument/2006/relationships/hyperlink" Target="https://t.co/CRNdqq50gM" TargetMode="External"/><Relationship Id="rId1260" Type="http://schemas.openxmlformats.org/officeDocument/2006/relationships/hyperlink" Target="https://pbs.twimg.com/profile_banners/406842374/1450164580" TargetMode="External"/><Relationship Id="rId6865" Type="http://schemas.openxmlformats.org/officeDocument/2006/relationships/hyperlink" Target="https://twitter.com/russianovosti" TargetMode="External"/><Relationship Id="rId7916" Type="http://schemas.openxmlformats.org/officeDocument/2006/relationships/hyperlink" Target="https://twitter.com/steven_woolfe" TargetMode="External"/><Relationship Id="rId630" Type="http://schemas.openxmlformats.org/officeDocument/2006/relationships/hyperlink" Target="http://t.co/CANNOwES8n" TargetMode="External"/><Relationship Id="rId2311" Type="http://schemas.openxmlformats.org/officeDocument/2006/relationships/hyperlink" Target="https://pbs.twimg.com/profile_banners/3257067453/1447952741" TargetMode="External"/><Relationship Id="rId4069" Type="http://schemas.openxmlformats.org/officeDocument/2006/relationships/hyperlink" Target="http://abs.twimg.com/images/themes/theme1/bg.png" TargetMode="External"/><Relationship Id="rId5467" Type="http://schemas.openxmlformats.org/officeDocument/2006/relationships/hyperlink" Target="http://abs.twimg.com/sticky/default_profile_images/default_profile_0_normal.png" TargetMode="External"/><Relationship Id="rId5881" Type="http://schemas.openxmlformats.org/officeDocument/2006/relationships/hyperlink" Target="http://pbs.twimg.com/profile_images/815553194839437312/_xz1DsIy_normal.jpg" TargetMode="External"/><Relationship Id="rId6518" Type="http://schemas.openxmlformats.org/officeDocument/2006/relationships/hyperlink" Target="https://twitter.com/miholden" TargetMode="External"/><Relationship Id="rId6932" Type="http://schemas.openxmlformats.org/officeDocument/2006/relationships/hyperlink" Target="https://twitter.com/samiradkz" TargetMode="External"/><Relationship Id="rId4483" Type="http://schemas.openxmlformats.org/officeDocument/2006/relationships/hyperlink" Target="http://pbs.twimg.com/profile_images/822012772544376832/C59Fr2F1_normal.jpg" TargetMode="External"/><Relationship Id="rId5534" Type="http://schemas.openxmlformats.org/officeDocument/2006/relationships/hyperlink" Target="http://pbs.twimg.com/profile_images/771716492094091266/9UuAhSy__normal.jpg" TargetMode="External"/><Relationship Id="rId3085" Type="http://schemas.openxmlformats.org/officeDocument/2006/relationships/hyperlink" Target="http://abs.twimg.com/images/themes/theme1/bg.png" TargetMode="External"/><Relationship Id="rId4136" Type="http://schemas.openxmlformats.org/officeDocument/2006/relationships/hyperlink" Target="http://abs.twimg.com/images/themes/theme1/bg.png" TargetMode="External"/><Relationship Id="rId4550" Type="http://schemas.openxmlformats.org/officeDocument/2006/relationships/hyperlink" Target="http://abs.twimg.com/sticky/default_profile_images/default_profile_6_normal.png" TargetMode="External"/><Relationship Id="rId5601" Type="http://schemas.openxmlformats.org/officeDocument/2006/relationships/hyperlink" Target="http://pbs.twimg.com/profile_images/550605349649006592/5uweyQ7d_normal.png" TargetMode="External"/><Relationship Id="rId8757" Type="http://schemas.openxmlformats.org/officeDocument/2006/relationships/hyperlink" Target="http://pbs.twimg.com/profile_images/761157295925448704/2fQvY1Pv_normal.jpg" TargetMode="External"/><Relationship Id="rId9808" Type="http://schemas.openxmlformats.org/officeDocument/2006/relationships/hyperlink" Target="http://pbs.twimg.com/profile_images/675255625660637184/_Gf6jPDr_normal.jpg" TargetMode="External"/><Relationship Id="rId10687" Type="http://schemas.openxmlformats.org/officeDocument/2006/relationships/hyperlink" Target="https://twitter.com/buntinrobert" TargetMode="External"/><Relationship Id="rId3152" Type="http://schemas.openxmlformats.org/officeDocument/2006/relationships/hyperlink" Target="http://abs.twimg.com/images/themes/theme1/bg.png" TargetMode="External"/><Relationship Id="rId4203" Type="http://schemas.openxmlformats.org/officeDocument/2006/relationships/hyperlink" Target="http://abs.twimg.com/images/themes/theme1/bg.png" TargetMode="External"/><Relationship Id="rId7359" Type="http://schemas.openxmlformats.org/officeDocument/2006/relationships/hyperlink" Target="https://twitter.com/0463diamond" TargetMode="External"/><Relationship Id="rId7773" Type="http://schemas.openxmlformats.org/officeDocument/2006/relationships/hyperlink" Target="https://twitter.com/europeenergy" TargetMode="External"/><Relationship Id="rId8824" Type="http://schemas.openxmlformats.org/officeDocument/2006/relationships/hyperlink" Target="http://pbs.twimg.com/profile_images/765398243698089985/fdfM_cUy_normal.jpg" TargetMode="External"/><Relationship Id="rId6375" Type="http://schemas.openxmlformats.org/officeDocument/2006/relationships/hyperlink" Target="https://twitter.com/darthvadertb" TargetMode="External"/><Relationship Id="rId7426" Type="http://schemas.openxmlformats.org/officeDocument/2006/relationships/hyperlink" Target="https://twitter.com/chrisgabithomas" TargetMode="External"/><Relationship Id="rId10754" Type="http://schemas.openxmlformats.org/officeDocument/2006/relationships/hyperlink" Target="https://twitter.com/emclimited" TargetMode="External"/><Relationship Id="rId140" Type="http://schemas.openxmlformats.org/officeDocument/2006/relationships/hyperlink" Target="https://t.co/I8JNRwRWCz" TargetMode="External"/><Relationship Id="rId3969" Type="http://schemas.openxmlformats.org/officeDocument/2006/relationships/hyperlink" Target="http://abs.twimg.com/images/themes/theme1/bg.png" TargetMode="External"/><Relationship Id="rId5391" Type="http://schemas.openxmlformats.org/officeDocument/2006/relationships/hyperlink" Target="http://abs.twimg.com/sticky/default_profile_images/default_profile_2_normal.png" TargetMode="External"/><Relationship Id="rId6028" Type="http://schemas.openxmlformats.org/officeDocument/2006/relationships/hyperlink" Target="http://pbs.twimg.com/profile_images/794316905968529408/mDJ_J1z7_normal.jpg" TargetMode="External"/><Relationship Id="rId7840" Type="http://schemas.openxmlformats.org/officeDocument/2006/relationships/hyperlink" Target="https://twitter.com/whypad" TargetMode="External"/><Relationship Id="rId9598" Type="http://schemas.openxmlformats.org/officeDocument/2006/relationships/hyperlink" Target="http://pbs.twimg.com/profile_images/779282163611107330/PP4m2l4r_normal.jpg" TargetMode="External"/><Relationship Id="rId10407" Type="http://schemas.openxmlformats.org/officeDocument/2006/relationships/hyperlink" Target="https://twitter.com/thisisptb" TargetMode="External"/><Relationship Id="rId10821" Type="http://schemas.openxmlformats.org/officeDocument/2006/relationships/hyperlink" Target="https://twitter.com/bethany1915" TargetMode="External"/><Relationship Id="rId6" Type="http://schemas.openxmlformats.org/officeDocument/2006/relationships/hyperlink" Target="https://t.co/7sZ0XNq7tf" TargetMode="External"/><Relationship Id="rId2985" Type="http://schemas.openxmlformats.org/officeDocument/2006/relationships/hyperlink" Target="http://abs.twimg.com/images/themes/theme1/bg.png" TargetMode="External"/><Relationship Id="rId5044" Type="http://schemas.openxmlformats.org/officeDocument/2006/relationships/hyperlink" Target="http://pbs.twimg.com/profile_images/605968941396193280/pb7n_yHS_normal.jpg" TargetMode="External"/><Relationship Id="rId6442" Type="http://schemas.openxmlformats.org/officeDocument/2006/relationships/hyperlink" Target="https://twitter.com/adambanksdotcom" TargetMode="External"/><Relationship Id="rId957" Type="http://schemas.openxmlformats.org/officeDocument/2006/relationships/hyperlink" Target="https://t.co/nl5cl69oEN" TargetMode="External"/><Relationship Id="rId1587" Type="http://schemas.openxmlformats.org/officeDocument/2006/relationships/hyperlink" Target="https://pbs.twimg.com/profile_banners/23824074/1351503769" TargetMode="External"/><Relationship Id="rId2638" Type="http://schemas.openxmlformats.org/officeDocument/2006/relationships/hyperlink" Target="http://pbs.twimg.com/profile_background_images/489369150528032769/VahXuW4y.jpeg" TargetMode="External"/><Relationship Id="rId9665" Type="http://schemas.openxmlformats.org/officeDocument/2006/relationships/hyperlink" Target="http://pbs.twimg.com/profile_images/799216059265888256/TFFN-4Y9_normal.jpg" TargetMode="External"/><Relationship Id="rId1654" Type="http://schemas.openxmlformats.org/officeDocument/2006/relationships/hyperlink" Target="https://pbs.twimg.com/profile_banners/757496051741974529/1479094282" TargetMode="External"/><Relationship Id="rId2705" Type="http://schemas.openxmlformats.org/officeDocument/2006/relationships/hyperlink" Target="http://abs.twimg.com/images/themes/theme3/bg.gif" TargetMode="External"/><Relationship Id="rId4060" Type="http://schemas.openxmlformats.org/officeDocument/2006/relationships/hyperlink" Target="http://pbs.twimg.com/profile_background_images/378800000181394270/Qlnd6G7g.jpeg" TargetMode="External"/><Relationship Id="rId5111" Type="http://schemas.openxmlformats.org/officeDocument/2006/relationships/hyperlink" Target="http://pbs.twimg.com/profile_images/724894645981995009/iEYnkHiZ_normal.jpg" TargetMode="External"/><Relationship Id="rId8267" Type="http://schemas.openxmlformats.org/officeDocument/2006/relationships/hyperlink" Target="http://t.co/YCghQ9uKfs" TargetMode="External"/><Relationship Id="rId8681" Type="http://schemas.openxmlformats.org/officeDocument/2006/relationships/hyperlink" Target="https://t.co/xUUUHGq0CB" TargetMode="External"/><Relationship Id="rId9318" Type="http://schemas.openxmlformats.org/officeDocument/2006/relationships/hyperlink" Target="http://pbs.twimg.com/profile_images/693285024578342912/IcmSRsaJ_normal.jpg" TargetMode="External"/><Relationship Id="rId9732" Type="http://schemas.openxmlformats.org/officeDocument/2006/relationships/hyperlink" Target="http://pbs.twimg.com/profile_images/661313209605976064/EjEK7KeO_normal.jpg" TargetMode="External"/><Relationship Id="rId10197" Type="http://schemas.openxmlformats.org/officeDocument/2006/relationships/hyperlink" Target="https://twitter.com/obeid_elie" TargetMode="External"/><Relationship Id="rId11248" Type="http://schemas.openxmlformats.org/officeDocument/2006/relationships/hyperlink" Target="https://twitter.com/stephanosio" TargetMode="External"/><Relationship Id="rId1307" Type="http://schemas.openxmlformats.org/officeDocument/2006/relationships/hyperlink" Target="https://pbs.twimg.com/profile_banners/1411289155/1417653012" TargetMode="External"/><Relationship Id="rId1721" Type="http://schemas.openxmlformats.org/officeDocument/2006/relationships/hyperlink" Target="https://pbs.twimg.com/profile_banners/351285736/1358778748" TargetMode="External"/><Relationship Id="rId4877" Type="http://schemas.openxmlformats.org/officeDocument/2006/relationships/hyperlink" Target="http://pbs.twimg.com/profile_images/699515142799810561/8cQoStzS_normal.jpg" TargetMode="External"/><Relationship Id="rId5928" Type="http://schemas.openxmlformats.org/officeDocument/2006/relationships/hyperlink" Target="http://abs.twimg.com/sticky/default_profile_images/default_profile_6_normal.png" TargetMode="External"/><Relationship Id="rId7283" Type="http://schemas.openxmlformats.org/officeDocument/2006/relationships/hyperlink" Target="https://twitter.com/tb_times" TargetMode="External"/><Relationship Id="rId8334" Type="http://schemas.openxmlformats.org/officeDocument/2006/relationships/hyperlink" Target="https://t.co/gixxFCrqR9" TargetMode="External"/><Relationship Id="rId10264" Type="http://schemas.openxmlformats.org/officeDocument/2006/relationships/hyperlink" Target="https://twitter.com/_billythefish_" TargetMode="External"/><Relationship Id="rId11315" Type="http://schemas.openxmlformats.org/officeDocument/2006/relationships/hyperlink" Target="https://twitter.com/upliftn" TargetMode="External"/><Relationship Id="rId13" Type="http://schemas.openxmlformats.org/officeDocument/2006/relationships/hyperlink" Target="http://t.co/JyAAYLOl61" TargetMode="External"/><Relationship Id="rId3479" Type="http://schemas.openxmlformats.org/officeDocument/2006/relationships/hyperlink" Target="http://abs.twimg.com/images/themes/theme14/bg.gif" TargetMode="External"/><Relationship Id="rId7350" Type="http://schemas.openxmlformats.org/officeDocument/2006/relationships/hyperlink" Target="https://twitter.com/meganmegamegme" TargetMode="External"/><Relationship Id="rId8401" Type="http://schemas.openxmlformats.org/officeDocument/2006/relationships/hyperlink" Target="https://t.co/tJ4EZpyCkE" TargetMode="External"/><Relationship Id="rId2495" Type="http://schemas.openxmlformats.org/officeDocument/2006/relationships/hyperlink" Target="https://pbs.twimg.com/profile_banners/19305135/1466450407" TargetMode="External"/><Relationship Id="rId3893" Type="http://schemas.openxmlformats.org/officeDocument/2006/relationships/hyperlink" Target="http://abs.twimg.com/images/themes/theme2/bg.gif" TargetMode="External"/><Relationship Id="rId4944" Type="http://schemas.openxmlformats.org/officeDocument/2006/relationships/hyperlink" Target="http://pbs.twimg.com/profile_images/707970359664975872/0eObqhJm_normal.jpg" TargetMode="External"/><Relationship Id="rId7003" Type="http://schemas.openxmlformats.org/officeDocument/2006/relationships/hyperlink" Target="https://twitter.com/voxdotcom" TargetMode="External"/><Relationship Id="rId10331" Type="http://schemas.openxmlformats.org/officeDocument/2006/relationships/hyperlink" Target="https://twitter.com/fxs_finance_it" TargetMode="External"/><Relationship Id="rId467" Type="http://schemas.openxmlformats.org/officeDocument/2006/relationships/hyperlink" Target="http://t.co/ynma3k8WU1" TargetMode="External"/><Relationship Id="rId1097" Type="http://schemas.openxmlformats.org/officeDocument/2006/relationships/hyperlink" Target="https://pbs.twimg.com/profile_banners/816581621608566784/1483525387" TargetMode="External"/><Relationship Id="rId2148" Type="http://schemas.openxmlformats.org/officeDocument/2006/relationships/hyperlink" Target="https://pbs.twimg.com/profile_banners/481888596/1447410838" TargetMode="External"/><Relationship Id="rId3546" Type="http://schemas.openxmlformats.org/officeDocument/2006/relationships/hyperlink" Target="http://pbs.twimg.com/profile_background_images/647933799645507584/KPsDY4Dp.jpg" TargetMode="External"/><Relationship Id="rId3960" Type="http://schemas.openxmlformats.org/officeDocument/2006/relationships/hyperlink" Target="http://pbs.twimg.com/profile_background_images/549523780817539072/OOf07W69.jpeg" TargetMode="External"/><Relationship Id="rId9175" Type="http://schemas.openxmlformats.org/officeDocument/2006/relationships/hyperlink" Target="http://pbs.twimg.com/profile_images/675360871015702529/Elbp3Zwf_normal.jpg" TargetMode="External"/><Relationship Id="rId881" Type="http://schemas.openxmlformats.org/officeDocument/2006/relationships/hyperlink" Target="https://t.co/1DZwNV5y3G" TargetMode="External"/><Relationship Id="rId2562" Type="http://schemas.openxmlformats.org/officeDocument/2006/relationships/hyperlink" Target="http://pbs.twimg.com/profile_background_images/544322097833467904/1fjpNCr9.jpeg" TargetMode="External"/><Relationship Id="rId3613" Type="http://schemas.openxmlformats.org/officeDocument/2006/relationships/hyperlink" Target="http://abs.twimg.com/images/themes/theme1/bg.png" TargetMode="External"/><Relationship Id="rId6769" Type="http://schemas.openxmlformats.org/officeDocument/2006/relationships/hyperlink" Target="https://twitter.com/mechanima" TargetMode="External"/><Relationship Id="rId534" Type="http://schemas.openxmlformats.org/officeDocument/2006/relationships/hyperlink" Target="http://t.co/5ce8slxTh0" TargetMode="External"/><Relationship Id="rId1164" Type="http://schemas.openxmlformats.org/officeDocument/2006/relationships/hyperlink" Target="https://pbs.twimg.com/profile_banners/2814662413/1449062450" TargetMode="External"/><Relationship Id="rId2215" Type="http://schemas.openxmlformats.org/officeDocument/2006/relationships/hyperlink" Target="https://pbs.twimg.com/profile_banners/18243724/1400876316" TargetMode="External"/><Relationship Id="rId5785" Type="http://schemas.openxmlformats.org/officeDocument/2006/relationships/hyperlink" Target="http://pbs.twimg.com/profile_images/683985492166209536/L243_XCc_normal.jpg" TargetMode="External"/><Relationship Id="rId6836" Type="http://schemas.openxmlformats.org/officeDocument/2006/relationships/hyperlink" Target="https://twitter.com/wikifolio" TargetMode="External"/><Relationship Id="rId8191" Type="http://schemas.openxmlformats.org/officeDocument/2006/relationships/hyperlink" Target="https://t.co/y9fpUd38h3" TargetMode="External"/><Relationship Id="rId9242" Type="http://schemas.openxmlformats.org/officeDocument/2006/relationships/hyperlink" Target="http://pbs.twimg.com/profile_images/587377520485384194/XGSADtsc_normal.jpg" TargetMode="External"/><Relationship Id="rId11172" Type="http://schemas.openxmlformats.org/officeDocument/2006/relationships/hyperlink" Target="https://twitter.com/robcmorgan" TargetMode="External"/><Relationship Id="rId601" Type="http://schemas.openxmlformats.org/officeDocument/2006/relationships/hyperlink" Target="https://t.co/16bpXd7haG" TargetMode="External"/><Relationship Id="rId1231" Type="http://schemas.openxmlformats.org/officeDocument/2006/relationships/hyperlink" Target="https://pbs.twimg.com/profile_banners/521142615/1361942891" TargetMode="External"/><Relationship Id="rId4387" Type="http://schemas.openxmlformats.org/officeDocument/2006/relationships/hyperlink" Target="http://pbs.twimg.com/profile_images/3569103862/7d6c03523778f9c2e5588ac6ac4719d1_normal.jpeg" TargetMode="External"/><Relationship Id="rId5438" Type="http://schemas.openxmlformats.org/officeDocument/2006/relationships/hyperlink" Target="http://pbs.twimg.com/profile_images/765115409758560257/0iS604IS_normal.jpg" TargetMode="External"/><Relationship Id="rId5852" Type="http://schemas.openxmlformats.org/officeDocument/2006/relationships/hyperlink" Target="http://pbs.twimg.com/profile_images/570559186761551872/jeFw5Gag_normal.jpeg" TargetMode="External"/><Relationship Id="rId4454" Type="http://schemas.openxmlformats.org/officeDocument/2006/relationships/hyperlink" Target="http://pbs.twimg.com/profile_images/798592277358792704/DRl6YbLI_normal.jpg" TargetMode="External"/><Relationship Id="rId5505" Type="http://schemas.openxmlformats.org/officeDocument/2006/relationships/hyperlink" Target="http://pbs.twimg.com/profile_images/752071137157414913/241iewW7_normal.jpg" TargetMode="External"/><Relationship Id="rId6903" Type="http://schemas.openxmlformats.org/officeDocument/2006/relationships/hyperlink" Target="https://twitter.com/jamesak47" TargetMode="External"/><Relationship Id="rId3056" Type="http://schemas.openxmlformats.org/officeDocument/2006/relationships/hyperlink" Target="http://pbs.twimg.com/profile_background_images/404441355/Flag_europe.jpg" TargetMode="External"/><Relationship Id="rId3470" Type="http://schemas.openxmlformats.org/officeDocument/2006/relationships/hyperlink" Target="http://pbs.twimg.com/profile_background_images/254171702/backupdate1.jpg" TargetMode="External"/><Relationship Id="rId4107" Type="http://schemas.openxmlformats.org/officeDocument/2006/relationships/hyperlink" Target="http://abs.twimg.com/images/themes/theme1/bg.png" TargetMode="External"/><Relationship Id="rId391" Type="http://schemas.openxmlformats.org/officeDocument/2006/relationships/hyperlink" Target="https://t.co/ml9RVhk5Bz" TargetMode="External"/><Relationship Id="rId2072" Type="http://schemas.openxmlformats.org/officeDocument/2006/relationships/hyperlink" Target="https://pbs.twimg.com/profile_banners/84437565/1410635158" TargetMode="External"/><Relationship Id="rId3123" Type="http://schemas.openxmlformats.org/officeDocument/2006/relationships/hyperlink" Target="http://pbs.twimg.com/profile_background_images/584415697159073792/1hqIgpz6.jpg" TargetMode="External"/><Relationship Id="rId4521" Type="http://schemas.openxmlformats.org/officeDocument/2006/relationships/hyperlink" Target="http://pbs.twimg.com/profile_images/2331383682/stalker_normal.jpg" TargetMode="External"/><Relationship Id="rId6279" Type="http://schemas.openxmlformats.org/officeDocument/2006/relationships/hyperlink" Target="https://twitter.com/bristolops" TargetMode="External"/><Relationship Id="rId7677" Type="http://schemas.openxmlformats.org/officeDocument/2006/relationships/hyperlink" Target="https://twitter.com/jassbusiness" TargetMode="External"/><Relationship Id="rId8728" Type="http://schemas.openxmlformats.org/officeDocument/2006/relationships/hyperlink" Target="http://pbs.twimg.com/profile_images/720000018447540224/1Oom-AlM_normal.jpg" TargetMode="External"/><Relationship Id="rId10658" Type="http://schemas.openxmlformats.org/officeDocument/2006/relationships/hyperlink" Target="https://twitter.com/kbjurgens" TargetMode="External"/><Relationship Id="rId6693" Type="http://schemas.openxmlformats.org/officeDocument/2006/relationships/hyperlink" Target="https://twitter.com/spainnewsdaily" TargetMode="External"/><Relationship Id="rId7744" Type="http://schemas.openxmlformats.org/officeDocument/2006/relationships/hyperlink" Target="https://twitter.com/paremmar" TargetMode="External"/><Relationship Id="rId10725" Type="http://schemas.openxmlformats.org/officeDocument/2006/relationships/hyperlink" Target="https://twitter.com/novorossiyanewz" TargetMode="External"/><Relationship Id="rId2889" Type="http://schemas.openxmlformats.org/officeDocument/2006/relationships/hyperlink" Target="http://abs.twimg.com/images/themes/theme2/bg.gif" TargetMode="External"/><Relationship Id="rId5295" Type="http://schemas.openxmlformats.org/officeDocument/2006/relationships/hyperlink" Target="http://pbs.twimg.com/profile_images/743444927237992448/o8LbMXmm_normal.jpg" TargetMode="External"/><Relationship Id="rId6346" Type="http://schemas.openxmlformats.org/officeDocument/2006/relationships/hyperlink" Target="https://twitter.com/cnn" TargetMode="External"/><Relationship Id="rId6760" Type="http://schemas.openxmlformats.org/officeDocument/2006/relationships/hyperlink" Target="https://twitter.com/bloke_on_a_bike" TargetMode="External"/><Relationship Id="rId7811" Type="http://schemas.openxmlformats.org/officeDocument/2006/relationships/hyperlink" Target="https://twitter.com/nprpopular" TargetMode="External"/><Relationship Id="rId111" Type="http://schemas.openxmlformats.org/officeDocument/2006/relationships/hyperlink" Target="https://t.co/uA5jsvvR5X" TargetMode="External"/><Relationship Id="rId2956" Type="http://schemas.openxmlformats.org/officeDocument/2006/relationships/hyperlink" Target="http://abs.twimg.com/images/themes/theme1/bg.png" TargetMode="External"/><Relationship Id="rId5362" Type="http://schemas.openxmlformats.org/officeDocument/2006/relationships/hyperlink" Target="http://pbs.twimg.com/profile_images/445881849550626816/N8g0sAwO_normal.jpeg" TargetMode="External"/><Relationship Id="rId6413" Type="http://schemas.openxmlformats.org/officeDocument/2006/relationships/hyperlink" Target="https://twitter.com/roh_yakobi" TargetMode="External"/><Relationship Id="rId9569" Type="http://schemas.openxmlformats.org/officeDocument/2006/relationships/hyperlink" Target="http://pbs.twimg.com/profile_images/791346350822682624/MF18nY6O_normal.jpg" TargetMode="External"/><Relationship Id="rId9983" Type="http://schemas.openxmlformats.org/officeDocument/2006/relationships/hyperlink" Target="http://pbs.twimg.com/profile_images/378800000401820365/be893aa626131a6cc386464450806f2c_normal.jpeg" TargetMode="External"/><Relationship Id="rId928" Type="http://schemas.openxmlformats.org/officeDocument/2006/relationships/hyperlink" Target="http://t.co/0mGfF0ECEo" TargetMode="External"/><Relationship Id="rId1558" Type="http://schemas.openxmlformats.org/officeDocument/2006/relationships/hyperlink" Target="https://pbs.twimg.com/profile_banners/1268504352/1466585724" TargetMode="External"/><Relationship Id="rId2609" Type="http://schemas.openxmlformats.org/officeDocument/2006/relationships/hyperlink" Target="http://pbs.twimg.com/profile_background_images/100264873/green-vector.jpg" TargetMode="External"/><Relationship Id="rId5015" Type="http://schemas.openxmlformats.org/officeDocument/2006/relationships/hyperlink" Target="http://pbs.twimg.com/profile_images/743821896878276608/Yj5CCD6p_normal.jpg" TargetMode="External"/><Relationship Id="rId8585" Type="http://schemas.openxmlformats.org/officeDocument/2006/relationships/hyperlink" Target="https://t.co/AoTuxBBPIs" TargetMode="External"/><Relationship Id="rId9636" Type="http://schemas.openxmlformats.org/officeDocument/2006/relationships/hyperlink" Target="http://pbs.twimg.com/profile_images/754700106851418112/Tn6Ynh6g_normal.jpg" TargetMode="External"/><Relationship Id="rId1972" Type="http://schemas.openxmlformats.org/officeDocument/2006/relationships/hyperlink" Target="https://pbs.twimg.com/profile_banners/145637907/1465491240" TargetMode="External"/><Relationship Id="rId4031" Type="http://schemas.openxmlformats.org/officeDocument/2006/relationships/hyperlink" Target="http://pbs.twimg.com/profile_background_images/652143411756171265/9GLOzw2i.jpg" TargetMode="External"/><Relationship Id="rId7187" Type="http://schemas.openxmlformats.org/officeDocument/2006/relationships/hyperlink" Target="https://twitter.com/madashell518" TargetMode="External"/><Relationship Id="rId8238" Type="http://schemas.openxmlformats.org/officeDocument/2006/relationships/hyperlink" Target="http://t.co/k3wtbJ0VOP" TargetMode="External"/><Relationship Id="rId10168" Type="http://schemas.openxmlformats.org/officeDocument/2006/relationships/hyperlink" Target="https://twitter.com/gmvolpi" TargetMode="External"/><Relationship Id="rId1625" Type="http://schemas.openxmlformats.org/officeDocument/2006/relationships/hyperlink" Target="https://pbs.twimg.com/profile_banners/740930027399811073/1485017497" TargetMode="External"/><Relationship Id="rId7254" Type="http://schemas.openxmlformats.org/officeDocument/2006/relationships/hyperlink" Target="https://twitter.com/truemagic68" TargetMode="External"/><Relationship Id="rId8305" Type="http://schemas.openxmlformats.org/officeDocument/2006/relationships/hyperlink" Target="http://t.co/C4VADMwBAt" TargetMode="External"/><Relationship Id="rId8652" Type="http://schemas.openxmlformats.org/officeDocument/2006/relationships/hyperlink" Target="https://t.co/SN4WqEG1Hp" TargetMode="External"/><Relationship Id="rId9703" Type="http://schemas.openxmlformats.org/officeDocument/2006/relationships/hyperlink" Target="http://pbs.twimg.com/profile_images/730309512654147584/CUrjULQI_normal.jpg" TargetMode="External"/><Relationship Id="rId10582" Type="http://schemas.openxmlformats.org/officeDocument/2006/relationships/hyperlink" Target="https://twitter.com/dngrfld" TargetMode="External"/><Relationship Id="rId11219" Type="http://schemas.openxmlformats.org/officeDocument/2006/relationships/hyperlink" Target="https://twitter.com/dmreporter" TargetMode="External"/><Relationship Id="rId3797" Type="http://schemas.openxmlformats.org/officeDocument/2006/relationships/hyperlink" Target="http://abs.twimg.com/images/themes/theme9/bg.gif" TargetMode="External"/><Relationship Id="rId4848" Type="http://schemas.openxmlformats.org/officeDocument/2006/relationships/hyperlink" Target="http://pbs.twimg.com/profile_images/817339438279757824/Uf3d3wwK_normal.jpg" TargetMode="External"/><Relationship Id="rId10235" Type="http://schemas.openxmlformats.org/officeDocument/2006/relationships/hyperlink" Target="https://twitter.com/mrbumpa" TargetMode="External"/><Relationship Id="rId2399" Type="http://schemas.openxmlformats.org/officeDocument/2006/relationships/hyperlink" Target="https://pbs.twimg.com/profile_banners/505707942/1407492999" TargetMode="External"/><Relationship Id="rId3864" Type="http://schemas.openxmlformats.org/officeDocument/2006/relationships/hyperlink" Target="http://pbs.twimg.com/profile_background_images/267175239/xec7cc9123b1523fd86c35dba65aec92.jpg" TargetMode="External"/><Relationship Id="rId4915" Type="http://schemas.openxmlformats.org/officeDocument/2006/relationships/hyperlink" Target="http://pbs.twimg.com/profile_images/613005824516972547/U_JmX3wt_normal.jpg" TargetMode="External"/><Relationship Id="rId6270" Type="http://schemas.openxmlformats.org/officeDocument/2006/relationships/hyperlink" Target="https://twitter.com/trabajosenlondr" TargetMode="External"/><Relationship Id="rId7321" Type="http://schemas.openxmlformats.org/officeDocument/2006/relationships/hyperlink" Target="https://twitter.com/pwc_uk" TargetMode="External"/><Relationship Id="rId10302" Type="http://schemas.openxmlformats.org/officeDocument/2006/relationships/hyperlink" Target="https://twitter.com/charlescollier" TargetMode="External"/><Relationship Id="rId785" Type="http://schemas.openxmlformats.org/officeDocument/2006/relationships/hyperlink" Target="http://t.co/dXp5B0u2tn" TargetMode="External"/><Relationship Id="rId2466" Type="http://schemas.openxmlformats.org/officeDocument/2006/relationships/hyperlink" Target="https://pbs.twimg.com/profile_banners/143381698/1417224816" TargetMode="External"/><Relationship Id="rId2880" Type="http://schemas.openxmlformats.org/officeDocument/2006/relationships/hyperlink" Target="http://pbs.twimg.com/profile_background_images/632294476032176128/uqRSoWTn.jpg" TargetMode="External"/><Relationship Id="rId3517" Type="http://schemas.openxmlformats.org/officeDocument/2006/relationships/hyperlink" Target="http://pbs.twimg.com/profile_background_images/753336121/c4a9ad77969f5ae96e7bf2a81cb02dda.png" TargetMode="External"/><Relationship Id="rId3931" Type="http://schemas.openxmlformats.org/officeDocument/2006/relationships/hyperlink" Target="http://abs.twimg.com/images/themes/theme1/bg.png" TargetMode="External"/><Relationship Id="rId9079" Type="http://schemas.openxmlformats.org/officeDocument/2006/relationships/hyperlink" Target="http://pbs.twimg.com/profile_images/569581713827721216/MbgUiOLZ_normal.jpeg" TargetMode="External"/><Relationship Id="rId9493" Type="http://schemas.openxmlformats.org/officeDocument/2006/relationships/hyperlink" Target="http://pbs.twimg.com/profile_images/777897399821934592/OPFjf_0i_normal.jpg" TargetMode="External"/><Relationship Id="rId438" Type="http://schemas.openxmlformats.org/officeDocument/2006/relationships/hyperlink" Target="https://t.co/akB8mOc2qz" TargetMode="External"/><Relationship Id="rId852" Type="http://schemas.openxmlformats.org/officeDocument/2006/relationships/hyperlink" Target="https://t.co/AYm7NeOeZn" TargetMode="External"/><Relationship Id="rId1068" Type="http://schemas.openxmlformats.org/officeDocument/2006/relationships/hyperlink" Target="https://pbs.twimg.com/profile_banners/986552472/1360576132" TargetMode="External"/><Relationship Id="rId1482" Type="http://schemas.openxmlformats.org/officeDocument/2006/relationships/hyperlink" Target="https://pbs.twimg.com/profile_banners/195692419/1479816031" TargetMode="External"/><Relationship Id="rId2119" Type="http://schemas.openxmlformats.org/officeDocument/2006/relationships/hyperlink" Target="https://pbs.twimg.com/profile_banners/251350862/1478712683" TargetMode="External"/><Relationship Id="rId2533" Type="http://schemas.openxmlformats.org/officeDocument/2006/relationships/hyperlink" Target="http://pbs.twimg.com/profile_background_images/493895259219189761/iUIWHB1Q.jpeg" TargetMode="External"/><Relationship Id="rId5689" Type="http://schemas.openxmlformats.org/officeDocument/2006/relationships/hyperlink" Target="http://pbs.twimg.com/profile_images/807233760337035264/jknNsS9Z_normal.jpg" TargetMode="External"/><Relationship Id="rId8095" Type="http://schemas.openxmlformats.org/officeDocument/2006/relationships/hyperlink" Target="http://t.co/6XhsuGCufa" TargetMode="External"/><Relationship Id="rId9146" Type="http://schemas.openxmlformats.org/officeDocument/2006/relationships/hyperlink" Target="http://abs.twimg.com/sticky/default_profile_images/default_profile_0_normal.png" TargetMode="External"/><Relationship Id="rId9560" Type="http://schemas.openxmlformats.org/officeDocument/2006/relationships/hyperlink" Target="http://pbs.twimg.com/profile_images/716922569589465088/wxkZiBCL_normal.jpg" TargetMode="External"/><Relationship Id="rId11076" Type="http://schemas.openxmlformats.org/officeDocument/2006/relationships/hyperlink" Target="https://twitter.com/htwcentral" TargetMode="External"/><Relationship Id="rId505" Type="http://schemas.openxmlformats.org/officeDocument/2006/relationships/hyperlink" Target="http://t.co/X0wOXL6lvC" TargetMode="External"/><Relationship Id="rId1135" Type="http://schemas.openxmlformats.org/officeDocument/2006/relationships/hyperlink" Target="https://pbs.twimg.com/profile_banners/16184358/1478693341" TargetMode="External"/><Relationship Id="rId8162" Type="http://schemas.openxmlformats.org/officeDocument/2006/relationships/hyperlink" Target="https://t.co/L3VcZEcQNn" TargetMode="External"/><Relationship Id="rId9213" Type="http://schemas.openxmlformats.org/officeDocument/2006/relationships/hyperlink" Target="http://pbs.twimg.com/profile_images/762555441331245056/nbBttdjC_normal.jpg" TargetMode="External"/><Relationship Id="rId10092" Type="http://schemas.openxmlformats.org/officeDocument/2006/relationships/hyperlink" Target="https://twitter.com/tessrens" TargetMode="External"/><Relationship Id="rId11143" Type="http://schemas.openxmlformats.org/officeDocument/2006/relationships/hyperlink" Target="https://twitter.com/5guys_trading" TargetMode="External"/><Relationship Id="rId1202" Type="http://schemas.openxmlformats.org/officeDocument/2006/relationships/hyperlink" Target="https://pbs.twimg.com/profile_banners/318502332/1479726676" TargetMode="External"/><Relationship Id="rId2600" Type="http://schemas.openxmlformats.org/officeDocument/2006/relationships/hyperlink" Target="http://pbs.twimg.com/profile_background_images/476100989250854912/j2R5BM7X.jpeg" TargetMode="External"/><Relationship Id="rId4358" Type="http://schemas.openxmlformats.org/officeDocument/2006/relationships/hyperlink" Target="http://abs.twimg.com/sticky/default_profile_images/default_profile_4_normal.png" TargetMode="External"/><Relationship Id="rId5409" Type="http://schemas.openxmlformats.org/officeDocument/2006/relationships/hyperlink" Target="http://pbs.twimg.com/profile_images/823139656636186624/6FYSInIV_normal.jpg" TargetMode="External"/><Relationship Id="rId5756" Type="http://schemas.openxmlformats.org/officeDocument/2006/relationships/hyperlink" Target="http://pbs.twimg.com/profile_images/760571023565684736/ZL4TA9vt_normal.jpg" TargetMode="External"/><Relationship Id="rId6807" Type="http://schemas.openxmlformats.org/officeDocument/2006/relationships/hyperlink" Target="https://twitter.com/pouceopposable" TargetMode="External"/><Relationship Id="rId4772" Type="http://schemas.openxmlformats.org/officeDocument/2006/relationships/hyperlink" Target="http://pbs.twimg.com/profile_images/765255029154512896/oZQNbrlK_normal.jpg" TargetMode="External"/><Relationship Id="rId5823" Type="http://schemas.openxmlformats.org/officeDocument/2006/relationships/hyperlink" Target="http://pbs.twimg.com/profile_images/762966917778898944/TLqyKvT5_normal.jpg" TargetMode="External"/><Relationship Id="rId8979" Type="http://schemas.openxmlformats.org/officeDocument/2006/relationships/hyperlink" Target="http://pbs.twimg.com/profile_images/551556304805052417/WdAGlxY6_normal.jpeg" TargetMode="External"/><Relationship Id="rId11210" Type="http://schemas.openxmlformats.org/officeDocument/2006/relationships/hyperlink" Target="https://twitter.com/leemares" TargetMode="External"/><Relationship Id="rId295" Type="http://schemas.openxmlformats.org/officeDocument/2006/relationships/hyperlink" Target="https://t.co/Tn6qw064tG" TargetMode="External"/><Relationship Id="rId3374" Type="http://schemas.openxmlformats.org/officeDocument/2006/relationships/hyperlink" Target="http://abs.twimg.com/images/themes/theme1/bg.png" TargetMode="External"/><Relationship Id="rId4425" Type="http://schemas.openxmlformats.org/officeDocument/2006/relationships/hyperlink" Target="http://pbs.twimg.com/profile_images/805633919991377921/uEs9yrTG_normal.jpg" TargetMode="External"/><Relationship Id="rId7995" Type="http://schemas.openxmlformats.org/officeDocument/2006/relationships/hyperlink" Target="https://twitter.com/johnsteele83" TargetMode="External"/><Relationship Id="rId10976" Type="http://schemas.openxmlformats.org/officeDocument/2006/relationships/hyperlink" Target="https://twitter.com/kishan_devani" TargetMode="External"/><Relationship Id="rId2390" Type="http://schemas.openxmlformats.org/officeDocument/2006/relationships/hyperlink" Target="https://pbs.twimg.com/profile_banners/21564520/1428421760" TargetMode="External"/><Relationship Id="rId3027" Type="http://schemas.openxmlformats.org/officeDocument/2006/relationships/hyperlink" Target="http://abs.twimg.com/images/themes/theme1/bg.png" TargetMode="External"/><Relationship Id="rId3441" Type="http://schemas.openxmlformats.org/officeDocument/2006/relationships/hyperlink" Target="http://abs.twimg.com/images/themes/theme9/bg.gif" TargetMode="External"/><Relationship Id="rId6597" Type="http://schemas.openxmlformats.org/officeDocument/2006/relationships/hyperlink" Target="https://twitter.com/mohammadshaikh_" TargetMode="External"/><Relationship Id="rId7648" Type="http://schemas.openxmlformats.org/officeDocument/2006/relationships/hyperlink" Target="https://twitter.com/marsh5marsh" TargetMode="External"/><Relationship Id="rId10629" Type="http://schemas.openxmlformats.org/officeDocument/2006/relationships/hyperlink" Target="https://twitter.com/oliverschraylor" TargetMode="External"/><Relationship Id="rId362" Type="http://schemas.openxmlformats.org/officeDocument/2006/relationships/hyperlink" Target="https://t.co/ohOOSXCCF5" TargetMode="External"/><Relationship Id="rId2043" Type="http://schemas.openxmlformats.org/officeDocument/2006/relationships/hyperlink" Target="https://pbs.twimg.com/profile_banners/53646445/1461945584" TargetMode="External"/><Relationship Id="rId5199" Type="http://schemas.openxmlformats.org/officeDocument/2006/relationships/hyperlink" Target="http://pbs.twimg.com/profile_images/519497243074637824/oYpH4XcG_normal.jpeg" TargetMode="External"/><Relationship Id="rId6664" Type="http://schemas.openxmlformats.org/officeDocument/2006/relationships/hyperlink" Target="https://twitter.com/pos" TargetMode="External"/><Relationship Id="rId7715" Type="http://schemas.openxmlformats.org/officeDocument/2006/relationships/hyperlink" Target="https://twitter.com/peterhain" TargetMode="External"/><Relationship Id="rId9070" Type="http://schemas.openxmlformats.org/officeDocument/2006/relationships/hyperlink" Target="http://pbs.twimg.com/profile_images/767994999023820800/6u6jQIgb_normal.jpg" TargetMode="External"/><Relationship Id="rId2110" Type="http://schemas.openxmlformats.org/officeDocument/2006/relationships/hyperlink" Target="https://pbs.twimg.com/profile_banners/757149090094415872/1478508572" TargetMode="External"/><Relationship Id="rId5266" Type="http://schemas.openxmlformats.org/officeDocument/2006/relationships/hyperlink" Target="http://pbs.twimg.com/profile_images/734106186795094018/-PPsasHQ_normal.jpg" TargetMode="External"/><Relationship Id="rId5680" Type="http://schemas.openxmlformats.org/officeDocument/2006/relationships/hyperlink" Target="http://pbs.twimg.com/profile_images/799345081748750336/w3jOAkUG_normal.jpg" TargetMode="External"/><Relationship Id="rId6317" Type="http://schemas.openxmlformats.org/officeDocument/2006/relationships/hyperlink" Target="https://twitter.com/chloem86" TargetMode="External"/><Relationship Id="rId9887" Type="http://schemas.openxmlformats.org/officeDocument/2006/relationships/hyperlink" Target="http://pbs.twimg.com/profile_images/814241267337064448/iw1bEXtF_normal.jpg" TargetMode="External"/><Relationship Id="rId4282" Type="http://schemas.openxmlformats.org/officeDocument/2006/relationships/hyperlink" Target="http://pbs.twimg.com/profile_images/378800000185973298/c1dfd5ee0b93793ba7ea1c13f2db2c2c_normal.png" TargetMode="External"/><Relationship Id="rId5333" Type="http://schemas.openxmlformats.org/officeDocument/2006/relationships/hyperlink" Target="http://pbs.twimg.com/profile_images/711503094484439040/fM3MnqKx_normal.jpg" TargetMode="External"/><Relationship Id="rId6731" Type="http://schemas.openxmlformats.org/officeDocument/2006/relationships/hyperlink" Target="https://twitter.com/ysasantiago_" TargetMode="External"/><Relationship Id="rId8489" Type="http://schemas.openxmlformats.org/officeDocument/2006/relationships/hyperlink" Target="https://t.co/fVa5hSVv1s" TargetMode="External"/><Relationship Id="rId1876" Type="http://schemas.openxmlformats.org/officeDocument/2006/relationships/hyperlink" Target="https://pbs.twimg.com/profile_banners/322763818/1459668701" TargetMode="External"/><Relationship Id="rId2927" Type="http://schemas.openxmlformats.org/officeDocument/2006/relationships/hyperlink" Target="http://abs.twimg.com/images/themes/theme1/bg.png" TargetMode="External"/><Relationship Id="rId9954" Type="http://schemas.openxmlformats.org/officeDocument/2006/relationships/hyperlink" Target="http://abs.twimg.com/sticky/default_profile_images/default_profile_5_normal.png" TargetMode="External"/><Relationship Id="rId1529" Type="http://schemas.openxmlformats.org/officeDocument/2006/relationships/hyperlink" Target="https://pbs.twimg.com/profile_banners/4105686663/1446570152" TargetMode="External"/><Relationship Id="rId1943" Type="http://schemas.openxmlformats.org/officeDocument/2006/relationships/hyperlink" Target="https://pbs.twimg.com/profile_banners/20043947/1451144983" TargetMode="External"/><Relationship Id="rId5400" Type="http://schemas.openxmlformats.org/officeDocument/2006/relationships/hyperlink" Target="http://abs.twimg.com/sticky/default_profile_images/default_profile_0_normal.png" TargetMode="External"/><Relationship Id="rId8556" Type="http://schemas.openxmlformats.org/officeDocument/2006/relationships/hyperlink" Target="https://t.co/r3GurxhT5e" TargetMode="External"/><Relationship Id="rId8970" Type="http://schemas.openxmlformats.org/officeDocument/2006/relationships/hyperlink" Target="http://pbs.twimg.com/profile_images/504100140609986562/beletDsR_normal.jpeg" TargetMode="External"/><Relationship Id="rId9607" Type="http://schemas.openxmlformats.org/officeDocument/2006/relationships/hyperlink" Target="http://pbs.twimg.com/profile_images/778552912968638464/RIaUEoor_normal.jpg" TargetMode="External"/><Relationship Id="rId10486" Type="http://schemas.openxmlformats.org/officeDocument/2006/relationships/hyperlink" Target="https://twitter.com/tomcroft123" TargetMode="External"/><Relationship Id="rId4002" Type="http://schemas.openxmlformats.org/officeDocument/2006/relationships/hyperlink" Target="http://pbs.twimg.com/profile_background_images/859079638/4c9a0e407c268cec9a5e353a580cc985.jpeg" TargetMode="External"/><Relationship Id="rId7158" Type="http://schemas.openxmlformats.org/officeDocument/2006/relationships/hyperlink" Target="https://twitter.com/davidyankovich" TargetMode="External"/><Relationship Id="rId7572" Type="http://schemas.openxmlformats.org/officeDocument/2006/relationships/hyperlink" Target="https://twitter.com/clan_macdonald" TargetMode="External"/><Relationship Id="rId8209" Type="http://schemas.openxmlformats.org/officeDocument/2006/relationships/hyperlink" Target="https://t.co/a6X1vzcXeJ" TargetMode="External"/><Relationship Id="rId8623" Type="http://schemas.openxmlformats.org/officeDocument/2006/relationships/hyperlink" Target="https://t.co/GTgAKjsvnX" TargetMode="External"/><Relationship Id="rId10139" Type="http://schemas.openxmlformats.org/officeDocument/2006/relationships/hyperlink" Target="https://twitter.com/pairsonnalitesn" TargetMode="External"/><Relationship Id="rId10553" Type="http://schemas.openxmlformats.org/officeDocument/2006/relationships/hyperlink" Target="https://twitter.com/jelle_simons" TargetMode="External"/><Relationship Id="rId3768" Type="http://schemas.openxmlformats.org/officeDocument/2006/relationships/hyperlink" Target="http://abs.twimg.com/images/themes/theme14/bg.gif" TargetMode="External"/><Relationship Id="rId4819" Type="http://schemas.openxmlformats.org/officeDocument/2006/relationships/hyperlink" Target="http://pbs.twimg.com/profile_images/720646786810048512/WRN-mimi_normal.jpg" TargetMode="External"/><Relationship Id="rId6174" Type="http://schemas.openxmlformats.org/officeDocument/2006/relationships/hyperlink" Target="https://twitter.com/nick_reeve" TargetMode="External"/><Relationship Id="rId7225" Type="http://schemas.openxmlformats.org/officeDocument/2006/relationships/hyperlink" Target="https://twitter.com/pongodhall" TargetMode="External"/><Relationship Id="rId10206" Type="http://schemas.openxmlformats.org/officeDocument/2006/relationships/hyperlink" Target="https://twitter.com/skiryakos17" TargetMode="External"/><Relationship Id="rId689" Type="http://schemas.openxmlformats.org/officeDocument/2006/relationships/hyperlink" Target="https://t.co/O5S0tGtvtj" TargetMode="External"/><Relationship Id="rId2784" Type="http://schemas.openxmlformats.org/officeDocument/2006/relationships/hyperlink" Target="http://abs.twimg.com/images/themes/theme1/bg.png" TargetMode="External"/><Relationship Id="rId5190" Type="http://schemas.openxmlformats.org/officeDocument/2006/relationships/hyperlink" Target="http://pbs.twimg.com/profile_images/788794206005460992/aTuszXyW_normal.jpg" TargetMode="External"/><Relationship Id="rId6241" Type="http://schemas.openxmlformats.org/officeDocument/2006/relationships/hyperlink" Target="https://twitter.com/waugoola" TargetMode="External"/><Relationship Id="rId9397" Type="http://schemas.openxmlformats.org/officeDocument/2006/relationships/hyperlink" Target="http://pbs.twimg.com/profile_images/417756712267816960/dUKnQavF_normal.jpeg" TargetMode="External"/><Relationship Id="rId10620" Type="http://schemas.openxmlformats.org/officeDocument/2006/relationships/hyperlink" Target="https://twitter.com/gkfx" TargetMode="External"/><Relationship Id="rId756" Type="http://schemas.openxmlformats.org/officeDocument/2006/relationships/hyperlink" Target="https://t.co/O49e7i9xgm" TargetMode="External"/><Relationship Id="rId1386" Type="http://schemas.openxmlformats.org/officeDocument/2006/relationships/hyperlink" Target="https://pbs.twimg.com/profile_banners/2595978877/1419683948" TargetMode="External"/><Relationship Id="rId2437" Type="http://schemas.openxmlformats.org/officeDocument/2006/relationships/hyperlink" Target="https://pbs.twimg.com/profile_banners/334944709/1431967719" TargetMode="External"/><Relationship Id="rId3835" Type="http://schemas.openxmlformats.org/officeDocument/2006/relationships/hyperlink" Target="http://abs.twimg.com/images/themes/theme1/bg.png" TargetMode="External"/><Relationship Id="rId9464" Type="http://schemas.openxmlformats.org/officeDocument/2006/relationships/hyperlink" Target="http://pbs.twimg.com/profile_images/822364422907645953/GdPPsF8E_normal.jpg" TargetMode="External"/><Relationship Id="rId409" Type="http://schemas.openxmlformats.org/officeDocument/2006/relationships/hyperlink" Target="https://t.co/liU2MmsVo0" TargetMode="External"/><Relationship Id="rId1039" Type="http://schemas.openxmlformats.org/officeDocument/2006/relationships/hyperlink" Target="https://pbs.twimg.com/profile_banners/300381085/1472411998" TargetMode="External"/><Relationship Id="rId2851" Type="http://schemas.openxmlformats.org/officeDocument/2006/relationships/hyperlink" Target="http://pbs.twimg.com/profile_background_images/378800000030360744/cce1da5d2f091b9eb6a9eb9e37c28831.jpeg" TargetMode="External"/><Relationship Id="rId3902" Type="http://schemas.openxmlformats.org/officeDocument/2006/relationships/hyperlink" Target="http://pbs.twimg.com/profile_background_images/784390014/5b28f40cd44ea29db76688700052d9b9.jpeg" TargetMode="External"/><Relationship Id="rId8066" Type="http://schemas.openxmlformats.org/officeDocument/2006/relationships/hyperlink" Target="https://twitter.com/soapdoesit" TargetMode="External"/><Relationship Id="rId9117" Type="http://schemas.openxmlformats.org/officeDocument/2006/relationships/hyperlink" Target="http://pbs.twimg.com/profile_images/815418346199990272/HcNoTYib_normal.jpg" TargetMode="External"/><Relationship Id="rId92" Type="http://schemas.openxmlformats.org/officeDocument/2006/relationships/hyperlink" Target="http://t.co/GFBPcVIH8O" TargetMode="External"/><Relationship Id="rId823" Type="http://schemas.openxmlformats.org/officeDocument/2006/relationships/hyperlink" Target="http://t.co/t7hkh9jGIo" TargetMode="External"/><Relationship Id="rId1453" Type="http://schemas.openxmlformats.org/officeDocument/2006/relationships/hyperlink" Target="https://pbs.twimg.com/profile_banners/23691974/1423917908" TargetMode="External"/><Relationship Id="rId2504" Type="http://schemas.openxmlformats.org/officeDocument/2006/relationships/hyperlink" Target="http://pbs.twimg.com/profile_background_images/20003961/twitter.bg.jpg" TargetMode="External"/><Relationship Id="rId7082" Type="http://schemas.openxmlformats.org/officeDocument/2006/relationships/hyperlink" Target="https://twitter.com/wsj" TargetMode="External"/><Relationship Id="rId8480" Type="http://schemas.openxmlformats.org/officeDocument/2006/relationships/hyperlink" Target="http://t.co/aQNdDlSMvB" TargetMode="External"/><Relationship Id="rId9531" Type="http://schemas.openxmlformats.org/officeDocument/2006/relationships/hyperlink" Target="http://pbs.twimg.com/profile_images/1264996981/Logo_with_BIG_R_normal.png" TargetMode="External"/><Relationship Id="rId11047" Type="http://schemas.openxmlformats.org/officeDocument/2006/relationships/hyperlink" Target="https://twitter.com/mezzomoon" TargetMode="External"/><Relationship Id="rId1106" Type="http://schemas.openxmlformats.org/officeDocument/2006/relationships/hyperlink" Target="https://pbs.twimg.com/profile_banners/825835525/1388699776" TargetMode="External"/><Relationship Id="rId1520" Type="http://schemas.openxmlformats.org/officeDocument/2006/relationships/hyperlink" Target="https://pbs.twimg.com/profile_banners/76351522/1479222302" TargetMode="External"/><Relationship Id="rId4676" Type="http://schemas.openxmlformats.org/officeDocument/2006/relationships/hyperlink" Target="http://pbs.twimg.com/profile_images/514320470486040576/KJsSjyFN_normal.jpeg" TargetMode="External"/><Relationship Id="rId5727" Type="http://schemas.openxmlformats.org/officeDocument/2006/relationships/hyperlink" Target="http://pbs.twimg.com/profile_images/458218337382989824/73tLh7UW_normal.jpeg" TargetMode="External"/><Relationship Id="rId8133" Type="http://schemas.openxmlformats.org/officeDocument/2006/relationships/hyperlink" Target="http://t.co/M5rfGOW0R9" TargetMode="External"/><Relationship Id="rId10063" Type="http://schemas.openxmlformats.org/officeDocument/2006/relationships/hyperlink" Target="https://twitter.com/themaninthejar" TargetMode="External"/><Relationship Id="rId11114" Type="http://schemas.openxmlformats.org/officeDocument/2006/relationships/hyperlink" Target="https://twitter.com/johnlawless33" TargetMode="External"/><Relationship Id="rId3278" Type="http://schemas.openxmlformats.org/officeDocument/2006/relationships/hyperlink" Target="http://pbs.twimg.com/profile_background_images/378800000082251296/88912727d6e8e405d4a23881edd60def.jpeg" TargetMode="External"/><Relationship Id="rId3692" Type="http://schemas.openxmlformats.org/officeDocument/2006/relationships/hyperlink" Target="http://pbs.twimg.com/profile_background_images/200932995/twitter-bg.jpg" TargetMode="External"/><Relationship Id="rId4329" Type="http://schemas.openxmlformats.org/officeDocument/2006/relationships/hyperlink" Target="http://pbs.twimg.com/profile_images/744912373350170624/-vm0GIjP_normal.jpg" TargetMode="External"/><Relationship Id="rId4743" Type="http://schemas.openxmlformats.org/officeDocument/2006/relationships/hyperlink" Target="http://pbs.twimg.com/profile_images/747017272112254976/sZOS7m7T_normal.jpg" TargetMode="External"/><Relationship Id="rId7899" Type="http://schemas.openxmlformats.org/officeDocument/2006/relationships/hyperlink" Target="https://twitter.com/sheanderthal" TargetMode="External"/><Relationship Id="rId8200" Type="http://schemas.openxmlformats.org/officeDocument/2006/relationships/hyperlink" Target="http://t.co/Lr6o60KBtX" TargetMode="External"/><Relationship Id="rId10130" Type="http://schemas.openxmlformats.org/officeDocument/2006/relationships/hyperlink" Target="https://twitter.com/pa" TargetMode="External"/><Relationship Id="rId199" Type="http://schemas.openxmlformats.org/officeDocument/2006/relationships/hyperlink" Target="http://t.co/kjRqvJ33Mb" TargetMode="External"/><Relationship Id="rId2294" Type="http://schemas.openxmlformats.org/officeDocument/2006/relationships/hyperlink" Target="https://pbs.twimg.com/profile_banners/2834117957/1461855942" TargetMode="External"/><Relationship Id="rId3345" Type="http://schemas.openxmlformats.org/officeDocument/2006/relationships/hyperlink" Target="http://abs.twimg.com/images/themes/theme1/bg.png" TargetMode="External"/><Relationship Id="rId266" Type="http://schemas.openxmlformats.org/officeDocument/2006/relationships/hyperlink" Target="http://t.co/s3kYejNvGr" TargetMode="External"/><Relationship Id="rId680" Type="http://schemas.openxmlformats.org/officeDocument/2006/relationships/hyperlink" Target="http://t.co/uhXoW3CqfV" TargetMode="External"/><Relationship Id="rId2361" Type="http://schemas.openxmlformats.org/officeDocument/2006/relationships/hyperlink" Target="https://pbs.twimg.com/profile_banners/1259021791/1368096810" TargetMode="External"/><Relationship Id="rId3412" Type="http://schemas.openxmlformats.org/officeDocument/2006/relationships/hyperlink" Target="http://abs.twimg.com/images/themes/theme1/bg.png" TargetMode="External"/><Relationship Id="rId4810" Type="http://schemas.openxmlformats.org/officeDocument/2006/relationships/hyperlink" Target="http://pbs.twimg.com/profile_images/601849476010123265/LAUastsg_normal.jpg" TargetMode="External"/><Relationship Id="rId6568" Type="http://schemas.openxmlformats.org/officeDocument/2006/relationships/hyperlink" Target="https://twitter.com/kalisacosta" TargetMode="External"/><Relationship Id="rId7619" Type="http://schemas.openxmlformats.org/officeDocument/2006/relationships/hyperlink" Target="https://twitter.com/corbieresman" TargetMode="External"/><Relationship Id="rId7966" Type="http://schemas.openxmlformats.org/officeDocument/2006/relationships/hyperlink" Target="https://twitter.com/hotrockfour" TargetMode="External"/><Relationship Id="rId10947" Type="http://schemas.openxmlformats.org/officeDocument/2006/relationships/hyperlink" Target="https://twitter.com/rokyjones" TargetMode="External"/><Relationship Id="rId333" Type="http://schemas.openxmlformats.org/officeDocument/2006/relationships/hyperlink" Target="http://t.co/lak6cliPyw" TargetMode="External"/><Relationship Id="rId2014" Type="http://schemas.openxmlformats.org/officeDocument/2006/relationships/hyperlink" Target="https://pbs.twimg.com/profile_banners/322827408/1406773127" TargetMode="External"/><Relationship Id="rId6982" Type="http://schemas.openxmlformats.org/officeDocument/2006/relationships/hyperlink" Target="https://twitter.com/andyjones1105" TargetMode="External"/><Relationship Id="rId9041" Type="http://schemas.openxmlformats.org/officeDocument/2006/relationships/hyperlink" Target="http://pbs.twimg.com/profile_images/466857761737682944/eHHgjtnw_normal.png" TargetMode="External"/><Relationship Id="rId1030" Type="http://schemas.openxmlformats.org/officeDocument/2006/relationships/hyperlink" Target="https://pbs.twimg.com/profile_banners/598128004/1390624619" TargetMode="External"/><Relationship Id="rId4186" Type="http://schemas.openxmlformats.org/officeDocument/2006/relationships/hyperlink" Target="http://abs.twimg.com/images/themes/theme1/bg.png" TargetMode="External"/><Relationship Id="rId5584" Type="http://schemas.openxmlformats.org/officeDocument/2006/relationships/hyperlink" Target="http://pbs.twimg.com/profile_images/822509956486283267/qqBDjI5L_normal.jpg" TargetMode="External"/><Relationship Id="rId6635" Type="http://schemas.openxmlformats.org/officeDocument/2006/relationships/hyperlink" Target="https://twitter.com/brit_newsman" TargetMode="External"/><Relationship Id="rId400" Type="http://schemas.openxmlformats.org/officeDocument/2006/relationships/hyperlink" Target="https://t.co/84uZH9MlxV" TargetMode="External"/><Relationship Id="rId5237" Type="http://schemas.openxmlformats.org/officeDocument/2006/relationships/hyperlink" Target="http://pbs.twimg.com/profile_images/440341147701870592/42PT5a6z_normal.jpeg" TargetMode="External"/><Relationship Id="rId5651" Type="http://schemas.openxmlformats.org/officeDocument/2006/relationships/hyperlink" Target="http://pbs.twimg.com/profile_images/3090147442/3650729d2cafe62919a337d512d437d8_normal.jpeg" TargetMode="External"/><Relationship Id="rId6702" Type="http://schemas.openxmlformats.org/officeDocument/2006/relationships/hyperlink" Target="https://twitter.com/negativespacemn" TargetMode="External"/><Relationship Id="rId9858" Type="http://schemas.openxmlformats.org/officeDocument/2006/relationships/hyperlink" Target="http://pbs.twimg.com/profile_images/1794836464/SDJ_-_colour_normal.jpg" TargetMode="External"/><Relationship Id="rId1847" Type="http://schemas.openxmlformats.org/officeDocument/2006/relationships/hyperlink" Target="https://pbs.twimg.com/profile_banners/392130661/1484583656" TargetMode="External"/><Relationship Id="rId4253" Type="http://schemas.openxmlformats.org/officeDocument/2006/relationships/hyperlink" Target="http://abs.twimg.com/images/themes/theme5/bg.gif" TargetMode="External"/><Relationship Id="rId5304" Type="http://schemas.openxmlformats.org/officeDocument/2006/relationships/hyperlink" Target="http://pbs.twimg.com/profile_images/521662607808159745/P9SzG_h8_normal.jpeg" TargetMode="External"/><Relationship Id="rId8874" Type="http://schemas.openxmlformats.org/officeDocument/2006/relationships/hyperlink" Target="http://pbs.twimg.com/profile_images/589186690335563777/LpXo2F4v_normal.jpg" TargetMode="External"/><Relationship Id="rId9925" Type="http://schemas.openxmlformats.org/officeDocument/2006/relationships/hyperlink" Target="http://pbs.twimg.com/profile_images/817004415685050370/iY2TJNa5_normal.jpg" TargetMode="External"/><Relationship Id="rId4320" Type="http://schemas.openxmlformats.org/officeDocument/2006/relationships/hyperlink" Target="http://pbs.twimg.com/profile_images/820122830800973825/A-AKRw2k_normal.jpg" TargetMode="External"/><Relationship Id="rId7476" Type="http://schemas.openxmlformats.org/officeDocument/2006/relationships/hyperlink" Target="https://twitter.com/kenahodson" TargetMode="External"/><Relationship Id="rId7890" Type="http://schemas.openxmlformats.org/officeDocument/2006/relationships/hyperlink" Target="https://twitter.com/gcs1943" TargetMode="External"/><Relationship Id="rId8527" Type="http://schemas.openxmlformats.org/officeDocument/2006/relationships/hyperlink" Target="http://t.co/x50B6VhZlP" TargetMode="External"/><Relationship Id="rId10457" Type="http://schemas.openxmlformats.org/officeDocument/2006/relationships/hyperlink" Target="https://twitter.com/mke__curlingclu" TargetMode="External"/><Relationship Id="rId190" Type="http://schemas.openxmlformats.org/officeDocument/2006/relationships/hyperlink" Target="http://t.co/nM175qvbzR" TargetMode="External"/><Relationship Id="rId1914" Type="http://schemas.openxmlformats.org/officeDocument/2006/relationships/hyperlink" Target="https://pbs.twimg.com/profile_banners/233959318/1446567243" TargetMode="External"/><Relationship Id="rId6078" Type="http://schemas.openxmlformats.org/officeDocument/2006/relationships/hyperlink" Target="http://pbs.twimg.com/profile_images/446327200564772864/vEwvHUi6_normal.png" TargetMode="External"/><Relationship Id="rId6492" Type="http://schemas.openxmlformats.org/officeDocument/2006/relationships/hyperlink" Target="https://twitter.com/urgentf24" TargetMode="External"/><Relationship Id="rId7129" Type="http://schemas.openxmlformats.org/officeDocument/2006/relationships/hyperlink" Target="https://twitter.com/romainribas" TargetMode="External"/><Relationship Id="rId7543" Type="http://schemas.openxmlformats.org/officeDocument/2006/relationships/hyperlink" Target="https://twitter.com/mikerass" TargetMode="External"/><Relationship Id="rId8941" Type="http://schemas.openxmlformats.org/officeDocument/2006/relationships/hyperlink" Target="http://pbs.twimg.com/profile_images/474465110862217216/ZzItT9i4_normal.png" TargetMode="External"/><Relationship Id="rId10871" Type="http://schemas.openxmlformats.org/officeDocument/2006/relationships/hyperlink" Target="https://twitter.com/jmb1256" TargetMode="External"/><Relationship Id="rId5094" Type="http://schemas.openxmlformats.org/officeDocument/2006/relationships/hyperlink" Target="http://pbs.twimg.com/profile_images/807306191395241984/s8xmWAvU_normal.jpg" TargetMode="External"/><Relationship Id="rId6145" Type="http://schemas.openxmlformats.org/officeDocument/2006/relationships/hyperlink" Target="http://pbs.twimg.com/profile_images/738058791996907520/e5280H6K_normal.jpg" TargetMode="External"/><Relationship Id="rId10524" Type="http://schemas.openxmlformats.org/officeDocument/2006/relationships/hyperlink" Target="https://twitter.com/haywoodsvoice" TargetMode="External"/><Relationship Id="rId2688" Type="http://schemas.openxmlformats.org/officeDocument/2006/relationships/hyperlink" Target="http://abs.twimg.com/images/themes/theme1/bg.png" TargetMode="External"/><Relationship Id="rId3739" Type="http://schemas.openxmlformats.org/officeDocument/2006/relationships/hyperlink" Target="http://abs.twimg.com/images/themes/theme1/bg.png" TargetMode="External"/><Relationship Id="rId5161" Type="http://schemas.openxmlformats.org/officeDocument/2006/relationships/hyperlink" Target="http://pbs.twimg.com/profile_images/754735982323245056/tJ22GVtP_normal.jpg" TargetMode="External"/><Relationship Id="rId7610" Type="http://schemas.openxmlformats.org/officeDocument/2006/relationships/hyperlink" Target="https://twitter.com/lexhoogduin" TargetMode="External"/><Relationship Id="rId2755" Type="http://schemas.openxmlformats.org/officeDocument/2006/relationships/hyperlink" Target="http://abs.twimg.com/images/themes/theme1/bg.png" TargetMode="External"/><Relationship Id="rId3806" Type="http://schemas.openxmlformats.org/officeDocument/2006/relationships/hyperlink" Target="http://abs.twimg.com/images/themes/theme1/bg.png" TargetMode="External"/><Relationship Id="rId6212" Type="http://schemas.openxmlformats.org/officeDocument/2006/relationships/hyperlink" Target="https://twitter.com/oluwagbemigaso2" TargetMode="External"/><Relationship Id="rId9368" Type="http://schemas.openxmlformats.org/officeDocument/2006/relationships/hyperlink" Target="http://pbs.twimg.com/profile_images/820138150324535296/Y-_QG_54_normal.jpg" TargetMode="External"/><Relationship Id="rId9782" Type="http://schemas.openxmlformats.org/officeDocument/2006/relationships/hyperlink" Target="http://pbs.twimg.com/profile_images/801893041468538880/1cPnld_A_normal.jpg" TargetMode="External"/><Relationship Id="rId11298" Type="http://schemas.openxmlformats.org/officeDocument/2006/relationships/hyperlink" Target="https://twitter.com/fleetsword" TargetMode="External"/><Relationship Id="rId727" Type="http://schemas.openxmlformats.org/officeDocument/2006/relationships/hyperlink" Target="https://t.co/TNS1SZuDwt" TargetMode="External"/><Relationship Id="rId1357" Type="http://schemas.openxmlformats.org/officeDocument/2006/relationships/hyperlink" Target="https://pbs.twimg.com/profile_banners/5967972/1483967445" TargetMode="External"/><Relationship Id="rId1771" Type="http://schemas.openxmlformats.org/officeDocument/2006/relationships/hyperlink" Target="https://pbs.twimg.com/profile_banners/239907976/1478553333" TargetMode="External"/><Relationship Id="rId2408" Type="http://schemas.openxmlformats.org/officeDocument/2006/relationships/hyperlink" Target="https://pbs.twimg.com/profile_banners/353239455/1481616233" TargetMode="External"/><Relationship Id="rId2822" Type="http://schemas.openxmlformats.org/officeDocument/2006/relationships/hyperlink" Target="http://abs.twimg.com/images/themes/theme1/bg.png" TargetMode="External"/><Relationship Id="rId5978" Type="http://schemas.openxmlformats.org/officeDocument/2006/relationships/hyperlink" Target="http://pbs.twimg.com/profile_images/821814303548383232/7Fqk7VPD_normal.jpg" TargetMode="External"/><Relationship Id="rId8384" Type="http://schemas.openxmlformats.org/officeDocument/2006/relationships/hyperlink" Target="https://t.co/MF3ttPwbxs" TargetMode="External"/><Relationship Id="rId9435" Type="http://schemas.openxmlformats.org/officeDocument/2006/relationships/hyperlink" Target="http://pbs.twimg.com/profile_images/565498192171507712/r2Hb2gvX_normal.png" TargetMode="External"/><Relationship Id="rId63" Type="http://schemas.openxmlformats.org/officeDocument/2006/relationships/hyperlink" Target="http://t.co/F9LTRxJha3" TargetMode="External"/><Relationship Id="rId1424" Type="http://schemas.openxmlformats.org/officeDocument/2006/relationships/hyperlink" Target="https://pbs.twimg.com/profile_banners/15135567/1436198637" TargetMode="External"/><Relationship Id="rId4994" Type="http://schemas.openxmlformats.org/officeDocument/2006/relationships/hyperlink" Target="http://pbs.twimg.com/profile_images/2167442174/JAK1_normal.jpg" TargetMode="External"/><Relationship Id="rId8037" Type="http://schemas.openxmlformats.org/officeDocument/2006/relationships/hyperlink" Target="https://twitter.com/isabelhardman" TargetMode="External"/><Relationship Id="rId8451" Type="http://schemas.openxmlformats.org/officeDocument/2006/relationships/hyperlink" Target="http://t.co/yW1yHguLIj" TargetMode="External"/><Relationship Id="rId9502" Type="http://schemas.openxmlformats.org/officeDocument/2006/relationships/hyperlink" Target="http://pbs.twimg.com/profile_images/818209939344818178/b7_K5Lv8_normal.jpg" TargetMode="External"/><Relationship Id="rId10381" Type="http://schemas.openxmlformats.org/officeDocument/2006/relationships/hyperlink" Target="https://twitter.com/eureporter_il" TargetMode="External"/><Relationship Id="rId11018" Type="http://schemas.openxmlformats.org/officeDocument/2006/relationships/hyperlink" Target="https://twitter.com/pamelaamadeo" TargetMode="External"/><Relationship Id="rId3596" Type="http://schemas.openxmlformats.org/officeDocument/2006/relationships/hyperlink" Target="http://abs.twimg.com/images/themes/theme9/bg.gif" TargetMode="External"/><Relationship Id="rId4647" Type="http://schemas.openxmlformats.org/officeDocument/2006/relationships/hyperlink" Target="http://pbs.twimg.com/profile_images/800361483762798592/euCpdHUy_normal.jpg" TargetMode="External"/><Relationship Id="rId7053" Type="http://schemas.openxmlformats.org/officeDocument/2006/relationships/hyperlink" Target="https://twitter.com/chrissieoap" TargetMode="External"/><Relationship Id="rId8104" Type="http://schemas.openxmlformats.org/officeDocument/2006/relationships/hyperlink" Target="http://t.co/5wLxMeP3Te" TargetMode="External"/><Relationship Id="rId10034" Type="http://schemas.openxmlformats.org/officeDocument/2006/relationships/hyperlink" Target="https://twitter.com/katecushing2" TargetMode="External"/><Relationship Id="rId2198" Type="http://schemas.openxmlformats.org/officeDocument/2006/relationships/hyperlink" Target="https://pbs.twimg.com/profile_banners/209692728/1409218713" TargetMode="External"/><Relationship Id="rId3249" Type="http://schemas.openxmlformats.org/officeDocument/2006/relationships/hyperlink" Target="http://abs.twimg.com/images/themes/theme1/bg.png" TargetMode="External"/><Relationship Id="rId7120" Type="http://schemas.openxmlformats.org/officeDocument/2006/relationships/hyperlink" Target="https://twitter.com/alicewoolley1" TargetMode="External"/><Relationship Id="rId584" Type="http://schemas.openxmlformats.org/officeDocument/2006/relationships/hyperlink" Target="https://t.co/zOelJqBTav" TargetMode="External"/><Relationship Id="rId2265" Type="http://schemas.openxmlformats.org/officeDocument/2006/relationships/hyperlink" Target="https://pbs.twimg.com/profile_banners/2467898076/1405694805" TargetMode="External"/><Relationship Id="rId3663" Type="http://schemas.openxmlformats.org/officeDocument/2006/relationships/hyperlink" Target="http://abs.twimg.com/images/themes/theme1/bg.png" TargetMode="External"/><Relationship Id="rId4714" Type="http://schemas.openxmlformats.org/officeDocument/2006/relationships/hyperlink" Target="http://pbs.twimg.com/profile_images/792295653783240705/SgWmqxC3_normal.jpg" TargetMode="External"/><Relationship Id="rId9292" Type="http://schemas.openxmlformats.org/officeDocument/2006/relationships/hyperlink" Target="http://pbs.twimg.com/profile_images/766382765935828992/-6x_Vluf_normal.jpg" TargetMode="External"/><Relationship Id="rId10101" Type="http://schemas.openxmlformats.org/officeDocument/2006/relationships/hyperlink" Target="https://twitter.com/sadori30" TargetMode="External"/><Relationship Id="rId237" Type="http://schemas.openxmlformats.org/officeDocument/2006/relationships/hyperlink" Target="https://t.co/zEa6ipS6Ps" TargetMode="External"/><Relationship Id="rId3316" Type="http://schemas.openxmlformats.org/officeDocument/2006/relationships/hyperlink" Target="http://abs.twimg.com/images/themes/theme1/bg.png" TargetMode="External"/><Relationship Id="rId3730" Type="http://schemas.openxmlformats.org/officeDocument/2006/relationships/hyperlink" Target="http://abs.twimg.com/images/themes/theme2/bg.gif" TargetMode="External"/><Relationship Id="rId6886" Type="http://schemas.openxmlformats.org/officeDocument/2006/relationships/hyperlink" Target="https://twitter.com/fsoares1960" TargetMode="External"/><Relationship Id="rId7937" Type="http://schemas.openxmlformats.org/officeDocument/2006/relationships/hyperlink" Target="https://twitter.com/erik_boielle" TargetMode="External"/><Relationship Id="rId10918" Type="http://schemas.openxmlformats.org/officeDocument/2006/relationships/hyperlink" Target="https://twitter.com/pawelkmiec" TargetMode="External"/><Relationship Id="rId651" Type="http://schemas.openxmlformats.org/officeDocument/2006/relationships/hyperlink" Target="https://t.co/880JjEQrv0" TargetMode="External"/><Relationship Id="rId1281" Type="http://schemas.openxmlformats.org/officeDocument/2006/relationships/hyperlink" Target="https://pbs.twimg.com/profile_banners/3978680777/1464976915" TargetMode="External"/><Relationship Id="rId2332" Type="http://schemas.openxmlformats.org/officeDocument/2006/relationships/hyperlink" Target="https://pbs.twimg.com/profile_banners/17694047/1479469028" TargetMode="External"/><Relationship Id="rId5488" Type="http://schemas.openxmlformats.org/officeDocument/2006/relationships/hyperlink" Target="http://pbs.twimg.com/profile_images/1854971555/photo_normal.png" TargetMode="External"/><Relationship Id="rId6539" Type="http://schemas.openxmlformats.org/officeDocument/2006/relationships/hyperlink" Target="https://twitter.com/ogunsh4" TargetMode="External"/><Relationship Id="rId6953" Type="http://schemas.openxmlformats.org/officeDocument/2006/relationships/hyperlink" Target="https://twitter.com/l_idd" TargetMode="External"/><Relationship Id="rId304" Type="http://schemas.openxmlformats.org/officeDocument/2006/relationships/hyperlink" Target="https://t.co/67LRXvutBp" TargetMode="External"/><Relationship Id="rId5555" Type="http://schemas.openxmlformats.org/officeDocument/2006/relationships/hyperlink" Target="http://pbs.twimg.com/profile_images/494674511359262723/ENlUig_k_normal.png" TargetMode="External"/><Relationship Id="rId6606" Type="http://schemas.openxmlformats.org/officeDocument/2006/relationships/hyperlink" Target="https://twitter.com/lrcn0cnnr" TargetMode="External"/><Relationship Id="rId9012" Type="http://schemas.openxmlformats.org/officeDocument/2006/relationships/hyperlink" Target="http://pbs.twimg.com/profile_images/815887191930978304/Vrdm-noy_normal.jpg" TargetMode="External"/><Relationship Id="rId1001" Type="http://schemas.openxmlformats.org/officeDocument/2006/relationships/hyperlink" Target="https://pbs.twimg.com/profile_banners/155445225/1418895995" TargetMode="External"/><Relationship Id="rId4157" Type="http://schemas.openxmlformats.org/officeDocument/2006/relationships/hyperlink" Target="http://abs.twimg.com/images/themes/theme1/bg.png" TargetMode="External"/><Relationship Id="rId4571" Type="http://schemas.openxmlformats.org/officeDocument/2006/relationships/hyperlink" Target="http://pbs.twimg.com/profile_images/812662650433900549/WG281_tp_normal.jpg" TargetMode="External"/><Relationship Id="rId5208" Type="http://schemas.openxmlformats.org/officeDocument/2006/relationships/hyperlink" Target="http://pbs.twimg.com/profile_images/461991806083661824/dAuPRE6p_normal.png" TargetMode="External"/><Relationship Id="rId5622" Type="http://schemas.openxmlformats.org/officeDocument/2006/relationships/hyperlink" Target="http://pbs.twimg.com/profile_images/801464673862295553/FczspbEI_normal.jpg" TargetMode="External"/><Relationship Id="rId8778" Type="http://schemas.openxmlformats.org/officeDocument/2006/relationships/hyperlink" Target="http://pbs.twimg.com/profile_images/748993949835157505/16KPM25X_normal.jpg" TargetMode="External"/><Relationship Id="rId9829" Type="http://schemas.openxmlformats.org/officeDocument/2006/relationships/hyperlink" Target="http://pbs.twimg.com/profile_images/1385734518/Twitter_pic_normal.jpg" TargetMode="External"/><Relationship Id="rId3173" Type="http://schemas.openxmlformats.org/officeDocument/2006/relationships/hyperlink" Target="http://abs.twimg.com/images/themes/theme1/bg.png" TargetMode="External"/><Relationship Id="rId4224" Type="http://schemas.openxmlformats.org/officeDocument/2006/relationships/hyperlink" Target="http://pbs.twimg.com/profile_background_images/107827192/Chas-and-Dave-001.jpg" TargetMode="External"/><Relationship Id="rId1818" Type="http://schemas.openxmlformats.org/officeDocument/2006/relationships/hyperlink" Target="https://pbs.twimg.com/profile_banners/381194926/1479376199" TargetMode="External"/><Relationship Id="rId3240" Type="http://schemas.openxmlformats.org/officeDocument/2006/relationships/hyperlink" Target="http://abs.twimg.com/images/themes/theme1/bg.png" TargetMode="External"/><Relationship Id="rId6396" Type="http://schemas.openxmlformats.org/officeDocument/2006/relationships/hyperlink" Target="https://twitter.com/luisuarez82" TargetMode="External"/><Relationship Id="rId7794" Type="http://schemas.openxmlformats.org/officeDocument/2006/relationships/hyperlink" Target="https://twitter.com/lilywhite_21" TargetMode="External"/><Relationship Id="rId8845" Type="http://schemas.openxmlformats.org/officeDocument/2006/relationships/hyperlink" Target="http://abs.twimg.com/sticky/default_profile_images/default_profile_1_normal.png" TargetMode="External"/><Relationship Id="rId10775" Type="http://schemas.openxmlformats.org/officeDocument/2006/relationships/hyperlink" Target="https://twitter.com/ikengachronicle" TargetMode="External"/><Relationship Id="rId161" Type="http://schemas.openxmlformats.org/officeDocument/2006/relationships/hyperlink" Target="http://t.co/8wglHodpvS" TargetMode="External"/><Relationship Id="rId6049" Type="http://schemas.openxmlformats.org/officeDocument/2006/relationships/hyperlink" Target="http://pbs.twimg.com/profile_images/378800000514028841/f041dd84d847ddf3bb4caef381955abb_normal.jpeg" TargetMode="External"/><Relationship Id="rId7447" Type="http://schemas.openxmlformats.org/officeDocument/2006/relationships/hyperlink" Target="https://twitter.com/mihe2000" TargetMode="External"/><Relationship Id="rId7861" Type="http://schemas.openxmlformats.org/officeDocument/2006/relationships/hyperlink" Target="https://twitter.com/mrchrisnewton" TargetMode="External"/><Relationship Id="rId8912" Type="http://schemas.openxmlformats.org/officeDocument/2006/relationships/hyperlink" Target="http://pbs.twimg.com/profile_images/3509741363/ed7ea720b847290829912492cbd1bb62_normal.png" TargetMode="External"/><Relationship Id="rId10428" Type="http://schemas.openxmlformats.org/officeDocument/2006/relationships/hyperlink" Target="https://twitter.com/vvstyranny" TargetMode="External"/><Relationship Id="rId10842" Type="http://schemas.openxmlformats.org/officeDocument/2006/relationships/hyperlink" Target="https://twitter.com/tsunami65" TargetMode="External"/><Relationship Id="rId6463" Type="http://schemas.openxmlformats.org/officeDocument/2006/relationships/hyperlink" Target="https://twitter.com/spain_tips" TargetMode="External"/><Relationship Id="rId7514" Type="http://schemas.openxmlformats.org/officeDocument/2006/relationships/hyperlink" Target="https://twitter.com/tjameswriter" TargetMode="External"/><Relationship Id="rId978" Type="http://schemas.openxmlformats.org/officeDocument/2006/relationships/hyperlink" Target="https://pbs.twimg.com/profile_banners/20132853/1463050118" TargetMode="External"/><Relationship Id="rId2659" Type="http://schemas.openxmlformats.org/officeDocument/2006/relationships/hyperlink" Target="http://abs.twimg.com/images/themes/theme2/bg.gif" TargetMode="External"/><Relationship Id="rId5065" Type="http://schemas.openxmlformats.org/officeDocument/2006/relationships/hyperlink" Target="http://pbs.twimg.com/profile_images/787299576927494144/CxVOAF-3_normal.jpg" TargetMode="External"/><Relationship Id="rId6116" Type="http://schemas.openxmlformats.org/officeDocument/2006/relationships/hyperlink" Target="http://pbs.twimg.com/profile_images/378800000535794515/e05dcc5f1c8ce367da8be1b32cffae37_normal.png" TargetMode="External"/><Relationship Id="rId6530" Type="http://schemas.openxmlformats.org/officeDocument/2006/relationships/hyperlink" Target="https://twitter.com/skynewsbreak" TargetMode="External"/><Relationship Id="rId9686" Type="http://schemas.openxmlformats.org/officeDocument/2006/relationships/hyperlink" Target="http://pbs.twimg.com/profile_images/666347401330995200/d9DgFO36_normal.png" TargetMode="External"/><Relationship Id="rId1675" Type="http://schemas.openxmlformats.org/officeDocument/2006/relationships/hyperlink" Target="https://pbs.twimg.com/profile_banners/746883798109925376/1481935068" TargetMode="External"/><Relationship Id="rId2726" Type="http://schemas.openxmlformats.org/officeDocument/2006/relationships/hyperlink" Target="http://pbs.twimg.com/profile_background_images/80111333/twitter_final_bg.jpg" TargetMode="External"/><Relationship Id="rId4081" Type="http://schemas.openxmlformats.org/officeDocument/2006/relationships/hyperlink" Target="http://abs.twimg.com/images/themes/theme1/bg.png" TargetMode="External"/><Relationship Id="rId5132" Type="http://schemas.openxmlformats.org/officeDocument/2006/relationships/hyperlink" Target="http://pbs.twimg.com/profile_images/814940588906835968/ltmbvD3c_normal.jpg" TargetMode="External"/><Relationship Id="rId8288" Type="http://schemas.openxmlformats.org/officeDocument/2006/relationships/hyperlink" Target="https://t.co/V1cYlGfKdE" TargetMode="External"/><Relationship Id="rId9339" Type="http://schemas.openxmlformats.org/officeDocument/2006/relationships/hyperlink" Target="http://pbs.twimg.com/profile_images/1619328875/LennieJarrattWebsiteFavIcon_normal.jpg" TargetMode="External"/><Relationship Id="rId9753" Type="http://schemas.openxmlformats.org/officeDocument/2006/relationships/hyperlink" Target="http://pbs.twimg.com/profile_images/814609395703287809/Qx0IDnqj_normal.jpg" TargetMode="External"/><Relationship Id="rId11269" Type="http://schemas.openxmlformats.org/officeDocument/2006/relationships/hyperlink" Target="https://twitter.com/disoye" TargetMode="External"/><Relationship Id="rId1328" Type="http://schemas.openxmlformats.org/officeDocument/2006/relationships/hyperlink" Target="https://pbs.twimg.com/profile_banners/4876893085/1455064298" TargetMode="External"/><Relationship Id="rId8355" Type="http://schemas.openxmlformats.org/officeDocument/2006/relationships/hyperlink" Target="http://t.co/SLOWymdowR" TargetMode="External"/><Relationship Id="rId9406" Type="http://schemas.openxmlformats.org/officeDocument/2006/relationships/hyperlink" Target="http://pbs.twimg.com/profile_images/660053021729144832/NgGnvhWn_normal.jpg" TargetMode="External"/><Relationship Id="rId1742" Type="http://schemas.openxmlformats.org/officeDocument/2006/relationships/hyperlink" Target="https://pbs.twimg.com/profile_banners/137763513/1482094509" TargetMode="External"/><Relationship Id="rId4898" Type="http://schemas.openxmlformats.org/officeDocument/2006/relationships/hyperlink" Target="http://pbs.twimg.com/profile_images/378800000134670126/ed550d159102e024ba23a6740b812ca4_normal.jpeg" TargetMode="External"/><Relationship Id="rId5949" Type="http://schemas.openxmlformats.org/officeDocument/2006/relationships/hyperlink" Target="http://pbs.twimg.com/profile_images/805919304663212032/fcBdPzwF_normal.jpg" TargetMode="External"/><Relationship Id="rId7371" Type="http://schemas.openxmlformats.org/officeDocument/2006/relationships/hyperlink" Target="https://twitter.com/rossdpepper" TargetMode="External"/><Relationship Id="rId8008" Type="http://schemas.openxmlformats.org/officeDocument/2006/relationships/hyperlink" Target="https://twitter.com/jenniferchelley" TargetMode="External"/><Relationship Id="rId9820" Type="http://schemas.openxmlformats.org/officeDocument/2006/relationships/hyperlink" Target="http://pbs.twimg.com/profile_images/804751099307708416/R6uxLKKh_normal.jpg" TargetMode="External"/><Relationship Id="rId10285" Type="http://schemas.openxmlformats.org/officeDocument/2006/relationships/hyperlink" Target="https://twitter.com/barbarabone" TargetMode="External"/><Relationship Id="rId34" Type="http://schemas.openxmlformats.org/officeDocument/2006/relationships/hyperlink" Target="https://t.co/HOjcjuXcDr" TargetMode="External"/><Relationship Id="rId4965" Type="http://schemas.openxmlformats.org/officeDocument/2006/relationships/hyperlink" Target="http://pbs.twimg.com/profile_images/2999257343/6caf06d63fde88496b0fbf08bd1f6c00_normal.png" TargetMode="External"/><Relationship Id="rId7024" Type="http://schemas.openxmlformats.org/officeDocument/2006/relationships/hyperlink" Target="https://twitter.com/gedrobinson" TargetMode="External"/><Relationship Id="rId8422" Type="http://schemas.openxmlformats.org/officeDocument/2006/relationships/hyperlink" Target="https://t.co/9E3S4pDrKG" TargetMode="External"/><Relationship Id="rId10352" Type="http://schemas.openxmlformats.org/officeDocument/2006/relationships/hyperlink" Target="https://twitter.com/gab_gab251" TargetMode="External"/><Relationship Id="rId3567" Type="http://schemas.openxmlformats.org/officeDocument/2006/relationships/hyperlink" Target="http://abs.twimg.com/images/themes/theme13/bg.gif" TargetMode="External"/><Relationship Id="rId3981" Type="http://schemas.openxmlformats.org/officeDocument/2006/relationships/hyperlink" Target="http://pbs.twimg.com/profile_background_images/378800000062575102/fddf33b4262a2a42faab9dd3e7ab7745.jpeg" TargetMode="External"/><Relationship Id="rId4618" Type="http://schemas.openxmlformats.org/officeDocument/2006/relationships/hyperlink" Target="http://pbs.twimg.com/profile_images/1257429475/ruth-gravatar_normal.jpg" TargetMode="External"/><Relationship Id="rId10005" Type="http://schemas.openxmlformats.org/officeDocument/2006/relationships/hyperlink" Target="http://pbs.twimg.com/profile_images/1517587542/RG-web-update4b_normal.png" TargetMode="External"/><Relationship Id="rId488" Type="http://schemas.openxmlformats.org/officeDocument/2006/relationships/hyperlink" Target="https://t.co/gWdS5VOCzV" TargetMode="External"/><Relationship Id="rId2169" Type="http://schemas.openxmlformats.org/officeDocument/2006/relationships/hyperlink" Target="https://pbs.twimg.com/profile_banners/3058568675/1424777142" TargetMode="External"/><Relationship Id="rId2583" Type="http://schemas.openxmlformats.org/officeDocument/2006/relationships/hyperlink" Target="http://abs.twimg.com/images/themes/theme1/bg.png" TargetMode="External"/><Relationship Id="rId3634" Type="http://schemas.openxmlformats.org/officeDocument/2006/relationships/hyperlink" Target="http://abs.twimg.com/images/themes/theme1/bg.png" TargetMode="External"/><Relationship Id="rId6040" Type="http://schemas.openxmlformats.org/officeDocument/2006/relationships/hyperlink" Target="http://pbs.twimg.com/profile_images/760807967860125696/DFThKTYj_normal.jpg" TargetMode="External"/><Relationship Id="rId9196" Type="http://schemas.openxmlformats.org/officeDocument/2006/relationships/hyperlink" Target="http://pbs.twimg.com/profile_images/783672965410021376/VUC8Vqh0_normal.jpg" TargetMode="External"/><Relationship Id="rId555" Type="http://schemas.openxmlformats.org/officeDocument/2006/relationships/hyperlink" Target="https://t.co/Snl6H7svEc" TargetMode="External"/><Relationship Id="rId1185" Type="http://schemas.openxmlformats.org/officeDocument/2006/relationships/hyperlink" Target="https://pbs.twimg.com/profile_banners/16386816/1481424604" TargetMode="External"/><Relationship Id="rId2236" Type="http://schemas.openxmlformats.org/officeDocument/2006/relationships/hyperlink" Target="https://pbs.twimg.com/profile_banners/2612289973/1409249255" TargetMode="External"/><Relationship Id="rId2650" Type="http://schemas.openxmlformats.org/officeDocument/2006/relationships/hyperlink" Target="http://abs.twimg.com/images/themes/theme1/bg.png" TargetMode="External"/><Relationship Id="rId3701" Type="http://schemas.openxmlformats.org/officeDocument/2006/relationships/hyperlink" Target="http://abs.twimg.com/images/themes/theme1/bg.png" TargetMode="External"/><Relationship Id="rId6857" Type="http://schemas.openxmlformats.org/officeDocument/2006/relationships/hyperlink" Target="https://twitter.com/stifanovich" TargetMode="External"/><Relationship Id="rId7908" Type="http://schemas.openxmlformats.org/officeDocument/2006/relationships/hyperlink" Target="https://twitter.com/ukparliament" TargetMode="External"/><Relationship Id="rId9263" Type="http://schemas.openxmlformats.org/officeDocument/2006/relationships/hyperlink" Target="http://pbs.twimg.com/profile_images/483317767865905152/J1BWNMRa_normal.jpeg" TargetMode="External"/><Relationship Id="rId11193" Type="http://schemas.openxmlformats.org/officeDocument/2006/relationships/hyperlink" Target="https://twitter.com/richardcalhoun" TargetMode="External"/><Relationship Id="rId208" Type="http://schemas.openxmlformats.org/officeDocument/2006/relationships/hyperlink" Target="https://t.co/sYQfbJ2isJ" TargetMode="External"/><Relationship Id="rId622" Type="http://schemas.openxmlformats.org/officeDocument/2006/relationships/hyperlink" Target="http://t.co/ATLnetZ3gi" TargetMode="External"/><Relationship Id="rId1252" Type="http://schemas.openxmlformats.org/officeDocument/2006/relationships/hyperlink" Target="https://pbs.twimg.com/profile_banners/46894361/1434649938" TargetMode="External"/><Relationship Id="rId2303" Type="http://schemas.openxmlformats.org/officeDocument/2006/relationships/hyperlink" Target="https://pbs.twimg.com/profile_banners/17469289/1444326181" TargetMode="External"/><Relationship Id="rId5459" Type="http://schemas.openxmlformats.org/officeDocument/2006/relationships/hyperlink" Target="http://pbs.twimg.com/profile_images/507391608174555136/-Y5pfdWj_normal.jpeg" TargetMode="External"/><Relationship Id="rId9330" Type="http://schemas.openxmlformats.org/officeDocument/2006/relationships/hyperlink" Target="http://pbs.twimg.com/profile_images/532221928497369089/jfbKUTus_normal.jpeg" TargetMode="External"/><Relationship Id="rId4475" Type="http://schemas.openxmlformats.org/officeDocument/2006/relationships/hyperlink" Target="http://pbs.twimg.com/profile_images/626095059067383808/g5eTDsxH_normal.png" TargetMode="External"/><Relationship Id="rId5873" Type="http://schemas.openxmlformats.org/officeDocument/2006/relationships/hyperlink" Target="http://pbs.twimg.com/profile_images/1546139493/Twitter_normal.JPG" TargetMode="External"/><Relationship Id="rId6924" Type="http://schemas.openxmlformats.org/officeDocument/2006/relationships/hyperlink" Target="https://twitter.com/dunsfordmage" TargetMode="External"/><Relationship Id="rId11260" Type="http://schemas.openxmlformats.org/officeDocument/2006/relationships/hyperlink" Target="https://twitter.com/casadomaca" TargetMode="External"/><Relationship Id="rId3077" Type="http://schemas.openxmlformats.org/officeDocument/2006/relationships/hyperlink" Target="http://abs.twimg.com/images/themes/theme1/bg.png" TargetMode="External"/><Relationship Id="rId4128" Type="http://schemas.openxmlformats.org/officeDocument/2006/relationships/hyperlink" Target="http://abs.twimg.com/images/themes/theme1/bg.png" TargetMode="External"/><Relationship Id="rId5526" Type="http://schemas.openxmlformats.org/officeDocument/2006/relationships/hyperlink" Target="http://pbs.twimg.com/profile_images/2524786939/8gbhiy8ixhkhn9rwpraj_normal.jpeg" TargetMode="External"/><Relationship Id="rId5940" Type="http://schemas.openxmlformats.org/officeDocument/2006/relationships/hyperlink" Target="http://pbs.twimg.com/profile_images/673008491246809088/uboG_fiC_normal.jpg" TargetMode="External"/><Relationship Id="rId2093" Type="http://schemas.openxmlformats.org/officeDocument/2006/relationships/hyperlink" Target="https://pbs.twimg.com/profile_banners/219668221/1478471444" TargetMode="External"/><Relationship Id="rId3491" Type="http://schemas.openxmlformats.org/officeDocument/2006/relationships/hyperlink" Target="http://pbs.twimg.com/profile_background_images/496590901049712640/YJPzEGEA.jpeg" TargetMode="External"/><Relationship Id="rId4542" Type="http://schemas.openxmlformats.org/officeDocument/2006/relationships/hyperlink" Target="http://pbs.twimg.com/profile_images/750408697264893952/anJ95OdE_normal.jpg" TargetMode="External"/><Relationship Id="rId7698" Type="http://schemas.openxmlformats.org/officeDocument/2006/relationships/hyperlink" Target="https://twitter.com/ara_mon" TargetMode="External"/><Relationship Id="rId8749" Type="http://schemas.openxmlformats.org/officeDocument/2006/relationships/hyperlink" Target="http://pbs.twimg.com/profile_images/823561080073048066/Ky_mXa1L_normal.jpg" TargetMode="External"/><Relationship Id="rId10679" Type="http://schemas.openxmlformats.org/officeDocument/2006/relationships/hyperlink" Target="https://twitter.com/perslanliciouss" TargetMode="External"/><Relationship Id="rId3144" Type="http://schemas.openxmlformats.org/officeDocument/2006/relationships/hyperlink" Target="http://pbs.twimg.com/profile_background_images/606835592/nfxntnzbn1tokvffhlu1.jpeg" TargetMode="External"/><Relationship Id="rId7765" Type="http://schemas.openxmlformats.org/officeDocument/2006/relationships/hyperlink" Target="https://twitter.com/danieljhannan" TargetMode="External"/><Relationship Id="rId8816" Type="http://schemas.openxmlformats.org/officeDocument/2006/relationships/hyperlink" Target="http://pbs.twimg.com/profile_images/788466782243790853/YpKj4XLh_normal.jpg" TargetMode="External"/><Relationship Id="rId10746" Type="http://schemas.openxmlformats.org/officeDocument/2006/relationships/hyperlink" Target="https://twitter.com/annediesel" TargetMode="External"/><Relationship Id="rId2160" Type="http://schemas.openxmlformats.org/officeDocument/2006/relationships/hyperlink" Target="https://pbs.twimg.com/profile_banners/313488283/1480053435" TargetMode="External"/><Relationship Id="rId3211" Type="http://schemas.openxmlformats.org/officeDocument/2006/relationships/hyperlink" Target="http://pbs.twimg.com/profile_background_images/463425566046040064/YerdG-eV.jpeg" TargetMode="External"/><Relationship Id="rId6367" Type="http://schemas.openxmlformats.org/officeDocument/2006/relationships/hyperlink" Target="https://twitter.com/zschneeweiss" TargetMode="External"/><Relationship Id="rId6781" Type="http://schemas.openxmlformats.org/officeDocument/2006/relationships/hyperlink" Target="https://twitter.com/mick_boss" TargetMode="External"/><Relationship Id="rId7418" Type="http://schemas.openxmlformats.org/officeDocument/2006/relationships/hyperlink" Target="https://twitter.com/itxasdo" TargetMode="External"/><Relationship Id="rId7832" Type="http://schemas.openxmlformats.org/officeDocument/2006/relationships/hyperlink" Target="https://twitter.com/hackneyabbott" TargetMode="External"/><Relationship Id="rId132" Type="http://schemas.openxmlformats.org/officeDocument/2006/relationships/hyperlink" Target="http://t.co/YR0MRRIO1z" TargetMode="External"/><Relationship Id="rId5383" Type="http://schemas.openxmlformats.org/officeDocument/2006/relationships/hyperlink" Target="http://pbs.twimg.com/profile_images/790919957274062849/TYt7o1y5_normal.jpg" TargetMode="External"/><Relationship Id="rId6434" Type="http://schemas.openxmlformats.org/officeDocument/2006/relationships/hyperlink" Target="https://twitter.com/romeshnadir" TargetMode="External"/><Relationship Id="rId10813" Type="http://schemas.openxmlformats.org/officeDocument/2006/relationships/hyperlink" Target="https://twitter.com/kenbrampton74" TargetMode="External"/><Relationship Id="rId1579" Type="http://schemas.openxmlformats.org/officeDocument/2006/relationships/hyperlink" Target="https://pbs.twimg.com/profile_banners/480660323/1399667863" TargetMode="External"/><Relationship Id="rId2977" Type="http://schemas.openxmlformats.org/officeDocument/2006/relationships/hyperlink" Target="http://pbs.twimg.com/profile_background_images/90561899/pan-rus.jpg" TargetMode="External"/><Relationship Id="rId5036" Type="http://schemas.openxmlformats.org/officeDocument/2006/relationships/hyperlink" Target="http://pbs.twimg.com/profile_images/668162311471898624/cR8YSub0_normal.jpg" TargetMode="External"/><Relationship Id="rId5450" Type="http://schemas.openxmlformats.org/officeDocument/2006/relationships/hyperlink" Target="http://pbs.twimg.com/profile_images/806302388432801792/OacKLhkX_normal.jpg" TargetMode="External"/><Relationship Id="rId949" Type="http://schemas.openxmlformats.org/officeDocument/2006/relationships/hyperlink" Target="http://t.co/NMXDVuMOmu" TargetMode="External"/><Relationship Id="rId1993" Type="http://schemas.openxmlformats.org/officeDocument/2006/relationships/hyperlink" Target="https://pbs.twimg.com/profile_banners/2260578750/1394896382" TargetMode="External"/><Relationship Id="rId4052" Type="http://schemas.openxmlformats.org/officeDocument/2006/relationships/hyperlink" Target="http://abs.twimg.com/images/themes/theme1/bg.png" TargetMode="External"/><Relationship Id="rId5103" Type="http://schemas.openxmlformats.org/officeDocument/2006/relationships/hyperlink" Target="http://pbs.twimg.com/profile_images/807086762602459136/27gqF9Ju_normal.jpg" TargetMode="External"/><Relationship Id="rId6501" Type="http://schemas.openxmlformats.org/officeDocument/2006/relationships/hyperlink" Target="https://twitter.com/eiv_bayreuth" TargetMode="External"/><Relationship Id="rId8259" Type="http://schemas.openxmlformats.org/officeDocument/2006/relationships/hyperlink" Target="https://t.co/z9JxQNPQsy" TargetMode="External"/><Relationship Id="rId9657" Type="http://schemas.openxmlformats.org/officeDocument/2006/relationships/hyperlink" Target="http://pbs.twimg.com/profile_images/1323609458/DSC00917_normal.JPG" TargetMode="External"/><Relationship Id="rId1646" Type="http://schemas.openxmlformats.org/officeDocument/2006/relationships/hyperlink" Target="https://pbs.twimg.com/profile_banners/304580302/1371310764" TargetMode="External"/><Relationship Id="rId8673" Type="http://schemas.openxmlformats.org/officeDocument/2006/relationships/hyperlink" Target="http://t.co/KYnxqNzavn" TargetMode="External"/><Relationship Id="rId9724" Type="http://schemas.openxmlformats.org/officeDocument/2006/relationships/hyperlink" Target="http://pbs.twimg.com/profile_images/570463054597337088/DIYZn1s9_normal.jpeg" TargetMode="External"/><Relationship Id="rId10189" Type="http://schemas.openxmlformats.org/officeDocument/2006/relationships/hyperlink" Target="https://twitter.com/rhwsolicitors2" TargetMode="External"/><Relationship Id="rId1713" Type="http://schemas.openxmlformats.org/officeDocument/2006/relationships/hyperlink" Target="https://pbs.twimg.com/profile_banners/1273356829/1410191028" TargetMode="External"/><Relationship Id="rId4869" Type="http://schemas.openxmlformats.org/officeDocument/2006/relationships/hyperlink" Target="http://pbs.twimg.com/profile_images/604667054969389056/bg2V1ak2_normal.jpg" TargetMode="External"/><Relationship Id="rId7275" Type="http://schemas.openxmlformats.org/officeDocument/2006/relationships/hyperlink" Target="https://twitter.com/rights_info" TargetMode="External"/><Relationship Id="rId8326" Type="http://schemas.openxmlformats.org/officeDocument/2006/relationships/hyperlink" Target="http://t.co/4jqwWnKrYz" TargetMode="External"/><Relationship Id="rId8740" Type="http://schemas.openxmlformats.org/officeDocument/2006/relationships/hyperlink" Target="http://pbs.twimg.com/profile_images/784385884909076480/Xkme1ORX_normal.jpg" TargetMode="External"/><Relationship Id="rId10256" Type="http://schemas.openxmlformats.org/officeDocument/2006/relationships/hyperlink" Target="https://twitter.com/radioconstanta" TargetMode="External"/><Relationship Id="rId10670" Type="http://schemas.openxmlformats.org/officeDocument/2006/relationships/hyperlink" Target="https://twitter.com/soniasomasundar" TargetMode="External"/><Relationship Id="rId11307" Type="http://schemas.openxmlformats.org/officeDocument/2006/relationships/hyperlink" Target="https://twitter.com/herecomesrow" TargetMode="External"/><Relationship Id="rId3885" Type="http://schemas.openxmlformats.org/officeDocument/2006/relationships/hyperlink" Target="http://abs.twimg.com/images/themes/theme4/bg.gif" TargetMode="External"/><Relationship Id="rId4936" Type="http://schemas.openxmlformats.org/officeDocument/2006/relationships/hyperlink" Target="http://pbs.twimg.com/profile_images/1808197125/00_normal.jpg" TargetMode="External"/><Relationship Id="rId6291" Type="http://schemas.openxmlformats.org/officeDocument/2006/relationships/hyperlink" Target="https://twitter.com/carljohnson63" TargetMode="External"/><Relationship Id="rId7342" Type="http://schemas.openxmlformats.org/officeDocument/2006/relationships/hyperlink" Target="https://twitter.com/_davidgoodman" TargetMode="External"/><Relationship Id="rId10323" Type="http://schemas.openxmlformats.org/officeDocument/2006/relationships/hyperlink" Target="https://twitter.com/goodwinmj" TargetMode="External"/><Relationship Id="rId2487" Type="http://schemas.openxmlformats.org/officeDocument/2006/relationships/hyperlink" Target="https://pbs.twimg.com/profile_banners/295061293/1368797659" TargetMode="External"/><Relationship Id="rId3538" Type="http://schemas.openxmlformats.org/officeDocument/2006/relationships/hyperlink" Target="http://abs.twimg.com/images/themes/theme1/bg.png" TargetMode="External"/><Relationship Id="rId459" Type="http://schemas.openxmlformats.org/officeDocument/2006/relationships/hyperlink" Target="https://t.co/I4ha3QzPaE" TargetMode="External"/><Relationship Id="rId873" Type="http://schemas.openxmlformats.org/officeDocument/2006/relationships/hyperlink" Target="https://t.co/pYsWeHcQDB" TargetMode="External"/><Relationship Id="rId1089" Type="http://schemas.openxmlformats.org/officeDocument/2006/relationships/hyperlink" Target="https://pbs.twimg.com/profile_banners/38700878/1456741779" TargetMode="External"/><Relationship Id="rId2554" Type="http://schemas.openxmlformats.org/officeDocument/2006/relationships/hyperlink" Target="http://abs.twimg.com/images/themes/theme1/bg.png" TargetMode="External"/><Relationship Id="rId3952" Type="http://schemas.openxmlformats.org/officeDocument/2006/relationships/hyperlink" Target="http://abs.twimg.com/images/themes/theme1/bg.png" TargetMode="External"/><Relationship Id="rId6011" Type="http://schemas.openxmlformats.org/officeDocument/2006/relationships/hyperlink" Target="http://pbs.twimg.com/profile_images/813126872355786752/CtwhIjDG_normal.jpg" TargetMode="External"/><Relationship Id="rId9167" Type="http://schemas.openxmlformats.org/officeDocument/2006/relationships/hyperlink" Target="http://pbs.twimg.com/profile_images/3438364349/434e6f45dbccc638ea8b72ef9c805747_normal.jpeg" TargetMode="External"/><Relationship Id="rId9581" Type="http://schemas.openxmlformats.org/officeDocument/2006/relationships/hyperlink" Target="http://pbs.twimg.com/profile_images/775666102433112068/qe_7tlsb_normal.jpg" TargetMode="External"/><Relationship Id="rId11097" Type="http://schemas.openxmlformats.org/officeDocument/2006/relationships/hyperlink" Target="https://twitter.com/frorty" TargetMode="External"/><Relationship Id="rId526" Type="http://schemas.openxmlformats.org/officeDocument/2006/relationships/hyperlink" Target="https://t.co/SbXgMPbWL2" TargetMode="External"/><Relationship Id="rId1156" Type="http://schemas.openxmlformats.org/officeDocument/2006/relationships/hyperlink" Target="https://pbs.twimg.com/profile_banners/752930942/1474737907" TargetMode="External"/><Relationship Id="rId2207" Type="http://schemas.openxmlformats.org/officeDocument/2006/relationships/hyperlink" Target="https://pbs.twimg.com/profile_banners/2786260457/1450324671" TargetMode="External"/><Relationship Id="rId3605" Type="http://schemas.openxmlformats.org/officeDocument/2006/relationships/hyperlink" Target="http://pbs.twimg.com/profile_background_images/4463191/DSCN0565.jpg" TargetMode="External"/><Relationship Id="rId8183" Type="http://schemas.openxmlformats.org/officeDocument/2006/relationships/hyperlink" Target="https://t.co/uOmcOTShne" TargetMode="External"/><Relationship Id="rId9234" Type="http://schemas.openxmlformats.org/officeDocument/2006/relationships/hyperlink" Target="http://pbs.twimg.com/profile_images/813608048283500544/n9SxPRXl_normal.jpg" TargetMode="External"/><Relationship Id="rId940" Type="http://schemas.openxmlformats.org/officeDocument/2006/relationships/hyperlink" Target="https://t.co/EyffOLlMnp" TargetMode="External"/><Relationship Id="rId1570" Type="http://schemas.openxmlformats.org/officeDocument/2006/relationships/hyperlink" Target="https://pbs.twimg.com/profile_banners/2272092601/1483539667" TargetMode="External"/><Relationship Id="rId2621" Type="http://schemas.openxmlformats.org/officeDocument/2006/relationships/hyperlink" Target="http://pbs.twimg.com/profile_background_images/890100940/50cd0767f26d9d58c5ca8853e921b5ad.jpeg" TargetMode="External"/><Relationship Id="rId5777" Type="http://schemas.openxmlformats.org/officeDocument/2006/relationships/hyperlink" Target="http://pbs.twimg.com/profile_images/3329647302/44c76dbd6c7e5f18f9a1b3bdc375f850_normal.jpeg" TargetMode="External"/><Relationship Id="rId6828" Type="http://schemas.openxmlformats.org/officeDocument/2006/relationships/hyperlink" Target="https://twitter.com/greenwichlibdem" TargetMode="External"/><Relationship Id="rId11164" Type="http://schemas.openxmlformats.org/officeDocument/2006/relationships/hyperlink" Target="https://twitter.com/maxeuclipide" TargetMode="External"/><Relationship Id="rId1223" Type="http://schemas.openxmlformats.org/officeDocument/2006/relationships/hyperlink" Target="https://pbs.twimg.com/profile_banners/452399118/1448635886" TargetMode="External"/><Relationship Id="rId4379" Type="http://schemas.openxmlformats.org/officeDocument/2006/relationships/hyperlink" Target="http://pbs.twimg.com/profile_images/485029193147629568/LHQ3C9Ko_normal.png" TargetMode="External"/><Relationship Id="rId4793" Type="http://schemas.openxmlformats.org/officeDocument/2006/relationships/hyperlink" Target="http://pbs.twimg.com/profile_images/811036664013393920/lBnXs9Te_normal.jpg" TargetMode="External"/><Relationship Id="rId5844" Type="http://schemas.openxmlformats.org/officeDocument/2006/relationships/hyperlink" Target="http://pbs.twimg.com/profile_images/821669347815026689/snJLtnFH_normal.jpg" TargetMode="External"/><Relationship Id="rId8250" Type="http://schemas.openxmlformats.org/officeDocument/2006/relationships/hyperlink" Target="https://t.co/Pq1a9JU4wt" TargetMode="External"/><Relationship Id="rId9301" Type="http://schemas.openxmlformats.org/officeDocument/2006/relationships/hyperlink" Target="http://pbs.twimg.com/profile_images/486935850119217154/wqCB3gwY_normal.jpeg" TargetMode="External"/><Relationship Id="rId10180" Type="http://schemas.openxmlformats.org/officeDocument/2006/relationships/hyperlink" Target="https://twitter.com/portugaltextil" TargetMode="External"/><Relationship Id="rId11231" Type="http://schemas.openxmlformats.org/officeDocument/2006/relationships/hyperlink" Target="https://twitter.com/aabhiyam" TargetMode="External"/><Relationship Id="rId3395" Type="http://schemas.openxmlformats.org/officeDocument/2006/relationships/hyperlink" Target="http://abs.twimg.com/images/themes/theme1/bg.png" TargetMode="External"/><Relationship Id="rId4446" Type="http://schemas.openxmlformats.org/officeDocument/2006/relationships/hyperlink" Target="http://pbs.twimg.com/profile_images/818824589933420544/sy9t8-gu_normal.jpg" TargetMode="External"/><Relationship Id="rId4860" Type="http://schemas.openxmlformats.org/officeDocument/2006/relationships/hyperlink" Target="http://pbs.twimg.com/profile_images/818454752451293185/jvBh5dM__normal.jpg" TargetMode="External"/><Relationship Id="rId5911" Type="http://schemas.openxmlformats.org/officeDocument/2006/relationships/hyperlink" Target="http://pbs.twimg.com/profile_images/747789995797274624/kg_VKOgx_normal.jpg" TargetMode="External"/><Relationship Id="rId3048" Type="http://schemas.openxmlformats.org/officeDocument/2006/relationships/hyperlink" Target="http://pbs.twimg.com/profile_background_images/446917797872824320/gzBd4b7B.jpeg" TargetMode="External"/><Relationship Id="rId3462" Type="http://schemas.openxmlformats.org/officeDocument/2006/relationships/hyperlink" Target="http://abs.twimg.com/images/themes/theme14/bg.gif" TargetMode="External"/><Relationship Id="rId4513" Type="http://schemas.openxmlformats.org/officeDocument/2006/relationships/hyperlink" Target="http://pbs.twimg.com/profile_images/794593176036241408/t79eIk4A_normal.jpg" TargetMode="External"/><Relationship Id="rId7669" Type="http://schemas.openxmlformats.org/officeDocument/2006/relationships/hyperlink" Target="https://twitter.com/sweenster74" TargetMode="External"/><Relationship Id="rId10997" Type="http://schemas.openxmlformats.org/officeDocument/2006/relationships/hyperlink" Target="https://twitter.com/mickster_1" TargetMode="External"/><Relationship Id="rId383" Type="http://schemas.openxmlformats.org/officeDocument/2006/relationships/hyperlink" Target="https://t.co/UZUVTtW1Aq" TargetMode="External"/><Relationship Id="rId2064" Type="http://schemas.openxmlformats.org/officeDocument/2006/relationships/hyperlink" Target="https://pbs.twimg.com/profile_banners/807966879868456960/1481469972" TargetMode="External"/><Relationship Id="rId3115" Type="http://schemas.openxmlformats.org/officeDocument/2006/relationships/hyperlink" Target="http://abs.twimg.com/images/themes/theme1/bg.png" TargetMode="External"/><Relationship Id="rId6685" Type="http://schemas.openxmlformats.org/officeDocument/2006/relationships/hyperlink" Target="https://twitter.com/nanonlineng" TargetMode="External"/><Relationship Id="rId9091" Type="http://schemas.openxmlformats.org/officeDocument/2006/relationships/hyperlink" Target="http://pbs.twimg.com/profile_images/823537345823707137/EVEiF0y7_normal.jpg" TargetMode="External"/><Relationship Id="rId450" Type="http://schemas.openxmlformats.org/officeDocument/2006/relationships/hyperlink" Target="https://t.co/6iUQtnBjHw" TargetMode="External"/><Relationship Id="rId1080" Type="http://schemas.openxmlformats.org/officeDocument/2006/relationships/hyperlink" Target="https://pbs.twimg.com/profile_banners/80802900/1433526430" TargetMode="External"/><Relationship Id="rId2131" Type="http://schemas.openxmlformats.org/officeDocument/2006/relationships/hyperlink" Target="https://pbs.twimg.com/profile_banners/742467497207734272/1484947664" TargetMode="External"/><Relationship Id="rId5287" Type="http://schemas.openxmlformats.org/officeDocument/2006/relationships/hyperlink" Target="http://pbs.twimg.com/profile_images/775369098268184576/yq49OOQ9_normal.jpg" TargetMode="External"/><Relationship Id="rId6338" Type="http://schemas.openxmlformats.org/officeDocument/2006/relationships/hyperlink" Target="https://twitter.com/instituteforgov" TargetMode="External"/><Relationship Id="rId7736" Type="http://schemas.openxmlformats.org/officeDocument/2006/relationships/hyperlink" Target="https://twitter.com/shodanalexm" TargetMode="External"/><Relationship Id="rId10717" Type="http://schemas.openxmlformats.org/officeDocument/2006/relationships/hyperlink" Target="https://twitter.com/sheikhmufc" TargetMode="External"/><Relationship Id="rId103" Type="http://schemas.openxmlformats.org/officeDocument/2006/relationships/hyperlink" Target="http://t.co/myNncii0he" TargetMode="External"/><Relationship Id="rId6752" Type="http://schemas.openxmlformats.org/officeDocument/2006/relationships/hyperlink" Target="https://twitter.com/twiproquo" TargetMode="External"/><Relationship Id="rId7803" Type="http://schemas.openxmlformats.org/officeDocument/2006/relationships/hyperlink" Target="https://twitter.com/taxfraudhunter" TargetMode="External"/><Relationship Id="rId1897" Type="http://schemas.openxmlformats.org/officeDocument/2006/relationships/hyperlink" Target="https://pbs.twimg.com/profile_banners/823333317399281664/1485134861" TargetMode="External"/><Relationship Id="rId2948" Type="http://schemas.openxmlformats.org/officeDocument/2006/relationships/hyperlink" Target="http://abs.twimg.com/images/themes/theme1/bg.png" TargetMode="External"/><Relationship Id="rId5354" Type="http://schemas.openxmlformats.org/officeDocument/2006/relationships/hyperlink" Target="http://pbs.twimg.com/profile_images/820798034170757120/qxXMVjOn_normal.jpg" TargetMode="External"/><Relationship Id="rId6405" Type="http://schemas.openxmlformats.org/officeDocument/2006/relationships/hyperlink" Target="https://twitter.com/sillybugs55" TargetMode="External"/><Relationship Id="rId9975" Type="http://schemas.openxmlformats.org/officeDocument/2006/relationships/hyperlink" Target="http://abs.twimg.com/sticky/default_profile_images/default_profile_3_normal.png" TargetMode="External"/><Relationship Id="rId1964" Type="http://schemas.openxmlformats.org/officeDocument/2006/relationships/hyperlink" Target="https://pbs.twimg.com/profile_banners/52507738/1427719451" TargetMode="External"/><Relationship Id="rId4370" Type="http://schemas.openxmlformats.org/officeDocument/2006/relationships/hyperlink" Target="http://pbs.twimg.com/profile_images/265118218/bristol_normal.jpg" TargetMode="External"/><Relationship Id="rId5007" Type="http://schemas.openxmlformats.org/officeDocument/2006/relationships/hyperlink" Target="http://pbs.twimg.com/profile_images/481799115219558400/YG8KeB7k_normal.jpeg" TargetMode="External"/><Relationship Id="rId5421" Type="http://schemas.openxmlformats.org/officeDocument/2006/relationships/hyperlink" Target="http://pbs.twimg.com/profile_images/780324757967212544/-4oEZxNc_normal.jpg" TargetMode="External"/><Relationship Id="rId8577" Type="http://schemas.openxmlformats.org/officeDocument/2006/relationships/hyperlink" Target="https://t.co/sZckF5uDwz" TargetMode="External"/><Relationship Id="rId8991" Type="http://schemas.openxmlformats.org/officeDocument/2006/relationships/hyperlink" Target="http://pbs.twimg.com/profile_images/1705984659/angrybird_normal.jpg" TargetMode="External"/><Relationship Id="rId9628" Type="http://schemas.openxmlformats.org/officeDocument/2006/relationships/hyperlink" Target="http://pbs.twimg.com/profile_images/693083328933675008/lRiR98py_normal.jpg" TargetMode="External"/><Relationship Id="rId1617" Type="http://schemas.openxmlformats.org/officeDocument/2006/relationships/hyperlink" Target="https://pbs.twimg.com/profile_banners/1969165200/1484417746" TargetMode="External"/><Relationship Id="rId4023" Type="http://schemas.openxmlformats.org/officeDocument/2006/relationships/hyperlink" Target="http://abs.twimg.com/images/themes/theme1/bg.png" TargetMode="External"/><Relationship Id="rId7179" Type="http://schemas.openxmlformats.org/officeDocument/2006/relationships/hyperlink" Target="https://twitter.com/wendo_robbo" TargetMode="External"/><Relationship Id="rId7593" Type="http://schemas.openxmlformats.org/officeDocument/2006/relationships/hyperlink" Target="https://twitter.com/domsandbrook" TargetMode="External"/><Relationship Id="rId8644" Type="http://schemas.openxmlformats.org/officeDocument/2006/relationships/hyperlink" Target="https://t.co/KRFnoIo55f" TargetMode="External"/><Relationship Id="rId3789" Type="http://schemas.openxmlformats.org/officeDocument/2006/relationships/hyperlink" Target="http://pbs.twimg.com/profile_background_images/435425002817478656/OUi9e2iP.jpeg" TargetMode="External"/><Relationship Id="rId6195" Type="http://schemas.openxmlformats.org/officeDocument/2006/relationships/hyperlink" Target="https://twitter.com/theurbannewz" TargetMode="External"/><Relationship Id="rId7246" Type="http://schemas.openxmlformats.org/officeDocument/2006/relationships/hyperlink" Target="https://twitter.com/petenorth303" TargetMode="External"/><Relationship Id="rId7660" Type="http://schemas.openxmlformats.org/officeDocument/2006/relationships/hyperlink" Target="https://twitter.com/ebnetboy" TargetMode="External"/><Relationship Id="rId10227" Type="http://schemas.openxmlformats.org/officeDocument/2006/relationships/hyperlink" Target="https://twitter.com/fsblouises" TargetMode="External"/><Relationship Id="rId10574" Type="http://schemas.openxmlformats.org/officeDocument/2006/relationships/hyperlink" Target="https://twitter.com/bottone6" TargetMode="External"/><Relationship Id="rId6262" Type="http://schemas.openxmlformats.org/officeDocument/2006/relationships/hyperlink" Target="https://twitter.com/aliciacastroar" TargetMode="External"/><Relationship Id="rId7313" Type="http://schemas.openxmlformats.org/officeDocument/2006/relationships/hyperlink" Target="https://twitter.com/emis_news" TargetMode="External"/><Relationship Id="rId8711" Type="http://schemas.openxmlformats.org/officeDocument/2006/relationships/hyperlink" Target="http://pbs.twimg.com/profile_images/775403625833172993/baXdUybm_normal.jpg" TargetMode="External"/><Relationship Id="rId10641" Type="http://schemas.openxmlformats.org/officeDocument/2006/relationships/hyperlink" Target="https://twitter.com/successbritain" TargetMode="External"/><Relationship Id="rId3856" Type="http://schemas.openxmlformats.org/officeDocument/2006/relationships/hyperlink" Target="http://abs.twimg.com/images/themes/theme4/bg.gif" TargetMode="External"/><Relationship Id="rId4907" Type="http://schemas.openxmlformats.org/officeDocument/2006/relationships/hyperlink" Target="http://pbs.twimg.com/profile_images/821894081324445696/VG3ejyPs_normal.jpg" TargetMode="External"/><Relationship Id="rId777" Type="http://schemas.openxmlformats.org/officeDocument/2006/relationships/hyperlink" Target="https://t.co/QAj9tj9B3G" TargetMode="External"/><Relationship Id="rId2458" Type="http://schemas.openxmlformats.org/officeDocument/2006/relationships/hyperlink" Target="https://pbs.twimg.com/profile_banners/2890866940/1477389899" TargetMode="External"/><Relationship Id="rId2872" Type="http://schemas.openxmlformats.org/officeDocument/2006/relationships/hyperlink" Target="http://abs.twimg.com/images/themes/theme1/bg.png" TargetMode="External"/><Relationship Id="rId3509" Type="http://schemas.openxmlformats.org/officeDocument/2006/relationships/hyperlink" Target="http://abs.twimg.com/images/themes/theme9/bg.gif" TargetMode="External"/><Relationship Id="rId3923" Type="http://schemas.openxmlformats.org/officeDocument/2006/relationships/hyperlink" Target="http://abs.twimg.com/images/themes/theme1/bg.png" TargetMode="External"/><Relationship Id="rId8087" Type="http://schemas.openxmlformats.org/officeDocument/2006/relationships/hyperlink" Target="https://t.co/ZKDm4WW5Ql" TargetMode="External"/><Relationship Id="rId9485" Type="http://schemas.openxmlformats.org/officeDocument/2006/relationships/hyperlink" Target="http://pbs.twimg.com/profile_images/702585311809945600/z9EAqJio_normal.jpg" TargetMode="External"/><Relationship Id="rId844" Type="http://schemas.openxmlformats.org/officeDocument/2006/relationships/hyperlink" Target="http://t.co/BND0uIKQGw" TargetMode="External"/><Relationship Id="rId1474" Type="http://schemas.openxmlformats.org/officeDocument/2006/relationships/hyperlink" Target="https://pbs.twimg.com/profile_banners/722537062377897984/1483397251" TargetMode="External"/><Relationship Id="rId2525" Type="http://schemas.openxmlformats.org/officeDocument/2006/relationships/hyperlink" Target="http://pbs.twimg.com/profile_background_images/526756805330751489/NM3iNs6r.jpeg" TargetMode="External"/><Relationship Id="rId9138" Type="http://schemas.openxmlformats.org/officeDocument/2006/relationships/hyperlink" Target="http://pbs.twimg.com/profile_images/436945733543940098/rNK-MF3g_normal.jpeg" TargetMode="External"/><Relationship Id="rId9552" Type="http://schemas.openxmlformats.org/officeDocument/2006/relationships/hyperlink" Target="http://pbs.twimg.com/profile_images/666255747827769344/st8i1pvO_normal.jpg" TargetMode="External"/><Relationship Id="rId11068" Type="http://schemas.openxmlformats.org/officeDocument/2006/relationships/hyperlink" Target="https://twitter.com/njgard" TargetMode="External"/><Relationship Id="rId911" Type="http://schemas.openxmlformats.org/officeDocument/2006/relationships/hyperlink" Target="http://t.co/EKrq8VuupV" TargetMode="External"/><Relationship Id="rId1127" Type="http://schemas.openxmlformats.org/officeDocument/2006/relationships/hyperlink" Target="https://pbs.twimg.com/profile_banners/2757616122/1429402301" TargetMode="External"/><Relationship Id="rId1541" Type="http://schemas.openxmlformats.org/officeDocument/2006/relationships/hyperlink" Target="https://pbs.twimg.com/profile_banners/2163128190/1478792728" TargetMode="External"/><Relationship Id="rId4697" Type="http://schemas.openxmlformats.org/officeDocument/2006/relationships/hyperlink" Target="http://pbs.twimg.com/profile_images/716949597445308416/k-DICTsH_normal.jpg" TargetMode="External"/><Relationship Id="rId5748" Type="http://schemas.openxmlformats.org/officeDocument/2006/relationships/hyperlink" Target="http://pbs.twimg.com/profile_images/684314391920177152/QnFwUxQE_normal.jpg" TargetMode="External"/><Relationship Id="rId8154" Type="http://schemas.openxmlformats.org/officeDocument/2006/relationships/hyperlink" Target="https://t.co/C5lyYTsAP5" TargetMode="External"/><Relationship Id="rId9205" Type="http://schemas.openxmlformats.org/officeDocument/2006/relationships/hyperlink" Target="http://pbs.twimg.com/profile_images/797067652787212288/3SQh4Z-B_normal.jpg" TargetMode="External"/><Relationship Id="rId10084" Type="http://schemas.openxmlformats.org/officeDocument/2006/relationships/hyperlink" Target="https://twitter.com/vonkarama" TargetMode="External"/><Relationship Id="rId11135" Type="http://schemas.openxmlformats.org/officeDocument/2006/relationships/hyperlink" Target="https://twitter.com/cshevills" TargetMode="External"/><Relationship Id="rId3299" Type="http://schemas.openxmlformats.org/officeDocument/2006/relationships/hyperlink" Target="http://abs.twimg.com/images/themes/theme14/bg.gif" TargetMode="External"/><Relationship Id="rId4764" Type="http://schemas.openxmlformats.org/officeDocument/2006/relationships/hyperlink" Target="http://pbs.twimg.com/profile_images/798503915893432320/29RNCP_4_normal.jpg" TargetMode="External"/><Relationship Id="rId7170" Type="http://schemas.openxmlformats.org/officeDocument/2006/relationships/hyperlink" Target="https://twitter.com/beardedbuddh" TargetMode="External"/><Relationship Id="rId8221" Type="http://schemas.openxmlformats.org/officeDocument/2006/relationships/hyperlink" Target="http://t.co/XHJ60EmAe9" TargetMode="External"/><Relationship Id="rId10151" Type="http://schemas.openxmlformats.org/officeDocument/2006/relationships/hyperlink" Target="https://twitter.com/ukistired" TargetMode="External"/><Relationship Id="rId11202" Type="http://schemas.openxmlformats.org/officeDocument/2006/relationships/hyperlink" Target="https://twitter.com/purplesalties" TargetMode="External"/><Relationship Id="rId3366" Type="http://schemas.openxmlformats.org/officeDocument/2006/relationships/hyperlink" Target="http://abs.twimg.com/images/themes/theme8/bg.gif" TargetMode="External"/><Relationship Id="rId4417" Type="http://schemas.openxmlformats.org/officeDocument/2006/relationships/hyperlink" Target="http://pbs.twimg.com/profile_images/811648447833141248/cuq3DcOP_normal.jpg" TargetMode="External"/><Relationship Id="rId5815" Type="http://schemas.openxmlformats.org/officeDocument/2006/relationships/hyperlink" Target="http://pbs.twimg.com/profile_images/431126848165011456/wXzSOlWM_normal.jpeg" TargetMode="External"/><Relationship Id="rId287" Type="http://schemas.openxmlformats.org/officeDocument/2006/relationships/hyperlink" Target="http://t.co/tHRga1TZUE" TargetMode="External"/><Relationship Id="rId2382" Type="http://schemas.openxmlformats.org/officeDocument/2006/relationships/hyperlink" Target="https://pbs.twimg.com/profile_banners/2834256437/1476712560" TargetMode="External"/><Relationship Id="rId3019" Type="http://schemas.openxmlformats.org/officeDocument/2006/relationships/hyperlink" Target="http://pbs.twimg.com/profile_background_images/658806059/9ow1evnu87gifkg4idd2.jpeg" TargetMode="External"/><Relationship Id="rId3780" Type="http://schemas.openxmlformats.org/officeDocument/2006/relationships/hyperlink" Target="http://abs.twimg.com/images/themes/theme1/bg.png" TargetMode="External"/><Relationship Id="rId4831" Type="http://schemas.openxmlformats.org/officeDocument/2006/relationships/hyperlink" Target="http://pbs.twimg.com/profile_images/2357133552/wehoekotrsxrx9r4nzdk_normal.png" TargetMode="External"/><Relationship Id="rId7987" Type="http://schemas.openxmlformats.org/officeDocument/2006/relationships/hyperlink" Target="https://twitter.com/copernicus124" TargetMode="External"/><Relationship Id="rId10968" Type="http://schemas.openxmlformats.org/officeDocument/2006/relationships/hyperlink" Target="https://twitter.com/steven_swinford" TargetMode="External"/><Relationship Id="rId354" Type="http://schemas.openxmlformats.org/officeDocument/2006/relationships/hyperlink" Target="http://t.co/ctfbMr1Xmb" TargetMode="External"/><Relationship Id="rId2035" Type="http://schemas.openxmlformats.org/officeDocument/2006/relationships/hyperlink" Target="https://pbs.twimg.com/profile_banners/3459239601/1447706280" TargetMode="External"/><Relationship Id="rId3433" Type="http://schemas.openxmlformats.org/officeDocument/2006/relationships/hyperlink" Target="http://abs.twimg.com/images/themes/theme1/bg.png" TargetMode="External"/><Relationship Id="rId6589" Type="http://schemas.openxmlformats.org/officeDocument/2006/relationships/hyperlink" Target="https://twitter.com/josejoasm" TargetMode="External"/><Relationship Id="rId9062" Type="http://schemas.openxmlformats.org/officeDocument/2006/relationships/hyperlink" Target="http://pbs.twimg.com/profile_images/671557612/vanda_normal.bmp" TargetMode="External"/><Relationship Id="rId3500" Type="http://schemas.openxmlformats.org/officeDocument/2006/relationships/hyperlink" Target="http://abs.twimg.com/images/themes/theme1/bg.png" TargetMode="External"/><Relationship Id="rId6656" Type="http://schemas.openxmlformats.org/officeDocument/2006/relationships/hyperlink" Target="https://twitter.com/laurenceevans1" TargetMode="External"/><Relationship Id="rId7707" Type="http://schemas.openxmlformats.org/officeDocument/2006/relationships/hyperlink" Target="https://twitter.com/euronewsit" TargetMode="External"/><Relationship Id="rId421" Type="http://schemas.openxmlformats.org/officeDocument/2006/relationships/hyperlink" Target="http://t.co/ZWIfKRzvbD" TargetMode="External"/><Relationship Id="rId1051" Type="http://schemas.openxmlformats.org/officeDocument/2006/relationships/hyperlink" Target="https://pbs.twimg.com/profile_banners/183289696/1398360090" TargetMode="External"/><Relationship Id="rId2102" Type="http://schemas.openxmlformats.org/officeDocument/2006/relationships/hyperlink" Target="https://pbs.twimg.com/profile_banners/2710231587/1437509654" TargetMode="External"/><Relationship Id="rId5258" Type="http://schemas.openxmlformats.org/officeDocument/2006/relationships/hyperlink" Target="http://pbs.twimg.com/profile_images/748645895202283520/Ryn6GJyq_normal.jpg" TargetMode="External"/><Relationship Id="rId5672" Type="http://schemas.openxmlformats.org/officeDocument/2006/relationships/hyperlink" Target="http://pbs.twimg.com/profile_images/553158437563953153/e1ZlvsyA_normal.jpeg" TargetMode="External"/><Relationship Id="rId6309" Type="http://schemas.openxmlformats.org/officeDocument/2006/relationships/hyperlink" Target="https://twitter.com/realviktoriya" TargetMode="External"/><Relationship Id="rId6723" Type="http://schemas.openxmlformats.org/officeDocument/2006/relationships/hyperlink" Target="https://twitter.com/taxnerdoz" TargetMode="External"/><Relationship Id="rId9879" Type="http://schemas.openxmlformats.org/officeDocument/2006/relationships/hyperlink" Target="http://pbs.twimg.com/profile_images/724956814144638976/tTUaPm_N_normal.jpg" TargetMode="External"/><Relationship Id="rId1868" Type="http://schemas.openxmlformats.org/officeDocument/2006/relationships/hyperlink" Target="https://pbs.twimg.com/profile_banners/394006113/1465248898" TargetMode="External"/><Relationship Id="rId4274" Type="http://schemas.openxmlformats.org/officeDocument/2006/relationships/hyperlink" Target="http://pbs.twimg.com/profile_images/3683330091/1269c64cebf541b09409b02389e45961_normal.jpeg" TargetMode="External"/><Relationship Id="rId5325" Type="http://schemas.openxmlformats.org/officeDocument/2006/relationships/hyperlink" Target="http://pbs.twimg.com/profile_images/815149978389725184/Y-xqs6-6_normal.jpg" TargetMode="External"/><Relationship Id="rId8895" Type="http://schemas.openxmlformats.org/officeDocument/2006/relationships/hyperlink" Target="http://pbs.twimg.com/profile_images/799760823031721984/uaLNtUtI_normal.jpg" TargetMode="External"/><Relationship Id="rId2919" Type="http://schemas.openxmlformats.org/officeDocument/2006/relationships/hyperlink" Target="http://abs.twimg.com/images/themes/theme10/bg.gif" TargetMode="External"/><Relationship Id="rId3290" Type="http://schemas.openxmlformats.org/officeDocument/2006/relationships/hyperlink" Target="http://pbs.twimg.com/profile_background_images/95207537/twilk_background_4bd2c4dc772a6.jpg" TargetMode="External"/><Relationship Id="rId4341" Type="http://schemas.openxmlformats.org/officeDocument/2006/relationships/hyperlink" Target="http://pbs.twimg.com/profile_images/806816220683128832/ytF6mRfL_normal.jpg" TargetMode="External"/><Relationship Id="rId7497" Type="http://schemas.openxmlformats.org/officeDocument/2006/relationships/hyperlink" Target="https://twitter.com/steve04018134" TargetMode="External"/><Relationship Id="rId8548" Type="http://schemas.openxmlformats.org/officeDocument/2006/relationships/hyperlink" Target="https://t.co/PfKOJVxGnd" TargetMode="External"/><Relationship Id="rId9946" Type="http://schemas.openxmlformats.org/officeDocument/2006/relationships/hyperlink" Target="http://pbs.twimg.com/profile_images/378800000043165335/54ba4c329b4099183dd62c2039111936_normal.jpeg" TargetMode="External"/><Relationship Id="rId1935" Type="http://schemas.openxmlformats.org/officeDocument/2006/relationships/hyperlink" Target="https://pbs.twimg.com/profile_banners/19709510/1456833298" TargetMode="External"/><Relationship Id="rId6099" Type="http://schemas.openxmlformats.org/officeDocument/2006/relationships/hyperlink" Target="http://abs.twimg.com/sticky/default_profile_images/default_profile_1_normal.png" TargetMode="External"/><Relationship Id="rId8962" Type="http://schemas.openxmlformats.org/officeDocument/2006/relationships/hyperlink" Target="http://pbs.twimg.com/profile_images/1253321179/34469_410974493195_200514613195_4863393_939886_n_normal.jpg" TargetMode="External"/><Relationship Id="rId10478" Type="http://schemas.openxmlformats.org/officeDocument/2006/relationships/hyperlink" Target="https://twitter.com/shtrafnoy" TargetMode="External"/><Relationship Id="rId10892" Type="http://schemas.openxmlformats.org/officeDocument/2006/relationships/hyperlink" Target="https://twitter.com/_therealbecky" TargetMode="External"/><Relationship Id="rId3010" Type="http://schemas.openxmlformats.org/officeDocument/2006/relationships/hyperlink" Target="http://pbs.twimg.com/profile_background_images/582013600/1pajc1mng7k7tdhf2lkt.jpeg" TargetMode="External"/><Relationship Id="rId6166" Type="http://schemas.openxmlformats.org/officeDocument/2006/relationships/hyperlink" Target="http://pbs.twimg.com/profile_images/773469720133660672/vwDqkUSa_normal.jpg" TargetMode="External"/><Relationship Id="rId7564" Type="http://schemas.openxmlformats.org/officeDocument/2006/relationships/hyperlink" Target="https://twitter.com/iris_elliott" TargetMode="External"/><Relationship Id="rId8615" Type="http://schemas.openxmlformats.org/officeDocument/2006/relationships/hyperlink" Target="https://t.co/8qhakakunC" TargetMode="External"/><Relationship Id="rId10545" Type="http://schemas.openxmlformats.org/officeDocument/2006/relationships/hyperlink" Target="https://twitter.com/reuters_italia" TargetMode="External"/><Relationship Id="rId6580" Type="http://schemas.openxmlformats.org/officeDocument/2006/relationships/hyperlink" Target="https://twitter.com/timfarron" TargetMode="External"/><Relationship Id="rId7217" Type="http://schemas.openxmlformats.org/officeDocument/2006/relationships/hyperlink" Target="https://twitter.com/geofficel" TargetMode="External"/><Relationship Id="rId7631" Type="http://schemas.openxmlformats.org/officeDocument/2006/relationships/hyperlink" Target="https://twitter.com/aakashswaroop" TargetMode="External"/><Relationship Id="rId10612" Type="http://schemas.openxmlformats.org/officeDocument/2006/relationships/hyperlink" Target="https://twitter.com/lex_progress" TargetMode="External"/><Relationship Id="rId2776" Type="http://schemas.openxmlformats.org/officeDocument/2006/relationships/hyperlink" Target="http://pbs.twimg.com/profile_background_images/183224094/hs-2007-42-c-1440x960_wallpaper.jpg" TargetMode="External"/><Relationship Id="rId3827" Type="http://schemas.openxmlformats.org/officeDocument/2006/relationships/hyperlink" Target="http://abs.twimg.com/images/themes/theme15/bg.png" TargetMode="External"/><Relationship Id="rId5182" Type="http://schemas.openxmlformats.org/officeDocument/2006/relationships/hyperlink" Target="http://pbs.twimg.com/profile_images/550063386914852865/4JHr5H_Y_normal.jpeg" TargetMode="External"/><Relationship Id="rId6233" Type="http://schemas.openxmlformats.org/officeDocument/2006/relationships/hyperlink" Target="https://twitter.com/iandunt" TargetMode="External"/><Relationship Id="rId9389" Type="http://schemas.openxmlformats.org/officeDocument/2006/relationships/hyperlink" Target="http://pbs.twimg.com/profile_images/2456961438/image_normal.jpg" TargetMode="External"/><Relationship Id="rId748" Type="http://schemas.openxmlformats.org/officeDocument/2006/relationships/hyperlink" Target="http://t.co/q64Af4X3K3" TargetMode="External"/><Relationship Id="rId1378" Type="http://schemas.openxmlformats.org/officeDocument/2006/relationships/hyperlink" Target="https://pbs.twimg.com/profile_banners/1125937411/1362227800" TargetMode="External"/><Relationship Id="rId1792" Type="http://schemas.openxmlformats.org/officeDocument/2006/relationships/hyperlink" Target="https://pbs.twimg.com/profile_banners/28104195/1402526587" TargetMode="External"/><Relationship Id="rId2429" Type="http://schemas.openxmlformats.org/officeDocument/2006/relationships/hyperlink" Target="https://pbs.twimg.com/profile_banners/353903008/1467659032" TargetMode="External"/><Relationship Id="rId2843" Type="http://schemas.openxmlformats.org/officeDocument/2006/relationships/hyperlink" Target="http://abs.twimg.com/images/themes/theme14/bg.gif" TargetMode="External"/><Relationship Id="rId5999" Type="http://schemas.openxmlformats.org/officeDocument/2006/relationships/hyperlink" Target="http://pbs.twimg.com/profile_images/460734354289725442/8UxAr3XO_normal.png" TargetMode="External"/><Relationship Id="rId6300" Type="http://schemas.openxmlformats.org/officeDocument/2006/relationships/hyperlink" Target="https://twitter.com/briannabirds" TargetMode="External"/><Relationship Id="rId9456" Type="http://schemas.openxmlformats.org/officeDocument/2006/relationships/hyperlink" Target="http://pbs.twimg.com/profile_images/763342447040749568/HYGTDA3g_normal.jpg" TargetMode="External"/><Relationship Id="rId9870" Type="http://schemas.openxmlformats.org/officeDocument/2006/relationships/hyperlink" Target="http://pbs.twimg.com/profile_images/804282506149330944/j-l-sz2__normal.jpg" TargetMode="External"/><Relationship Id="rId84" Type="http://schemas.openxmlformats.org/officeDocument/2006/relationships/hyperlink" Target="http://t.co/KE1bYSz9rM" TargetMode="External"/><Relationship Id="rId815" Type="http://schemas.openxmlformats.org/officeDocument/2006/relationships/hyperlink" Target="http://t.co/qzaSsKMb6M" TargetMode="External"/><Relationship Id="rId1445" Type="http://schemas.openxmlformats.org/officeDocument/2006/relationships/hyperlink" Target="https://pbs.twimg.com/profile_banners/2680706465/1414231792" TargetMode="External"/><Relationship Id="rId8058" Type="http://schemas.openxmlformats.org/officeDocument/2006/relationships/hyperlink" Target="https://twitter.com/difarent" TargetMode="External"/><Relationship Id="rId8472" Type="http://schemas.openxmlformats.org/officeDocument/2006/relationships/hyperlink" Target="https://t.co/XfZpQ8x2eu" TargetMode="External"/><Relationship Id="rId9109" Type="http://schemas.openxmlformats.org/officeDocument/2006/relationships/hyperlink" Target="http://pbs.twimg.com/profile_images/2570617416/image_normal.jpg" TargetMode="External"/><Relationship Id="rId9523" Type="http://schemas.openxmlformats.org/officeDocument/2006/relationships/hyperlink" Target="http://pbs.twimg.com/profile_images/591251348710170624/wxtVaneW_normal.jpg" TargetMode="External"/><Relationship Id="rId11039" Type="http://schemas.openxmlformats.org/officeDocument/2006/relationships/hyperlink" Target="https://twitter.com/amenebpaloma" TargetMode="External"/><Relationship Id="rId2910" Type="http://schemas.openxmlformats.org/officeDocument/2006/relationships/hyperlink" Target="http://pbs.twimg.com/profile_background_images/378800000091148976/e3260dabed10866078218b034f58e9b8.png" TargetMode="External"/><Relationship Id="rId7074" Type="http://schemas.openxmlformats.org/officeDocument/2006/relationships/hyperlink" Target="https://twitter.com/radiotaynews" TargetMode="External"/><Relationship Id="rId8125" Type="http://schemas.openxmlformats.org/officeDocument/2006/relationships/hyperlink" Target="https://t.co/YSIMHlRjOl" TargetMode="External"/><Relationship Id="rId1512" Type="http://schemas.openxmlformats.org/officeDocument/2006/relationships/hyperlink" Target="https://pbs.twimg.com/profile_banners/966919291/1467197451" TargetMode="External"/><Relationship Id="rId4668" Type="http://schemas.openxmlformats.org/officeDocument/2006/relationships/hyperlink" Target="http://pbs.twimg.com/profile_images/804430306342277121/-k-4vPCt_normal.jpg" TargetMode="External"/><Relationship Id="rId5719" Type="http://schemas.openxmlformats.org/officeDocument/2006/relationships/hyperlink" Target="http://pbs.twimg.com/profile_images/3520522439/01080d92f25513a847e8ca8d4b8d4f42_normal.jpeg" TargetMode="External"/><Relationship Id="rId6090" Type="http://schemas.openxmlformats.org/officeDocument/2006/relationships/hyperlink" Target="http://pbs.twimg.com/profile_images/752510701005135872/qteN4BQp_normal.jpg" TargetMode="External"/><Relationship Id="rId7141" Type="http://schemas.openxmlformats.org/officeDocument/2006/relationships/hyperlink" Target="https://twitter.com/drcarlosgomezd" TargetMode="External"/><Relationship Id="rId10055" Type="http://schemas.openxmlformats.org/officeDocument/2006/relationships/hyperlink" Target="https://twitter.com/weltigi" TargetMode="External"/><Relationship Id="rId11106" Type="http://schemas.openxmlformats.org/officeDocument/2006/relationships/hyperlink" Target="https://twitter.com/news_letter" TargetMode="External"/><Relationship Id="rId3684" Type="http://schemas.openxmlformats.org/officeDocument/2006/relationships/hyperlink" Target="http://abs.twimg.com/images/themes/theme18/bg.gif" TargetMode="External"/><Relationship Id="rId4735" Type="http://schemas.openxmlformats.org/officeDocument/2006/relationships/hyperlink" Target="http://pbs.twimg.com/profile_images/284336834/FC300_PCJ___C5R5222__normal.jpg" TargetMode="External"/><Relationship Id="rId10122" Type="http://schemas.openxmlformats.org/officeDocument/2006/relationships/hyperlink" Target="https://twitter.com/gowlingwlg_uk" TargetMode="External"/><Relationship Id="rId2286" Type="http://schemas.openxmlformats.org/officeDocument/2006/relationships/hyperlink" Target="https://pbs.twimg.com/profile_banners/2651437977/1468362048" TargetMode="External"/><Relationship Id="rId3337" Type="http://schemas.openxmlformats.org/officeDocument/2006/relationships/hyperlink" Target="http://abs.twimg.com/images/themes/theme14/bg.gif" TargetMode="External"/><Relationship Id="rId3751" Type="http://schemas.openxmlformats.org/officeDocument/2006/relationships/hyperlink" Target="http://abs.twimg.com/images/themes/theme1/bg.png" TargetMode="External"/><Relationship Id="rId4802" Type="http://schemas.openxmlformats.org/officeDocument/2006/relationships/hyperlink" Target="http://pbs.twimg.com/profile_images/722199003845304320/s2zwEoao_normal.jpg" TargetMode="External"/><Relationship Id="rId7958" Type="http://schemas.openxmlformats.org/officeDocument/2006/relationships/hyperlink" Target="https://twitter.com/ferrotv" TargetMode="External"/><Relationship Id="rId258" Type="http://schemas.openxmlformats.org/officeDocument/2006/relationships/hyperlink" Target="http://t.co/O9jctxPyOd" TargetMode="External"/><Relationship Id="rId672" Type="http://schemas.openxmlformats.org/officeDocument/2006/relationships/hyperlink" Target="http://t.co/Ux3xV10IA2" TargetMode="External"/><Relationship Id="rId2353" Type="http://schemas.openxmlformats.org/officeDocument/2006/relationships/hyperlink" Target="https://pbs.twimg.com/profile_banners/3321939638/1440203733" TargetMode="External"/><Relationship Id="rId3404" Type="http://schemas.openxmlformats.org/officeDocument/2006/relationships/hyperlink" Target="http://abs.twimg.com/images/themes/theme1/bg.png" TargetMode="External"/><Relationship Id="rId6974" Type="http://schemas.openxmlformats.org/officeDocument/2006/relationships/hyperlink" Target="https://twitter.com/phanitodafizzo" TargetMode="External"/><Relationship Id="rId9380" Type="http://schemas.openxmlformats.org/officeDocument/2006/relationships/hyperlink" Target="http://pbs.twimg.com/profile_images/693097392057352192/f0EotMXS_normal.png" TargetMode="External"/><Relationship Id="rId10939" Type="http://schemas.openxmlformats.org/officeDocument/2006/relationships/hyperlink" Target="https://twitter.com/mightyakram" TargetMode="External"/><Relationship Id="rId325" Type="http://schemas.openxmlformats.org/officeDocument/2006/relationships/hyperlink" Target="https://t.co/EYX2MvCoiO" TargetMode="External"/><Relationship Id="rId2006" Type="http://schemas.openxmlformats.org/officeDocument/2006/relationships/hyperlink" Target="https://pbs.twimg.com/profile_banners/329889198/1406773805" TargetMode="External"/><Relationship Id="rId2420" Type="http://schemas.openxmlformats.org/officeDocument/2006/relationships/hyperlink" Target="https://pbs.twimg.com/profile_banners/4548789923/1480443025" TargetMode="External"/><Relationship Id="rId5576" Type="http://schemas.openxmlformats.org/officeDocument/2006/relationships/hyperlink" Target="http://pbs.twimg.com/profile_images/1307908080/logonewsvres_normal.jpg" TargetMode="External"/><Relationship Id="rId6627" Type="http://schemas.openxmlformats.org/officeDocument/2006/relationships/hyperlink" Target="https://twitter.com/rmcgreevy1301" TargetMode="External"/><Relationship Id="rId9033" Type="http://schemas.openxmlformats.org/officeDocument/2006/relationships/hyperlink" Target="http://pbs.twimg.com/profile_images/540177846950322176/5QDcboxm_normal.jpeg" TargetMode="External"/><Relationship Id="rId1022" Type="http://schemas.openxmlformats.org/officeDocument/2006/relationships/hyperlink" Target="https://pbs.twimg.com/profile_banners/1687071/1445705984" TargetMode="External"/><Relationship Id="rId4178" Type="http://schemas.openxmlformats.org/officeDocument/2006/relationships/hyperlink" Target="http://pbs.twimg.com/profile_background_images/595654616/82hvatf2dovii46mxc0v.jpeg" TargetMode="External"/><Relationship Id="rId4592" Type="http://schemas.openxmlformats.org/officeDocument/2006/relationships/hyperlink" Target="http://pbs.twimg.com/profile_images/445545482572410880/pVcl7UPf_normal.jpeg" TargetMode="External"/><Relationship Id="rId5229" Type="http://schemas.openxmlformats.org/officeDocument/2006/relationships/hyperlink" Target="http://pbs.twimg.com/profile_images/613053969045286912/YOIyyNK6_normal.png" TargetMode="External"/><Relationship Id="rId5990" Type="http://schemas.openxmlformats.org/officeDocument/2006/relationships/hyperlink" Target="http://pbs.twimg.com/profile_images/705853247555137536/Mq-jDHpn_normal.jpg" TargetMode="External"/><Relationship Id="rId9100" Type="http://schemas.openxmlformats.org/officeDocument/2006/relationships/hyperlink" Target="http://pbs.twimg.com/profile_images/497038232253517824/JfjB1-JB_normal.png" TargetMode="External"/><Relationship Id="rId3194" Type="http://schemas.openxmlformats.org/officeDocument/2006/relationships/hyperlink" Target="http://abs.twimg.com/images/themes/theme7/bg.gif" TargetMode="External"/><Relationship Id="rId4245" Type="http://schemas.openxmlformats.org/officeDocument/2006/relationships/hyperlink" Target="http://pbs.twimg.com/profile_background_images/855345717/354771bf6c3251926c4f8aa96ac9ffce.jpeg" TargetMode="External"/><Relationship Id="rId5643" Type="http://schemas.openxmlformats.org/officeDocument/2006/relationships/hyperlink" Target="http://pbs.twimg.com/profile_images/417387169271918593/hFYEGVNG_normal.png" TargetMode="External"/><Relationship Id="rId8799" Type="http://schemas.openxmlformats.org/officeDocument/2006/relationships/hyperlink" Target="http://pbs.twimg.com/profile_images/1799626336/claudi2_normal.jpg" TargetMode="External"/><Relationship Id="rId11030" Type="http://schemas.openxmlformats.org/officeDocument/2006/relationships/hyperlink" Target="https://twitter.com/claumont47" TargetMode="External"/><Relationship Id="rId1839" Type="http://schemas.openxmlformats.org/officeDocument/2006/relationships/hyperlink" Target="https://pbs.twimg.com/profile_banners/26331517/1446498367" TargetMode="External"/><Relationship Id="rId5710" Type="http://schemas.openxmlformats.org/officeDocument/2006/relationships/hyperlink" Target="http://pbs.twimg.com/profile_images/796996204483801089/gEybMYTi_normal.jpg" TargetMode="External"/><Relationship Id="rId8866" Type="http://schemas.openxmlformats.org/officeDocument/2006/relationships/hyperlink" Target="http://pbs.twimg.com/profile_images/1227956186/twitter_image2_normal.png" TargetMode="External"/><Relationship Id="rId9917" Type="http://schemas.openxmlformats.org/officeDocument/2006/relationships/hyperlink" Target="http://pbs.twimg.com/profile_images/798440770005037056/I4A5JP89_normal.jpg" TargetMode="External"/><Relationship Id="rId10796" Type="http://schemas.openxmlformats.org/officeDocument/2006/relationships/hyperlink" Target="https://twitter.com/mistershute" TargetMode="External"/><Relationship Id="rId182" Type="http://schemas.openxmlformats.org/officeDocument/2006/relationships/hyperlink" Target="https://t.co/gA1ehNC9eS" TargetMode="External"/><Relationship Id="rId1906" Type="http://schemas.openxmlformats.org/officeDocument/2006/relationships/hyperlink" Target="https://pbs.twimg.com/profile_banners/7827962/1480435112" TargetMode="External"/><Relationship Id="rId3261" Type="http://schemas.openxmlformats.org/officeDocument/2006/relationships/hyperlink" Target="http://abs.twimg.com/images/themes/theme1/bg.png" TargetMode="External"/><Relationship Id="rId4312" Type="http://schemas.openxmlformats.org/officeDocument/2006/relationships/hyperlink" Target="http://pbs.twimg.com/profile_images/761632040286552064/i-HFtCPB_normal.jpg" TargetMode="External"/><Relationship Id="rId7468" Type="http://schemas.openxmlformats.org/officeDocument/2006/relationships/hyperlink" Target="https://twitter.com/qstocks" TargetMode="External"/><Relationship Id="rId7882" Type="http://schemas.openxmlformats.org/officeDocument/2006/relationships/hyperlink" Target="https://twitter.com/mariastellabra" TargetMode="External"/><Relationship Id="rId8519" Type="http://schemas.openxmlformats.org/officeDocument/2006/relationships/hyperlink" Target="http://t.co/SoJo0TPB" TargetMode="External"/><Relationship Id="rId8933" Type="http://schemas.openxmlformats.org/officeDocument/2006/relationships/hyperlink" Target="http://pbs.twimg.com/profile_images/769204901884862464/jMt4aEfg_normal.jpg" TargetMode="External"/><Relationship Id="rId10449" Type="http://schemas.openxmlformats.org/officeDocument/2006/relationships/hyperlink" Target="https://twitter.com/jamesrbuk" TargetMode="External"/><Relationship Id="rId6484" Type="http://schemas.openxmlformats.org/officeDocument/2006/relationships/hyperlink" Target="https://twitter.com/manuelidk" TargetMode="External"/><Relationship Id="rId7535" Type="http://schemas.openxmlformats.org/officeDocument/2006/relationships/hyperlink" Target="https://twitter.com/melodynebell" TargetMode="External"/><Relationship Id="rId10516" Type="http://schemas.openxmlformats.org/officeDocument/2006/relationships/hyperlink" Target="https://twitter.com/jones1066ad" TargetMode="External"/><Relationship Id="rId10863" Type="http://schemas.openxmlformats.org/officeDocument/2006/relationships/hyperlink" Target="https://twitter.com/pomegranatecons" TargetMode="External"/><Relationship Id="rId999" Type="http://schemas.openxmlformats.org/officeDocument/2006/relationships/hyperlink" Target="https://pbs.twimg.com/profile_banners/3236138652/1434710072" TargetMode="External"/><Relationship Id="rId5086" Type="http://schemas.openxmlformats.org/officeDocument/2006/relationships/hyperlink" Target="http://pbs.twimg.com/profile_images/823565269301870592/Wiqgi--F_normal.jpg" TargetMode="External"/><Relationship Id="rId6137" Type="http://schemas.openxmlformats.org/officeDocument/2006/relationships/hyperlink" Target="http://pbs.twimg.com/profile_images/810186505687863296/AUID-E5F_normal.jpg" TargetMode="External"/><Relationship Id="rId6551" Type="http://schemas.openxmlformats.org/officeDocument/2006/relationships/hyperlink" Target="https://twitter.com/enielkred" TargetMode="External"/><Relationship Id="rId7602" Type="http://schemas.openxmlformats.org/officeDocument/2006/relationships/hyperlink" Target="https://twitter.com/ibtimesuk" TargetMode="External"/><Relationship Id="rId10930" Type="http://schemas.openxmlformats.org/officeDocument/2006/relationships/hyperlink" Target="https://twitter.com/waleseurope" TargetMode="External"/><Relationship Id="rId1696" Type="http://schemas.openxmlformats.org/officeDocument/2006/relationships/hyperlink" Target="https://pbs.twimg.com/profile_banners/432614336/1464633428" TargetMode="External"/><Relationship Id="rId5153" Type="http://schemas.openxmlformats.org/officeDocument/2006/relationships/hyperlink" Target="http://pbs.twimg.com/profile_images/789566882542223360/q7jLuhUL_normal.jpg" TargetMode="External"/><Relationship Id="rId6204" Type="http://schemas.openxmlformats.org/officeDocument/2006/relationships/hyperlink" Target="https://twitter.com/nevofinancial" TargetMode="External"/><Relationship Id="rId1349" Type="http://schemas.openxmlformats.org/officeDocument/2006/relationships/hyperlink" Target="https://pbs.twimg.com/profile_banners/65045121/1485112684" TargetMode="External"/><Relationship Id="rId2747" Type="http://schemas.openxmlformats.org/officeDocument/2006/relationships/hyperlink" Target="http://abs.twimg.com/images/themes/theme15/bg.png" TargetMode="External"/><Relationship Id="rId5220" Type="http://schemas.openxmlformats.org/officeDocument/2006/relationships/hyperlink" Target="http://pbs.twimg.com/profile_images/822091335293423616/K7DsaYUJ_normal.jpg" TargetMode="External"/><Relationship Id="rId8376" Type="http://schemas.openxmlformats.org/officeDocument/2006/relationships/hyperlink" Target="https://t.co/wEcgYWl25C" TargetMode="External"/><Relationship Id="rId9774" Type="http://schemas.openxmlformats.org/officeDocument/2006/relationships/hyperlink" Target="http://pbs.twimg.com/profile_images/378800000638510172/fd3b49a8edc324aa03a4a7957cbccb73_normal.jpeg" TargetMode="External"/><Relationship Id="rId719" Type="http://schemas.openxmlformats.org/officeDocument/2006/relationships/hyperlink" Target="https://t.co/KP8yWOxiuT" TargetMode="External"/><Relationship Id="rId1763" Type="http://schemas.openxmlformats.org/officeDocument/2006/relationships/hyperlink" Target="https://pbs.twimg.com/profile_banners/20496488/1476955910" TargetMode="External"/><Relationship Id="rId2814" Type="http://schemas.openxmlformats.org/officeDocument/2006/relationships/hyperlink" Target="http://abs.twimg.com/images/themes/theme14/bg.gif" TargetMode="External"/><Relationship Id="rId8029" Type="http://schemas.openxmlformats.org/officeDocument/2006/relationships/hyperlink" Target="https://twitter.com/tammytabby" TargetMode="External"/><Relationship Id="rId8790" Type="http://schemas.openxmlformats.org/officeDocument/2006/relationships/hyperlink" Target="http://pbs.twimg.com/profile_images/803717562488029184/OmdzFcib_normal.jpg" TargetMode="External"/><Relationship Id="rId9427" Type="http://schemas.openxmlformats.org/officeDocument/2006/relationships/hyperlink" Target="http://pbs.twimg.com/profile_images/2583010826/s2ha304b4dg7cz6mr8pk_normal.jpeg" TargetMode="External"/><Relationship Id="rId9841" Type="http://schemas.openxmlformats.org/officeDocument/2006/relationships/hyperlink" Target="http://pbs.twimg.com/profile_images/730861742729859073/IRqj9sru_normal.jpg" TargetMode="External"/><Relationship Id="rId55" Type="http://schemas.openxmlformats.org/officeDocument/2006/relationships/hyperlink" Target="http://t.co/v13T0FbT" TargetMode="External"/><Relationship Id="rId1416" Type="http://schemas.openxmlformats.org/officeDocument/2006/relationships/hyperlink" Target="https://pbs.twimg.com/profile_banners/17481977/1415625071" TargetMode="External"/><Relationship Id="rId1830" Type="http://schemas.openxmlformats.org/officeDocument/2006/relationships/hyperlink" Target="https://pbs.twimg.com/profile_banners/2772143657/1413891166" TargetMode="External"/><Relationship Id="rId4986" Type="http://schemas.openxmlformats.org/officeDocument/2006/relationships/hyperlink" Target="http://pbs.twimg.com/profile_images/822888315477225472/qI7QisXo_normal.jpg" TargetMode="External"/><Relationship Id="rId7392" Type="http://schemas.openxmlformats.org/officeDocument/2006/relationships/hyperlink" Target="https://twitter.com/tomaxwell" TargetMode="External"/><Relationship Id="rId8443" Type="http://schemas.openxmlformats.org/officeDocument/2006/relationships/hyperlink" Target="https://t.co/YS3vGkzQul" TargetMode="External"/><Relationship Id="rId10373" Type="http://schemas.openxmlformats.org/officeDocument/2006/relationships/hyperlink" Target="https://twitter.com/fictionfox" TargetMode="External"/><Relationship Id="rId3588" Type="http://schemas.openxmlformats.org/officeDocument/2006/relationships/hyperlink" Target="http://pbs.twimg.com/profile_background_images/23619667/scott3.jpg" TargetMode="External"/><Relationship Id="rId4639" Type="http://schemas.openxmlformats.org/officeDocument/2006/relationships/hyperlink" Target="http://pbs.twimg.com/profile_images/328968889/ucwnewswireglobe_twitter_normal.png" TargetMode="External"/><Relationship Id="rId7045" Type="http://schemas.openxmlformats.org/officeDocument/2006/relationships/hyperlink" Target="https://twitter.com/jeremyjjfox" TargetMode="External"/><Relationship Id="rId8510" Type="http://schemas.openxmlformats.org/officeDocument/2006/relationships/hyperlink" Target="https://t.co/aVPTGyG4sy" TargetMode="External"/><Relationship Id="rId10026" Type="http://schemas.openxmlformats.org/officeDocument/2006/relationships/hyperlink" Target="https://twitter.com/pennytindall" TargetMode="External"/><Relationship Id="rId10440" Type="http://schemas.openxmlformats.org/officeDocument/2006/relationships/hyperlink" Target="https://twitter.com/poliscismiles" TargetMode="External"/><Relationship Id="rId3655" Type="http://schemas.openxmlformats.org/officeDocument/2006/relationships/hyperlink" Target="http://pbs.twimg.com/profile_background_images/776690714/ce26adc9e4c62368bd96c4ff17c2beb1.png" TargetMode="External"/><Relationship Id="rId4706" Type="http://schemas.openxmlformats.org/officeDocument/2006/relationships/hyperlink" Target="http://pbs.twimg.com/profile_images/635950148057722885/yV7p4c8L_normal.jpg" TargetMode="External"/><Relationship Id="rId6061" Type="http://schemas.openxmlformats.org/officeDocument/2006/relationships/hyperlink" Target="http://pbs.twimg.com/profile_images/823332856315449344/UCrZei2O_normal.jpg" TargetMode="External"/><Relationship Id="rId7112" Type="http://schemas.openxmlformats.org/officeDocument/2006/relationships/hyperlink" Target="https://twitter.com/huxley48ers" TargetMode="External"/><Relationship Id="rId576" Type="http://schemas.openxmlformats.org/officeDocument/2006/relationships/hyperlink" Target="https://t.co/HujMUo4CAP" TargetMode="External"/><Relationship Id="rId990" Type="http://schemas.openxmlformats.org/officeDocument/2006/relationships/hyperlink" Target="https://pbs.twimg.com/profile_banners/2724621665/1458519793" TargetMode="External"/><Relationship Id="rId2257" Type="http://schemas.openxmlformats.org/officeDocument/2006/relationships/hyperlink" Target="https://pbs.twimg.com/profile_banners/85794542/1398755971" TargetMode="External"/><Relationship Id="rId2671" Type="http://schemas.openxmlformats.org/officeDocument/2006/relationships/hyperlink" Target="http://abs.twimg.com/images/themes/theme1/bg.png" TargetMode="External"/><Relationship Id="rId3308" Type="http://schemas.openxmlformats.org/officeDocument/2006/relationships/hyperlink" Target="http://abs.twimg.com/images/themes/theme11/bg.gif" TargetMode="External"/><Relationship Id="rId9284" Type="http://schemas.openxmlformats.org/officeDocument/2006/relationships/hyperlink" Target="http://pbs.twimg.com/profile_images/805706886032936963/YwtaObJZ_normal.jpg" TargetMode="External"/><Relationship Id="rId229" Type="http://schemas.openxmlformats.org/officeDocument/2006/relationships/hyperlink" Target="https://t.co/8wzF7tj6kx" TargetMode="External"/><Relationship Id="rId643" Type="http://schemas.openxmlformats.org/officeDocument/2006/relationships/hyperlink" Target="https://t.co/xBUN6vIjGS" TargetMode="External"/><Relationship Id="rId1273" Type="http://schemas.openxmlformats.org/officeDocument/2006/relationships/hyperlink" Target="https://pbs.twimg.com/profile_banners/2493543626/1484772924" TargetMode="External"/><Relationship Id="rId2324" Type="http://schemas.openxmlformats.org/officeDocument/2006/relationships/hyperlink" Target="https://pbs.twimg.com/profile_banners/362541817/1476871579" TargetMode="External"/><Relationship Id="rId3722" Type="http://schemas.openxmlformats.org/officeDocument/2006/relationships/hyperlink" Target="http://pbs.twimg.com/profile_background_images/440863308531240960/jY5RAZAh.png" TargetMode="External"/><Relationship Id="rId6878" Type="http://schemas.openxmlformats.org/officeDocument/2006/relationships/hyperlink" Target="https://twitter.com/bossaleks" TargetMode="External"/><Relationship Id="rId7929" Type="http://schemas.openxmlformats.org/officeDocument/2006/relationships/hyperlink" Target="https://twitter.com/marekmikamarek" TargetMode="External"/><Relationship Id="rId9351" Type="http://schemas.openxmlformats.org/officeDocument/2006/relationships/hyperlink" Target="http://pbs.twimg.com/profile_images/767722916012290048/VOsfQ5EA_normal.jpg" TargetMode="External"/><Relationship Id="rId5894" Type="http://schemas.openxmlformats.org/officeDocument/2006/relationships/hyperlink" Target="http://abs.twimg.com/sticky/default_profile_images/default_profile_5_normal.png" TargetMode="External"/><Relationship Id="rId6945" Type="http://schemas.openxmlformats.org/officeDocument/2006/relationships/hyperlink" Target="https://twitter.com/tettig" TargetMode="External"/><Relationship Id="rId9004" Type="http://schemas.openxmlformats.org/officeDocument/2006/relationships/hyperlink" Target="http://pbs.twimg.com/profile_images/518018112835170305/Wf9TsZDl_normal.jpeg" TargetMode="External"/><Relationship Id="rId11281" Type="http://schemas.openxmlformats.org/officeDocument/2006/relationships/hyperlink" Target="https://twitter.com/museofastronomy" TargetMode="External"/><Relationship Id="rId710" Type="http://schemas.openxmlformats.org/officeDocument/2006/relationships/hyperlink" Target="https://t.co/G7mOKL2npp" TargetMode="External"/><Relationship Id="rId1340" Type="http://schemas.openxmlformats.org/officeDocument/2006/relationships/hyperlink" Target="https://pbs.twimg.com/profile_banners/244257814/1432813175" TargetMode="External"/><Relationship Id="rId3098" Type="http://schemas.openxmlformats.org/officeDocument/2006/relationships/hyperlink" Target="http://pbs.twimg.com/profile_background_images/784529899/4e26c38d5394949d077726e0cd605f5a.jpeg" TargetMode="External"/><Relationship Id="rId4496" Type="http://schemas.openxmlformats.org/officeDocument/2006/relationships/hyperlink" Target="http://pbs.twimg.com/profile_images/698466056000663552/PvT1yUTN_normal.jpg" TargetMode="External"/><Relationship Id="rId5547" Type="http://schemas.openxmlformats.org/officeDocument/2006/relationships/hyperlink" Target="http://pbs.twimg.com/profile_images/781225537100546048/AzHXCP_G_normal.jpg" TargetMode="External"/><Relationship Id="rId5961" Type="http://schemas.openxmlformats.org/officeDocument/2006/relationships/hyperlink" Target="http://pbs.twimg.com/profile_images/823812790964076547/juU_SX9__normal.jpg" TargetMode="External"/><Relationship Id="rId4149" Type="http://schemas.openxmlformats.org/officeDocument/2006/relationships/hyperlink" Target="http://pbs.twimg.com/profile_background_images/554257185668993024/x4_Ki_SM.jpeg" TargetMode="External"/><Relationship Id="rId4563" Type="http://schemas.openxmlformats.org/officeDocument/2006/relationships/hyperlink" Target="http://abs.twimg.com/sticky/default_profile_images/default_profile_1_normal.png" TargetMode="External"/><Relationship Id="rId5614" Type="http://schemas.openxmlformats.org/officeDocument/2006/relationships/hyperlink" Target="http://pbs.twimg.com/profile_images/670241859797688320/xf4xtOO1_normal.jpg" TargetMode="External"/><Relationship Id="rId8020" Type="http://schemas.openxmlformats.org/officeDocument/2006/relationships/hyperlink" Target="https://twitter.com/protagongr" TargetMode="External"/><Relationship Id="rId11001" Type="http://schemas.openxmlformats.org/officeDocument/2006/relationships/hyperlink" Target="https://twitter.com/population_grow" TargetMode="External"/><Relationship Id="rId3165" Type="http://schemas.openxmlformats.org/officeDocument/2006/relationships/hyperlink" Target="http://abs.twimg.com/images/themes/theme1/bg.png" TargetMode="External"/><Relationship Id="rId4216" Type="http://schemas.openxmlformats.org/officeDocument/2006/relationships/hyperlink" Target="http://abs.twimg.com/images/themes/theme19/bg.gif" TargetMode="External"/><Relationship Id="rId4630" Type="http://schemas.openxmlformats.org/officeDocument/2006/relationships/hyperlink" Target="http://pbs.twimg.com/profile_images/482492877948203009/xrEDbfNH_normal.jpeg" TargetMode="External"/><Relationship Id="rId7786" Type="http://schemas.openxmlformats.org/officeDocument/2006/relationships/hyperlink" Target="https://twitter.com/protradersnews" TargetMode="External"/><Relationship Id="rId8837" Type="http://schemas.openxmlformats.org/officeDocument/2006/relationships/hyperlink" Target="http://pbs.twimg.com/profile_images/801865842841493504/QScmz9Z7_normal.jpg" TargetMode="External"/><Relationship Id="rId2181" Type="http://schemas.openxmlformats.org/officeDocument/2006/relationships/hyperlink" Target="https://pbs.twimg.com/profile_banners/192877061/1485004983" TargetMode="External"/><Relationship Id="rId3232" Type="http://schemas.openxmlformats.org/officeDocument/2006/relationships/hyperlink" Target="http://abs.twimg.com/images/themes/theme9/bg.gif" TargetMode="External"/><Relationship Id="rId6388" Type="http://schemas.openxmlformats.org/officeDocument/2006/relationships/hyperlink" Target="https://twitter.com/7penguin7" TargetMode="External"/><Relationship Id="rId7439" Type="http://schemas.openxmlformats.org/officeDocument/2006/relationships/hyperlink" Target="https://twitter.com/wimonwanwc" TargetMode="External"/><Relationship Id="rId10767" Type="http://schemas.openxmlformats.org/officeDocument/2006/relationships/hyperlink" Target="https://twitter.com/cbseveningnews" TargetMode="External"/><Relationship Id="rId153" Type="http://schemas.openxmlformats.org/officeDocument/2006/relationships/hyperlink" Target="http://t.co/jVW1yE1ZtL" TargetMode="External"/><Relationship Id="rId6455" Type="http://schemas.openxmlformats.org/officeDocument/2006/relationships/hyperlink" Target="https://twitter.com/angelus1701" TargetMode="External"/><Relationship Id="rId7853" Type="http://schemas.openxmlformats.org/officeDocument/2006/relationships/hyperlink" Target="https://twitter.com/deniscoakley11" TargetMode="External"/><Relationship Id="rId8904" Type="http://schemas.openxmlformats.org/officeDocument/2006/relationships/hyperlink" Target="http://pbs.twimg.com/profile_images/684002570575163393/mkAsWmgb_normal.jpg" TargetMode="External"/><Relationship Id="rId10834" Type="http://schemas.openxmlformats.org/officeDocument/2006/relationships/hyperlink" Target="https://twitter.com/rhonamiddler" TargetMode="External"/><Relationship Id="rId220" Type="http://schemas.openxmlformats.org/officeDocument/2006/relationships/hyperlink" Target="https://t.co/5J65KuPIS8" TargetMode="External"/><Relationship Id="rId2998" Type="http://schemas.openxmlformats.org/officeDocument/2006/relationships/hyperlink" Target="http://pbs.twimg.com/profile_background_images/404598881/x5db2fa3c395997dfe8c06f39bc3b4ce.png" TargetMode="External"/><Relationship Id="rId5057" Type="http://schemas.openxmlformats.org/officeDocument/2006/relationships/hyperlink" Target="http://pbs.twimg.com/profile_images/811052049970450434/6w3ZeNQ0_normal.jpg" TargetMode="External"/><Relationship Id="rId6108" Type="http://schemas.openxmlformats.org/officeDocument/2006/relationships/hyperlink" Target="http://pbs.twimg.com/profile_images/378800000104054651/f2a13f1dd6e7a26c594dec7110d1808b_normal.jpeg" TargetMode="External"/><Relationship Id="rId7506" Type="http://schemas.openxmlformats.org/officeDocument/2006/relationships/hyperlink" Target="https://twitter.com/greenallianceuk" TargetMode="External"/><Relationship Id="rId7920" Type="http://schemas.openxmlformats.org/officeDocument/2006/relationships/hyperlink" Target="https://twitter.com/catch_frase" TargetMode="External"/><Relationship Id="rId10901" Type="http://schemas.openxmlformats.org/officeDocument/2006/relationships/hyperlink" Target="https://twitter.com/arron_banks" TargetMode="External"/><Relationship Id="rId4073" Type="http://schemas.openxmlformats.org/officeDocument/2006/relationships/hyperlink" Target="http://pbs.twimg.com/profile_background_images/729509148/a4179eec9b9f6e4d1fc4470bd92de39b.png" TargetMode="External"/><Relationship Id="rId5471" Type="http://schemas.openxmlformats.org/officeDocument/2006/relationships/hyperlink" Target="http://pbs.twimg.com/profile_images/813273391616626688/xKfVHi9v_normal.jpg" TargetMode="External"/><Relationship Id="rId6522" Type="http://schemas.openxmlformats.org/officeDocument/2006/relationships/hyperlink" Target="https://twitter.com/sharewithsajan" TargetMode="External"/><Relationship Id="rId9678" Type="http://schemas.openxmlformats.org/officeDocument/2006/relationships/hyperlink" Target="http://pbs.twimg.com/profile_images/665513802503467009/E6xWYvEW_normal.jpg" TargetMode="External"/><Relationship Id="rId1667" Type="http://schemas.openxmlformats.org/officeDocument/2006/relationships/hyperlink" Target="https://pbs.twimg.com/profile_banners/3312004595/1433692571" TargetMode="External"/><Relationship Id="rId2718" Type="http://schemas.openxmlformats.org/officeDocument/2006/relationships/hyperlink" Target="http://abs.twimg.com/images/themes/theme19/bg.gif" TargetMode="External"/><Relationship Id="rId5124" Type="http://schemas.openxmlformats.org/officeDocument/2006/relationships/hyperlink" Target="http://pbs.twimg.com/profile_images/781847483110612993/MRyAsZKg_normal.jpg" TargetMode="External"/><Relationship Id="rId8694" Type="http://schemas.openxmlformats.org/officeDocument/2006/relationships/hyperlink" Target="https://t.co/kHjPsaphaJ" TargetMode="External"/><Relationship Id="rId9745" Type="http://schemas.openxmlformats.org/officeDocument/2006/relationships/hyperlink" Target="http://pbs.twimg.com/profile_images/823507306281320448/O0xXg9c6_normal.jpg" TargetMode="External"/><Relationship Id="rId1734" Type="http://schemas.openxmlformats.org/officeDocument/2006/relationships/hyperlink" Target="https://pbs.twimg.com/profile_banners/2572180253/1426581141" TargetMode="External"/><Relationship Id="rId4140" Type="http://schemas.openxmlformats.org/officeDocument/2006/relationships/hyperlink" Target="http://abs.twimg.com/images/themes/theme1/bg.png" TargetMode="External"/><Relationship Id="rId7296" Type="http://schemas.openxmlformats.org/officeDocument/2006/relationships/hyperlink" Target="https://twitter.com/adamramsay" TargetMode="External"/><Relationship Id="rId8347" Type="http://schemas.openxmlformats.org/officeDocument/2006/relationships/hyperlink" Target="http://t.co/OEeJMn8jaR" TargetMode="External"/><Relationship Id="rId8761" Type="http://schemas.openxmlformats.org/officeDocument/2006/relationships/hyperlink" Target="http://pbs.twimg.com/profile_images/378800000833266807/9ed4b5e5bffc2e60da94913d51cbd666_normal.png" TargetMode="External"/><Relationship Id="rId9812" Type="http://schemas.openxmlformats.org/officeDocument/2006/relationships/hyperlink" Target="http://pbs.twimg.com/profile_images/570131344312958976/X6Q9sZCk_normal.jpeg" TargetMode="External"/><Relationship Id="rId10277" Type="http://schemas.openxmlformats.org/officeDocument/2006/relationships/hyperlink" Target="https://twitter.com/brexitnoww" TargetMode="External"/><Relationship Id="rId11328" Type="http://schemas.openxmlformats.org/officeDocument/2006/relationships/printerSettings" Target="../printerSettings/printerSettings2.bin"/><Relationship Id="rId26" Type="http://schemas.openxmlformats.org/officeDocument/2006/relationships/hyperlink" Target="https://t.co/vjCJ5TX41Z" TargetMode="External"/><Relationship Id="rId7363" Type="http://schemas.openxmlformats.org/officeDocument/2006/relationships/hyperlink" Target="https://twitter.com/aldousgrundy" TargetMode="External"/><Relationship Id="rId8414" Type="http://schemas.openxmlformats.org/officeDocument/2006/relationships/hyperlink" Target="https://t.co/7quyxTT0dt" TargetMode="External"/><Relationship Id="rId10691" Type="http://schemas.openxmlformats.org/officeDocument/2006/relationships/hyperlink" Target="https://twitter.com/acommonlawyer" TargetMode="External"/><Relationship Id="rId1801" Type="http://schemas.openxmlformats.org/officeDocument/2006/relationships/hyperlink" Target="https://pbs.twimg.com/profile_banners/485546674/1365842795" TargetMode="External"/><Relationship Id="rId3559" Type="http://schemas.openxmlformats.org/officeDocument/2006/relationships/hyperlink" Target="http://pbs.twimg.com/profile_background_images/378800000083638500/e5eec41de1fff436dfb5848e0949dc25.jpeg" TargetMode="External"/><Relationship Id="rId4957" Type="http://schemas.openxmlformats.org/officeDocument/2006/relationships/hyperlink" Target="http://pbs.twimg.com/profile_images/610887098644721664/zHBqUzrX_normal.jpg" TargetMode="External"/><Relationship Id="rId7016" Type="http://schemas.openxmlformats.org/officeDocument/2006/relationships/hyperlink" Target="https://twitter.com/diamond_london" TargetMode="External"/><Relationship Id="rId7430" Type="http://schemas.openxmlformats.org/officeDocument/2006/relationships/hyperlink" Target="https://twitter.com/digitalclusterz" TargetMode="External"/><Relationship Id="rId10344" Type="http://schemas.openxmlformats.org/officeDocument/2006/relationships/hyperlink" Target="https://twitter.com/andrewgdavidson" TargetMode="External"/><Relationship Id="rId3973" Type="http://schemas.openxmlformats.org/officeDocument/2006/relationships/hyperlink" Target="http://abs.twimg.com/images/themes/theme1/bg.png" TargetMode="External"/><Relationship Id="rId6032" Type="http://schemas.openxmlformats.org/officeDocument/2006/relationships/hyperlink" Target="http://pbs.twimg.com/profile_images/710212283423657984/DvL3CeHg_normal.jpg" TargetMode="External"/><Relationship Id="rId9188" Type="http://schemas.openxmlformats.org/officeDocument/2006/relationships/hyperlink" Target="http://pbs.twimg.com/profile_images/718579247724363776/C9vH4fqo_normal.jpg" TargetMode="External"/><Relationship Id="rId10411" Type="http://schemas.openxmlformats.org/officeDocument/2006/relationships/hyperlink" Target="https://twitter.com/johnuwlatlarge" TargetMode="External"/><Relationship Id="rId894" Type="http://schemas.openxmlformats.org/officeDocument/2006/relationships/hyperlink" Target="https://t.co/g2MPK1SKdX" TargetMode="External"/><Relationship Id="rId1177" Type="http://schemas.openxmlformats.org/officeDocument/2006/relationships/hyperlink" Target="https://pbs.twimg.com/profile_banners/224749335/1465937947" TargetMode="External"/><Relationship Id="rId2575" Type="http://schemas.openxmlformats.org/officeDocument/2006/relationships/hyperlink" Target="http://abs.twimg.com/images/themes/theme2/bg.gif" TargetMode="External"/><Relationship Id="rId3626" Type="http://schemas.openxmlformats.org/officeDocument/2006/relationships/hyperlink" Target="http://abs.twimg.com/images/themes/theme14/bg.gif" TargetMode="External"/><Relationship Id="rId547" Type="http://schemas.openxmlformats.org/officeDocument/2006/relationships/hyperlink" Target="http://t.co/oxIMm8KKaK" TargetMode="External"/><Relationship Id="rId961" Type="http://schemas.openxmlformats.org/officeDocument/2006/relationships/hyperlink" Target="http://t.co/kbg8aDKsps" TargetMode="External"/><Relationship Id="rId1591" Type="http://schemas.openxmlformats.org/officeDocument/2006/relationships/hyperlink" Target="https://pbs.twimg.com/profile_banners/483839430/1476519366" TargetMode="External"/><Relationship Id="rId2228" Type="http://schemas.openxmlformats.org/officeDocument/2006/relationships/hyperlink" Target="https://pbs.twimg.com/profile_banners/2385578222/1456309867" TargetMode="External"/><Relationship Id="rId2642" Type="http://schemas.openxmlformats.org/officeDocument/2006/relationships/hyperlink" Target="http://abs.twimg.com/images/themes/theme1/bg.png" TargetMode="External"/><Relationship Id="rId5798" Type="http://schemas.openxmlformats.org/officeDocument/2006/relationships/hyperlink" Target="http://pbs.twimg.com/profile_images/732666706573832192/V2U8wQ95_normal.jpg" TargetMode="External"/><Relationship Id="rId6849" Type="http://schemas.openxmlformats.org/officeDocument/2006/relationships/hyperlink" Target="https://twitter.com/margotljparker" TargetMode="External"/><Relationship Id="rId9255" Type="http://schemas.openxmlformats.org/officeDocument/2006/relationships/hyperlink" Target="http://pbs.twimg.com/profile_images/753514052979200004/58t6jAMQ_normal.jpg" TargetMode="External"/><Relationship Id="rId11185" Type="http://schemas.openxmlformats.org/officeDocument/2006/relationships/hyperlink" Target="https://twitter.com/voachinese" TargetMode="External"/><Relationship Id="rId614" Type="http://schemas.openxmlformats.org/officeDocument/2006/relationships/hyperlink" Target="https://t.co/0LiGWraLQm" TargetMode="External"/><Relationship Id="rId1244" Type="http://schemas.openxmlformats.org/officeDocument/2006/relationships/hyperlink" Target="https://pbs.twimg.com/profile_banners/65160149/1464518150" TargetMode="External"/><Relationship Id="rId5865" Type="http://schemas.openxmlformats.org/officeDocument/2006/relationships/hyperlink" Target="http://pbs.twimg.com/profile_images/580305929909985280/9ASzIVul_normal.jpg" TargetMode="External"/><Relationship Id="rId6916" Type="http://schemas.openxmlformats.org/officeDocument/2006/relationships/hyperlink" Target="https://twitter.com/christiantoday" TargetMode="External"/><Relationship Id="rId8271" Type="http://schemas.openxmlformats.org/officeDocument/2006/relationships/hyperlink" Target="https://t.co/0L6p4TxmKV" TargetMode="External"/><Relationship Id="rId9322" Type="http://schemas.openxmlformats.org/officeDocument/2006/relationships/hyperlink" Target="http://pbs.twimg.com/profile_images/746348474145243136/j6eLR_NZ_normal.jpg" TargetMode="External"/><Relationship Id="rId11252" Type="http://schemas.openxmlformats.org/officeDocument/2006/relationships/hyperlink" Target="https://twitter.com/whittleseyone" TargetMode="External"/><Relationship Id="rId1311" Type="http://schemas.openxmlformats.org/officeDocument/2006/relationships/hyperlink" Target="https://pbs.twimg.com/profile_banners/72822551/1423755045" TargetMode="External"/><Relationship Id="rId4467" Type="http://schemas.openxmlformats.org/officeDocument/2006/relationships/hyperlink" Target="http://pbs.twimg.com/profile_images/781186303660429312/nc4N5dnW_normal.jpg" TargetMode="External"/><Relationship Id="rId4881" Type="http://schemas.openxmlformats.org/officeDocument/2006/relationships/hyperlink" Target="http://pbs.twimg.com/profile_images/789605525692358656/lKquDRik_normal.jpg" TargetMode="External"/><Relationship Id="rId5518" Type="http://schemas.openxmlformats.org/officeDocument/2006/relationships/hyperlink" Target="http://pbs.twimg.com/profile_images/813625964932583428/MMYZvBbF_normal.jpg" TargetMode="External"/><Relationship Id="rId3069" Type="http://schemas.openxmlformats.org/officeDocument/2006/relationships/hyperlink" Target="http://abs.twimg.com/images/themes/theme1/bg.png" TargetMode="External"/><Relationship Id="rId3483" Type="http://schemas.openxmlformats.org/officeDocument/2006/relationships/hyperlink" Target="http://abs.twimg.com/images/themes/theme1/bg.png" TargetMode="External"/><Relationship Id="rId4534" Type="http://schemas.openxmlformats.org/officeDocument/2006/relationships/hyperlink" Target="http://pbs.twimg.com/profile_images/638369275976286208/QvOHqyIh_normal.jpg" TargetMode="External"/><Relationship Id="rId5932" Type="http://schemas.openxmlformats.org/officeDocument/2006/relationships/hyperlink" Target="http://pbs.twimg.com/profile_images/512360064657936384/TfhSBmS__normal.jpeg" TargetMode="External"/><Relationship Id="rId2085" Type="http://schemas.openxmlformats.org/officeDocument/2006/relationships/hyperlink" Target="https://pbs.twimg.com/profile_banners/787605807768698882/1481855226" TargetMode="External"/><Relationship Id="rId3136" Type="http://schemas.openxmlformats.org/officeDocument/2006/relationships/hyperlink" Target="http://pbs.twimg.com/profile_background_images/331792986/44116889.jpg" TargetMode="External"/><Relationship Id="rId471" Type="http://schemas.openxmlformats.org/officeDocument/2006/relationships/hyperlink" Target="http://t.co/T5ZyjabkbP" TargetMode="External"/><Relationship Id="rId2152" Type="http://schemas.openxmlformats.org/officeDocument/2006/relationships/hyperlink" Target="https://pbs.twimg.com/profile_banners/3131597297/1453666831" TargetMode="External"/><Relationship Id="rId3550" Type="http://schemas.openxmlformats.org/officeDocument/2006/relationships/hyperlink" Target="http://pbs.twimg.com/profile_background_images/807997329/8ec55a331a8eeb61777abfae056c7e2f.jpeg" TargetMode="External"/><Relationship Id="rId4601" Type="http://schemas.openxmlformats.org/officeDocument/2006/relationships/hyperlink" Target="http://pbs.twimg.com/profile_images/3411088075/c304a424732fffcaf2c946ec6d7b1046_normal.jpeg" TargetMode="External"/><Relationship Id="rId7757" Type="http://schemas.openxmlformats.org/officeDocument/2006/relationships/hyperlink" Target="https://twitter.com/mikeroebuck53" TargetMode="External"/><Relationship Id="rId8808" Type="http://schemas.openxmlformats.org/officeDocument/2006/relationships/hyperlink" Target="http://pbs.twimg.com/profile_images/2104533285/Hardworking_normal.jpg" TargetMode="External"/><Relationship Id="rId10738" Type="http://schemas.openxmlformats.org/officeDocument/2006/relationships/hyperlink" Target="https://twitter.com/keithbe1" TargetMode="External"/><Relationship Id="rId124" Type="http://schemas.openxmlformats.org/officeDocument/2006/relationships/hyperlink" Target="https://t.co/2xaxS70M6L" TargetMode="External"/><Relationship Id="rId3203" Type="http://schemas.openxmlformats.org/officeDocument/2006/relationships/hyperlink" Target="http://abs.twimg.com/images/themes/theme14/bg.gif" TargetMode="External"/><Relationship Id="rId6359" Type="http://schemas.openxmlformats.org/officeDocument/2006/relationships/hyperlink" Target="https://twitter.com/newsquebec" TargetMode="External"/><Relationship Id="rId6773" Type="http://schemas.openxmlformats.org/officeDocument/2006/relationships/hyperlink" Target="https://twitter.com/jwenbansmith" TargetMode="External"/><Relationship Id="rId7824" Type="http://schemas.openxmlformats.org/officeDocument/2006/relationships/hyperlink" Target="https://twitter.com/nypost" TargetMode="External"/><Relationship Id="rId10805" Type="http://schemas.openxmlformats.org/officeDocument/2006/relationships/hyperlink" Target="https://twitter.com/lars9596" TargetMode="External"/><Relationship Id="rId2969" Type="http://schemas.openxmlformats.org/officeDocument/2006/relationships/hyperlink" Target="http://pbs.twimg.com/profile_background_images/226859391/Standing_Up_Halt.jpg" TargetMode="External"/><Relationship Id="rId5375" Type="http://schemas.openxmlformats.org/officeDocument/2006/relationships/hyperlink" Target="http://pbs.twimg.com/profile_images/814448557935755264/b7SWco1c_normal.jpg" TargetMode="External"/><Relationship Id="rId6426" Type="http://schemas.openxmlformats.org/officeDocument/2006/relationships/hyperlink" Target="https://twitter.com/andymillington" TargetMode="External"/><Relationship Id="rId6840" Type="http://schemas.openxmlformats.org/officeDocument/2006/relationships/hyperlink" Target="https://twitter.com/chukaumunna" TargetMode="External"/><Relationship Id="rId9996" Type="http://schemas.openxmlformats.org/officeDocument/2006/relationships/hyperlink" Target="http://pbs.twimg.com/profile_images/611892641144422400/R_HPm6FP_normal.jpg" TargetMode="External"/><Relationship Id="rId1985" Type="http://schemas.openxmlformats.org/officeDocument/2006/relationships/hyperlink" Target="https://pbs.twimg.com/profile_banners/30051204/1447997629" TargetMode="External"/><Relationship Id="rId4391" Type="http://schemas.openxmlformats.org/officeDocument/2006/relationships/hyperlink" Target="http://pbs.twimg.com/profile_images/730760624368586755/pBixDf0m_normal.jpg" TargetMode="External"/><Relationship Id="rId5028" Type="http://schemas.openxmlformats.org/officeDocument/2006/relationships/hyperlink" Target="http://pbs.twimg.com/profile_images/821296158081511425/WfHzMgNu_normal.jpg" TargetMode="External"/><Relationship Id="rId5442" Type="http://schemas.openxmlformats.org/officeDocument/2006/relationships/hyperlink" Target="http://pbs.twimg.com/profile_images/735141035324624896/fMn-0ZSZ_normal.jpg" TargetMode="External"/><Relationship Id="rId8598" Type="http://schemas.openxmlformats.org/officeDocument/2006/relationships/hyperlink" Target="https://t.co/UmCO1jGYwD" TargetMode="External"/><Relationship Id="rId9649" Type="http://schemas.openxmlformats.org/officeDocument/2006/relationships/hyperlink" Target="http://pbs.twimg.com/profile_images/725352423234084869/8wtiPRsM_normal.jpg" TargetMode="External"/><Relationship Id="rId1638" Type="http://schemas.openxmlformats.org/officeDocument/2006/relationships/hyperlink" Target="https://pbs.twimg.com/profile_banners/36924726/1482254637" TargetMode="External"/><Relationship Id="rId4044" Type="http://schemas.openxmlformats.org/officeDocument/2006/relationships/hyperlink" Target="http://abs.twimg.com/images/themes/theme1/bg.png" TargetMode="External"/><Relationship Id="rId8665" Type="http://schemas.openxmlformats.org/officeDocument/2006/relationships/hyperlink" Target="https://t.co/53V9mI9QyY" TargetMode="External"/><Relationship Id="rId3060" Type="http://schemas.openxmlformats.org/officeDocument/2006/relationships/hyperlink" Target="http://abs.twimg.com/images/themes/theme1/bg.png" TargetMode="External"/><Relationship Id="rId4111" Type="http://schemas.openxmlformats.org/officeDocument/2006/relationships/hyperlink" Target="http://pbs.twimg.com/profile_background_images/432900752701276160/KfmwFTL3.jpeg" TargetMode="External"/><Relationship Id="rId7267" Type="http://schemas.openxmlformats.org/officeDocument/2006/relationships/hyperlink" Target="https://twitter.com/spcb61" TargetMode="External"/><Relationship Id="rId8318" Type="http://schemas.openxmlformats.org/officeDocument/2006/relationships/hyperlink" Target="https://t.co/UYa4D9ausW" TargetMode="External"/><Relationship Id="rId9716" Type="http://schemas.openxmlformats.org/officeDocument/2006/relationships/hyperlink" Target="http://pbs.twimg.com/profile_images/2753129162/93f14067520fb85b909a171b2c3cddeb_normal.jpeg" TargetMode="External"/><Relationship Id="rId10595" Type="http://schemas.openxmlformats.org/officeDocument/2006/relationships/hyperlink" Target="https://twitter.com/bathgatesnp" TargetMode="External"/><Relationship Id="rId1705" Type="http://schemas.openxmlformats.org/officeDocument/2006/relationships/hyperlink" Target="https://pbs.twimg.com/profile_banners/836419501/1410108023" TargetMode="External"/><Relationship Id="rId6283" Type="http://schemas.openxmlformats.org/officeDocument/2006/relationships/hyperlink" Target="https://twitter.com/numb_sailor" TargetMode="External"/><Relationship Id="rId7681" Type="http://schemas.openxmlformats.org/officeDocument/2006/relationships/hyperlink" Target="https://twitter.com/af_lawson" TargetMode="External"/><Relationship Id="rId8732" Type="http://schemas.openxmlformats.org/officeDocument/2006/relationships/hyperlink" Target="http://pbs.twimg.com/profile_images/814758254756687872/9T6X-npz_normal.jpg" TargetMode="External"/><Relationship Id="rId10248" Type="http://schemas.openxmlformats.org/officeDocument/2006/relationships/hyperlink" Target="https://twitter.com/zestcity" TargetMode="External"/><Relationship Id="rId10662" Type="http://schemas.openxmlformats.org/officeDocument/2006/relationships/hyperlink" Target="https://twitter.com/elerianm" TargetMode="External"/><Relationship Id="rId3877" Type="http://schemas.openxmlformats.org/officeDocument/2006/relationships/hyperlink" Target="http://abs.twimg.com/images/themes/theme1/bg.png" TargetMode="External"/><Relationship Id="rId4928" Type="http://schemas.openxmlformats.org/officeDocument/2006/relationships/hyperlink" Target="http://pbs.twimg.com/profile_images/607467885989117952/WvAbSROs_normal.jpg" TargetMode="External"/><Relationship Id="rId7334" Type="http://schemas.openxmlformats.org/officeDocument/2006/relationships/hyperlink" Target="https://twitter.com/bingeonsivan" TargetMode="External"/><Relationship Id="rId10315" Type="http://schemas.openxmlformats.org/officeDocument/2006/relationships/hyperlink" Target="https://twitter.com/radioallen" TargetMode="External"/><Relationship Id="rId798" Type="http://schemas.openxmlformats.org/officeDocument/2006/relationships/hyperlink" Target="https://t.co/KDyHnGCBI1" TargetMode="External"/><Relationship Id="rId2479" Type="http://schemas.openxmlformats.org/officeDocument/2006/relationships/hyperlink" Target="https://pbs.twimg.com/profile_banners/1404558259/1468948028" TargetMode="External"/><Relationship Id="rId2893" Type="http://schemas.openxmlformats.org/officeDocument/2006/relationships/hyperlink" Target="http://abs.twimg.com/images/themes/theme1/bg.png" TargetMode="External"/><Relationship Id="rId3944" Type="http://schemas.openxmlformats.org/officeDocument/2006/relationships/hyperlink" Target="http://pbs.twimg.com/profile_background_images/378800000081749304/d983bea03229b4b674672f739da27d0b.gif" TargetMode="External"/><Relationship Id="rId6350" Type="http://schemas.openxmlformats.org/officeDocument/2006/relationships/hyperlink" Target="https://twitter.com/zackgreenock" TargetMode="External"/><Relationship Id="rId7401" Type="http://schemas.openxmlformats.org/officeDocument/2006/relationships/hyperlink" Target="https://twitter.com/comtecgroup" TargetMode="External"/><Relationship Id="rId865" Type="http://schemas.openxmlformats.org/officeDocument/2006/relationships/hyperlink" Target="https://t.co/hXvLo0QKxa" TargetMode="External"/><Relationship Id="rId1495" Type="http://schemas.openxmlformats.org/officeDocument/2006/relationships/hyperlink" Target="https://pbs.twimg.com/profile_banners/125070254/1448835060" TargetMode="External"/><Relationship Id="rId2546" Type="http://schemas.openxmlformats.org/officeDocument/2006/relationships/hyperlink" Target="http://abs.twimg.com/images/themes/theme1/bg.png" TargetMode="External"/><Relationship Id="rId2960" Type="http://schemas.openxmlformats.org/officeDocument/2006/relationships/hyperlink" Target="http://pbs.twimg.com/profile_background_images/849522686/2fa1c9d5719546c5899d309539805c2a.jpeg" TargetMode="External"/><Relationship Id="rId6003" Type="http://schemas.openxmlformats.org/officeDocument/2006/relationships/hyperlink" Target="http://pbs.twimg.com/profile_images/821254109684789249/nsgUN9sc_normal.jpg" TargetMode="External"/><Relationship Id="rId9159" Type="http://schemas.openxmlformats.org/officeDocument/2006/relationships/hyperlink" Target="http://pbs.twimg.com/profile_images/634068505227337728/mnhUB7Mw_normal.jpg" TargetMode="External"/><Relationship Id="rId9573" Type="http://schemas.openxmlformats.org/officeDocument/2006/relationships/hyperlink" Target="http://pbs.twimg.com/profile_images/733072272429187073/Ml5qbOOA_normal.jpg" TargetMode="External"/><Relationship Id="rId11089" Type="http://schemas.openxmlformats.org/officeDocument/2006/relationships/hyperlink" Target="https://twitter.com/uldbk_ghita" TargetMode="External"/><Relationship Id="rId518" Type="http://schemas.openxmlformats.org/officeDocument/2006/relationships/hyperlink" Target="https://t.co/0MT4dy1x8M" TargetMode="External"/><Relationship Id="rId932" Type="http://schemas.openxmlformats.org/officeDocument/2006/relationships/hyperlink" Target="https://t.co/xA49qYvAdh" TargetMode="External"/><Relationship Id="rId1148" Type="http://schemas.openxmlformats.org/officeDocument/2006/relationships/hyperlink" Target="https://pbs.twimg.com/profile_banners/586993711/1462550929" TargetMode="External"/><Relationship Id="rId1562" Type="http://schemas.openxmlformats.org/officeDocument/2006/relationships/hyperlink" Target="https://pbs.twimg.com/profile_banners/24277547/1455175133" TargetMode="External"/><Relationship Id="rId2613" Type="http://schemas.openxmlformats.org/officeDocument/2006/relationships/hyperlink" Target="http://abs.twimg.com/images/themes/theme1/bg.png" TargetMode="External"/><Relationship Id="rId5769" Type="http://schemas.openxmlformats.org/officeDocument/2006/relationships/hyperlink" Target="http://pbs.twimg.com/profile_images/614583061448036352/CBpFkPaz_normal.png" TargetMode="External"/><Relationship Id="rId8175" Type="http://schemas.openxmlformats.org/officeDocument/2006/relationships/hyperlink" Target="http://t.co/nWpWxkhzhP" TargetMode="External"/><Relationship Id="rId9226" Type="http://schemas.openxmlformats.org/officeDocument/2006/relationships/hyperlink" Target="http://pbs.twimg.com/profile_images/76258092/ohara2_normal.jpg" TargetMode="External"/><Relationship Id="rId9640" Type="http://schemas.openxmlformats.org/officeDocument/2006/relationships/hyperlink" Target="http://pbs.twimg.com/profile_images/818801948975579136/HI39p8xA_normal.jpg" TargetMode="External"/><Relationship Id="rId11156" Type="http://schemas.openxmlformats.org/officeDocument/2006/relationships/hyperlink" Target="https://twitter.com/egoanglus" TargetMode="External"/><Relationship Id="rId1215" Type="http://schemas.openxmlformats.org/officeDocument/2006/relationships/hyperlink" Target="https://pbs.twimg.com/profile_banners/724403071/1443538713" TargetMode="External"/><Relationship Id="rId7191" Type="http://schemas.openxmlformats.org/officeDocument/2006/relationships/hyperlink" Target="https://twitter.com/crimson_peej" TargetMode="External"/><Relationship Id="rId8242" Type="http://schemas.openxmlformats.org/officeDocument/2006/relationships/hyperlink" Target="http://t.co/hBxv9uFkYl" TargetMode="External"/><Relationship Id="rId3387" Type="http://schemas.openxmlformats.org/officeDocument/2006/relationships/hyperlink" Target="http://pbs.twimg.com/profile_background_images/74765064/ian10.jpg" TargetMode="External"/><Relationship Id="rId4785" Type="http://schemas.openxmlformats.org/officeDocument/2006/relationships/hyperlink" Target="http://pbs.twimg.com/profile_images/550452495281971200/l_hol6Fc_normal.jpeg" TargetMode="External"/><Relationship Id="rId5836" Type="http://schemas.openxmlformats.org/officeDocument/2006/relationships/hyperlink" Target="http://pbs.twimg.com/profile_images/775759405451251712/36kaWJOo_normal.jpg" TargetMode="External"/><Relationship Id="rId10172" Type="http://schemas.openxmlformats.org/officeDocument/2006/relationships/hyperlink" Target="https://twitter.com/onalienrico" TargetMode="External"/><Relationship Id="rId11223" Type="http://schemas.openxmlformats.org/officeDocument/2006/relationships/hyperlink" Target="https://twitter.com/revwaleomisade" TargetMode="External"/><Relationship Id="rId4438" Type="http://schemas.openxmlformats.org/officeDocument/2006/relationships/hyperlink" Target="http://pbs.twimg.com/profile_images/823548062429827072/v9cglIkA_normal.jpg" TargetMode="External"/><Relationship Id="rId4852" Type="http://schemas.openxmlformats.org/officeDocument/2006/relationships/hyperlink" Target="http://pbs.twimg.com/profile_images/760413739292196864/s09t-6ZC_normal.jpg" TargetMode="External"/><Relationship Id="rId5903" Type="http://schemas.openxmlformats.org/officeDocument/2006/relationships/hyperlink" Target="http://pbs.twimg.com/profile_images/786156669705125889/7RIi0ESx_normal.jpg" TargetMode="External"/><Relationship Id="rId10989" Type="http://schemas.openxmlformats.org/officeDocument/2006/relationships/hyperlink" Target="https://twitter.com/westmonster_uk" TargetMode="External"/><Relationship Id="rId3454" Type="http://schemas.openxmlformats.org/officeDocument/2006/relationships/hyperlink" Target="http://pbs.twimg.com/profile_background_images/608036648790716417/k7CeuQPF.jpg" TargetMode="External"/><Relationship Id="rId4505" Type="http://schemas.openxmlformats.org/officeDocument/2006/relationships/hyperlink" Target="http://pbs.twimg.com/profile_images/584727411494891520/LjU9XNvB_normal.png" TargetMode="External"/><Relationship Id="rId375" Type="http://schemas.openxmlformats.org/officeDocument/2006/relationships/hyperlink" Target="https://t.co/RpzSLcOeZ0" TargetMode="External"/><Relationship Id="rId2056" Type="http://schemas.openxmlformats.org/officeDocument/2006/relationships/hyperlink" Target="https://pbs.twimg.com/profile_banners/720707160095727616/1485128437" TargetMode="External"/><Relationship Id="rId2470" Type="http://schemas.openxmlformats.org/officeDocument/2006/relationships/hyperlink" Target="https://pbs.twimg.com/profile_banners/1054836170/1474539173" TargetMode="External"/><Relationship Id="rId3107" Type="http://schemas.openxmlformats.org/officeDocument/2006/relationships/hyperlink" Target="http://abs.twimg.com/images/themes/theme1/bg.png" TargetMode="External"/><Relationship Id="rId3521" Type="http://schemas.openxmlformats.org/officeDocument/2006/relationships/hyperlink" Target="http://pbs.twimg.com/profile_background_images/117405552/Picture_1.png" TargetMode="External"/><Relationship Id="rId6677" Type="http://schemas.openxmlformats.org/officeDocument/2006/relationships/hyperlink" Target="https://twitter.com/tonyblairoffice" TargetMode="External"/><Relationship Id="rId7728" Type="http://schemas.openxmlformats.org/officeDocument/2006/relationships/hyperlink" Target="https://twitter.com/undebplaidcymru" TargetMode="External"/><Relationship Id="rId9083" Type="http://schemas.openxmlformats.org/officeDocument/2006/relationships/hyperlink" Target="http://pbs.twimg.com/profile_images/1098996525/cashback_normal.jpg" TargetMode="External"/><Relationship Id="rId442" Type="http://schemas.openxmlformats.org/officeDocument/2006/relationships/hyperlink" Target="http://t.co/lqKcENcFuj" TargetMode="External"/><Relationship Id="rId1072" Type="http://schemas.openxmlformats.org/officeDocument/2006/relationships/hyperlink" Target="https://pbs.twimg.com/profile_banners/2504730128/1400457423" TargetMode="External"/><Relationship Id="rId2123" Type="http://schemas.openxmlformats.org/officeDocument/2006/relationships/hyperlink" Target="https://pbs.twimg.com/profile_banners/932415698/1484735677" TargetMode="External"/><Relationship Id="rId5279" Type="http://schemas.openxmlformats.org/officeDocument/2006/relationships/hyperlink" Target="http://pbs.twimg.com/profile_images/816386079142113280/mUtKS5ta_normal.jpg" TargetMode="External"/><Relationship Id="rId5693" Type="http://schemas.openxmlformats.org/officeDocument/2006/relationships/hyperlink" Target="http://pbs.twimg.com/profile_images/696672899407581185/eHmKgHKg_normal.jpg" TargetMode="External"/><Relationship Id="rId6744" Type="http://schemas.openxmlformats.org/officeDocument/2006/relationships/hyperlink" Target="https://twitter.com/techtalkwire" TargetMode="External"/><Relationship Id="rId9150" Type="http://schemas.openxmlformats.org/officeDocument/2006/relationships/hyperlink" Target="http://pbs.twimg.com/profile_images/710794995062673410/NqO2vbWb_normal.jpg" TargetMode="External"/><Relationship Id="rId10709" Type="http://schemas.openxmlformats.org/officeDocument/2006/relationships/hyperlink" Target="https://twitter.com/166factor" TargetMode="External"/><Relationship Id="rId11080" Type="http://schemas.openxmlformats.org/officeDocument/2006/relationships/hyperlink" Target="https://twitter.com/peterkyle" TargetMode="External"/><Relationship Id="rId4295" Type="http://schemas.openxmlformats.org/officeDocument/2006/relationships/hyperlink" Target="http://pbs.twimg.com/profile_images/711552472582475776/-4cd37Gm_normal.jpg" TargetMode="External"/><Relationship Id="rId5346" Type="http://schemas.openxmlformats.org/officeDocument/2006/relationships/hyperlink" Target="http://pbs.twimg.com/profile_images/822389628657278976/egfjGqF5_normal.jpg" TargetMode="External"/><Relationship Id="rId1889" Type="http://schemas.openxmlformats.org/officeDocument/2006/relationships/hyperlink" Target="https://pbs.twimg.com/profile_banners/138037459/1464256415" TargetMode="External"/><Relationship Id="rId4362" Type="http://schemas.openxmlformats.org/officeDocument/2006/relationships/hyperlink" Target="http://pbs.twimg.com/profile_images/378800000422344513/50584ed8f5992b23f2a3f765304f8e94_normal.jpeg" TargetMode="External"/><Relationship Id="rId5760" Type="http://schemas.openxmlformats.org/officeDocument/2006/relationships/hyperlink" Target="http://pbs.twimg.com/profile_images/746463647019446273/WQDpAwn8_normal.jpg" TargetMode="External"/><Relationship Id="rId6811" Type="http://schemas.openxmlformats.org/officeDocument/2006/relationships/hyperlink" Target="https://twitter.com/andybate1" TargetMode="External"/><Relationship Id="rId9967" Type="http://schemas.openxmlformats.org/officeDocument/2006/relationships/hyperlink" Target="http://pbs.twimg.com/profile_images/822542235375980545/mNlhoXg4_normal.jpg" TargetMode="External"/><Relationship Id="rId1956" Type="http://schemas.openxmlformats.org/officeDocument/2006/relationships/hyperlink" Target="https://pbs.twimg.com/profile_banners/171860363/1432787901" TargetMode="External"/><Relationship Id="rId4015" Type="http://schemas.openxmlformats.org/officeDocument/2006/relationships/hyperlink" Target="http://pbs.twimg.com/profile_background_images/414488415/xyz123abc.jpg" TargetMode="External"/><Relationship Id="rId5413" Type="http://schemas.openxmlformats.org/officeDocument/2006/relationships/hyperlink" Target="http://pbs.twimg.com/profile_images/2476959415/nlnmc03wxuwpv8vcusif_normal.jpeg" TargetMode="External"/><Relationship Id="rId8569" Type="http://schemas.openxmlformats.org/officeDocument/2006/relationships/hyperlink" Target="https://t.co/U5u1dqzEin" TargetMode="External"/><Relationship Id="rId8983" Type="http://schemas.openxmlformats.org/officeDocument/2006/relationships/hyperlink" Target="http://pbs.twimg.com/profile_images/813902266411401217/M9irptYf_normal.jpg" TargetMode="External"/><Relationship Id="rId10499" Type="http://schemas.openxmlformats.org/officeDocument/2006/relationships/hyperlink" Target="https://twitter.com/gfromas1" TargetMode="External"/><Relationship Id="rId1609" Type="http://schemas.openxmlformats.org/officeDocument/2006/relationships/hyperlink" Target="https://pbs.twimg.com/profile_banners/771108000513818624/1472682004" TargetMode="External"/><Relationship Id="rId7585" Type="http://schemas.openxmlformats.org/officeDocument/2006/relationships/hyperlink" Target="https://twitter.com/julietmevans" TargetMode="External"/><Relationship Id="rId8636" Type="http://schemas.openxmlformats.org/officeDocument/2006/relationships/hyperlink" Target="http://t.co/ykITUCQOsG" TargetMode="External"/><Relationship Id="rId10566" Type="http://schemas.openxmlformats.org/officeDocument/2006/relationships/hyperlink" Target="https://twitter.com/christophermcg8" TargetMode="External"/><Relationship Id="rId3031" Type="http://schemas.openxmlformats.org/officeDocument/2006/relationships/hyperlink" Target="http://pbs.twimg.com/profile_background_images/378800000083684448/4adcadc83a68caa4c13ceefa6e00b2ce.png" TargetMode="External"/><Relationship Id="rId6187" Type="http://schemas.openxmlformats.org/officeDocument/2006/relationships/hyperlink" Target="https://twitter.com/belindageoly" TargetMode="External"/><Relationship Id="rId7238" Type="http://schemas.openxmlformats.org/officeDocument/2006/relationships/hyperlink" Target="https://twitter.com/riverboy15" TargetMode="External"/><Relationship Id="rId7652" Type="http://schemas.openxmlformats.org/officeDocument/2006/relationships/hyperlink" Target="https://twitter.com/nj_morrison" TargetMode="External"/><Relationship Id="rId8703" Type="http://schemas.openxmlformats.org/officeDocument/2006/relationships/hyperlink" Target="http://t.co/LPpt6p6M0k" TargetMode="External"/><Relationship Id="rId10219" Type="http://schemas.openxmlformats.org/officeDocument/2006/relationships/hyperlink" Target="https://twitter.com/littlewisehen" TargetMode="External"/><Relationship Id="rId10980" Type="http://schemas.openxmlformats.org/officeDocument/2006/relationships/hyperlink" Target="https://twitter.com/dixierose100" TargetMode="External"/><Relationship Id="rId2797" Type="http://schemas.openxmlformats.org/officeDocument/2006/relationships/hyperlink" Target="http://pbs.twimg.com/profile_background_images/463688704217710594/wy_-gC_L.jpeg" TargetMode="External"/><Relationship Id="rId3848" Type="http://schemas.openxmlformats.org/officeDocument/2006/relationships/hyperlink" Target="http://pbs.twimg.com/profile_background_images/56082057/fond-twitter-lesoirbe.jpg" TargetMode="External"/><Relationship Id="rId6254" Type="http://schemas.openxmlformats.org/officeDocument/2006/relationships/hyperlink" Target="https://twitter.com/garwboy" TargetMode="External"/><Relationship Id="rId7305" Type="http://schemas.openxmlformats.org/officeDocument/2006/relationships/hyperlink" Target="https://twitter.com/prashantrao" TargetMode="External"/><Relationship Id="rId10633" Type="http://schemas.openxmlformats.org/officeDocument/2006/relationships/hyperlink" Target="https://twitter.com/jacstreet" TargetMode="External"/><Relationship Id="rId769" Type="http://schemas.openxmlformats.org/officeDocument/2006/relationships/hyperlink" Target="https://t.co/73H8BiFJwV" TargetMode="External"/><Relationship Id="rId1399" Type="http://schemas.openxmlformats.org/officeDocument/2006/relationships/hyperlink" Target="https://pbs.twimg.com/profile_banners/20723097/1363673120" TargetMode="External"/><Relationship Id="rId5270" Type="http://schemas.openxmlformats.org/officeDocument/2006/relationships/hyperlink" Target="http://pbs.twimg.com/profile_images/573812978899771393/xnMYZeA__normal.jpeg" TargetMode="External"/><Relationship Id="rId6321" Type="http://schemas.openxmlformats.org/officeDocument/2006/relationships/hyperlink" Target="https://twitter.com/joannaccherry" TargetMode="External"/><Relationship Id="rId9477" Type="http://schemas.openxmlformats.org/officeDocument/2006/relationships/hyperlink" Target="http://pbs.twimg.com/profile_images/800057629942939648/3bP59wSo_normal.jpg" TargetMode="External"/><Relationship Id="rId10700" Type="http://schemas.openxmlformats.org/officeDocument/2006/relationships/hyperlink" Target="https://twitter.com/hoadleymike" TargetMode="External"/><Relationship Id="rId1466" Type="http://schemas.openxmlformats.org/officeDocument/2006/relationships/hyperlink" Target="https://pbs.twimg.com/profile_banners/765412918804512768/1471324270" TargetMode="External"/><Relationship Id="rId2864" Type="http://schemas.openxmlformats.org/officeDocument/2006/relationships/hyperlink" Target="http://abs.twimg.com/images/themes/theme14/bg.gif" TargetMode="External"/><Relationship Id="rId3915" Type="http://schemas.openxmlformats.org/officeDocument/2006/relationships/hyperlink" Target="http://abs.twimg.com/images/themes/theme2/bg.gif" TargetMode="External"/><Relationship Id="rId8079" Type="http://schemas.openxmlformats.org/officeDocument/2006/relationships/hyperlink" Target="https://twitter.com/ajb1109" TargetMode="External"/><Relationship Id="rId8493" Type="http://schemas.openxmlformats.org/officeDocument/2006/relationships/hyperlink" Target="http://t.co/eSsjBzlUPo" TargetMode="External"/><Relationship Id="rId9891" Type="http://schemas.openxmlformats.org/officeDocument/2006/relationships/hyperlink" Target="http://pbs.twimg.com/profile_images/790652557672714240/FG4X5s_x_normal.jpg" TargetMode="External"/><Relationship Id="rId836" Type="http://schemas.openxmlformats.org/officeDocument/2006/relationships/hyperlink" Target="http://t.co/i6Eh2Lvt" TargetMode="External"/><Relationship Id="rId1119" Type="http://schemas.openxmlformats.org/officeDocument/2006/relationships/hyperlink" Target="https://pbs.twimg.com/profile_banners/111629658/1475245344" TargetMode="External"/><Relationship Id="rId1880" Type="http://schemas.openxmlformats.org/officeDocument/2006/relationships/hyperlink" Target="https://pbs.twimg.com/profile_banners/25974152/1398931470" TargetMode="External"/><Relationship Id="rId2517" Type="http://schemas.openxmlformats.org/officeDocument/2006/relationships/hyperlink" Target="http://abs.twimg.com/images/themes/theme1/bg.png" TargetMode="External"/><Relationship Id="rId2931" Type="http://schemas.openxmlformats.org/officeDocument/2006/relationships/hyperlink" Target="http://abs.twimg.com/images/themes/theme1/bg.png" TargetMode="External"/><Relationship Id="rId7095" Type="http://schemas.openxmlformats.org/officeDocument/2006/relationships/hyperlink" Target="https://twitter.com/catchmy_breath_" TargetMode="External"/><Relationship Id="rId8146" Type="http://schemas.openxmlformats.org/officeDocument/2006/relationships/hyperlink" Target="https://t.co/05drcQemFv" TargetMode="External"/><Relationship Id="rId9544" Type="http://schemas.openxmlformats.org/officeDocument/2006/relationships/hyperlink" Target="http://pbs.twimg.com/profile_images/816822580292292608/4L-mtenA_normal.jpg" TargetMode="External"/><Relationship Id="rId903" Type="http://schemas.openxmlformats.org/officeDocument/2006/relationships/hyperlink" Target="https://t.co/9vgDZduNaL" TargetMode="External"/><Relationship Id="rId1533" Type="http://schemas.openxmlformats.org/officeDocument/2006/relationships/hyperlink" Target="https://pbs.twimg.com/profile_banners/552881371/1450262700" TargetMode="External"/><Relationship Id="rId4689" Type="http://schemas.openxmlformats.org/officeDocument/2006/relationships/hyperlink" Target="http://pbs.twimg.com/profile_images/650613693915504640/iX2J3ImH_normal.jpg" TargetMode="External"/><Relationship Id="rId8560" Type="http://schemas.openxmlformats.org/officeDocument/2006/relationships/hyperlink" Target="https://t.co/57oAf1FWuS" TargetMode="External"/><Relationship Id="rId9611" Type="http://schemas.openxmlformats.org/officeDocument/2006/relationships/hyperlink" Target="http://pbs.twimg.com/profile_images/428905144671956993/elH1pQQz_normal.jpeg" TargetMode="External"/><Relationship Id="rId10076" Type="http://schemas.openxmlformats.org/officeDocument/2006/relationships/hyperlink" Target="https://twitter.com/latimes" TargetMode="External"/><Relationship Id="rId10490" Type="http://schemas.openxmlformats.org/officeDocument/2006/relationships/hyperlink" Target="https://twitter.com/leighjackson100" TargetMode="External"/><Relationship Id="rId11127" Type="http://schemas.openxmlformats.org/officeDocument/2006/relationships/hyperlink" Target="https://twitter.com/maria_rohrig" TargetMode="External"/><Relationship Id="rId1600" Type="http://schemas.openxmlformats.org/officeDocument/2006/relationships/hyperlink" Target="https://pbs.twimg.com/profile_banners/805992924106391552/1485178933" TargetMode="External"/><Relationship Id="rId4756" Type="http://schemas.openxmlformats.org/officeDocument/2006/relationships/hyperlink" Target="http://pbs.twimg.com/profile_images/727950527301091329/ysaKKhfw_normal.jpg" TargetMode="External"/><Relationship Id="rId5807" Type="http://schemas.openxmlformats.org/officeDocument/2006/relationships/hyperlink" Target="http://pbs.twimg.com/profile_images/722406592474386433/LwcEWoqf_normal.jpg" TargetMode="External"/><Relationship Id="rId7162" Type="http://schemas.openxmlformats.org/officeDocument/2006/relationships/hyperlink" Target="https://twitter.com/gosbornegenius" TargetMode="External"/><Relationship Id="rId8213" Type="http://schemas.openxmlformats.org/officeDocument/2006/relationships/hyperlink" Target="https://t.co/u5Xj5CQ577" TargetMode="External"/><Relationship Id="rId10143" Type="http://schemas.openxmlformats.org/officeDocument/2006/relationships/hyperlink" Target="https://twitter.com/dalstonreport" TargetMode="External"/><Relationship Id="rId3358" Type="http://schemas.openxmlformats.org/officeDocument/2006/relationships/hyperlink" Target="http://pbs.twimg.com/profile_background_images/575006394077708288/caQHPpXx.jpeg" TargetMode="External"/><Relationship Id="rId3772" Type="http://schemas.openxmlformats.org/officeDocument/2006/relationships/hyperlink" Target="http://abs.twimg.com/images/themes/theme1/bg.png" TargetMode="External"/><Relationship Id="rId4409" Type="http://schemas.openxmlformats.org/officeDocument/2006/relationships/hyperlink" Target="http://pbs.twimg.com/profile_images/494212916774961152/tK5FBijO_normal.jpeg" TargetMode="External"/><Relationship Id="rId4823" Type="http://schemas.openxmlformats.org/officeDocument/2006/relationships/hyperlink" Target="http://pbs.twimg.com/profile_images/713217470677409793/bbM1MWsq_normal.jpg" TargetMode="External"/><Relationship Id="rId7979" Type="http://schemas.openxmlformats.org/officeDocument/2006/relationships/hyperlink" Target="https://twitter.com/gowkytory" TargetMode="External"/><Relationship Id="rId10210" Type="http://schemas.openxmlformats.org/officeDocument/2006/relationships/hyperlink" Target="https://twitter.com/joyannreid" TargetMode="External"/><Relationship Id="rId279" Type="http://schemas.openxmlformats.org/officeDocument/2006/relationships/hyperlink" Target="http://t.co/Nj3JBqkELI" TargetMode="External"/><Relationship Id="rId693" Type="http://schemas.openxmlformats.org/officeDocument/2006/relationships/hyperlink" Target="https://t.co/BImblxuCkR" TargetMode="External"/><Relationship Id="rId2374" Type="http://schemas.openxmlformats.org/officeDocument/2006/relationships/hyperlink" Target="https://pbs.twimg.com/profile_banners/1187668812/1483028526" TargetMode="External"/><Relationship Id="rId3425" Type="http://schemas.openxmlformats.org/officeDocument/2006/relationships/hyperlink" Target="http://abs.twimg.com/images/themes/theme1/bg.png" TargetMode="External"/><Relationship Id="rId346" Type="http://schemas.openxmlformats.org/officeDocument/2006/relationships/hyperlink" Target="http://t.co/PILtyB44W2" TargetMode="External"/><Relationship Id="rId760" Type="http://schemas.openxmlformats.org/officeDocument/2006/relationships/hyperlink" Target="http://t.co/cJHtzzBDeF" TargetMode="External"/><Relationship Id="rId1390" Type="http://schemas.openxmlformats.org/officeDocument/2006/relationships/hyperlink" Target="https://pbs.twimg.com/profile_banners/15110357/1429124372" TargetMode="External"/><Relationship Id="rId2027" Type="http://schemas.openxmlformats.org/officeDocument/2006/relationships/hyperlink" Target="https://pbs.twimg.com/profile_banners/956472636/1476897463" TargetMode="External"/><Relationship Id="rId2441" Type="http://schemas.openxmlformats.org/officeDocument/2006/relationships/hyperlink" Target="https://pbs.twimg.com/profile_banners/337291312/1481623751" TargetMode="External"/><Relationship Id="rId5597" Type="http://schemas.openxmlformats.org/officeDocument/2006/relationships/hyperlink" Target="http://pbs.twimg.com/profile_images/611179895893438464/B7cb9GEj_normal.jpg" TargetMode="External"/><Relationship Id="rId6995" Type="http://schemas.openxmlformats.org/officeDocument/2006/relationships/hyperlink" Target="https://twitter.com/errrrdouglas" TargetMode="External"/><Relationship Id="rId9054" Type="http://schemas.openxmlformats.org/officeDocument/2006/relationships/hyperlink" Target="http://pbs.twimg.com/profile_images/623433502529355776/n3BCeYDQ_normal.png" TargetMode="External"/><Relationship Id="rId413" Type="http://schemas.openxmlformats.org/officeDocument/2006/relationships/hyperlink" Target="https://t.co/5kPYxpSimO" TargetMode="External"/><Relationship Id="rId1043" Type="http://schemas.openxmlformats.org/officeDocument/2006/relationships/hyperlink" Target="https://pbs.twimg.com/profile_banners/297758713/1394801015" TargetMode="External"/><Relationship Id="rId4199" Type="http://schemas.openxmlformats.org/officeDocument/2006/relationships/hyperlink" Target="http://abs.twimg.com/images/themes/theme1/bg.png" TargetMode="External"/><Relationship Id="rId6648" Type="http://schemas.openxmlformats.org/officeDocument/2006/relationships/hyperlink" Target="https://twitter.com/muvaf" TargetMode="External"/><Relationship Id="rId8070" Type="http://schemas.openxmlformats.org/officeDocument/2006/relationships/hyperlink" Target="https://twitter.com/cllrjoeporter" TargetMode="External"/><Relationship Id="rId9121" Type="http://schemas.openxmlformats.org/officeDocument/2006/relationships/hyperlink" Target="http://pbs.twimg.com/profile_images/815155444952006657/wjhyXyGm_normal.jpg" TargetMode="External"/><Relationship Id="rId5664" Type="http://schemas.openxmlformats.org/officeDocument/2006/relationships/hyperlink" Target="http://pbs.twimg.com/profile_images/788531161601413120/9tU84Z1y_normal.jpg" TargetMode="External"/><Relationship Id="rId6715" Type="http://schemas.openxmlformats.org/officeDocument/2006/relationships/hyperlink" Target="https://twitter.com/notebebe" TargetMode="External"/><Relationship Id="rId11051" Type="http://schemas.openxmlformats.org/officeDocument/2006/relationships/hyperlink" Target="https://twitter.com/germcdonough" TargetMode="External"/><Relationship Id="rId1110" Type="http://schemas.openxmlformats.org/officeDocument/2006/relationships/hyperlink" Target="https://pbs.twimg.com/profile_banners/399394432/1467387286" TargetMode="External"/><Relationship Id="rId4266" Type="http://schemas.openxmlformats.org/officeDocument/2006/relationships/hyperlink" Target="http://abs.twimg.com/sticky/default_profile_images/default_profile_6_normal.png" TargetMode="External"/><Relationship Id="rId4680" Type="http://schemas.openxmlformats.org/officeDocument/2006/relationships/hyperlink" Target="http://pbs.twimg.com/profile_images/474206048/Dublin-bike_normal.jpg" TargetMode="External"/><Relationship Id="rId5317" Type="http://schemas.openxmlformats.org/officeDocument/2006/relationships/hyperlink" Target="http://pbs.twimg.com/profile_images/535485159022133248/qe_RJvQH_normal.jpeg" TargetMode="External"/><Relationship Id="rId5731" Type="http://schemas.openxmlformats.org/officeDocument/2006/relationships/hyperlink" Target="http://pbs.twimg.com/profile_images/818176155454992387/V_ZVmra5_normal.jpg" TargetMode="External"/><Relationship Id="rId8887" Type="http://schemas.openxmlformats.org/officeDocument/2006/relationships/hyperlink" Target="http://pbs.twimg.com/profile_images/671053610910781441/5Qs9BEfB_normal.png" TargetMode="External"/><Relationship Id="rId9938" Type="http://schemas.openxmlformats.org/officeDocument/2006/relationships/hyperlink" Target="http://pbs.twimg.com/profile_images/614073982506168322/MJx7CvCp_normal.jpg" TargetMode="External"/><Relationship Id="rId1927" Type="http://schemas.openxmlformats.org/officeDocument/2006/relationships/hyperlink" Target="https://pbs.twimg.com/profile_banners/2722375386/1481906312" TargetMode="External"/><Relationship Id="rId3282" Type="http://schemas.openxmlformats.org/officeDocument/2006/relationships/hyperlink" Target="http://pbs.twimg.com/profile_background_images/726771356/dd8208d7c89fb3eafca3a2a054354459.jpeg" TargetMode="External"/><Relationship Id="rId4333" Type="http://schemas.openxmlformats.org/officeDocument/2006/relationships/hyperlink" Target="http://pbs.twimg.com/profile_images/753573036406611968/D8SoO-ov_normal.jpg" TargetMode="External"/><Relationship Id="rId7489" Type="http://schemas.openxmlformats.org/officeDocument/2006/relationships/hyperlink" Target="https://twitter.com/rababsum" TargetMode="External"/><Relationship Id="rId8954" Type="http://schemas.openxmlformats.org/officeDocument/2006/relationships/hyperlink" Target="http://pbs.twimg.com/profile_images/821696788738490369/LrT9nxrf_normal.jpg" TargetMode="External"/><Relationship Id="rId4400" Type="http://schemas.openxmlformats.org/officeDocument/2006/relationships/hyperlink" Target="http://pbs.twimg.com/profile_images/750248369679925248/GbZYCiZt_normal.jpg" TargetMode="External"/><Relationship Id="rId7556" Type="http://schemas.openxmlformats.org/officeDocument/2006/relationships/hyperlink" Target="https://twitter.com/challenges" TargetMode="External"/><Relationship Id="rId8607" Type="http://schemas.openxmlformats.org/officeDocument/2006/relationships/hyperlink" Target="https://t.co/N6a1TI3fR3" TargetMode="External"/><Relationship Id="rId10884" Type="http://schemas.openxmlformats.org/officeDocument/2006/relationships/hyperlink" Target="https://twitter.com/harryvx" TargetMode="External"/><Relationship Id="rId270" Type="http://schemas.openxmlformats.org/officeDocument/2006/relationships/hyperlink" Target="http://t.co/jqoepycPMQ" TargetMode="External"/><Relationship Id="rId3002" Type="http://schemas.openxmlformats.org/officeDocument/2006/relationships/hyperlink" Target="http://pbs.twimg.com/profile_background_images/454291931439198208/v8lUQ03T.jpeg" TargetMode="External"/><Relationship Id="rId6158" Type="http://schemas.openxmlformats.org/officeDocument/2006/relationships/hyperlink" Target="http://pbs.twimg.com/profile_images/449974270571999232/zQwb7sZe_normal.png" TargetMode="External"/><Relationship Id="rId6572" Type="http://schemas.openxmlformats.org/officeDocument/2006/relationships/hyperlink" Target="https://twitter.com/julesmontero" TargetMode="External"/><Relationship Id="rId7209" Type="http://schemas.openxmlformats.org/officeDocument/2006/relationships/hyperlink" Target="https://twitter.com/devonbloke" TargetMode="External"/><Relationship Id="rId7970" Type="http://schemas.openxmlformats.org/officeDocument/2006/relationships/hyperlink" Target="https://twitter.com/emaluax" TargetMode="External"/><Relationship Id="rId10537" Type="http://schemas.openxmlformats.org/officeDocument/2006/relationships/hyperlink" Target="https://twitter.com/kieran0444" TargetMode="External"/><Relationship Id="rId10951" Type="http://schemas.openxmlformats.org/officeDocument/2006/relationships/hyperlink" Target="https://twitter.com/euazo320" TargetMode="External"/><Relationship Id="rId5174" Type="http://schemas.openxmlformats.org/officeDocument/2006/relationships/hyperlink" Target="http://pbs.twimg.com/profile_images/815886953170292736/wskT_d3Z_normal.jpg" TargetMode="External"/><Relationship Id="rId6225" Type="http://schemas.openxmlformats.org/officeDocument/2006/relationships/hyperlink" Target="https://twitter.com/victoriaxcarter" TargetMode="External"/><Relationship Id="rId7623" Type="http://schemas.openxmlformats.org/officeDocument/2006/relationships/hyperlink" Target="https://twitter.com/cityfalcon" TargetMode="External"/><Relationship Id="rId10604" Type="http://schemas.openxmlformats.org/officeDocument/2006/relationships/hyperlink" Target="https://twitter.com/franceshinde" TargetMode="External"/><Relationship Id="rId2768" Type="http://schemas.openxmlformats.org/officeDocument/2006/relationships/hyperlink" Target="http://abs.twimg.com/images/themes/theme1/bg.png" TargetMode="External"/><Relationship Id="rId3819" Type="http://schemas.openxmlformats.org/officeDocument/2006/relationships/hyperlink" Target="http://abs.twimg.com/images/themes/theme14/bg.gif" TargetMode="External"/><Relationship Id="rId9795" Type="http://schemas.openxmlformats.org/officeDocument/2006/relationships/hyperlink" Target="http://pbs.twimg.com/profile_images/755351926687076352/YFW-5HVj_normal.jpg" TargetMode="External"/><Relationship Id="rId1784" Type="http://schemas.openxmlformats.org/officeDocument/2006/relationships/hyperlink" Target="https://pbs.twimg.com/profile_banners/424933873/1362236738" TargetMode="External"/><Relationship Id="rId2835" Type="http://schemas.openxmlformats.org/officeDocument/2006/relationships/hyperlink" Target="http://abs.twimg.com/images/themes/theme9/bg.gif" TargetMode="External"/><Relationship Id="rId4190" Type="http://schemas.openxmlformats.org/officeDocument/2006/relationships/hyperlink" Target="http://abs.twimg.com/images/themes/theme1/bg.png" TargetMode="External"/><Relationship Id="rId5241" Type="http://schemas.openxmlformats.org/officeDocument/2006/relationships/hyperlink" Target="http://pbs.twimg.com/profile_images/517149232533229569/qdFVGhax_normal.jpeg" TargetMode="External"/><Relationship Id="rId8397" Type="http://schemas.openxmlformats.org/officeDocument/2006/relationships/hyperlink" Target="https://t.co/SJsdR6Qz1z" TargetMode="External"/><Relationship Id="rId9448" Type="http://schemas.openxmlformats.org/officeDocument/2006/relationships/hyperlink" Target="http://pbs.twimg.com/profile_images/809439691955171328/SfozoYS__normal.jpg" TargetMode="External"/><Relationship Id="rId9862" Type="http://schemas.openxmlformats.org/officeDocument/2006/relationships/hyperlink" Target="http://pbs.twimg.com/profile_images/675722282015318016/5UXFCz3m_normal.jpg" TargetMode="External"/><Relationship Id="rId76" Type="http://schemas.openxmlformats.org/officeDocument/2006/relationships/hyperlink" Target="http://t.co/3KXmtnXffi" TargetMode="External"/><Relationship Id="rId807" Type="http://schemas.openxmlformats.org/officeDocument/2006/relationships/hyperlink" Target="http://t.co/H9L06V1bhh" TargetMode="External"/><Relationship Id="rId1437" Type="http://schemas.openxmlformats.org/officeDocument/2006/relationships/hyperlink" Target="https://pbs.twimg.com/profile_banners/22021978/1425440709" TargetMode="External"/><Relationship Id="rId1851" Type="http://schemas.openxmlformats.org/officeDocument/2006/relationships/hyperlink" Target="https://pbs.twimg.com/profile_banners/711541504716742656/1468343437" TargetMode="External"/><Relationship Id="rId2902" Type="http://schemas.openxmlformats.org/officeDocument/2006/relationships/hyperlink" Target="http://abs.twimg.com/images/themes/theme1/bg.png" TargetMode="External"/><Relationship Id="rId8464" Type="http://schemas.openxmlformats.org/officeDocument/2006/relationships/hyperlink" Target="https://t.co/JFSgP3ARJA" TargetMode="External"/><Relationship Id="rId9515" Type="http://schemas.openxmlformats.org/officeDocument/2006/relationships/hyperlink" Target="http://pbs.twimg.com/profile_images/793252294863314944/ZwH4xhoZ_normal.jpg" TargetMode="External"/><Relationship Id="rId10394" Type="http://schemas.openxmlformats.org/officeDocument/2006/relationships/hyperlink" Target="https://twitter.com/altermedias" TargetMode="External"/><Relationship Id="rId1504" Type="http://schemas.openxmlformats.org/officeDocument/2006/relationships/hyperlink" Target="https://pbs.twimg.com/profile_banners/3082499172/1477311478" TargetMode="External"/><Relationship Id="rId7066" Type="http://schemas.openxmlformats.org/officeDocument/2006/relationships/hyperlink" Target="https://twitter.com/sergeimelnik_uk" TargetMode="External"/><Relationship Id="rId7480" Type="http://schemas.openxmlformats.org/officeDocument/2006/relationships/hyperlink" Target="https://twitter.com/ncconsultingllc" TargetMode="External"/><Relationship Id="rId8117" Type="http://schemas.openxmlformats.org/officeDocument/2006/relationships/hyperlink" Target="http://t.co/czZFmWu2k8" TargetMode="External"/><Relationship Id="rId8531" Type="http://schemas.openxmlformats.org/officeDocument/2006/relationships/hyperlink" Target="https://t.co/fHQFAbhMfN" TargetMode="External"/><Relationship Id="rId10047" Type="http://schemas.openxmlformats.org/officeDocument/2006/relationships/hyperlink" Target="https://twitter.com/danbloom1" TargetMode="External"/><Relationship Id="rId3676" Type="http://schemas.openxmlformats.org/officeDocument/2006/relationships/hyperlink" Target="http://abs.twimg.com/images/themes/theme1/bg.png" TargetMode="External"/><Relationship Id="rId6082" Type="http://schemas.openxmlformats.org/officeDocument/2006/relationships/hyperlink" Target="http://pbs.twimg.com/profile_images/765586863914483712/TNjC_D3T_normal.jpg" TargetMode="External"/><Relationship Id="rId7133" Type="http://schemas.openxmlformats.org/officeDocument/2006/relationships/hyperlink" Target="https://twitter.com/quaysrl" TargetMode="External"/><Relationship Id="rId10461" Type="http://schemas.openxmlformats.org/officeDocument/2006/relationships/hyperlink" Target="https://twitter.com/sonne1917" TargetMode="External"/><Relationship Id="rId597" Type="http://schemas.openxmlformats.org/officeDocument/2006/relationships/hyperlink" Target="http://t.co/5Y2KJ6DvfD" TargetMode="External"/><Relationship Id="rId2278" Type="http://schemas.openxmlformats.org/officeDocument/2006/relationships/hyperlink" Target="https://pbs.twimg.com/profile_banners/731563174932193280/1475443468" TargetMode="External"/><Relationship Id="rId3329" Type="http://schemas.openxmlformats.org/officeDocument/2006/relationships/hyperlink" Target="http://pbs.twimg.com/profile_background_images/181925794/x7a2d740e1f3e6f21ca97072532e4d8c.jpg" TargetMode="External"/><Relationship Id="rId4727" Type="http://schemas.openxmlformats.org/officeDocument/2006/relationships/hyperlink" Target="http://pbs.twimg.com/profile_images/708718360498991106/0zDlOKYK_normal.jpg" TargetMode="External"/><Relationship Id="rId7200" Type="http://schemas.openxmlformats.org/officeDocument/2006/relationships/hyperlink" Target="https://twitter.com/i_amema" TargetMode="External"/><Relationship Id="rId10114" Type="http://schemas.openxmlformats.org/officeDocument/2006/relationships/hyperlink" Target="https://twitter.com/strackhead" TargetMode="External"/><Relationship Id="rId1294" Type="http://schemas.openxmlformats.org/officeDocument/2006/relationships/hyperlink" Target="https://pbs.twimg.com/profile_banners/574692308/1422099923" TargetMode="External"/><Relationship Id="rId2692" Type="http://schemas.openxmlformats.org/officeDocument/2006/relationships/hyperlink" Target="http://pbs.twimg.com/profile_background_images/22478896/hintergr02h.gif" TargetMode="External"/><Relationship Id="rId3743" Type="http://schemas.openxmlformats.org/officeDocument/2006/relationships/hyperlink" Target="http://pbs.twimg.com/profile_background_images/752724816357052416/9dE3gkNh.jpg" TargetMode="External"/><Relationship Id="rId6899" Type="http://schemas.openxmlformats.org/officeDocument/2006/relationships/hyperlink" Target="https://twitter.com/amandasome" TargetMode="External"/><Relationship Id="rId664" Type="http://schemas.openxmlformats.org/officeDocument/2006/relationships/hyperlink" Target="https://t.co/dQ7g7H4uZ2" TargetMode="External"/><Relationship Id="rId2345" Type="http://schemas.openxmlformats.org/officeDocument/2006/relationships/hyperlink" Target="https://pbs.twimg.com/profile_banners/1657341954/1484770739" TargetMode="External"/><Relationship Id="rId3810" Type="http://schemas.openxmlformats.org/officeDocument/2006/relationships/hyperlink" Target="http://abs.twimg.com/images/themes/theme1/bg.png" TargetMode="External"/><Relationship Id="rId6966" Type="http://schemas.openxmlformats.org/officeDocument/2006/relationships/hyperlink" Target="https://twitter.com/sophaylavender" TargetMode="External"/><Relationship Id="rId9372" Type="http://schemas.openxmlformats.org/officeDocument/2006/relationships/hyperlink" Target="http://pbs.twimg.com/profile_images/783627817384812545/PvbqwhNO_normal.jpg" TargetMode="External"/><Relationship Id="rId317" Type="http://schemas.openxmlformats.org/officeDocument/2006/relationships/hyperlink" Target="https://t.co/XWQQVKoLQJ" TargetMode="External"/><Relationship Id="rId731" Type="http://schemas.openxmlformats.org/officeDocument/2006/relationships/hyperlink" Target="http://t.co/brsyAC4qc5" TargetMode="External"/><Relationship Id="rId1361" Type="http://schemas.openxmlformats.org/officeDocument/2006/relationships/hyperlink" Target="https://pbs.twimg.com/profile_banners/207703982/1437294026" TargetMode="External"/><Relationship Id="rId2412" Type="http://schemas.openxmlformats.org/officeDocument/2006/relationships/hyperlink" Target="https://pbs.twimg.com/profile_banners/132111956/1485072648" TargetMode="External"/><Relationship Id="rId5568" Type="http://schemas.openxmlformats.org/officeDocument/2006/relationships/hyperlink" Target="http://pbs.twimg.com/profile_images/763083168224317445/bhB7trF6_normal.jpg" TargetMode="External"/><Relationship Id="rId5982" Type="http://schemas.openxmlformats.org/officeDocument/2006/relationships/hyperlink" Target="http://pbs.twimg.com/profile_images/500396771319640064/hQ96ZD39_normal.jpeg" TargetMode="External"/><Relationship Id="rId6619" Type="http://schemas.openxmlformats.org/officeDocument/2006/relationships/hyperlink" Target="https://twitter.com/comwmu" TargetMode="External"/><Relationship Id="rId9025" Type="http://schemas.openxmlformats.org/officeDocument/2006/relationships/hyperlink" Target="http://pbs.twimg.com/profile_images/798751892436230146/2wPoIm7W_normal.jpg" TargetMode="External"/><Relationship Id="rId1014" Type="http://schemas.openxmlformats.org/officeDocument/2006/relationships/hyperlink" Target="https://pbs.twimg.com/profile_banners/58270259/1476207240" TargetMode="External"/><Relationship Id="rId4584" Type="http://schemas.openxmlformats.org/officeDocument/2006/relationships/hyperlink" Target="http://pbs.twimg.com/profile_images/617738860857061376/75F3HUoe_normal.png" TargetMode="External"/><Relationship Id="rId5635" Type="http://schemas.openxmlformats.org/officeDocument/2006/relationships/hyperlink" Target="http://pbs.twimg.com/profile_images/802895244912132097/x86D70OU_normal.jpg" TargetMode="External"/><Relationship Id="rId8041" Type="http://schemas.openxmlformats.org/officeDocument/2006/relationships/hyperlink" Target="https://twitter.com/srta10rodrigues" TargetMode="External"/><Relationship Id="rId11022" Type="http://schemas.openxmlformats.org/officeDocument/2006/relationships/hyperlink" Target="https://twitter.com/alexsau1991" TargetMode="External"/><Relationship Id="rId3186" Type="http://schemas.openxmlformats.org/officeDocument/2006/relationships/hyperlink" Target="http://abs.twimg.com/images/themes/theme1/bg.png" TargetMode="External"/><Relationship Id="rId4237" Type="http://schemas.openxmlformats.org/officeDocument/2006/relationships/hyperlink" Target="http://abs.twimg.com/images/themes/theme15/bg.png" TargetMode="External"/><Relationship Id="rId4651" Type="http://schemas.openxmlformats.org/officeDocument/2006/relationships/hyperlink" Target="http://abs.twimg.com/sticky/default_profile_images/default_profile_1_normal.png" TargetMode="External"/><Relationship Id="rId3253" Type="http://schemas.openxmlformats.org/officeDocument/2006/relationships/hyperlink" Target="http://abs.twimg.com/images/themes/theme1/bg.png" TargetMode="External"/><Relationship Id="rId4304" Type="http://schemas.openxmlformats.org/officeDocument/2006/relationships/hyperlink" Target="http://pbs.twimg.com/profile_images/759861038388961280/oiOHt1Wt_normal.jpg" TargetMode="External"/><Relationship Id="rId5702" Type="http://schemas.openxmlformats.org/officeDocument/2006/relationships/hyperlink" Target="http://pbs.twimg.com/profile_images/3643565732/613f9dec02cf8db979917d661ef64f3a_normal.jpeg" TargetMode="External"/><Relationship Id="rId8858" Type="http://schemas.openxmlformats.org/officeDocument/2006/relationships/hyperlink" Target="http://pbs.twimg.com/profile_images/775119977330405376/9WNWfmf7_normal.jpg" TargetMode="External"/><Relationship Id="rId9909" Type="http://schemas.openxmlformats.org/officeDocument/2006/relationships/hyperlink" Target="http://pbs.twimg.com/profile_images/459652066298716160/iVsiQ2Q4_normal.png" TargetMode="External"/><Relationship Id="rId10788" Type="http://schemas.openxmlformats.org/officeDocument/2006/relationships/hyperlink" Target="https://twitter.com/rebelyel21" TargetMode="External"/><Relationship Id="rId174" Type="http://schemas.openxmlformats.org/officeDocument/2006/relationships/hyperlink" Target="http://t.co/XUSDix8qMx" TargetMode="External"/><Relationship Id="rId7874" Type="http://schemas.openxmlformats.org/officeDocument/2006/relationships/hyperlink" Target="https://twitter.com/eurireland" TargetMode="External"/><Relationship Id="rId8925" Type="http://schemas.openxmlformats.org/officeDocument/2006/relationships/hyperlink" Target="http://pbs.twimg.com/profile_images/777393316283478016/zCNJYkoB_normal.jpg" TargetMode="External"/><Relationship Id="rId10855" Type="http://schemas.openxmlformats.org/officeDocument/2006/relationships/hyperlink" Target="https://twitter.com/otrafemme" TargetMode="External"/><Relationship Id="rId241" Type="http://schemas.openxmlformats.org/officeDocument/2006/relationships/hyperlink" Target="https://t.co/VdOM35LuQ4" TargetMode="External"/><Relationship Id="rId3320" Type="http://schemas.openxmlformats.org/officeDocument/2006/relationships/hyperlink" Target="http://abs.twimg.com/images/themes/theme1/bg.png" TargetMode="External"/><Relationship Id="rId5078" Type="http://schemas.openxmlformats.org/officeDocument/2006/relationships/hyperlink" Target="http://pbs.twimg.com/profile_images/793087840443731970/Sgod4tNG_normal.jpg" TargetMode="External"/><Relationship Id="rId6476" Type="http://schemas.openxmlformats.org/officeDocument/2006/relationships/hyperlink" Target="https://twitter.com/coughlanelaine" TargetMode="External"/><Relationship Id="rId6890" Type="http://schemas.openxmlformats.org/officeDocument/2006/relationships/hyperlink" Target="https://twitter.com/astrobi7" TargetMode="External"/><Relationship Id="rId7527" Type="http://schemas.openxmlformats.org/officeDocument/2006/relationships/hyperlink" Target="https://twitter.com/gapheur" TargetMode="External"/><Relationship Id="rId7941" Type="http://schemas.openxmlformats.org/officeDocument/2006/relationships/hyperlink" Target="https://twitter.com/nonezhu1" TargetMode="External"/><Relationship Id="rId10508" Type="http://schemas.openxmlformats.org/officeDocument/2006/relationships/hyperlink" Target="https://twitter.com/lessthan140_" TargetMode="External"/><Relationship Id="rId5492" Type="http://schemas.openxmlformats.org/officeDocument/2006/relationships/hyperlink" Target="http://pbs.twimg.com/profile_images/378800000725476336/89cc8b5221ca54fa6516fdb60ad6638a_normal.png" TargetMode="External"/><Relationship Id="rId6129" Type="http://schemas.openxmlformats.org/officeDocument/2006/relationships/hyperlink" Target="http://pbs.twimg.com/profile_images/701381945607987200/kTYBvpT5_normal.jpg" TargetMode="External"/><Relationship Id="rId6543" Type="http://schemas.openxmlformats.org/officeDocument/2006/relationships/hyperlink" Target="https://twitter.com/paulclark2005" TargetMode="External"/><Relationship Id="rId9699" Type="http://schemas.openxmlformats.org/officeDocument/2006/relationships/hyperlink" Target="http://pbs.twimg.com/profile_images/718048782462558213/SMdoCtTk_normal.jpg" TargetMode="External"/><Relationship Id="rId10922" Type="http://schemas.openxmlformats.org/officeDocument/2006/relationships/hyperlink" Target="https://twitter.com/markgr101" TargetMode="External"/><Relationship Id="rId1688" Type="http://schemas.openxmlformats.org/officeDocument/2006/relationships/hyperlink" Target="https://pbs.twimg.com/profile_banners/870804655/1443117049" TargetMode="External"/><Relationship Id="rId2739" Type="http://schemas.openxmlformats.org/officeDocument/2006/relationships/hyperlink" Target="http://abs.twimg.com/images/themes/theme1/bg.png" TargetMode="External"/><Relationship Id="rId4094" Type="http://schemas.openxmlformats.org/officeDocument/2006/relationships/hyperlink" Target="http://abs.twimg.com/images/themes/theme1/bg.png" TargetMode="External"/><Relationship Id="rId5145" Type="http://schemas.openxmlformats.org/officeDocument/2006/relationships/hyperlink" Target="http://pbs.twimg.com/profile_images/746359015509098498/TexMBUhV_normal.jpg" TargetMode="External"/><Relationship Id="rId6610" Type="http://schemas.openxmlformats.org/officeDocument/2006/relationships/hyperlink" Target="https://twitter.com/homelesshorse" TargetMode="External"/><Relationship Id="rId9766" Type="http://schemas.openxmlformats.org/officeDocument/2006/relationships/hyperlink" Target="http://pbs.twimg.com/profile_images/822441681433882624/FkbTrbQV_normal.jpg" TargetMode="External"/><Relationship Id="rId1755" Type="http://schemas.openxmlformats.org/officeDocument/2006/relationships/hyperlink" Target="https://pbs.twimg.com/profile_banners/267111341/1398239640" TargetMode="External"/><Relationship Id="rId4161" Type="http://schemas.openxmlformats.org/officeDocument/2006/relationships/hyperlink" Target="http://pbs.twimg.com/profile_background_images/534525589806260224/U4mU2Orf.jpeg" TargetMode="External"/><Relationship Id="rId5212" Type="http://schemas.openxmlformats.org/officeDocument/2006/relationships/hyperlink" Target="http://pbs.twimg.com/profile_images/744639527000612864/hbkAa0ps_normal.jpg" TargetMode="External"/><Relationship Id="rId8368" Type="http://schemas.openxmlformats.org/officeDocument/2006/relationships/hyperlink" Target="http://t.co/kjcknOk6uJ" TargetMode="External"/><Relationship Id="rId8782" Type="http://schemas.openxmlformats.org/officeDocument/2006/relationships/hyperlink" Target="http://pbs.twimg.com/profile_images/1418789805/leopard_normal.jpg" TargetMode="External"/><Relationship Id="rId9419" Type="http://schemas.openxmlformats.org/officeDocument/2006/relationships/hyperlink" Target="http://pbs.twimg.com/profile_images/461499742950678528/2JnpHjUo_normal.png" TargetMode="External"/><Relationship Id="rId10298" Type="http://schemas.openxmlformats.org/officeDocument/2006/relationships/hyperlink" Target="https://twitter.com/liam345" TargetMode="External"/><Relationship Id="rId1408" Type="http://schemas.openxmlformats.org/officeDocument/2006/relationships/hyperlink" Target="https://pbs.twimg.com/profile_banners/15710120/1455203862" TargetMode="External"/><Relationship Id="rId2806" Type="http://schemas.openxmlformats.org/officeDocument/2006/relationships/hyperlink" Target="http://abs.twimg.com/images/themes/theme1/bg.png" TargetMode="External"/><Relationship Id="rId7384" Type="http://schemas.openxmlformats.org/officeDocument/2006/relationships/hyperlink" Target="https://twitter.com/routledgelaw" TargetMode="External"/><Relationship Id="rId8435" Type="http://schemas.openxmlformats.org/officeDocument/2006/relationships/hyperlink" Target="https://t.co/NdrEVGqsoH" TargetMode="External"/><Relationship Id="rId9833" Type="http://schemas.openxmlformats.org/officeDocument/2006/relationships/hyperlink" Target="http://pbs.twimg.com/profile_images/743111833935073282/uEcqFT3A_normal.jpg" TargetMode="External"/><Relationship Id="rId47" Type="http://schemas.openxmlformats.org/officeDocument/2006/relationships/hyperlink" Target="https://t.co/qK6biJ0bhw" TargetMode="External"/><Relationship Id="rId1822" Type="http://schemas.openxmlformats.org/officeDocument/2006/relationships/hyperlink" Target="https://pbs.twimg.com/profile_banners/21439144/1474563841" TargetMode="External"/><Relationship Id="rId4978" Type="http://schemas.openxmlformats.org/officeDocument/2006/relationships/hyperlink" Target="http://pbs.twimg.com/profile_images/765342866176634880/oNvpYxbZ_normal.jpg" TargetMode="External"/><Relationship Id="rId7037" Type="http://schemas.openxmlformats.org/officeDocument/2006/relationships/hyperlink" Target="https://twitter.com/lopcute" TargetMode="External"/><Relationship Id="rId9900" Type="http://schemas.openxmlformats.org/officeDocument/2006/relationships/hyperlink" Target="http://pbs.twimg.com/profile_images/707251124387106818/uqrHYWtM_normal.jpg" TargetMode="External"/><Relationship Id="rId10365" Type="http://schemas.openxmlformats.org/officeDocument/2006/relationships/hyperlink" Target="https://twitter.com/michelleegan14" TargetMode="External"/><Relationship Id="rId3994" Type="http://schemas.openxmlformats.org/officeDocument/2006/relationships/hyperlink" Target="http://pbs.twimg.com/profile_background_images/95563100/bgs.jpg" TargetMode="External"/><Relationship Id="rId6053" Type="http://schemas.openxmlformats.org/officeDocument/2006/relationships/hyperlink" Target="http://pbs.twimg.com/profile_images/635724389649133568/PuZcJ_Ew_normal.jpg" TargetMode="External"/><Relationship Id="rId7451" Type="http://schemas.openxmlformats.org/officeDocument/2006/relationships/hyperlink" Target="https://twitter.com/pollytoynbee" TargetMode="External"/><Relationship Id="rId8502" Type="http://schemas.openxmlformats.org/officeDocument/2006/relationships/hyperlink" Target="http://t.co/3EjiFEPBSV" TargetMode="External"/><Relationship Id="rId10018" Type="http://schemas.openxmlformats.org/officeDocument/2006/relationships/hyperlink" Target="http://pbs.twimg.com/profile_images/571185269441691648/Ao2_Q4HZ_normal.png" TargetMode="External"/><Relationship Id="rId10432" Type="http://schemas.openxmlformats.org/officeDocument/2006/relationships/hyperlink" Target="https://twitter.com/yhayaux" TargetMode="External"/><Relationship Id="rId2596" Type="http://schemas.openxmlformats.org/officeDocument/2006/relationships/hyperlink" Target="http://pbs.twimg.com/profile_background_images/647722974/61slwnvwrbo481thhg57.jpeg" TargetMode="External"/><Relationship Id="rId3647" Type="http://schemas.openxmlformats.org/officeDocument/2006/relationships/hyperlink" Target="http://abs.twimg.com/images/themes/theme1/bg.png" TargetMode="External"/><Relationship Id="rId7104" Type="http://schemas.openxmlformats.org/officeDocument/2006/relationships/hyperlink" Target="https://twitter.com/needmoreloot" TargetMode="External"/><Relationship Id="rId568" Type="http://schemas.openxmlformats.org/officeDocument/2006/relationships/hyperlink" Target="http://t.co/dNPAuo35VF" TargetMode="External"/><Relationship Id="rId982" Type="http://schemas.openxmlformats.org/officeDocument/2006/relationships/hyperlink" Target="https://pbs.twimg.com/profile_banners/560654987/1462735161" TargetMode="External"/><Relationship Id="rId1198" Type="http://schemas.openxmlformats.org/officeDocument/2006/relationships/hyperlink" Target="https://pbs.twimg.com/profile_banners/15084853/1483626859" TargetMode="External"/><Relationship Id="rId2249" Type="http://schemas.openxmlformats.org/officeDocument/2006/relationships/hyperlink" Target="https://pbs.twimg.com/profile_banners/574687453/1402547432" TargetMode="External"/><Relationship Id="rId2663" Type="http://schemas.openxmlformats.org/officeDocument/2006/relationships/hyperlink" Target="http://abs.twimg.com/images/themes/theme1/bg.png" TargetMode="External"/><Relationship Id="rId3714" Type="http://schemas.openxmlformats.org/officeDocument/2006/relationships/hyperlink" Target="http://abs.twimg.com/images/themes/theme1/bg.png" TargetMode="External"/><Relationship Id="rId6120" Type="http://schemas.openxmlformats.org/officeDocument/2006/relationships/hyperlink" Target="http://pbs.twimg.com/profile_images/1643777408/dove2_normal.jpg" TargetMode="External"/><Relationship Id="rId9276" Type="http://schemas.openxmlformats.org/officeDocument/2006/relationships/hyperlink" Target="http://pbs.twimg.com/profile_images/759954899513675776/DC_I4Vvt_normal.jpg" TargetMode="External"/><Relationship Id="rId9690" Type="http://schemas.openxmlformats.org/officeDocument/2006/relationships/hyperlink" Target="http://pbs.twimg.com/profile_images/757902713262931969/o6bvLyY4_normal.jpg" TargetMode="External"/><Relationship Id="rId635" Type="http://schemas.openxmlformats.org/officeDocument/2006/relationships/hyperlink" Target="http://t.co/rf4Xn38QqC" TargetMode="External"/><Relationship Id="rId1265" Type="http://schemas.openxmlformats.org/officeDocument/2006/relationships/hyperlink" Target="https://pbs.twimg.com/profile_banners/334723384/1403870822" TargetMode="External"/><Relationship Id="rId2316" Type="http://schemas.openxmlformats.org/officeDocument/2006/relationships/hyperlink" Target="https://pbs.twimg.com/profile_banners/3384890716/1437931726" TargetMode="External"/><Relationship Id="rId2730" Type="http://schemas.openxmlformats.org/officeDocument/2006/relationships/hyperlink" Target="http://pbs.twimg.com/profile_background_images/378800000071544392/33bff1e7b7122e31571cb0e4f7d3a15f.jpeg" TargetMode="External"/><Relationship Id="rId5886" Type="http://schemas.openxmlformats.org/officeDocument/2006/relationships/hyperlink" Target="http://pbs.twimg.com/profile_images/723095914882162688/qVccgFVf_normal.jpg" TargetMode="External"/><Relationship Id="rId8292" Type="http://schemas.openxmlformats.org/officeDocument/2006/relationships/hyperlink" Target="http://t.co/XDaL4LclDt" TargetMode="External"/><Relationship Id="rId9343" Type="http://schemas.openxmlformats.org/officeDocument/2006/relationships/hyperlink" Target="http://pbs.twimg.com/profile_images/512694052928487425/_VEYfirN_normal.jpeg" TargetMode="External"/><Relationship Id="rId11273" Type="http://schemas.openxmlformats.org/officeDocument/2006/relationships/hyperlink" Target="https://twitter.com/edwardnh" TargetMode="External"/><Relationship Id="rId702" Type="http://schemas.openxmlformats.org/officeDocument/2006/relationships/hyperlink" Target="http://t.co/e3OmYxJ1dq" TargetMode="External"/><Relationship Id="rId1332" Type="http://schemas.openxmlformats.org/officeDocument/2006/relationships/hyperlink" Target="https://pbs.twimg.com/profile_banners/56663288/1463584018" TargetMode="External"/><Relationship Id="rId4488" Type="http://schemas.openxmlformats.org/officeDocument/2006/relationships/hyperlink" Target="http://pbs.twimg.com/profile_images/665153869857595392/6SbqXu3j_normal.jpg" TargetMode="External"/><Relationship Id="rId5539" Type="http://schemas.openxmlformats.org/officeDocument/2006/relationships/hyperlink" Target="http://pbs.twimg.com/profile_images/809407223118045184/_NpKVnME_normal.jpg" TargetMode="External"/><Relationship Id="rId6937" Type="http://schemas.openxmlformats.org/officeDocument/2006/relationships/hyperlink" Target="https://twitter.com/baldnunn" TargetMode="External"/><Relationship Id="rId9410" Type="http://schemas.openxmlformats.org/officeDocument/2006/relationships/hyperlink" Target="http://pbs.twimg.com/profile_images/542261975451848705/ft4HN2-8_normal.jpeg" TargetMode="External"/><Relationship Id="rId5953" Type="http://schemas.openxmlformats.org/officeDocument/2006/relationships/hyperlink" Target="http://pbs.twimg.com/profile_images/743342730521128960/JnfLtKNF_normal.jpg" TargetMode="External"/><Relationship Id="rId8012" Type="http://schemas.openxmlformats.org/officeDocument/2006/relationships/hyperlink" Target="https://twitter.com/revolution_fr" TargetMode="External"/><Relationship Id="rId3157" Type="http://schemas.openxmlformats.org/officeDocument/2006/relationships/hyperlink" Target="http://pbs.twimg.com/profile_background_images/571655670768758784/gxeXuZ_y.jpeg" TargetMode="External"/><Relationship Id="rId4555" Type="http://schemas.openxmlformats.org/officeDocument/2006/relationships/hyperlink" Target="http://pbs.twimg.com/profile_images/711337979835383809/_fJg-Jii_normal.jpg" TargetMode="External"/><Relationship Id="rId5606" Type="http://schemas.openxmlformats.org/officeDocument/2006/relationships/hyperlink" Target="http://pbs.twimg.com/profile_images/820399571842928641/09elApda_normal.jpg" TargetMode="External"/><Relationship Id="rId3571" Type="http://schemas.openxmlformats.org/officeDocument/2006/relationships/hyperlink" Target="http://abs.twimg.com/images/themes/theme1/bg.png" TargetMode="External"/><Relationship Id="rId4208" Type="http://schemas.openxmlformats.org/officeDocument/2006/relationships/hyperlink" Target="http://abs.twimg.com/images/themes/theme1/bg.png" TargetMode="External"/><Relationship Id="rId4622" Type="http://schemas.openxmlformats.org/officeDocument/2006/relationships/hyperlink" Target="http://pbs.twimg.com/profile_images/822920505581654016/W4no7SGZ_normal.jpg" TargetMode="External"/><Relationship Id="rId7778" Type="http://schemas.openxmlformats.org/officeDocument/2006/relationships/hyperlink" Target="https://twitter.com/rodyork" TargetMode="External"/><Relationship Id="rId8829" Type="http://schemas.openxmlformats.org/officeDocument/2006/relationships/hyperlink" Target="http://pbs.twimg.com/profile_images/436422224329719808/Vw_s7ReJ_normal.jpeg" TargetMode="External"/><Relationship Id="rId10759" Type="http://schemas.openxmlformats.org/officeDocument/2006/relationships/hyperlink" Target="https://twitter.com/euromove" TargetMode="External"/><Relationship Id="rId492" Type="http://schemas.openxmlformats.org/officeDocument/2006/relationships/hyperlink" Target="http://t.co/kJf2qiLL6U" TargetMode="External"/><Relationship Id="rId2173" Type="http://schemas.openxmlformats.org/officeDocument/2006/relationships/hyperlink" Target="https://pbs.twimg.com/profile_banners/19425515/1385626531" TargetMode="External"/><Relationship Id="rId3224" Type="http://schemas.openxmlformats.org/officeDocument/2006/relationships/hyperlink" Target="http://abs.twimg.com/images/themes/theme14/bg.gif" TargetMode="External"/><Relationship Id="rId6794" Type="http://schemas.openxmlformats.org/officeDocument/2006/relationships/hyperlink" Target="https://twitter.com/pressgr_blog" TargetMode="External"/><Relationship Id="rId7845" Type="http://schemas.openxmlformats.org/officeDocument/2006/relationships/hyperlink" Target="https://twitter.com/l_dejonge" TargetMode="External"/><Relationship Id="rId145" Type="http://schemas.openxmlformats.org/officeDocument/2006/relationships/hyperlink" Target="https://t.co/6SV7hDH7z0" TargetMode="External"/><Relationship Id="rId2240" Type="http://schemas.openxmlformats.org/officeDocument/2006/relationships/hyperlink" Target="https://pbs.twimg.com/profile_banners/118184713/1407444335" TargetMode="External"/><Relationship Id="rId5396" Type="http://schemas.openxmlformats.org/officeDocument/2006/relationships/hyperlink" Target="http://pbs.twimg.com/profile_images/721123782522445824/siS7ehe4_normal.jpg" TargetMode="External"/><Relationship Id="rId6447" Type="http://schemas.openxmlformats.org/officeDocument/2006/relationships/hyperlink" Target="https://twitter.com/irishtimes" TargetMode="External"/><Relationship Id="rId6861" Type="http://schemas.openxmlformats.org/officeDocument/2006/relationships/hyperlink" Target="https://twitter.com/norgeprivacy" TargetMode="External"/><Relationship Id="rId10826" Type="http://schemas.openxmlformats.org/officeDocument/2006/relationships/hyperlink" Target="https://twitter.com/today_it" TargetMode="External"/><Relationship Id="rId212" Type="http://schemas.openxmlformats.org/officeDocument/2006/relationships/hyperlink" Target="https://t.co/c53pnmnuIT" TargetMode="External"/><Relationship Id="rId5049" Type="http://schemas.openxmlformats.org/officeDocument/2006/relationships/hyperlink" Target="http://pbs.twimg.com/profile_images/2751726947/f47b8f95fc0dfaef8a5900f0ff314a41_normal.jpeg" TargetMode="External"/><Relationship Id="rId5463" Type="http://schemas.openxmlformats.org/officeDocument/2006/relationships/hyperlink" Target="http://pbs.twimg.com/profile_images/704635968612147200/O4dop9pP_normal.jpg" TargetMode="External"/><Relationship Id="rId6514" Type="http://schemas.openxmlformats.org/officeDocument/2006/relationships/hyperlink" Target="https://twitter.com/donhanzel" TargetMode="External"/><Relationship Id="rId7912" Type="http://schemas.openxmlformats.org/officeDocument/2006/relationships/hyperlink" Target="https://twitter.com/norters" TargetMode="External"/><Relationship Id="rId4065" Type="http://schemas.openxmlformats.org/officeDocument/2006/relationships/hyperlink" Target="http://abs.twimg.com/images/themes/theme1/bg.png" TargetMode="External"/><Relationship Id="rId5116" Type="http://schemas.openxmlformats.org/officeDocument/2006/relationships/hyperlink" Target="http://pbs.twimg.com/profile_images/746269941880524800/v4cQj_KB_normal.jpg" TargetMode="External"/><Relationship Id="rId1659" Type="http://schemas.openxmlformats.org/officeDocument/2006/relationships/hyperlink" Target="https://pbs.twimg.com/profile_banners/581689470/1445550390" TargetMode="External"/><Relationship Id="rId3081" Type="http://schemas.openxmlformats.org/officeDocument/2006/relationships/hyperlink" Target="http://abs.twimg.com/images/themes/theme1/bg.png" TargetMode="External"/><Relationship Id="rId4132" Type="http://schemas.openxmlformats.org/officeDocument/2006/relationships/hyperlink" Target="http://pbs.twimg.com/profile_background_images/404390149/4096.jpeg" TargetMode="External"/><Relationship Id="rId5530" Type="http://schemas.openxmlformats.org/officeDocument/2006/relationships/hyperlink" Target="http://pbs.twimg.com/profile_images/820691673533464577/BLeYDsCL_normal.jpg" TargetMode="External"/><Relationship Id="rId7288" Type="http://schemas.openxmlformats.org/officeDocument/2006/relationships/hyperlink" Target="https://twitter.com/smicht" TargetMode="External"/><Relationship Id="rId8686" Type="http://schemas.openxmlformats.org/officeDocument/2006/relationships/hyperlink" Target="https://t.co/hGU1F7H8eB" TargetMode="External"/><Relationship Id="rId9737" Type="http://schemas.openxmlformats.org/officeDocument/2006/relationships/hyperlink" Target="http://pbs.twimg.com/profile_images/619143568385380354/gSALdl4U_normal.png" TargetMode="External"/><Relationship Id="rId1726" Type="http://schemas.openxmlformats.org/officeDocument/2006/relationships/hyperlink" Target="https://pbs.twimg.com/profile_banners/251458588/1411339784" TargetMode="External"/><Relationship Id="rId8339" Type="http://schemas.openxmlformats.org/officeDocument/2006/relationships/hyperlink" Target="https://t.co/qSjoBVWtST" TargetMode="External"/><Relationship Id="rId8753" Type="http://schemas.openxmlformats.org/officeDocument/2006/relationships/hyperlink" Target="http://pbs.twimg.com/profile_images/812056143270936576/Wa5GXNBl_normal.jpg" TargetMode="External"/><Relationship Id="rId9804" Type="http://schemas.openxmlformats.org/officeDocument/2006/relationships/hyperlink" Target="http://pbs.twimg.com/profile_images/685355379643953152/ZTkfTN9f_normal.jpg" TargetMode="External"/><Relationship Id="rId10269" Type="http://schemas.openxmlformats.org/officeDocument/2006/relationships/hyperlink" Target="https://twitter.com/ignaciomls" TargetMode="External"/><Relationship Id="rId10683" Type="http://schemas.openxmlformats.org/officeDocument/2006/relationships/hyperlink" Target="https://twitter.com/harrylynch2" TargetMode="External"/><Relationship Id="rId18" Type="http://schemas.openxmlformats.org/officeDocument/2006/relationships/hyperlink" Target="http://t.co/Wqw79cdrMy" TargetMode="External"/><Relationship Id="rId3898" Type="http://schemas.openxmlformats.org/officeDocument/2006/relationships/hyperlink" Target="http://pbs.twimg.com/profile_background_images/394870753/DPSP_blue.jpeg" TargetMode="External"/><Relationship Id="rId4949" Type="http://schemas.openxmlformats.org/officeDocument/2006/relationships/hyperlink" Target="http://pbs.twimg.com/profile_images/792110705340276736/lKHq91cg_normal.jpg" TargetMode="External"/><Relationship Id="rId7355" Type="http://schemas.openxmlformats.org/officeDocument/2006/relationships/hyperlink" Target="https://twitter.com/bettercallaxel" TargetMode="External"/><Relationship Id="rId8406" Type="http://schemas.openxmlformats.org/officeDocument/2006/relationships/hyperlink" Target="http://t.co/4nb7urtEN7" TargetMode="External"/><Relationship Id="rId8820" Type="http://schemas.openxmlformats.org/officeDocument/2006/relationships/hyperlink" Target="http://pbs.twimg.com/profile_images/661905023975206912/ns8jano8_normal.jpg" TargetMode="External"/><Relationship Id="rId10336" Type="http://schemas.openxmlformats.org/officeDocument/2006/relationships/hyperlink" Target="https://twitter.com/fuoridalleuro" TargetMode="External"/><Relationship Id="rId3965" Type="http://schemas.openxmlformats.org/officeDocument/2006/relationships/hyperlink" Target="http://abs.twimg.com/images/themes/theme1/bg.png" TargetMode="External"/><Relationship Id="rId6371" Type="http://schemas.openxmlformats.org/officeDocument/2006/relationships/hyperlink" Target="https://twitter.com/helen_reinsure" TargetMode="External"/><Relationship Id="rId7008" Type="http://schemas.openxmlformats.org/officeDocument/2006/relationships/hyperlink" Target="https://twitter.com/ivankatrump" TargetMode="External"/><Relationship Id="rId7422" Type="http://schemas.openxmlformats.org/officeDocument/2006/relationships/hyperlink" Target="https://twitter.com/tony_bobfan" TargetMode="External"/><Relationship Id="rId10750" Type="http://schemas.openxmlformats.org/officeDocument/2006/relationships/hyperlink" Target="https://twitter.com/niphette" TargetMode="External"/><Relationship Id="rId886" Type="http://schemas.openxmlformats.org/officeDocument/2006/relationships/hyperlink" Target="https://t.co/Ie7NTglUL6" TargetMode="External"/><Relationship Id="rId2567" Type="http://schemas.openxmlformats.org/officeDocument/2006/relationships/hyperlink" Target="http://pbs.twimg.com/profile_background_images/608602507720409088/zLOFpigw.jpg" TargetMode="External"/><Relationship Id="rId3618" Type="http://schemas.openxmlformats.org/officeDocument/2006/relationships/hyperlink" Target="http://abs.twimg.com/images/themes/theme1/bg.png" TargetMode="External"/><Relationship Id="rId6024" Type="http://schemas.openxmlformats.org/officeDocument/2006/relationships/hyperlink" Target="http://pbs.twimg.com/profile_images/747799201539579904/7-x-AUpq_normal.jpg" TargetMode="External"/><Relationship Id="rId9594" Type="http://schemas.openxmlformats.org/officeDocument/2006/relationships/hyperlink" Target="http://pbs.twimg.com/profile_images/2634696934/fbbd02b9e0ac76801b12e7fdecdf68be_normal.jpeg" TargetMode="External"/><Relationship Id="rId10403" Type="http://schemas.openxmlformats.org/officeDocument/2006/relationships/hyperlink" Target="https://twitter.com/un_careers" TargetMode="External"/><Relationship Id="rId2" Type="http://schemas.openxmlformats.org/officeDocument/2006/relationships/hyperlink" Target="https://t.co/4nVZzFPPcR" TargetMode="External"/><Relationship Id="rId539" Type="http://schemas.openxmlformats.org/officeDocument/2006/relationships/hyperlink" Target="http://t.co/OUGvOu6Oz0" TargetMode="External"/><Relationship Id="rId1169" Type="http://schemas.openxmlformats.org/officeDocument/2006/relationships/hyperlink" Target="https://pbs.twimg.com/profile_banners/20856796/1423565349" TargetMode="External"/><Relationship Id="rId1583" Type="http://schemas.openxmlformats.org/officeDocument/2006/relationships/hyperlink" Target="https://pbs.twimg.com/profile_banners/304851164/1395248649" TargetMode="External"/><Relationship Id="rId2981" Type="http://schemas.openxmlformats.org/officeDocument/2006/relationships/hyperlink" Target="http://pbs.twimg.com/profile_background_images/743736413/c98ba5b1d8c1302d358ac760aaa01f7d.jpeg" TargetMode="External"/><Relationship Id="rId5040" Type="http://schemas.openxmlformats.org/officeDocument/2006/relationships/hyperlink" Target="http://pbs.twimg.com/profile_images/685909624659292161/v4ItucbU_normal.jpg" TargetMode="External"/><Relationship Id="rId8196" Type="http://schemas.openxmlformats.org/officeDocument/2006/relationships/hyperlink" Target="http://t.co/GBxUJ6QOPh" TargetMode="External"/><Relationship Id="rId9247" Type="http://schemas.openxmlformats.org/officeDocument/2006/relationships/hyperlink" Target="http://pbs.twimg.com/profile_images/773091539593592832/ev5e1rMW_normal.jpg" TargetMode="External"/><Relationship Id="rId953" Type="http://schemas.openxmlformats.org/officeDocument/2006/relationships/hyperlink" Target="https://t.co/T2svc2V7dq" TargetMode="External"/><Relationship Id="rId1236" Type="http://schemas.openxmlformats.org/officeDocument/2006/relationships/hyperlink" Target="https://pbs.twimg.com/profile_banners/3869876177/1464857384" TargetMode="External"/><Relationship Id="rId2634" Type="http://schemas.openxmlformats.org/officeDocument/2006/relationships/hyperlink" Target="http://abs.twimg.com/images/themes/theme1/bg.png" TargetMode="External"/><Relationship Id="rId8263" Type="http://schemas.openxmlformats.org/officeDocument/2006/relationships/hyperlink" Target="https://t.co/J3VkkXe4qW" TargetMode="External"/><Relationship Id="rId9661" Type="http://schemas.openxmlformats.org/officeDocument/2006/relationships/hyperlink" Target="http://pbs.twimg.com/profile_images/766029550040088576/-uD_w6NK_normal.jpg" TargetMode="External"/><Relationship Id="rId11177" Type="http://schemas.openxmlformats.org/officeDocument/2006/relationships/hyperlink" Target="https://twitter.com/yesbays" TargetMode="External"/><Relationship Id="rId606" Type="http://schemas.openxmlformats.org/officeDocument/2006/relationships/hyperlink" Target="https://t.co/yq5wdn4YPA" TargetMode="External"/><Relationship Id="rId1650" Type="http://schemas.openxmlformats.org/officeDocument/2006/relationships/hyperlink" Target="https://pbs.twimg.com/profile_banners/465616346/1462313693" TargetMode="External"/><Relationship Id="rId2701" Type="http://schemas.openxmlformats.org/officeDocument/2006/relationships/hyperlink" Target="http://pbs.twimg.com/profile_background_images/378800000049301393/ba057fa5b876941401a21f273651db79.jpeg" TargetMode="External"/><Relationship Id="rId5857" Type="http://schemas.openxmlformats.org/officeDocument/2006/relationships/hyperlink" Target="http://pbs.twimg.com/profile_images/1731647137/327627_2893971877154_1496017682_33084955_100177685_o_normal.jpg" TargetMode="External"/><Relationship Id="rId6908" Type="http://schemas.openxmlformats.org/officeDocument/2006/relationships/hyperlink" Target="https://twitter.com/sachaidk" TargetMode="External"/><Relationship Id="rId9314" Type="http://schemas.openxmlformats.org/officeDocument/2006/relationships/hyperlink" Target="http://pbs.twimg.com/profile_images/823352581195988993/Z1fYSflB_normal.jpg" TargetMode="External"/><Relationship Id="rId10193" Type="http://schemas.openxmlformats.org/officeDocument/2006/relationships/hyperlink" Target="https://twitter.com/netzwerkebd" TargetMode="External"/><Relationship Id="rId11244" Type="http://schemas.openxmlformats.org/officeDocument/2006/relationships/hyperlink" Target="https://twitter.com/slatukip" TargetMode="External"/><Relationship Id="rId1303" Type="http://schemas.openxmlformats.org/officeDocument/2006/relationships/hyperlink" Target="https://pbs.twimg.com/profile_banners/82845160/1480843123" TargetMode="External"/><Relationship Id="rId4459" Type="http://schemas.openxmlformats.org/officeDocument/2006/relationships/hyperlink" Target="http://pbs.twimg.com/profile_images/701385513803055104/rzvpMPsO_normal.jpg" TargetMode="External"/><Relationship Id="rId4873" Type="http://schemas.openxmlformats.org/officeDocument/2006/relationships/hyperlink" Target="http://pbs.twimg.com/profile_images/605777749270142978/FWErRA2E_normal.jpg" TargetMode="External"/><Relationship Id="rId5924" Type="http://schemas.openxmlformats.org/officeDocument/2006/relationships/hyperlink" Target="http://pbs.twimg.com/profile_images/2641120689/15a5a19848c20e07f37da2841d61f2e7_normal.jpeg" TargetMode="External"/><Relationship Id="rId8330" Type="http://schemas.openxmlformats.org/officeDocument/2006/relationships/hyperlink" Target="http://t.co/R3zIXbnHQD" TargetMode="External"/><Relationship Id="rId10260" Type="http://schemas.openxmlformats.org/officeDocument/2006/relationships/hyperlink" Target="https://twitter.com/ladyofalba" TargetMode="External"/><Relationship Id="rId11311" Type="http://schemas.openxmlformats.org/officeDocument/2006/relationships/hyperlink" Target="https://twitter.com/hsjeditor" TargetMode="External"/><Relationship Id="rId3475" Type="http://schemas.openxmlformats.org/officeDocument/2006/relationships/hyperlink" Target="http://abs.twimg.com/images/themes/theme1/bg.png" TargetMode="External"/><Relationship Id="rId4526" Type="http://schemas.openxmlformats.org/officeDocument/2006/relationships/hyperlink" Target="http://pbs.twimg.com/profile_images/758998762471628800/w8F6lo_u_normal.jpg" TargetMode="External"/><Relationship Id="rId4940" Type="http://schemas.openxmlformats.org/officeDocument/2006/relationships/hyperlink" Target="http://pbs.twimg.com/profile_images/567002451304120320/wpo6YwSY_normal.jpeg" TargetMode="External"/><Relationship Id="rId396" Type="http://schemas.openxmlformats.org/officeDocument/2006/relationships/hyperlink" Target="http://t.co/94THWRJpvY" TargetMode="External"/><Relationship Id="rId2077" Type="http://schemas.openxmlformats.org/officeDocument/2006/relationships/hyperlink" Target="https://pbs.twimg.com/profile_banners/14287573/1398268493" TargetMode="External"/><Relationship Id="rId2491" Type="http://schemas.openxmlformats.org/officeDocument/2006/relationships/hyperlink" Target="https://pbs.twimg.com/profile_banners/21560838/1421893488" TargetMode="External"/><Relationship Id="rId3128" Type="http://schemas.openxmlformats.org/officeDocument/2006/relationships/hyperlink" Target="http://abs.twimg.com/images/themes/theme10/bg.gif" TargetMode="External"/><Relationship Id="rId3542" Type="http://schemas.openxmlformats.org/officeDocument/2006/relationships/hyperlink" Target="http://abs.twimg.com/images/themes/theme1/bg.png" TargetMode="External"/><Relationship Id="rId6698" Type="http://schemas.openxmlformats.org/officeDocument/2006/relationships/hyperlink" Target="https://twitter.com/intelcrab" TargetMode="External"/><Relationship Id="rId7749" Type="http://schemas.openxmlformats.org/officeDocument/2006/relationships/hyperlink" Target="https://twitter.com/notiven" TargetMode="External"/><Relationship Id="rId463" Type="http://schemas.openxmlformats.org/officeDocument/2006/relationships/hyperlink" Target="http://t.co/HjKR4r61U5" TargetMode="External"/><Relationship Id="rId1093" Type="http://schemas.openxmlformats.org/officeDocument/2006/relationships/hyperlink" Target="https://pbs.twimg.com/profile_banners/2583270112/1448904380" TargetMode="External"/><Relationship Id="rId2144" Type="http://schemas.openxmlformats.org/officeDocument/2006/relationships/hyperlink" Target="https://pbs.twimg.com/profile_banners/1223389308/1439986438" TargetMode="External"/><Relationship Id="rId9171" Type="http://schemas.openxmlformats.org/officeDocument/2006/relationships/hyperlink" Target="http://pbs.twimg.com/profile_images/679752125027627012/kvhRSpFD_normal.jpg" TargetMode="External"/><Relationship Id="rId116" Type="http://schemas.openxmlformats.org/officeDocument/2006/relationships/hyperlink" Target="https://t.co/dA6Ub0HdcZ" TargetMode="External"/><Relationship Id="rId530" Type="http://schemas.openxmlformats.org/officeDocument/2006/relationships/hyperlink" Target="http://t.co/XYjAdkcpwf" TargetMode="External"/><Relationship Id="rId1160" Type="http://schemas.openxmlformats.org/officeDocument/2006/relationships/hyperlink" Target="https://pbs.twimg.com/profile_banners/243393079/1456602956" TargetMode="External"/><Relationship Id="rId2211" Type="http://schemas.openxmlformats.org/officeDocument/2006/relationships/hyperlink" Target="https://pbs.twimg.com/profile_banners/41494586/1365190918" TargetMode="External"/><Relationship Id="rId5367" Type="http://schemas.openxmlformats.org/officeDocument/2006/relationships/hyperlink" Target="http://pbs.twimg.com/profile_images/823518495472283648/bIEXxaDE_normal.jpg" TargetMode="External"/><Relationship Id="rId6765" Type="http://schemas.openxmlformats.org/officeDocument/2006/relationships/hyperlink" Target="https://twitter.com/pilla_uk" TargetMode="External"/><Relationship Id="rId7816" Type="http://schemas.openxmlformats.org/officeDocument/2006/relationships/hyperlink" Target="https://twitter.com/boufont_zak" TargetMode="External"/><Relationship Id="rId5781" Type="http://schemas.openxmlformats.org/officeDocument/2006/relationships/hyperlink" Target="http://pbs.twimg.com/profile_images/2422669304/sd-bcard_normal.jpg" TargetMode="External"/><Relationship Id="rId6418" Type="http://schemas.openxmlformats.org/officeDocument/2006/relationships/hyperlink" Target="https://twitter.com/aaronporter" TargetMode="External"/><Relationship Id="rId6832" Type="http://schemas.openxmlformats.org/officeDocument/2006/relationships/hyperlink" Target="https://twitter.com/briangriffin022" TargetMode="External"/><Relationship Id="rId9988" Type="http://schemas.openxmlformats.org/officeDocument/2006/relationships/hyperlink" Target="http://pbs.twimg.com/profile_images/814135621891620864/TD3fBQQP_normal.jpg" TargetMode="External"/><Relationship Id="rId1977" Type="http://schemas.openxmlformats.org/officeDocument/2006/relationships/hyperlink" Target="https://pbs.twimg.com/profile_banners/247949611/1469370142" TargetMode="External"/><Relationship Id="rId4383" Type="http://schemas.openxmlformats.org/officeDocument/2006/relationships/hyperlink" Target="http://pbs.twimg.com/profile_images/817752666411593728/FdOxTjAW_normal.jpg" TargetMode="External"/><Relationship Id="rId5434" Type="http://schemas.openxmlformats.org/officeDocument/2006/relationships/hyperlink" Target="http://pbs.twimg.com/profile_images/761633475388514304/h36wTDIv_normal.jpg" TargetMode="External"/><Relationship Id="rId4036" Type="http://schemas.openxmlformats.org/officeDocument/2006/relationships/hyperlink" Target="http://abs.twimg.com/images/themes/theme1/bg.png" TargetMode="External"/><Relationship Id="rId4450" Type="http://schemas.openxmlformats.org/officeDocument/2006/relationships/hyperlink" Target="http://pbs.twimg.com/profile_images/460078866317332481/zk53ocHr_normal.jpeg" TargetMode="External"/><Relationship Id="rId5501" Type="http://schemas.openxmlformats.org/officeDocument/2006/relationships/hyperlink" Target="http://pbs.twimg.com/profile_images/821521032121028608/uk0xS-z4_normal.jpg" TargetMode="External"/><Relationship Id="rId8657" Type="http://schemas.openxmlformats.org/officeDocument/2006/relationships/hyperlink" Target="https://t.co/TX5isvZYRi" TargetMode="External"/><Relationship Id="rId9708" Type="http://schemas.openxmlformats.org/officeDocument/2006/relationships/hyperlink" Target="http://pbs.twimg.com/profile_images/499555917424508929/BhE5T_en_normal.jpeg" TargetMode="External"/><Relationship Id="rId10587" Type="http://schemas.openxmlformats.org/officeDocument/2006/relationships/hyperlink" Target="https://twitter.com/thetimes" TargetMode="External"/><Relationship Id="rId3052" Type="http://schemas.openxmlformats.org/officeDocument/2006/relationships/hyperlink" Target="http://abs.twimg.com/images/themes/theme10/bg.gif" TargetMode="External"/><Relationship Id="rId4103" Type="http://schemas.openxmlformats.org/officeDocument/2006/relationships/hyperlink" Target="http://pbs.twimg.com/profile_background_images/451476877564071937/L1Eu9Hvl.jpeg" TargetMode="External"/><Relationship Id="rId7259" Type="http://schemas.openxmlformats.org/officeDocument/2006/relationships/hyperlink" Target="https://twitter.com/noelclehane" TargetMode="External"/><Relationship Id="rId7673" Type="http://schemas.openxmlformats.org/officeDocument/2006/relationships/hyperlink" Target="https://twitter.com/ihaveinmyhand" TargetMode="External"/><Relationship Id="rId8724" Type="http://schemas.openxmlformats.org/officeDocument/2006/relationships/hyperlink" Target="http://pbs.twimg.com/profile_images/794239349856538624/RSuvubuK_normal.jpg" TargetMode="External"/><Relationship Id="rId6275" Type="http://schemas.openxmlformats.org/officeDocument/2006/relationships/hyperlink" Target="https://twitter.com/westmonsteruk" TargetMode="External"/><Relationship Id="rId7326" Type="http://schemas.openxmlformats.org/officeDocument/2006/relationships/hyperlink" Target="https://twitter.com/batmanthatman" TargetMode="External"/><Relationship Id="rId10654" Type="http://schemas.openxmlformats.org/officeDocument/2006/relationships/hyperlink" Target="https://twitter.com/ruralmaestro" TargetMode="External"/><Relationship Id="rId3869" Type="http://schemas.openxmlformats.org/officeDocument/2006/relationships/hyperlink" Target="http://pbs.twimg.com/profile_background_images/488416101148004352/9Rcg3pxs.jpeg" TargetMode="External"/><Relationship Id="rId5291" Type="http://schemas.openxmlformats.org/officeDocument/2006/relationships/hyperlink" Target="http://pbs.twimg.com/profile_images/817705400824983552/rQDlBXzO_normal.jpg" TargetMode="External"/><Relationship Id="rId6342" Type="http://schemas.openxmlformats.org/officeDocument/2006/relationships/hyperlink" Target="https://twitter.com/j_manasa" TargetMode="External"/><Relationship Id="rId7740" Type="http://schemas.openxmlformats.org/officeDocument/2006/relationships/hyperlink" Target="https://twitter.com/giselastuart" TargetMode="External"/><Relationship Id="rId9498" Type="http://schemas.openxmlformats.org/officeDocument/2006/relationships/hyperlink" Target="http://pbs.twimg.com/profile_images/586587150000361472/oa0fAxpF_normal.png" TargetMode="External"/><Relationship Id="rId10307" Type="http://schemas.openxmlformats.org/officeDocument/2006/relationships/hyperlink" Target="https://twitter.com/socialistvoice" TargetMode="External"/><Relationship Id="rId10721" Type="http://schemas.openxmlformats.org/officeDocument/2006/relationships/hyperlink" Target="https://twitter.com/minervabythesea" TargetMode="External"/><Relationship Id="rId2885" Type="http://schemas.openxmlformats.org/officeDocument/2006/relationships/hyperlink" Target="http://abs.twimg.com/images/themes/theme1/bg.png" TargetMode="External"/><Relationship Id="rId3936" Type="http://schemas.openxmlformats.org/officeDocument/2006/relationships/hyperlink" Target="http://abs.twimg.com/images/themes/theme1/bg.png" TargetMode="External"/><Relationship Id="rId857" Type="http://schemas.openxmlformats.org/officeDocument/2006/relationships/hyperlink" Target="http://t.co/DK0NzJo9" TargetMode="External"/><Relationship Id="rId1487" Type="http://schemas.openxmlformats.org/officeDocument/2006/relationships/hyperlink" Target="https://pbs.twimg.com/profile_banners/202385245/1485014618" TargetMode="External"/><Relationship Id="rId2538" Type="http://schemas.openxmlformats.org/officeDocument/2006/relationships/hyperlink" Target="http://abs.twimg.com/images/themes/theme1/bg.png" TargetMode="External"/><Relationship Id="rId2952" Type="http://schemas.openxmlformats.org/officeDocument/2006/relationships/hyperlink" Target="http://abs.twimg.com/images/themes/theme1/bg.png" TargetMode="External"/><Relationship Id="rId9565" Type="http://schemas.openxmlformats.org/officeDocument/2006/relationships/hyperlink" Target="http://pbs.twimg.com/profile_images/820167300867379200/O-BMisgZ_normal.jpg" TargetMode="External"/><Relationship Id="rId924" Type="http://schemas.openxmlformats.org/officeDocument/2006/relationships/hyperlink" Target="https://t.co/W9wznGKYlg" TargetMode="External"/><Relationship Id="rId1554" Type="http://schemas.openxmlformats.org/officeDocument/2006/relationships/hyperlink" Target="https://pbs.twimg.com/profile_banners/130101211/1439992690" TargetMode="External"/><Relationship Id="rId2605" Type="http://schemas.openxmlformats.org/officeDocument/2006/relationships/hyperlink" Target="http://abs.twimg.com/images/themes/theme10/bg.gif" TargetMode="External"/><Relationship Id="rId5011" Type="http://schemas.openxmlformats.org/officeDocument/2006/relationships/hyperlink" Target="http://pbs.twimg.com/profile_images/799737124325036032/W0f_CH0L_normal.jpg" TargetMode="External"/><Relationship Id="rId8167" Type="http://schemas.openxmlformats.org/officeDocument/2006/relationships/hyperlink" Target="http://t.co/qrhqLuqLvI" TargetMode="External"/><Relationship Id="rId8581" Type="http://schemas.openxmlformats.org/officeDocument/2006/relationships/hyperlink" Target="https://t.co/Gollezlq7P" TargetMode="External"/><Relationship Id="rId9218" Type="http://schemas.openxmlformats.org/officeDocument/2006/relationships/hyperlink" Target="http://pbs.twimg.com/profile_images/794495325251792896/GGNiRvPK_normal.jpg" TargetMode="External"/><Relationship Id="rId9632" Type="http://schemas.openxmlformats.org/officeDocument/2006/relationships/hyperlink" Target="http://pbs.twimg.com/profile_images/673654290225893376/mLmnEf5o_normal.png" TargetMode="External"/><Relationship Id="rId10097" Type="http://schemas.openxmlformats.org/officeDocument/2006/relationships/hyperlink" Target="https://twitter.com/byclive" TargetMode="External"/><Relationship Id="rId11148" Type="http://schemas.openxmlformats.org/officeDocument/2006/relationships/hyperlink" Target="https://twitter.com/simonjkennedy" TargetMode="External"/><Relationship Id="rId1207" Type="http://schemas.openxmlformats.org/officeDocument/2006/relationships/hyperlink" Target="https://pbs.twimg.com/profile_banners/1119741/1474372409" TargetMode="External"/><Relationship Id="rId1621" Type="http://schemas.openxmlformats.org/officeDocument/2006/relationships/hyperlink" Target="https://pbs.twimg.com/profile_banners/368215075/1421920076" TargetMode="External"/><Relationship Id="rId4777" Type="http://schemas.openxmlformats.org/officeDocument/2006/relationships/hyperlink" Target="http://abs.twimg.com/sticky/default_profile_images/default_profile_4_normal.png" TargetMode="External"/><Relationship Id="rId5828" Type="http://schemas.openxmlformats.org/officeDocument/2006/relationships/hyperlink" Target="http://pbs.twimg.com/profile_images/818896046659170307/FZ8-gefo_normal.jpg" TargetMode="External"/><Relationship Id="rId7183" Type="http://schemas.openxmlformats.org/officeDocument/2006/relationships/hyperlink" Target="https://twitter.com/bristol4europe" TargetMode="External"/><Relationship Id="rId8234" Type="http://schemas.openxmlformats.org/officeDocument/2006/relationships/hyperlink" Target="https://t.co/SaiXThfG7C" TargetMode="External"/><Relationship Id="rId10164" Type="http://schemas.openxmlformats.org/officeDocument/2006/relationships/hyperlink" Target="https://twitter.com/retired_actor" TargetMode="External"/><Relationship Id="rId11215" Type="http://schemas.openxmlformats.org/officeDocument/2006/relationships/hyperlink" Target="https://twitter.com/snoopy1olisas" TargetMode="External"/><Relationship Id="rId3379" Type="http://schemas.openxmlformats.org/officeDocument/2006/relationships/hyperlink" Target="http://abs.twimg.com/images/themes/theme1/bg.png" TargetMode="External"/><Relationship Id="rId3793" Type="http://schemas.openxmlformats.org/officeDocument/2006/relationships/hyperlink" Target="http://abs.twimg.com/images/themes/theme4/bg.gif" TargetMode="External"/><Relationship Id="rId7250" Type="http://schemas.openxmlformats.org/officeDocument/2006/relationships/hyperlink" Target="https://twitter.com/robinmarchesi" TargetMode="External"/><Relationship Id="rId8301" Type="http://schemas.openxmlformats.org/officeDocument/2006/relationships/hyperlink" Target="http://t.co/uyOOXb45OY" TargetMode="External"/><Relationship Id="rId2395" Type="http://schemas.openxmlformats.org/officeDocument/2006/relationships/hyperlink" Target="https://pbs.twimg.com/profile_banners/271413771/1479725590" TargetMode="External"/><Relationship Id="rId3446" Type="http://schemas.openxmlformats.org/officeDocument/2006/relationships/hyperlink" Target="http://abs.twimg.com/images/themes/theme1/bg.png" TargetMode="External"/><Relationship Id="rId4844" Type="http://schemas.openxmlformats.org/officeDocument/2006/relationships/hyperlink" Target="http://pbs.twimg.com/profile_images/752833177014665216/EV-3p9x3_normal.jpg" TargetMode="External"/><Relationship Id="rId10231" Type="http://schemas.openxmlformats.org/officeDocument/2006/relationships/hyperlink" Target="https://twitter.com/peterwellman" TargetMode="External"/><Relationship Id="rId367" Type="http://schemas.openxmlformats.org/officeDocument/2006/relationships/hyperlink" Target="https://t.co/aeiiMxsU9y" TargetMode="External"/><Relationship Id="rId2048" Type="http://schemas.openxmlformats.org/officeDocument/2006/relationships/hyperlink" Target="https://pbs.twimg.com/profile_banners/608371939/1383163761" TargetMode="External"/><Relationship Id="rId3860" Type="http://schemas.openxmlformats.org/officeDocument/2006/relationships/hyperlink" Target="http://abs.twimg.com/images/themes/theme9/bg.gif" TargetMode="External"/><Relationship Id="rId4911" Type="http://schemas.openxmlformats.org/officeDocument/2006/relationships/hyperlink" Target="http://pbs.twimg.com/profile_images/784762172911910912/3JPloCZe_normal.jpg" TargetMode="External"/><Relationship Id="rId9075" Type="http://schemas.openxmlformats.org/officeDocument/2006/relationships/hyperlink" Target="http://pbs.twimg.com/profile_images/681943482873831424/8r1zDfeo_normal.png" TargetMode="External"/><Relationship Id="rId781" Type="http://schemas.openxmlformats.org/officeDocument/2006/relationships/hyperlink" Target="http://t.co/yDLonwgrJO" TargetMode="External"/><Relationship Id="rId2462" Type="http://schemas.openxmlformats.org/officeDocument/2006/relationships/hyperlink" Target="https://pbs.twimg.com/profile_banners/16294783/1388731898" TargetMode="External"/><Relationship Id="rId3513" Type="http://schemas.openxmlformats.org/officeDocument/2006/relationships/hyperlink" Target="http://abs.twimg.com/images/themes/theme15/bg.png" TargetMode="External"/><Relationship Id="rId6669" Type="http://schemas.openxmlformats.org/officeDocument/2006/relationships/hyperlink" Target="https://twitter.com/patc63316307" TargetMode="External"/><Relationship Id="rId8091" Type="http://schemas.openxmlformats.org/officeDocument/2006/relationships/hyperlink" Target="https://t.co/V0v4MbP6cD" TargetMode="External"/><Relationship Id="rId434" Type="http://schemas.openxmlformats.org/officeDocument/2006/relationships/hyperlink" Target="http://t.co/PyIHz2IsgT" TargetMode="External"/><Relationship Id="rId1064" Type="http://schemas.openxmlformats.org/officeDocument/2006/relationships/hyperlink" Target="https://pbs.twimg.com/profile_banners/556079802/1361201671" TargetMode="External"/><Relationship Id="rId2115" Type="http://schemas.openxmlformats.org/officeDocument/2006/relationships/hyperlink" Target="https://pbs.twimg.com/profile_banners/82156501/1397014865" TargetMode="External"/><Relationship Id="rId5685" Type="http://schemas.openxmlformats.org/officeDocument/2006/relationships/hyperlink" Target="http://pbs.twimg.com/profile_images/425981240953405440/keBAMq7n_normal.jpeg" TargetMode="External"/><Relationship Id="rId6736" Type="http://schemas.openxmlformats.org/officeDocument/2006/relationships/hyperlink" Target="https://twitter.com/thomasbrake" TargetMode="External"/><Relationship Id="rId9142" Type="http://schemas.openxmlformats.org/officeDocument/2006/relationships/hyperlink" Target="http://pbs.twimg.com/profile_images/813580969395556352/Qi6fVl6r_normal.jpg" TargetMode="External"/><Relationship Id="rId11072" Type="http://schemas.openxmlformats.org/officeDocument/2006/relationships/hyperlink" Target="https://twitter.com/poxdoctorsclerk" TargetMode="External"/><Relationship Id="rId501" Type="http://schemas.openxmlformats.org/officeDocument/2006/relationships/hyperlink" Target="https://t.co/HGG7RKKv89" TargetMode="External"/><Relationship Id="rId1131" Type="http://schemas.openxmlformats.org/officeDocument/2006/relationships/hyperlink" Target="https://pbs.twimg.com/profile_banners/2797963749/1419626990" TargetMode="External"/><Relationship Id="rId4287" Type="http://schemas.openxmlformats.org/officeDocument/2006/relationships/hyperlink" Target="http://pbs.twimg.com/profile_images/554347777564872704/N5vwHv6D_normal.jpeg" TargetMode="External"/><Relationship Id="rId5338" Type="http://schemas.openxmlformats.org/officeDocument/2006/relationships/hyperlink" Target="http://pbs.twimg.com/profile_images/823866572884283392/8Oihriwh_normal.jpg" TargetMode="External"/><Relationship Id="rId5752" Type="http://schemas.openxmlformats.org/officeDocument/2006/relationships/hyperlink" Target="http://pbs.twimg.com/profile_images/815710039390490624/Df6ohPL7_normal.jpg" TargetMode="External"/><Relationship Id="rId6803" Type="http://schemas.openxmlformats.org/officeDocument/2006/relationships/hyperlink" Target="https://twitter.com/satyanewshi" TargetMode="External"/><Relationship Id="rId9959" Type="http://schemas.openxmlformats.org/officeDocument/2006/relationships/hyperlink" Target="http://pbs.twimg.com/profile_images/760544537643102208/Zjctn-6D_normal.jpg" TargetMode="External"/><Relationship Id="rId4354" Type="http://schemas.openxmlformats.org/officeDocument/2006/relationships/hyperlink" Target="http://pbs.twimg.com/profile_images/2012302374/Economics1__1__normal.jpg" TargetMode="External"/><Relationship Id="rId5405" Type="http://schemas.openxmlformats.org/officeDocument/2006/relationships/hyperlink" Target="http://pbs.twimg.com/profile_images/674927689346715648/_6Yi4CLE_normal.jpg" TargetMode="External"/><Relationship Id="rId1948" Type="http://schemas.openxmlformats.org/officeDocument/2006/relationships/hyperlink" Target="https://pbs.twimg.com/profile_banners/43077689/1463486726" TargetMode="External"/><Relationship Id="rId3370" Type="http://schemas.openxmlformats.org/officeDocument/2006/relationships/hyperlink" Target="http://pbs.twimg.com/profile_background_images/378800000060177070/f87c321d3c2820adc88cf51dedc01b2b.jpeg" TargetMode="External"/><Relationship Id="rId4007" Type="http://schemas.openxmlformats.org/officeDocument/2006/relationships/hyperlink" Target="http://abs.twimg.com/images/themes/theme10/bg.gif" TargetMode="External"/><Relationship Id="rId4421" Type="http://schemas.openxmlformats.org/officeDocument/2006/relationships/hyperlink" Target="http://pbs.twimg.com/profile_images/800447720305651720/sYpQtMYb_normal.jpg" TargetMode="External"/><Relationship Id="rId7577" Type="http://schemas.openxmlformats.org/officeDocument/2006/relationships/hyperlink" Target="https://twitter.com/dazalttheory" TargetMode="External"/><Relationship Id="rId8975" Type="http://schemas.openxmlformats.org/officeDocument/2006/relationships/hyperlink" Target="http://pbs.twimg.com/profile_images/817350081200295936/X904nxuD_normal.jpg" TargetMode="External"/><Relationship Id="rId291" Type="http://schemas.openxmlformats.org/officeDocument/2006/relationships/hyperlink" Target="http://t.co/4Q2yoEaw8s" TargetMode="External"/><Relationship Id="rId3023" Type="http://schemas.openxmlformats.org/officeDocument/2006/relationships/hyperlink" Target="http://abs.twimg.com/images/themes/theme1/bg.png" TargetMode="External"/><Relationship Id="rId6179" Type="http://schemas.openxmlformats.org/officeDocument/2006/relationships/hyperlink" Target="https://twitter.com/mtpennycook" TargetMode="External"/><Relationship Id="rId7991" Type="http://schemas.openxmlformats.org/officeDocument/2006/relationships/hyperlink" Target="https://twitter.com/pilarhluc" TargetMode="External"/><Relationship Id="rId8628" Type="http://schemas.openxmlformats.org/officeDocument/2006/relationships/hyperlink" Target="http://t.co/fFI2DbS9WU" TargetMode="External"/><Relationship Id="rId10558" Type="http://schemas.openxmlformats.org/officeDocument/2006/relationships/hyperlink" Target="https://twitter.com/junocudj" TargetMode="External"/><Relationship Id="rId10972" Type="http://schemas.openxmlformats.org/officeDocument/2006/relationships/hyperlink" Target="https://twitter.com/bisola285" TargetMode="External"/><Relationship Id="rId5195" Type="http://schemas.openxmlformats.org/officeDocument/2006/relationships/hyperlink" Target="http://pbs.twimg.com/profile_images/658822465293012992/JqxiJ46c_normal.png" TargetMode="External"/><Relationship Id="rId6593" Type="http://schemas.openxmlformats.org/officeDocument/2006/relationships/hyperlink" Target="https://twitter.com/thaisfvr" TargetMode="External"/><Relationship Id="rId7644" Type="http://schemas.openxmlformats.org/officeDocument/2006/relationships/hyperlink" Target="https://twitter.com/guardianheather" TargetMode="External"/><Relationship Id="rId10625" Type="http://schemas.openxmlformats.org/officeDocument/2006/relationships/hyperlink" Target="https://twitter.com/upsadaisy3" TargetMode="External"/><Relationship Id="rId2789" Type="http://schemas.openxmlformats.org/officeDocument/2006/relationships/hyperlink" Target="http://abs.twimg.com/images/themes/theme1/bg.png" TargetMode="External"/><Relationship Id="rId6246" Type="http://schemas.openxmlformats.org/officeDocument/2006/relationships/hyperlink" Target="https://twitter.com/lukeisnotsexy" TargetMode="External"/><Relationship Id="rId6660" Type="http://schemas.openxmlformats.org/officeDocument/2006/relationships/hyperlink" Target="https://twitter.com/danlucas86" TargetMode="External"/><Relationship Id="rId7711" Type="http://schemas.openxmlformats.org/officeDocument/2006/relationships/hyperlink" Target="https://twitter.com/uk_must_remain" TargetMode="External"/><Relationship Id="rId2856" Type="http://schemas.openxmlformats.org/officeDocument/2006/relationships/hyperlink" Target="http://abs.twimg.com/images/themes/theme9/bg.gif" TargetMode="External"/><Relationship Id="rId3907" Type="http://schemas.openxmlformats.org/officeDocument/2006/relationships/hyperlink" Target="http://pbs.twimg.com/profile_background_images/779888209/b6ad2be78957bc289b965cdad8ada5df.jpeg" TargetMode="External"/><Relationship Id="rId5262" Type="http://schemas.openxmlformats.org/officeDocument/2006/relationships/hyperlink" Target="http://pbs.twimg.com/profile_images/519096133084139520/jRtTlsIa_normal.jpeg" TargetMode="External"/><Relationship Id="rId6313" Type="http://schemas.openxmlformats.org/officeDocument/2006/relationships/hyperlink" Target="https://twitter.com/alrushaid_r" TargetMode="External"/><Relationship Id="rId9469" Type="http://schemas.openxmlformats.org/officeDocument/2006/relationships/hyperlink" Target="http://abs.twimg.com/sticky/default_profile_images/default_profile_2_normal.png" TargetMode="External"/><Relationship Id="rId9883" Type="http://schemas.openxmlformats.org/officeDocument/2006/relationships/hyperlink" Target="http://pbs.twimg.com/profile_images/672439421971652608/EP0-xfqw_normal.jpg" TargetMode="External"/><Relationship Id="rId97" Type="http://schemas.openxmlformats.org/officeDocument/2006/relationships/hyperlink" Target="https://t.co/Z87CigJpWj" TargetMode="External"/><Relationship Id="rId828" Type="http://schemas.openxmlformats.org/officeDocument/2006/relationships/hyperlink" Target="http://t.co/qx6QIwxZaa" TargetMode="External"/><Relationship Id="rId1458" Type="http://schemas.openxmlformats.org/officeDocument/2006/relationships/hyperlink" Target="https://pbs.twimg.com/profile_banners/3545576249/1482878965" TargetMode="External"/><Relationship Id="rId1872" Type="http://schemas.openxmlformats.org/officeDocument/2006/relationships/hyperlink" Target="https://pbs.twimg.com/profile_banners/2815613005/1473325905" TargetMode="External"/><Relationship Id="rId2509" Type="http://schemas.openxmlformats.org/officeDocument/2006/relationships/hyperlink" Target="http://abs.twimg.com/images/themes/theme1/bg.png" TargetMode="External"/><Relationship Id="rId8485" Type="http://schemas.openxmlformats.org/officeDocument/2006/relationships/hyperlink" Target="https://t.co/gSZkYdXVrB" TargetMode="External"/><Relationship Id="rId9536" Type="http://schemas.openxmlformats.org/officeDocument/2006/relationships/hyperlink" Target="http://pbs.twimg.com/profile_images/747022003199217664/SaXcfEhf_normal.jpg" TargetMode="External"/><Relationship Id="rId1525" Type="http://schemas.openxmlformats.org/officeDocument/2006/relationships/hyperlink" Target="https://pbs.twimg.com/profile_banners/27844479/1483612517" TargetMode="External"/><Relationship Id="rId2923" Type="http://schemas.openxmlformats.org/officeDocument/2006/relationships/hyperlink" Target="http://pbs.twimg.com/profile_background_images/623860616726495232/6rV0r87W.jpg" TargetMode="External"/><Relationship Id="rId7087" Type="http://schemas.openxmlformats.org/officeDocument/2006/relationships/hyperlink" Target="https://twitter.com/ilovepiesme" TargetMode="External"/><Relationship Id="rId8138" Type="http://schemas.openxmlformats.org/officeDocument/2006/relationships/hyperlink" Target="http://t.co/GSE5B5HWlK" TargetMode="External"/><Relationship Id="rId8552" Type="http://schemas.openxmlformats.org/officeDocument/2006/relationships/hyperlink" Target="https://t.co/8R6R1V4KuK" TargetMode="External"/><Relationship Id="rId9950" Type="http://schemas.openxmlformats.org/officeDocument/2006/relationships/hyperlink" Target="http://pbs.twimg.com/profile_images/823082544606408704/0KXZ76u3_normal.jpg" TargetMode="External"/><Relationship Id="rId10068" Type="http://schemas.openxmlformats.org/officeDocument/2006/relationships/hyperlink" Target="https://twitter.com/cavanught" TargetMode="External"/><Relationship Id="rId7154" Type="http://schemas.openxmlformats.org/officeDocument/2006/relationships/hyperlink" Target="https://twitter.com/harperkiwibird" TargetMode="External"/><Relationship Id="rId8205" Type="http://schemas.openxmlformats.org/officeDocument/2006/relationships/hyperlink" Target="https://t.co/O1UYlXIcC9" TargetMode="External"/><Relationship Id="rId9603" Type="http://schemas.openxmlformats.org/officeDocument/2006/relationships/hyperlink" Target="http://pbs.twimg.com/profile_images/704833671682002945/eHhOdb_D_normal.jpg" TargetMode="External"/><Relationship Id="rId10482" Type="http://schemas.openxmlformats.org/officeDocument/2006/relationships/hyperlink" Target="https://twitter.com/khanoisseur" TargetMode="External"/><Relationship Id="rId11119" Type="http://schemas.openxmlformats.org/officeDocument/2006/relationships/hyperlink" Target="https://twitter.com/joanqueralt" TargetMode="External"/><Relationship Id="rId2299" Type="http://schemas.openxmlformats.org/officeDocument/2006/relationships/hyperlink" Target="https://pbs.twimg.com/profile_banners/220478776/1359845433" TargetMode="External"/><Relationship Id="rId3697" Type="http://schemas.openxmlformats.org/officeDocument/2006/relationships/hyperlink" Target="http://pbs.twimg.com/profile_background_images/200975628/twitter-bg.jpg" TargetMode="External"/><Relationship Id="rId4748" Type="http://schemas.openxmlformats.org/officeDocument/2006/relationships/hyperlink" Target="http://pbs.twimg.com/profile_images/1355180090/66325_451735261445_620316445_5700656_7625738_n_normal.jpg" TargetMode="External"/><Relationship Id="rId10135" Type="http://schemas.openxmlformats.org/officeDocument/2006/relationships/hyperlink" Target="https://twitter.com/minasvans" TargetMode="External"/><Relationship Id="rId3764" Type="http://schemas.openxmlformats.org/officeDocument/2006/relationships/hyperlink" Target="http://pbs.twimg.com/profile_background_images/2648752/100_3690.JPG" TargetMode="External"/><Relationship Id="rId4815" Type="http://schemas.openxmlformats.org/officeDocument/2006/relationships/hyperlink" Target="http://pbs.twimg.com/profile_images/814492438601547776/jbJb2ZJw_normal.jpg" TargetMode="External"/><Relationship Id="rId6170" Type="http://schemas.openxmlformats.org/officeDocument/2006/relationships/hyperlink" Target="http://pbs.twimg.com/profile_images/712543218513158145/SYkQlN4A_normal.jpg" TargetMode="External"/><Relationship Id="rId7221" Type="http://schemas.openxmlformats.org/officeDocument/2006/relationships/hyperlink" Target="https://twitter.com/tonysheps" TargetMode="External"/><Relationship Id="rId10202" Type="http://schemas.openxmlformats.org/officeDocument/2006/relationships/hyperlink" Target="https://twitter.com/garythealba" TargetMode="External"/><Relationship Id="rId685" Type="http://schemas.openxmlformats.org/officeDocument/2006/relationships/hyperlink" Target="https://t.co/REX7PsNvyO" TargetMode="External"/><Relationship Id="rId2366" Type="http://schemas.openxmlformats.org/officeDocument/2006/relationships/hyperlink" Target="https://pbs.twimg.com/profile_banners/24754677/1483348039" TargetMode="External"/><Relationship Id="rId2780" Type="http://schemas.openxmlformats.org/officeDocument/2006/relationships/hyperlink" Target="http://pbs.twimg.com/profile_background_images/620440274/ge6v3k54xm3t09a7yxzx.jpeg" TargetMode="External"/><Relationship Id="rId3417" Type="http://schemas.openxmlformats.org/officeDocument/2006/relationships/hyperlink" Target="http://abs.twimg.com/images/themes/theme1/bg.png" TargetMode="External"/><Relationship Id="rId3831" Type="http://schemas.openxmlformats.org/officeDocument/2006/relationships/hyperlink" Target="http://pbs.twimg.com/profile_background_images/378800000160034882/74Sxibr6.jpeg" TargetMode="External"/><Relationship Id="rId6987" Type="http://schemas.openxmlformats.org/officeDocument/2006/relationships/hyperlink" Target="https://twitter.com/lamhfada" TargetMode="External"/><Relationship Id="rId9393" Type="http://schemas.openxmlformats.org/officeDocument/2006/relationships/hyperlink" Target="http://pbs.twimg.com/profile_images/778172086166679552/rL7xfCtz_normal.jpg" TargetMode="External"/><Relationship Id="rId338" Type="http://schemas.openxmlformats.org/officeDocument/2006/relationships/hyperlink" Target="https://t.co/nKH2WDZKEZ" TargetMode="External"/><Relationship Id="rId752" Type="http://schemas.openxmlformats.org/officeDocument/2006/relationships/hyperlink" Target="http://t.co/hkGOHeCbgU" TargetMode="External"/><Relationship Id="rId1382" Type="http://schemas.openxmlformats.org/officeDocument/2006/relationships/hyperlink" Target="https://pbs.twimg.com/profile_banners/838137182/1442145658" TargetMode="External"/><Relationship Id="rId2019" Type="http://schemas.openxmlformats.org/officeDocument/2006/relationships/hyperlink" Target="https://pbs.twimg.com/profile_banners/282587222/1478382126" TargetMode="External"/><Relationship Id="rId2433" Type="http://schemas.openxmlformats.org/officeDocument/2006/relationships/hyperlink" Target="https://pbs.twimg.com/profile_banners/4862582645/1454127980" TargetMode="External"/><Relationship Id="rId5589" Type="http://schemas.openxmlformats.org/officeDocument/2006/relationships/hyperlink" Target="http://pbs.twimg.com/profile_images/805405886344790016/BcAoKK9T_normal.jpg" TargetMode="External"/><Relationship Id="rId9046" Type="http://schemas.openxmlformats.org/officeDocument/2006/relationships/hyperlink" Target="http://pbs.twimg.com/profile_images/818386327213342721/sPZ7jSjK_normal.jpg" TargetMode="External"/><Relationship Id="rId9460" Type="http://schemas.openxmlformats.org/officeDocument/2006/relationships/hyperlink" Target="http://pbs.twimg.com/profile_images/798465775938011136/TDlqfdlx_normal.jpg" TargetMode="External"/><Relationship Id="rId405" Type="http://schemas.openxmlformats.org/officeDocument/2006/relationships/hyperlink" Target="https://t.co/kAf5PyoIJO" TargetMode="External"/><Relationship Id="rId1035" Type="http://schemas.openxmlformats.org/officeDocument/2006/relationships/hyperlink" Target="https://pbs.twimg.com/profile_banners/70722499/1483917008" TargetMode="External"/><Relationship Id="rId2500" Type="http://schemas.openxmlformats.org/officeDocument/2006/relationships/hyperlink" Target="http://abs.twimg.com/images/themes/theme1/bg.png" TargetMode="External"/><Relationship Id="rId5656" Type="http://schemas.openxmlformats.org/officeDocument/2006/relationships/hyperlink" Target="http://pbs.twimg.com/profile_images/709011689711149057/3qjAU2bj_normal.jpg" TargetMode="External"/><Relationship Id="rId8062" Type="http://schemas.openxmlformats.org/officeDocument/2006/relationships/hyperlink" Target="https://twitter.com/destandaard" TargetMode="External"/><Relationship Id="rId9113" Type="http://schemas.openxmlformats.org/officeDocument/2006/relationships/hyperlink" Target="http://pbs.twimg.com/profile_images/628620425728147457/8IdFmmB5_normal.jpg" TargetMode="External"/><Relationship Id="rId11043" Type="http://schemas.openxmlformats.org/officeDocument/2006/relationships/hyperlink" Target="https://twitter.com/alertanews24" TargetMode="External"/><Relationship Id="rId1102" Type="http://schemas.openxmlformats.org/officeDocument/2006/relationships/hyperlink" Target="https://pbs.twimg.com/profile_banners/160952087/1413021366" TargetMode="External"/><Relationship Id="rId4258" Type="http://schemas.openxmlformats.org/officeDocument/2006/relationships/hyperlink" Target="http://abs.twimg.com/images/themes/theme1/bg.png" TargetMode="External"/><Relationship Id="rId5309" Type="http://schemas.openxmlformats.org/officeDocument/2006/relationships/hyperlink" Target="http://pbs.twimg.com/profile_images/817076820877148160/X18fSh55_normal.jpg" TargetMode="External"/><Relationship Id="rId6707" Type="http://schemas.openxmlformats.org/officeDocument/2006/relationships/hyperlink" Target="https://twitter.com/northbankboy" TargetMode="External"/><Relationship Id="rId3274" Type="http://schemas.openxmlformats.org/officeDocument/2006/relationships/hyperlink" Target="http://pbs.twimg.com/profile_background_images/442786507103813632/KXUzQph4.jpeg" TargetMode="External"/><Relationship Id="rId4672" Type="http://schemas.openxmlformats.org/officeDocument/2006/relationships/hyperlink" Target="http://pbs.twimg.com/profile_images/806449090628349952/VDhIWq4P_normal.jpg" TargetMode="External"/><Relationship Id="rId5723" Type="http://schemas.openxmlformats.org/officeDocument/2006/relationships/hyperlink" Target="http://pbs.twimg.com/profile_images/391287559/IMG_1328_normal.jpg" TargetMode="External"/><Relationship Id="rId8879" Type="http://schemas.openxmlformats.org/officeDocument/2006/relationships/hyperlink" Target="http://pbs.twimg.com/profile_images/797175939847356416/WKNSvB0j_normal.jpg" TargetMode="External"/><Relationship Id="rId11110" Type="http://schemas.openxmlformats.org/officeDocument/2006/relationships/hyperlink" Target="https://twitter.com/teresapimpam" TargetMode="External"/><Relationship Id="rId195" Type="http://schemas.openxmlformats.org/officeDocument/2006/relationships/hyperlink" Target="https://t.co/fT7KB2eXic" TargetMode="External"/><Relationship Id="rId1919" Type="http://schemas.openxmlformats.org/officeDocument/2006/relationships/hyperlink" Target="https://pbs.twimg.com/profile_banners/117898927/1479510490" TargetMode="External"/><Relationship Id="rId4325" Type="http://schemas.openxmlformats.org/officeDocument/2006/relationships/hyperlink" Target="http://pbs.twimg.com/profile_images/700004488489385985/K9D7hRsM_normal.png" TargetMode="External"/><Relationship Id="rId7895" Type="http://schemas.openxmlformats.org/officeDocument/2006/relationships/hyperlink" Target="https://twitter.com/thomasevansgb" TargetMode="External"/><Relationship Id="rId8946" Type="http://schemas.openxmlformats.org/officeDocument/2006/relationships/hyperlink" Target="http://pbs.twimg.com/profile_images/818099215708454912/z0GAgeOh_normal.jpg" TargetMode="External"/><Relationship Id="rId10876" Type="http://schemas.openxmlformats.org/officeDocument/2006/relationships/hyperlink" Target="https://twitter.com/ijclark" TargetMode="External"/><Relationship Id="rId2290" Type="http://schemas.openxmlformats.org/officeDocument/2006/relationships/hyperlink" Target="https://pbs.twimg.com/profile_banners/164603000/1485145195" TargetMode="External"/><Relationship Id="rId3341" Type="http://schemas.openxmlformats.org/officeDocument/2006/relationships/hyperlink" Target="http://pbs.twimg.com/profile_background_images/58255946/big-ben.jpg" TargetMode="External"/><Relationship Id="rId6497" Type="http://schemas.openxmlformats.org/officeDocument/2006/relationships/hyperlink" Target="https://twitter.com/uniteforeurope" TargetMode="External"/><Relationship Id="rId7548" Type="http://schemas.openxmlformats.org/officeDocument/2006/relationships/hyperlink" Target="https://twitter.com/lydiaenigma" TargetMode="External"/><Relationship Id="rId7962" Type="http://schemas.openxmlformats.org/officeDocument/2006/relationships/hyperlink" Target="https://twitter.com/james_1919" TargetMode="External"/><Relationship Id="rId10529" Type="http://schemas.openxmlformats.org/officeDocument/2006/relationships/hyperlink" Target="https://twitter.com/hermitaurous" TargetMode="External"/><Relationship Id="rId262" Type="http://schemas.openxmlformats.org/officeDocument/2006/relationships/hyperlink" Target="https://t.co/doTSD3TnH8" TargetMode="External"/><Relationship Id="rId5099" Type="http://schemas.openxmlformats.org/officeDocument/2006/relationships/hyperlink" Target="http://pbs.twimg.com/profile_images/800850410869313536/s3ixLLoI_normal.jpg" TargetMode="External"/><Relationship Id="rId6564" Type="http://schemas.openxmlformats.org/officeDocument/2006/relationships/hyperlink" Target="https://twitter.com/imusgrave" TargetMode="External"/><Relationship Id="rId7615" Type="http://schemas.openxmlformats.org/officeDocument/2006/relationships/hyperlink" Target="https://twitter.com/aureliebonal" TargetMode="External"/><Relationship Id="rId10943" Type="http://schemas.openxmlformats.org/officeDocument/2006/relationships/hyperlink" Target="https://twitter.com/vinaleekha1" TargetMode="External"/><Relationship Id="rId2010" Type="http://schemas.openxmlformats.org/officeDocument/2006/relationships/hyperlink" Target="https://pbs.twimg.com/profile_banners/206986175/1437930012" TargetMode="External"/><Relationship Id="rId5166" Type="http://schemas.openxmlformats.org/officeDocument/2006/relationships/hyperlink" Target="http://pbs.twimg.com/profile_images/674254107260096514/wsVCJXM2_normal.jpg" TargetMode="External"/><Relationship Id="rId5580" Type="http://schemas.openxmlformats.org/officeDocument/2006/relationships/hyperlink" Target="http://pbs.twimg.com/profile_images/814884440262537216/Q7XVE9cJ_normal.jpg" TargetMode="External"/><Relationship Id="rId6217" Type="http://schemas.openxmlformats.org/officeDocument/2006/relationships/hyperlink" Target="https://twitter.com/brianstwitfeed" TargetMode="External"/><Relationship Id="rId6631" Type="http://schemas.openxmlformats.org/officeDocument/2006/relationships/hyperlink" Target="https://twitter.com/bradendavy" TargetMode="External"/><Relationship Id="rId9787" Type="http://schemas.openxmlformats.org/officeDocument/2006/relationships/hyperlink" Target="http://pbs.twimg.com/profile_images/670252162895749120/vg-B2ecM_normal.jpg" TargetMode="External"/><Relationship Id="rId4182" Type="http://schemas.openxmlformats.org/officeDocument/2006/relationships/hyperlink" Target="http://abs.twimg.com/images/themes/theme1/bg.png" TargetMode="External"/><Relationship Id="rId5233" Type="http://schemas.openxmlformats.org/officeDocument/2006/relationships/hyperlink" Target="http://pbs.twimg.com/profile_images/793191225167794176/rSypXNFG_normal.jpg" TargetMode="External"/><Relationship Id="rId8389" Type="http://schemas.openxmlformats.org/officeDocument/2006/relationships/hyperlink" Target="http://t.co/knlFvfwxkf" TargetMode="External"/><Relationship Id="rId1776" Type="http://schemas.openxmlformats.org/officeDocument/2006/relationships/hyperlink" Target="https://pbs.twimg.com/profile_banners/265399211/1398700182" TargetMode="External"/><Relationship Id="rId2827" Type="http://schemas.openxmlformats.org/officeDocument/2006/relationships/hyperlink" Target="http://pbs.twimg.com/profile_background_images/378800000116403122/8388f9f5ebca3dd2c58b44f190687497.png" TargetMode="External"/><Relationship Id="rId9854" Type="http://schemas.openxmlformats.org/officeDocument/2006/relationships/hyperlink" Target="http://pbs.twimg.com/profile_images/820443062094544897/yiFoQyZa_normal.jpg" TargetMode="External"/><Relationship Id="rId68" Type="http://schemas.openxmlformats.org/officeDocument/2006/relationships/hyperlink" Target="https://t.co/ImqnNBwtQp" TargetMode="External"/><Relationship Id="rId1429" Type="http://schemas.openxmlformats.org/officeDocument/2006/relationships/hyperlink" Target="https://pbs.twimg.com/profile_banners/373468913/1482078833" TargetMode="External"/><Relationship Id="rId1843" Type="http://schemas.openxmlformats.org/officeDocument/2006/relationships/hyperlink" Target="https://pbs.twimg.com/profile_banners/738330351303528448/1466175032" TargetMode="External"/><Relationship Id="rId4999" Type="http://schemas.openxmlformats.org/officeDocument/2006/relationships/hyperlink" Target="http://pbs.twimg.com/profile_images/2411053502/6brf7azlku0fzpwklrsw_normal.jpeg" TargetMode="External"/><Relationship Id="rId5300" Type="http://schemas.openxmlformats.org/officeDocument/2006/relationships/hyperlink" Target="http://pbs.twimg.com/profile_images/532508324076748800/cwk_U_ae_normal.jpeg" TargetMode="External"/><Relationship Id="rId7058" Type="http://schemas.openxmlformats.org/officeDocument/2006/relationships/hyperlink" Target="https://twitter.com/swissclive" TargetMode="External"/><Relationship Id="rId8456" Type="http://schemas.openxmlformats.org/officeDocument/2006/relationships/hyperlink" Target="https://t.co/sqv1XbgsAQ" TargetMode="External"/><Relationship Id="rId8870" Type="http://schemas.openxmlformats.org/officeDocument/2006/relationships/hyperlink" Target="http://pbs.twimg.com/profile_images/807277596253765632/BCC8qtnX_normal.jpg" TargetMode="External"/><Relationship Id="rId9507" Type="http://schemas.openxmlformats.org/officeDocument/2006/relationships/hyperlink" Target="http://pbs.twimg.com/profile_images/62329749/puppet_head_normal.jpg" TargetMode="External"/><Relationship Id="rId9921" Type="http://schemas.openxmlformats.org/officeDocument/2006/relationships/hyperlink" Target="http://pbs.twimg.com/profile_images/813688185112891393/4OEkbbgK_normal.jpg" TargetMode="External"/><Relationship Id="rId10386" Type="http://schemas.openxmlformats.org/officeDocument/2006/relationships/hyperlink" Target="https://twitter.com/cmcnxo_" TargetMode="External"/><Relationship Id="rId1910" Type="http://schemas.openxmlformats.org/officeDocument/2006/relationships/hyperlink" Target="https://pbs.twimg.com/profile_banners/2495875008/1425919030" TargetMode="External"/><Relationship Id="rId7472" Type="http://schemas.openxmlformats.org/officeDocument/2006/relationships/hyperlink" Target="https://twitter.com/claireritchie_" TargetMode="External"/><Relationship Id="rId8109" Type="http://schemas.openxmlformats.org/officeDocument/2006/relationships/hyperlink" Target="http://t.co/JvbZRDfNzf" TargetMode="External"/><Relationship Id="rId8523" Type="http://schemas.openxmlformats.org/officeDocument/2006/relationships/hyperlink" Target="http://t.co/hFK1dCOewe" TargetMode="External"/><Relationship Id="rId10039" Type="http://schemas.openxmlformats.org/officeDocument/2006/relationships/hyperlink" Target="https://twitter.com/juliroka" TargetMode="External"/><Relationship Id="rId10453" Type="http://schemas.openxmlformats.org/officeDocument/2006/relationships/hyperlink" Target="https://twitter.com/staircase2" TargetMode="External"/><Relationship Id="rId3668" Type="http://schemas.openxmlformats.org/officeDocument/2006/relationships/hyperlink" Target="http://abs.twimg.com/images/themes/theme16/bg.gif" TargetMode="External"/><Relationship Id="rId4719" Type="http://schemas.openxmlformats.org/officeDocument/2006/relationships/hyperlink" Target="http://pbs.twimg.com/profile_images/729666545094303744/0hTu_MZs_normal.jpg" TargetMode="External"/><Relationship Id="rId6074" Type="http://schemas.openxmlformats.org/officeDocument/2006/relationships/hyperlink" Target="http://pbs.twimg.com/profile_images/818552606184394752/pQzYlhLe_normal.jpg" TargetMode="External"/><Relationship Id="rId7125" Type="http://schemas.openxmlformats.org/officeDocument/2006/relationships/hyperlink" Target="https://twitter.com/saint_granty" TargetMode="External"/><Relationship Id="rId10106" Type="http://schemas.openxmlformats.org/officeDocument/2006/relationships/hyperlink" Target="https://twitter.com/janiewray" TargetMode="External"/><Relationship Id="rId589" Type="http://schemas.openxmlformats.org/officeDocument/2006/relationships/hyperlink" Target="https://t.co/6HKJavW5xB" TargetMode="External"/><Relationship Id="rId2684" Type="http://schemas.openxmlformats.org/officeDocument/2006/relationships/hyperlink" Target="http://pbs.twimg.com/profile_background_images/378800000159896735/UzGYSL8t.jpeg" TargetMode="External"/><Relationship Id="rId3735" Type="http://schemas.openxmlformats.org/officeDocument/2006/relationships/hyperlink" Target="http://abs.twimg.com/images/themes/theme2/bg.gif" TargetMode="External"/><Relationship Id="rId5090" Type="http://schemas.openxmlformats.org/officeDocument/2006/relationships/hyperlink" Target="http://pbs.twimg.com/profile_images/784984393299456001/qEpVkX6w_normal.jpg" TargetMode="External"/><Relationship Id="rId6141" Type="http://schemas.openxmlformats.org/officeDocument/2006/relationships/hyperlink" Target="http://pbs.twimg.com/profile_images/421215199622733824/0QMsjGAX_normal.jpeg" TargetMode="External"/><Relationship Id="rId9297" Type="http://schemas.openxmlformats.org/officeDocument/2006/relationships/hyperlink" Target="http://pbs.twimg.com/profile_images/748896123876741120/Av54j0pl_normal.jpg" TargetMode="External"/><Relationship Id="rId10520" Type="http://schemas.openxmlformats.org/officeDocument/2006/relationships/hyperlink" Target="https://twitter.com/chris_458" TargetMode="External"/><Relationship Id="rId656" Type="http://schemas.openxmlformats.org/officeDocument/2006/relationships/hyperlink" Target="http://t.co/QzTzfCLjlX" TargetMode="External"/><Relationship Id="rId1286" Type="http://schemas.openxmlformats.org/officeDocument/2006/relationships/hyperlink" Target="https://pbs.twimg.com/profile_banners/264380418/1475187034" TargetMode="External"/><Relationship Id="rId2337" Type="http://schemas.openxmlformats.org/officeDocument/2006/relationships/hyperlink" Target="https://pbs.twimg.com/profile_banners/28565356/1423503266" TargetMode="External"/><Relationship Id="rId9364" Type="http://schemas.openxmlformats.org/officeDocument/2006/relationships/hyperlink" Target="http://pbs.twimg.com/profile_images/815835311053869058/CcCoo9K6_normal.jpg" TargetMode="External"/><Relationship Id="rId309" Type="http://schemas.openxmlformats.org/officeDocument/2006/relationships/hyperlink" Target="https://t.co/oh83Kgthzc" TargetMode="External"/><Relationship Id="rId2751" Type="http://schemas.openxmlformats.org/officeDocument/2006/relationships/hyperlink" Target="http://abs.twimg.com/images/themes/theme1/bg.png" TargetMode="External"/><Relationship Id="rId3802" Type="http://schemas.openxmlformats.org/officeDocument/2006/relationships/hyperlink" Target="http://pbs.twimg.com/profile_background_images/4844973/minitooledupjesus.jpg" TargetMode="External"/><Relationship Id="rId6958" Type="http://schemas.openxmlformats.org/officeDocument/2006/relationships/hyperlink" Target="https://twitter.com/roshbeth" TargetMode="External"/><Relationship Id="rId8380" Type="http://schemas.openxmlformats.org/officeDocument/2006/relationships/hyperlink" Target="https://t.co/eZVIkLWtZR" TargetMode="External"/><Relationship Id="rId9017" Type="http://schemas.openxmlformats.org/officeDocument/2006/relationships/hyperlink" Target="http://pbs.twimg.com/profile_images/476823033798070272/cdwiRpFr_normal.jpeg" TargetMode="External"/><Relationship Id="rId11294" Type="http://schemas.openxmlformats.org/officeDocument/2006/relationships/hyperlink" Target="https://twitter.com/troyesombrero" TargetMode="External"/><Relationship Id="rId723" Type="http://schemas.openxmlformats.org/officeDocument/2006/relationships/hyperlink" Target="http://t.co/B2vOV6ISIs" TargetMode="External"/><Relationship Id="rId1006" Type="http://schemas.openxmlformats.org/officeDocument/2006/relationships/hyperlink" Target="https://pbs.twimg.com/profile_banners/795301881551654917/1479576107" TargetMode="External"/><Relationship Id="rId1353" Type="http://schemas.openxmlformats.org/officeDocument/2006/relationships/hyperlink" Target="https://pbs.twimg.com/profile_banners/27844414/1458303070" TargetMode="External"/><Relationship Id="rId2404" Type="http://schemas.openxmlformats.org/officeDocument/2006/relationships/hyperlink" Target="https://pbs.twimg.com/profile_banners/43557700/1484587421" TargetMode="External"/><Relationship Id="rId5974" Type="http://schemas.openxmlformats.org/officeDocument/2006/relationships/hyperlink" Target="http://pbs.twimg.com/profile_images/810045403651592192/gs8DRQ2s_normal.jpg" TargetMode="External"/><Relationship Id="rId8033" Type="http://schemas.openxmlformats.org/officeDocument/2006/relationships/hyperlink" Target="https://twitter.com/sarakarnthi" TargetMode="External"/><Relationship Id="rId9431" Type="http://schemas.openxmlformats.org/officeDocument/2006/relationships/hyperlink" Target="http://pbs.twimg.com/profile_images/741987606175567873/aqHa5rsl_normal.jpg" TargetMode="External"/><Relationship Id="rId1420" Type="http://schemas.openxmlformats.org/officeDocument/2006/relationships/hyperlink" Target="https://pbs.twimg.com/profile_banners/2888859356/1415043916" TargetMode="External"/><Relationship Id="rId4576" Type="http://schemas.openxmlformats.org/officeDocument/2006/relationships/hyperlink" Target="http://pbs.twimg.com/profile_images/670981455837716480/U4uoHXOH_normal.jpg" TargetMode="External"/><Relationship Id="rId4990" Type="http://schemas.openxmlformats.org/officeDocument/2006/relationships/hyperlink" Target="http://pbs.twimg.com/profile_images/768972424645898240/_AtgZ0os_normal.jpg" TargetMode="External"/><Relationship Id="rId5627" Type="http://schemas.openxmlformats.org/officeDocument/2006/relationships/hyperlink" Target="http://pbs.twimg.com/profile_images/696733583067779072/XlGkoGXe_normal.jpg" TargetMode="External"/><Relationship Id="rId11014" Type="http://schemas.openxmlformats.org/officeDocument/2006/relationships/hyperlink" Target="https://twitter.com/mattgaffar" TargetMode="External"/><Relationship Id="rId3178" Type="http://schemas.openxmlformats.org/officeDocument/2006/relationships/hyperlink" Target="http://abs.twimg.com/images/themes/theme1/bg.png" TargetMode="External"/><Relationship Id="rId3592" Type="http://schemas.openxmlformats.org/officeDocument/2006/relationships/hyperlink" Target="http://abs.twimg.com/images/themes/theme1/bg.png" TargetMode="External"/><Relationship Id="rId4229" Type="http://schemas.openxmlformats.org/officeDocument/2006/relationships/hyperlink" Target="http://abs.twimg.com/images/themes/theme1/bg.png" TargetMode="External"/><Relationship Id="rId4643" Type="http://schemas.openxmlformats.org/officeDocument/2006/relationships/hyperlink" Target="http://pbs.twimg.com/profile_images/652253314210467840/gdCnHsYD_normal.jpg" TargetMode="External"/><Relationship Id="rId7799" Type="http://schemas.openxmlformats.org/officeDocument/2006/relationships/hyperlink" Target="https://twitter.com/lmikuta" TargetMode="External"/><Relationship Id="rId8100" Type="http://schemas.openxmlformats.org/officeDocument/2006/relationships/hyperlink" Target="https://t.co/w5jl515hfK" TargetMode="External"/><Relationship Id="rId10030" Type="http://schemas.openxmlformats.org/officeDocument/2006/relationships/hyperlink" Target="https://twitter.com/kingskroinkie" TargetMode="External"/><Relationship Id="rId2194" Type="http://schemas.openxmlformats.org/officeDocument/2006/relationships/hyperlink" Target="https://pbs.twimg.com/profile_banners/279164001/1400094823" TargetMode="External"/><Relationship Id="rId3245" Type="http://schemas.openxmlformats.org/officeDocument/2006/relationships/hyperlink" Target="http://pbs.twimg.com/profile_background_images/861528356/3ed8797daf2584ad721113b80c50df4e.png" TargetMode="External"/><Relationship Id="rId4710" Type="http://schemas.openxmlformats.org/officeDocument/2006/relationships/hyperlink" Target="http://pbs.twimg.com/profile_images/205528730/sprau_2_normal.jpg" TargetMode="External"/><Relationship Id="rId7866" Type="http://schemas.openxmlformats.org/officeDocument/2006/relationships/hyperlink" Target="https://twitter.com/roliyadav9661" TargetMode="External"/><Relationship Id="rId166" Type="http://schemas.openxmlformats.org/officeDocument/2006/relationships/hyperlink" Target="http://t.co/VuB7jOCIGH" TargetMode="External"/><Relationship Id="rId580" Type="http://schemas.openxmlformats.org/officeDocument/2006/relationships/hyperlink" Target="https://t.co/YivMzrrZ0p" TargetMode="External"/><Relationship Id="rId2261" Type="http://schemas.openxmlformats.org/officeDocument/2006/relationships/hyperlink" Target="https://pbs.twimg.com/profile_banners/39787488/1473342981" TargetMode="External"/><Relationship Id="rId3312" Type="http://schemas.openxmlformats.org/officeDocument/2006/relationships/hyperlink" Target="http://abs.twimg.com/images/themes/theme1/bg.png" TargetMode="External"/><Relationship Id="rId6468" Type="http://schemas.openxmlformats.org/officeDocument/2006/relationships/hyperlink" Target="https://twitter.com/stocknewswire" TargetMode="External"/><Relationship Id="rId7519" Type="http://schemas.openxmlformats.org/officeDocument/2006/relationships/hyperlink" Target="https://twitter.com/rubyrubyrubyrt1" TargetMode="External"/><Relationship Id="rId8917" Type="http://schemas.openxmlformats.org/officeDocument/2006/relationships/hyperlink" Target="http://pbs.twimg.com/profile_images/594928759385501696/MXepm7wc_normal.jpg" TargetMode="External"/><Relationship Id="rId10847" Type="http://schemas.openxmlformats.org/officeDocument/2006/relationships/hyperlink" Target="https://twitter.com/timothybrown_16" TargetMode="External"/><Relationship Id="rId233" Type="http://schemas.openxmlformats.org/officeDocument/2006/relationships/hyperlink" Target="http://t.co/9pQKzdUdDy" TargetMode="External"/><Relationship Id="rId5484" Type="http://schemas.openxmlformats.org/officeDocument/2006/relationships/hyperlink" Target="http://pbs.twimg.com/profile_images/821826948389371904/VInB6eiW_normal.jpg" TargetMode="External"/><Relationship Id="rId6882" Type="http://schemas.openxmlformats.org/officeDocument/2006/relationships/hyperlink" Target="https://twitter.com/commonsed" TargetMode="External"/><Relationship Id="rId7933" Type="http://schemas.openxmlformats.org/officeDocument/2006/relationships/hyperlink" Target="https://twitter.com/phstanton" TargetMode="External"/><Relationship Id="rId10914" Type="http://schemas.openxmlformats.org/officeDocument/2006/relationships/hyperlink" Target="https://twitter.com/slavko_ivk" TargetMode="External"/><Relationship Id="rId300" Type="http://schemas.openxmlformats.org/officeDocument/2006/relationships/hyperlink" Target="https://t.co/W9tBDgR1Ei" TargetMode="External"/><Relationship Id="rId4086" Type="http://schemas.openxmlformats.org/officeDocument/2006/relationships/hyperlink" Target="http://abs.twimg.com/images/themes/theme18/bg.gif" TargetMode="External"/><Relationship Id="rId5137" Type="http://schemas.openxmlformats.org/officeDocument/2006/relationships/hyperlink" Target="http://pbs.twimg.com/profile_images/699635726686822400/w0uxMPa-_normal.jpg" TargetMode="External"/><Relationship Id="rId6535" Type="http://schemas.openxmlformats.org/officeDocument/2006/relationships/hyperlink" Target="https://twitter.com/goodlawproject" TargetMode="External"/><Relationship Id="rId5551" Type="http://schemas.openxmlformats.org/officeDocument/2006/relationships/hyperlink" Target="http://pbs.twimg.com/profile_images/823224098226601984/dBUoNnWZ_normal.jpg" TargetMode="External"/><Relationship Id="rId6602" Type="http://schemas.openxmlformats.org/officeDocument/2006/relationships/hyperlink" Target="https://twitter.com/_sandraxo" TargetMode="External"/><Relationship Id="rId9758" Type="http://schemas.openxmlformats.org/officeDocument/2006/relationships/hyperlink" Target="http://pbs.twimg.com/profile_images/151290392/cw_normal.jpeg" TargetMode="External"/><Relationship Id="rId1747" Type="http://schemas.openxmlformats.org/officeDocument/2006/relationships/hyperlink" Target="https://pbs.twimg.com/profile_banners/2645560328/1445187310" TargetMode="External"/><Relationship Id="rId4153" Type="http://schemas.openxmlformats.org/officeDocument/2006/relationships/hyperlink" Target="http://abs.twimg.com/images/themes/theme16/bg.gif" TargetMode="External"/><Relationship Id="rId5204" Type="http://schemas.openxmlformats.org/officeDocument/2006/relationships/hyperlink" Target="http://pbs.twimg.com/profile_images/1486110027/6328_129471856955_587496955_2967707_457173_n_normal.jpg" TargetMode="External"/><Relationship Id="rId8774" Type="http://schemas.openxmlformats.org/officeDocument/2006/relationships/hyperlink" Target="http://pbs.twimg.com/profile_images/3520027676/b087b128f720c936b8854d19897fdbe1_normal.jpeg" TargetMode="External"/><Relationship Id="rId9825" Type="http://schemas.openxmlformats.org/officeDocument/2006/relationships/hyperlink" Target="http://pbs.twimg.com/profile_images/378800000825358949/2c2db045a168db0b1502d1e2b75392f5_normal.png" TargetMode="External"/><Relationship Id="rId39" Type="http://schemas.openxmlformats.org/officeDocument/2006/relationships/hyperlink" Target="https://t.co/Hr3RjCc2pE" TargetMode="External"/><Relationship Id="rId1814" Type="http://schemas.openxmlformats.org/officeDocument/2006/relationships/hyperlink" Target="https://pbs.twimg.com/profile_banners/3431444549/1441619548" TargetMode="External"/><Relationship Id="rId4220" Type="http://schemas.openxmlformats.org/officeDocument/2006/relationships/hyperlink" Target="http://pbs.twimg.com/profile_background_images/461466856851660801/EYTrGoEd.png" TargetMode="External"/><Relationship Id="rId7376" Type="http://schemas.openxmlformats.org/officeDocument/2006/relationships/hyperlink" Target="https://twitter.com/samplex" TargetMode="External"/><Relationship Id="rId7790" Type="http://schemas.openxmlformats.org/officeDocument/2006/relationships/hyperlink" Target="https://twitter.com/mariehelenetho2" TargetMode="External"/><Relationship Id="rId8427" Type="http://schemas.openxmlformats.org/officeDocument/2006/relationships/hyperlink" Target="https://t.co/YlKAeRYL5b" TargetMode="External"/><Relationship Id="rId8841" Type="http://schemas.openxmlformats.org/officeDocument/2006/relationships/hyperlink" Target="http://pbs.twimg.com/profile_images/589159560025354240/LmATbiZv_normal.jpg" TargetMode="External"/><Relationship Id="rId10357" Type="http://schemas.openxmlformats.org/officeDocument/2006/relationships/hyperlink" Target="https://twitter.com/sammyjh29" TargetMode="External"/><Relationship Id="rId6392" Type="http://schemas.openxmlformats.org/officeDocument/2006/relationships/hyperlink" Target="https://twitter.com/hamzjah" TargetMode="External"/><Relationship Id="rId7029" Type="http://schemas.openxmlformats.org/officeDocument/2006/relationships/hyperlink" Target="https://twitter.com/carlisdiezh" TargetMode="External"/><Relationship Id="rId7443" Type="http://schemas.openxmlformats.org/officeDocument/2006/relationships/hyperlink" Target="https://twitter.com/pornpanic" TargetMode="External"/><Relationship Id="rId10771" Type="http://schemas.openxmlformats.org/officeDocument/2006/relationships/hyperlink" Target="https://twitter.com/ohnemit" TargetMode="External"/><Relationship Id="rId2588" Type="http://schemas.openxmlformats.org/officeDocument/2006/relationships/hyperlink" Target="http://pbs.twimg.com/profile_background_images/687263545/005ab4b3da559693c56259b353332eda.jpeg" TargetMode="External"/><Relationship Id="rId3986" Type="http://schemas.openxmlformats.org/officeDocument/2006/relationships/hyperlink" Target="http://pbs.twimg.com/profile_background_images/441585052732764161/F5GlugdW.jpeg" TargetMode="External"/><Relationship Id="rId6045" Type="http://schemas.openxmlformats.org/officeDocument/2006/relationships/hyperlink" Target="http://pbs.twimg.com/profile_images/602010339983654912/PaZuREgg_normal.png" TargetMode="External"/><Relationship Id="rId10424" Type="http://schemas.openxmlformats.org/officeDocument/2006/relationships/hyperlink" Target="https://twitter.com/cliffpavlovic" TargetMode="External"/><Relationship Id="rId3639" Type="http://schemas.openxmlformats.org/officeDocument/2006/relationships/hyperlink" Target="http://abs.twimg.com/images/themes/theme1/bg.png" TargetMode="External"/><Relationship Id="rId5061" Type="http://schemas.openxmlformats.org/officeDocument/2006/relationships/hyperlink" Target="http://pbs.twimg.com/profile_images/823525407152553985/6FxUypYe_normal.jpg" TargetMode="External"/><Relationship Id="rId6112" Type="http://schemas.openxmlformats.org/officeDocument/2006/relationships/hyperlink" Target="http://pbs.twimg.com/profile_images/801055750684606464/iLLK25DU_normal.jpg" TargetMode="External"/><Relationship Id="rId7510" Type="http://schemas.openxmlformats.org/officeDocument/2006/relationships/hyperlink" Target="https://twitter.com/spectator" TargetMode="External"/><Relationship Id="rId9268" Type="http://schemas.openxmlformats.org/officeDocument/2006/relationships/hyperlink" Target="http://pbs.twimg.com/profile_images/456066182/madmen_icon_normal.jpg" TargetMode="External"/><Relationship Id="rId974" Type="http://schemas.openxmlformats.org/officeDocument/2006/relationships/hyperlink" Target="https://t.co/g4Cgqm8xfl" TargetMode="External"/><Relationship Id="rId2655" Type="http://schemas.openxmlformats.org/officeDocument/2006/relationships/hyperlink" Target="http://abs.twimg.com/images/themes/theme1/bg.png" TargetMode="External"/><Relationship Id="rId3706" Type="http://schemas.openxmlformats.org/officeDocument/2006/relationships/hyperlink" Target="http://abs.twimg.com/images/themes/theme1/bg.png" TargetMode="External"/><Relationship Id="rId9682" Type="http://schemas.openxmlformats.org/officeDocument/2006/relationships/hyperlink" Target="http://abs.twimg.com/sticky/default_profile_images/default_profile_1_normal.png" TargetMode="External"/><Relationship Id="rId11198" Type="http://schemas.openxmlformats.org/officeDocument/2006/relationships/hyperlink" Target="https://twitter.com/notihoyweb" TargetMode="External"/><Relationship Id="rId627" Type="http://schemas.openxmlformats.org/officeDocument/2006/relationships/hyperlink" Target="https://t.co/vCprvmFMYo" TargetMode="External"/><Relationship Id="rId1257" Type="http://schemas.openxmlformats.org/officeDocument/2006/relationships/hyperlink" Target="https://pbs.twimg.com/profile_banners/822918666924785664/1485034567" TargetMode="External"/><Relationship Id="rId1671" Type="http://schemas.openxmlformats.org/officeDocument/2006/relationships/hyperlink" Target="https://pbs.twimg.com/profile_banners/430694849/1445821328" TargetMode="External"/><Relationship Id="rId2308" Type="http://schemas.openxmlformats.org/officeDocument/2006/relationships/hyperlink" Target="https://pbs.twimg.com/profile_banners/3108688985/1441827029" TargetMode="External"/><Relationship Id="rId2722" Type="http://schemas.openxmlformats.org/officeDocument/2006/relationships/hyperlink" Target="http://abs.twimg.com/images/themes/theme7/bg.gif" TargetMode="External"/><Relationship Id="rId5878" Type="http://schemas.openxmlformats.org/officeDocument/2006/relationships/hyperlink" Target="http://pbs.twimg.com/profile_images/726040642619494400/Z32vCx30_normal.jpg" TargetMode="External"/><Relationship Id="rId6929" Type="http://schemas.openxmlformats.org/officeDocument/2006/relationships/hyperlink" Target="https://twitter.com/jackdelux" TargetMode="External"/><Relationship Id="rId8284" Type="http://schemas.openxmlformats.org/officeDocument/2006/relationships/hyperlink" Target="http://t.co/K9OSg8wPCD" TargetMode="External"/><Relationship Id="rId9335" Type="http://schemas.openxmlformats.org/officeDocument/2006/relationships/hyperlink" Target="http://pbs.twimg.com/profile_images/670246084602634240/xWU0ZvQ8_normal.jpg" TargetMode="External"/><Relationship Id="rId11265" Type="http://schemas.openxmlformats.org/officeDocument/2006/relationships/hyperlink" Target="https://twitter.com/frusie" TargetMode="External"/><Relationship Id="rId1324" Type="http://schemas.openxmlformats.org/officeDocument/2006/relationships/hyperlink" Target="https://pbs.twimg.com/profile_banners/3398642729/1440457248" TargetMode="External"/><Relationship Id="rId4894" Type="http://schemas.openxmlformats.org/officeDocument/2006/relationships/hyperlink" Target="http://pbs.twimg.com/profile_images/811413952592805888/aqRlFyus_normal.jpg" TargetMode="External"/><Relationship Id="rId5945" Type="http://schemas.openxmlformats.org/officeDocument/2006/relationships/hyperlink" Target="http://pbs.twimg.com/profile_images/629674117361373184/2-8W_SH3_normal.jpg" TargetMode="External"/><Relationship Id="rId8351" Type="http://schemas.openxmlformats.org/officeDocument/2006/relationships/hyperlink" Target="http://t.co/mXCRONWXIo" TargetMode="External"/><Relationship Id="rId9402" Type="http://schemas.openxmlformats.org/officeDocument/2006/relationships/hyperlink" Target="http://pbs.twimg.com/profile_images/591400386168279041/iuvVAoFI_normal.jpg" TargetMode="External"/><Relationship Id="rId10281" Type="http://schemas.openxmlformats.org/officeDocument/2006/relationships/hyperlink" Target="https://twitter.com/darrenreid" TargetMode="External"/><Relationship Id="rId30" Type="http://schemas.openxmlformats.org/officeDocument/2006/relationships/hyperlink" Target="https://t.co/vZzNS7vOy5" TargetMode="External"/><Relationship Id="rId3496" Type="http://schemas.openxmlformats.org/officeDocument/2006/relationships/hyperlink" Target="http://abs.twimg.com/images/themes/theme12/bg.gif" TargetMode="External"/><Relationship Id="rId4547" Type="http://schemas.openxmlformats.org/officeDocument/2006/relationships/hyperlink" Target="http://pbs.twimg.com/profile_images/817418277295181824/mBlYPQAp_normal.jpg" TargetMode="External"/><Relationship Id="rId8004" Type="http://schemas.openxmlformats.org/officeDocument/2006/relationships/hyperlink" Target="https://twitter.com/claudesuper" TargetMode="External"/><Relationship Id="rId2098" Type="http://schemas.openxmlformats.org/officeDocument/2006/relationships/hyperlink" Target="https://pbs.twimg.com/profile_banners/59753891/1459453789" TargetMode="External"/><Relationship Id="rId3149" Type="http://schemas.openxmlformats.org/officeDocument/2006/relationships/hyperlink" Target="http://pbs.twimg.com/profile_background_images/685067488137199616/6EACL4U8.jpg" TargetMode="External"/><Relationship Id="rId3563" Type="http://schemas.openxmlformats.org/officeDocument/2006/relationships/hyperlink" Target="http://abs.twimg.com/images/themes/theme1/bg.png" TargetMode="External"/><Relationship Id="rId4961" Type="http://schemas.openxmlformats.org/officeDocument/2006/relationships/hyperlink" Target="http://pbs.twimg.com/profile_images/816955293439553536/gRkvC3pZ_normal.jpg" TargetMode="External"/><Relationship Id="rId7020" Type="http://schemas.openxmlformats.org/officeDocument/2006/relationships/hyperlink" Target="https://twitter.com/davidriddell" TargetMode="External"/><Relationship Id="rId484" Type="http://schemas.openxmlformats.org/officeDocument/2006/relationships/hyperlink" Target="https://t.co/QoCUa2n9wu" TargetMode="External"/><Relationship Id="rId2165" Type="http://schemas.openxmlformats.org/officeDocument/2006/relationships/hyperlink" Target="https://pbs.twimg.com/profile_banners/19090041/1395219245" TargetMode="External"/><Relationship Id="rId3216" Type="http://schemas.openxmlformats.org/officeDocument/2006/relationships/hyperlink" Target="http://abs.twimg.com/images/themes/theme1/bg.png" TargetMode="External"/><Relationship Id="rId4614" Type="http://schemas.openxmlformats.org/officeDocument/2006/relationships/hyperlink" Target="http://pbs.twimg.com/profile_images/1524409110/news-icon_normal.gif" TargetMode="External"/><Relationship Id="rId9192" Type="http://schemas.openxmlformats.org/officeDocument/2006/relationships/hyperlink" Target="http://pbs.twimg.com/profile_images/823600372753297408/r3YfaWCG_normal.jpg" TargetMode="External"/><Relationship Id="rId10001" Type="http://schemas.openxmlformats.org/officeDocument/2006/relationships/hyperlink" Target="http://pbs.twimg.com/profile_images/768922346119794688/DhC3TugZ_normal.jpg" TargetMode="External"/><Relationship Id="rId137" Type="http://schemas.openxmlformats.org/officeDocument/2006/relationships/hyperlink" Target="https://t.co/aYoqejSUc8" TargetMode="External"/><Relationship Id="rId3630" Type="http://schemas.openxmlformats.org/officeDocument/2006/relationships/hyperlink" Target="http://abs.twimg.com/images/themes/theme5/bg.gif" TargetMode="External"/><Relationship Id="rId6786" Type="http://schemas.openxmlformats.org/officeDocument/2006/relationships/hyperlink" Target="https://twitter.com/cassiuskerrigan" TargetMode="External"/><Relationship Id="rId7837" Type="http://schemas.openxmlformats.org/officeDocument/2006/relationships/hyperlink" Target="https://twitter.com/tel" TargetMode="External"/><Relationship Id="rId10818" Type="http://schemas.openxmlformats.org/officeDocument/2006/relationships/hyperlink" Target="https://twitter.com/forumeurope" TargetMode="External"/><Relationship Id="rId551" Type="http://schemas.openxmlformats.org/officeDocument/2006/relationships/hyperlink" Target="http://t.co/zfVRl80MZX" TargetMode="External"/><Relationship Id="rId1181" Type="http://schemas.openxmlformats.org/officeDocument/2006/relationships/hyperlink" Target="https://pbs.twimg.com/profile_banners/3296322847/1482774099" TargetMode="External"/><Relationship Id="rId2232" Type="http://schemas.openxmlformats.org/officeDocument/2006/relationships/hyperlink" Target="https://pbs.twimg.com/profile_banners/43842243/1362478392" TargetMode="External"/><Relationship Id="rId5388" Type="http://schemas.openxmlformats.org/officeDocument/2006/relationships/hyperlink" Target="http://pbs.twimg.com/profile_images/536848317892685825/wqgYmZo2_normal.jpeg" TargetMode="External"/><Relationship Id="rId6439" Type="http://schemas.openxmlformats.org/officeDocument/2006/relationships/hyperlink" Target="https://twitter.com/alexsalmond" TargetMode="External"/><Relationship Id="rId6853" Type="http://schemas.openxmlformats.org/officeDocument/2006/relationships/hyperlink" Target="https://twitter.com/altreconomia" TargetMode="External"/><Relationship Id="rId7904" Type="http://schemas.openxmlformats.org/officeDocument/2006/relationships/hyperlink" Target="https://twitter.com/jaff3" TargetMode="External"/><Relationship Id="rId204" Type="http://schemas.openxmlformats.org/officeDocument/2006/relationships/hyperlink" Target="https://t.co/sWb71ALtaq" TargetMode="External"/><Relationship Id="rId1998" Type="http://schemas.openxmlformats.org/officeDocument/2006/relationships/hyperlink" Target="https://pbs.twimg.com/profile_banners/3235311852/1460672988" TargetMode="External"/><Relationship Id="rId5455" Type="http://schemas.openxmlformats.org/officeDocument/2006/relationships/hyperlink" Target="http://pbs.twimg.com/profile_images/801019934495088644/UMSVjWic_normal.jpg" TargetMode="External"/><Relationship Id="rId6506" Type="http://schemas.openxmlformats.org/officeDocument/2006/relationships/hyperlink" Target="https://twitter.com/brolaurie" TargetMode="External"/><Relationship Id="rId6920" Type="http://schemas.openxmlformats.org/officeDocument/2006/relationships/hyperlink" Target="https://twitter.com/captain_brexit" TargetMode="External"/><Relationship Id="rId4057" Type="http://schemas.openxmlformats.org/officeDocument/2006/relationships/hyperlink" Target="http://abs.twimg.com/images/themes/theme1/bg.png" TargetMode="External"/><Relationship Id="rId4471" Type="http://schemas.openxmlformats.org/officeDocument/2006/relationships/hyperlink" Target="http://abs.twimg.com/sticky/default_profile_images/default_profile_3_normal.png" TargetMode="External"/><Relationship Id="rId5108" Type="http://schemas.openxmlformats.org/officeDocument/2006/relationships/hyperlink" Target="http://pbs.twimg.com/profile_images/766714415517491200/id7-QgFb_normal.jpg" TargetMode="External"/><Relationship Id="rId5522" Type="http://schemas.openxmlformats.org/officeDocument/2006/relationships/hyperlink" Target="http://pbs.twimg.com/profile_images/556626785941852160/3VvpXjFl_normal.jpeg" TargetMode="External"/><Relationship Id="rId8678" Type="http://schemas.openxmlformats.org/officeDocument/2006/relationships/hyperlink" Target="http://t.co/RRrQTCWLVm" TargetMode="External"/><Relationship Id="rId9729" Type="http://schemas.openxmlformats.org/officeDocument/2006/relationships/hyperlink" Target="http://pbs.twimg.com/profile_images/781826973748330497/JH11veB9_normal.jpg" TargetMode="External"/><Relationship Id="rId3073" Type="http://schemas.openxmlformats.org/officeDocument/2006/relationships/hyperlink" Target="http://abs.twimg.com/images/themes/theme1/bg.png" TargetMode="External"/><Relationship Id="rId4124" Type="http://schemas.openxmlformats.org/officeDocument/2006/relationships/hyperlink" Target="http://abs.twimg.com/images/themes/theme1/bg.png" TargetMode="External"/><Relationship Id="rId7694" Type="http://schemas.openxmlformats.org/officeDocument/2006/relationships/hyperlink" Target="https://twitter.com/darrellrhughs" TargetMode="External"/><Relationship Id="rId1718" Type="http://schemas.openxmlformats.org/officeDocument/2006/relationships/hyperlink" Target="https://pbs.twimg.com/profile_banners/1052947153/1485233142" TargetMode="External"/><Relationship Id="rId3140" Type="http://schemas.openxmlformats.org/officeDocument/2006/relationships/hyperlink" Target="http://abs.twimg.com/images/themes/theme18/bg.gif" TargetMode="External"/><Relationship Id="rId6296" Type="http://schemas.openxmlformats.org/officeDocument/2006/relationships/hyperlink" Target="https://twitter.com/ritareale2" TargetMode="External"/><Relationship Id="rId7347" Type="http://schemas.openxmlformats.org/officeDocument/2006/relationships/hyperlink" Target="https://twitter.com/leblackwood" TargetMode="External"/><Relationship Id="rId8745" Type="http://schemas.openxmlformats.org/officeDocument/2006/relationships/hyperlink" Target="http://pbs.twimg.com/profile_images/417717919725146112/qLD8OPf5_normal.jpeg" TargetMode="External"/><Relationship Id="rId10675" Type="http://schemas.openxmlformats.org/officeDocument/2006/relationships/hyperlink" Target="https://twitter.com/iteration23" TargetMode="External"/><Relationship Id="rId7761" Type="http://schemas.openxmlformats.org/officeDocument/2006/relationships/hyperlink" Target="https://twitter.com/nfusinbrussels" TargetMode="External"/><Relationship Id="rId8812" Type="http://schemas.openxmlformats.org/officeDocument/2006/relationships/hyperlink" Target="http://pbs.twimg.com/profile_images/785101792359112704/KzEKprrr_normal.jpg" TargetMode="External"/><Relationship Id="rId10328" Type="http://schemas.openxmlformats.org/officeDocument/2006/relationships/hyperlink" Target="https://twitter.com/catherinewest1" TargetMode="External"/><Relationship Id="rId10742" Type="http://schemas.openxmlformats.org/officeDocument/2006/relationships/hyperlink" Target="https://twitter.com/tammyjostaiey" TargetMode="External"/><Relationship Id="rId3957" Type="http://schemas.openxmlformats.org/officeDocument/2006/relationships/hyperlink" Target="http://abs.twimg.com/images/themes/theme9/bg.gif" TargetMode="External"/><Relationship Id="rId6363" Type="http://schemas.openxmlformats.org/officeDocument/2006/relationships/hyperlink" Target="https://twitter.com/euvoteleave23rd" TargetMode="External"/><Relationship Id="rId7414" Type="http://schemas.openxmlformats.org/officeDocument/2006/relationships/hyperlink" Target="https://twitter.com/thesimpsonrfc" TargetMode="External"/><Relationship Id="rId878" Type="http://schemas.openxmlformats.org/officeDocument/2006/relationships/hyperlink" Target="https://t.co/2umkhDEnXu" TargetMode="External"/><Relationship Id="rId2559" Type="http://schemas.openxmlformats.org/officeDocument/2006/relationships/hyperlink" Target="http://abs.twimg.com/images/themes/theme1/bg.png" TargetMode="External"/><Relationship Id="rId2973" Type="http://schemas.openxmlformats.org/officeDocument/2006/relationships/hyperlink" Target="http://pbs.twimg.com/profile_background_images/841279251/95d88b15bf47eb56f5afdb94b91a2c6d.jpeg" TargetMode="External"/><Relationship Id="rId6016" Type="http://schemas.openxmlformats.org/officeDocument/2006/relationships/hyperlink" Target="http://pbs.twimg.com/profile_images/782854467964329984/CoDm38d2_normal.jpg" TargetMode="External"/><Relationship Id="rId6430" Type="http://schemas.openxmlformats.org/officeDocument/2006/relationships/hyperlink" Target="https://twitter.com/wefollow4sure" TargetMode="External"/><Relationship Id="rId9586" Type="http://schemas.openxmlformats.org/officeDocument/2006/relationships/hyperlink" Target="http://pbs.twimg.com/profile_images/378800000799475900/81cb9af4390f908ddaa1c17c02e09881_normal.jpeg" TargetMode="External"/><Relationship Id="rId945" Type="http://schemas.openxmlformats.org/officeDocument/2006/relationships/hyperlink" Target="https://t.co/fLQ6NeB6ZX" TargetMode="External"/><Relationship Id="rId1575" Type="http://schemas.openxmlformats.org/officeDocument/2006/relationships/hyperlink" Target="https://pbs.twimg.com/profile_banners/820445287273603072/1484525314" TargetMode="External"/><Relationship Id="rId2626" Type="http://schemas.openxmlformats.org/officeDocument/2006/relationships/hyperlink" Target="http://abs.twimg.com/images/themes/theme1/bg.png" TargetMode="External"/><Relationship Id="rId5032" Type="http://schemas.openxmlformats.org/officeDocument/2006/relationships/hyperlink" Target="http://pbs.twimg.com/profile_images/800484908825280512/wP7Io3Op_normal.jpg" TargetMode="External"/><Relationship Id="rId8188" Type="http://schemas.openxmlformats.org/officeDocument/2006/relationships/hyperlink" Target="http://t.co/Ue8cJyYfph" TargetMode="External"/><Relationship Id="rId9239" Type="http://schemas.openxmlformats.org/officeDocument/2006/relationships/hyperlink" Target="http://pbs.twimg.com/profile_images/441158843356028928/pFEMpcxE_normal.jpeg" TargetMode="External"/><Relationship Id="rId9653" Type="http://schemas.openxmlformats.org/officeDocument/2006/relationships/hyperlink" Target="http://pbs.twimg.com/profile_images/800031218830102528/BbtNMO9q_normal.jpg" TargetMode="External"/><Relationship Id="rId11169" Type="http://schemas.openxmlformats.org/officeDocument/2006/relationships/hyperlink" Target="https://twitter.com/tmenthused" TargetMode="External"/><Relationship Id="rId1228" Type="http://schemas.openxmlformats.org/officeDocument/2006/relationships/hyperlink" Target="https://pbs.twimg.com/profile_banners/35932305/1466371776" TargetMode="External"/><Relationship Id="rId4798" Type="http://schemas.openxmlformats.org/officeDocument/2006/relationships/hyperlink" Target="http://pbs.twimg.com/profile_images/818813301123489793/he5N8VnC_normal.png" TargetMode="External"/><Relationship Id="rId8255" Type="http://schemas.openxmlformats.org/officeDocument/2006/relationships/hyperlink" Target="http://t.co/9WjLqjaUl9" TargetMode="External"/><Relationship Id="rId9306" Type="http://schemas.openxmlformats.org/officeDocument/2006/relationships/hyperlink" Target="http://pbs.twimg.com/profile_images/469656072060289025/-d6QgkBH_normal.png" TargetMode="External"/><Relationship Id="rId10185" Type="http://schemas.openxmlformats.org/officeDocument/2006/relationships/hyperlink" Target="https://twitter.com/mbetka23" TargetMode="External"/><Relationship Id="rId1642" Type="http://schemas.openxmlformats.org/officeDocument/2006/relationships/hyperlink" Target="https://pbs.twimg.com/profile_banners/1016018412/1485178715" TargetMode="External"/><Relationship Id="rId5849" Type="http://schemas.openxmlformats.org/officeDocument/2006/relationships/hyperlink" Target="http://pbs.twimg.com/profile_images/3434081519/81eab0bef6ce8253c840fa1bc6a5ef2b_normal.jpeg" TargetMode="External"/><Relationship Id="rId7271" Type="http://schemas.openxmlformats.org/officeDocument/2006/relationships/hyperlink" Target="https://twitter.com/derrynow" TargetMode="External"/><Relationship Id="rId8322" Type="http://schemas.openxmlformats.org/officeDocument/2006/relationships/hyperlink" Target="http://t.co/KlB1gYH06p" TargetMode="External"/><Relationship Id="rId9720" Type="http://schemas.openxmlformats.org/officeDocument/2006/relationships/hyperlink" Target="http://pbs.twimg.com/profile_images/378800000347986187/31782349a390ce40d5327248c5be6fff_normal.png" TargetMode="External"/><Relationship Id="rId11236" Type="http://schemas.openxmlformats.org/officeDocument/2006/relationships/hyperlink" Target="https://twitter.com/formerleft" TargetMode="External"/><Relationship Id="rId4865" Type="http://schemas.openxmlformats.org/officeDocument/2006/relationships/hyperlink" Target="http://pbs.twimg.com/profile_images/1768317239/malmstrom_02_small3_normal.jpg" TargetMode="External"/><Relationship Id="rId5916" Type="http://schemas.openxmlformats.org/officeDocument/2006/relationships/hyperlink" Target="http://pbs.twimg.com/profile_images/761954996808286209/S15RXwx6_normal.jpg" TargetMode="External"/><Relationship Id="rId10252" Type="http://schemas.openxmlformats.org/officeDocument/2006/relationships/hyperlink" Target="https://twitter.com/joel_e_harris" TargetMode="External"/><Relationship Id="rId11303" Type="http://schemas.openxmlformats.org/officeDocument/2006/relationships/hyperlink" Target="https://twitter.com/ironmilltech" TargetMode="External"/><Relationship Id="rId388" Type="http://schemas.openxmlformats.org/officeDocument/2006/relationships/hyperlink" Target="http://t.co/918OwCDSWC" TargetMode="External"/><Relationship Id="rId2069" Type="http://schemas.openxmlformats.org/officeDocument/2006/relationships/hyperlink" Target="https://pbs.twimg.com/profile_banners/24706309/1484127931" TargetMode="External"/><Relationship Id="rId3467" Type="http://schemas.openxmlformats.org/officeDocument/2006/relationships/hyperlink" Target="http://pbs.twimg.com/profile_background_images/633990972117020672/aUVz3Jko.jpg" TargetMode="External"/><Relationship Id="rId3881" Type="http://schemas.openxmlformats.org/officeDocument/2006/relationships/hyperlink" Target="http://pbs.twimg.com/profile_background_images/197534825/twitter2.png" TargetMode="External"/><Relationship Id="rId4518" Type="http://schemas.openxmlformats.org/officeDocument/2006/relationships/hyperlink" Target="http://pbs.twimg.com/profile_images/85074940/profilepic_normal.jpg" TargetMode="External"/><Relationship Id="rId4932" Type="http://schemas.openxmlformats.org/officeDocument/2006/relationships/hyperlink" Target="http://pbs.twimg.com/profile_images/573908562033799168/KXHj-uHb_normal.png" TargetMode="External"/><Relationship Id="rId9096" Type="http://schemas.openxmlformats.org/officeDocument/2006/relationships/hyperlink" Target="http://pbs.twimg.com/profile_images/818416487153233920/CTrbcr2F_normal.jpg" TargetMode="External"/><Relationship Id="rId2483" Type="http://schemas.openxmlformats.org/officeDocument/2006/relationships/hyperlink" Target="https://pbs.twimg.com/profile_banners/575716499/1420210521" TargetMode="External"/><Relationship Id="rId3534" Type="http://schemas.openxmlformats.org/officeDocument/2006/relationships/hyperlink" Target="http://abs.twimg.com/images/themes/theme1/bg.png" TargetMode="External"/><Relationship Id="rId455" Type="http://schemas.openxmlformats.org/officeDocument/2006/relationships/hyperlink" Target="https://t.co/x6vz6RcFDO" TargetMode="External"/><Relationship Id="rId1085" Type="http://schemas.openxmlformats.org/officeDocument/2006/relationships/hyperlink" Target="https://pbs.twimg.com/profile_banners/1372850047/1484479891" TargetMode="External"/><Relationship Id="rId2136" Type="http://schemas.openxmlformats.org/officeDocument/2006/relationships/hyperlink" Target="https://pbs.twimg.com/profile_banners/754682219784986625/1484741914" TargetMode="External"/><Relationship Id="rId2550" Type="http://schemas.openxmlformats.org/officeDocument/2006/relationships/hyperlink" Target="http://pbs.twimg.com/profile_background_images/378800000135362860/vFSOYsTX.jpeg" TargetMode="External"/><Relationship Id="rId3601" Type="http://schemas.openxmlformats.org/officeDocument/2006/relationships/hyperlink" Target="http://pbs.twimg.com/profile_background_images/20167032/3619880875_16259a5bd8_o.jpg" TargetMode="External"/><Relationship Id="rId6757" Type="http://schemas.openxmlformats.org/officeDocument/2006/relationships/hyperlink" Target="https://twitter.com/cek0001" TargetMode="External"/><Relationship Id="rId7808" Type="http://schemas.openxmlformats.org/officeDocument/2006/relationships/hyperlink" Target="https://twitter.com/dickkraaij" TargetMode="External"/><Relationship Id="rId9163" Type="http://schemas.openxmlformats.org/officeDocument/2006/relationships/hyperlink" Target="http://pbs.twimg.com/profile_images/820060657332658176/b54K9QQQ_normal.jpg" TargetMode="External"/><Relationship Id="rId11093" Type="http://schemas.openxmlformats.org/officeDocument/2006/relationships/hyperlink" Target="https://twitter.com/marzenaniemi" TargetMode="External"/><Relationship Id="rId108" Type="http://schemas.openxmlformats.org/officeDocument/2006/relationships/hyperlink" Target="https://t.co/I4rmVNErYQ" TargetMode="External"/><Relationship Id="rId522" Type="http://schemas.openxmlformats.org/officeDocument/2006/relationships/hyperlink" Target="https://t.co/mh5rqxRRIq" TargetMode="External"/><Relationship Id="rId1152" Type="http://schemas.openxmlformats.org/officeDocument/2006/relationships/hyperlink" Target="https://pbs.twimg.com/profile_banners/143567506/1479391353" TargetMode="External"/><Relationship Id="rId2203" Type="http://schemas.openxmlformats.org/officeDocument/2006/relationships/hyperlink" Target="https://pbs.twimg.com/profile_banners/209511347/1446466280" TargetMode="External"/><Relationship Id="rId5359" Type="http://schemas.openxmlformats.org/officeDocument/2006/relationships/hyperlink" Target="http://pbs.twimg.com/profile_images/797842539881631744/Vdl1QyZV_normal.jpg" TargetMode="External"/><Relationship Id="rId5773" Type="http://schemas.openxmlformats.org/officeDocument/2006/relationships/hyperlink" Target="http://pbs.twimg.com/profile_images/378800000725756022/832d1d551ae6f7ced72cb69d6fa09e7e_normal.jpeg" TargetMode="External"/><Relationship Id="rId9230" Type="http://schemas.openxmlformats.org/officeDocument/2006/relationships/hyperlink" Target="http://pbs.twimg.com/profile_images/702965225872556033/Xa7da6PU_normal.jpg" TargetMode="External"/><Relationship Id="rId11160" Type="http://schemas.openxmlformats.org/officeDocument/2006/relationships/hyperlink" Target="https://twitter.com/stop1984" TargetMode="External"/><Relationship Id="rId4375" Type="http://schemas.openxmlformats.org/officeDocument/2006/relationships/hyperlink" Target="http://pbs.twimg.com/profile_images/2144018430/Agray_normal.jpg" TargetMode="External"/><Relationship Id="rId5426" Type="http://schemas.openxmlformats.org/officeDocument/2006/relationships/hyperlink" Target="http://pbs.twimg.com/profile_images/788144009701187585/IJuMdcnd_normal.jpg" TargetMode="External"/><Relationship Id="rId6824" Type="http://schemas.openxmlformats.org/officeDocument/2006/relationships/hyperlink" Target="https://twitter.com/citycv" TargetMode="External"/><Relationship Id="rId1969" Type="http://schemas.openxmlformats.org/officeDocument/2006/relationships/hyperlink" Target="https://pbs.twimg.com/profile_banners/26985345/1401813895" TargetMode="External"/><Relationship Id="rId4028" Type="http://schemas.openxmlformats.org/officeDocument/2006/relationships/hyperlink" Target="http://pbs.twimg.com/profile_background_images/17296143/twitter_profile_background2.jpg" TargetMode="External"/><Relationship Id="rId5840" Type="http://schemas.openxmlformats.org/officeDocument/2006/relationships/hyperlink" Target="http://pbs.twimg.com/profile_images/799317731648606208/vbXQCdts_normal.jpg" TargetMode="External"/><Relationship Id="rId8996" Type="http://schemas.openxmlformats.org/officeDocument/2006/relationships/hyperlink" Target="http://pbs.twimg.com/profile_images/2333530002/33ssdw24edqz639ol5la_normal.gif" TargetMode="External"/><Relationship Id="rId3391" Type="http://schemas.openxmlformats.org/officeDocument/2006/relationships/hyperlink" Target="http://abs.twimg.com/images/themes/theme1/bg.png" TargetMode="External"/><Relationship Id="rId4442" Type="http://schemas.openxmlformats.org/officeDocument/2006/relationships/hyperlink" Target="http://pbs.twimg.com/profile_images/823850958136471552/8yFimd1X_normal.jpg" TargetMode="External"/><Relationship Id="rId7598" Type="http://schemas.openxmlformats.org/officeDocument/2006/relationships/hyperlink" Target="https://twitter.com/caracal" TargetMode="External"/><Relationship Id="rId8649" Type="http://schemas.openxmlformats.org/officeDocument/2006/relationships/hyperlink" Target="https://t.co/q0iatGvJ2n" TargetMode="External"/><Relationship Id="rId10579" Type="http://schemas.openxmlformats.org/officeDocument/2006/relationships/hyperlink" Target="https://twitter.com/innovasheon" TargetMode="External"/><Relationship Id="rId10993" Type="http://schemas.openxmlformats.org/officeDocument/2006/relationships/hyperlink" Target="https://twitter.com/laurajanes_uk" TargetMode="External"/><Relationship Id="rId3044" Type="http://schemas.openxmlformats.org/officeDocument/2006/relationships/hyperlink" Target="http://abs.twimg.com/images/themes/theme1/bg.png" TargetMode="External"/><Relationship Id="rId7665" Type="http://schemas.openxmlformats.org/officeDocument/2006/relationships/hyperlink" Target="https://twitter.com/s_u_e_d_i_e" TargetMode="External"/><Relationship Id="rId8716" Type="http://schemas.openxmlformats.org/officeDocument/2006/relationships/hyperlink" Target="http://pbs.twimg.com/profile_images/823552397456896000/T1KmqY3W_normal.jpg" TargetMode="External"/><Relationship Id="rId10646" Type="http://schemas.openxmlformats.org/officeDocument/2006/relationships/hyperlink" Target="https://twitter.com/edbrophy" TargetMode="External"/><Relationship Id="rId2060" Type="http://schemas.openxmlformats.org/officeDocument/2006/relationships/hyperlink" Target="https://pbs.twimg.com/profile_banners/2760638907/1468298557" TargetMode="External"/><Relationship Id="rId3111" Type="http://schemas.openxmlformats.org/officeDocument/2006/relationships/hyperlink" Target="http://abs.twimg.com/images/themes/theme1/bg.png" TargetMode="External"/><Relationship Id="rId6267" Type="http://schemas.openxmlformats.org/officeDocument/2006/relationships/hyperlink" Target="https://twitter.com/skiggy123" TargetMode="External"/><Relationship Id="rId6681" Type="http://schemas.openxmlformats.org/officeDocument/2006/relationships/hyperlink" Target="https://twitter.com/stevenagnew" TargetMode="External"/><Relationship Id="rId7318" Type="http://schemas.openxmlformats.org/officeDocument/2006/relationships/hyperlink" Target="https://twitter.com/mcgibbond" TargetMode="External"/><Relationship Id="rId7732" Type="http://schemas.openxmlformats.org/officeDocument/2006/relationships/hyperlink" Target="https://twitter.com/penfold_thomas" TargetMode="External"/><Relationship Id="rId2877" Type="http://schemas.openxmlformats.org/officeDocument/2006/relationships/hyperlink" Target="http://abs.twimg.com/images/themes/theme1/bg.png" TargetMode="External"/><Relationship Id="rId5283" Type="http://schemas.openxmlformats.org/officeDocument/2006/relationships/hyperlink" Target="http://pbs.twimg.com/profile_images/805488530612953088/oEAlmK9r_normal.jpg" TargetMode="External"/><Relationship Id="rId6334" Type="http://schemas.openxmlformats.org/officeDocument/2006/relationships/hyperlink" Target="https://twitter.com/mylifemysay" TargetMode="External"/><Relationship Id="rId10713" Type="http://schemas.openxmlformats.org/officeDocument/2006/relationships/hyperlink" Target="https://twitter.com/blueeyedsoulman" TargetMode="External"/><Relationship Id="rId849" Type="http://schemas.openxmlformats.org/officeDocument/2006/relationships/hyperlink" Target="https://t.co/SQrSeJ5wHY" TargetMode="External"/><Relationship Id="rId1479" Type="http://schemas.openxmlformats.org/officeDocument/2006/relationships/hyperlink" Target="https://pbs.twimg.com/profile_banners/175906738/1482879828" TargetMode="External"/><Relationship Id="rId3928" Type="http://schemas.openxmlformats.org/officeDocument/2006/relationships/hyperlink" Target="http://abs.twimg.com/images/themes/theme1/bg.png" TargetMode="External"/><Relationship Id="rId5350" Type="http://schemas.openxmlformats.org/officeDocument/2006/relationships/hyperlink" Target="http://pbs.twimg.com/profile_images/669869238455173120/b1aI4Xwz_normal.jpg" TargetMode="External"/><Relationship Id="rId6401" Type="http://schemas.openxmlformats.org/officeDocument/2006/relationships/hyperlink" Target="https://twitter.com/polcostac" TargetMode="External"/><Relationship Id="rId9557" Type="http://schemas.openxmlformats.org/officeDocument/2006/relationships/hyperlink" Target="http://pbs.twimg.com/profile_images/761329608235028480/zIwS7Dyh_normal.jpg" TargetMode="External"/><Relationship Id="rId1893" Type="http://schemas.openxmlformats.org/officeDocument/2006/relationships/hyperlink" Target="https://pbs.twimg.com/profile_banners/17074125/1404056153" TargetMode="External"/><Relationship Id="rId2944" Type="http://schemas.openxmlformats.org/officeDocument/2006/relationships/hyperlink" Target="http://abs.twimg.com/images/themes/theme9/bg.gif" TargetMode="External"/><Relationship Id="rId5003" Type="http://schemas.openxmlformats.org/officeDocument/2006/relationships/hyperlink" Target="http://pbs.twimg.com/profile_images/1430805980/rtr_logo_twitter_dred_normal.png" TargetMode="External"/><Relationship Id="rId8159" Type="http://schemas.openxmlformats.org/officeDocument/2006/relationships/hyperlink" Target="https://t.co/EbF4eYhmXR" TargetMode="External"/><Relationship Id="rId9971" Type="http://schemas.openxmlformats.org/officeDocument/2006/relationships/hyperlink" Target="http://pbs.twimg.com/profile_images/595143018178543616/qWAarvwL_normal.jpg" TargetMode="External"/><Relationship Id="rId916" Type="http://schemas.openxmlformats.org/officeDocument/2006/relationships/hyperlink" Target="http://t.co/ZUVd8V19zu" TargetMode="External"/><Relationship Id="rId1546" Type="http://schemas.openxmlformats.org/officeDocument/2006/relationships/hyperlink" Target="https://pbs.twimg.com/profile_banners/64438872/1474455913" TargetMode="External"/><Relationship Id="rId1960" Type="http://schemas.openxmlformats.org/officeDocument/2006/relationships/hyperlink" Target="https://pbs.twimg.com/profile_banners/1496001/1480518655" TargetMode="External"/><Relationship Id="rId7175" Type="http://schemas.openxmlformats.org/officeDocument/2006/relationships/hyperlink" Target="https://twitter.com/neltomjac" TargetMode="External"/><Relationship Id="rId8573" Type="http://schemas.openxmlformats.org/officeDocument/2006/relationships/hyperlink" Target="https://t.co/RMkf7jACew" TargetMode="External"/><Relationship Id="rId9624" Type="http://schemas.openxmlformats.org/officeDocument/2006/relationships/hyperlink" Target="http://pbs.twimg.com/profile_images/517429759685312513/1e2FXm19_normal.jpeg" TargetMode="External"/><Relationship Id="rId10089" Type="http://schemas.openxmlformats.org/officeDocument/2006/relationships/hyperlink" Target="https://twitter.com/gdlcolorado" TargetMode="External"/><Relationship Id="rId1613" Type="http://schemas.openxmlformats.org/officeDocument/2006/relationships/hyperlink" Target="https://pbs.twimg.com/profile_banners/232431418/1461583900" TargetMode="External"/><Relationship Id="rId4769" Type="http://schemas.openxmlformats.org/officeDocument/2006/relationships/hyperlink" Target="http://pbs.twimg.com/profile_images/686469551119269888/q9ToXXT7_normal.jpg" TargetMode="External"/><Relationship Id="rId8226" Type="http://schemas.openxmlformats.org/officeDocument/2006/relationships/hyperlink" Target="http://t.co/Jyq6d8eNRi" TargetMode="External"/><Relationship Id="rId8640" Type="http://schemas.openxmlformats.org/officeDocument/2006/relationships/hyperlink" Target="https://t.co/Ffw4DUtMYt" TargetMode="External"/><Relationship Id="rId10156" Type="http://schemas.openxmlformats.org/officeDocument/2006/relationships/hyperlink" Target="https://twitter.com/jessicaelgot" TargetMode="External"/><Relationship Id="rId10570" Type="http://schemas.openxmlformats.org/officeDocument/2006/relationships/hyperlink" Target="https://twitter.com/chrishallamlaw" TargetMode="External"/><Relationship Id="rId11207" Type="http://schemas.openxmlformats.org/officeDocument/2006/relationships/hyperlink" Target="https://twitter.com/plotlondon" TargetMode="External"/><Relationship Id="rId3785" Type="http://schemas.openxmlformats.org/officeDocument/2006/relationships/hyperlink" Target="http://abs.twimg.com/images/themes/theme1/bg.png" TargetMode="External"/><Relationship Id="rId4836" Type="http://schemas.openxmlformats.org/officeDocument/2006/relationships/hyperlink" Target="http://abs.twimg.com/sticky/default_profile_images/default_profile_4_normal.png" TargetMode="External"/><Relationship Id="rId6191" Type="http://schemas.openxmlformats.org/officeDocument/2006/relationships/hyperlink" Target="https://twitter.com/topukbankingacc" TargetMode="External"/><Relationship Id="rId7242" Type="http://schemas.openxmlformats.org/officeDocument/2006/relationships/hyperlink" Target="https://twitter.com/jm_arroyo" TargetMode="External"/><Relationship Id="rId10223" Type="http://schemas.openxmlformats.org/officeDocument/2006/relationships/hyperlink" Target="https://twitter.com/jordan_lotus" TargetMode="External"/><Relationship Id="rId2387" Type="http://schemas.openxmlformats.org/officeDocument/2006/relationships/hyperlink" Target="https://pbs.twimg.com/profile_banners/38474832/1456858269" TargetMode="External"/><Relationship Id="rId3438" Type="http://schemas.openxmlformats.org/officeDocument/2006/relationships/hyperlink" Target="http://abs.twimg.com/images/themes/theme1/bg.png" TargetMode="External"/><Relationship Id="rId3852" Type="http://schemas.openxmlformats.org/officeDocument/2006/relationships/hyperlink" Target="http://abs.twimg.com/images/themes/theme1/bg.png" TargetMode="External"/><Relationship Id="rId359" Type="http://schemas.openxmlformats.org/officeDocument/2006/relationships/hyperlink" Target="http://t.co/WVlZnlqzkJ" TargetMode="External"/><Relationship Id="rId773" Type="http://schemas.openxmlformats.org/officeDocument/2006/relationships/hyperlink" Target="https://t.co/PqL1EbIXfQ" TargetMode="External"/><Relationship Id="rId2454" Type="http://schemas.openxmlformats.org/officeDocument/2006/relationships/hyperlink" Target="https://pbs.twimg.com/profile_banners/37935788/1459791448" TargetMode="External"/><Relationship Id="rId3505" Type="http://schemas.openxmlformats.org/officeDocument/2006/relationships/hyperlink" Target="http://abs.twimg.com/images/themes/theme1/bg.png" TargetMode="External"/><Relationship Id="rId4903" Type="http://schemas.openxmlformats.org/officeDocument/2006/relationships/hyperlink" Target="http://pbs.twimg.com/profile_images/775365385294008320/OqkcfFUp_normal.jpg" TargetMode="External"/><Relationship Id="rId9067" Type="http://schemas.openxmlformats.org/officeDocument/2006/relationships/hyperlink" Target="http://pbs.twimg.com/profile_images/763757371436904448/uLEh0cnY_normal.jpg" TargetMode="External"/><Relationship Id="rId9481" Type="http://schemas.openxmlformats.org/officeDocument/2006/relationships/hyperlink" Target="http://pbs.twimg.com/profile_images/735102540937875456/e_gbFPbg_normal.jpg" TargetMode="External"/><Relationship Id="rId426" Type="http://schemas.openxmlformats.org/officeDocument/2006/relationships/hyperlink" Target="http://t.co/NLabvuDddI" TargetMode="External"/><Relationship Id="rId1056" Type="http://schemas.openxmlformats.org/officeDocument/2006/relationships/hyperlink" Target="https://pbs.twimg.com/profile_banners/202637620/1478374777" TargetMode="External"/><Relationship Id="rId2107" Type="http://schemas.openxmlformats.org/officeDocument/2006/relationships/hyperlink" Target="https://pbs.twimg.com/profile_banners/20614279/1443341887" TargetMode="External"/><Relationship Id="rId8083" Type="http://schemas.openxmlformats.org/officeDocument/2006/relationships/hyperlink" Target="https://t.co/QrTYJ9VfTD" TargetMode="External"/><Relationship Id="rId9134" Type="http://schemas.openxmlformats.org/officeDocument/2006/relationships/hyperlink" Target="http://pbs.twimg.com/profile_images/513803293324103682/fNRyrHj1_normal.png" TargetMode="External"/><Relationship Id="rId840" Type="http://schemas.openxmlformats.org/officeDocument/2006/relationships/hyperlink" Target="https://t.co/RlpSl7tstt" TargetMode="External"/><Relationship Id="rId1470" Type="http://schemas.openxmlformats.org/officeDocument/2006/relationships/hyperlink" Target="https://pbs.twimg.com/profile_banners/787546010/1483174357" TargetMode="External"/><Relationship Id="rId2521" Type="http://schemas.openxmlformats.org/officeDocument/2006/relationships/hyperlink" Target="http://abs.twimg.com/images/themes/theme18/bg.gif" TargetMode="External"/><Relationship Id="rId4279" Type="http://schemas.openxmlformats.org/officeDocument/2006/relationships/hyperlink" Target="http://pbs.twimg.com/profile_images/806145096471236608/mPANfxcH_normal.jpg" TargetMode="External"/><Relationship Id="rId5677" Type="http://schemas.openxmlformats.org/officeDocument/2006/relationships/hyperlink" Target="http://pbs.twimg.com/profile_images/795930155491426305/bi7sv6Td_normal.jpg" TargetMode="External"/><Relationship Id="rId6728" Type="http://schemas.openxmlformats.org/officeDocument/2006/relationships/hyperlink" Target="https://twitter.com/evelyn5612" TargetMode="External"/><Relationship Id="rId11064" Type="http://schemas.openxmlformats.org/officeDocument/2006/relationships/hyperlink" Target="https://twitter.com/actualhalfwen" TargetMode="External"/><Relationship Id="rId1123" Type="http://schemas.openxmlformats.org/officeDocument/2006/relationships/hyperlink" Target="https://pbs.twimg.com/profile_banners/299314829/1432076498" TargetMode="External"/><Relationship Id="rId4693" Type="http://schemas.openxmlformats.org/officeDocument/2006/relationships/hyperlink" Target="http://pbs.twimg.com/profile_images/823639494465306624/NPsrsDvC_normal.jpg" TargetMode="External"/><Relationship Id="rId5744" Type="http://schemas.openxmlformats.org/officeDocument/2006/relationships/hyperlink" Target="http://pbs.twimg.com/profile_images/631924856867696640/G_7pC7VO_normal.jpg" TargetMode="External"/><Relationship Id="rId8150" Type="http://schemas.openxmlformats.org/officeDocument/2006/relationships/hyperlink" Target="https://t.co/KoAI2TJLUc" TargetMode="External"/><Relationship Id="rId9201" Type="http://schemas.openxmlformats.org/officeDocument/2006/relationships/hyperlink" Target="http://pbs.twimg.com/profile_images/1757622644/chepstow_normal.jpg" TargetMode="External"/><Relationship Id="rId10080" Type="http://schemas.openxmlformats.org/officeDocument/2006/relationships/hyperlink" Target="https://twitter.com/neweuropeans" TargetMode="External"/><Relationship Id="rId11131" Type="http://schemas.openxmlformats.org/officeDocument/2006/relationships/hyperlink" Target="https://twitter.com/liam7griffiths" TargetMode="External"/><Relationship Id="rId3295" Type="http://schemas.openxmlformats.org/officeDocument/2006/relationships/hyperlink" Target="http://pbs.twimg.com/profile_background_images/506391816/f-elpais.png" TargetMode="External"/><Relationship Id="rId4346" Type="http://schemas.openxmlformats.org/officeDocument/2006/relationships/hyperlink" Target="http://pbs.twimg.com/profile_images/2314978260/qwuUa7wa_normal" TargetMode="External"/><Relationship Id="rId4760" Type="http://schemas.openxmlformats.org/officeDocument/2006/relationships/hyperlink" Target="http://pbs.twimg.com/profile_images/768076760512471040/Mzn17ZXT_normal.jpg" TargetMode="External"/><Relationship Id="rId5811" Type="http://schemas.openxmlformats.org/officeDocument/2006/relationships/hyperlink" Target="http://pbs.twimg.com/profile_images/785517901570859009/pmmhxbOQ_normal.jpg" TargetMode="External"/><Relationship Id="rId8967" Type="http://schemas.openxmlformats.org/officeDocument/2006/relationships/hyperlink" Target="http://pbs.twimg.com/profile_images/621956954819309568/ZcshnG_T_normal.png" TargetMode="External"/><Relationship Id="rId3362" Type="http://schemas.openxmlformats.org/officeDocument/2006/relationships/hyperlink" Target="http://abs.twimg.com/images/themes/theme1/bg.png" TargetMode="External"/><Relationship Id="rId4413" Type="http://schemas.openxmlformats.org/officeDocument/2006/relationships/hyperlink" Target="http://pbs.twimg.com/profile_images/734440145659826177/HXhn_qh4_normal.jpg" TargetMode="External"/><Relationship Id="rId7569" Type="http://schemas.openxmlformats.org/officeDocument/2006/relationships/hyperlink" Target="https://twitter.com/deemem" TargetMode="External"/><Relationship Id="rId7983" Type="http://schemas.openxmlformats.org/officeDocument/2006/relationships/hyperlink" Target="https://twitter.com/enriquerguerrer" TargetMode="External"/><Relationship Id="rId10897" Type="http://schemas.openxmlformats.org/officeDocument/2006/relationships/hyperlink" Target="https://twitter.com/afc9999" TargetMode="External"/><Relationship Id="rId283" Type="http://schemas.openxmlformats.org/officeDocument/2006/relationships/hyperlink" Target="http://t.co/5j5t6qVLz4" TargetMode="External"/><Relationship Id="rId3015" Type="http://schemas.openxmlformats.org/officeDocument/2006/relationships/hyperlink" Target="http://pbs.twimg.com/profile_background_images/438509598970892288/BC0XLwq2.jpeg" TargetMode="External"/><Relationship Id="rId6585" Type="http://schemas.openxmlformats.org/officeDocument/2006/relationships/hyperlink" Target="https://twitter.com/middxtogether" TargetMode="External"/><Relationship Id="rId7636" Type="http://schemas.openxmlformats.org/officeDocument/2006/relationships/hyperlink" Target="https://twitter.com/walkthedoguk" TargetMode="External"/><Relationship Id="rId10964" Type="http://schemas.openxmlformats.org/officeDocument/2006/relationships/hyperlink" Target="https://twitter.com/tklt28" TargetMode="External"/><Relationship Id="rId350" Type="http://schemas.openxmlformats.org/officeDocument/2006/relationships/hyperlink" Target="http://t.co/aPhMlddjMV" TargetMode="External"/><Relationship Id="rId2031" Type="http://schemas.openxmlformats.org/officeDocument/2006/relationships/hyperlink" Target="https://pbs.twimg.com/profile_banners/1326677923/1372162290" TargetMode="External"/><Relationship Id="rId5187" Type="http://schemas.openxmlformats.org/officeDocument/2006/relationships/hyperlink" Target="http://pbs.twimg.com/profile_images/598841971147419648/6XKrLh5Y_normal.png" TargetMode="External"/><Relationship Id="rId6238" Type="http://schemas.openxmlformats.org/officeDocument/2006/relationships/hyperlink" Target="https://twitter.com/kevinscholes18" TargetMode="External"/><Relationship Id="rId10617" Type="http://schemas.openxmlformats.org/officeDocument/2006/relationships/hyperlink" Target="https://twitter.com/kimshirley123" TargetMode="External"/><Relationship Id="rId5254" Type="http://schemas.openxmlformats.org/officeDocument/2006/relationships/hyperlink" Target="http://pbs.twimg.com/profile_images/440268801314009089/y-_ECtmd_normal.jpeg" TargetMode="External"/><Relationship Id="rId6652" Type="http://schemas.openxmlformats.org/officeDocument/2006/relationships/hyperlink" Target="https://twitter.com/bigjackbrass" TargetMode="External"/><Relationship Id="rId7703" Type="http://schemas.openxmlformats.org/officeDocument/2006/relationships/hyperlink" Target="https://twitter.com/ethelmonster" TargetMode="External"/><Relationship Id="rId1797" Type="http://schemas.openxmlformats.org/officeDocument/2006/relationships/hyperlink" Target="https://pbs.twimg.com/profile_banners/592166062/1428451963" TargetMode="External"/><Relationship Id="rId2848" Type="http://schemas.openxmlformats.org/officeDocument/2006/relationships/hyperlink" Target="http://abs.twimg.com/images/themes/theme1/bg.png" TargetMode="External"/><Relationship Id="rId6305" Type="http://schemas.openxmlformats.org/officeDocument/2006/relationships/hyperlink" Target="https://twitter.com/harkaway" TargetMode="External"/><Relationship Id="rId9875" Type="http://schemas.openxmlformats.org/officeDocument/2006/relationships/hyperlink" Target="http://pbs.twimg.com/profile_images/378800000629914844/9624e508aff9944775969830bddcc402_normal.png" TargetMode="External"/><Relationship Id="rId89" Type="http://schemas.openxmlformats.org/officeDocument/2006/relationships/hyperlink" Target="https://t.co/jtOGBnjGm3" TargetMode="External"/><Relationship Id="rId1864" Type="http://schemas.openxmlformats.org/officeDocument/2006/relationships/hyperlink" Target="https://pbs.twimg.com/profile_banners/14304462/1399048814" TargetMode="External"/><Relationship Id="rId2915" Type="http://schemas.openxmlformats.org/officeDocument/2006/relationships/hyperlink" Target="http://pbs.twimg.com/profile_background_images/12413954/sprau.jpg" TargetMode="External"/><Relationship Id="rId4270" Type="http://schemas.openxmlformats.org/officeDocument/2006/relationships/hyperlink" Target="http://pbs.twimg.com/profile_images/811819597968064512/KPvA1ZJZ_normal.jpg" TargetMode="External"/><Relationship Id="rId5321" Type="http://schemas.openxmlformats.org/officeDocument/2006/relationships/hyperlink" Target="http://pbs.twimg.com/profile_images/720144754860826624/cyRz-ZOK_normal.jpg" TargetMode="External"/><Relationship Id="rId8477" Type="http://schemas.openxmlformats.org/officeDocument/2006/relationships/hyperlink" Target="https://t.co/L9o6mRhiNq" TargetMode="External"/><Relationship Id="rId8891" Type="http://schemas.openxmlformats.org/officeDocument/2006/relationships/hyperlink" Target="http://pbs.twimg.com/profile_images/814885559969742849/p0yzrn3I_normal.jpg" TargetMode="External"/><Relationship Id="rId9528" Type="http://schemas.openxmlformats.org/officeDocument/2006/relationships/hyperlink" Target="http://pbs.twimg.com/profile_images/749863363019173888/u1rkxC6L_normal.jpg" TargetMode="External"/><Relationship Id="rId9942" Type="http://schemas.openxmlformats.org/officeDocument/2006/relationships/hyperlink" Target="http://pbs.twimg.com/profile_images/808569565236097024/t-9HPv_n_normal.jpg" TargetMode="External"/><Relationship Id="rId1517" Type="http://schemas.openxmlformats.org/officeDocument/2006/relationships/hyperlink" Target="https://pbs.twimg.com/profile_banners/473864520/1451756298" TargetMode="External"/><Relationship Id="rId7079" Type="http://schemas.openxmlformats.org/officeDocument/2006/relationships/hyperlink" Target="https://twitter.com/jayfallon" TargetMode="External"/><Relationship Id="rId7493" Type="http://schemas.openxmlformats.org/officeDocument/2006/relationships/hyperlink" Target="https://twitter.com/danmatsuoka" TargetMode="External"/><Relationship Id="rId8544" Type="http://schemas.openxmlformats.org/officeDocument/2006/relationships/hyperlink" Target="https://t.co/RNQKfuzllx" TargetMode="External"/><Relationship Id="rId10474" Type="http://schemas.openxmlformats.org/officeDocument/2006/relationships/hyperlink" Target="https://twitter.com/joanmcalpine" TargetMode="External"/><Relationship Id="rId1931" Type="http://schemas.openxmlformats.org/officeDocument/2006/relationships/hyperlink" Target="https://pbs.twimg.com/profile_banners/14411725/1477039930" TargetMode="External"/><Relationship Id="rId3689" Type="http://schemas.openxmlformats.org/officeDocument/2006/relationships/hyperlink" Target="http://pbs.twimg.com/profile_background_images/414375630/Jane_s_Twitter_Backdrop.jpg" TargetMode="External"/><Relationship Id="rId6095" Type="http://schemas.openxmlformats.org/officeDocument/2006/relationships/hyperlink" Target="http://pbs.twimg.com/profile_images/527394287667798016/O7pP4sdg_normal.jpeg" TargetMode="External"/><Relationship Id="rId7146" Type="http://schemas.openxmlformats.org/officeDocument/2006/relationships/hyperlink" Target="https://twitter.com/la" TargetMode="External"/><Relationship Id="rId7560" Type="http://schemas.openxmlformats.org/officeDocument/2006/relationships/hyperlink" Target="https://twitter.com/andrew_waters_" TargetMode="External"/><Relationship Id="rId8611" Type="http://schemas.openxmlformats.org/officeDocument/2006/relationships/hyperlink" Target="https://t.co/xStLdKal0V" TargetMode="External"/><Relationship Id="rId10127" Type="http://schemas.openxmlformats.org/officeDocument/2006/relationships/hyperlink" Target="https://twitter.com/jonnyofe" TargetMode="External"/><Relationship Id="rId6162" Type="http://schemas.openxmlformats.org/officeDocument/2006/relationships/hyperlink" Target="http://pbs.twimg.com/profile_images/821488150853943296/tJ9vNDzO_normal.jpg" TargetMode="External"/><Relationship Id="rId7213" Type="http://schemas.openxmlformats.org/officeDocument/2006/relationships/hyperlink" Target="https://twitter.com/noelgallagher" TargetMode="External"/><Relationship Id="rId10541" Type="http://schemas.openxmlformats.org/officeDocument/2006/relationships/hyperlink" Target="https://twitter.com/marielynch99" TargetMode="External"/><Relationship Id="rId677" Type="http://schemas.openxmlformats.org/officeDocument/2006/relationships/hyperlink" Target="https://t.co/EjRaZlzH2h" TargetMode="External"/><Relationship Id="rId2358" Type="http://schemas.openxmlformats.org/officeDocument/2006/relationships/hyperlink" Target="https://pbs.twimg.com/profile_banners/19599102/1437366307" TargetMode="External"/><Relationship Id="rId3756" Type="http://schemas.openxmlformats.org/officeDocument/2006/relationships/hyperlink" Target="http://pbs.twimg.com/profile_background_images/645859149876596736/ScYQgocw.png" TargetMode="External"/><Relationship Id="rId4807" Type="http://schemas.openxmlformats.org/officeDocument/2006/relationships/hyperlink" Target="http://pbs.twimg.com/profile_images/814243579732361216/MCyVJvjw_normal.jpg" TargetMode="External"/><Relationship Id="rId9385" Type="http://schemas.openxmlformats.org/officeDocument/2006/relationships/hyperlink" Target="http://pbs.twimg.com/profile_images/754557335251615744/4ptW9eV7_normal.jpg" TargetMode="External"/><Relationship Id="rId2772" Type="http://schemas.openxmlformats.org/officeDocument/2006/relationships/hyperlink" Target="http://pbs.twimg.com/profile_background_images/436821837662523392/UnAP8Qmf.jpeg" TargetMode="External"/><Relationship Id="rId3409" Type="http://schemas.openxmlformats.org/officeDocument/2006/relationships/hyperlink" Target="http://pbs.twimg.com/profile_background_images/671045501374980096/5BsBoTDB.jpg" TargetMode="External"/><Relationship Id="rId3823" Type="http://schemas.openxmlformats.org/officeDocument/2006/relationships/hyperlink" Target="http://pbs.twimg.com/profile_background_images/565547286793445376/uVjqkz6f.jpeg" TargetMode="External"/><Relationship Id="rId6979" Type="http://schemas.openxmlformats.org/officeDocument/2006/relationships/hyperlink" Target="https://twitter.com/dubplatedoris" TargetMode="External"/><Relationship Id="rId9038" Type="http://schemas.openxmlformats.org/officeDocument/2006/relationships/hyperlink" Target="http://pbs.twimg.com/profile_images/811600451091255296/XDB2t2Wb_normal.jpg" TargetMode="External"/><Relationship Id="rId744" Type="http://schemas.openxmlformats.org/officeDocument/2006/relationships/hyperlink" Target="http://t.co/c5PNuks9uq" TargetMode="External"/><Relationship Id="rId1374" Type="http://schemas.openxmlformats.org/officeDocument/2006/relationships/hyperlink" Target="https://pbs.twimg.com/profile_banners/161026235/1444075816" TargetMode="External"/><Relationship Id="rId2425" Type="http://schemas.openxmlformats.org/officeDocument/2006/relationships/hyperlink" Target="https://pbs.twimg.com/profile_banners/34655603/1438187803" TargetMode="External"/><Relationship Id="rId5995" Type="http://schemas.openxmlformats.org/officeDocument/2006/relationships/hyperlink" Target="http://pbs.twimg.com/profile_images/553226388967149568/1giYiod__normal.png" TargetMode="External"/><Relationship Id="rId9452" Type="http://schemas.openxmlformats.org/officeDocument/2006/relationships/hyperlink" Target="http://pbs.twimg.com/profile_images/751207878447464449/XSmakwpM_normal.jpg" TargetMode="External"/><Relationship Id="rId80" Type="http://schemas.openxmlformats.org/officeDocument/2006/relationships/hyperlink" Target="https://t.co/PmU2J59UWs" TargetMode="External"/><Relationship Id="rId811" Type="http://schemas.openxmlformats.org/officeDocument/2006/relationships/hyperlink" Target="http://t.co/nXCC4FpSxN" TargetMode="External"/><Relationship Id="rId1027" Type="http://schemas.openxmlformats.org/officeDocument/2006/relationships/hyperlink" Target="https://pbs.twimg.com/profile_banners/347318515/1412444104" TargetMode="External"/><Relationship Id="rId1441" Type="http://schemas.openxmlformats.org/officeDocument/2006/relationships/hyperlink" Target="https://pbs.twimg.com/profile_banners/2863975943/1426856097" TargetMode="External"/><Relationship Id="rId4597" Type="http://schemas.openxmlformats.org/officeDocument/2006/relationships/hyperlink" Target="http://pbs.twimg.com/profile_images/651794732855787520/u-sPugtj_normal.png" TargetMode="External"/><Relationship Id="rId5648" Type="http://schemas.openxmlformats.org/officeDocument/2006/relationships/hyperlink" Target="http://pbs.twimg.com/profile_images/669250314189541376/XmiCMwyu_normal.jpg" TargetMode="External"/><Relationship Id="rId8054" Type="http://schemas.openxmlformats.org/officeDocument/2006/relationships/hyperlink" Target="https://twitter.com/lightacandleotm" TargetMode="External"/><Relationship Id="rId9105" Type="http://schemas.openxmlformats.org/officeDocument/2006/relationships/hyperlink" Target="http://pbs.twimg.com/profile_images/798558196403236864/TQWZCwpD_normal.jpg" TargetMode="External"/><Relationship Id="rId11035" Type="http://schemas.openxmlformats.org/officeDocument/2006/relationships/hyperlink" Target="https://twitter.com/bobbyllew" TargetMode="External"/><Relationship Id="rId3199" Type="http://schemas.openxmlformats.org/officeDocument/2006/relationships/hyperlink" Target="http://pbs.twimg.com/profile_background_images/372453635/stoodleyPike.jpg" TargetMode="External"/><Relationship Id="rId4664" Type="http://schemas.openxmlformats.org/officeDocument/2006/relationships/hyperlink" Target="http://pbs.twimg.com/profile_images/798423921632706561/-QhyBVED_normal.jpg" TargetMode="External"/><Relationship Id="rId5715" Type="http://schemas.openxmlformats.org/officeDocument/2006/relationships/hyperlink" Target="http://pbs.twimg.com/profile_images/796772463552200710/QwJhtFXH_normal.jpg" TargetMode="External"/><Relationship Id="rId7070" Type="http://schemas.openxmlformats.org/officeDocument/2006/relationships/hyperlink" Target="https://twitter.com/leannewood" TargetMode="External"/><Relationship Id="rId8121" Type="http://schemas.openxmlformats.org/officeDocument/2006/relationships/hyperlink" Target="http://t.co/QVBfMK244U" TargetMode="External"/><Relationship Id="rId10051" Type="http://schemas.openxmlformats.org/officeDocument/2006/relationships/hyperlink" Target="https://twitter.com/peckham_tv" TargetMode="External"/><Relationship Id="rId11102" Type="http://schemas.openxmlformats.org/officeDocument/2006/relationships/hyperlink" Target="https://twitter.com/norakreimer" TargetMode="External"/><Relationship Id="rId3266" Type="http://schemas.openxmlformats.org/officeDocument/2006/relationships/hyperlink" Target="http://pbs.twimg.com/profile_background_images/767815040/c2e7c3f5ee459a5b669ec3c5d32def0c.jpeg" TargetMode="External"/><Relationship Id="rId4317" Type="http://schemas.openxmlformats.org/officeDocument/2006/relationships/hyperlink" Target="http://pbs.twimg.com/profile_images/694449140269518848/57ZmXva0_normal.jpg" TargetMode="External"/><Relationship Id="rId187" Type="http://schemas.openxmlformats.org/officeDocument/2006/relationships/hyperlink" Target="http://t.co/NuJPB3ZS7a" TargetMode="External"/><Relationship Id="rId2282" Type="http://schemas.openxmlformats.org/officeDocument/2006/relationships/hyperlink" Target="https://pbs.twimg.com/profile_banners/619374429/1469531759" TargetMode="External"/><Relationship Id="rId3680" Type="http://schemas.openxmlformats.org/officeDocument/2006/relationships/hyperlink" Target="http://pbs.twimg.com/profile_background_images/181165121/GuardianTwitterBackground.gif" TargetMode="External"/><Relationship Id="rId4731" Type="http://schemas.openxmlformats.org/officeDocument/2006/relationships/hyperlink" Target="http://pbs.twimg.com/profile_images/793051829932351488/2nQdND_8_normal.jpg" TargetMode="External"/><Relationship Id="rId6489" Type="http://schemas.openxmlformats.org/officeDocument/2006/relationships/hyperlink" Target="https://twitter.com/weltec2" TargetMode="External"/><Relationship Id="rId7887" Type="http://schemas.openxmlformats.org/officeDocument/2006/relationships/hyperlink" Target="https://twitter.com/cheshirejack" TargetMode="External"/><Relationship Id="rId8938" Type="http://schemas.openxmlformats.org/officeDocument/2006/relationships/hyperlink" Target="http://pbs.twimg.com/profile_images/639429578482565120/E0pWUVC3_normal.png" TargetMode="External"/><Relationship Id="rId10868" Type="http://schemas.openxmlformats.org/officeDocument/2006/relationships/hyperlink" Target="https://twitter.com/aliyasar2841" TargetMode="External"/><Relationship Id="rId254" Type="http://schemas.openxmlformats.org/officeDocument/2006/relationships/hyperlink" Target="https://t.co/6ClTZ9N5X1" TargetMode="External"/><Relationship Id="rId3333" Type="http://schemas.openxmlformats.org/officeDocument/2006/relationships/hyperlink" Target="http://pbs.twimg.com/profile_background_images/552077258962108416/FhkEwKxN.png" TargetMode="External"/><Relationship Id="rId7954" Type="http://schemas.openxmlformats.org/officeDocument/2006/relationships/hyperlink" Target="https://twitter.com/maltes93" TargetMode="External"/><Relationship Id="rId10935" Type="http://schemas.openxmlformats.org/officeDocument/2006/relationships/hyperlink" Target="https://twitter.com/bernikelly1" TargetMode="External"/><Relationship Id="rId3400" Type="http://schemas.openxmlformats.org/officeDocument/2006/relationships/hyperlink" Target="http://abs.twimg.com/images/themes/theme10/bg.gif" TargetMode="External"/><Relationship Id="rId6556" Type="http://schemas.openxmlformats.org/officeDocument/2006/relationships/hyperlink" Target="https://twitter.com/m_f_hand" TargetMode="External"/><Relationship Id="rId6970" Type="http://schemas.openxmlformats.org/officeDocument/2006/relationships/hyperlink" Target="https://twitter.com/nikisphere" TargetMode="External"/><Relationship Id="rId7607" Type="http://schemas.openxmlformats.org/officeDocument/2006/relationships/hyperlink" Target="https://twitter.com/goddon00" TargetMode="External"/><Relationship Id="rId321" Type="http://schemas.openxmlformats.org/officeDocument/2006/relationships/hyperlink" Target="https://t.co/PrsywvqPlu" TargetMode="External"/><Relationship Id="rId2002" Type="http://schemas.openxmlformats.org/officeDocument/2006/relationships/hyperlink" Target="https://pbs.twimg.com/profile_banners/8131452/1473408873" TargetMode="External"/><Relationship Id="rId5158" Type="http://schemas.openxmlformats.org/officeDocument/2006/relationships/hyperlink" Target="http://pbs.twimg.com/profile_images/778656236506054656/b9aayx_V_normal.jpg" TargetMode="External"/><Relationship Id="rId5572" Type="http://schemas.openxmlformats.org/officeDocument/2006/relationships/hyperlink" Target="http://pbs.twimg.com/profile_images/768461179085873153/44NZRNxw_normal.jpg" TargetMode="External"/><Relationship Id="rId6209" Type="http://schemas.openxmlformats.org/officeDocument/2006/relationships/hyperlink" Target="https://twitter.com/islingtonlibdem" TargetMode="External"/><Relationship Id="rId6623" Type="http://schemas.openxmlformats.org/officeDocument/2006/relationships/hyperlink" Target="https://twitter.com/allyfogg" TargetMode="External"/><Relationship Id="rId9779" Type="http://schemas.openxmlformats.org/officeDocument/2006/relationships/hyperlink" Target="http://pbs.twimg.com/profile_images/818548461477961729/jilER_F8_normal.jpg" TargetMode="External"/><Relationship Id="rId1768" Type="http://schemas.openxmlformats.org/officeDocument/2006/relationships/hyperlink" Target="https://pbs.twimg.com/profile_banners/88802667/1467909574" TargetMode="External"/><Relationship Id="rId2819" Type="http://schemas.openxmlformats.org/officeDocument/2006/relationships/hyperlink" Target="http://abs.twimg.com/images/themes/theme18/bg.gif" TargetMode="External"/><Relationship Id="rId4174" Type="http://schemas.openxmlformats.org/officeDocument/2006/relationships/hyperlink" Target="http://abs.twimg.com/images/themes/theme14/bg.gif" TargetMode="External"/><Relationship Id="rId5225" Type="http://schemas.openxmlformats.org/officeDocument/2006/relationships/hyperlink" Target="http://pbs.twimg.com/profile_images/1099410355/ian-katie-1.jpg_normal.jpg" TargetMode="External"/><Relationship Id="rId8795" Type="http://schemas.openxmlformats.org/officeDocument/2006/relationships/hyperlink" Target="http://pbs.twimg.com/profile_images/662708106/bbc_normal.png" TargetMode="External"/><Relationship Id="rId9846" Type="http://schemas.openxmlformats.org/officeDocument/2006/relationships/hyperlink" Target="http://pbs.twimg.com/profile_images/2895453040/797928abad39396e87613653e1f2641c_normal.jpeg" TargetMode="External"/><Relationship Id="rId3190" Type="http://schemas.openxmlformats.org/officeDocument/2006/relationships/hyperlink" Target="http://abs.twimg.com/images/themes/theme1/bg.png" TargetMode="External"/><Relationship Id="rId4241" Type="http://schemas.openxmlformats.org/officeDocument/2006/relationships/hyperlink" Target="http://abs.twimg.com/images/themes/theme1/bg.png" TargetMode="External"/><Relationship Id="rId7397" Type="http://schemas.openxmlformats.org/officeDocument/2006/relationships/hyperlink" Target="https://twitter.com/thesluis" TargetMode="External"/><Relationship Id="rId8448" Type="http://schemas.openxmlformats.org/officeDocument/2006/relationships/hyperlink" Target="https://t.co/WTPyKnfZ4b" TargetMode="External"/><Relationship Id="rId1835" Type="http://schemas.openxmlformats.org/officeDocument/2006/relationships/hyperlink" Target="https://pbs.twimg.com/profile_banners/1241580355/1484655970" TargetMode="External"/><Relationship Id="rId7464" Type="http://schemas.openxmlformats.org/officeDocument/2006/relationships/hyperlink" Target="https://twitter.com/touchdownstocks" TargetMode="External"/><Relationship Id="rId8862" Type="http://schemas.openxmlformats.org/officeDocument/2006/relationships/hyperlink" Target="http://pbs.twimg.com/profile_images/757493017033015296/7jkyolzj_normal.jpg" TargetMode="External"/><Relationship Id="rId9913" Type="http://schemas.openxmlformats.org/officeDocument/2006/relationships/hyperlink" Target="http://pbs.twimg.com/profile_images/678488143675420672/1onr2SXH_normal.jpg" TargetMode="External"/><Relationship Id="rId10378" Type="http://schemas.openxmlformats.org/officeDocument/2006/relationships/hyperlink" Target="https://twitter.com/pollstationuk" TargetMode="External"/><Relationship Id="rId10792" Type="http://schemas.openxmlformats.org/officeDocument/2006/relationships/hyperlink" Target="https://twitter.com/onlypeace4us" TargetMode="External"/><Relationship Id="rId1902" Type="http://schemas.openxmlformats.org/officeDocument/2006/relationships/hyperlink" Target="https://pbs.twimg.com/profile_banners/182848884/1484406685" TargetMode="External"/><Relationship Id="rId6066" Type="http://schemas.openxmlformats.org/officeDocument/2006/relationships/hyperlink" Target="http://pbs.twimg.com/profile_images/740161069159751681/pt7rxtyR_normal.jpg" TargetMode="External"/><Relationship Id="rId7117" Type="http://schemas.openxmlformats.org/officeDocument/2006/relationships/hyperlink" Target="https://twitter.com/ap_noticias" TargetMode="External"/><Relationship Id="rId8515" Type="http://schemas.openxmlformats.org/officeDocument/2006/relationships/hyperlink" Target="https://t.co/2HnQtKhvZ6" TargetMode="External"/><Relationship Id="rId10445" Type="http://schemas.openxmlformats.org/officeDocument/2006/relationships/hyperlink" Target="https://twitter.com/mlkstudios" TargetMode="External"/><Relationship Id="rId6480" Type="http://schemas.openxmlformats.org/officeDocument/2006/relationships/hyperlink" Target="https://twitter.com/partickfeargal" TargetMode="External"/><Relationship Id="rId7531" Type="http://schemas.openxmlformats.org/officeDocument/2006/relationships/hyperlink" Target="https://twitter.com/architectsjrnal" TargetMode="External"/><Relationship Id="rId10512" Type="http://schemas.openxmlformats.org/officeDocument/2006/relationships/hyperlink" Target="https://twitter.com/1861restaurant" TargetMode="External"/><Relationship Id="rId995" Type="http://schemas.openxmlformats.org/officeDocument/2006/relationships/hyperlink" Target="https://pbs.twimg.com/profile_banners/1093923643/1476120497" TargetMode="External"/><Relationship Id="rId2676" Type="http://schemas.openxmlformats.org/officeDocument/2006/relationships/hyperlink" Target="http://abs.twimg.com/images/themes/theme1/bg.png" TargetMode="External"/><Relationship Id="rId3727" Type="http://schemas.openxmlformats.org/officeDocument/2006/relationships/hyperlink" Target="http://abs.twimg.com/images/themes/theme4/bg.gif" TargetMode="External"/><Relationship Id="rId5082" Type="http://schemas.openxmlformats.org/officeDocument/2006/relationships/hyperlink" Target="http://pbs.twimg.com/profile_images/719580974095450113/bzpe00H__normal.jpg" TargetMode="External"/><Relationship Id="rId6133" Type="http://schemas.openxmlformats.org/officeDocument/2006/relationships/hyperlink" Target="http://pbs.twimg.com/profile_images/666324297489739776/nyQKZybh_normal.png" TargetMode="External"/><Relationship Id="rId9289" Type="http://schemas.openxmlformats.org/officeDocument/2006/relationships/hyperlink" Target="http://pbs.twimg.com/profile_images/2941497312/da7bff9dc2a9f205af54eed1febd6a1b_normal.jpeg" TargetMode="External"/><Relationship Id="rId648" Type="http://schemas.openxmlformats.org/officeDocument/2006/relationships/hyperlink" Target="https://t.co/LrasnorFN6" TargetMode="External"/><Relationship Id="rId1278" Type="http://schemas.openxmlformats.org/officeDocument/2006/relationships/hyperlink" Target="https://pbs.twimg.com/profile_banners/1539593006/1478954784" TargetMode="External"/><Relationship Id="rId1692" Type="http://schemas.openxmlformats.org/officeDocument/2006/relationships/hyperlink" Target="https://pbs.twimg.com/profile_banners/814912297139376128/1483715771" TargetMode="External"/><Relationship Id="rId2329" Type="http://schemas.openxmlformats.org/officeDocument/2006/relationships/hyperlink" Target="https://pbs.twimg.com/profile_banners/779245778476806144/1474621995" TargetMode="External"/><Relationship Id="rId2743" Type="http://schemas.openxmlformats.org/officeDocument/2006/relationships/hyperlink" Target="http://abs.twimg.com/images/themes/theme1/bg.png" TargetMode="External"/><Relationship Id="rId5899" Type="http://schemas.openxmlformats.org/officeDocument/2006/relationships/hyperlink" Target="http://pbs.twimg.com/profile_images/697541132683780097/DVvjX3vn_normal.jpg" TargetMode="External"/><Relationship Id="rId6200" Type="http://schemas.openxmlformats.org/officeDocument/2006/relationships/hyperlink" Target="https://twitter.com/elizalizie" TargetMode="External"/><Relationship Id="rId9356" Type="http://schemas.openxmlformats.org/officeDocument/2006/relationships/hyperlink" Target="http://pbs.twimg.com/profile_images/701463432688611328/mxc0fsyI_normal.jpg" TargetMode="External"/><Relationship Id="rId9770" Type="http://schemas.openxmlformats.org/officeDocument/2006/relationships/hyperlink" Target="http://pbs.twimg.com/profile_images/823891649906507776/pgzKY_uB_normal.jpg" TargetMode="External"/><Relationship Id="rId11286" Type="http://schemas.openxmlformats.org/officeDocument/2006/relationships/hyperlink" Target="https://twitter.com/dwalingen" TargetMode="External"/><Relationship Id="rId715" Type="http://schemas.openxmlformats.org/officeDocument/2006/relationships/hyperlink" Target="https://t.co/kwD40QVkyS" TargetMode="External"/><Relationship Id="rId1345" Type="http://schemas.openxmlformats.org/officeDocument/2006/relationships/hyperlink" Target="https://pbs.twimg.com/profile_banners/1146461/1359381982" TargetMode="External"/><Relationship Id="rId8372" Type="http://schemas.openxmlformats.org/officeDocument/2006/relationships/hyperlink" Target="http://t.co/gfiBk3WHlT" TargetMode="External"/><Relationship Id="rId9009" Type="http://schemas.openxmlformats.org/officeDocument/2006/relationships/hyperlink" Target="http://pbs.twimg.com/profile_images/721364654845476864/ByvMa67I_normal.jpg" TargetMode="External"/><Relationship Id="rId9423" Type="http://schemas.openxmlformats.org/officeDocument/2006/relationships/hyperlink" Target="http://pbs.twimg.com/profile_images/949341845/SafeRedirect_normal.jpg" TargetMode="External"/><Relationship Id="rId2810" Type="http://schemas.openxmlformats.org/officeDocument/2006/relationships/hyperlink" Target="http://pbs.twimg.com/profile_background_images/658200743/luz84y9cgqwpkax3jigm.jpeg" TargetMode="External"/><Relationship Id="rId4568" Type="http://schemas.openxmlformats.org/officeDocument/2006/relationships/hyperlink" Target="http://pbs.twimg.com/profile_images/428205000087461888/7j5nfw0s_normal.jpeg" TargetMode="External"/><Relationship Id="rId5966" Type="http://schemas.openxmlformats.org/officeDocument/2006/relationships/hyperlink" Target="http://pbs.twimg.com/profile_images/786280325018161152/fjfOYjvj_normal.jpg" TargetMode="External"/><Relationship Id="rId8025" Type="http://schemas.openxmlformats.org/officeDocument/2006/relationships/hyperlink" Target="https://twitter.com/scoopit" TargetMode="External"/><Relationship Id="rId51" Type="http://schemas.openxmlformats.org/officeDocument/2006/relationships/hyperlink" Target="https://t.co/IUHEecwYmf" TargetMode="External"/><Relationship Id="rId1412" Type="http://schemas.openxmlformats.org/officeDocument/2006/relationships/hyperlink" Target="https://pbs.twimg.com/profile_banners/301475041/1452011282" TargetMode="External"/><Relationship Id="rId4982" Type="http://schemas.openxmlformats.org/officeDocument/2006/relationships/hyperlink" Target="http://pbs.twimg.com/profile_images/816327500980752385/6RVubC9T_normal.jpg" TargetMode="External"/><Relationship Id="rId5619" Type="http://schemas.openxmlformats.org/officeDocument/2006/relationships/hyperlink" Target="http://pbs.twimg.com/profile_images/732682391114940416/Eyx_AVxM_normal.jpg" TargetMode="External"/><Relationship Id="rId7041" Type="http://schemas.openxmlformats.org/officeDocument/2006/relationships/hyperlink" Target="https://twitter.com/simongrover" TargetMode="External"/><Relationship Id="rId11006" Type="http://schemas.openxmlformats.org/officeDocument/2006/relationships/hyperlink" Target="https://twitter.com/phanosaurrawr" TargetMode="External"/><Relationship Id="rId3584" Type="http://schemas.openxmlformats.org/officeDocument/2006/relationships/hyperlink" Target="http://abs.twimg.com/images/themes/theme1/bg.png" TargetMode="External"/><Relationship Id="rId4635" Type="http://schemas.openxmlformats.org/officeDocument/2006/relationships/hyperlink" Target="http://pbs.twimg.com/profile_images/688141800222011392/iPosieKA_normal.jpg" TargetMode="External"/><Relationship Id="rId10022" Type="http://schemas.openxmlformats.org/officeDocument/2006/relationships/hyperlink" Target="https://twitter.com/erickduran29" TargetMode="External"/><Relationship Id="rId158" Type="http://schemas.openxmlformats.org/officeDocument/2006/relationships/hyperlink" Target="http://t.co/2QmQWtmJc7" TargetMode="External"/><Relationship Id="rId2186" Type="http://schemas.openxmlformats.org/officeDocument/2006/relationships/hyperlink" Target="https://pbs.twimg.com/profile_banners/13058772/1479168431" TargetMode="External"/><Relationship Id="rId3237" Type="http://schemas.openxmlformats.org/officeDocument/2006/relationships/hyperlink" Target="http://pbs.twimg.com/profile_background_images/472331170194022400/d1l_qzts.png" TargetMode="External"/><Relationship Id="rId3651" Type="http://schemas.openxmlformats.org/officeDocument/2006/relationships/hyperlink" Target="http://pbs.twimg.com/profile_background_images/453565364865994752/lLb4D4oh.png" TargetMode="External"/><Relationship Id="rId4702" Type="http://schemas.openxmlformats.org/officeDocument/2006/relationships/hyperlink" Target="http://pbs.twimg.com/profile_images/656143153163051008/PepFBhx-_normal.jpg" TargetMode="External"/><Relationship Id="rId7858" Type="http://schemas.openxmlformats.org/officeDocument/2006/relationships/hyperlink" Target="https://twitter.com/ulexar" TargetMode="External"/><Relationship Id="rId8909" Type="http://schemas.openxmlformats.org/officeDocument/2006/relationships/hyperlink" Target="http://pbs.twimg.com/profile_images/804419468990484480/sXHRq1bb_normal.jpg" TargetMode="External"/><Relationship Id="rId572" Type="http://schemas.openxmlformats.org/officeDocument/2006/relationships/hyperlink" Target="http://t.co/BojAh66kkH" TargetMode="External"/><Relationship Id="rId2253" Type="http://schemas.openxmlformats.org/officeDocument/2006/relationships/hyperlink" Target="https://pbs.twimg.com/profile_banners/871599601/1483463305" TargetMode="External"/><Relationship Id="rId3304" Type="http://schemas.openxmlformats.org/officeDocument/2006/relationships/hyperlink" Target="http://pbs.twimg.com/profile_background_images/163626207/blackberry_pictures_011.jpg" TargetMode="External"/><Relationship Id="rId6874" Type="http://schemas.openxmlformats.org/officeDocument/2006/relationships/hyperlink" Target="https://twitter.com/nick_tesla_" TargetMode="External"/><Relationship Id="rId7925" Type="http://schemas.openxmlformats.org/officeDocument/2006/relationships/hyperlink" Target="https://twitter.com/friendsofeurope" TargetMode="External"/><Relationship Id="rId9280" Type="http://schemas.openxmlformats.org/officeDocument/2006/relationships/hyperlink" Target="http://pbs.twimg.com/profile_images/1690533618/profile_pic_normal.jpg" TargetMode="External"/><Relationship Id="rId10839" Type="http://schemas.openxmlformats.org/officeDocument/2006/relationships/hyperlink" Target="https://twitter.com/captsmith10" TargetMode="External"/><Relationship Id="rId225" Type="http://schemas.openxmlformats.org/officeDocument/2006/relationships/hyperlink" Target="http://t.co/QIFk7VJT" TargetMode="External"/><Relationship Id="rId2320" Type="http://schemas.openxmlformats.org/officeDocument/2006/relationships/hyperlink" Target="https://pbs.twimg.com/profile_banners/405848787/1413363181" TargetMode="External"/><Relationship Id="rId5476" Type="http://schemas.openxmlformats.org/officeDocument/2006/relationships/hyperlink" Target="http://pbs.twimg.com/profile_images/821176804027334656/uFi8orS8_normal.jpg" TargetMode="External"/><Relationship Id="rId6527" Type="http://schemas.openxmlformats.org/officeDocument/2006/relationships/hyperlink" Target="https://twitter.com/ruthde" TargetMode="External"/><Relationship Id="rId10906" Type="http://schemas.openxmlformats.org/officeDocument/2006/relationships/hyperlink" Target="https://twitter.com/euombudsman" TargetMode="External"/><Relationship Id="rId4078" Type="http://schemas.openxmlformats.org/officeDocument/2006/relationships/hyperlink" Target="http://abs.twimg.com/images/themes/theme1/bg.png" TargetMode="External"/><Relationship Id="rId4492" Type="http://schemas.openxmlformats.org/officeDocument/2006/relationships/hyperlink" Target="http://pbs.twimg.com/profile_images/591352762715283456/naOK_meJ_normal.jpg" TargetMode="External"/><Relationship Id="rId5129" Type="http://schemas.openxmlformats.org/officeDocument/2006/relationships/hyperlink" Target="http://pbs.twimg.com/profile_images/815735955319615489/pPOR5AgV_normal.jpg" TargetMode="External"/><Relationship Id="rId5543" Type="http://schemas.openxmlformats.org/officeDocument/2006/relationships/hyperlink" Target="http://pbs.twimg.com/profile_images/769550413083181056/LR7Vppqj_normal.jpg" TargetMode="External"/><Relationship Id="rId5890" Type="http://schemas.openxmlformats.org/officeDocument/2006/relationships/hyperlink" Target="http://pbs.twimg.com/profile_images/555481317928730625/ZbqRYjhv_normal.jpeg" TargetMode="External"/><Relationship Id="rId6941" Type="http://schemas.openxmlformats.org/officeDocument/2006/relationships/hyperlink" Target="https://twitter.com/ofspub" TargetMode="External"/><Relationship Id="rId8699" Type="http://schemas.openxmlformats.org/officeDocument/2006/relationships/hyperlink" Target="https://t.co/0HA36Cv2A5" TargetMode="External"/><Relationship Id="rId9000" Type="http://schemas.openxmlformats.org/officeDocument/2006/relationships/hyperlink" Target="http://pbs.twimg.com/profile_images/1181295049/SkierChatAvatar2_normal.jpg" TargetMode="External"/><Relationship Id="rId3094" Type="http://schemas.openxmlformats.org/officeDocument/2006/relationships/hyperlink" Target="http://abs.twimg.com/images/themes/theme1/bg.png" TargetMode="External"/><Relationship Id="rId4145" Type="http://schemas.openxmlformats.org/officeDocument/2006/relationships/hyperlink" Target="http://abs.twimg.com/images/themes/theme14/bg.gif" TargetMode="External"/><Relationship Id="rId1739" Type="http://schemas.openxmlformats.org/officeDocument/2006/relationships/hyperlink" Target="https://pbs.twimg.com/profile_banners/3424262969/1483116550" TargetMode="External"/><Relationship Id="rId5610" Type="http://schemas.openxmlformats.org/officeDocument/2006/relationships/hyperlink" Target="http://pbs.twimg.com/profile_images/545355941932064768/G-LqOcRX_normal.png" TargetMode="External"/><Relationship Id="rId8766" Type="http://schemas.openxmlformats.org/officeDocument/2006/relationships/hyperlink" Target="http://pbs.twimg.com/profile_images/733421233140682754/MDvGby_m_normal.jpg" TargetMode="External"/><Relationship Id="rId9817" Type="http://schemas.openxmlformats.org/officeDocument/2006/relationships/hyperlink" Target="http://pbs.twimg.com/profile_images/897089168/Profilebw2_normal.png" TargetMode="External"/><Relationship Id="rId10696" Type="http://schemas.openxmlformats.org/officeDocument/2006/relationships/hyperlink" Target="https://twitter.com/antifaschist_" TargetMode="External"/><Relationship Id="rId1806" Type="http://schemas.openxmlformats.org/officeDocument/2006/relationships/hyperlink" Target="https://pbs.twimg.com/profile_banners/231390130/1431725572" TargetMode="External"/><Relationship Id="rId3161" Type="http://schemas.openxmlformats.org/officeDocument/2006/relationships/hyperlink" Target="http://abs.twimg.com/images/themes/theme1/bg.png" TargetMode="External"/><Relationship Id="rId4212" Type="http://schemas.openxmlformats.org/officeDocument/2006/relationships/hyperlink" Target="http://abs.twimg.com/images/themes/theme1/bg.png" TargetMode="External"/><Relationship Id="rId7368" Type="http://schemas.openxmlformats.org/officeDocument/2006/relationships/hyperlink" Target="https://twitter.com/diegosantiago" TargetMode="External"/><Relationship Id="rId7782" Type="http://schemas.openxmlformats.org/officeDocument/2006/relationships/hyperlink" Target="https://twitter.com/lucansp" TargetMode="External"/><Relationship Id="rId8419" Type="http://schemas.openxmlformats.org/officeDocument/2006/relationships/hyperlink" Target="https://t.co/7HYzehlPQx" TargetMode="External"/><Relationship Id="rId8833" Type="http://schemas.openxmlformats.org/officeDocument/2006/relationships/hyperlink" Target="http://pbs.twimg.com/profile_images/770869190781657088/ibOoXZyX_normal.jpg" TargetMode="External"/><Relationship Id="rId10349" Type="http://schemas.openxmlformats.org/officeDocument/2006/relationships/hyperlink" Target="https://twitter.com/naive_in" TargetMode="External"/><Relationship Id="rId10763" Type="http://schemas.openxmlformats.org/officeDocument/2006/relationships/hyperlink" Target="https://twitter.com/vladsagot" TargetMode="External"/><Relationship Id="rId3978" Type="http://schemas.openxmlformats.org/officeDocument/2006/relationships/hyperlink" Target="http://pbs.twimg.com/profile_background_images/671083156/d8fd4b57b1f3bb4673fcbcef39b0dd17.jpeg" TargetMode="External"/><Relationship Id="rId6384" Type="http://schemas.openxmlformats.org/officeDocument/2006/relationships/hyperlink" Target="https://twitter.com/csdiplonet" TargetMode="External"/><Relationship Id="rId7435" Type="http://schemas.openxmlformats.org/officeDocument/2006/relationships/hyperlink" Target="https://twitter.com/buy_stocks_now" TargetMode="External"/><Relationship Id="rId8900" Type="http://schemas.openxmlformats.org/officeDocument/2006/relationships/hyperlink" Target="http://pbs.twimg.com/profile_images/823224324786036737/PqcYE5Zg_normal.jpg" TargetMode="External"/><Relationship Id="rId10416" Type="http://schemas.openxmlformats.org/officeDocument/2006/relationships/hyperlink" Target="https://twitter.com/chepalacios16" TargetMode="External"/><Relationship Id="rId899" Type="http://schemas.openxmlformats.org/officeDocument/2006/relationships/hyperlink" Target="http://t.co/NVTj8L0GGi" TargetMode="External"/><Relationship Id="rId6037" Type="http://schemas.openxmlformats.org/officeDocument/2006/relationships/hyperlink" Target="http://pbs.twimg.com/profile_images/802211017346469890/Iv3LKXRf_normal.jpg" TargetMode="External"/><Relationship Id="rId6451" Type="http://schemas.openxmlformats.org/officeDocument/2006/relationships/hyperlink" Target="https://twitter.com/nlygo" TargetMode="External"/><Relationship Id="rId7502" Type="http://schemas.openxmlformats.org/officeDocument/2006/relationships/hyperlink" Target="https://twitter.com/pleaseletmevote" TargetMode="External"/><Relationship Id="rId10830" Type="http://schemas.openxmlformats.org/officeDocument/2006/relationships/hyperlink" Target="https://twitter.com/ifmelcouldfly" TargetMode="External"/><Relationship Id="rId966" Type="http://schemas.openxmlformats.org/officeDocument/2006/relationships/hyperlink" Target="http://t.co/E6cn3k3hg1" TargetMode="External"/><Relationship Id="rId1596" Type="http://schemas.openxmlformats.org/officeDocument/2006/relationships/hyperlink" Target="https://pbs.twimg.com/profile_banners/2497744515/1484873957" TargetMode="External"/><Relationship Id="rId2647" Type="http://schemas.openxmlformats.org/officeDocument/2006/relationships/hyperlink" Target="http://abs.twimg.com/images/themes/theme11/bg.gif" TargetMode="External"/><Relationship Id="rId2994" Type="http://schemas.openxmlformats.org/officeDocument/2006/relationships/hyperlink" Target="http://abs.twimg.com/images/themes/theme8/bg.gif" TargetMode="External"/><Relationship Id="rId5053" Type="http://schemas.openxmlformats.org/officeDocument/2006/relationships/hyperlink" Target="http://pbs.twimg.com/profile_images/805095035372994560/yhlihfrf_normal.jpg" TargetMode="External"/><Relationship Id="rId6104" Type="http://schemas.openxmlformats.org/officeDocument/2006/relationships/hyperlink" Target="http://pbs.twimg.com/profile_images/613713740450668544/ZNwBCIjE_normal.jpg" TargetMode="External"/><Relationship Id="rId9674" Type="http://schemas.openxmlformats.org/officeDocument/2006/relationships/hyperlink" Target="http://pbs.twimg.com/profile_images/542683739302531072/NyBJx-3F_normal.jpeg" TargetMode="External"/><Relationship Id="rId619" Type="http://schemas.openxmlformats.org/officeDocument/2006/relationships/hyperlink" Target="https://t.co/EO33uchdaq" TargetMode="External"/><Relationship Id="rId1249" Type="http://schemas.openxmlformats.org/officeDocument/2006/relationships/hyperlink" Target="https://pbs.twimg.com/profile_banners/100032683/1477647180" TargetMode="External"/><Relationship Id="rId5120" Type="http://schemas.openxmlformats.org/officeDocument/2006/relationships/hyperlink" Target="http://pbs.twimg.com/profile_images/706984099429425154/EttuOv7__normal.jpg" TargetMode="External"/><Relationship Id="rId8276" Type="http://schemas.openxmlformats.org/officeDocument/2006/relationships/hyperlink" Target="https://t.co/eJGlAIBCAI" TargetMode="External"/><Relationship Id="rId9327" Type="http://schemas.openxmlformats.org/officeDocument/2006/relationships/hyperlink" Target="http://pbs.twimg.com/profile_images/803046267387604993/79ZJdTWY_normal.jpg" TargetMode="External"/><Relationship Id="rId1663" Type="http://schemas.openxmlformats.org/officeDocument/2006/relationships/hyperlink" Target="https://pbs.twimg.com/profile_banners/96621704/1476785810" TargetMode="External"/><Relationship Id="rId2714" Type="http://schemas.openxmlformats.org/officeDocument/2006/relationships/hyperlink" Target="http://abs.twimg.com/images/themes/theme1/bg.png" TargetMode="External"/><Relationship Id="rId8690" Type="http://schemas.openxmlformats.org/officeDocument/2006/relationships/hyperlink" Target="https://t.co/d9UVZ0o9dU" TargetMode="External"/><Relationship Id="rId9741" Type="http://schemas.openxmlformats.org/officeDocument/2006/relationships/hyperlink" Target="http://pbs.twimg.com/profile_images/459618589071269889/p_QA-xJh_normal.jpeg" TargetMode="External"/><Relationship Id="rId11257" Type="http://schemas.openxmlformats.org/officeDocument/2006/relationships/hyperlink" Target="https://twitter.com/mis4you" TargetMode="External"/><Relationship Id="rId1316" Type="http://schemas.openxmlformats.org/officeDocument/2006/relationships/hyperlink" Target="https://pbs.twimg.com/profile_banners/171009457/1460049460" TargetMode="External"/><Relationship Id="rId1730" Type="http://schemas.openxmlformats.org/officeDocument/2006/relationships/hyperlink" Target="https://pbs.twimg.com/profile_banners/822202588548530176/1484864261" TargetMode="External"/><Relationship Id="rId4886" Type="http://schemas.openxmlformats.org/officeDocument/2006/relationships/hyperlink" Target="http://pbs.twimg.com/profile_images/805154897570185217/m5VLvT6j_normal.jpg" TargetMode="External"/><Relationship Id="rId5937" Type="http://schemas.openxmlformats.org/officeDocument/2006/relationships/hyperlink" Target="http://pbs.twimg.com/profile_images/671622043377512449/urTZ7prg_normal.jpg" TargetMode="External"/><Relationship Id="rId7292" Type="http://schemas.openxmlformats.org/officeDocument/2006/relationships/hyperlink" Target="https://twitter.com/lenge_man" TargetMode="External"/><Relationship Id="rId8343" Type="http://schemas.openxmlformats.org/officeDocument/2006/relationships/hyperlink" Target="https://t.co/eRgEn1uifR" TargetMode="External"/><Relationship Id="rId10273" Type="http://schemas.openxmlformats.org/officeDocument/2006/relationships/hyperlink" Target="https://twitter.com/milliesansoye" TargetMode="External"/><Relationship Id="rId11324" Type="http://schemas.openxmlformats.org/officeDocument/2006/relationships/hyperlink" Target="https://twitter.com/gr8musicvenues" TargetMode="External"/><Relationship Id="rId22" Type="http://schemas.openxmlformats.org/officeDocument/2006/relationships/hyperlink" Target="https://t.co/FJm3dH7J2Q" TargetMode="External"/><Relationship Id="rId3488" Type="http://schemas.openxmlformats.org/officeDocument/2006/relationships/hyperlink" Target="http://abs.twimg.com/images/themes/theme1/bg.png" TargetMode="External"/><Relationship Id="rId4539" Type="http://schemas.openxmlformats.org/officeDocument/2006/relationships/hyperlink" Target="http://abs.twimg.com/sticky/default_profile_images/default_profile_5_normal.png" TargetMode="External"/><Relationship Id="rId4953" Type="http://schemas.openxmlformats.org/officeDocument/2006/relationships/hyperlink" Target="http://pbs.twimg.com/profile_images/654959930663936000/WDymQKHU_normal.png" TargetMode="External"/><Relationship Id="rId8410" Type="http://schemas.openxmlformats.org/officeDocument/2006/relationships/hyperlink" Target="https://t.co/f14Ap5x390" TargetMode="External"/><Relationship Id="rId10340" Type="http://schemas.openxmlformats.org/officeDocument/2006/relationships/hyperlink" Target="https://twitter.com/mydoggigi" TargetMode="External"/><Relationship Id="rId3555" Type="http://schemas.openxmlformats.org/officeDocument/2006/relationships/hyperlink" Target="http://abs.twimg.com/images/themes/theme1/bg.png" TargetMode="External"/><Relationship Id="rId4606" Type="http://schemas.openxmlformats.org/officeDocument/2006/relationships/hyperlink" Target="http://pbs.twimg.com/profile_images/747032729955467264/kQT6nAyF_normal.jpg" TargetMode="External"/><Relationship Id="rId7012" Type="http://schemas.openxmlformats.org/officeDocument/2006/relationships/hyperlink" Target="https://twitter.com/reverenteater" TargetMode="External"/><Relationship Id="rId476" Type="http://schemas.openxmlformats.org/officeDocument/2006/relationships/hyperlink" Target="https://t.co/rLg36TU6yr" TargetMode="External"/><Relationship Id="rId890" Type="http://schemas.openxmlformats.org/officeDocument/2006/relationships/hyperlink" Target="https://t.co/Go6BQLDb1n" TargetMode="External"/><Relationship Id="rId2157" Type="http://schemas.openxmlformats.org/officeDocument/2006/relationships/hyperlink" Target="https://pbs.twimg.com/profile_banners/74191443/1408105729" TargetMode="External"/><Relationship Id="rId2571" Type="http://schemas.openxmlformats.org/officeDocument/2006/relationships/hyperlink" Target="http://pbs.twimg.com/profile_background_images/715732566/b8cc0694693519807f4bd1749db96d1b.jpeg" TargetMode="External"/><Relationship Id="rId3208" Type="http://schemas.openxmlformats.org/officeDocument/2006/relationships/hyperlink" Target="http://abs.twimg.com/images/themes/theme1/bg.png" TargetMode="External"/><Relationship Id="rId6778" Type="http://schemas.openxmlformats.org/officeDocument/2006/relationships/hyperlink" Target="https://twitter.com/loganhops" TargetMode="External"/><Relationship Id="rId9184" Type="http://schemas.openxmlformats.org/officeDocument/2006/relationships/hyperlink" Target="http://pbs.twimg.com/profile_images/1752965961/icon_512_normal.png" TargetMode="External"/><Relationship Id="rId129" Type="http://schemas.openxmlformats.org/officeDocument/2006/relationships/hyperlink" Target="https://t.co/ruc86eX4Z0" TargetMode="External"/><Relationship Id="rId543" Type="http://schemas.openxmlformats.org/officeDocument/2006/relationships/hyperlink" Target="https://t.co/c1tXUjG8Nz" TargetMode="External"/><Relationship Id="rId1173" Type="http://schemas.openxmlformats.org/officeDocument/2006/relationships/hyperlink" Target="https://pbs.twimg.com/profile_banners/78835016/1475945683" TargetMode="External"/><Relationship Id="rId2224" Type="http://schemas.openxmlformats.org/officeDocument/2006/relationships/hyperlink" Target="https://pbs.twimg.com/profile_banners/633477912/1402790953" TargetMode="External"/><Relationship Id="rId3622" Type="http://schemas.openxmlformats.org/officeDocument/2006/relationships/hyperlink" Target="http://abs.twimg.com/images/themes/theme1/bg.png" TargetMode="External"/><Relationship Id="rId7829" Type="http://schemas.openxmlformats.org/officeDocument/2006/relationships/hyperlink" Target="https://twitter.com/iam_heywunuga" TargetMode="External"/><Relationship Id="rId9251" Type="http://schemas.openxmlformats.org/officeDocument/2006/relationships/hyperlink" Target="http://pbs.twimg.com/profile_images/650033715041673216/rWGT68Q0_normal.png" TargetMode="External"/><Relationship Id="rId5794" Type="http://schemas.openxmlformats.org/officeDocument/2006/relationships/hyperlink" Target="http://pbs.twimg.com/profile_images/771382686946590721/AJbwxTtE_normal.jpg" TargetMode="External"/><Relationship Id="rId6845" Type="http://schemas.openxmlformats.org/officeDocument/2006/relationships/hyperlink" Target="https://twitter.com/alanmac9" TargetMode="External"/><Relationship Id="rId11181" Type="http://schemas.openxmlformats.org/officeDocument/2006/relationships/hyperlink" Target="https://twitter.com/carminebardetti" TargetMode="External"/><Relationship Id="rId610" Type="http://schemas.openxmlformats.org/officeDocument/2006/relationships/hyperlink" Target="https://t.co/WRhNVrdw5T" TargetMode="External"/><Relationship Id="rId1240" Type="http://schemas.openxmlformats.org/officeDocument/2006/relationships/hyperlink" Target="https://pbs.twimg.com/profile_banners/5776022/1483522942" TargetMode="External"/><Relationship Id="rId4049" Type="http://schemas.openxmlformats.org/officeDocument/2006/relationships/hyperlink" Target="http://abs.twimg.com/images/themes/theme1/bg.png" TargetMode="External"/><Relationship Id="rId4396" Type="http://schemas.openxmlformats.org/officeDocument/2006/relationships/hyperlink" Target="http://pbs.twimg.com/profile_images/816588729682890752/cTK9704e_normal.jpg" TargetMode="External"/><Relationship Id="rId5447" Type="http://schemas.openxmlformats.org/officeDocument/2006/relationships/hyperlink" Target="http://pbs.twimg.com/profile_images/772884343047983106/N20kjUrd_normal.jpg" TargetMode="External"/><Relationship Id="rId5861" Type="http://schemas.openxmlformats.org/officeDocument/2006/relationships/hyperlink" Target="http://pbs.twimg.com/profile_images/770289655795286016/yx04qWjm_normal.jpg" TargetMode="External"/><Relationship Id="rId6912" Type="http://schemas.openxmlformats.org/officeDocument/2006/relationships/hyperlink" Target="https://twitter.com/reutersindia" TargetMode="External"/><Relationship Id="rId4463" Type="http://schemas.openxmlformats.org/officeDocument/2006/relationships/hyperlink" Target="http://pbs.twimg.com/profile_images/522359694891819009/D7KgM7an_normal.jpeg" TargetMode="External"/><Relationship Id="rId5514" Type="http://schemas.openxmlformats.org/officeDocument/2006/relationships/hyperlink" Target="http://pbs.twimg.com/profile_images/802596793628393472/lzwetDWs_normal.jpg" TargetMode="External"/><Relationship Id="rId3065" Type="http://schemas.openxmlformats.org/officeDocument/2006/relationships/hyperlink" Target="http://abs.twimg.com/images/themes/theme9/bg.gif" TargetMode="External"/><Relationship Id="rId4116" Type="http://schemas.openxmlformats.org/officeDocument/2006/relationships/hyperlink" Target="http://abs.twimg.com/images/themes/theme1/bg.png" TargetMode="External"/><Relationship Id="rId4530" Type="http://schemas.openxmlformats.org/officeDocument/2006/relationships/hyperlink" Target="http://pbs.twimg.com/profile_images/780453919642312705/c-7VnvzZ_normal.jpg" TargetMode="External"/><Relationship Id="rId7686" Type="http://schemas.openxmlformats.org/officeDocument/2006/relationships/hyperlink" Target="https://twitter.com/raqueljustic" TargetMode="External"/><Relationship Id="rId8737" Type="http://schemas.openxmlformats.org/officeDocument/2006/relationships/hyperlink" Target="http://pbs.twimg.com/profile_images/820296105120317440/DNR63inD_normal.jpg" TargetMode="External"/><Relationship Id="rId2081" Type="http://schemas.openxmlformats.org/officeDocument/2006/relationships/hyperlink" Target="https://pbs.twimg.com/profile_banners/2846809522/1414423234" TargetMode="External"/><Relationship Id="rId3132" Type="http://schemas.openxmlformats.org/officeDocument/2006/relationships/hyperlink" Target="http://pbs.twimg.com/profile_background_images/389716406/sfondo_twitter2.gif" TargetMode="External"/><Relationship Id="rId6288" Type="http://schemas.openxmlformats.org/officeDocument/2006/relationships/hyperlink" Target="https://twitter.com/bhangals" TargetMode="External"/><Relationship Id="rId7339" Type="http://schemas.openxmlformats.org/officeDocument/2006/relationships/hyperlink" Target="https://twitter.com/jloresecha" TargetMode="External"/><Relationship Id="rId7753" Type="http://schemas.openxmlformats.org/officeDocument/2006/relationships/hyperlink" Target="https://twitter.com/saturdayboy1965" TargetMode="External"/><Relationship Id="rId10667" Type="http://schemas.openxmlformats.org/officeDocument/2006/relationships/hyperlink" Target="https://twitter.com/colinward3" TargetMode="External"/><Relationship Id="rId6355" Type="http://schemas.openxmlformats.org/officeDocument/2006/relationships/hyperlink" Target="https://twitter.com/saya_relativity" TargetMode="External"/><Relationship Id="rId7406" Type="http://schemas.openxmlformats.org/officeDocument/2006/relationships/hyperlink" Target="https://twitter.com/asmallamount" TargetMode="External"/><Relationship Id="rId8804" Type="http://schemas.openxmlformats.org/officeDocument/2006/relationships/hyperlink" Target="http://pbs.twimg.com/profile_images/751360759586623488/M82X4qjl_normal.jpg" TargetMode="External"/><Relationship Id="rId10734" Type="http://schemas.openxmlformats.org/officeDocument/2006/relationships/hyperlink" Target="https://twitter.com/shirleyjseaton" TargetMode="External"/><Relationship Id="rId120" Type="http://schemas.openxmlformats.org/officeDocument/2006/relationships/hyperlink" Target="http://t.co/1VYB3h7pFe" TargetMode="External"/><Relationship Id="rId2898" Type="http://schemas.openxmlformats.org/officeDocument/2006/relationships/hyperlink" Target="http://abs.twimg.com/images/themes/theme1/bg.png" TargetMode="External"/><Relationship Id="rId3949" Type="http://schemas.openxmlformats.org/officeDocument/2006/relationships/hyperlink" Target="http://pbs.twimg.com/profile_background_images/378800000045686758/5764db40e15433b68cfd0fab2d6570ef.jpeg" TargetMode="External"/><Relationship Id="rId6008" Type="http://schemas.openxmlformats.org/officeDocument/2006/relationships/hyperlink" Target="http://pbs.twimg.com/profile_images/776936157917614080/2BlqpW_5_normal.jpg" TargetMode="External"/><Relationship Id="rId7820" Type="http://schemas.openxmlformats.org/officeDocument/2006/relationships/hyperlink" Target="https://twitter.com/thebarcouncil" TargetMode="External"/><Relationship Id="rId10801" Type="http://schemas.openxmlformats.org/officeDocument/2006/relationships/hyperlink" Target="https://twitter.com/backontrackusa" TargetMode="External"/><Relationship Id="rId2965" Type="http://schemas.openxmlformats.org/officeDocument/2006/relationships/hyperlink" Target="http://pbs.twimg.com/profile_background_images/305564066/5.jpg" TargetMode="External"/><Relationship Id="rId5024" Type="http://schemas.openxmlformats.org/officeDocument/2006/relationships/hyperlink" Target="http://pbs.twimg.com/profile_images/818133782784069633/-cGDiQbW_normal.jpg" TargetMode="External"/><Relationship Id="rId5371" Type="http://schemas.openxmlformats.org/officeDocument/2006/relationships/hyperlink" Target="http://pbs.twimg.com/profile_images/1801394287/Headshots_006b_normal.jpg" TargetMode="External"/><Relationship Id="rId6422" Type="http://schemas.openxmlformats.org/officeDocument/2006/relationships/hyperlink" Target="https://twitter.com/themarkromano" TargetMode="External"/><Relationship Id="rId9578" Type="http://schemas.openxmlformats.org/officeDocument/2006/relationships/hyperlink" Target="http://pbs.twimg.com/profile_images/799839662915219456/iLjzBHg6_normal.jpg" TargetMode="External"/><Relationship Id="rId9992" Type="http://schemas.openxmlformats.org/officeDocument/2006/relationships/hyperlink" Target="http://pbs.twimg.com/profile_images/822894579502501889/stgiKOXN_normal.jpg" TargetMode="External"/><Relationship Id="rId937" Type="http://schemas.openxmlformats.org/officeDocument/2006/relationships/hyperlink" Target="https://t.co/voffqvjucu" TargetMode="External"/><Relationship Id="rId1567" Type="http://schemas.openxmlformats.org/officeDocument/2006/relationships/hyperlink" Target="https://pbs.twimg.com/profile_banners/4170538709/1447341555" TargetMode="External"/><Relationship Id="rId1981" Type="http://schemas.openxmlformats.org/officeDocument/2006/relationships/hyperlink" Target="https://pbs.twimg.com/profile_banners/151861460/1406773754" TargetMode="External"/><Relationship Id="rId2618" Type="http://schemas.openxmlformats.org/officeDocument/2006/relationships/hyperlink" Target="http://pbs.twimg.com/profile_background_images/711224542/79d5911088c3a717327231614332cea2.png" TargetMode="External"/><Relationship Id="rId8594" Type="http://schemas.openxmlformats.org/officeDocument/2006/relationships/hyperlink" Target="https://t.co/sGW4puh70G" TargetMode="External"/><Relationship Id="rId9645" Type="http://schemas.openxmlformats.org/officeDocument/2006/relationships/hyperlink" Target="http://pbs.twimg.com/profile_images/522673283133865984/GUDVzPaA_normal.jpeg" TargetMode="External"/><Relationship Id="rId1634" Type="http://schemas.openxmlformats.org/officeDocument/2006/relationships/hyperlink" Target="https://pbs.twimg.com/profile_banners/747807250819981312/1468337110" TargetMode="External"/><Relationship Id="rId4040" Type="http://schemas.openxmlformats.org/officeDocument/2006/relationships/hyperlink" Target="http://abs.twimg.com/images/themes/theme1/bg.png" TargetMode="External"/><Relationship Id="rId7196" Type="http://schemas.openxmlformats.org/officeDocument/2006/relationships/hyperlink" Target="https://twitter.com/dawn_alderson" TargetMode="External"/><Relationship Id="rId8247" Type="http://schemas.openxmlformats.org/officeDocument/2006/relationships/hyperlink" Target="https://t.co/egrZ2DCGWs" TargetMode="External"/><Relationship Id="rId8661" Type="http://schemas.openxmlformats.org/officeDocument/2006/relationships/hyperlink" Target="https://t.co/P6BjuKGX0n" TargetMode="External"/><Relationship Id="rId9712" Type="http://schemas.openxmlformats.org/officeDocument/2006/relationships/hyperlink" Target="http://pbs.twimg.com/profile_images/804675975929860096/gFrSqwQl_normal.jpg" TargetMode="External"/><Relationship Id="rId10177" Type="http://schemas.openxmlformats.org/officeDocument/2006/relationships/hyperlink" Target="https://twitter.com/rolomelende" TargetMode="External"/><Relationship Id="rId10591" Type="http://schemas.openxmlformats.org/officeDocument/2006/relationships/hyperlink" Target="https://twitter.com/jtrader88" TargetMode="External"/><Relationship Id="rId11228" Type="http://schemas.openxmlformats.org/officeDocument/2006/relationships/hyperlink" Target="https://twitter.com/l7nve" TargetMode="External"/><Relationship Id="rId4857" Type="http://schemas.openxmlformats.org/officeDocument/2006/relationships/hyperlink" Target="http://pbs.twimg.com/profile_images/523683243/cwt_2_normal.jpg" TargetMode="External"/><Relationship Id="rId7263" Type="http://schemas.openxmlformats.org/officeDocument/2006/relationships/hyperlink" Target="https://twitter.com/jenmorgana" TargetMode="External"/><Relationship Id="rId8314" Type="http://schemas.openxmlformats.org/officeDocument/2006/relationships/hyperlink" Target="http://t.co/74SnCDxcuk" TargetMode="External"/><Relationship Id="rId10244" Type="http://schemas.openxmlformats.org/officeDocument/2006/relationships/hyperlink" Target="https://twitter.com/robertlyons1902" TargetMode="External"/><Relationship Id="rId1701" Type="http://schemas.openxmlformats.org/officeDocument/2006/relationships/hyperlink" Target="https://pbs.twimg.com/profile_banners/27002612/1421963375" TargetMode="External"/><Relationship Id="rId3459" Type="http://schemas.openxmlformats.org/officeDocument/2006/relationships/hyperlink" Target="http://abs.twimg.com/images/themes/theme1/bg.png" TargetMode="External"/><Relationship Id="rId5908" Type="http://schemas.openxmlformats.org/officeDocument/2006/relationships/hyperlink" Target="http://pbs.twimg.com/profile_images/705526058/AT1Passportphoto191009_normal.jpg" TargetMode="External"/><Relationship Id="rId7330" Type="http://schemas.openxmlformats.org/officeDocument/2006/relationships/hyperlink" Target="https://twitter.com/reemsaied" TargetMode="External"/><Relationship Id="rId3873" Type="http://schemas.openxmlformats.org/officeDocument/2006/relationships/hyperlink" Target="http://abs.twimg.com/images/themes/theme9/bg.gif" TargetMode="External"/><Relationship Id="rId4924" Type="http://schemas.openxmlformats.org/officeDocument/2006/relationships/hyperlink" Target="http://pbs.twimg.com/profile_images/800833365578498048/gXnEeYD2_normal.jpg" TargetMode="External"/><Relationship Id="rId9088" Type="http://schemas.openxmlformats.org/officeDocument/2006/relationships/hyperlink" Target="http://pbs.twimg.com/profile_images/801756434044252160/0C_eYQBy_normal.jpg" TargetMode="External"/><Relationship Id="rId10311" Type="http://schemas.openxmlformats.org/officeDocument/2006/relationships/hyperlink" Target="https://twitter.com/swampbro58" TargetMode="External"/><Relationship Id="rId447" Type="http://schemas.openxmlformats.org/officeDocument/2006/relationships/hyperlink" Target="https://t.co/XnMeiYixbT" TargetMode="External"/><Relationship Id="rId794" Type="http://schemas.openxmlformats.org/officeDocument/2006/relationships/hyperlink" Target="http://t.co/8YHTjzNKQS" TargetMode="External"/><Relationship Id="rId1077" Type="http://schemas.openxmlformats.org/officeDocument/2006/relationships/hyperlink" Target="https://pbs.twimg.com/profile_banners/2742118307/1476886987" TargetMode="External"/><Relationship Id="rId2128" Type="http://schemas.openxmlformats.org/officeDocument/2006/relationships/hyperlink" Target="https://pbs.twimg.com/profile_banners/750747269863968768/1483212127" TargetMode="External"/><Relationship Id="rId2475" Type="http://schemas.openxmlformats.org/officeDocument/2006/relationships/hyperlink" Target="https://pbs.twimg.com/profile_banners/124445036/1474384042" TargetMode="External"/><Relationship Id="rId3526" Type="http://schemas.openxmlformats.org/officeDocument/2006/relationships/hyperlink" Target="http://pbs.twimg.com/profile_background_images/530723503712915456/CA8a2vrx.jpeg" TargetMode="External"/><Relationship Id="rId3940" Type="http://schemas.openxmlformats.org/officeDocument/2006/relationships/hyperlink" Target="http://abs.twimg.com/images/themes/theme7/bg.gif" TargetMode="External"/><Relationship Id="rId9155" Type="http://schemas.openxmlformats.org/officeDocument/2006/relationships/hyperlink" Target="http://pbs.twimg.com/profile_images/718186698824413184/H1qUtJzN_normal.jpg" TargetMode="External"/><Relationship Id="rId861" Type="http://schemas.openxmlformats.org/officeDocument/2006/relationships/hyperlink" Target="http://t.co/DpdtMH3Uwu" TargetMode="External"/><Relationship Id="rId1491" Type="http://schemas.openxmlformats.org/officeDocument/2006/relationships/hyperlink" Target="https://pbs.twimg.com/profile_banners/3361002119/1437149882" TargetMode="External"/><Relationship Id="rId2542" Type="http://schemas.openxmlformats.org/officeDocument/2006/relationships/hyperlink" Target="http://abs.twimg.com/images/themes/theme1/bg.png" TargetMode="External"/><Relationship Id="rId5698" Type="http://schemas.openxmlformats.org/officeDocument/2006/relationships/hyperlink" Target="http://pbs.twimg.com/profile_images/775608819330256896/CT1o0Myt_normal.jpg" TargetMode="External"/><Relationship Id="rId6749" Type="http://schemas.openxmlformats.org/officeDocument/2006/relationships/hyperlink" Target="https://twitter.com/raymondvadivel" TargetMode="External"/><Relationship Id="rId11085" Type="http://schemas.openxmlformats.org/officeDocument/2006/relationships/hyperlink" Target="https://twitter.com/glitterati3_a" TargetMode="External"/><Relationship Id="rId514" Type="http://schemas.openxmlformats.org/officeDocument/2006/relationships/hyperlink" Target="https://t.co/IjmYxwlr83" TargetMode="External"/><Relationship Id="rId1144" Type="http://schemas.openxmlformats.org/officeDocument/2006/relationships/hyperlink" Target="https://pbs.twimg.com/profile_banners/1608606102/1479152047" TargetMode="External"/><Relationship Id="rId5765" Type="http://schemas.openxmlformats.org/officeDocument/2006/relationships/hyperlink" Target="http://pbs.twimg.com/profile_images/431718747947020289/JmOqwHYB_normal.png" TargetMode="External"/><Relationship Id="rId6816" Type="http://schemas.openxmlformats.org/officeDocument/2006/relationships/hyperlink" Target="https://twitter.com/pkbwood" TargetMode="External"/><Relationship Id="rId8171" Type="http://schemas.openxmlformats.org/officeDocument/2006/relationships/hyperlink" Target="https://t.co/3oPId9R2Oz" TargetMode="External"/><Relationship Id="rId9222" Type="http://schemas.openxmlformats.org/officeDocument/2006/relationships/hyperlink" Target="http://pbs.twimg.com/profile_images/473557153567879168/lQu8XpVM_normal.png" TargetMode="External"/><Relationship Id="rId11152" Type="http://schemas.openxmlformats.org/officeDocument/2006/relationships/hyperlink" Target="https://twitter.com/aimeelulu1" TargetMode="External"/><Relationship Id="rId1211" Type="http://schemas.openxmlformats.org/officeDocument/2006/relationships/hyperlink" Target="https://pbs.twimg.com/profile_banners/793919335223808000/1478120218" TargetMode="External"/><Relationship Id="rId4367" Type="http://schemas.openxmlformats.org/officeDocument/2006/relationships/hyperlink" Target="http://pbs.twimg.com/profile_images/539711198535507968/zdwPS1lc_normal.jpeg" TargetMode="External"/><Relationship Id="rId4781" Type="http://schemas.openxmlformats.org/officeDocument/2006/relationships/hyperlink" Target="http://pbs.twimg.com/profile_images/747839586907328512/LogoiLYi_normal.jpg" TargetMode="External"/><Relationship Id="rId5418" Type="http://schemas.openxmlformats.org/officeDocument/2006/relationships/hyperlink" Target="http://pbs.twimg.com/profile_images/2037124557/opus_normal.jpg" TargetMode="External"/><Relationship Id="rId5832" Type="http://schemas.openxmlformats.org/officeDocument/2006/relationships/hyperlink" Target="http://pbs.twimg.com/profile_images/682184572591804416/UiBKhvEF_normal.jpg" TargetMode="External"/><Relationship Id="rId8988" Type="http://schemas.openxmlformats.org/officeDocument/2006/relationships/hyperlink" Target="http://pbs.twimg.com/profile_images/809424959781109760/ttiRMMDr_normal.jpg" TargetMode="External"/><Relationship Id="rId3383" Type="http://schemas.openxmlformats.org/officeDocument/2006/relationships/hyperlink" Target="http://pbs.twimg.com/profile_background_images/103267700/Serene.jpg" TargetMode="External"/><Relationship Id="rId4434" Type="http://schemas.openxmlformats.org/officeDocument/2006/relationships/hyperlink" Target="http://pbs.twimg.com/profile_images/776737357064245248/L0ClY8gL_normal.jpg" TargetMode="External"/><Relationship Id="rId3036" Type="http://schemas.openxmlformats.org/officeDocument/2006/relationships/hyperlink" Target="http://abs.twimg.com/images/themes/theme4/bg.gif" TargetMode="External"/><Relationship Id="rId10985" Type="http://schemas.openxmlformats.org/officeDocument/2006/relationships/hyperlink" Target="https://twitter.com/angiequa" TargetMode="External"/><Relationship Id="rId371" Type="http://schemas.openxmlformats.org/officeDocument/2006/relationships/hyperlink" Target="https://t.co/aGmkmY1AkD" TargetMode="External"/><Relationship Id="rId2052" Type="http://schemas.openxmlformats.org/officeDocument/2006/relationships/hyperlink" Target="https://pbs.twimg.com/profile_banners/331658004/1360223450" TargetMode="External"/><Relationship Id="rId3450" Type="http://schemas.openxmlformats.org/officeDocument/2006/relationships/hyperlink" Target="http://pbs.twimg.com/profile_background_images/378800000116889158/831c043e650ef89854df644ccace896a.jpeg" TargetMode="External"/><Relationship Id="rId4501" Type="http://schemas.openxmlformats.org/officeDocument/2006/relationships/hyperlink" Target="http://pbs.twimg.com/profile_images/1779877762/home-crop__1__normal.JPG" TargetMode="External"/><Relationship Id="rId6259" Type="http://schemas.openxmlformats.org/officeDocument/2006/relationships/hyperlink" Target="https://twitter.com/dej388" TargetMode="External"/><Relationship Id="rId7657" Type="http://schemas.openxmlformats.org/officeDocument/2006/relationships/hyperlink" Target="https://twitter.com/dionsourl" TargetMode="External"/><Relationship Id="rId8708" Type="http://schemas.openxmlformats.org/officeDocument/2006/relationships/hyperlink" Target="http://t.co/jsv92821Sy" TargetMode="External"/><Relationship Id="rId10638" Type="http://schemas.openxmlformats.org/officeDocument/2006/relationships/hyperlink" Target="https://twitter.com/tom_slater_" TargetMode="External"/><Relationship Id="rId3103" Type="http://schemas.openxmlformats.org/officeDocument/2006/relationships/hyperlink" Target="http://abs.twimg.com/images/themes/theme1/bg.png" TargetMode="External"/><Relationship Id="rId6673" Type="http://schemas.openxmlformats.org/officeDocument/2006/relationships/hyperlink" Target="https://twitter.com/drpatfarrell" TargetMode="External"/><Relationship Id="rId7724" Type="http://schemas.openxmlformats.org/officeDocument/2006/relationships/hyperlink" Target="https://twitter.com/scmprivate" TargetMode="External"/><Relationship Id="rId10705" Type="http://schemas.openxmlformats.org/officeDocument/2006/relationships/hyperlink" Target="https://twitter.com/marsteph456" TargetMode="External"/><Relationship Id="rId2869" Type="http://schemas.openxmlformats.org/officeDocument/2006/relationships/hyperlink" Target="http://abs.twimg.com/images/themes/theme4/bg.gif" TargetMode="External"/><Relationship Id="rId5275" Type="http://schemas.openxmlformats.org/officeDocument/2006/relationships/hyperlink" Target="http://pbs.twimg.com/profile_images/515466604641939456/K2gbj7iv_normal.jpeg" TargetMode="External"/><Relationship Id="rId6326" Type="http://schemas.openxmlformats.org/officeDocument/2006/relationships/hyperlink" Target="https://twitter.com/youtube" TargetMode="External"/><Relationship Id="rId6740" Type="http://schemas.openxmlformats.org/officeDocument/2006/relationships/hyperlink" Target="https://twitter.com/spainreport" TargetMode="External"/><Relationship Id="rId9896" Type="http://schemas.openxmlformats.org/officeDocument/2006/relationships/hyperlink" Target="http://pbs.twimg.com/profile_images/2158737079/GH_Logo_Web_normal.jpg" TargetMode="External"/><Relationship Id="rId1885" Type="http://schemas.openxmlformats.org/officeDocument/2006/relationships/hyperlink" Target="https://pbs.twimg.com/profile_banners/392608050/1448150091" TargetMode="External"/><Relationship Id="rId2936" Type="http://schemas.openxmlformats.org/officeDocument/2006/relationships/hyperlink" Target="http://pbs.twimg.com/profile_background_images/87252/394271270_1585e85810_o.jpg" TargetMode="External"/><Relationship Id="rId4291" Type="http://schemas.openxmlformats.org/officeDocument/2006/relationships/hyperlink" Target="http://pbs.twimg.com/profile_images/659797273203900417/KXCPzIzb_normal.jpg" TargetMode="External"/><Relationship Id="rId5342" Type="http://schemas.openxmlformats.org/officeDocument/2006/relationships/hyperlink" Target="http://pbs.twimg.com/profile_images/661287752244314116/l68enp4Y_normal.jpg" TargetMode="External"/><Relationship Id="rId8498" Type="http://schemas.openxmlformats.org/officeDocument/2006/relationships/hyperlink" Target="https://t.co/bBx5fIp0Su" TargetMode="External"/><Relationship Id="rId9549" Type="http://schemas.openxmlformats.org/officeDocument/2006/relationships/hyperlink" Target="http://pbs.twimg.com/profile_images/739842602133037057/0vKGqaTA_normal.jpg" TargetMode="External"/><Relationship Id="rId9963" Type="http://schemas.openxmlformats.org/officeDocument/2006/relationships/hyperlink" Target="http://abs.twimg.com/sticky/default_profile_images/default_profile_4_normal.png" TargetMode="External"/><Relationship Id="rId908" Type="http://schemas.openxmlformats.org/officeDocument/2006/relationships/hyperlink" Target="https://t.co/XMGLqk3fUY" TargetMode="External"/><Relationship Id="rId1538" Type="http://schemas.openxmlformats.org/officeDocument/2006/relationships/hyperlink" Target="https://pbs.twimg.com/profile_banners/35585695/1447944139" TargetMode="External"/><Relationship Id="rId8565" Type="http://schemas.openxmlformats.org/officeDocument/2006/relationships/hyperlink" Target="https://t.co/rHq4pz5xaR" TargetMode="External"/><Relationship Id="rId9616" Type="http://schemas.openxmlformats.org/officeDocument/2006/relationships/hyperlink" Target="http://pbs.twimg.com/profile_images/528618659648790528/0dWuRy_k_normal.png" TargetMode="External"/><Relationship Id="rId1952" Type="http://schemas.openxmlformats.org/officeDocument/2006/relationships/hyperlink" Target="https://pbs.twimg.com/profile_banners/19925839/1443773447" TargetMode="External"/><Relationship Id="rId4011" Type="http://schemas.openxmlformats.org/officeDocument/2006/relationships/hyperlink" Target="http://abs.twimg.com/images/themes/theme1/bg.png" TargetMode="External"/><Relationship Id="rId7167" Type="http://schemas.openxmlformats.org/officeDocument/2006/relationships/hyperlink" Target="https://twitter.com/arzydel" TargetMode="External"/><Relationship Id="rId8218" Type="http://schemas.openxmlformats.org/officeDocument/2006/relationships/hyperlink" Target="http://t.co/cJdOdOVsQ8" TargetMode="External"/><Relationship Id="rId10495" Type="http://schemas.openxmlformats.org/officeDocument/2006/relationships/hyperlink" Target="https://twitter.com/anitaalhelm" TargetMode="External"/><Relationship Id="rId1605" Type="http://schemas.openxmlformats.org/officeDocument/2006/relationships/hyperlink" Target="https://pbs.twimg.com/profile_banners/731111234284716032/1474454571" TargetMode="External"/><Relationship Id="rId6183" Type="http://schemas.openxmlformats.org/officeDocument/2006/relationships/hyperlink" Target="https://twitter.com/longobardim" TargetMode="External"/><Relationship Id="rId7234" Type="http://schemas.openxmlformats.org/officeDocument/2006/relationships/hyperlink" Target="https://twitter.com/jadwigajmvsolar" TargetMode="External"/><Relationship Id="rId7581" Type="http://schemas.openxmlformats.org/officeDocument/2006/relationships/hyperlink" Target="https://twitter.com/samjordison" TargetMode="External"/><Relationship Id="rId8632" Type="http://schemas.openxmlformats.org/officeDocument/2006/relationships/hyperlink" Target="https://t.co/YFISwy0WA9" TargetMode="External"/><Relationship Id="rId10148" Type="http://schemas.openxmlformats.org/officeDocument/2006/relationships/hyperlink" Target="https://twitter.com/dedepatton" TargetMode="External"/><Relationship Id="rId10562" Type="http://schemas.openxmlformats.org/officeDocument/2006/relationships/hyperlink" Target="https://twitter.com/fiannafailparty" TargetMode="External"/><Relationship Id="rId3777" Type="http://schemas.openxmlformats.org/officeDocument/2006/relationships/hyperlink" Target="http://pbs.twimg.com/profile_background_images/211276999/416158009_370.jpg" TargetMode="External"/><Relationship Id="rId4828" Type="http://schemas.openxmlformats.org/officeDocument/2006/relationships/hyperlink" Target="http://pbs.twimg.com/profile_images/745575692948094977/qz5SFGWk_normal.jpg" TargetMode="External"/><Relationship Id="rId10215" Type="http://schemas.openxmlformats.org/officeDocument/2006/relationships/hyperlink" Target="https://twitter.com/washingtonpost" TargetMode="External"/><Relationship Id="rId698" Type="http://schemas.openxmlformats.org/officeDocument/2006/relationships/hyperlink" Target="https://t.co/rKdD4wJhWg" TargetMode="External"/><Relationship Id="rId2379" Type="http://schemas.openxmlformats.org/officeDocument/2006/relationships/hyperlink" Target="https://pbs.twimg.com/profile_banners/1501785990/1473084892" TargetMode="External"/><Relationship Id="rId2793" Type="http://schemas.openxmlformats.org/officeDocument/2006/relationships/hyperlink" Target="http://abs.twimg.com/images/themes/theme4/bg.gif" TargetMode="External"/><Relationship Id="rId3844" Type="http://schemas.openxmlformats.org/officeDocument/2006/relationships/hyperlink" Target="http://abs.twimg.com/images/themes/theme1/bg.png" TargetMode="External"/><Relationship Id="rId6250" Type="http://schemas.openxmlformats.org/officeDocument/2006/relationships/hyperlink" Target="https://twitter.com/roostedbarnicle" TargetMode="External"/><Relationship Id="rId7301" Type="http://schemas.openxmlformats.org/officeDocument/2006/relationships/hyperlink" Target="https://twitter.com/farmersguardian" TargetMode="External"/><Relationship Id="rId765" Type="http://schemas.openxmlformats.org/officeDocument/2006/relationships/hyperlink" Target="https://t.co/w6bHWBmryU" TargetMode="External"/><Relationship Id="rId1395" Type="http://schemas.openxmlformats.org/officeDocument/2006/relationships/hyperlink" Target="https://pbs.twimg.com/profile_banners/1670810706/1478772893" TargetMode="External"/><Relationship Id="rId2446" Type="http://schemas.openxmlformats.org/officeDocument/2006/relationships/hyperlink" Target="https://pbs.twimg.com/profile_banners/4866717149/1459612324" TargetMode="External"/><Relationship Id="rId2860" Type="http://schemas.openxmlformats.org/officeDocument/2006/relationships/hyperlink" Target="http://abs.twimg.com/images/themes/theme10/bg.gif" TargetMode="External"/><Relationship Id="rId9059" Type="http://schemas.openxmlformats.org/officeDocument/2006/relationships/hyperlink" Target="http://pbs.twimg.com/profile_images/2305871706/0b14hgz2nujy5jt3zref_normal.jpeg" TargetMode="External"/><Relationship Id="rId9473" Type="http://schemas.openxmlformats.org/officeDocument/2006/relationships/hyperlink" Target="http://pbs.twimg.com/profile_images/742385672682512384/VfTAuqLg_normal.jpg" TargetMode="External"/><Relationship Id="rId418" Type="http://schemas.openxmlformats.org/officeDocument/2006/relationships/hyperlink" Target="https://t.co/vhCZvjPUXm" TargetMode="External"/><Relationship Id="rId832" Type="http://schemas.openxmlformats.org/officeDocument/2006/relationships/hyperlink" Target="https://t.co/4RgSe7MnrJ" TargetMode="External"/><Relationship Id="rId1048" Type="http://schemas.openxmlformats.org/officeDocument/2006/relationships/hyperlink" Target="https://pbs.twimg.com/profile_banners/384236040/1398251969" TargetMode="External"/><Relationship Id="rId1462" Type="http://schemas.openxmlformats.org/officeDocument/2006/relationships/hyperlink" Target="https://pbs.twimg.com/profile_banners/150798877/1435835392" TargetMode="External"/><Relationship Id="rId2513" Type="http://schemas.openxmlformats.org/officeDocument/2006/relationships/hyperlink" Target="http://abs.twimg.com/images/themes/theme1/bg.png" TargetMode="External"/><Relationship Id="rId3911" Type="http://schemas.openxmlformats.org/officeDocument/2006/relationships/hyperlink" Target="http://abs.twimg.com/images/themes/theme10/bg.gif" TargetMode="External"/><Relationship Id="rId5669" Type="http://schemas.openxmlformats.org/officeDocument/2006/relationships/hyperlink" Target="http://pbs.twimg.com/profile_images/798946005739831296/lV-wCZ7w_normal.jpg" TargetMode="External"/><Relationship Id="rId8075" Type="http://schemas.openxmlformats.org/officeDocument/2006/relationships/hyperlink" Target="https://twitter.com/markemillward" TargetMode="External"/><Relationship Id="rId9126" Type="http://schemas.openxmlformats.org/officeDocument/2006/relationships/hyperlink" Target="http://pbs.twimg.com/profile_images/664724977753681920/jAKWl7r7_normal.jpg" TargetMode="External"/><Relationship Id="rId9540" Type="http://schemas.openxmlformats.org/officeDocument/2006/relationships/hyperlink" Target="http://pbs.twimg.com/profile_images/679774932633534465/UWRjHdhC_normal.jpg" TargetMode="External"/><Relationship Id="rId11056" Type="http://schemas.openxmlformats.org/officeDocument/2006/relationships/hyperlink" Target="https://twitter.com/f_c_j_r" TargetMode="External"/><Relationship Id="rId1115" Type="http://schemas.openxmlformats.org/officeDocument/2006/relationships/hyperlink" Target="https://pbs.twimg.com/profile_banners/15079601/1395207337" TargetMode="External"/><Relationship Id="rId7091" Type="http://schemas.openxmlformats.org/officeDocument/2006/relationships/hyperlink" Target="https://twitter.com/cnnbrk" TargetMode="External"/><Relationship Id="rId8142" Type="http://schemas.openxmlformats.org/officeDocument/2006/relationships/hyperlink" Target="https://t.co/0cYz79YNFv" TargetMode="External"/><Relationship Id="rId10072" Type="http://schemas.openxmlformats.org/officeDocument/2006/relationships/hyperlink" Target="https://twitter.com/chuck85258" TargetMode="External"/><Relationship Id="rId3287" Type="http://schemas.openxmlformats.org/officeDocument/2006/relationships/hyperlink" Target="http://abs.twimg.com/images/themes/theme1/bg.png" TargetMode="External"/><Relationship Id="rId4338" Type="http://schemas.openxmlformats.org/officeDocument/2006/relationships/hyperlink" Target="http://pbs.twimg.com/profile_images/823619339022635015/7Yycpkl0_normal.jpg" TargetMode="External"/><Relationship Id="rId4685" Type="http://schemas.openxmlformats.org/officeDocument/2006/relationships/hyperlink" Target="http://pbs.twimg.com/profile_images/704631788019314688/D20twdRX_normal.jpg" TargetMode="External"/><Relationship Id="rId5736" Type="http://schemas.openxmlformats.org/officeDocument/2006/relationships/hyperlink" Target="http://pbs.twimg.com/profile_images/794029285531127808/rgwOgwcO_normal.jpg" TargetMode="External"/><Relationship Id="rId11123" Type="http://schemas.openxmlformats.org/officeDocument/2006/relationships/hyperlink" Target="https://twitter.com/ep_president" TargetMode="External"/><Relationship Id="rId4752" Type="http://schemas.openxmlformats.org/officeDocument/2006/relationships/hyperlink" Target="http://pbs.twimg.com/profile_images/459197147062075392/3GTAM3L6_normal.jpeg" TargetMode="External"/><Relationship Id="rId5803" Type="http://schemas.openxmlformats.org/officeDocument/2006/relationships/hyperlink" Target="http://pbs.twimg.com/profile_images/469934816872255488/8bUz71ZP_normal.jpeg" TargetMode="External"/><Relationship Id="rId8959" Type="http://schemas.openxmlformats.org/officeDocument/2006/relationships/hyperlink" Target="http://pbs.twimg.com/profile_images/822500160068612096/ENW5PFhc_normal.jpg" TargetMode="External"/><Relationship Id="rId10889" Type="http://schemas.openxmlformats.org/officeDocument/2006/relationships/hyperlink" Target="https://twitter.com/pdacosta" TargetMode="External"/><Relationship Id="rId3354" Type="http://schemas.openxmlformats.org/officeDocument/2006/relationships/hyperlink" Target="http://abs.twimg.com/images/themes/theme1/bg.png" TargetMode="External"/><Relationship Id="rId4405" Type="http://schemas.openxmlformats.org/officeDocument/2006/relationships/hyperlink" Target="http://abs.twimg.com/sticky/default_profile_images/default_profile_3_normal.png" TargetMode="External"/><Relationship Id="rId7975" Type="http://schemas.openxmlformats.org/officeDocument/2006/relationships/hyperlink" Target="https://twitter.com/vestibulemarket" TargetMode="External"/><Relationship Id="rId275" Type="http://schemas.openxmlformats.org/officeDocument/2006/relationships/hyperlink" Target="http://t.co/4hmzdBh2v5" TargetMode="External"/><Relationship Id="rId2370" Type="http://schemas.openxmlformats.org/officeDocument/2006/relationships/hyperlink" Target="https://pbs.twimg.com/profile_banners/736123499820003328/1480032864" TargetMode="External"/><Relationship Id="rId3007" Type="http://schemas.openxmlformats.org/officeDocument/2006/relationships/hyperlink" Target="http://abs.twimg.com/images/themes/theme1/bg.png" TargetMode="External"/><Relationship Id="rId3421" Type="http://schemas.openxmlformats.org/officeDocument/2006/relationships/hyperlink" Target="http://abs.twimg.com/images/themes/theme1/bg.png" TargetMode="External"/><Relationship Id="rId6577" Type="http://schemas.openxmlformats.org/officeDocument/2006/relationships/hyperlink" Target="https://twitter.com/mgarschagen" TargetMode="External"/><Relationship Id="rId6991" Type="http://schemas.openxmlformats.org/officeDocument/2006/relationships/hyperlink" Target="https://twitter.com/theotriangle" TargetMode="External"/><Relationship Id="rId7628" Type="http://schemas.openxmlformats.org/officeDocument/2006/relationships/hyperlink" Target="https://twitter.com/fosibd" TargetMode="External"/><Relationship Id="rId10956" Type="http://schemas.openxmlformats.org/officeDocument/2006/relationships/hyperlink" Target="https://twitter.com/change_britain" TargetMode="External"/><Relationship Id="rId342" Type="http://schemas.openxmlformats.org/officeDocument/2006/relationships/hyperlink" Target="http://t.co/ZoKW5YDV34" TargetMode="External"/><Relationship Id="rId2023" Type="http://schemas.openxmlformats.org/officeDocument/2006/relationships/hyperlink" Target="https://pbs.twimg.com/profile_banners/836271002/1401001183" TargetMode="External"/><Relationship Id="rId5179" Type="http://schemas.openxmlformats.org/officeDocument/2006/relationships/hyperlink" Target="http://pbs.twimg.com/profile_images/778399345771151360/cD8haelx_normal.jpg" TargetMode="External"/><Relationship Id="rId5593" Type="http://schemas.openxmlformats.org/officeDocument/2006/relationships/hyperlink" Target="http://pbs.twimg.com/profile_images/750193380450271232/FYYa-Llm_normal.jpg" TargetMode="External"/><Relationship Id="rId6644" Type="http://schemas.openxmlformats.org/officeDocument/2006/relationships/hyperlink" Target="https://twitter.com/philipcjames" TargetMode="External"/><Relationship Id="rId9050" Type="http://schemas.openxmlformats.org/officeDocument/2006/relationships/hyperlink" Target="http://pbs.twimg.com/profile_images/818793904132788224/NGFBdp3h_normal.jpg" TargetMode="External"/><Relationship Id="rId10609" Type="http://schemas.openxmlformats.org/officeDocument/2006/relationships/hyperlink" Target="https://twitter.com/lou_jones355" TargetMode="External"/><Relationship Id="rId4195" Type="http://schemas.openxmlformats.org/officeDocument/2006/relationships/hyperlink" Target="http://abs.twimg.com/images/themes/theme1/bg.png" TargetMode="External"/><Relationship Id="rId5246" Type="http://schemas.openxmlformats.org/officeDocument/2006/relationships/hyperlink" Target="http://pbs.twimg.com/profile_images/817710838060556290/aogJqpZA_normal.jpg" TargetMode="External"/><Relationship Id="rId1789" Type="http://schemas.openxmlformats.org/officeDocument/2006/relationships/hyperlink" Target="https://pbs.twimg.com/profile_banners/598606115/1410138206" TargetMode="External"/><Relationship Id="rId4262" Type="http://schemas.openxmlformats.org/officeDocument/2006/relationships/hyperlink" Target="http://pbs.twimg.com/profile_images/760856690543689728/0RxfV3TJ_normal.jpg" TargetMode="External"/><Relationship Id="rId5660" Type="http://schemas.openxmlformats.org/officeDocument/2006/relationships/hyperlink" Target="http://pbs.twimg.com/profile_images/742070318718550016/F0JMILAK_normal.jpg" TargetMode="External"/><Relationship Id="rId6711" Type="http://schemas.openxmlformats.org/officeDocument/2006/relationships/hyperlink" Target="https://twitter.com/npr" TargetMode="External"/><Relationship Id="rId8469" Type="http://schemas.openxmlformats.org/officeDocument/2006/relationships/hyperlink" Target="https://t.co/ySm4mRRR7C" TargetMode="External"/><Relationship Id="rId9867" Type="http://schemas.openxmlformats.org/officeDocument/2006/relationships/hyperlink" Target="http://pbs.twimg.com/profile_images/639820061226737664/_wNG9xEZ_normal.jpg" TargetMode="External"/><Relationship Id="rId1856" Type="http://schemas.openxmlformats.org/officeDocument/2006/relationships/hyperlink" Target="https://pbs.twimg.com/profile_banners/3000996340/1428481121" TargetMode="External"/><Relationship Id="rId2907" Type="http://schemas.openxmlformats.org/officeDocument/2006/relationships/hyperlink" Target="http://abs.twimg.com/images/themes/theme1/bg.png" TargetMode="External"/><Relationship Id="rId5313" Type="http://schemas.openxmlformats.org/officeDocument/2006/relationships/hyperlink" Target="http://pbs.twimg.com/profile_images/521690679701803008/eP2WTC8j_normal.jpeg" TargetMode="External"/><Relationship Id="rId8883" Type="http://schemas.openxmlformats.org/officeDocument/2006/relationships/hyperlink" Target="http://pbs.twimg.com/profile_images/479535320010985472/eYDwmGmv_normal.png" TargetMode="External"/><Relationship Id="rId9934" Type="http://schemas.openxmlformats.org/officeDocument/2006/relationships/hyperlink" Target="http://pbs.twimg.com/profile_images/821267172077039616/iUuDpRb2_normal.jpg" TargetMode="External"/><Relationship Id="rId10399" Type="http://schemas.openxmlformats.org/officeDocument/2006/relationships/hyperlink" Target="https://twitter.com/kimmaytube" TargetMode="External"/><Relationship Id="rId1509" Type="http://schemas.openxmlformats.org/officeDocument/2006/relationships/hyperlink" Target="https://pbs.twimg.com/profile_banners/189469598/1483520554" TargetMode="External"/><Relationship Id="rId1923" Type="http://schemas.openxmlformats.org/officeDocument/2006/relationships/hyperlink" Target="https://pbs.twimg.com/profile_banners/2821023746/1483148508" TargetMode="External"/><Relationship Id="rId7485" Type="http://schemas.openxmlformats.org/officeDocument/2006/relationships/hyperlink" Target="https://twitter.com/vresgr" TargetMode="External"/><Relationship Id="rId8536" Type="http://schemas.openxmlformats.org/officeDocument/2006/relationships/hyperlink" Target="https://t.co/EMt9XEigtJ" TargetMode="External"/><Relationship Id="rId8950" Type="http://schemas.openxmlformats.org/officeDocument/2006/relationships/hyperlink" Target="http://pbs.twimg.com/profile_images/596630285053198336/_BqTIxT__normal.jpg" TargetMode="External"/><Relationship Id="rId10466" Type="http://schemas.openxmlformats.org/officeDocument/2006/relationships/hyperlink" Target="https://twitter.com/gavreilly" TargetMode="External"/><Relationship Id="rId10880" Type="http://schemas.openxmlformats.org/officeDocument/2006/relationships/hyperlink" Target="https://twitter.com/panicatthejess" TargetMode="External"/><Relationship Id="rId6087" Type="http://schemas.openxmlformats.org/officeDocument/2006/relationships/hyperlink" Target="http://pbs.twimg.com/profile_images/747275560347308033/TV1eAtHA_normal.jpg" TargetMode="External"/><Relationship Id="rId7138" Type="http://schemas.openxmlformats.org/officeDocument/2006/relationships/hyperlink" Target="https://twitter.com/croftsolicitors" TargetMode="External"/><Relationship Id="rId7552" Type="http://schemas.openxmlformats.org/officeDocument/2006/relationships/hyperlink" Target="https://twitter.com/kanal3_tv" TargetMode="External"/><Relationship Id="rId8603" Type="http://schemas.openxmlformats.org/officeDocument/2006/relationships/hyperlink" Target="http://t.co/MRnAiN5cjZ" TargetMode="External"/><Relationship Id="rId10119" Type="http://schemas.openxmlformats.org/officeDocument/2006/relationships/hyperlink" Target="https://twitter.com/traceytheisen" TargetMode="External"/><Relationship Id="rId10533" Type="http://schemas.openxmlformats.org/officeDocument/2006/relationships/hyperlink" Target="https://twitter.com/dscientificly" TargetMode="External"/><Relationship Id="rId2697" Type="http://schemas.openxmlformats.org/officeDocument/2006/relationships/hyperlink" Target="http://abs.twimg.com/images/themes/theme1/bg.png" TargetMode="External"/><Relationship Id="rId3748" Type="http://schemas.openxmlformats.org/officeDocument/2006/relationships/hyperlink" Target="http://pbs.twimg.com/profile_background_images/555824736219840512/ZpsKTKCM.jpeg" TargetMode="External"/><Relationship Id="rId6154" Type="http://schemas.openxmlformats.org/officeDocument/2006/relationships/hyperlink" Target="http://pbs.twimg.com/profile_images/793386318583726080/pApKgx8Q_normal.jpg" TargetMode="External"/><Relationship Id="rId7205" Type="http://schemas.openxmlformats.org/officeDocument/2006/relationships/hyperlink" Target="https://twitter.com/nicolodidaria" TargetMode="External"/><Relationship Id="rId669" Type="http://schemas.openxmlformats.org/officeDocument/2006/relationships/hyperlink" Target="http://t.co/8zrZvl2G11" TargetMode="External"/><Relationship Id="rId1299" Type="http://schemas.openxmlformats.org/officeDocument/2006/relationships/hyperlink" Target="https://pbs.twimg.com/profile_banners/238220391/1468028242" TargetMode="External"/><Relationship Id="rId5170" Type="http://schemas.openxmlformats.org/officeDocument/2006/relationships/hyperlink" Target="http://pbs.twimg.com/profile_images/795775348302643200/i9GrKVyo_normal.jpg" TargetMode="External"/><Relationship Id="rId6221" Type="http://schemas.openxmlformats.org/officeDocument/2006/relationships/hyperlink" Target="https://twitter.com/gweirydd" TargetMode="External"/><Relationship Id="rId9377" Type="http://schemas.openxmlformats.org/officeDocument/2006/relationships/hyperlink" Target="http://pbs.twimg.com/profile_images/477398849808379904/JeYBq7gK_normal.jpeg" TargetMode="External"/><Relationship Id="rId10600" Type="http://schemas.openxmlformats.org/officeDocument/2006/relationships/hyperlink" Target="https://twitter.com/kalmsivi" TargetMode="External"/><Relationship Id="rId736" Type="http://schemas.openxmlformats.org/officeDocument/2006/relationships/hyperlink" Target="http://t.co/NnhLPuBwh6" TargetMode="External"/><Relationship Id="rId1366" Type="http://schemas.openxmlformats.org/officeDocument/2006/relationships/hyperlink" Target="https://pbs.twimg.com/profile_banners/40963779/1438181609" TargetMode="External"/><Relationship Id="rId2417" Type="http://schemas.openxmlformats.org/officeDocument/2006/relationships/hyperlink" Target="https://pbs.twimg.com/profile_banners/426603952/1465303144" TargetMode="External"/><Relationship Id="rId2764" Type="http://schemas.openxmlformats.org/officeDocument/2006/relationships/hyperlink" Target="http://abs.twimg.com/images/themes/theme1/bg.png" TargetMode="External"/><Relationship Id="rId3815" Type="http://schemas.openxmlformats.org/officeDocument/2006/relationships/hyperlink" Target="http://abs.twimg.com/images/themes/theme1/bg.png" TargetMode="External"/><Relationship Id="rId8393" Type="http://schemas.openxmlformats.org/officeDocument/2006/relationships/hyperlink" Target="http://t.co/cOTHdgv89j" TargetMode="External"/><Relationship Id="rId9444" Type="http://schemas.openxmlformats.org/officeDocument/2006/relationships/hyperlink" Target="http://pbs.twimg.com/profile_images/638985651820621824/fSoUxG6Z_normal.jpg" TargetMode="External"/><Relationship Id="rId9791" Type="http://schemas.openxmlformats.org/officeDocument/2006/relationships/hyperlink" Target="http://pbs.twimg.com/profile_images/780501755402551296/7G3NF0nE_normal.jpg" TargetMode="External"/><Relationship Id="rId1019" Type="http://schemas.openxmlformats.org/officeDocument/2006/relationships/hyperlink" Target="https://pbs.twimg.com/profile_banners/483814938/1473956822" TargetMode="External"/><Relationship Id="rId1780" Type="http://schemas.openxmlformats.org/officeDocument/2006/relationships/hyperlink" Target="https://pbs.twimg.com/profile_banners/53496698/1411731840" TargetMode="External"/><Relationship Id="rId2831" Type="http://schemas.openxmlformats.org/officeDocument/2006/relationships/hyperlink" Target="http://pbs.twimg.com/profile_background_images/689061609558396928/3SvsJ4fW.png" TargetMode="External"/><Relationship Id="rId5987" Type="http://schemas.openxmlformats.org/officeDocument/2006/relationships/hyperlink" Target="http://pbs.twimg.com/profile_images/716814576243716096/wkMKNatg_normal.jpg" TargetMode="External"/><Relationship Id="rId8046" Type="http://schemas.openxmlformats.org/officeDocument/2006/relationships/hyperlink" Target="https://twitter.com/ennui_viii" TargetMode="External"/><Relationship Id="rId72" Type="http://schemas.openxmlformats.org/officeDocument/2006/relationships/hyperlink" Target="https://t.co/L4V2YJn3sd" TargetMode="External"/><Relationship Id="rId803" Type="http://schemas.openxmlformats.org/officeDocument/2006/relationships/hyperlink" Target="http://t.co/czo7yUxYEE" TargetMode="External"/><Relationship Id="rId1433" Type="http://schemas.openxmlformats.org/officeDocument/2006/relationships/hyperlink" Target="https://pbs.twimg.com/profile_banners/1545351774/1483703792" TargetMode="External"/><Relationship Id="rId4589" Type="http://schemas.openxmlformats.org/officeDocument/2006/relationships/hyperlink" Target="http://pbs.twimg.com/profile_images/740903062621949953/gYwTWE_e_normal.jpg" TargetMode="External"/><Relationship Id="rId8460" Type="http://schemas.openxmlformats.org/officeDocument/2006/relationships/hyperlink" Target="http://t.co/f6e8Od6jBV" TargetMode="External"/><Relationship Id="rId9511" Type="http://schemas.openxmlformats.org/officeDocument/2006/relationships/hyperlink" Target="http://pbs.twimg.com/profile_images/753623816471998464/hgnq8rSP_normal.jpg" TargetMode="External"/><Relationship Id="rId10390" Type="http://schemas.openxmlformats.org/officeDocument/2006/relationships/hyperlink" Target="https://twitter.com/lauradv84" TargetMode="External"/><Relationship Id="rId11027" Type="http://schemas.openxmlformats.org/officeDocument/2006/relationships/hyperlink" Target="https://twitter.com/enricopianesi" TargetMode="External"/><Relationship Id="rId1500" Type="http://schemas.openxmlformats.org/officeDocument/2006/relationships/hyperlink" Target="https://pbs.twimg.com/profile_banners/723251650174017536/1461367163" TargetMode="External"/><Relationship Id="rId4656" Type="http://schemas.openxmlformats.org/officeDocument/2006/relationships/hyperlink" Target="http://pbs.twimg.com/profile_images/791768824139898883/cOuiVubS_normal.jpg" TargetMode="External"/><Relationship Id="rId5707" Type="http://schemas.openxmlformats.org/officeDocument/2006/relationships/hyperlink" Target="http://pbs.twimg.com/profile_images/627492124032942080/Cpg4jKgy_normal.jpg" TargetMode="External"/><Relationship Id="rId7062" Type="http://schemas.openxmlformats.org/officeDocument/2006/relationships/hyperlink" Target="https://twitter.com/clougholive" TargetMode="External"/><Relationship Id="rId8113" Type="http://schemas.openxmlformats.org/officeDocument/2006/relationships/hyperlink" Target="https://t.co/uadDVICRv6" TargetMode="External"/><Relationship Id="rId10043" Type="http://schemas.openxmlformats.org/officeDocument/2006/relationships/hyperlink" Target="https://twitter.com/a_train0" TargetMode="External"/><Relationship Id="rId3258" Type="http://schemas.openxmlformats.org/officeDocument/2006/relationships/hyperlink" Target="http://abs.twimg.com/images/themes/theme1/bg.png" TargetMode="External"/><Relationship Id="rId3672" Type="http://schemas.openxmlformats.org/officeDocument/2006/relationships/hyperlink" Target="http://abs.twimg.com/images/themes/theme1/bg.png" TargetMode="External"/><Relationship Id="rId4309" Type="http://schemas.openxmlformats.org/officeDocument/2006/relationships/hyperlink" Target="http://pbs.twimg.com/profile_images/596636528425697280/WI2D5I3N_normal.jpg" TargetMode="External"/><Relationship Id="rId4723" Type="http://schemas.openxmlformats.org/officeDocument/2006/relationships/hyperlink" Target="http://pbs.twimg.com/profile_images/792678359595683840/_Rk-0glC_normal.jpg" TargetMode="External"/><Relationship Id="rId7879" Type="http://schemas.openxmlformats.org/officeDocument/2006/relationships/hyperlink" Target="https://twitter.com/jo_" TargetMode="External"/><Relationship Id="rId10110" Type="http://schemas.openxmlformats.org/officeDocument/2006/relationships/hyperlink" Target="https://twitter.com/jasminlucci" TargetMode="External"/><Relationship Id="rId179" Type="http://schemas.openxmlformats.org/officeDocument/2006/relationships/hyperlink" Target="http://t.co/0RBW6bte" TargetMode="External"/><Relationship Id="rId593" Type="http://schemas.openxmlformats.org/officeDocument/2006/relationships/hyperlink" Target="https://t.co/167JX38mHE" TargetMode="External"/><Relationship Id="rId2274" Type="http://schemas.openxmlformats.org/officeDocument/2006/relationships/hyperlink" Target="https://pbs.twimg.com/profile_banners/97467754/1447887444" TargetMode="External"/><Relationship Id="rId3325" Type="http://schemas.openxmlformats.org/officeDocument/2006/relationships/hyperlink" Target="http://abs.twimg.com/images/themes/theme1/bg.png" TargetMode="External"/><Relationship Id="rId246" Type="http://schemas.openxmlformats.org/officeDocument/2006/relationships/hyperlink" Target="http://t.co/RvYjqGA0hb" TargetMode="External"/><Relationship Id="rId660" Type="http://schemas.openxmlformats.org/officeDocument/2006/relationships/hyperlink" Target="https://t.co/avV6VPvu5e" TargetMode="External"/><Relationship Id="rId1290" Type="http://schemas.openxmlformats.org/officeDocument/2006/relationships/hyperlink" Target="https://pbs.twimg.com/profile_banners/33315010/1427019966" TargetMode="External"/><Relationship Id="rId2341" Type="http://schemas.openxmlformats.org/officeDocument/2006/relationships/hyperlink" Target="https://pbs.twimg.com/profile_banners/1635525948/1440183742" TargetMode="External"/><Relationship Id="rId5497" Type="http://schemas.openxmlformats.org/officeDocument/2006/relationships/hyperlink" Target="http://pbs.twimg.com/profile_images/808810857895497728/QE8USvVn_normal.jpg" TargetMode="External"/><Relationship Id="rId6548" Type="http://schemas.openxmlformats.org/officeDocument/2006/relationships/hyperlink" Target="https://twitter.com/ucwnews" TargetMode="External"/><Relationship Id="rId6895" Type="http://schemas.openxmlformats.org/officeDocument/2006/relationships/hyperlink" Target="https://twitter.com/hugo4de" TargetMode="External"/><Relationship Id="rId7946" Type="http://schemas.openxmlformats.org/officeDocument/2006/relationships/hyperlink" Target="https://twitter.com/baddogotm" TargetMode="External"/><Relationship Id="rId10927" Type="http://schemas.openxmlformats.org/officeDocument/2006/relationships/hyperlink" Target="https://twitter.com/malagasaint" TargetMode="External"/><Relationship Id="rId313" Type="http://schemas.openxmlformats.org/officeDocument/2006/relationships/hyperlink" Target="http://t.co/Mn3R16xmvn" TargetMode="External"/><Relationship Id="rId4099" Type="http://schemas.openxmlformats.org/officeDocument/2006/relationships/hyperlink" Target="http://abs.twimg.com/images/themes/theme1/bg.png" TargetMode="External"/><Relationship Id="rId6962" Type="http://schemas.openxmlformats.org/officeDocument/2006/relationships/hyperlink" Target="https://twitter.com/toddyrobson" TargetMode="External"/><Relationship Id="rId9021" Type="http://schemas.openxmlformats.org/officeDocument/2006/relationships/hyperlink" Target="http://pbs.twimg.com/profile_images/482221551098814465/gJU5aXmF_normal.jpeg" TargetMode="External"/><Relationship Id="rId5564" Type="http://schemas.openxmlformats.org/officeDocument/2006/relationships/hyperlink" Target="http://pbs.twimg.com/profile_images/2841256504/e254334825b8bf3fd1430c2dbc815644_normal.png" TargetMode="External"/><Relationship Id="rId6615" Type="http://schemas.openxmlformats.org/officeDocument/2006/relationships/hyperlink" Target="https://twitter.com/steve73755322" TargetMode="External"/><Relationship Id="rId1010" Type="http://schemas.openxmlformats.org/officeDocument/2006/relationships/hyperlink" Target="https://pbs.twimg.com/profile_banners/2728587815/1447248783" TargetMode="External"/><Relationship Id="rId4166" Type="http://schemas.openxmlformats.org/officeDocument/2006/relationships/hyperlink" Target="http://pbs.twimg.com/profile_background_images/378800000173335909/5teh5tTu.jpeg" TargetMode="External"/><Relationship Id="rId4580" Type="http://schemas.openxmlformats.org/officeDocument/2006/relationships/hyperlink" Target="http://pbs.twimg.com/profile_images/805733617284415488/rEXqdsVL_normal.jpg" TargetMode="External"/><Relationship Id="rId5217" Type="http://schemas.openxmlformats.org/officeDocument/2006/relationships/hyperlink" Target="http://pbs.twimg.com/profile_images/816561696449957888/Tc8r9ujc_normal.jpg" TargetMode="External"/><Relationship Id="rId5631" Type="http://schemas.openxmlformats.org/officeDocument/2006/relationships/hyperlink" Target="http://pbs.twimg.com/profile_images/815272790341386241/RIHjVPWZ_normal.jpg" TargetMode="External"/><Relationship Id="rId8787" Type="http://schemas.openxmlformats.org/officeDocument/2006/relationships/hyperlink" Target="http://pbs.twimg.com/profile_images/784332096626053120/43-0hAay_normal.jpg" TargetMode="External"/><Relationship Id="rId9838" Type="http://schemas.openxmlformats.org/officeDocument/2006/relationships/hyperlink" Target="http://pbs.twimg.com/profile_images/714804098890133504/cUO4gD1A_normal.jpg" TargetMode="External"/><Relationship Id="rId1827" Type="http://schemas.openxmlformats.org/officeDocument/2006/relationships/hyperlink" Target="https://pbs.twimg.com/profile_banners/118704431/1368378264" TargetMode="External"/><Relationship Id="rId7389" Type="http://schemas.openxmlformats.org/officeDocument/2006/relationships/hyperlink" Target="https://twitter.com/lawsocgazette" TargetMode="External"/><Relationship Id="rId3999" Type="http://schemas.openxmlformats.org/officeDocument/2006/relationships/hyperlink" Target="http://pbs.twimg.com/profile_background_images/710825032839069696/hW8P7TjF.png" TargetMode="External"/><Relationship Id="rId4300" Type="http://schemas.openxmlformats.org/officeDocument/2006/relationships/hyperlink" Target="http://pbs.twimg.com/profile_images/3234654080/9dc98d6fcb4b9c8d52ee9c96fe3461be_normal.png" TargetMode="External"/><Relationship Id="rId170" Type="http://schemas.openxmlformats.org/officeDocument/2006/relationships/hyperlink" Target="https://t.co/73C9NoOzEv" TargetMode="External"/><Relationship Id="rId6472" Type="http://schemas.openxmlformats.org/officeDocument/2006/relationships/hyperlink" Target="https://twitter.com/gandjhogan" TargetMode="External"/><Relationship Id="rId7523" Type="http://schemas.openxmlformats.org/officeDocument/2006/relationships/hyperlink" Target="https://twitter.com/spazioeconomia" TargetMode="External"/><Relationship Id="rId7870" Type="http://schemas.openxmlformats.org/officeDocument/2006/relationships/hyperlink" Target="https://twitter.com/inderjeeth" TargetMode="External"/><Relationship Id="rId8921" Type="http://schemas.openxmlformats.org/officeDocument/2006/relationships/hyperlink" Target="http://pbs.twimg.com/profile_images/497777867674370048/aHnYOxZl_normal.jpeg" TargetMode="External"/><Relationship Id="rId10851" Type="http://schemas.openxmlformats.org/officeDocument/2006/relationships/hyperlink" Target="https://twitter.com/sophiabengtsson" TargetMode="External"/><Relationship Id="rId5074" Type="http://schemas.openxmlformats.org/officeDocument/2006/relationships/hyperlink" Target="http://pbs.twimg.com/profile_images/792394075198541824/DmQhnvqC_normal.png" TargetMode="External"/><Relationship Id="rId6125" Type="http://schemas.openxmlformats.org/officeDocument/2006/relationships/hyperlink" Target="http://pbs.twimg.com/profile_images/577426395929808896/N1M7I9ws_normal.jpeg" TargetMode="External"/><Relationship Id="rId10504" Type="http://schemas.openxmlformats.org/officeDocument/2006/relationships/hyperlink" Target="https://twitter.com/chartist48" TargetMode="External"/><Relationship Id="rId8297" Type="http://schemas.openxmlformats.org/officeDocument/2006/relationships/hyperlink" Target="https://t.co/wyw0wBodIE" TargetMode="External"/><Relationship Id="rId9695" Type="http://schemas.openxmlformats.org/officeDocument/2006/relationships/hyperlink" Target="http://pbs.twimg.com/profile_images/1447371472/images_normal.jpeg" TargetMode="External"/><Relationship Id="rId1684" Type="http://schemas.openxmlformats.org/officeDocument/2006/relationships/hyperlink" Target="https://pbs.twimg.com/profile_banners/18159261/1477994623" TargetMode="External"/><Relationship Id="rId2735" Type="http://schemas.openxmlformats.org/officeDocument/2006/relationships/hyperlink" Target="http://pbs.twimg.com/profile_background_images/378800000085012191/2b7858dbb0aa595b36567c0bb53cdccd.jpeg" TargetMode="External"/><Relationship Id="rId9348" Type="http://schemas.openxmlformats.org/officeDocument/2006/relationships/hyperlink" Target="http://pbs.twimg.com/profile_images/799724683151212544/gpbhu6uK_normal.jpg" TargetMode="External"/><Relationship Id="rId11278" Type="http://schemas.openxmlformats.org/officeDocument/2006/relationships/hyperlink" Target="https://twitter.com/blastsfr0mpast" TargetMode="External"/><Relationship Id="rId707" Type="http://schemas.openxmlformats.org/officeDocument/2006/relationships/hyperlink" Target="https://t.co/wXPMi8VnSt" TargetMode="External"/><Relationship Id="rId1337" Type="http://schemas.openxmlformats.org/officeDocument/2006/relationships/hyperlink" Target="https://pbs.twimg.com/profile_banners/17482462/1424095339" TargetMode="External"/><Relationship Id="rId5958" Type="http://schemas.openxmlformats.org/officeDocument/2006/relationships/hyperlink" Target="http://pbs.twimg.com/profile_images/801193514059071489/ANYxnLat_normal.jpg" TargetMode="External"/><Relationship Id="rId43" Type="http://schemas.openxmlformats.org/officeDocument/2006/relationships/hyperlink" Target="https://t.co/8X4M9pWoN6" TargetMode="External"/><Relationship Id="rId7380" Type="http://schemas.openxmlformats.org/officeDocument/2006/relationships/hyperlink" Target="https://twitter.com/paulnorwich" TargetMode="External"/><Relationship Id="rId8431" Type="http://schemas.openxmlformats.org/officeDocument/2006/relationships/hyperlink" Target="https://t.co/1vmI17VRPv" TargetMode="External"/><Relationship Id="rId10361" Type="http://schemas.openxmlformats.org/officeDocument/2006/relationships/hyperlink" Target="https://twitter.com/eureporter_th" TargetMode="External"/><Relationship Id="rId7033" Type="http://schemas.openxmlformats.org/officeDocument/2006/relationships/hyperlink" Target="https://twitter.com/lizzycampbell" TargetMode="External"/><Relationship Id="rId10014" Type="http://schemas.openxmlformats.org/officeDocument/2006/relationships/hyperlink" Target="http://pbs.twimg.com/profile_images/514531736433463296/jWjGIPVC_normal.jpeg" TargetMode="External"/><Relationship Id="rId3990" Type="http://schemas.openxmlformats.org/officeDocument/2006/relationships/hyperlink" Target="http://abs.twimg.com/images/themes/theme1/bg.png" TargetMode="External"/><Relationship Id="rId1194" Type="http://schemas.openxmlformats.org/officeDocument/2006/relationships/hyperlink" Target="https://pbs.twimg.com/profile_banners/22988800/1483533976" TargetMode="External"/><Relationship Id="rId2592" Type="http://schemas.openxmlformats.org/officeDocument/2006/relationships/hyperlink" Target="http://pbs.twimg.com/profile_background_images/684752686768623616/K1EpeBBZ.jpg" TargetMode="External"/><Relationship Id="rId3643" Type="http://schemas.openxmlformats.org/officeDocument/2006/relationships/hyperlink" Target="http://pbs.twimg.com/profile_background_images/571801659777359872/OON52t5n.jpeg" TargetMode="External"/><Relationship Id="rId217" Type="http://schemas.openxmlformats.org/officeDocument/2006/relationships/hyperlink" Target="http://t.co/tQVbGrl5Th" TargetMode="External"/><Relationship Id="rId564" Type="http://schemas.openxmlformats.org/officeDocument/2006/relationships/hyperlink" Target="https://t.co/oV5xyV0s6S" TargetMode="External"/><Relationship Id="rId2245" Type="http://schemas.openxmlformats.org/officeDocument/2006/relationships/hyperlink" Target="https://pbs.twimg.com/profile_banners/145345413/1442597090" TargetMode="External"/><Relationship Id="rId6866" Type="http://schemas.openxmlformats.org/officeDocument/2006/relationships/hyperlink" Target="https://twitter.com/palactnet" TargetMode="External"/><Relationship Id="rId7917" Type="http://schemas.openxmlformats.org/officeDocument/2006/relationships/hyperlink" Target="https://twitter.com/taylavinny" TargetMode="External"/><Relationship Id="rId5468" Type="http://schemas.openxmlformats.org/officeDocument/2006/relationships/hyperlink" Target="http://pbs.twimg.com/profile_images/802742137804701696/-H0jXx9C_normal.jpg" TargetMode="External"/><Relationship Id="rId6519" Type="http://schemas.openxmlformats.org/officeDocument/2006/relationships/hyperlink" Target="https://twitter.com/reutersuk" TargetMode="External"/><Relationship Id="rId4551" Type="http://schemas.openxmlformats.org/officeDocument/2006/relationships/hyperlink" Target="http://pbs.twimg.com/profile_images/821298129119154176/_RPGAIBo_normal.jpg" TargetMode="External"/><Relationship Id="rId3153" Type="http://schemas.openxmlformats.org/officeDocument/2006/relationships/hyperlink" Target="http://abs.twimg.com/images/themes/theme1/bg.png" TargetMode="External"/><Relationship Id="rId4204" Type="http://schemas.openxmlformats.org/officeDocument/2006/relationships/hyperlink" Target="http://abs.twimg.com/images/themes/theme1/bg.png" TargetMode="External"/><Relationship Id="rId5602" Type="http://schemas.openxmlformats.org/officeDocument/2006/relationships/hyperlink" Target="http://pbs.twimg.com/profile_images/562192904794296321/DcOr0ngS_normal.jpeg" TargetMode="External"/><Relationship Id="rId7774" Type="http://schemas.openxmlformats.org/officeDocument/2006/relationships/hyperlink" Target="https://twitter.com/economiaexp" TargetMode="External"/><Relationship Id="rId8825" Type="http://schemas.openxmlformats.org/officeDocument/2006/relationships/hyperlink" Target="http://pbs.twimg.com/profile_images/811244583820677123/ldlUryPm_normal.jpg" TargetMode="External"/><Relationship Id="rId10755" Type="http://schemas.openxmlformats.org/officeDocument/2006/relationships/hyperlink" Target="https://twitter.com/courtneyclyro" TargetMode="External"/><Relationship Id="rId6029" Type="http://schemas.openxmlformats.org/officeDocument/2006/relationships/hyperlink" Target="http://pbs.twimg.com/profile_images/585469183045062656/tLVAsfdl_normal.jpg" TargetMode="External"/><Relationship Id="rId6376" Type="http://schemas.openxmlformats.org/officeDocument/2006/relationships/hyperlink" Target="https://twitter.com/terryturvey" TargetMode="External"/><Relationship Id="rId7427" Type="http://schemas.openxmlformats.org/officeDocument/2006/relationships/hyperlink" Target="https://twitter.com/neilwarner88" TargetMode="External"/><Relationship Id="rId10408" Type="http://schemas.openxmlformats.org/officeDocument/2006/relationships/hyperlink" Target="https://twitter.com/metrouk" TargetMode="External"/><Relationship Id="rId2986" Type="http://schemas.openxmlformats.org/officeDocument/2006/relationships/hyperlink" Target="http://abs.twimg.com/images/themes/theme1/bg.png" TargetMode="External"/><Relationship Id="rId9599" Type="http://schemas.openxmlformats.org/officeDocument/2006/relationships/hyperlink" Target="http://pbs.twimg.com/profile_images/803522068109258752/KmsXTwu__normal.jpg" TargetMode="External"/><Relationship Id="rId958" Type="http://schemas.openxmlformats.org/officeDocument/2006/relationships/hyperlink" Target="https://t.co/yLQOHaByM2" TargetMode="External"/><Relationship Id="rId1588" Type="http://schemas.openxmlformats.org/officeDocument/2006/relationships/hyperlink" Target="https://pbs.twimg.com/profile_banners/3306174035/1484301510" TargetMode="External"/><Relationship Id="rId2639" Type="http://schemas.openxmlformats.org/officeDocument/2006/relationships/hyperlink" Target="http://pbs.twimg.com/profile_background_images/672300116/32f0e709bb98272151250fa6a8545ab4.jpeg" TargetMode="External"/><Relationship Id="rId6510" Type="http://schemas.openxmlformats.org/officeDocument/2006/relationships/hyperlink" Target="https://twitter.com/silvergold_news" TargetMode="External"/><Relationship Id="rId4061" Type="http://schemas.openxmlformats.org/officeDocument/2006/relationships/hyperlink" Target="http://abs.twimg.com/images/themes/theme1/bg.png" TargetMode="External"/><Relationship Id="rId5112" Type="http://schemas.openxmlformats.org/officeDocument/2006/relationships/hyperlink" Target="http://pbs.twimg.com/profile_images/814097633535033345/_D0wgBVA_normal.jpg" TargetMode="External"/><Relationship Id="rId8682" Type="http://schemas.openxmlformats.org/officeDocument/2006/relationships/hyperlink" Target="http://t.co/LKbPRGInfl" TargetMode="External"/><Relationship Id="rId9733" Type="http://schemas.openxmlformats.org/officeDocument/2006/relationships/hyperlink" Target="http://pbs.twimg.com/profile_images/634208189983125504/uRKAdtIO_normal.jpg" TargetMode="External"/><Relationship Id="rId7284" Type="http://schemas.openxmlformats.org/officeDocument/2006/relationships/hyperlink" Target="https://twitter.com/tstcars" TargetMode="External"/><Relationship Id="rId8335" Type="http://schemas.openxmlformats.org/officeDocument/2006/relationships/hyperlink" Target="https://t.co/p7sx5TDaVL" TargetMode="External"/><Relationship Id="rId1722" Type="http://schemas.openxmlformats.org/officeDocument/2006/relationships/hyperlink" Target="https://pbs.twimg.com/profile_banners/106821574/1441815508" TargetMode="External"/><Relationship Id="rId10265" Type="http://schemas.openxmlformats.org/officeDocument/2006/relationships/hyperlink" Target="https://twitter.com/mariacaulfield" TargetMode="External"/><Relationship Id="rId11316" Type="http://schemas.openxmlformats.org/officeDocument/2006/relationships/hyperlink" Target="https://twitter.com/minedyingbride" TargetMode="External"/><Relationship Id="rId3894" Type="http://schemas.openxmlformats.org/officeDocument/2006/relationships/hyperlink" Target="http://pbs.twimg.com/profile_background_images/769021998/f7ac3cd9b554d8c0092a2fdbf27d09d2.jpeg" TargetMode="External"/><Relationship Id="rId4945" Type="http://schemas.openxmlformats.org/officeDocument/2006/relationships/hyperlink" Target="http://pbs.twimg.com/profile_images/2119819707/Avatar_normal.jpg" TargetMode="External"/><Relationship Id="rId2496" Type="http://schemas.openxmlformats.org/officeDocument/2006/relationships/hyperlink" Target="https://pbs.twimg.com/profile_banners/627227732/1478702953" TargetMode="External"/><Relationship Id="rId3547" Type="http://schemas.openxmlformats.org/officeDocument/2006/relationships/hyperlink" Target="http://abs.twimg.com/images/themes/theme1/bg.png" TargetMode="External"/><Relationship Id="rId468" Type="http://schemas.openxmlformats.org/officeDocument/2006/relationships/hyperlink" Target="https://t.co/irDkRn5h5c" TargetMode="External"/><Relationship Id="rId1098" Type="http://schemas.openxmlformats.org/officeDocument/2006/relationships/hyperlink" Target="https://pbs.twimg.com/profile_banners/10228272/1482343181" TargetMode="External"/><Relationship Id="rId2149" Type="http://schemas.openxmlformats.org/officeDocument/2006/relationships/hyperlink" Target="https://pbs.twimg.com/profile_banners/20026541/1475783368" TargetMode="External"/><Relationship Id="rId6020" Type="http://schemas.openxmlformats.org/officeDocument/2006/relationships/hyperlink" Target="http://pbs.twimg.com/profile_images/523405761842798593/gDQBwopp_normal.jpeg" TargetMode="External"/><Relationship Id="rId9590" Type="http://schemas.openxmlformats.org/officeDocument/2006/relationships/hyperlink" Target="http://pbs.twimg.com/profile_images/595754351429349376/yi4-dw2W_normal.png" TargetMode="External"/><Relationship Id="rId2630" Type="http://schemas.openxmlformats.org/officeDocument/2006/relationships/hyperlink" Target="http://abs.twimg.com/images/themes/theme1/bg.png" TargetMode="External"/><Relationship Id="rId8192" Type="http://schemas.openxmlformats.org/officeDocument/2006/relationships/hyperlink" Target="http://t.co/xVYRfVeUfD" TargetMode="External"/><Relationship Id="rId9243" Type="http://schemas.openxmlformats.org/officeDocument/2006/relationships/hyperlink" Target="http://pbs.twimg.com/profile_images/704271789321539584/uCkKQBnp_normal.jpg" TargetMode="External"/><Relationship Id="rId11173" Type="http://schemas.openxmlformats.org/officeDocument/2006/relationships/hyperlink" Target="https://twitter.com/locke1689" TargetMode="External"/><Relationship Id="rId602" Type="http://schemas.openxmlformats.org/officeDocument/2006/relationships/hyperlink" Target="https://t.co/UOW8nvhIMH" TargetMode="External"/><Relationship Id="rId1232" Type="http://schemas.openxmlformats.org/officeDocument/2006/relationships/hyperlink" Target="https://pbs.twimg.com/profile_banners/242697427/1399639323" TargetMode="External"/><Relationship Id="rId5853" Type="http://schemas.openxmlformats.org/officeDocument/2006/relationships/hyperlink" Target="http://pbs.twimg.com/profile_images/2229990447/image_normal.jpg" TargetMode="External"/><Relationship Id="rId6904" Type="http://schemas.openxmlformats.org/officeDocument/2006/relationships/hyperlink" Target="https://twitter.com/enablerbro1" TargetMode="External"/><Relationship Id="rId3057" Type="http://schemas.openxmlformats.org/officeDocument/2006/relationships/hyperlink" Target="http://abs.twimg.com/images/themes/theme14/bg.gif" TargetMode="External"/><Relationship Id="rId4108" Type="http://schemas.openxmlformats.org/officeDocument/2006/relationships/hyperlink" Target="http://pbs.twimg.com/profile_background_images/2604515/twitback.jpg" TargetMode="External"/><Relationship Id="rId4455" Type="http://schemas.openxmlformats.org/officeDocument/2006/relationships/hyperlink" Target="http://pbs.twimg.com/profile_images/705118086656032768/KDk2NNJV_normal.jpg" TargetMode="External"/><Relationship Id="rId5506" Type="http://schemas.openxmlformats.org/officeDocument/2006/relationships/hyperlink" Target="http://pbs.twimg.com/profile_images/378800000722936596/da18e86171a87cb6392b0d58260939b0_normal.jpeg" TargetMode="External"/><Relationship Id="rId7678" Type="http://schemas.openxmlformats.org/officeDocument/2006/relationships/hyperlink" Target="https://twitter.com/linkedin" TargetMode="External"/><Relationship Id="rId8729" Type="http://schemas.openxmlformats.org/officeDocument/2006/relationships/hyperlink" Target="http://pbs.twimg.com/profile_images/692406933286961153/geuHAfNq_normal.jpg" TargetMode="External"/><Relationship Id="rId10659" Type="http://schemas.openxmlformats.org/officeDocument/2006/relationships/hyperlink" Target="https://twitter.com/mirayzekirolu" TargetMode="External"/><Relationship Id="rId2140" Type="http://schemas.openxmlformats.org/officeDocument/2006/relationships/hyperlink" Target="https://pbs.twimg.com/profile_banners/2407202768/1432062250" TargetMode="External"/><Relationship Id="rId6761" Type="http://schemas.openxmlformats.org/officeDocument/2006/relationships/hyperlink" Target="https://twitter.com/youngian67" TargetMode="External"/><Relationship Id="rId7812" Type="http://schemas.openxmlformats.org/officeDocument/2006/relationships/hyperlink" Target="https://twitter.com/jeremyrcass" TargetMode="External"/><Relationship Id="rId112" Type="http://schemas.openxmlformats.org/officeDocument/2006/relationships/hyperlink" Target="https://t.co/YFISwy0WA9" TargetMode="External"/><Relationship Id="rId5363" Type="http://schemas.openxmlformats.org/officeDocument/2006/relationships/hyperlink" Target="http://pbs.twimg.com/profile_images/747157326012899329/0uDliix4_normal.jpg" TargetMode="External"/><Relationship Id="rId6414" Type="http://schemas.openxmlformats.org/officeDocument/2006/relationships/hyperlink" Target="https://twitter.com/saraswatih" TargetMode="External"/><Relationship Id="rId5016" Type="http://schemas.openxmlformats.org/officeDocument/2006/relationships/hyperlink" Target="http://pbs.twimg.com/profile_images/807173564801712128/A4kgw3HY_normal.jpg" TargetMode="External"/><Relationship Id="rId9984" Type="http://schemas.openxmlformats.org/officeDocument/2006/relationships/hyperlink" Target="http://pbs.twimg.com/profile_images/686938796856860673/PEmS0vTR_normal.png" TargetMode="External"/><Relationship Id="rId1973" Type="http://schemas.openxmlformats.org/officeDocument/2006/relationships/hyperlink" Target="https://pbs.twimg.com/profile_banners/30186475/1421103049" TargetMode="External"/><Relationship Id="rId7188" Type="http://schemas.openxmlformats.org/officeDocument/2006/relationships/hyperlink" Target="https://twitter.com/blacksuitlilo" TargetMode="External"/><Relationship Id="rId8239" Type="http://schemas.openxmlformats.org/officeDocument/2006/relationships/hyperlink" Target="https://t.co/YQhbNNY3tU" TargetMode="External"/><Relationship Id="rId8586" Type="http://schemas.openxmlformats.org/officeDocument/2006/relationships/hyperlink" Target="https://t.co/Px1WFSPEdH" TargetMode="External"/><Relationship Id="rId9637" Type="http://schemas.openxmlformats.org/officeDocument/2006/relationships/hyperlink" Target="http://pbs.twimg.com/profile_images/475333554969522176/yhb-3qV0_normal.jpeg" TargetMode="External"/><Relationship Id="rId1626" Type="http://schemas.openxmlformats.org/officeDocument/2006/relationships/hyperlink" Target="https://pbs.twimg.com/profile_banners/18520089/1482609072" TargetMode="External"/><Relationship Id="rId10169" Type="http://schemas.openxmlformats.org/officeDocument/2006/relationships/hyperlink" Target="https://twitter.com/shack15hub" TargetMode="External"/><Relationship Id="rId3798" Type="http://schemas.openxmlformats.org/officeDocument/2006/relationships/hyperlink" Target="http://pbs.twimg.com/profile_background_images/713889115/44a13003a1e0c2cc8460b48c1327fb12.png" TargetMode="External"/><Relationship Id="rId4849" Type="http://schemas.openxmlformats.org/officeDocument/2006/relationships/hyperlink" Target="http://pbs.twimg.com/profile_images/1384879907/Twitter_normal.jpg" TargetMode="External"/><Relationship Id="rId8720" Type="http://schemas.openxmlformats.org/officeDocument/2006/relationships/hyperlink" Target="http://pbs.twimg.com/profile_images/685788226829848576/OUXhbAYR_normal.jpg" TargetMode="External"/><Relationship Id="rId10650" Type="http://schemas.openxmlformats.org/officeDocument/2006/relationships/hyperlink" Target="https://twitter.com/britainfurst" TargetMode="External"/><Relationship Id="rId6271" Type="http://schemas.openxmlformats.org/officeDocument/2006/relationships/hyperlink" Target="https://twitter.com/marmos2" TargetMode="External"/><Relationship Id="rId7322" Type="http://schemas.openxmlformats.org/officeDocument/2006/relationships/hyperlink" Target="https://twitter.com/ingvald1" TargetMode="External"/><Relationship Id="rId10303" Type="http://schemas.openxmlformats.org/officeDocument/2006/relationships/hyperlink" Target="https://twitter.com/eleganttardiff" TargetMode="External"/><Relationship Id="rId9494" Type="http://schemas.openxmlformats.org/officeDocument/2006/relationships/hyperlink" Target="http://pbs.twimg.com/profile_images/738359201626529793/v4XFXJsO_normal.jpg" TargetMode="External"/><Relationship Id="rId1483" Type="http://schemas.openxmlformats.org/officeDocument/2006/relationships/hyperlink" Target="https://pbs.twimg.com/profile_banners/595233708/1475936945" TargetMode="External"/><Relationship Id="rId2881" Type="http://schemas.openxmlformats.org/officeDocument/2006/relationships/hyperlink" Target="http://abs.twimg.com/images/themes/theme1/bg.png" TargetMode="External"/><Relationship Id="rId3932" Type="http://schemas.openxmlformats.org/officeDocument/2006/relationships/hyperlink" Target="http://pbs.twimg.com/profile_background_images/544560969557372928/RTKi2PR5.jpeg" TargetMode="External"/><Relationship Id="rId8096" Type="http://schemas.openxmlformats.org/officeDocument/2006/relationships/hyperlink" Target="http://t.co/xeGhGU6hgD" TargetMode="External"/><Relationship Id="rId9147" Type="http://schemas.openxmlformats.org/officeDocument/2006/relationships/hyperlink" Target="http://pbs.twimg.com/profile_images/711106142085255169/6ZjReaNh_normal.jpg" TargetMode="External"/><Relationship Id="rId11077" Type="http://schemas.openxmlformats.org/officeDocument/2006/relationships/hyperlink" Target="https://twitter.com/minerva69" TargetMode="External"/><Relationship Id="rId506" Type="http://schemas.openxmlformats.org/officeDocument/2006/relationships/hyperlink" Target="https://t.co/iwo5mSvUV2" TargetMode="External"/><Relationship Id="rId853" Type="http://schemas.openxmlformats.org/officeDocument/2006/relationships/hyperlink" Target="http://t.co/ZYG58XZtAC" TargetMode="External"/><Relationship Id="rId1136" Type="http://schemas.openxmlformats.org/officeDocument/2006/relationships/hyperlink" Target="https://pbs.twimg.com/profile_banners/170258795/1374268395" TargetMode="External"/><Relationship Id="rId2534" Type="http://schemas.openxmlformats.org/officeDocument/2006/relationships/hyperlink" Target="http://abs.twimg.com/images/themes/theme1/bg.png" TargetMode="External"/><Relationship Id="rId5757" Type="http://schemas.openxmlformats.org/officeDocument/2006/relationships/hyperlink" Target="http://pbs.twimg.com/profile_images/760569486038663168/XSXGSwPH_normal.jpg" TargetMode="External"/><Relationship Id="rId6808" Type="http://schemas.openxmlformats.org/officeDocument/2006/relationships/hyperlink" Target="https://twitter.com/lemondefr" TargetMode="External"/><Relationship Id="rId4359" Type="http://schemas.openxmlformats.org/officeDocument/2006/relationships/hyperlink" Target="http://pbs.twimg.com/profile_images/2666244260/d6d9049abbaccec91bf56e27e933d7ba_normal.png" TargetMode="External"/><Relationship Id="rId8230" Type="http://schemas.openxmlformats.org/officeDocument/2006/relationships/hyperlink" Target="http://t.co/tu0a4fbFiT" TargetMode="External"/><Relationship Id="rId10160" Type="http://schemas.openxmlformats.org/officeDocument/2006/relationships/hyperlink" Target="https://twitter.com/markeuromark" TargetMode="External"/><Relationship Id="rId11211" Type="http://schemas.openxmlformats.org/officeDocument/2006/relationships/hyperlink" Target="https://twitter.com/elcontador2000" TargetMode="External"/><Relationship Id="rId4840" Type="http://schemas.openxmlformats.org/officeDocument/2006/relationships/hyperlink" Target="http://pbs.twimg.com/profile_images/418044147774136322/gZ9S0pYH_normal.png" TargetMode="External"/><Relationship Id="rId2391" Type="http://schemas.openxmlformats.org/officeDocument/2006/relationships/hyperlink" Target="https://pbs.twimg.com/profile_banners/289148078/1456903645" TargetMode="External"/><Relationship Id="rId3442" Type="http://schemas.openxmlformats.org/officeDocument/2006/relationships/hyperlink" Target="http://abs.twimg.com/images/themes/theme1/bg.png" TargetMode="External"/><Relationship Id="rId363" Type="http://schemas.openxmlformats.org/officeDocument/2006/relationships/hyperlink" Target="http://t.co/yCRCGG6fD5" TargetMode="External"/><Relationship Id="rId2044" Type="http://schemas.openxmlformats.org/officeDocument/2006/relationships/hyperlink" Target="https://pbs.twimg.com/profile_banners/987202849/1470219582" TargetMode="External"/><Relationship Id="rId5267" Type="http://schemas.openxmlformats.org/officeDocument/2006/relationships/hyperlink" Target="http://pbs.twimg.com/profile_images/746226233801740289/ON6plEE1_normal.jpg" TargetMode="External"/><Relationship Id="rId6318" Type="http://schemas.openxmlformats.org/officeDocument/2006/relationships/hyperlink" Target="https://twitter.com/pwakeweightmans" TargetMode="External"/><Relationship Id="rId6665" Type="http://schemas.openxmlformats.org/officeDocument/2006/relationships/hyperlink" Target="https://twitter.com/spcwalks1" TargetMode="External"/><Relationship Id="rId7716" Type="http://schemas.openxmlformats.org/officeDocument/2006/relationships/hyperlink" Target="https://twitter.com/holyroodjenni" TargetMode="External"/><Relationship Id="rId9888" Type="http://schemas.openxmlformats.org/officeDocument/2006/relationships/hyperlink" Target="http://pbs.twimg.com/profile_images/782819833091985408/5i8nqI3u_normal.jpg" TargetMode="External"/><Relationship Id="rId1877" Type="http://schemas.openxmlformats.org/officeDocument/2006/relationships/hyperlink" Target="https://pbs.twimg.com/profile_banners/14845727/1472215428" TargetMode="External"/><Relationship Id="rId2928" Type="http://schemas.openxmlformats.org/officeDocument/2006/relationships/hyperlink" Target="http://abs.twimg.com/images/themes/theme1/bg.png" TargetMode="External"/><Relationship Id="rId4350" Type="http://schemas.openxmlformats.org/officeDocument/2006/relationships/hyperlink" Target="http://pbs.twimg.com/profile_images/631097079922860032/6FVV0UZn_normal.jpg" TargetMode="External"/><Relationship Id="rId5401" Type="http://schemas.openxmlformats.org/officeDocument/2006/relationships/hyperlink" Target="http://pbs.twimg.com/profile_images/770221947502399488/FGWUdSUp_normal.jpg" TargetMode="External"/><Relationship Id="rId8971" Type="http://schemas.openxmlformats.org/officeDocument/2006/relationships/hyperlink" Target="http://pbs.twimg.com/profile_images/3219808845/e086fa961bf9b937d06c472240fe2341_normal.png" TargetMode="External"/><Relationship Id="rId4003" Type="http://schemas.openxmlformats.org/officeDocument/2006/relationships/hyperlink" Target="http://abs.twimg.com/images/themes/theme1/bg.png" TargetMode="External"/><Relationship Id="rId7573" Type="http://schemas.openxmlformats.org/officeDocument/2006/relationships/hyperlink" Target="https://twitter.com/izzyreal51" TargetMode="External"/><Relationship Id="rId8624" Type="http://schemas.openxmlformats.org/officeDocument/2006/relationships/hyperlink" Target="http://t.co/PHIS7TZlVr" TargetMode="External"/><Relationship Id="rId6175" Type="http://schemas.openxmlformats.org/officeDocument/2006/relationships/hyperlink" Target="https://twitter.com/sagam83220095" TargetMode="External"/><Relationship Id="rId7226" Type="http://schemas.openxmlformats.org/officeDocument/2006/relationships/hyperlink" Target="https://twitter.com/rtenewsnow" TargetMode="External"/><Relationship Id="rId10554" Type="http://schemas.openxmlformats.org/officeDocument/2006/relationships/hyperlink" Target="https://twitter.com/bassemvaudais" TargetMode="External"/><Relationship Id="rId9398" Type="http://schemas.openxmlformats.org/officeDocument/2006/relationships/hyperlink" Target="http://pbs.twimg.com/profile_images/627526598942572544/aYuUmoxo_normal.png" TargetMode="External"/><Relationship Id="rId10207" Type="http://schemas.openxmlformats.org/officeDocument/2006/relationships/hyperlink" Target="https://twitter.com/ismedu" TargetMode="External"/><Relationship Id="rId2785" Type="http://schemas.openxmlformats.org/officeDocument/2006/relationships/hyperlink" Target="http://abs.twimg.com/images/themes/theme2/bg.gif" TargetMode="External"/><Relationship Id="rId3836" Type="http://schemas.openxmlformats.org/officeDocument/2006/relationships/hyperlink" Target="http://abs.twimg.com/images/themes/theme9/bg.gif" TargetMode="External"/><Relationship Id="rId757" Type="http://schemas.openxmlformats.org/officeDocument/2006/relationships/hyperlink" Target="https://t.co/E0LkNOGXPF" TargetMode="External"/><Relationship Id="rId1387" Type="http://schemas.openxmlformats.org/officeDocument/2006/relationships/hyperlink" Target="https://pbs.twimg.com/profile_banners/743800592/1468919043" TargetMode="External"/><Relationship Id="rId2438" Type="http://schemas.openxmlformats.org/officeDocument/2006/relationships/hyperlink" Target="https://pbs.twimg.com/profile_banners/256219888/1404854559" TargetMode="External"/><Relationship Id="rId93" Type="http://schemas.openxmlformats.org/officeDocument/2006/relationships/hyperlink" Target="https://t.co/x7ZdDZQmTl" TargetMode="External"/><Relationship Id="rId8481" Type="http://schemas.openxmlformats.org/officeDocument/2006/relationships/hyperlink" Target="https://t.co/MR4URIC1Pk" TargetMode="External"/><Relationship Id="rId9532" Type="http://schemas.openxmlformats.org/officeDocument/2006/relationships/hyperlink" Target="http://pbs.twimg.com/profile_images/804785448157638656/3qjSetzp_normal.jpg" TargetMode="External"/><Relationship Id="rId1521" Type="http://schemas.openxmlformats.org/officeDocument/2006/relationships/hyperlink" Target="https://pbs.twimg.com/profile_banners/701582677/1405846901" TargetMode="External"/><Relationship Id="rId7083" Type="http://schemas.openxmlformats.org/officeDocument/2006/relationships/hyperlink" Target="https://twitter.com/saljahn" TargetMode="External"/><Relationship Id="rId8134" Type="http://schemas.openxmlformats.org/officeDocument/2006/relationships/hyperlink" Target="https://t.co/Z8hLX6wRk9" TargetMode="External"/><Relationship Id="rId10064" Type="http://schemas.openxmlformats.org/officeDocument/2006/relationships/hyperlink" Target="https://twitter.com/grrrgraphics" TargetMode="External"/><Relationship Id="rId11115" Type="http://schemas.openxmlformats.org/officeDocument/2006/relationships/hyperlink" Target="https://twitter.com/argeliaqueralt" TargetMode="External"/><Relationship Id="rId3693" Type="http://schemas.openxmlformats.org/officeDocument/2006/relationships/hyperlink" Target="http://pbs.twimg.com/profile_background_images/588962869/6g3zm0iwsnsl825645fg.jpeg" TargetMode="External"/><Relationship Id="rId2295" Type="http://schemas.openxmlformats.org/officeDocument/2006/relationships/hyperlink" Target="https://pbs.twimg.com/profile_banners/743343048/1484367568" TargetMode="External"/><Relationship Id="rId3346" Type="http://schemas.openxmlformats.org/officeDocument/2006/relationships/hyperlink" Target="http://abs.twimg.com/images/themes/theme1/bg.png" TargetMode="External"/><Relationship Id="rId4744" Type="http://schemas.openxmlformats.org/officeDocument/2006/relationships/hyperlink" Target="http://pbs.twimg.com/profile_images/652906403850489857/OpKLezhd_normal.jpg" TargetMode="External"/><Relationship Id="rId267" Type="http://schemas.openxmlformats.org/officeDocument/2006/relationships/hyperlink" Target="http://t.co/f3TrmLTRZI" TargetMode="External"/><Relationship Id="rId7967" Type="http://schemas.openxmlformats.org/officeDocument/2006/relationships/hyperlink" Target="https://twitter.com/127den" TargetMode="External"/><Relationship Id="rId10948" Type="http://schemas.openxmlformats.org/officeDocument/2006/relationships/hyperlink" Target="https://twitter.com/liinamj" TargetMode="External"/><Relationship Id="rId6569" Type="http://schemas.openxmlformats.org/officeDocument/2006/relationships/hyperlink" Target="https://twitter.com/drlorenzomeyer" TargetMode="External"/><Relationship Id="rId9042" Type="http://schemas.openxmlformats.org/officeDocument/2006/relationships/hyperlink" Target="http://pbs.twimg.com/profile_images/780356176995315712/pubCxLiT_normal.jpg" TargetMode="External"/><Relationship Id="rId401" Type="http://schemas.openxmlformats.org/officeDocument/2006/relationships/hyperlink" Target="https://t.co/nW1rBubM8X" TargetMode="External"/><Relationship Id="rId1031" Type="http://schemas.openxmlformats.org/officeDocument/2006/relationships/hyperlink" Target="https://pbs.twimg.com/profile_banners/727002438117392384/1468381315" TargetMode="External"/><Relationship Id="rId5652" Type="http://schemas.openxmlformats.org/officeDocument/2006/relationships/hyperlink" Target="http://pbs.twimg.com/profile_images/662591483057426432/y1Ne5pYK_normal.jpg" TargetMode="External"/><Relationship Id="rId6703" Type="http://schemas.openxmlformats.org/officeDocument/2006/relationships/hyperlink" Target="https://twitter.com/imujeebkhan" TargetMode="External"/><Relationship Id="rId4254" Type="http://schemas.openxmlformats.org/officeDocument/2006/relationships/hyperlink" Target="http://pbs.twimg.com/profile_background_images/156279198/CWF_logo_V_RGB_9flags.jpg" TargetMode="External"/><Relationship Id="rId5305" Type="http://schemas.openxmlformats.org/officeDocument/2006/relationships/hyperlink" Target="http://pbs.twimg.com/profile_images/802215281544364032/94kbFJuU_normal.jpg" TargetMode="External"/><Relationship Id="rId7477" Type="http://schemas.openxmlformats.org/officeDocument/2006/relationships/hyperlink" Target="https://twitter.com/goodclimate" TargetMode="External"/><Relationship Id="rId8528" Type="http://schemas.openxmlformats.org/officeDocument/2006/relationships/hyperlink" Target="https://t.co/CgPG8T4kio" TargetMode="External"/><Relationship Id="rId8875" Type="http://schemas.openxmlformats.org/officeDocument/2006/relationships/hyperlink" Target="http://pbs.twimg.com/profile_images/624712474/CAJ_logo_image_only_normal.jpg" TargetMode="External"/><Relationship Id="rId9926" Type="http://schemas.openxmlformats.org/officeDocument/2006/relationships/hyperlink" Target="http://pbs.twimg.com/profile_images/1448489700/012_normal.JPG" TargetMode="External"/><Relationship Id="rId1915" Type="http://schemas.openxmlformats.org/officeDocument/2006/relationships/hyperlink" Target="https://pbs.twimg.com/profile_banners/62958239/1483652428" TargetMode="External"/><Relationship Id="rId6079" Type="http://schemas.openxmlformats.org/officeDocument/2006/relationships/hyperlink" Target="http://pbs.twimg.com/profile_images/798170820531126273/mMOcAhJF_normal.jpg" TargetMode="External"/><Relationship Id="rId10458" Type="http://schemas.openxmlformats.org/officeDocument/2006/relationships/hyperlink" Target="https://twitter.com/bitcoinagile" TargetMode="External"/><Relationship Id="rId2689" Type="http://schemas.openxmlformats.org/officeDocument/2006/relationships/hyperlink" Target="http://abs.twimg.com/images/themes/theme1/bg.png" TargetMode="External"/><Relationship Id="rId6560" Type="http://schemas.openxmlformats.org/officeDocument/2006/relationships/hyperlink" Target="https://twitter.com/sherlockbbc258" TargetMode="External"/><Relationship Id="rId7611" Type="http://schemas.openxmlformats.org/officeDocument/2006/relationships/hyperlink" Target="https://twitter.com/lindayueh" TargetMode="External"/><Relationship Id="rId5162" Type="http://schemas.openxmlformats.org/officeDocument/2006/relationships/hyperlink" Target="http://pbs.twimg.com/profile_images/608373869095862273/PqvPM-tw_normal.jpg" TargetMode="External"/><Relationship Id="rId6213" Type="http://schemas.openxmlformats.org/officeDocument/2006/relationships/hyperlink" Target="https://twitter.com/thom_brooks" TargetMode="External"/><Relationship Id="rId9783" Type="http://schemas.openxmlformats.org/officeDocument/2006/relationships/hyperlink" Target="http://pbs.twimg.com/profile_images/746823444692611072/gS4xW62A_normal.jpg" TargetMode="External"/><Relationship Id="rId1772" Type="http://schemas.openxmlformats.org/officeDocument/2006/relationships/hyperlink" Target="https://pbs.twimg.com/profile_banners/351959386/1403564204" TargetMode="External"/><Relationship Id="rId8385" Type="http://schemas.openxmlformats.org/officeDocument/2006/relationships/hyperlink" Target="https://t.co/v7GWW7ho1l" TargetMode="External"/><Relationship Id="rId9436" Type="http://schemas.openxmlformats.org/officeDocument/2006/relationships/hyperlink" Target="http://pbs.twimg.com/profile_images/443381506275147776/1iJqNdJx_normal.jpeg" TargetMode="External"/><Relationship Id="rId1425" Type="http://schemas.openxmlformats.org/officeDocument/2006/relationships/hyperlink" Target="https://pbs.twimg.com/profile_banners/103073911/1417725490" TargetMode="External"/><Relationship Id="rId2823" Type="http://schemas.openxmlformats.org/officeDocument/2006/relationships/hyperlink" Target="http://pbs.twimg.com/profile_background_images/155028000/thejournal-twitterbg.jpg" TargetMode="External"/><Relationship Id="rId8038" Type="http://schemas.openxmlformats.org/officeDocument/2006/relationships/hyperlink" Target="https://twitter.com/brunnjimmy" TargetMode="External"/><Relationship Id="rId11019" Type="http://schemas.openxmlformats.org/officeDocument/2006/relationships/hyperlink" Target="https://twitter.com/deserthotshot" TargetMode="External"/><Relationship Id="rId4995" Type="http://schemas.openxmlformats.org/officeDocument/2006/relationships/hyperlink" Target="http://pbs.twimg.com/profile_images/779813350297526272/3RlcDcye_normal.jpg" TargetMode="External"/><Relationship Id="rId2199" Type="http://schemas.openxmlformats.org/officeDocument/2006/relationships/hyperlink" Target="https://pbs.twimg.com/profile_banners/954174110/1485114320" TargetMode="External"/><Relationship Id="rId3597" Type="http://schemas.openxmlformats.org/officeDocument/2006/relationships/hyperlink" Target="http://abs.twimg.com/images/themes/theme1/bg.png" TargetMode="External"/><Relationship Id="rId4648" Type="http://schemas.openxmlformats.org/officeDocument/2006/relationships/hyperlink" Target="http://pbs.twimg.com/profile_images/773571646875729922/iUYwm2HI_normal.jpg" TargetMode="External"/><Relationship Id="rId6070" Type="http://schemas.openxmlformats.org/officeDocument/2006/relationships/hyperlink" Target="http://pbs.twimg.com/profile_images/714827207726788609/rFIocMzs_normal.jpg" TargetMode="External"/><Relationship Id="rId7121" Type="http://schemas.openxmlformats.org/officeDocument/2006/relationships/hyperlink" Target="https://twitter.com/retewebitalia" TargetMode="External"/><Relationship Id="rId10102" Type="http://schemas.openxmlformats.org/officeDocument/2006/relationships/hyperlink" Target="https://twitter.com/gtartist" TargetMode="External"/><Relationship Id="rId2680" Type="http://schemas.openxmlformats.org/officeDocument/2006/relationships/hyperlink" Target="http://abs.twimg.com/images/themes/theme1/bg.png" TargetMode="External"/><Relationship Id="rId3731" Type="http://schemas.openxmlformats.org/officeDocument/2006/relationships/hyperlink" Target="http://abs.twimg.com/images/themes/theme1/bg.png" TargetMode="External"/><Relationship Id="rId9293" Type="http://schemas.openxmlformats.org/officeDocument/2006/relationships/hyperlink" Target="http://pbs.twimg.com/profile_images/773938308409880576/B7FvJqRl_normal.jpg" TargetMode="External"/><Relationship Id="rId652" Type="http://schemas.openxmlformats.org/officeDocument/2006/relationships/hyperlink" Target="https://t.co/ejEkVjGxTo" TargetMode="External"/><Relationship Id="rId1282" Type="http://schemas.openxmlformats.org/officeDocument/2006/relationships/hyperlink" Target="https://pbs.twimg.com/profile_banners/35536674/1396036783" TargetMode="External"/><Relationship Id="rId2333" Type="http://schemas.openxmlformats.org/officeDocument/2006/relationships/hyperlink" Target="https://pbs.twimg.com/profile_banners/120920505/1484243923" TargetMode="External"/><Relationship Id="rId305" Type="http://schemas.openxmlformats.org/officeDocument/2006/relationships/hyperlink" Target="https://t.co/eX2fs5A50v" TargetMode="External"/><Relationship Id="rId5556" Type="http://schemas.openxmlformats.org/officeDocument/2006/relationships/hyperlink" Target="http://pbs.twimg.com/profile_images/2849676276/dd79fcae57261c4bbdf611854883175e_normal.png" TargetMode="External"/><Relationship Id="rId6607" Type="http://schemas.openxmlformats.org/officeDocument/2006/relationships/hyperlink" Target="https://twitter.com/robmcgregor35" TargetMode="External"/><Relationship Id="rId6954" Type="http://schemas.openxmlformats.org/officeDocument/2006/relationships/hyperlink" Target="https://twitter.com/itslambey" TargetMode="External"/><Relationship Id="rId4158" Type="http://schemas.openxmlformats.org/officeDocument/2006/relationships/hyperlink" Target="http://abs.twimg.com/images/themes/theme1/bg.png" TargetMode="External"/><Relationship Id="rId5209" Type="http://schemas.openxmlformats.org/officeDocument/2006/relationships/hyperlink" Target="http://pbs.twimg.com/profile_images/2227797270/428374_3417366559471_1429331497_33229768_1025171925_n_normal.jpg" TargetMode="External"/><Relationship Id="rId8779" Type="http://schemas.openxmlformats.org/officeDocument/2006/relationships/hyperlink" Target="http://pbs.twimg.com/profile_images/716754355798540288/mE3enq4__normal.jpg" TargetMode="External"/><Relationship Id="rId11010" Type="http://schemas.openxmlformats.org/officeDocument/2006/relationships/hyperlink" Target="https://twitter.com/pbpcuk" TargetMode="External"/><Relationship Id="rId1819" Type="http://schemas.openxmlformats.org/officeDocument/2006/relationships/hyperlink" Target="https://pbs.twimg.com/profile_banners/221334900/1448211529" TargetMode="External"/><Relationship Id="rId2190" Type="http://schemas.openxmlformats.org/officeDocument/2006/relationships/hyperlink" Target="https://pbs.twimg.com/profile_banners/11046/1398499490" TargetMode="External"/><Relationship Id="rId3241" Type="http://schemas.openxmlformats.org/officeDocument/2006/relationships/hyperlink" Target="http://abs.twimg.com/images/themes/theme1/bg.png" TargetMode="External"/><Relationship Id="rId7862" Type="http://schemas.openxmlformats.org/officeDocument/2006/relationships/hyperlink" Target="https://twitter.com/lukecassells1" TargetMode="External"/><Relationship Id="rId8913" Type="http://schemas.openxmlformats.org/officeDocument/2006/relationships/hyperlink" Target="http://pbs.twimg.com/profile_images/820777933958746112/VAWJCMvu_normal.jpg" TargetMode="External"/><Relationship Id="rId162" Type="http://schemas.openxmlformats.org/officeDocument/2006/relationships/hyperlink" Target="https://t.co/0G5xokHzft" TargetMode="External"/><Relationship Id="rId6464" Type="http://schemas.openxmlformats.org/officeDocument/2006/relationships/hyperlink" Target="https://twitter.com/oterorios4" TargetMode="External"/><Relationship Id="rId7515" Type="http://schemas.openxmlformats.org/officeDocument/2006/relationships/hyperlink" Target="https://twitter.com/mikecoulson48" TargetMode="External"/><Relationship Id="rId10843" Type="http://schemas.openxmlformats.org/officeDocument/2006/relationships/hyperlink" Target="https://twitter.com/guantanamoandy" TargetMode="External"/><Relationship Id="rId5066" Type="http://schemas.openxmlformats.org/officeDocument/2006/relationships/hyperlink" Target="http://pbs.twimg.com/profile_images/782110472455622656/Afd9H2wF_normal.jpg" TargetMode="External"/><Relationship Id="rId6117" Type="http://schemas.openxmlformats.org/officeDocument/2006/relationships/hyperlink" Target="http://pbs.twimg.com/profile_images/814519036973289473/O_VfjOOa_normal.jpg" TargetMode="External"/><Relationship Id="rId9687" Type="http://schemas.openxmlformats.org/officeDocument/2006/relationships/hyperlink" Target="http://pbs.twimg.com/profile_images/714952042477981696/ZoNgTPrZ_normal.jpg" TargetMode="External"/><Relationship Id="rId8289" Type="http://schemas.openxmlformats.org/officeDocument/2006/relationships/hyperlink" Target="https://t.co/umg82czHId" TargetMode="External"/><Relationship Id="rId1676" Type="http://schemas.openxmlformats.org/officeDocument/2006/relationships/hyperlink" Target="https://pbs.twimg.com/profile_banners/394240127/1395575462" TargetMode="External"/><Relationship Id="rId2727" Type="http://schemas.openxmlformats.org/officeDocument/2006/relationships/hyperlink" Target="http://abs.twimg.com/images/themes/theme3/bg.gif" TargetMode="External"/><Relationship Id="rId1329" Type="http://schemas.openxmlformats.org/officeDocument/2006/relationships/hyperlink" Target="https://pbs.twimg.com/profile_banners/2868958778/1450702851" TargetMode="External"/><Relationship Id="rId4899" Type="http://schemas.openxmlformats.org/officeDocument/2006/relationships/hyperlink" Target="http://pbs.twimg.com/profile_images/817042499134980096/LTpqSDMM_normal.jpg" TargetMode="External"/><Relationship Id="rId5200" Type="http://schemas.openxmlformats.org/officeDocument/2006/relationships/hyperlink" Target="http://pbs.twimg.com/profile_images/804781196140019712/ZuqMsH1X_normal.jpg" TargetMode="External"/><Relationship Id="rId8770" Type="http://schemas.openxmlformats.org/officeDocument/2006/relationships/hyperlink" Target="http://pbs.twimg.com/profile_images/810952177703407616/rt1G9llX_normal.jpg" TargetMode="External"/><Relationship Id="rId9821" Type="http://schemas.openxmlformats.org/officeDocument/2006/relationships/hyperlink" Target="http://pbs.twimg.com/profile_images/822436054124871683/Q5FOvt-O_normal.jpg" TargetMode="External"/><Relationship Id="rId35" Type="http://schemas.openxmlformats.org/officeDocument/2006/relationships/hyperlink" Target="http://t.co/YFISwy1upH" TargetMode="External"/><Relationship Id="rId1810" Type="http://schemas.openxmlformats.org/officeDocument/2006/relationships/hyperlink" Target="https://pbs.twimg.com/profile_banners/22314440/1480088036" TargetMode="External"/><Relationship Id="rId7372" Type="http://schemas.openxmlformats.org/officeDocument/2006/relationships/hyperlink" Target="https://twitter.com/telepolitics" TargetMode="External"/><Relationship Id="rId8423" Type="http://schemas.openxmlformats.org/officeDocument/2006/relationships/hyperlink" Target="http://t.co/1NWtX4os8W" TargetMode="External"/><Relationship Id="rId10353" Type="http://schemas.openxmlformats.org/officeDocument/2006/relationships/hyperlink" Target="https://twitter.com/sergioylupita" TargetMode="External"/><Relationship Id="rId3982" Type="http://schemas.openxmlformats.org/officeDocument/2006/relationships/hyperlink" Target="http://pbs.twimg.com/profile_background_images/75952916/background.JPG" TargetMode="External"/><Relationship Id="rId7025" Type="http://schemas.openxmlformats.org/officeDocument/2006/relationships/hyperlink" Target="https://twitter.com/bob_collis" TargetMode="External"/><Relationship Id="rId10006" Type="http://schemas.openxmlformats.org/officeDocument/2006/relationships/hyperlink" Target="http://pbs.twimg.com/profile_images/3116253400/94c3cab7bbe2dec7f6f13633512776d5_normal.jpeg" TargetMode="External"/><Relationship Id="rId2584" Type="http://schemas.openxmlformats.org/officeDocument/2006/relationships/hyperlink" Target="http://abs.twimg.com/images/themes/theme1/bg.png" TargetMode="External"/><Relationship Id="rId3635" Type="http://schemas.openxmlformats.org/officeDocument/2006/relationships/hyperlink" Target="http://pbs.twimg.com/profile_background_images/846339779/3df0754719928a8baf15e4e1c5a41805.jpeg" TargetMode="External"/><Relationship Id="rId9197" Type="http://schemas.openxmlformats.org/officeDocument/2006/relationships/hyperlink" Target="http://pbs.twimg.com/profile_images/710375349264244736/-SBr-CdV_normal.jpg" TargetMode="External"/><Relationship Id="rId556" Type="http://schemas.openxmlformats.org/officeDocument/2006/relationships/hyperlink" Target="https://t.co/u2jDQgy6Ru" TargetMode="External"/><Relationship Id="rId1186" Type="http://schemas.openxmlformats.org/officeDocument/2006/relationships/hyperlink" Target="https://pbs.twimg.com/profile_banners/20098015/1398106867" TargetMode="External"/><Relationship Id="rId2237" Type="http://schemas.openxmlformats.org/officeDocument/2006/relationships/hyperlink" Target="https://pbs.twimg.com/profile_banners/303572206/1451534390" TargetMode="External"/><Relationship Id="rId209" Type="http://schemas.openxmlformats.org/officeDocument/2006/relationships/hyperlink" Target="https://t.co/30XE0GDzEV" TargetMode="External"/><Relationship Id="rId6858" Type="http://schemas.openxmlformats.org/officeDocument/2006/relationships/hyperlink" Target="https://twitter.com/elmsplusplus" TargetMode="External"/><Relationship Id="rId7909" Type="http://schemas.openxmlformats.org/officeDocument/2006/relationships/hyperlink" Target="https://twitter.com/stworg" TargetMode="External"/><Relationship Id="rId8280" Type="http://schemas.openxmlformats.org/officeDocument/2006/relationships/hyperlink" Target="https://t.co/fgu4DhpLNq" TargetMode="External"/><Relationship Id="rId9331" Type="http://schemas.openxmlformats.org/officeDocument/2006/relationships/hyperlink" Target="http://pbs.twimg.com/profile_images/808989840092053504/fVaEuEz4_normal.jpg" TargetMode="External"/><Relationship Id="rId11261" Type="http://schemas.openxmlformats.org/officeDocument/2006/relationships/hyperlink" Target="https://twitter.com/afpespanol" TargetMode="External"/><Relationship Id="rId1320" Type="http://schemas.openxmlformats.org/officeDocument/2006/relationships/hyperlink" Target="https://pbs.twimg.com/profile_banners/219298196/1445272868" TargetMode="External"/><Relationship Id="rId4890" Type="http://schemas.openxmlformats.org/officeDocument/2006/relationships/hyperlink" Target="http://pbs.twimg.com/profile_images/723148897128976384/Lm26TD7i_normal.jpg" TargetMode="External"/><Relationship Id="rId5941" Type="http://schemas.openxmlformats.org/officeDocument/2006/relationships/hyperlink" Target="http://abs.twimg.com/sticky/default_profile_images/default_profile_6_normal.png" TargetMode="External"/><Relationship Id="rId3492" Type="http://schemas.openxmlformats.org/officeDocument/2006/relationships/hyperlink" Target="http://abs.twimg.com/images/themes/theme1/bg.png" TargetMode="External"/><Relationship Id="rId4543" Type="http://schemas.openxmlformats.org/officeDocument/2006/relationships/hyperlink" Target="http://pbs.twimg.com/profile_images/702861777583869953/4uFRqP1e_normal.jpg" TargetMode="External"/><Relationship Id="rId2094" Type="http://schemas.openxmlformats.org/officeDocument/2006/relationships/hyperlink" Target="https://pbs.twimg.com/profile_banners/872527274/1463248210" TargetMode="External"/><Relationship Id="rId3145" Type="http://schemas.openxmlformats.org/officeDocument/2006/relationships/hyperlink" Target="http://abs.twimg.com/images/themes/theme1/bg.png" TargetMode="External"/><Relationship Id="rId7766" Type="http://schemas.openxmlformats.org/officeDocument/2006/relationships/hyperlink" Target="https://twitter.com/spencermay" TargetMode="External"/><Relationship Id="rId8817" Type="http://schemas.openxmlformats.org/officeDocument/2006/relationships/hyperlink" Target="http://pbs.twimg.com/profile_images/1285416141/Kinfolkz_logo_normal.jpg" TargetMode="External"/><Relationship Id="rId6368" Type="http://schemas.openxmlformats.org/officeDocument/2006/relationships/hyperlink" Target="https://twitter.com/stespezzati" TargetMode="External"/><Relationship Id="rId7419" Type="http://schemas.openxmlformats.org/officeDocument/2006/relationships/hyperlink" Target="https://twitter.com/mayasdogue" TargetMode="External"/><Relationship Id="rId10747" Type="http://schemas.openxmlformats.org/officeDocument/2006/relationships/hyperlink" Target="https://twitter.com/margieblondon" TargetMode="External"/><Relationship Id="rId200" Type="http://schemas.openxmlformats.org/officeDocument/2006/relationships/hyperlink" Target="https://t.co/KiSIv7FdF1" TargetMode="External"/><Relationship Id="rId2978" Type="http://schemas.openxmlformats.org/officeDocument/2006/relationships/hyperlink" Target="http://abs.twimg.com/images/themes/theme10/bg.gif" TargetMode="External"/><Relationship Id="rId7900" Type="http://schemas.openxmlformats.org/officeDocument/2006/relationships/hyperlink" Target="https://twitter.com/maelysdervenn" TargetMode="External"/><Relationship Id="rId5451" Type="http://schemas.openxmlformats.org/officeDocument/2006/relationships/hyperlink" Target="http://pbs.twimg.com/profile_images/284520076/twitprof2_normal.jpg" TargetMode="External"/><Relationship Id="rId6502" Type="http://schemas.openxmlformats.org/officeDocument/2006/relationships/hyperlink" Target="https://twitter.com/handelsblatt" TargetMode="External"/><Relationship Id="rId4053" Type="http://schemas.openxmlformats.org/officeDocument/2006/relationships/hyperlink" Target="http://abs.twimg.com/images/themes/theme1/bg.png" TargetMode="External"/><Relationship Id="rId5104" Type="http://schemas.openxmlformats.org/officeDocument/2006/relationships/hyperlink" Target="http://pbs.twimg.com/profile_images/764551824850419712/OJqqp0KP_normal.jpg" TargetMode="External"/><Relationship Id="rId8674" Type="http://schemas.openxmlformats.org/officeDocument/2006/relationships/hyperlink" Target="https://t.co/oGzOnUi4Wo" TargetMode="External"/><Relationship Id="rId9725" Type="http://schemas.openxmlformats.org/officeDocument/2006/relationships/hyperlink" Target="http://pbs.twimg.com/profile_images/742251782835953664/prCIvELf_normal.jpg" TargetMode="External"/><Relationship Id="rId1714" Type="http://schemas.openxmlformats.org/officeDocument/2006/relationships/hyperlink" Target="https://pbs.twimg.com/profile_banners/179152655/1398194371" TargetMode="External"/><Relationship Id="rId7276" Type="http://schemas.openxmlformats.org/officeDocument/2006/relationships/hyperlink" Target="https://twitter.com/_yousefzakaria" TargetMode="External"/><Relationship Id="rId8327" Type="http://schemas.openxmlformats.org/officeDocument/2006/relationships/hyperlink" Target="http://t.co/MBA3Cx5GeC" TargetMode="External"/><Relationship Id="rId10257" Type="http://schemas.openxmlformats.org/officeDocument/2006/relationships/hyperlink" Target="https://twitter.com/ecashregisters" TargetMode="External"/><Relationship Id="rId11308" Type="http://schemas.openxmlformats.org/officeDocument/2006/relationships/hyperlink" Target="https://twitter.com/lermaki01" TargetMode="External"/><Relationship Id="rId2488" Type="http://schemas.openxmlformats.org/officeDocument/2006/relationships/hyperlink" Target="https://pbs.twimg.com/profile_banners/351827496/1398424352" TargetMode="External"/><Relationship Id="rId3886" Type="http://schemas.openxmlformats.org/officeDocument/2006/relationships/hyperlink" Target="http://pbs.twimg.com/profile_background_images/356519250/DSC00194.jpg" TargetMode="External"/><Relationship Id="rId4937" Type="http://schemas.openxmlformats.org/officeDocument/2006/relationships/hyperlink" Target="http://pbs.twimg.com/profile_images/823648206114398208/DXQMsrI9_normal.jpg" TargetMode="External"/><Relationship Id="rId3539" Type="http://schemas.openxmlformats.org/officeDocument/2006/relationships/hyperlink" Target="http://pbs.twimg.com/profile_background_images/813528792/7b2029ab1d6595d2ab46e377dfa364d3.jpeg" TargetMode="External"/><Relationship Id="rId6012" Type="http://schemas.openxmlformats.org/officeDocument/2006/relationships/hyperlink" Target="http://pbs.twimg.com/profile_images/3693454931/5265388c5921bb9f4b8ae519435329fc_normal.png" TargetMode="External"/><Relationship Id="rId7410" Type="http://schemas.openxmlformats.org/officeDocument/2006/relationships/hyperlink" Target="https://twitter.com/scotsangel1" TargetMode="External"/><Relationship Id="rId9582" Type="http://schemas.openxmlformats.org/officeDocument/2006/relationships/hyperlink" Target="http://pbs.twimg.com/profile_images/782216785349185536/ZOz61StA_normal.jpg" TargetMode="External"/><Relationship Id="rId941" Type="http://schemas.openxmlformats.org/officeDocument/2006/relationships/hyperlink" Target="http://t.co/BdqvUcxu3m" TargetMode="External"/><Relationship Id="rId1571" Type="http://schemas.openxmlformats.org/officeDocument/2006/relationships/hyperlink" Target="https://pbs.twimg.com/profile_banners/47612846/1484647239" TargetMode="External"/><Relationship Id="rId2622" Type="http://schemas.openxmlformats.org/officeDocument/2006/relationships/hyperlink" Target="http://abs.twimg.com/images/themes/theme15/bg.png" TargetMode="External"/><Relationship Id="rId8184" Type="http://schemas.openxmlformats.org/officeDocument/2006/relationships/hyperlink" Target="https://t.co/mDfF5ygOdO" TargetMode="External"/><Relationship Id="rId9235" Type="http://schemas.openxmlformats.org/officeDocument/2006/relationships/hyperlink" Target="http://pbs.twimg.com/profile_images/815536032867295234/dblVre0__normal.jpg" TargetMode="External"/><Relationship Id="rId11165" Type="http://schemas.openxmlformats.org/officeDocument/2006/relationships/hyperlink" Target="https://twitter.com/eyeshaka178" TargetMode="External"/><Relationship Id="rId1224" Type="http://schemas.openxmlformats.org/officeDocument/2006/relationships/hyperlink" Target="https://pbs.twimg.com/profile_banners/626747374/1479142615" TargetMode="External"/><Relationship Id="rId4794" Type="http://schemas.openxmlformats.org/officeDocument/2006/relationships/hyperlink" Target="http://pbs.twimg.com/profile_images/743671695131566080/386hf8B4_normal.jpg" TargetMode="External"/><Relationship Id="rId5845" Type="http://schemas.openxmlformats.org/officeDocument/2006/relationships/hyperlink" Target="http://pbs.twimg.com/profile_images/538544498356547584/OUx3z8W9_normal.jpeg" TargetMode="External"/><Relationship Id="rId3396" Type="http://schemas.openxmlformats.org/officeDocument/2006/relationships/hyperlink" Target="http://abs.twimg.com/images/themes/theme4/bg.gif" TargetMode="External"/><Relationship Id="rId4447" Type="http://schemas.openxmlformats.org/officeDocument/2006/relationships/hyperlink" Target="http://pbs.twimg.com/profile_images/596404466200489984/cZjPh8eP_normal.png" TargetMode="External"/><Relationship Id="rId3049" Type="http://schemas.openxmlformats.org/officeDocument/2006/relationships/hyperlink" Target="http://abs.twimg.com/images/themes/theme1/bg.png" TargetMode="External"/><Relationship Id="rId10998" Type="http://schemas.openxmlformats.org/officeDocument/2006/relationships/hyperlink" Target="https://twitter.com/valko665" TargetMode="External"/><Relationship Id="rId9092" Type="http://schemas.openxmlformats.org/officeDocument/2006/relationships/hyperlink" Target="http://pbs.twimg.com/profile_images/813581832772001792/jCTcGwug_normal.jpg" TargetMode="External"/><Relationship Id="rId1081" Type="http://schemas.openxmlformats.org/officeDocument/2006/relationships/hyperlink" Target="https://pbs.twimg.com/profile_banners/1909144376/1460521368" TargetMode="External"/><Relationship Id="rId3530" Type="http://schemas.openxmlformats.org/officeDocument/2006/relationships/hyperlink" Target="http://pbs.twimg.com/profile_background_images/209176502/gal_car_stars1.jpg" TargetMode="External"/><Relationship Id="rId451" Type="http://schemas.openxmlformats.org/officeDocument/2006/relationships/hyperlink" Target="https://t.co/AwSz6r2a2o" TargetMode="External"/><Relationship Id="rId2132" Type="http://schemas.openxmlformats.org/officeDocument/2006/relationships/hyperlink" Target="https://pbs.twimg.com/profile_banners/301356662/1422307741" TargetMode="External"/><Relationship Id="rId6753" Type="http://schemas.openxmlformats.org/officeDocument/2006/relationships/hyperlink" Target="https://twitter.com/evo_not_revo" TargetMode="External"/><Relationship Id="rId7804" Type="http://schemas.openxmlformats.org/officeDocument/2006/relationships/hyperlink" Target="https://twitter.com/millsspm" TargetMode="External"/><Relationship Id="rId104" Type="http://schemas.openxmlformats.org/officeDocument/2006/relationships/hyperlink" Target="https://t.co/SnOv0usOtw" TargetMode="External"/><Relationship Id="rId5355" Type="http://schemas.openxmlformats.org/officeDocument/2006/relationships/hyperlink" Target="http://pbs.twimg.com/profile_images/2193920585/twitter_small_normal.jpg" TargetMode="External"/><Relationship Id="rId6406" Type="http://schemas.openxmlformats.org/officeDocument/2006/relationships/hyperlink" Target="https://twitter.com/mrjamesob" TargetMode="External"/><Relationship Id="rId9976" Type="http://schemas.openxmlformats.org/officeDocument/2006/relationships/hyperlink" Target="http://pbs.twimg.com/profile_images/770116567245983744/hEqr1pJS_normal.jpg" TargetMode="External"/><Relationship Id="rId5008" Type="http://schemas.openxmlformats.org/officeDocument/2006/relationships/hyperlink" Target="http://pbs.twimg.com/profile_images/522827981383692288/4YEhGRem_normal.jpeg" TargetMode="External"/><Relationship Id="rId8578" Type="http://schemas.openxmlformats.org/officeDocument/2006/relationships/hyperlink" Target="https://t.co/fkclCxot73" TargetMode="External"/><Relationship Id="rId9629" Type="http://schemas.openxmlformats.org/officeDocument/2006/relationships/hyperlink" Target="http://pbs.twimg.com/profile_images/738740510278492161/V9Mh5r2d_normal.jpg" TargetMode="External"/><Relationship Id="rId1965" Type="http://schemas.openxmlformats.org/officeDocument/2006/relationships/hyperlink" Target="https://pbs.twimg.com/profile_banners/293500909/1483676825" TargetMode="External"/><Relationship Id="rId1618" Type="http://schemas.openxmlformats.org/officeDocument/2006/relationships/hyperlink" Target="https://pbs.twimg.com/profile_banners/240828648/1419016821" TargetMode="External"/><Relationship Id="rId3040" Type="http://schemas.openxmlformats.org/officeDocument/2006/relationships/hyperlink" Target="http://abs.twimg.com/images/themes/theme1/bg.png" TargetMode="External"/><Relationship Id="rId7661" Type="http://schemas.openxmlformats.org/officeDocument/2006/relationships/hyperlink" Target="https://twitter.com/kasrielyt" TargetMode="External"/><Relationship Id="rId8712" Type="http://schemas.openxmlformats.org/officeDocument/2006/relationships/hyperlink" Target="http://pbs.twimg.com/profile_images/504207962194595840/FPjziOws_normal.jpeg" TargetMode="External"/><Relationship Id="rId10642" Type="http://schemas.openxmlformats.org/officeDocument/2006/relationships/hyperlink" Target="https://twitter.com/durathor69" TargetMode="External"/><Relationship Id="rId6263" Type="http://schemas.openxmlformats.org/officeDocument/2006/relationships/hyperlink" Target="https://twitter.com/digestecon" TargetMode="External"/><Relationship Id="rId7314" Type="http://schemas.openxmlformats.org/officeDocument/2006/relationships/hyperlink" Target="https://twitter.com/rtkaleta" TargetMode="External"/><Relationship Id="rId2873" Type="http://schemas.openxmlformats.org/officeDocument/2006/relationships/hyperlink" Target="http://abs.twimg.com/images/themes/theme16/bg.gif" TargetMode="External"/><Relationship Id="rId3924" Type="http://schemas.openxmlformats.org/officeDocument/2006/relationships/hyperlink" Target="http://abs.twimg.com/images/themes/theme1/bg.png" TargetMode="External"/><Relationship Id="rId9486" Type="http://schemas.openxmlformats.org/officeDocument/2006/relationships/hyperlink" Target="http://pbs.twimg.com/profile_images/822842227898642432/Al9aaJpW_normal.jpg" TargetMode="External"/><Relationship Id="rId845" Type="http://schemas.openxmlformats.org/officeDocument/2006/relationships/hyperlink" Target="http://t.co/Wq0v2YpWqg" TargetMode="External"/><Relationship Id="rId1475" Type="http://schemas.openxmlformats.org/officeDocument/2006/relationships/hyperlink" Target="https://pbs.twimg.com/profile_banners/462751117/1465908019" TargetMode="External"/><Relationship Id="rId2526" Type="http://schemas.openxmlformats.org/officeDocument/2006/relationships/hyperlink" Target="http://pbs.twimg.com/profile_background_images/766810747/a53a8d9148ca55ff82b713b6a9631fe7.jpeg" TargetMode="External"/><Relationship Id="rId8088" Type="http://schemas.openxmlformats.org/officeDocument/2006/relationships/hyperlink" Target="https://t.co/J3zyjab40a" TargetMode="External"/><Relationship Id="rId9139" Type="http://schemas.openxmlformats.org/officeDocument/2006/relationships/hyperlink" Target="http://pbs.twimg.com/profile_images/378800000011961281/f053ce187d9fe1393f4684ca92c89d74_normal.jpeg" TargetMode="External"/><Relationship Id="rId11069" Type="http://schemas.openxmlformats.org/officeDocument/2006/relationships/hyperlink" Target="https://twitter.com/conversationuk" TargetMode="External"/><Relationship Id="rId1128" Type="http://schemas.openxmlformats.org/officeDocument/2006/relationships/hyperlink" Target="https://pbs.twimg.com/profile_banners/183272752/1359627637" TargetMode="External"/><Relationship Id="rId4698" Type="http://schemas.openxmlformats.org/officeDocument/2006/relationships/hyperlink" Target="http://pbs.twimg.com/profile_images/808064877302575104/OVvgxcR4_normal.jpg" TargetMode="External"/><Relationship Id="rId5749" Type="http://schemas.openxmlformats.org/officeDocument/2006/relationships/hyperlink" Target="http://pbs.twimg.com/profile_images/491253921436819456/DnzkNt21_normal.jpeg" TargetMode="External"/><Relationship Id="rId7171" Type="http://schemas.openxmlformats.org/officeDocument/2006/relationships/hyperlink" Target="https://twitter.com/doufous" TargetMode="External"/><Relationship Id="rId8222" Type="http://schemas.openxmlformats.org/officeDocument/2006/relationships/hyperlink" Target="http://t.co/znD7pT19QH" TargetMode="External"/><Relationship Id="rId9620" Type="http://schemas.openxmlformats.org/officeDocument/2006/relationships/hyperlink" Target="http://pbs.twimg.com/profile_images/940998810/cortina-2_normal.jpg" TargetMode="External"/><Relationship Id="rId10152" Type="http://schemas.openxmlformats.org/officeDocument/2006/relationships/hyperlink" Target="https://twitter.com/newsofstlucia" TargetMode="External"/><Relationship Id="rId11203" Type="http://schemas.openxmlformats.org/officeDocument/2006/relationships/hyperlink" Target="https://twitter.com/celticregion" TargetMode="External"/><Relationship Id="rId3781" Type="http://schemas.openxmlformats.org/officeDocument/2006/relationships/hyperlink" Target="http://abs.twimg.com/images/themes/theme2/bg.gif" TargetMode="External"/><Relationship Id="rId4832" Type="http://schemas.openxmlformats.org/officeDocument/2006/relationships/hyperlink" Target="http://pbs.twimg.com/profile_images/567388392590045184/Jjk7uGWm_normal.jpeg" TargetMode="External"/><Relationship Id="rId2383" Type="http://schemas.openxmlformats.org/officeDocument/2006/relationships/hyperlink" Target="https://pbs.twimg.com/profile_banners/1948770091/1472651765" TargetMode="External"/><Relationship Id="rId3434" Type="http://schemas.openxmlformats.org/officeDocument/2006/relationships/hyperlink" Target="http://abs.twimg.com/images/themes/theme1/bg.png" TargetMode="External"/><Relationship Id="rId355" Type="http://schemas.openxmlformats.org/officeDocument/2006/relationships/hyperlink" Target="http://t.co/aPhMlddjMV" TargetMode="External"/><Relationship Id="rId2036" Type="http://schemas.openxmlformats.org/officeDocument/2006/relationships/hyperlink" Target="https://pbs.twimg.com/profile_banners/991687770/1484936731" TargetMode="External"/><Relationship Id="rId6657" Type="http://schemas.openxmlformats.org/officeDocument/2006/relationships/hyperlink" Target="https://twitter.com/kriekstina" TargetMode="External"/><Relationship Id="rId7708" Type="http://schemas.openxmlformats.org/officeDocument/2006/relationships/hyperlink" Target="https://twitter.com/jason_duncan01" TargetMode="External"/><Relationship Id="rId5259" Type="http://schemas.openxmlformats.org/officeDocument/2006/relationships/hyperlink" Target="http://pbs.twimg.com/profile_images/811726267460554752/rpsKhNGd_normal.jpg" TargetMode="External"/><Relationship Id="rId9130" Type="http://schemas.openxmlformats.org/officeDocument/2006/relationships/hyperlink" Target="http://pbs.twimg.com/profile_images/619860615813730304/lr-hNGWx_normal.png" TargetMode="External"/><Relationship Id="rId11060" Type="http://schemas.openxmlformats.org/officeDocument/2006/relationships/hyperlink" Target="https://twitter.com/braeckelaere" TargetMode="External"/><Relationship Id="rId1869" Type="http://schemas.openxmlformats.org/officeDocument/2006/relationships/hyperlink" Target="https://pbs.twimg.com/profile_banners/19906615/1428495593" TargetMode="External"/><Relationship Id="rId3291" Type="http://schemas.openxmlformats.org/officeDocument/2006/relationships/hyperlink" Target="http://abs.twimg.com/images/themes/theme1/bg.png" TargetMode="External"/><Relationship Id="rId5740" Type="http://schemas.openxmlformats.org/officeDocument/2006/relationships/hyperlink" Target="http://pbs.twimg.com/profile_images/483394562439004161/dZzmFEZa_normal.jpeg" TargetMode="External"/><Relationship Id="rId4342" Type="http://schemas.openxmlformats.org/officeDocument/2006/relationships/hyperlink" Target="http://pbs.twimg.com/profile_images/769978639278628864/x2DBgx24_normal.jpg" TargetMode="External"/><Relationship Id="rId8963" Type="http://schemas.openxmlformats.org/officeDocument/2006/relationships/hyperlink" Target="http://pbs.twimg.com/profile_images/774947339853266944/lgA_IztU_normal.jpg" TargetMode="External"/><Relationship Id="rId10893" Type="http://schemas.openxmlformats.org/officeDocument/2006/relationships/hyperlink" Target="https://twitter.com/humph" TargetMode="External"/><Relationship Id="rId7565" Type="http://schemas.openxmlformats.org/officeDocument/2006/relationships/hyperlink" Target="https://twitter.com/usaone0" TargetMode="External"/><Relationship Id="rId8616" Type="http://schemas.openxmlformats.org/officeDocument/2006/relationships/hyperlink" Target="https://t.co/yspAxis5HB" TargetMode="External"/><Relationship Id="rId10546" Type="http://schemas.openxmlformats.org/officeDocument/2006/relationships/hyperlink" Target="https://twitter.com/tuftymonk" TargetMode="External"/><Relationship Id="rId6167" Type="http://schemas.openxmlformats.org/officeDocument/2006/relationships/hyperlink" Target="http://pbs.twimg.com/profile_images/796363702970814464/Q7VHy7aJ_normal.jpg" TargetMode="External"/><Relationship Id="rId7218" Type="http://schemas.openxmlformats.org/officeDocument/2006/relationships/hyperlink" Target="https://twitter.com/nadeemplaza786" TargetMode="External"/><Relationship Id="rId2777" Type="http://schemas.openxmlformats.org/officeDocument/2006/relationships/hyperlink" Target="http://abs.twimg.com/images/themes/theme1/bg.png" TargetMode="External"/><Relationship Id="rId749" Type="http://schemas.openxmlformats.org/officeDocument/2006/relationships/hyperlink" Target="http://t.co/ryjRWIUqI8" TargetMode="External"/><Relationship Id="rId1379" Type="http://schemas.openxmlformats.org/officeDocument/2006/relationships/hyperlink" Target="https://pbs.twimg.com/profile_banners/762607341233668097/1472898251" TargetMode="External"/><Relationship Id="rId3828" Type="http://schemas.openxmlformats.org/officeDocument/2006/relationships/hyperlink" Target="http://abs.twimg.com/images/themes/theme1/bg.png" TargetMode="External"/><Relationship Id="rId5250" Type="http://schemas.openxmlformats.org/officeDocument/2006/relationships/hyperlink" Target="http://pbs.twimg.com/profile_images/823540016525742085/UBPSzY1T_normal.jpg" TargetMode="External"/><Relationship Id="rId6301" Type="http://schemas.openxmlformats.org/officeDocument/2006/relationships/hyperlink" Target="https://twitter.com/uklabour" TargetMode="External"/><Relationship Id="rId9871" Type="http://schemas.openxmlformats.org/officeDocument/2006/relationships/hyperlink" Target="http://pbs.twimg.com/profile_images/569861817883578368/i99VhMn4_normal.png" TargetMode="External"/><Relationship Id="rId85" Type="http://schemas.openxmlformats.org/officeDocument/2006/relationships/hyperlink" Target="http://t.co/KE1bYSQKjk" TargetMode="External"/><Relationship Id="rId1860" Type="http://schemas.openxmlformats.org/officeDocument/2006/relationships/hyperlink" Target="https://pbs.twimg.com/profile_banners/233364770/1470963283" TargetMode="External"/><Relationship Id="rId2911" Type="http://schemas.openxmlformats.org/officeDocument/2006/relationships/hyperlink" Target="http://abs.twimg.com/images/themes/theme1/bg.png" TargetMode="External"/><Relationship Id="rId7075" Type="http://schemas.openxmlformats.org/officeDocument/2006/relationships/hyperlink" Target="https://twitter.com/nypfjbb" TargetMode="External"/><Relationship Id="rId8473" Type="http://schemas.openxmlformats.org/officeDocument/2006/relationships/hyperlink" Target="http://t.co/Mjctq7Kows" TargetMode="External"/><Relationship Id="rId9524" Type="http://schemas.openxmlformats.org/officeDocument/2006/relationships/hyperlink" Target="http://pbs.twimg.com/profile_images/740526038078398464/z5Yvimvn_normal.jpg" TargetMode="External"/><Relationship Id="rId1513" Type="http://schemas.openxmlformats.org/officeDocument/2006/relationships/hyperlink" Target="https://pbs.twimg.com/profile_banners/132494354/1459025639" TargetMode="External"/><Relationship Id="rId8126" Type="http://schemas.openxmlformats.org/officeDocument/2006/relationships/hyperlink" Target="https://t.co/u4yjmsdebJ" TargetMode="External"/><Relationship Id="rId10056" Type="http://schemas.openxmlformats.org/officeDocument/2006/relationships/hyperlink" Target="https://twitter.com/annie195821" TargetMode="External"/><Relationship Id="rId11107" Type="http://schemas.openxmlformats.org/officeDocument/2006/relationships/hyperlink" Target="https://twitter.com/lsbu_law" TargetMode="External"/><Relationship Id="rId3685" Type="http://schemas.openxmlformats.org/officeDocument/2006/relationships/hyperlink" Target="http://pbs.twimg.com/profile_background_images/537361998476886016/oG_NHnl8.png" TargetMode="External"/><Relationship Id="rId4736" Type="http://schemas.openxmlformats.org/officeDocument/2006/relationships/hyperlink" Target="http://pbs.twimg.com/profile_images/746717575522959360/3adKV8CC_normal.jpg" TargetMode="External"/><Relationship Id="rId2287" Type="http://schemas.openxmlformats.org/officeDocument/2006/relationships/hyperlink" Target="https://pbs.twimg.com/profile_banners/568238232/1400085335" TargetMode="External"/><Relationship Id="rId3338" Type="http://schemas.openxmlformats.org/officeDocument/2006/relationships/hyperlink" Target="http://abs.twimg.com/images/themes/theme1/bg.png" TargetMode="External"/><Relationship Id="rId7959" Type="http://schemas.openxmlformats.org/officeDocument/2006/relationships/hyperlink" Target="https://twitter.com/aishlyny" TargetMode="External"/><Relationship Id="rId259" Type="http://schemas.openxmlformats.org/officeDocument/2006/relationships/hyperlink" Target="https://t.co/3KXmtnXffi" TargetMode="External"/><Relationship Id="rId9381" Type="http://schemas.openxmlformats.org/officeDocument/2006/relationships/hyperlink" Target="http://pbs.twimg.com/profile_images/821012024284938240/FCnKMkp4_normal.jpg" TargetMode="External"/><Relationship Id="rId1370" Type="http://schemas.openxmlformats.org/officeDocument/2006/relationships/hyperlink" Target="https://pbs.twimg.com/profile_banners/2507221911/1453770905" TargetMode="External"/><Relationship Id="rId9034" Type="http://schemas.openxmlformats.org/officeDocument/2006/relationships/hyperlink" Target="http://pbs.twimg.com/profile_images/2944308754/6c86f5457f3e10cdfa448a5870eb874d_normal.jpeg" TargetMode="External"/><Relationship Id="rId740" Type="http://schemas.openxmlformats.org/officeDocument/2006/relationships/hyperlink" Target="http://t.co/dDhAXJwRC5" TargetMode="External"/><Relationship Id="rId1023" Type="http://schemas.openxmlformats.org/officeDocument/2006/relationships/hyperlink" Target="https://pbs.twimg.com/profile_banners/241702552/1351348405" TargetMode="External"/><Relationship Id="rId2421" Type="http://schemas.openxmlformats.org/officeDocument/2006/relationships/hyperlink" Target="https://pbs.twimg.com/profile_banners/574531908/1451864072" TargetMode="External"/><Relationship Id="rId5991" Type="http://schemas.openxmlformats.org/officeDocument/2006/relationships/hyperlink" Target="http://pbs.twimg.com/profile_images/769136724383531008/0LNsZCr9_normal.jpg" TargetMode="External"/><Relationship Id="rId4593" Type="http://schemas.openxmlformats.org/officeDocument/2006/relationships/hyperlink" Target="http://pbs.twimg.com/profile_images/562563461171798017/AkHF4keI_normal.png" TargetMode="External"/><Relationship Id="rId5644" Type="http://schemas.openxmlformats.org/officeDocument/2006/relationships/hyperlink" Target="http://pbs.twimg.com/profile_images/809585391963635712/1h8ATm1z_normal.jpg" TargetMode="External"/><Relationship Id="rId3195" Type="http://schemas.openxmlformats.org/officeDocument/2006/relationships/hyperlink" Target="http://pbs.twimg.com/profile_background_images/64304848/ct_bg1.jpg" TargetMode="External"/><Relationship Id="rId4246" Type="http://schemas.openxmlformats.org/officeDocument/2006/relationships/hyperlink" Target="http://abs.twimg.com/images/themes/theme10/bg.gif" TargetMode="External"/><Relationship Id="rId8867" Type="http://schemas.openxmlformats.org/officeDocument/2006/relationships/hyperlink" Target="http://pbs.twimg.com/profile_images/822494629497081856/vpuIpTnS_normal.jpg" TargetMode="External"/><Relationship Id="rId9918" Type="http://schemas.openxmlformats.org/officeDocument/2006/relationships/hyperlink" Target="http://pbs.twimg.com/profile_images/823124056396406785/sPrtCVk2_normal.jpg" TargetMode="External"/><Relationship Id="rId10797" Type="http://schemas.openxmlformats.org/officeDocument/2006/relationships/hyperlink" Target="https://twitter.com/solange_lebourg" TargetMode="External"/><Relationship Id="rId7469" Type="http://schemas.openxmlformats.org/officeDocument/2006/relationships/hyperlink" Target="https://twitter.com/toutsheet" TargetMode="External"/><Relationship Id="rId1907" Type="http://schemas.openxmlformats.org/officeDocument/2006/relationships/hyperlink" Target="https://pbs.twimg.com/profile_banners/2298926921/1475957581" TargetMode="External"/><Relationship Id="rId250" Type="http://schemas.openxmlformats.org/officeDocument/2006/relationships/hyperlink" Target="http://t.co/f3uRaHEcGQ" TargetMode="External"/><Relationship Id="rId7950" Type="http://schemas.openxmlformats.org/officeDocument/2006/relationships/hyperlink" Target="https://twitter.com/maryc2012" TargetMode="External"/><Relationship Id="rId10931" Type="http://schemas.openxmlformats.org/officeDocument/2006/relationships/hyperlink" Target="https://twitter.com/londonblogs12" TargetMode="External"/><Relationship Id="rId5154" Type="http://schemas.openxmlformats.org/officeDocument/2006/relationships/hyperlink" Target="http://pbs.twimg.com/profile_images/378800000226808666/2489ffb3bdfd2f6d0073780ad4f47a5e_normal.jpeg" TargetMode="External"/><Relationship Id="rId6552" Type="http://schemas.openxmlformats.org/officeDocument/2006/relationships/hyperlink" Target="https://twitter.com/g1" TargetMode="External"/><Relationship Id="rId7603" Type="http://schemas.openxmlformats.org/officeDocument/2006/relationships/hyperlink" Target="https://twitter.com/manueldalda" TargetMode="External"/><Relationship Id="rId6205" Type="http://schemas.openxmlformats.org/officeDocument/2006/relationships/hyperlink" Target="https://twitter.com/currencycharts" TargetMode="External"/><Relationship Id="rId9775" Type="http://schemas.openxmlformats.org/officeDocument/2006/relationships/hyperlink" Target="http://pbs.twimg.com/profile_images/789003351010619393/dG_TFE0w_normal.jpg" TargetMode="External"/><Relationship Id="rId1764" Type="http://schemas.openxmlformats.org/officeDocument/2006/relationships/hyperlink" Target="https://pbs.twimg.com/profile_banners/787921798746677249/1482295486" TargetMode="External"/><Relationship Id="rId2815" Type="http://schemas.openxmlformats.org/officeDocument/2006/relationships/hyperlink" Target="http://pbs.twimg.com/profile_background_images/547711052142501889/8E7ibgnW.png" TargetMode="External"/><Relationship Id="rId8377" Type="http://schemas.openxmlformats.org/officeDocument/2006/relationships/hyperlink" Target="https://t.co/KUPiDfBmSf" TargetMode="External"/><Relationship Id="rId9428" Type="http://schemas.openxmlformats.org/officeDocument/2006/relationships/hyperlink" Target="http://pbs.twimg.com/profile_images/778718497782140928/YUEtG9Wl_normal.jpg" TargetMode="External"/><Relationship Id="rId1417" Type="http://schemas.openxmlformats.org/officeDocument/2006/relationships/hyperlink" Target="https://pbs.twimg.com/profile_banners/761271909333995520/1479567490" TargetMode="External"/><Relationship Id="rId4987" Type="http://schemas.openxmlformats.org/officeDocument/2006/relationships/hyperlink" Target="http://pbs.twimg.com/profile_images/746229749744177153/d2IFu4Fb_normal.jpg" TargetMode="External"/><Relationship Id="rId3589" Type="http://schemas.openxmlformats.org/officeDocument/2006/relationships/hyperlink" Target="http://pbs.twimg.com/profile_background_images/519830636488425475/0SEzCZ86.jpeg" TargetMode="External"/><Relationship Id="rId7460" Type="http://schemas.openxmlformats.org/officeDocument/2006/relationships/hyperlink" Target="https://twitter.com/ernestonodal" TargetMode="External"/><Relationship Id="rId8511" Type="http://schemas.openxmlformats.org/officeDocument/2006/relationships/hyperlink" Target="https://t.co/2puX55ZoQT" TargetMode="External"/><Relationship Id="rId6062" Type="http://schemas.openxmlformats.org/officeDocument/2006/relationships/hyperlink" Target="http://pbs.twimg.com/profile_images/714805129472512001/hO92rmSH_normal.jpg" TargetMode="External"/><Relationship Id="rId7113" Type="http://schemas.openxmlformats.org/officeDocument/2006/relationships/hyperlink" Target="https://twitter.com/nedskib" TargetMode="External"/><Relationship Id="rId10441" Type="http://schemas.openxmlformats.org/officeDocument/2006/relationships/hyperlink" Target="https://twitter.com/karlasundey" TargetMode="External"/><Relationship Id="rId9285" Type="http://schemas.openxmlformats.org/officeDocument/2006/relationships/hyperlink" Target="http://pbs.twimg.com/profile_images/644261230123876352/UoD_VSQZ_normal.jpg" TargetMode="External"/><Relationship Id="rId991" Type="http://schemas.openxmlformats.org/officeDocument/2006/relationships/hyperlink" Target="https://pbs.twimg.com/profile_banners/59299069/1479060086" TargetMode="External"/><Relationship Id="rId2672" Type="http://schemas.openxmlformats.org/officeDocument/2006/relationships/hyperlink" Target="http://abs.twimg.com/images/themes/theme16/bg.gif" TargetMode="External"/><Relationship Id="rId3723" Type="http://schemas.openxmlformats.org/officeDocument/2006/relationships/hyperlink" Target="http://abs.twimg.com/images/themes/theme1/bg.png" TargetMode="External"/><Relationship Id="rId644" Type="http://schemas.openxmlformats.org/officeDocument/2006/relationships/hyperlink" Target="http://t.co/IlA3wbkRb0" TargetMode="External"/><Relationship Id="rId1274" Type="http://schemas.openxmlformats.org/officeDocument/2006/relationships/hyperlink" Target="https://pbs.twimg.com/profile_banners/8802752/1471946432" TargetMode="External"/><Relationship Id="rId2325" Type="http://schemas.openxmlformats.org/officeDocument/2006/relationships/hyperlink" Target="https://pbs.twimg.com/profile_banners/2887434430/1458695689" TargetMode="External"/><Relationship Id="rId5895" Type="http://schemas.openxmlformats.org/officeDocument/2006/relationships/hyperlink" Target="http://pbs.twimg.com/profile_images/3709525665/f517834b45e07abb735c3130ad1b5dbd_normal.jpeg" TargetMode="External"/><Relationship Id="rId6946" Type="http://schemas.openxmlformats.org/officeDocument/2006/relationships/hyperlink" Target="https://twitter.com/lovingcastiei" TargetMode="External"/><Relationship Id="rId4497" Type="http://schemas.openxmlformats.org/officeDocument/2006/relationships/hyperlink" Target="http://pbs.twimg.com/profile_images/593054903297269761/H2G5kzlv_normal.jpg" TargetMode="External"/><Relationship Id="rId5548" Type="http://schemas.openxmlformats.org/officeDocument/2006/relationships/hyperlink" Target="http://pbs.twimg.com/profile_images/537745901758840832/ipGWCeFR_normal.png" TargetMode="External"/><Relationship Id="rId3099" Type="http://schemas.openxmlformats.org/officeDocument/2006/relationships/hyperlink" Target="http://abs.twimg.com/images/themes/theme1/bg.png" TargetMode="External"/><Relationship Id="rId8021" Type="http://schemas.openxmlformats.org/officeDocument/2006/relationships/hyperlink" Target="https://twitter.com/alesiabari" TargetMode="External"/><Relationship Id="rId11002" Type="http://schemas.openxmlformats.org/officeDocument/2006/relationships/hyperlink" Target="https://twitter.com/fabiencazenave" TargetMode="External"/><Relationship Id="rId3580" Type="http://schemas.openxmlformats.org/officeDocument/2006/relationships/hyperlink" Target="http://abs.twimg.com/images/themes/theme1/bg.png" TargetMode="External"/><Relationship Id="rId2182" Type="http://schemas.openxmlformats.org/officeDocument/2006/relationships/hyperlink" Target="https://pbs.twimg.com/profile_banners/746782494108844036/1484239109" TargetMode="External"/><Relationship Id="rId3233" Type="http://schemas.openxmlformats.org/officeDocument/2006/relationships/hyperlink" Target="http://abs.twimg.com/images/themes/theme1/bg.png" TargetMode="External"/><Relationship Id="rId4631" Type="http://schemas.openxmlformats.org/officeDocument/2006/relationships/hyperlink" Target="http://pbs.twimg.com/profile_images/775361041677115392/pXHBnUIp_normal.jpg" TargetMode="External"/><Relationship Id="rId154" Type="http://schemas.openxmlformats.org/officeDocument/2006/relationships/hyperlink" Target="https://t.co/F6XXyXeF5k" TargetMode="External"/><Relationship Id="rId7854" Type="http://schemas.openxmlformats.org/officeDocument/2006/relationships/hyperlink" Target="https://twitter.com/emergogroup" TargetMode="External"/><Relationship Id="rId8905" Type="http://schemas.openxmlformats.org/officeDocument/2006/relationships/hyperlink" Target="http://pbs.twimg.com/profile_images/635928163755823104/1oTH8iM2_normal.png" TargetMode="External"/><Relationship Id="rId10835" Type="http://schemas.openxmlformats.org/officeDocument/2006/relationships/hyperlink" Target="https://twitter.com/tamanegibakudan" TargetMode="External"/><Relationship Id="rId6456" Type="http://schemas.openxmlformats.org/officeDocument/2006/relationships/hyperlink" Target="https://twitter.com/tweetonpolitics" TargetMode="External"/><Relationship Id="rId7507" Type="http://schemas.openxmlformats.org/officeDocument/2006/relationships/hyperlink" Target="https://twitter.com/mad_cyclist" TargetMode="External"/><Relationship Id="rId5058" Type="http://schemas.openxmlformats.org/officeDocument/2006/relationships/hyperlink" Target="http://pbs.twimg.com/profile_images/772206898502402048/e1EtOO1r_normal.jpg" TargetMode="External"/><Relationship Id="rId6109" Type="http://schemas.openxmlformats.org/officeDocument/2006/relationships/hyperlink" Target="http://pbs.twimg.com/profile_images/823272198488080384/iSVrLkik_normal.jpg" TargetMode="External"/><Relationship Id="rId9679" Type="http://schemas.openxmlformats.org/officeDocument/2006/relationships/hyperlink" Target="http://pbs.twimg.com/profile_images/816330860093968384/TAemJ_JR_normal.jpg" TargetMode="External"/><Relationship Id="rId1668" Type="http://schemas.openxmlformats.org/officeDocument/2006/relationships/hyperlink" Target="https://pbs.twimg.com/profile_banners/2396188842/1484830048" TargetMode="External"/><Relationship Id="rId2719" Type="http://schemas.openxmlformats.org/officeDocument/2006/relationships/hyperlink" Target="http://pbs.twimg.com/profile_background_images/461215793804365824/oWNsFzCv.jpeg" TargetMode="External"/><Relationship Id="rId3090" Type="http://schemas.openxmlformats.org/officeDocument/2006/relationships/hyperlink" Target="http://abs.twimg.com/images/themes/theme9/bg.gif" TargetMode="External"/><Relationship Id="rId4141" Type="http://schemas.openxmlformats.org/officeDocument/2006/relationships/hyperlink" Target="http://pbs.twimg.com/profile_background_images/581600696/1t87r6s1jfr78tb3nss1.jpeg" TargetMode="External"/><Relationship Id="rId7364" Type="http://schemas.openxmlformats.org/officeDocument/2006/relationships/hyperlink" Target="https://twitter.com/dailymailuk" TargetMode="External"/><Relationship Id="rId8762" Type="http://schemas.openxmlformats.org/officeDocument/2006/relationships/hyperlink" Target="http://pbs.twimg.com/profile_images/823013187918368769/jLOWFrTO_normal.jpg" TargetMode="External"/><Relationship Id="rId9813" Type="http://schemas.openxmlformats.org/officeDocument/2006/relationships/hyperlink" Target="http://pbs.twimg.com/profile_images/808695210788159488/qpVoPmb2_normal.jpg" TargetMode="External"/><Relationship Id="rId10692" Type="http://schemas.openxmlformats.org/officeDocument/2006/relationships/hyperlink" Target="https://twitter.com/jusgsp" TargetMode="External"/><Relationship Id="rId27" Type="http://schemas.openxmlformats.org/officeDocument/2006/relationships/hyperlink" Target="https://t.co/SAO3ouSSpl" TargetMode="External"/><Relationship Id="rId1802" Type="http://schemas.openxmlformats.org/officeDocument/2006/relationships/hyperlink" Target="https://pbs.twimg.com/profile_banners/2449887829/1468787978" TargetMode="External"/><Relationship Id="rId7017" Type="http://schemas.openxmlformats.org/officeDocument/2006/relationships/hyperlink" Target="https://twitter.com/jorgefavaloro" TargetMode="External"/><Relationship Id="rId8415" Type="http://schemas.openxmlformats.org/officeDocument/2006/relationships/hyperlink" Target="http://t.co/GPxjFPbACX" TargetMode="External"/><Relationship Id="rId10345" Type="http://schemas.openxmlformats.org/officeDocument/2006/relationships/hyperlink" Target="https://twitter.com/niamhstweet" TargetMode="External"/><Relationship Id="rId3974" Type="http://schemas.openxmlformats.org/officeDocument/2006/relationships/hyperlink" Target="http://abs.twimg.com/images/themes/theme3/bg.gif" TargetMode="External"/><Relationship Id="rId895" Type="http://schemas.openxmlformats.org/officeDocument/2006/relationships/hyperlink" Target="http://t.co/pxImKvuBNi" TargetMode="External"/><Relationship Id="rId2576" Type="http://schemas.openxmlformats.org/officeDocument/2006/relationships/hyperlink" Target="http://abs.twimg.com/images/themes/theme1/bg.png" TargetMode="External"/><Relationship Id="rId3627" Type="http://schemas.openxmlformats.org/officeDocument/2006/relationships/hyperlink" Target="http://abs.twimg.com/images/themes/theme1/bg.png" TargetMode="External"/><Relationship Id="rId9189" Type="http://schemas.openxmlformats.org/officeDocument/2006/relationships/hyperlink" Target="http://pbs.twimg.com/profile_images/733356712829280256/HyaGAjUh_normal.jpg" TargetMode="External"/><Relationship Id="rId548" Type="http://schemas.openxmlformats.org/officeDocument/2006/relationships/hyperlink" Target="https://t.co/LRIfKkaW4Y" TargetMode="External"/><Relationship Id="rId1178" Type="http://schemas.openxmlformats.org/officeDocument/2006/relationships/hyperlink" Target="https://pbs.twimg.com/profile_banners/10012122/1414598016" TargetMode="External"/><Relationship Id="rId2229" Type="http://schemas.openxmlformats.org/officeDocument/2006/relationships/hyperlink" Target="https://pbs.twimg.com/profile_banners/1425596504/1368486079" TargetMode="External"/><Relationship Id="rId5799" Type="http://schemas.openxmlformats.org/officeDocument/2006/relationships/hyperlink" Target="http://pbs.twimg.com/profile_images/3481392554/60358ae60156da4a7a77e199ad572927_normal.png" TargetMode="External"/><Relationship Id="rId6100" Type="http://schemas.openxmlformats.org/officeDocument/2006/relationships/hyperlink" Target="http://pbs.twimg.com/profile_images/720986789838622720/TGeVuJ-n_normal.jpg" TargetMode="External"/><Relationship Id="rId9670" Type="http://schemas.openxmlformats.org/officeDocument/2006/relationships/hyperlink" Target="http://pbs.twimg.com/profile_images/417334164447182848/pzcOMYag_normal.jpeg" TargetMode="External"/><Relationship Id="rId8272" Type="http://schemas.openxmlformats.org/officeDocument/2006/relationships/hyperlink" Target="https://t.co/bwFu2OvJEL" TargetMode="External"/><Relationship Id="rId9323" Type="http://schemas.openxmlformats.org/officeDocument/2006/relationships/hyperlink" Target="http://pbs.twimg.com/profile_images/784909917366943744/ChmSCoXs_normal.jpg" TargetMode="External"/><Relationship Id="rId1312" Type="http://schemas.openxmlformats.org/officeDocument/2006/relationships/hyperlink" Target="https://pbs.twimg.com/profile_banners/799250105572491264/1483633673" TargetMode="External"/><Relationship Id="rId2710" Type="http://schemas.openxmlformats.org/officeDocument/2006/relationships/hyperlink" Target="http://abs.twimg.com/images/themes/theme2/bg.gif" TargetMode="External"/><Relationship Id="rId11253" Type="http://schemas.openxmlformats.org/officeDocument/2006/relationships/hyperlink" Target="https://twitter.com/georgeo1724" TargetMode="External"/><Relationship Id="rId4882" Type="http://schemas.openxmlformats.org/officeDocument/2006/relationships/hyperlink" Target="http://pbs.twimg.com/profile_images/646660443491147778/HkISWdDu_normal.jpg" TargetMode="External"/><Relationship Id="rId5933" Type="http://schemas.openxmlformats.org/officeDocument/2006/relationships/hyperlink" Target="http://pbs.twimg.com/profile_images/811728196622319621/sDKC_KxA_normal.jpg" TargetMode="External"/><Relationship Id="rId2086" Type="http://schemas.openxmlformats.org/officeDocument/2006/relationships/hyperlink" Target="https://pbs.twimg.com/profile_banners/24916081/1471598928" TargetMode="External"/><Relationship Id="rId3484" Type="http://schemas.openxmlformats.org/officeDocument/2006/relationships/hyperlink" Target="http://abs.twimg.com/images/themes/theme1/bg.png" TargetMode="External"/><Relationship Id="rId4535" Type="http://schemas.openxmlformats.org/officeDocument/2006/relationships/hyperlink" Target="http://pbs.twimg.com/profile_images/816280382517743616/kFGQELme_normal.jpg" TargetMode="External"/><Relationship Id="rId3137" Type="http://schemas.openxmlformats.org/officeDocument/2006/relationships/hyperlink" Target="http://abs.twimg.com/images/themes/theme1/bg.png" TargetMode="External"/><Relationship Id="rId7758" Type="http://schemas.openxmlformats.org/officeDocument/2006/relationships/hyperlink" Target="https://twitter.com/titovalexander" TargetMode="External"/><Relationship Id="rId8809" Type="http://schemas.openxmlformats.org/officeDocument/2006/relationships/hyperlink" Target="http://pbs.twimg.com/profile_images/701434152017489923/HVDB0HPI_normal.png" TargetMode="External"/><Relationship Id="rId10739" Type="http://schemas.openxmlformats.org/officeDocument/2006/relationships/hyperlink" Target="https://twitter.com/joepaxton51" TargetMode="External"/><Relationship Id="rId9180" Type="http://schemas.openxmlformats.org/officeDocument/2006/relationships/hyperlink" Target="http://pbs.twimg.com/profile_images/805116035716235265/Gh02ZcaO_normal.jpg" TargetMode="External"/><Relationship Id="rId2220" Type="http://schemas.openxmlformats.org/officeDocument/2006/relationships/hyperlink" Target="https://pbs.twimg.com/profile_banners/89151961/1427474164" TargetMode="External"/><Relationship Id="rId5790" Type="http://schemas.openxmlformats.org/officeDocument/2006/relationships/hyperlink" Target="http://pbs.twimg.com/profile_images/799607512882245632/ZOs2Uig__normal.jpg" TargetMode="External"/><Relationship Id="rId4392" Type="http://schemas.openxmlformats.org/officeDocument/2006/relationships/hyperlink" Target="http://pbs.twimg.com/profile_images/683632825434771456/n4NaU8Ku_normal.png" TargetMode="External"/><Relationship Id="rId5443" Type="http://schemas.openxmlformats.org/officeDocument/2006/relationships/hyperlink" Target="http://pbs.twimg.com/profile_images/799212179677396992/fb7YtDdf_normal.jpg" TargetMode="External"/><Relationship Id="rId6841" Type="http://schemas.openxmlformats.org/officeDocument/2006/relationships/hyperlink" Target="https://twitter.com/biuk" TargetMode="External"/><Relationship Id="rId4045" Type="http://schemas.openxmlformats.org/officeDocument/2006/relationships/hyperlink" Target="http://abs.twimg.com/images/themes/theme1/bg.png" TargetMode="External"/><Relationship Id="rId8666" Type="http://schemas.openxmlformats.org/officeDocument/2006/relationships/hyperlink" Target="https://t.co/JF1cAr1GVc" TargetMode="External"/><Relationship Id="rId9717" Type="http://schemas.openxmlformats.org/officeDocument/2006/relationships/hyperlink" Target="http://pbs.twimg.com/profile_images/822923367653195776/w5dxh4q0_normal.jpg" TargetMode="External"/><Relationship Id="rId10596" Type="http://schemas.openxmlformats.org/officeDocument/2006/relationships/hyperlink" Target="https://twitter.com/dannysherms" TargetMode="External"/><Relationship Id="rId1706" Type="http://schemas.openxmlformats.org/officeDocument/2006/relationships/hyperlink" Target="https://pbs.twimg.com/profile_banners/2377579718/1395839941" TargetMode="External"/><Relationship Id="rId7268" Type="http://schemas.openxmlformats.org/officeDocument/2006/relationships/hyperlink" Target="https://twitter.com/storyvilled" TargetMode="External"/><Relationship Id="rId8319" Type="http://schemas.openxmlformats.org/officeDocument/2006/relationships/hyperlink" Target="https://t.co/yqSIPMGNEq" TargetMode="External"/><Relationship Id="rId10249" Type="http://schemas.openxmlformats.org/officeDocument/2006/relationships/hyperlink" Target="https://twitter.com/parnellpilch" TargetMode="External"/><Relationship Id="rId3878" Type="http://schemas.openxmlformats.org/officeDocument/2006/relationships/hyperlink" Target="http://abs.twimg.com/images/themes/theme1/bg.png" TargetMode="External"/><Relationship Id="rId4929" Type="http://schemas.openxmlformats.org/officeDocument/2006/relationships/hyperlink" Target="http://pbs.twimg.com/profile_images/661338605768581120/IO7aCC9W_normal.png" TargetMode="External"/><Relationship Id="rId8800" Type="http://schemas.openxmlformats.org/officeDocument/2006/relationships/hyperlink" Target="http://pbs.twimg.com/profile_images/344641152/DFBV6352_normal.jpg" TargetMode="External"/><Relationship Id="rId799" Type="http://schemas.openxmlformats.org/officeDocument/2006/relationships/hyperlink" Target="http://t.co/QEXR0LzFe7" TargetMode="External"/><Relationship Id="rId6351" Type="http://schemas.openxmlformats.org/officeDocument/2006/relationships/hyperlink" Target="https://twitter.com/fionnaighhessey" TargetMode="External"/><Relationship Id="rId7402" Type="http://schemas.openxmlformats.org/officeDocument/2006/relationships/hyperlink" Target="https://twitter.com/travolution" TargetMode="External"/><Relationship Id="rId10730" Type="http://schemas.openxmlformats.org/officeDocument/2006/relationships/hyperlink" Target="https://twitter.com/qkslvrwolf" TargetMode="External"/><Relationship Id="rId6004" Type="http://schemas.openxmlformats.org/officeDocument/2006/relationships/hyperlink" Target="http://pbs.twimg.com/profile_images/396096536/or_twitter_normal.jpg" TargetMode="External"/><Relationship Id="rId9574" Type="http://schemas.openxmlformats.org/officeDocument/2006/relationships/hyperlink" Target="http://pbs.twimg.com/profile_images/649587012094271488/gZ1A2GGb_normal.jpg" TargetMode="External"/><Relationship Id="rId2961" Type="http://schemas.openxmlformats.org/officeDocument/2006/relationships/hyperlink" Target="http://abs.twimg.com/images/themes/theme1/bg.png" TargetMode="External"/><Relationship Id="rId8176" Type="http://schemas.openxmlformats.org/officeDocument/2006/relationships/hyperlink" Target="https://t.co/Q92ZKnWsGE" TargetMode="External"/><Relationship Id="rId9227" Type="http://schemas.openxmlformats.org/officeDocument/2006/relationships/hyperlink" Target="http://pbs.twimg.com/profile_images/649663094990356480/f_vJsez9_normal.png" TargetMode="External"/><Relationship Id="rId933" Type="http://schemas.openxmlformats.org/officeDocument/2006/relationships/hyperlink" Target="https://t.co/2nJzO2r5Nb" TargetMode="External"/><Relationship Id="rId1563" Type="http://schemas.openxmlformats.org/officeDocument/2006/relationships/hyperlink" Target="https://pbs.twimg.com/profile_banners/4866922421/1483786087" TargetMode="External"/><Relationship Id="rId2614" Type="http://schemas.openxmlformats.org/officeDocument/2006/relationships/hyperlink" Target="http://abs.twimg.com/images/themes/theme1/bg.png" TargetMode="External"/><Relationship Id="rId11157" Type="http://schemas.openxmlformats.org/officeDocument/2006/relationships/hyperlink" Target="https://twitter.com/lrbrin" TargetMode="External"/><Relationship Id="rId1216" Type="http://schemas.openxmlformats.org/officeDocument/2006/relationships/hyperlink" Target="https://pbs.twimg.com/profile_banners/2194434945/1485257738" TargetMode="External"/><Relationship Id="rId4786" Type="http://schemas.openxmlformats.org/officeDocument/2006/relationships/hyperlink" Target="http://pbs.twimg.com/profile_images/709522937645240320/HwXhf99c_normal.jpg" TargetMode="External"/><Relationship Id="rId5837" Type="http://schemas.openxmlformats.org/officeDocument/2006/relationships/hyperlink" Target="http://pbs.twimg.com/profile_images/496032156569698304/SODNZ8zX_normal.jpeg" TargetMode="External"/><Relationship Id="rId3388" Type="http://schemas.openxmlformats.org/officeDocument/2006/relationships/hyperlink" Target="http://abs.twimg.com/images/themes/theme10/bg.gif" TargetMode="External"/><Relationship Id="rId4439" Type="http://schemas.openxmlformats.org/officeDocument/2006/relationships/hyperlink" Target="http://pbs.twimg.com/profile_images/484286252745629697/-N6UVePy_normal.png" TargetMode="External"/><Relationship Id="rId8310" Type="http://schemas.openxmlformats.org/officeDocument/2006/relationships/hyperlink" Target="https://t.co/5SFAnL3X6b" TargetMode="External"/><Relationship Id="rId10240" Type="http://schemas.openxmlformats.org/officeDocument/2006/relationships/hyperlink" Target="https://twitter.com/newsbossindia" TargetMode="External"/><Relationship Id="rId790" Type="http://schemas.openxmlformats.org/officeDocument/2006/relationships/hyperlink" Target="http://t.co/Q3jBKRFXJu" TargetMode="External"/><Relationship Id="rId2471" Type="http://schemas.openxmlformats.org/officeDocument/2006/relationships/hyperlink" Target="https://pbs.twimg.com/profile_banners/627758983/1484313234" TargetMode="External"/><Relationship Id="rId3522" Type="http://schemas.openxmlformats.org/officeDocument/2006/relationships/hyperlink" Target="http://pbs.twimg.com/profile_background_images/790913635/76c4b50b978b8505eea9137ecd4da3b3.jpeg" TargetMode="External"/><Relationship Id="rId4920" Type="http://schemas.openxmlformats.org/officeDocument/2006/relationships/hyperlink" Target="http://pbs.twimg.com/profile_images/639448983836868608/sQFiDUcy_normal.png" TargetMode="External"/><Relationship Id="rId9084" Type="http://schemas.openxmlformats.org/officeDocument/2006/relationships/hyperlink" Target="http://pbs.twimg.com/profile_images/812670795386355712/HFOJwqVd_normal.jpg" TargetMode="External"/><Relationship Id="rId443" Type="http://schemas.openxmlformats.org/officeDocument/2006/relationships/hyperlink" Target="https://t.co/JhLHCqF9Pm" TargetMode="External"/><Relationship Id="rId1073" Type="http://schemas.openxmlformats.org/officeDocument/2006/relationships/hyperlink" Target="https://pbs.twimg.com/profile_banners/282733170/1472844775" TargetMode="External"/><Relationship Id="rId2124" Type="http://schemas.openxmlformats.org/officeDocument/2006/relationships/hyperlink" Target="https://pbs.twimg.com/profile_banners/47916714/1483963558" TargetMode="External"/><Relationship Id="rId4296" Type="http://schemas.openxmlformats.org/officeDocument/2006/relationships/hyperlink" Target="http://pbs.twimg.com/profile_images/757327257883017216/FNsjinCA_normal.jpg" TargetMode="External"/><Relationship Id="rId5694" Type="http://schemas.openxmlformats.org/officeDocument/2006/relationships/hyperlink" Target="http://pbs.twimg.com/profile_images/821699903659343873/kLR5cSkH_normal.jpg" TargetMode="External"/><Relationship Id="rId6745" Type="http://schemas.openxmlformats.org/officeDocument/2006/relationships/hyperlink" Target="https://twitter.com/munkeyboy7" TargetMode="External"/><Relationship Id="rId5347" Type="http://schemas.openxmlformats.org/officeDocument/2006/relationships/hyperlink" Target="http://pbs.twimg.com/profile_images/636152264520962048/GVlmMQpc_normal.png" TargetMode="External"/><Relationship Id="rId9968" Type="http://schemas.openxmlformats.org/officeDocument/2006/relationships/hyperlink" Target="http://pbs.twimg.com/profile_images/817740271286763522/UvetHVJO_normal.jpg" TargetMode="External"/><Relationship Id="rId1957" Type="http://schemas.openxmlformats.org/officeDocument/2006/relationships/hyperlink" Target="https://pbs.twimg.com/profile_banners/322077533/1466447622" TargetMode="External"/><Relationship Id="rId4430" Type="http://schemas.openxmlformats.org/officeDocument/2006/relationships/hyperlink" Target="http://pbs.twimg.com/profile_images/748903815253032960/t8Bpn0o8_normal.jpg" TargetMode="External"/><Relationship Id="rId3032" Type="http://schemas.openxmlformats.org/officeDocument/2006/relationships/hyperlink" Target="http://abs.twimg.com/images/themes/theme1/bg.png" TargetMode="External"/><Relationship Id="rId7653" Type="http://schemas.openxmlformats.org/officeDocument/2006/relationships/hyperlink" Target="https://twitter.com/lealolivas" TargetMode="External"/><Relationship Id="rId10981" Type="http://schemas.openxmlformats.org/officeDocument/2006/relationships/hyperlink" Target="https://twitter.com/liverpooldl" TargetMode="External"/><Relationship Id="rId6255" Type="http://schemas.openxmlformats.org/officeDocument/2006/relationships/hyperlink" Target="https://twitter.com/alterbollox" TargetMode="External"/><Relationship Id="rId7306" Type="http://schemas.openxmlformats.org/officeDocument/2006/relationships/hyperlink" Target="https://twitter.com/alphastation1" TargetMode="External"/><Relationship Id="rId8704" Type="http://schemas.openxmlformats.org/officeDocument/2006/relationships/hyperlink" Target="http://t.co/I4aNsvc6ek" TargetMode="External"/><Relationship Id="rId10634" Type="http://schemas.openxmlformats.org/officeDocument/2006/relationships/hyperlink" Target="https://twitter.com/abcnews" TargetMode="External"/><Relationship Id="rId2865" Type="http://schemas.openxmlformats.org/officeDocument/2006/relationships/hyperlink" Target="http://abs.twimg.com/images/themes/theme1/bg.png" TargetMode="External"/><Relationship Id="rId3916" Type="http://schemas.openxmlformats.org/officeDocument/2006/relationships/hyperlink" Target="http://pbs.twimg.com/profile_background_images/173172036/fons_mon.jpg" TargetMode="External"/><Relationship Id="rId9478" Type="http://schemas.openxmlformats.org/officeDocument/2006/relationships/hyperlink" Target="http://pbs.twimg.com/profile_images/564420832924295168/xjd0XF_K_normal.jpeg" TargetMode="External"/><Relationship Id="rId837" Type="http://schemas.openxmlformats.org/officeDocument/2006/relationships/hyperlink" Target="http://t.co/PkCJViZMGL" TargetMode="External"/><Relationship Id="rId1467" Type="http://schemas.openxmlformats.org/officeDocument/2006/relationships/hyperlink" Target="https://pbs.twimg.com/profile_banners/705695133669466112/1457092809" TargetMode="External"/><Relationship Id="rId2518" Type="http://schemas.openxmlformats.org/officeDocument/2006/relationships/hyperlink" Target="http://pbs.twimg.com/profile_background_images/736339684/948f072cc2da4e3a5e9f2ebfb3b1a0e7.png" TargetMode="External"/><Relationship Id="rId8561" Type="http://schemas.openxmlformats.org/officeDocument/2006/relationships/hyperlink" Target="http://t.co/GLEVDvNWjv" TargetMode="External"/><Relationship Id="rId9612" Type="http://schemas.openxmlformats.org/officeDocument/2006/relationships/hyperlink" Target="http://pbs.twimg.com/profile_images/616092064/KF_Logo_Master_K_normal.jpg" TargetMode="External"/><Relationship Id="rId10491" Type="http://schemas.openxmlformats.org/officeDocument/2006/relationships/hyperlink" Target="https://twitter.com/willquince" TargetMode="External"/><Relationship Id="rId1601" Type="http://schemas.openxmlformats.org/officeDocument/2006/relationships/hyperlink" Target="https://pbs.twimg.com/profile_banners/1246177122/1456363675" TargetMode="External"/><Relationship Id="rId7163" Type="http://schemas.openxmlformats.org/officeDocument/2006/relationships/hyperlink" Target="https://twitter.com/timleavy" TargetMode="External"/><Relationship Id="rId8214" Type="http://schemas.openxmlformats.org/officeDocument/2006/relationships/hyperlink" Target="https://t.co/V1OeV9YzOQ" TargetMode="External"/><Relationship Id="rId10144" Type="http://schemas.openxmlformats.org/officeDocument/2006/relationships/hyperlink" Target="https://twitter.com/vkdecorating" TargetMode="External"/><Relationship Id="rId694" Type="http://schemas.openxmlformats.org/officeDocument/2006/relationships/hyperlink" Target="https://t.co/Cz2iDvCRhn" TargetMode="External"/><Relationship Id="rId2375" Type="http://schemas.openxmlformats.org/officeDocument/2006/relationships/hyperlink" Target="https://pbs.twimg.com/profile_banners/787030033911128065/1476477859" TargetMode="External"/><Relationship Id="rId3773" Type="http://schemas.openxmlformats.org/officeDocument/2006/relationships/hyperlink" Target="http://pbs.twimg.com/profile_background_images/378800000159299223/jr1TFBZB.png" TargetMode="External"/><Relationship Id="rId4824" Type="http://schemas.openxmlformats.org/officeDocument/2006/relationships/hyperlink" Target="http://pbs.twimg.com/profile_images/792035429398654976/SQMnEMd2_normal.jpg" TargetMode="External"/><Relationship Id="rId347" Type="http://schemas.openxmlformats.org/officeDocument/2006/relationships/hyperlink" Target="http://t.co/nyEk5YSo7W" TargetMode="External"/><Relationship Id="rId2028" Type="http://schemas.openxmlformats.org/officeDocument/2006/relationships/hyperlink" Target="https://pbs.twimg.com/profile_banners/746387674286559232/1473576247" TargetMode="External"/><Relationship Id="rId3426" Type="http://schemas.openxmlformats.org/officeDocument/2006/relationships/hyperlink" Target="http://pbs.twimg.com/profile_background_images/378800000120459863/8092121eee7097d1da066e1d8a966856.jpeg" TargetMode="External"/><Relationship Id="rId6996" Type="http://schemas.openxmlformats.org/officeDocument/2006/relationships/hyperlink" Target="https://twitter.com/beccabeitris" TargetMode="External"/><Relationship Id="rId5598" Type="http://schemas.openxmlformats.org/officeDocument/2006/relationships/hyperlink" Target="http://pbs.twimg.com/profile_images/119950825/PennyFarthing_normal.jpg" TargetMode="External"/><Relationship Id="rId6649" Type="http://schemas.openxmlformats.org/officeDocument/2006/relationships/hyperlink" Target="https://twitter.com/llhallj" TargetMode="External"/><Relationship Id="rId8071" Type="http://schemas.openxmlformats.org/officeDocument/2006/relationships/hyperlink" Target="https://twitter.com/theadickinson" TargetMode="External"/><Relationship Id="rId9122" Type="http://schemas.openxmlformats.org/officeDocument/2006/relationships/hyperlink" Target="http://pbs.twimg.com/profile_images/2459136293/pbkvcq02zc9kdttuiyfy_normal.jpeg" TargetMode="External"/><Relationship Id="rId11052" Type="http://schemas.openxmlformats.org/officeDocument/2006/relationships/hyperlink" Target="https://twitter.com/siliconrepublic" TargetMode="External"/><Relationship Id="rId1111" Type="http://schemas.openxmlformats.org/officeDocument/2006/relationships/hyperlink" Target="https://pbs.twimg.com/profile_banners/3406358915/1452566129" TargetMode="External"/><Relationship Id="rId4681" Type="http://schemas.openxmlformats.org/officeDocument/2006/relationships/hyperlink" Target="http://pbs.twimg.com/profile_images/819117323873386497/qExDn3in_normal.jpg" TargetMode="External"/><Relationship Id="rId5732" Type="http://schemas.openxmlformats.org/officeDocument/2006/relationships/hyperlink" Target="http://pbs.twimg.com/profile_images/378800000805552316/c5231555241f4a899d4d3408cc174403_normal.png" TargetMode="External"/><Relationship Id="rId3283" Type="http://schemas.openxmlformats.org/officeDocument/2006/relationships/hyperlink" Target="http://abs.twimg.com/images/themes/theme6/bg.gif" TargetMode="External"/><Relationship Id="rId4334" Type="http://schemas.openxmlformats.org/officeDocument/2006/relationships/hyperlink" Target="http://pbs.twimg.com/profile_images/821853162936172544/99AkFOke_normal.jpg" TargetMode="External"/><Relationship Id="rId8955" Type="http://schemas.openxmlformats.org/officeDocument/2006/relationships/hyperlink" Target="http://pbs.twimg.com/profile_images/805272081051095040/bBAn3aM__normal.jpg" TargetMode="External"/><Relationship Id="rId10885" Type="http://schemas.openxmlformats.org/officeDocument/2006/relationships/hyperlink" Target="https://twitter.com/scottpetruska" TargetMode="External"/><Relationship Id="rId6159" Type="http://schemas.openxmlformats.org/officeDocument/2006/relationships/hyperlink" Target="http://pbs.twimg.com/profile_images/743073570486669312/tOLq8nN4_normal.jpg" TargetMode="External"/><Relationship Id="rId7557" Type="http://schemas.openxmlformats.org/officeDocument/2006/relationships/hyperlink" Target="https://twitter.com/jansnapdragon" TargetMode="External"/><Relationship Id="rId8608" Type="http://schemas.openxmlformats.org/officeDocument/2006/relationships/hyperlink" Target="http://t.co/zzgs7MQzGg" TargetMode="External"/><Relationship Id="rId10538" Type="http://schemas.openxmlformats.org/officeDocument/2006/relationships/hyperlink" Target="https://twitter.com/clarknat" TargetMode="External"/><Relationship Id="rId2769" Type="http://schemas.openxmlformats.org/officeDocument/2006/relationships/hyperlink" Target="http://pbs.twimg.com/profile_background_images/638545646/xde9b3894c066e89df1ba1865dbe7233.jpg" TargetMode="External"/><Relationship Id="rId6640" Type="http://schemas.openxmlformats.org/officeDocument/2006/relationships/hyperlink" Target="https://twitter.com/privacyminion" TargetMode="External"/><Relationship Id="rId4191" Type="http://schemas.openxmlformats.org/officeDocument/2006/relationships/hyperlink" Target="http://pbs.twimg.com/profile_background_images/394466796/IMG_0629.JPG" TargetMode="External"/><Relationship Id="rId5242" Type="http://schemas.openxmlformats.org/officeDocument/2006/relationships/hyperlink" Target="http://pbs.twimg.com/profile_images/800106787781439488/JDDdmWxE_normal.jpg" TargetMode="External"/><Relationship Id="rId9863" Type="http://schemas.openxmlformats.org/officeDocument/2006/relationships/hyperlink" Target="http://pbs.twimg.com/profile_images/732984616634699776/rqmHg5mC_normal.jpg" TargetMode="External"/><Relationship Id="rId77" Type="http://schemas.openxmlformats.org/officeDocument/2006/relationships/hyperlink" Target="https://t.co/rztDp8fZTO" TargetMode="External"/><Relationship Id="rId8465" Type="http://schemas.openxmlformats.org/officeDocument/2006/relationships/hyperlink" Target="http://t.co/yjl3cWTkKP" TargetMode="External"/><Relationship Id="rId9516" Type="http://schemas.openxmlformats.org/officeDocument/2006/relationships/hyperlink" Target="http://pbs.twimg.com/profile_images/443004283441520642/vkhjD7qp_normal.jpeg" TargetMode="External"/><Relationship Id="rId1852" Type="http://schemas.openxmlformats.org/officeDocument/2006/relationships/hyperlink" Target="https://pbs.twimg.com/profile_banners/133519418/1471783096" TargetMode="External"/><Relationship Id="rId2903" Type="http://schemas.openxmlformats.org/officeDocument/2006/relationships/hyperlink" Target="http://pbs.twimg.com/profile_background_images/424349762/hewib.png" TargetMode="External"/><Relationship Id="rId7067" Type="http://schemas.openxmlformats.org/officeDocument/2006/relationships/hyperlink" Target="https://twitter.com/markwrightuk88" TargetMode="External"/><Relationship Id="rId8118" Type="http://schemas.openxmlformats.org/officeDocument/2006/relationships/hyperlink" Target="https://t.co/xahh9EyeYc" TargetMode="External"/><Relationship Id="rId10048" Type="http://schemas.openxmlformats.org/officeDocument/2006/relationships/hyperlink" Target="https://twitter.com/laurentmouillat" TargetMode="External"/><Relationship Id="rId10395" Type="http://schemas.openxmlformats.org/officeDocument/2006/relationships/hyperlink" Target="https://twitter.com/itsmegssxo" TargetMode="External"/><Relationship Id="rId1505" Type="http://schemas.openxmlformats.org/officeDocument/2006/relationships/hyperlink" Target="https://pbs.twimg.com/profile_banners/121171051/1455027168" TargetMode="External"/><Relationship Id="rId3677" Type="http://schemas.openxmlformats.org/officeDocument/2006/relationships/hyperlink" Target="http://abs.twimg.com/images/themes/theme1/bg.png" TargetMode="External"/><Relationship Id="rId4728" Type="http://schemas.openxmlformats.org/officeDocument/2006/relationships/hyperlink" Target="http://pbs.twimg.com/profile_images/599322575467085826/gLIZGaIe_normal.jpg" TargetMode="External"/><Relationship Id="rId598" Type="http://schemas.openxmlformats.org/officeDocument/2006/relationships/hyperlink" Target="https://t.co/qOmRhCBMjW" TargetMode="External"/><Relationship Id="rId2279" Type="http://schemas.openxmlformats.org/officeDocument/2006/relationships/hyperlink" Target="https://pbs.twimg.com/profile_banners/110352798/1455545173" TargetMode="External"/><Relationship Id="rId6150" Type="http://schemas.openxmlformats.org/officeDocument/2006/relationships/hyperlink" Target="http://pbs.twimg.com/profile_images/634350630870614017/5cAKqjlb_normal.jpg" TargetMode="External"/><Relationship Id="rId7201" Type="http://schemas.openxmlformats.org/officeDocument/2006/relationships/hyperlink" Target="https://twitter.com/stillyesscot" TargetMode="External"/><Relationship Id="rId2760" Type="http://schemas.openxmlformats.org/officeDocument/2006/relationships/hyperlink" Target="http://pbs.twimg.com/profile_background_images/106322075/bakeepflagflying3.jpg" TargetMode="External"/><Relationship Id="rId3811" Type="http://schemas.openxmlformats.org/officeDocument/2006/relationships/hyperlink" Target="http://abs.twimg.com/images/themes/theme1/bg.png" TargetMode="External"/><Relationship Id="rId9373" Type="http://schemas.openxmlformats.org/officeDocument/2006/relationships/hyperlink" Target="http://pbs.twimg.com/profile_images/378800000503115667/dd841cde49e160753ea1d8220b45fecc_normal.jpeg" TargetMode="External"/><Relationship Id="rId732" Type="http://schemas.openxmlformats.org/officeDocument/2006/relationships/hyperlink" Target="http://t.co/NvQkmzIWCT" TargetMode="External"/><Relationship Id="rId1362" Type="http://schemas.openxmlformats.org/officeDocument/2006/relationships/hyperlink" Target="https://pbs.twimg.com/profile_banners/358599339/1399300844" TargetMode="External"/><Relationship Id="rId2413" Type="http://schemas.openxmlformats.org/officeDocument/2006/relationships/hyperlink" Target="https://pbs.twimg.com/profile_banners/492760090/1485133163" TargetMode="External"/><Relationship Id="rId9026" Type="http://schemas.openxmlformats.org/officeDocument/2006/relationships/hyperlink" Target="http://pbs.twimg.com/profile_images/423850447808380929/k4ryRRlC_normal.jpeg" TargetMode="External"/><Relationship Id="rId1015" Type="http://schemas.openxmlformats.org/officeDocument/2006/relationships/hyperlink" Target="https://pbs.twimg.com/profile_banners/1966853138/1420545418" TargetMode="External"/><Relationship Id="rId4585" Type="http://schemas.openxmlformats.org/officeDocument/2006/relationships/hyperlink" Target="http://pbs.twimg.com/profile_images/378800000430947753/4245c2632fcc358d67924efeb29c9e43_normal.jpeg" TargetMode="External"/><Relationship Id="rId5983" Type="http://schemas.openxmlformats.org/officeDocument/2006/relationships/hyperlink" Target="http://pbs.twimg.com/profile_images/821679033947721728/BzneveYB_normal.jpg" TargetMode="External"/><Relationship Id="rId3187" Type="http://schemas.openxmlformats.org/officeDocument/2006/relationships/hyperlink" Target="http://abs.twimg.com/images/themes/theme7/bg.gif" TargetMode="External"/><Relationship Id="rId4238" Type="http://schemas.openxmlformats.org/officeDocument/2006/relationships/hyperlink" Target="http://pbs.twimg.com/profile_background_images/577129929/9xk3xadii42rw6kb4cf3.jpeg" TargetMode="External"/><Relationship Id="rId5636" Type="http://schemas.openxmlformats.org/officeDocument/2006/relationships/hyperlink" Target="http://pbs.twimg.com/profile_images/2758449240/7cda40d517902363f11b96e0603d4b23_normal.jpeg" TargetMode="External"/><Relationship Id="rId8859" Type="http://schemas.openxmlformats.org/officeDocument/2006/relationships/hyperlink" Target="http://pbs.twimg.com/profile_images/773185984989102080/aP4oaUjJ_normal.jpg" TargetMode="External"/><Relationship Id="rId10789" Type="http://schemas.openxmlformats.org/officeDocument/2006/relationships/hyperlink" Target="https://twitter.com/henrypryor" TargetMode="External"/><Relationship Id="rId2270" Type="http://schemas.openxmlformats.org/officeDocument/2006/relationships/hyperlink" Target="https://pbs.twimg.com/profile_banners/101358252/1398631662" TargetMode="External"/><Relationship Id="rId3321" Type="http://schemas.openxmlformats.org/officeDocument/2006/relationships/hyperlink" Target="http://abs.twimg.com/images/themes/theme1/bg.png" TargetMode="External"/><Relationship Id="rId6891" Type="http://schemas.openxmlformats.org/officeDocument/2006/relationships/hyperlink" Target="https://twitter.com/derekrootboy" TargetMode="External"/><Relationship Id="rId7942" Type="http://schemas.openxmlformats.org/officeDocument/2006/relationships/hyperlink" Target="https://twitter.com/patsydors" TargetMode="External"/><Relationship Id="rId242" Type="http://schemas.openxmlformats.org/officeDocument/2006/relationships/hyperlink" Target="https://t.co/0Tb5Yi9GF4" TargetMode="External"/><Relationship Id="rId5493" Type="http://schemas.openxmlformats.org/officeDocument/2006/relationships/hyperlink" Target="http://pbs.twimg.com/profile_images/1582905764/Travolution-Logo_NEW_normal.jpg" TargetMode="External"/><Relationship Id="rId6544" Type="http://schemas.openxmlformats.org/officeDocument/2006/relationships/hyperlink" Target="https://twitter.com/reptoid_hunter" TargetMode="External"/><Relationship Id="rId10923" Type="http://schemas.openxmlformats.org/officeDocument/2006/relationships/hyperlink" Target="https://twitter.com/patronsaintofca" TargetMode="External"/><Relationship Id="rId4095" Type="http://schemas.openxmlformats.org/officeDocument/2006/relationships/hyperlink" Target="http://pbs.twimg.com/profile_background_images/712443244337037313/tpks82P5.jpg" TargetMode="External"/><Relationship Id="rId5146" Type="http://schemas.openxmlformats.org/officeDocument/2006/relationships/hyperlink" Target="http://pbs.twimg.com/profile_images/820389882556194816/vanjT8z1_normal.jpg" TargetMode="External"/><Relationship Id="rId8369" Type="http://schemas.openxmlformats.org/officeDocument/2006/relationships/hyperlink" Target="http://t.co/IdhTfMzMGC" TargetMode="External"/><Relationship Id="rId9767" Type="http://schemas.openxmlformats.org/officeDocument/2006/relationships/hyperlink" Target="http://pbs.twimg.com/profile_images/727575701730267137/I-6OMHso_normal.jpg" TargetMode="External"/><Relationship Id="rId1756" Type="http://schemas.openxmlformats.org/officeDocument/2006/relationships/hyperlink" Target="https://pbs.twimg.com/profile_banners/773051844989947904/1484674235" TargetMode="External"/><Relationship Id="rId2807" Type="http://schemas.openxmlformats.org/officeDocument/2006/relationships/hyperlink" Target="http://pbs.twimg.com/profile_background_images/444759977/SalemsLot.jpg" TargetMode="External"/><Relationship Id="rId10299" Type="http://schemas.openxmlformats.org/officeDocument/2006/relationships/hyperlink" Target="https://twitter.com/josepdanino" TargetMode="External"/><Relationship Id="rId1409" Type="http://schemas.openxmlformats.org/officeDocument/2006/relationships/hyperlink" Target="https://pbs.twimg.com/profile_banners/414911414/1484317485" TargetMode="External"/><Relationship Id="rId4979" Type="http://schemas.openxmlformats.org/officeDocument/2006/relationships/hyperlink" Target="http://pbs.twimg.com/profile_images/378800000198436749/90b89e126cf9b722998802a0b9e28521_normal.jpeg" TargetMode="External"/><Relationship Id="rId8850" Type="http://schemas.openxmlformats.org/officeDocument/2006/relationships/hyperlink" Target="http://pbs.twimg.com/profile_images/738747052281212933/4F0-F-K2_normal.jpg" TargetMode="External"/><Relationship Id="rId9901" Type="http://schemas.openxmlformats.org/officeDocument/2006/relationships/hyperlink" Target="http://pbs.twimg.com/profile_images/813771150023081984/MqslDclY_normal.jpg" TargetMode="External"/><Relationship Id="rId10780" Type="http://schemas.openxmlformats.org/officeDocument/2006/relationships/hyperlink" Target="https://twitter.com/adnanonmufc" TargetMode="External"/><Relationship Id="rId7452" Type="http://schemas.openxmlformats.org/officeDocument/2006/relationships/hyperlink" Target="https://twitter.com/alanjewell2" TargetMode="External"/><Relationship Id="rId8503" Type="http://schemas.openxmlformats.org/officeDocument/2006/relationships/hyperlink" Target="http://t.co/tQbp4isviq" TargetMode="External"/><Relationship Id="rId10433" Type="http://schemas.openxmlformats.org/officeDocument/2006/relationships/hyperlink" Target="https://twitter.com/vacp5" TargetMode="External"/><Relationship Id="rId6054" Type="http://schemas.openxmlformats.org/officeDocument/2006/relationships/hyperlink" Target="http://pbs.twimg.com/profile_images/816002441309278210/mdfgJEL9_normal.jpg" TargetMode="External"/><Relationship Id="rId7105" Type="http://schemas.openxmlformats.org/officeDocument/2006/relationships/hyperlink" Target="https://twitter.com/alexillustrator" TargetMode="External"/><Relationship Id="rId983" Type="http://schemas.openxmlformats.org/officeDocument/2006/relationships/hyperlink" Target="https://pbs.twimg.com/profile_banners/183408601/1369006482" TargetMode="External"/><Relationship Id="rId2664" Type="http://schemas.openxmlformats.org/officeDocument/2006/relationships/hyperlink" Target="http://pbs.twimg.com/profile_background_images/713459956/ffd1f37dd428d95eb6ea47a77e3bb5eb.jpeg" TargetMode="External"/><Relationship Id="rId9277" Type="http://schemas.openxmlformats.org/officeDocument/2006/relationships/hyperlink" Target="http://pbs.twimg.com/profile_images/810551649043357701/7_ro5r7-_normal.jpg" TargetMode="External"/><Relationship Id="rId636" Type="http://schemas.openxmlformats.org/officeDocument/2006/relationships/hyperlink" Target="http://t.co/AdDE5J29hx" TargetMode="External"/><Relationship Id="rId1266" Type="http://schemas.openxmlformats.org/officeDocument/2006/relationships/hyperlink" Target="https://pbs.twimg.com/profile_banners/1305819877/1473695364" TargetMode="External"/><Relationship Id="rId2317" Type="http://schemas.openxmlformats.org/officeDocument/2006/relationships/hyperlink" Target="https://pbs.twimg.com/profile_banners/756566324105580545/1483047739" TargetMode="External"/><Relationship Id="rId3715" Type="http://schemas.openxmlformats.org/officeDocument/2006/relationships/hyperlink" Target="http://abs.twimg.com/images/themes/theme1/bg.png" TargetMode="External"/><Relationship Id="rId5887" Type="http://schemas.openxmlformats.org/officeDocument/2006/relationships/hyperlink" Target="http://pbs.twimg.com/profile_images/757897995182563328/zoz3UcsJ_normal.jpg" TargetMode="External"/><Relationship Id="rId6938" Type="http://schemas.openxmlformats.org/officeDocument/2006/relationships/hyperlink" Target="https://twitter.com/onewalshmeister" TargetMode="External"/><Relationship Id="rId4489" Type="http://schemas.openxmlformats.org/officeDocument/2006/relationships/hyperlink" Target="http://pbs.twimg.com/profile_images/765912061415043073/6CRo0ITy_normal.jpg" TargetMode="External"/><Relationship Id="rId8360" Type="http://schemas.openxmlformats.org/officeDocument/2006/relationships/hyperlink" Target="https://t.co/i13gvE2TMF" TargetMode="External"/><Relationship Id="rId9411" Type="http://schemas.openxmlformats.org/officeDocument/2006/relationships/hyperlink" Target="http://pbs.twimg.com/profile_images/813258803068084225/sFs7VU9t_normal.jpg" TargetMode="External"/><Relationship Id="rId10290" Type="http://schemas.openxmlformats.org/officeDocument/2006/relationships/hyperlink" Target="https://twitter.com/annapotrykus" TargetMode="External"/><Relationship Id="rId1400" Type="http://schemas.openxmlformats.org/officeDocument/2006/relationships/hyperlink" Target="https://pbs.twimg.com/profile_banners/5392522/1406560384" TargetMode="External"/><Relationship Id="rId4970" Type="http://schemas.openxmlformats.org/officeDocument/2006/relationships/hyperlink" Target="http://pbs.twimg.com/profile_images/661583011490701312/O5sggxxG_normal.png" TargetMode="External"/><Relationship Id="rId8013" Type="http://schemas.openxmlformats.org/officeDocument/2006/relationships/hyperlink" Target="https://twitter.com/dennisnovy" TargetMode="External"/><Relationship Id="rId3572" Type="http://schemas.openxmlformats.org/officeDocument/2006/relationships/hyperlink" Target="http://pbs.twimg.com/profile_background_images/691066082/a79f272682509a6b7f9e57d3899cc56e.jpeg" TargetMode="External"/><Relationship Id="rId4623" Type="http://schemas.openxmlformats.org/officeDocument/2006/relationships/hyperlink" Target="http://pbs.twimg.com/profile_images/687592587927138304/Z1scWw1M_normal.jpg" TargetMode="External"/><Relationship Id="rId493" Type="http://schemas.openxmlformats.org/officeDocument/2006/relationships/hyperlink" Target="http://t.co/SCUPtrl7SO" TargetMode="External"/><Relationship Id="rId2174" Type="http://schemas.openxmlformats.org/officeDocument/2006/relationships/hyperlink" Target="https://pbs.twimg.com/profile_banners/77173017/1425909030" TargetMode="External"/><Relationship Id="rId3225" Type="http://schemas.openxmlformats.org/officeDocument/2006/relationships/hyperlink" Target="http://pbs.twimg.com/profile_background_images/477449609413791744/MPs7_T9f.jpeg" TargetMode="External"/><Relationship Id="rId6795" Type="http://schemas.openxmlformats.org/officeDocument/2006/relationships/hyperlink" Target="https://twitter.com/dgjeffery1969" TargetMode="External"/><Relationship Id="rId146" Type="http://schemas.openxmlformats.org/officeDocument/2006/relationships/hyperlink" Target="https://t.co/AkvyrCVzUU" TargetMode="External"/><Relationship Id="rId5397" Type="http://schemas.openxmlformats.org/officeDocument/2006/relationships/hyperlink" Target="http://pbs.twimg.com/profile_images/521696316422770688/a0nPLJtX_normal.jpeg" TargetMode="External"/><Relationship Id="rId6448" Type="http://schemas.openxmlformats.org/officeDocument/2006/relationships/hyperlink" Target="https://twitter.com/filipsd10" TargetMode="External"/><Relationship Id="rId7846" Type="http://schemas.openxmlformats.org/officeDocument/2006/relationships/hyperlink" Target="https://twitter.com/yoga_and_more" TargetMode="External"/><Relationship Id="rId10827" Type="http://schemas.openxmlformats.org/officeDocument/2006/relationships/hyperlink" Target="https://twitter.com/tamuin" TargetMode="External"/><Relationship Id="rId4480" Type="http://schemas.openxmlformats.org/officeDocument/2006/relationships/hyperlink" Target="http://pbs.twimg.com/profile_images/797163238207066112/jOdRKDaZ_normal.jpg" TargetMode="External"/><Relationship Id="rId5531" Type="http://schemas.openxmlformats.org/officeDocument/2006/relationships/hyperlink" Target="http://pbs.twimg.com/profile_images/444853619699879936/wZQXOWb1_normal.jpeg" TargetMode="External"/><Relationship Id="rId3082" Type="http://schemas.openxmlformats.org/officeDocument/2006/relationships/hyperlink" Target="http://abs.twimg.com/images/themes/theme1/bg.png" TargetMode="External"/><Relationship Id="rId4133" Type="http://schemas.openxmlformats.org/officeDocument/2006/relationships/hyperlink" Target="http://abs.twimg.com/images/themes/theme1/bg.png" TargetMode="External"/><Relationship Id="rId8754" Type="http://schemas.openxmlformats.org/officeDocument/2006/relationships/hyperlink" Target="http://pbs.twimg.com/profile_images/811547640043360256/erJZ8ivu_normal.jpg" TargetMode="External"/><Relationship Id="rId9805" Type="http://schemas.openxmlformats.org/officeDocument/2006/relationships/hyperlink" Target="http://pbs.twimg.com/profile_images/655333801988640768/3_Vpq4Dc_normal.jpg" TargetMode="External"/><Relationship Id="rId19" Type="http://schemas.openxmlformats.org/officeDocument/2006/relationships/hyperlink" Target="https://t.co/2X9RGb3ODs" TargetMode="External"/><Relationship Id="rId7356" Type="http://schemas.openxmlformats.org/officeDocument/2006/relationships/hyperlink" Target="https://twitter.com/spiegelonline" TargetMode="External"/><Relationship Id="rId8407" Type="http://schemas.openxmlformats.org/officeDocument/2006/relationships/hyperlink" Target="http://t.co/2goxMwAXny" TargetMode="External"/><Relationship Id="rId10337" Type="http://schemas.openxmlformats.org/officeDocument/2006/relationships/hyperlink" Target="https://twitter.com/mike69003" TargetMode="External"/><Relationship Id="rId10684" Type="http://schemas.openxmlformats.org/officeDocument/2006/relationships/hyperlink" Target="https://twitter.com/eureferendum" TargetMode="External"/><Relationship Id="rId7009" Type="http://schemas.openxmlformats.org/officeDocument/2006/relationships/hyperlink" Target="https://twitter.com/potus" TargetMode="External"/><Relationship Id="rId3966" Type="http://schemas.openxmlformats.org/officeDocument/2006/relationships/hyperlink" Target="http://abs.twimg.com/images/themes/theme1/bg.png" TargetMode="External"/><Relationship Id="rId3" Type="http://schemas.openxmlformats.org/officeDocument/2006/relationships/hyperlink" Target="https://www.instagram.com/labo" TargetMode="External"/><Relationship Id="rId887" Type="http://schemas.openxmlformats.org/officeDocument/2006/relationships/hyperlink" Target="https://t.co/fJvUzfIdAw" TargetMode="External"/><Relationship Id="rId2568" Type="http://schemas.openxmlformats.org/officeDocument/2006/relationships/hyperlink" Target="http://pbs.twimg.com/profile_background_images/80370041/twitter_final_bg.jpg" TargetMode="External"/><Relationship Id="rId3619" Type="http://schemas.openxmlformats.org/officeDocument/2006/relationships/hyperlink" Target="http://pbs.twimg.com/profile_background_images/437920059004968960/KPf0SHd8.jpeg" TargetMode="External"/><Relationship Id="rId5041" Type="http://schemas.openxmlformats.org/officeDocument/2006/relationships/hyperlink" Target="http://pbs.twimg.com/profile_images/809683353238573056/tz_SSXtF_normal.jpg" TargetMode="External"/><Relationship Id="rId9662" Type="http://schemas.openxmlformats.org/officeDocument/2006/relationships/hyperlink" Target="http://pbs.twimg.com/profile_images/737881718456209408/KI2lhlwB_normal.jpg" TargetMode="External"/><Relationship Id="rId1651" Type="http://schemas.openxmlformats.org/officeDocument/2006/relationships/hyperlink" Target="https://pbs.twimg.com/profile_banners/7996082/1450772084" TargetMode="External"/><Relationship Id="rId2702" Type="http://schemas.openxmlformats.org/officeDocument/2006/relationships/hyperlink" Target="http://pbs.twimg.com/profile_background_images/179745694/twilk_background_4d00d71920a29.jpg" TargetMode="External"/><Relationship Id="rId8264" Type="http://schemas.openxmlformats.org/officeDocument/2006/relationships/hyperlink" Target="http://t.co/2GCENrgEXu" TargetMode="External"/><Relationship Id="rId9315" Type="http://schemas.openxmlformats.org/officeDocument/2006/relationships/hyperlink" Target="http://pbs.twimg.com/profile_images/797088431142764544/4zFSrzbJ_normal.jpg" TargetMode="External"/><Relationship Id="rId10194" Type="http://schemas.openxmlformats.org/officeDocument/2006/relationships/hyperlink" Target="https://twitter.com/cep_eu" TargetMode="External"/><Relationship Id="rId11245" Type="http://schemas.openxmlformats.org/officeDocument/2006/relationships/hyperlink" Target="https://twitter.com/antoniaoprita" TargetMode="External"/><Relationship Id="rId1304" Type="http://schemas.openxmlformats.org/officeDocument/2006/relationships/hyperlink" Target="https://pbs.twimg.com/profile_banners/74453123/1484548990" TargetMode="External"/><Relationship Id="rId4874" Type="http://schemas.openxmlformats.org/officeDocument/2006/relationships/hyperlink" Target="http://abs.twimg.com/sticky/default_profile_images/default_profile_3_normal.png" TargetMode="External"/><Relationship Id="rId3476" Type="http://schemas.openxmlformats.org/officeDocument/2006/relationships/hyperlink" Target="http://abs.twimg.com/images/themes/theme1/bg.png" TargetMode="External"/><Relationship Id="rId4527" Type="http://schemas.openxmlformats.org/officeDocument/2006/relationships/hyperlink" Target="http://abs.twimg.com/sticky/default_profile_images/default_profile_4_normal.png" TargetMode="External"/><Relationship Id="rId5925" Type="http://schemas.openxmlformats.org/officeDocument/2006/relationships/hyperlink" Target="http://pbs.twimg.com/profile_images/2723793288/3a9f883dd894f7d77d6337adebe786d3_normal.jpeg" TargetMode="External"/><Relationship Id="rId10" Type="http://schemas.openxmlformats.org/officeDocument/2006/relationships/hyperlink" Target="http://t.co/au6jmF7Nhj" TargetMode="External"/><Relationship Id="rId397" Type="http://schemas.openxmlformats.org/officeDocument/2006/relationships/hyperlink" Target="http://t.co/YMEfau5dzn" TargetMode="External"/><Relationship Id="rId2078" Type="http://schemas.openxmlformats.org/officeDocument/2006/relationships/hyperlink" Target="https://pbs.twimg.com/profile_banners/23741060/1476036789" TargetMode="External"/><Relationship Id="rId3129" Type="http://schemas.openxmlformats.org/officeDocument/2006/relationships/hyperlink" Target="http://pbs.twimg.com/profile_background_images/442503071/ML.jpg" TargetMode="External"/><Relationship Id="rId7000" Type="http://schemas.openxmlformats.org/officeDocument/2006/relationships/hyperlink" Target="https://twitter.com/reportuk" TargetMode="External"/><Relationship Id="rId6699" Type="http://schemas.openxmlformats.org/officeDocument/2006/relationships/hyperlink" Target="https://twitter.com/reutersbiz" TargetMode="External"/><Relationship Id="rId9172" Type="http://schemas.openxmlformats.org/officeDocument/2006/relationships/hyperlink" Target="http://pbs.twimg.com/profile_images/796072233235927041/52yA0oH1_normal.jpg" TargetMode="External"/><Relationship Id="rId3610" Type="http://schemas.openxmlformats.org/officeDocument/2006/relationships/hyperlink" Target="http://pbs.twimg.com/profile_background_images/32502412/LEEMARVINhunter.jpg" TargetMode="External"/><Relationship Id="rId531" Type="http://schemas.openxmlformats.org/officeDocument/2006/relationships/hyperlink" Target="http://t.co/ylUJXEi2kt" TargetMode="External"/><Relationship Id="rId1161" Type="http://schemas.openxmlformats.org/officeDocument/2006/relationships/hyperlink" Target="https://pbs.twimg.com/profile_banners/426597468/1477594803" TargetMode="External"/><Relationship Id="rId2212" Type="http://schemas.openxmlformats.org/officeDocument/2006/relationships/hyperlink" Target="https://pbs.twimg.com/profile_banners/709358626012590081/1484572944" TargetMode="External"/><Relationship Id="rId5782" Type="http://schemas.openxmlformats.org/officeDocument/2006/relationships/hyperlink" Target="http://pbs.twimg.com/profile_images/548804313439825920/cRt5VYSb_normal.jpeg" TargetMode="External"/><Relationship Id="rId6833" Type="http://schemas.openxmlformats.org/officeDocument/2006/relationships/hyperlink" Target="https://twitter.com/lucan07" TargetMode="External"/><Relationship Id="rId4384" Type="http://schemas.openxmlformats.org/officeDocument/2006/relationships/hyperlink" Target="http://pbs.twimg.com/profile_images/792874504905109504/afhN3XAK_normal.jpg" TargetMode="External"/><Relationship Id="rId5435" Type="http://schemas.openxmlformats.org/officeDocument/2006/relationships/hyperlink" Target="http://pbs.twimg.com/profile_images/778311968725856257/gtVD17bq_normal.jpg" TargetMode="External"/><Relationship Id="rId4037" Type="http://schemas.openxmlformats.org/officeDocument/2006/relationships/hyperlink" Target="http://abs.twimg.com/images/themes/theme1/bg.png" TargetMode="External"/><Relationship Id="rId8658" Type="http://schemas.openxmlformats.org/officeDocument/2006/relationships/hyperlink" Target="http://t.co/uqceyeZPM4" TargetMode="External"/><Relationship Id="rId9709" Type="http://schemas.openxmlformats.org/officeDocument/2006/relationships/hyperlink" Target="http://pbs.twimg.com/profile_images/563754217794314241/84CD1c_d_normal.jpeg" TargetMode="External"/><Relationship Id="rId10588" Type="http://schemas.openxmlformats.org/officeDocument/2006/relationships/hyperlink" Target="https://twitter.com/ptr_yeung" TargetMode="External"/><Relationship Id="rId3120" Type="http://schemas.openxmlformats.org/officeDocument/2006/relationships/hyperlink" Target="http://pbs.twimg.com/profile_background_images/188734083/Chuka_Umunna-5C.jpg" TargetMode="External"/><Relationship Id="rId6690" Type="http://schemas.openxmlformats.org/officeDocument/2006/relationships/hyperlink" Target="https://twitter.com/nickreeves9876" TargetMode="External"/><Relationship Id="rId7741" Type="http://schemas.openxmlformats.org/officeDocument/2006/relationships/hyperlink" Target="https://twitter.com/mklabourparty" TargetMode="External"/><Relationship Id="rId10722" Type="http://schemas.openxmlformats.org/officeDocument/2006/relationships/hyperlink" Target="https://twitter.com/afuahirsch" TargetMode="External"/><Relationship Id="rId5292" Type="http://schemas.openxmlformats.org/officeDocument/2006/relationships/hyperlink" Target="http://pbs.twimg.com/profile_images/758753481591287808/cwmkV5tH_normal.jpg" TargetMode="External"/><Relationship Id="rId6343" Type="http://schemas.openxmlformats.org/officeDocument/2006/relationships/hyperlink" Target="https://twitter.com/markagazzi" TargetMode="External"/><Relationship Id="rId2953" Type="http://schemas.openxmlformats.org/officeDocument/2006/relationships/hyperlink" Target="http://pbs.twimg.com/profile_background_images/463327205188046850/Gs6elxp3.jpeg" TargetMode="External"/><Relationship Id="rId9566" Type="http://schemas.openxmlformats.org/officeDocument/2006/relationships/hyperlink" Target="http://pbs.twimg.com/profile_images/818397503024492545/s6DkH3Do_normal.jpg" TargetMode="External"/><Relationship Id="rId925" Type="http://schemas.openxmlformats.org/officeDocument/2006/relationships/hyperlink" Target="http://t.co/4mp544hzJb" TargetMode="External"/><Relationship Id="rId1555" Type="http://schemas.openxmlformats.org/officeDocument/2006/relationships/hyperlink" Target="https://pbs.twimg.com/profile_banners/3034814919/1423840892" TargetMode="External"/><Relationship Id="rId2606" Type="http://schemas.openxmlformats.org/officeDocument/2006/relationships/hyperlink" Target="http://abs.twimg.com/images/themes/theme14/bg.gif" TargetMode="External"/><Relationship Id="rId8168" Type="http://schemas.openxmlformats.org/officeDocument/2006/relationships/hyperlink" Target="https://t.co/bjjq0EFXsh" TargetMode="External"/><Relationship Id="rId9219" Type="http://schemas.openxmlformats.org/officeDocument/2006/relationships/hyperlink" Target="http://pbs.twimg.com/profile_images/686942148114149376/aUu1zY3x_normal.jpg" TargetMode="External"/><Relationship Id="rId10098" Type="http://schemas.openxmlformats.org/officeDocument/2006/relationships/hyperlink" Target="https://twitter.com/hobbs_jo" TargetMode="External"/><Relationship Id="rId11149" Type="http://schemas.openxmlformats.org/officeDocument/2006/relationships/hyperlink" Target="https://twitter.com/newsjefferson" TargetMode="External"/><Relationship Id="rId1208" Type="http://schemas.openxmlformats.org/officeDocument/2006/relationships/hyperlink" Target="https://pbs.twimg.com/profile_banners/3380282686/1454924526" TargetMode="External"/><Relationship Id="rId4778" Type="http://schemas.openxmlformats.org/officeDocument/2006/relationships/hyperlink" Target="http://pbs.twimg.com/profile_images/674183055880273920/a9jrzC6o_normal.png" TargetMode="External"/><Relationship Id="rId5829" Type="http://schemas.openxmlformats.org/officeDocument/2006/relationships/hyperlink" Target="http://pbs.twimg.com/profile_images/682410646395351040/EM_PHrk-_normal.jpg" TargetMode="External"/><Relationship Id="rId7251" Type="http://schemas.openxmlformats.org/officeDocument/2006/relationships/hyperlink" Target="https://twitter.com/jjbax" TargetMode="External"/><Relationship Id="rId9700" Type="http://schemas.openxmlformats.org/officeDocument/2006/relationships/hyperlink" Target="http://pbs.twimg.com/profile_images/303181441/f_r_die_website_normal.jpg" TargetMode="External"/><Relationship Id="rId8302" Type="http://schemas.openxmlformats.org/officeDocument/2006/relationships/hyperlink" Target="https://t.co/Zus4TyA2Uc" TargetMode="External"/><Relationship Id="rId10232" Type="http://schemas.openxmlformats.org/officeDocument/2006/relationships/hyperlink" Target="https://twitter.com/absoldudox" TargetMode="External"/><Relationship Id="rId3861" Type="http://schemas.openxmlformats.org/officeDocument/2006/relationships/hyperlink" Target="http://pbs.twimg.com/profile_background_images/12833764/CMBG2.png" TargetMode="External"/><Relationship Id="rId4912" Type="http://schemas.openxmlformats.org/officeDocument/2006/relationships/hyperlink" Target="http://pbs.twimg.com/profile_images/991210439/Jay_NC_normal.jpg" TargetMode="External"/><Relationship Id="rId782" Type="http://schemas.openxmlformats.org/officeDocument/2006/relationships/hyperlink" Target="https://t.co/3gG68vGZzD" TargetMode="External"/><Relationship Id="rId2463" Type="http://schemas.openxmlformats.org/officeDocument/2006/relationships/hyperlink" Target="https://pbs.twimg.com/profile_banners/858023803/1399470157" TargetMode="External"/><Relationship Id="rId3514" Type="http://schemas.openxmlformats.org/officeDocument/2006/relationships/hyperlink" Target="http://abs.twimg.com/images/themes/theme1/bg.png" TargetMode="External"/><Relationship Id="rId9076" Type="http://schemas.openxmlformats.org/officeDocument/2006/relationships/hyperlink" Target="http://pbs.twimg.com/profile_images/814239212945965057/17inH_ti_normal.jpg" TargetMode="External"/><Relationship Id="rId435" Type="http://schemas.openxmlformats.org/officeDocument/2006/relationships/hyperlink" Target="https://t.co/a511qMe1RV" TargetMode="External"/><Relationship Id="rId1065" Type="http://schemas.openxmlformats.org/officeDocument/2006/relationships/hyperlink" Target="https://pbs.twimg.com/profile_banners/2924809397/1418732414" TargetMode="External"/><Relationship Id="rId2116" Type="http://schemas.openxmlformats.org/officeDocument/2006/relationships/hyperlink" Target="https://pbs.twimg.com/profile_banners/59393368/1479487658" TargetMode="External"/><Relationship Id="rId5686" Type="http://schemas.openxmlformats.org/officeDocument/2006/relationships/hyperlink" Target="http://pbs.twimg.com/profile_images/682993849749245952/IupsvMEz_normal.png" TargetMode="External"/><Relationship Id="rId6737" Type="http://schemas.openxmlformats.org/officeDocument/2006/relationships/hyperlink" Target="https://twitter.com/proudin2016" TargetMode="External"/><Relationship Id="rId4288" Type="http://schemas.openxmlformats.org/officeDocument/2006/relationships/hyperlink" Target="http://pbs.twimg.com/profile_images/750985536043638784/YDfIaPP3_normal.jpg" TargetMode="External"/><Relationship Id="rId5339" Type="http://schemas.openxmlformats.org/officeDocument/2006/relationships/hyperlink" Target="http://pbs.twimg.com/profile_images/665320691110162432/dPtV7Rjn_normal.jpg" TargetMode="External"/><Relationship Id="rId9210" Type="http://schemas.openxmlformats.org/officeDocument/2006/relationships/hyperlink" Target="http://pbs.twimg.com/profile_images/456558507798458369/jYZ1Dpdk_normal.png" TargetMode="External"/><Relationship Id="rId11140" Type="http://schemas.openxmlformats.org/officeDocument/2006/relationships/hyperlink" Target="https://twitter.com/marcuschown" TargetMode="External"/><Relationship Id="rId1949" Type="http://schemas.openxmlformats.org/officeDocument/2006/relationships/hyperlink" Target="https://pbs.twimg.com/profile_banners/1733471557/1408964304" TargetMode="External"/><Relationship Id="rId5820" Type="http://schemas.openxmlformats.org/officeDocument/2006/relationships/hyperlink" Target="http://pbs.twimg.com/profile_images/378800000434772965/ab670c8199cca82e51dbe9958a001c3a_normal.jpeg" TargetMode="External"/><Relationship Id="rId292" Type="http://schemas.openxmlformats.org/officeDocument/2006/relationships/hyperlink" Target="https://t.co/9SKbe04uL2" TargetMode="External"/><Relationship Id="rId3371" Type="http://schemas.openxmlformats.org/officeDocument/2006/relationships/hyperlink" Target="http://abs.twimg.com/images/themes/theme1/bg.png" TargetMode="External"/><Relationship Id="rId4422" Type="http://schemas.openxmlformats.org/officeDocument/2006/relationships/hyperlink" Target="http://pbs.twimg.com/profile_images/567315062738927619/L7O41SAm_normal.jpeg" TargetMode="External"/><Relationship Id="rId7992" Type="http://schemas.openxmlformats.org/officeDocument/2006/relationships/hyperlink" Target="https://twitter.com/17jordani" TargetMode="External"/><Relationship Id="rId3024" Type="http://schemas.openxmlformats.org/officeDocument/2006/relationships/hyperlink" Target="http://abs.twimg.com/images/themes/theme1/bg.png" TargetMode="External"/><Relationship Id="rId6594" Type="http://schemas.openxmlformats.org/officeDocument/2006/relationships/hyperlink" Target="https://twitter.com/telegraph" TargetMode="External"/><Relationship Id="rId7645" Type="http://schemas.openxmlformats.org/officeDocument/2006/relationships/hyperlink" Target="https://twitter.com/ppp_left" TargetMode="External"/><Relationship Id="rId10973" Type="http://schemas.openxmlformats.org/officeDocument/2006/relationships/hyperlink" Target="https://twitter.com/cfresneda1" TargetMode="External"/><Relationship Id="rId5196" Type="http://schemas.openxmlformats.org/officeDocument/2006/relationships/hyperlink" Target="http://pbs.twimg.com/profile_images/1127529339/greenguy_avatar_normal.jpg" TargetMode="External"/><Relationship Id="rId6247" Type="http://schemas.openxmlformats.org/officeDocument/2006/relationships/hyperlink" Target="https://twitter.com/redbirdbray" TargetMode="External"/><Relationship Id="rId10626" Type="http://schemas.openxmlformats.org/officeDocument/2006/relationships/hyperlink" Target="https://twitter.com/slapmebassup" TargetMode="External"/><Relationship Id="rId1459" Type="http://schemas.openxmlformats.org/officeDocument/2006/relationships/hyperlink" Target="https://pbs.twimg.com/profile_banners/179088440/1467376709" TargetMode="External"/><Relationship Id="rId2857" Type="http://schemas.openxmlformats.org/officeDocument/2006/relationships/hyperlink" Target="http://abs.twimg.com/images/themes/theme1/bg.png" TargetMode="External"/><Relationship Id="rId3908" Type="http://schemas.openxmlformats.org/officeDocument/2006/relationships/hyperlink" Target="http://pbs.twimg.com/profile_background_images/735517807/6937b2bfbddc51dbc5c374b676ac06c9.jpeg" TargetMode="External"/><Relationship Id="rId5330" Type="http://schemas.openxmlformats.org/officeDocument/2006/relationships/hyperlink" Target="http://pbs.twimg.com/profile_images/822876907934990336/vfqor5rx_normal.jpg" TargetMode="External"/><Relationship Id="rId829" Type="http://schemas.openxmlformats.org/officeDocument/2006/relationships/hyperlink" Target="http://t.co/gOni26DWXL" TargetMode="External"/><Relationship Id="rId9951" Type="http://schemas.openxmlformats.org/officeDocument/2006/relationships/hyperlink" Target="http://pbs.twimg.com/profile_images/3532324262/0c1792723177570ef3671c69898f4c73_normal.jpeg" TargetMode="External"/><Relationship Id="rId1940" Type="http://schemas.openxmlformats.org/officeDocument/2006/relationships/hyperlink" Target="https://pbs.twimg.com/profile_banners/3379022033/1437122700" TargetMode="External"/><Relationship Id="rId8553" Type="http://schemas.openxmlformats.org/officeDocument/2006/relationships/hyperlink" Target="http://t.co/aR2H7XdoIy" TargetMode="External"/><Relationship Id="rId9604" Type="http://schemas.openxmlformats.org/officeDocument/2006/relationships/hyperlink" Target="http://pbs.twimg.com/profile_images/559386746324930560/Ocon5rdM_normal.jpeg" TargetMode="External"/><Relationship Id="rId10483" Type="http://schemas.openxmlformats.org/officeDocument/2006/relationships/hyperlink" Target="https://twitter.com/cloonclock" TargetMode="External"/><Relationship Id="rId7155" Type="http://schemas.openxmlformats.org/officeDocument/2006/relationships/hyperlink" Target="https://twitter.com/boysaboys" TargetMode="External"/><Relationship Id="rId8206" Type="http://schemas.openxmlformats.org/officeDocument/2006/relationships/hyperlink" Target="http://t.co/Kiu0HwdSdU" TargetMode="External"/><Relationship Id="rId10136" Type="http://schemas.openxmlformats.org/officeDocument/2006/relationships/hyperlink" Target="https://twitter.com/pairsonnalites" TargetMode="External"/><Relationship Id="rId3765" Type="http://schemas.openxmlformats.org/officeDocument/2006/relationships/hyperlink" Target="http://abs.twimg.com/images/themes/theme1/bg.png" TargetMode="External"/><Relationship Id="rId4816" Type="http://schemas.openxmlformats.org/officeDocument/2006/relationships/hyperlink" Target="http://pbs.twimg.com/profile_images/507223887730728960/yUc69tRY_normal.jpeg" TargetMode="External"/><Relationship Id="rId686" Type="http://schemas.openxmlformats.org/officeDocument/2006/relationships/hyperlink" Target="https://t.co/L6YA5OWskr" TargetMode="External"/><Relationship Id="rId2367" Type="http://schemas.openxmlformats.org/officeDocument/2006/relationships/hyperlink" Target="https://pbs.twimg.com/profile_banners/260949707/1463486237" TargetMode="External"/><Relationship Id="rId3418" Type="http://schemas.openxmlformats.org/officeDocument/2006/relationships/hyperlink" Target="http://pbs.twimg.com/profile_background_images/597719705781084161/_9JJNi-V.jpg" TargetMode="External"/><Relationship Id="rId339" Type="http://schemas.openxmlformats.org/officeDocument/2006/relationships/hyperlink" Target="http://t.co/CxMn0n1qYp" TargetMode="External"/><Relationship Id="rId6988" Type="http://schemas.openxmlformats.org/officeDocument/2006/relationships/hyperlink" Target="https://twitter.com/jammers04441678" TargetMode="External"/><Relationship Id="rId9461" Type="http://schemas.openxmlformats.org/officeDocument/2006/relationships/hyperlink" Target="http://pbs.twimg.com/profile_images/519079377003229184/Ksltcjp__normal.png" TargetMode="External"/><Relationship Id="rId8063" Type="http://schemas.openxmlformats.org/officeDocument/2006/relationships/hyperlink" Target="https://twitter.com/infectiia" TargetMode="External"/><Relationship Id="rId9114" Type="http://schemas.openxmlformats.org/officeDocument/2006/relationships/hyperlink" Target="http://pbs.twimg.com/profile_images/710397984186314752/c9nyiqwD_normal.jpg" TargetMode="External"/><Relationship Id="rId820" Type="http://schemas.openxmlformats.org/officeDocument/2006/relationships/hyperlink" Target="http://t.co/m30Nu3gip2" TargetMode="External"/><Relationship Id="rId1450" Type="http://schemas.openxmlformats.org/officeDocument/2006/relationships/hyperlink" Target="https://pbs.twimg.com/profile_banners/457549230/1435787126" TargetMode="External"/><Relationship Id="rId2501" Type="http://schemas.openxmlformats.org/officeDocument/2006/relationships/hyperlink" Target="http://abs.twimg.com/images/themes/theme1/bg.png" TargetMode="External"/><Relationship Id="rId11044" Type="http://schemas.openxmlformats.org/officeDocument/2006/relationships/hyperlink" Target="https://twitter.com/veroauger_eu" TargetMode="External"/><Relationship Id="rId1103" Type="http://schemas.openxmlformats.org/officeDocument/2006/relationships/hyperlink" Target="https://pbs.twimg.com/profile_banners/77821953/1463130743" TargetMode="External"/><Relationship Id="rId4673" Type="http://schemas.openxmlformats.org/officeDocument/2006/relationships/hyperlink" Target="http://pbs.twimg.com/profile_images/805665401803800576/z4ERAF-Z_normal.jpg" TargetMode="External"/><Relationship Id="rId5724" Type="http://schemas.openxmlformats.org/officeDocument/2006/relationships/hyperlink" Target="http://pbs.twimg.com/profile_images/796571690452992000/oFr_iufj_normal.jpg" TargetMode="External"/><Relationship Id="rId3275" Type="http://schemas.openxmlformats.org/officeDocument/2006/relationships/hyperlink" Target="http://pbs.twimg.com/profile_background_images/694823484/79b5ce8ce59c3be9a38b4a762b2db1c6.jpeg" TargetMode="External"/><Relationship Id="rId4326" Type="http://schemas.openxmlformats.org/officeDocument/2006/relationships/hyperlink" Target="http://pbs.twimg.com/profile_images/720710205902884864/ZhGdlCgp_normal.jpg" TargetMode="External"/><Relationship Id="rId7896" Type="http://schemas.openxmlformats.org/officeDocument/2006/relationships/hyperlink" Target="https://twitter.com/juliopzi" TargetMode="External"/><Relationship Id="rId8947" Type="http://schemas.openxmlformats.org/officeDocument/2006/relationships/hyperlink" Target="http://pbs.twimg.com/profile_images/1512570444/Sigla_RC_normal.jpg" TargetMode="External"/><Relationship Id="rId196" Type="http://schemas.openxmlformats.org/officeDocument/2006/relationships/hyperlink" Target="http://t.co/EIlY6uS0D1" TargetMode="External"/><Relationship Id="rId6498" Type="http://schemas.openxmlformats.org/officeDocument/2006/relationships/hyperlink" Target="https://twitter.com/another_europe" TargetMode="External"/><Relationship Id="rId7549" Type="http://schemas.openxmlformats.org/officeDocument/2006/relationships/hyperlink" Target="https://twitter.com/markgsparrow" TargetMode="External"/><Relationship Id="rId10877" Type="http://schemas.openxmlformats.org/officeDocument/2006/relationships/hyperlink" Target="https://twitter.com/jowilliams293" TargetMode="External"/><Relationship Id="rId330" Type="http://schemas.openxmlformats.org/officeDocument/2006/relationships/hyperlink" Target="http://t.co/gxxBq6DGBB" TargetMode="External"/><Relationship Id="rId2011" Type="http://schemas.openxmlformats.org/officeDocument/2006/relationships/hyperlink" Target="https://pbs.twimg.com/profile_banners/242912563/1406774559" TargetMode="External"/><Relationship Id="rId4183" Type="http://schemas.openxmlformats.org/officeDocument/2006/relationships/hyperlink" Target="http://abs.twimg.com/images/themes/theme18/bg.gif" TargetMode="External"/><Relationship Id="rId5581" Type="http://schemas.openxmlformats.org/officeDocument/2006/relationships/hyperlink" Target="http://pbs.twimg.com/profile_images/433958750181806080/EkwanDmK_normal.jpeg" TargetMode="External"/><Relationship Id="rId6632" Type="http://schemas.openxmlformats.org/officeDocument/2006/relationships/hyperlink" Target="https://twitter.com/notken" TargetMode="External"/><Relationship Id="rId5234" Type="http://schemas.openxmlformats.org/officeDocument/2006/relationships/hyperlink" Target="http://pbs.twimg.com/profile_images/819662537088237569/4ofUVyo7_normal.jpg" TargetMode="External"/><Relationship Id="rId9855" Type="http://schemas.openxmlformats.org/officeDocument/2006/relationships/hyperlink" Target="http://pbs.twimg.com/profile_images/809832595873730560/EdrzzcOY_normal.jpg" TargetMode="External"/><Relationship Id="rId69" Type="http://schemas.openxmlformats.org/officeDocument/2006/relationships/hyperlink" Target="http://t.co/25GTjbWK3E" TargetMode="External"/><Relationship Id="rId1844" Type="http://schemas.openxmlformats.org/officeDocument/2006/relationships/hyperlink" Target="https://pbs.twimg.com/profile_banners/23970338/1483479511" TargetMode="External"/><Relationship Id="rId8457" Type="http://schemas.openxmlformats.org/officeDocument/2006/relationships/hyperlink" Target="https://t.co/W7NIBhuKGq" TargetMode="External"/><Relationship Id="rId9508" Type="http://schemas.openxmlformats.org/officeDocument/2006/relationships/hyperlink" Target="http://pbs.twimg.com/profile_images/706921226795528192/SBha4rna_normal.jpg" TargetMode="External"/><Relationship Id="rId10387" Type="http://schemas.openxmlformats.org/officeDocument/2006/relationships/hyperlink" Target="https://twitter.com/richabprichard" TargetMode="External"/><Relationship Id="rId7059" Type="http://schemas.openxmlformats.org/officeDocument/2006/relationships/hyperlink" Target="https://twitter.com/justinamagdale1" TargetMode="External"/><Relationship Id="rId3669" Type="http://schemas.openxmlformats.org/officeDocument/2006/relationships/hyperlink" Target="http://abs.twimg.com/images/themes/theme1/bg.png" TargetMode="External"/><Relationship Id="rId7540" Type="http://schemas.openxmlformats.org/officeDocument/2006/relationships/hyperlink" Target="https://twitter.com/yoanacarmo" TargetMode="External"/><Relationship Id="rId5091" Type="http://schemas.openxmlformats.org/officeDocument/2006/relationships/hyperlink" Target="http://pbs.twimg.com/profile_images/518432544371396609/MRpT9tif_normal.jpeg" TargetMode="External"/><Relationship Id="rId6142" Type="http://schemas.openxmlformats.org/officeDocument/2006/relationships/hyperlink" Target="http://abs.twimg.com/sticky/default_profile_images/default_profile_6_normal.png" TargetMode="External"/><Relationship Id="rId10521" Type="http://schemas.openxmlformats.org/officeDocument/2006/relationships/hyperlink" Target="https://twitter.com/calvin_wade" TargetMode="External"/><Relationship Id="rId2752" Type="http://schemas.openxmlformats.org/officeDocument/2006/relationships/hyperlink" Target="http://pbs.twimg.com/profile_background_images/806910196/c8111f8b193c27c9d088d7f6be1fbb31.png" TargetMode="External"/><Relationship Id="rId3803" Type="http://schemas.openxmlformats.org/officeDocument/2006/relationships/hyperlink" Target="http://abs.twimg.com/images/themes/theme18/bg.gif" TargetMode="External"/><Relationship Id="rId9365" Type="http://schemas.openxmlformats.org/officeDocument/2006/relationships/hyperlink" Target="http://pbs.twimg.com/profile_images/605493108860551168/ubtJtDsn_normal.jpg" TargetMode="External"/><Relationship Id="rId11295" Type="http://schemas.openxmlformats.org/officeDocument/2006/relationships/hyperlink" Target="https://twitter.com/women_ahead" TargetMode="External"/><Relationship Id="rId724" Type="http://schemas.openxmlformats.org/officeDocument/2006/relationships/hyperlink" Target="https://t.co/YEI5V8sV7c" TargetMode="External"/><Relationship Id="rId1354" Type="http://schemas.openxmlformats.org/officeDocument/2006/relationships/hyperlink" Target="https://pbs.twimg.com/profile_banners/84164607/1401621949" TargetMode="External"/><Relationship Id="rId2405" Type="http://schemas.openxmlformats.org/officeDocument/2006/relationships/hyperlink" Target="https://pbs.twimg.com/profile_banners/1015241814/1376587994" TargetMode="External"/><Relationship Id="rId5975" Type="http://schemas.openxmlformats.org/officeDocument/2006/relationships/hyperlink" Target="http://pbs.twimg.com/profile_images/806183801932103680/QAzSO9xp_normal.jpg" TargetMode="External"/><Relationship Id="rId9018" Type="http://schemas.openxmlformats.org/officeDocument/2006/relationships/hyperlink" Target="http://pbs.twimg.com/profile_images/625288597797736448/gnbYv9c4_normal.jpg" TargetMode="External"/><Relationship Id="rId60" Type="http://schemas.openxmlformats.org/officeDocument/2006/relationships/hyperlink" Target="https://t.co/kwD40QVkyS" TargetMode="External"/><Relationship Id="rId1007" Type="http://schemas.openxmlformats.org/officeDocument/2006/relationships/hyperlink" Target="https://pbs.twimg.com/profile_banners/775728903470010369/1473831424" TargetMode="External"/><Relationship Id="rId4577" Type="http://schemas.openxmlformats.org/officeDocument/2006/relationships/hyperlink" Target="http://pbs.twimg.com/profile_images/764869814980603904/2I9fKSyh_normal.jpg" TargetMode="External"/><Relationship Id="rId5628" Type="http://schemas.openxmlformats.org/officeDocument/2006/relationships/hyperlink" Target="http://pbs.twimg.com/profile_images/796769633017667584/i73dIu-E_normal.jpg" TargetMode="External"/><Relationship Id="rId3179" Type="http://schemas.openxmlformats.org/officeDocument/2006/relationships/hyperlink" Target="http://abs.twimg.com/images/themes/theme1/bg.png" TargetMode="External"/><Relationship Id="rId7050" Type="http://schemas.openxmlformats.org/officeDocument/2006/relationships/hyperlink" Target="https://twitter.com/news__eeuu" TargetMode="External"/><Relationship Id="rId8101" Type="http://schemas.openxmlformats.org/officeDocument/2006/relationships/hyperlink" Target="http://t.co/HERwCNZCkB" TargetMode="External"/><Relationship Id="rId10031" Type="http://schemas.openxmlformats.org/officeDocument/2006/relationships/hyperlink" Target="https://twitter.com/bbclaurak" TargetMode="External"/><Relationship Id="rId581" Type="http://schemas.openxmlformats.org/officeDocument/2006/relationships/hyperlink" Target="https://t.co/kiG47b8srZ" TargetMode="External"/><Relationship Id="rId2262" Type="http://schemas.openxmlformats.org/officeDocument/2006/relationships/hyperlink" Target="https://pbs.twimg.com/profile_banners/6135622/1473078515" TargetMode="External"/><Relationship Id="rId3660" Type="http://schemas.openxmlformats.org/officeDocument/2006/relationships/hyperlink" Target="http://abs.twimg.com/images/themes/theme4/bg.gif" TargetMode="External"/><Relationship Id="rId4711" Type="http://schemas.openxmlformats.org/officeDocument/2006/relationships/hyperlink" Target="http://pbs.twimg.com/profile_images/796221449971200000/wbuVw2LA_normal.jpg" TargetMode="External"/><Relationship Id="rId234" Type="http://schemas.openxmlformats.org/officeDocument/2006/relationships/hyperlink" Target="http://t.co/nZlNXZs2wG" TargetMode="External"/><Relationship Id="rId3313" Type="http://schemas.openxmlformats.org/officeDocument/2006/relationships/hyperlink" Target="http://abs.twimg.com/images/themes/theme1/bg.png" TargetMode="External"/><Relationship Id="rId6883" Type="http://schemas.openxmlformats.org/officeDocument/2006/relationships/hyperlink" Target="https://twitter.com/tthleev" TargetMode="External"/><Relationship Id="rId7934" Type="http://schemas.openxmlformats.org/officeDocument/2006/relationships/hyperlink" Target="https://twitter.com/grahamelucas" TargetMode="External"/><Relationship Id="rId5485" Type="http://schemas.openxmlformats.org/officeDocument/2006/relationships/hyperlink" Target="http://pbs.twimg.com/profile_images/3378745702/1a41576d83ff87ce586a59ad135d3bdd_normal.png" TargetMode="External"/><Relationship Id="rId6536" Type="http://schemas.openxmlformats.org/officeDocument/2006/relationships/hyperlink" Target="https://twitter.com/spode411" TargetMode="External"/><Relationship Id="rId10915" Type="http://schemas.openxmlformats.org/officeDocument/2006/relationships/hyperlink" Target="https://twitter.com/shaunlintern" TargetMode="External"/><Relationship Id="rId4087" Type="http://schemas.openxmlformats.org/officeDocument/2006/relationships/hyperlink" Target="http://pbs.twimg.com/profile_background_images/378800000047776487/747bd5df85e85d060bc6463ac3d84824.jpeg" TargetMode="External"/><Relationship Id="rId5138" Type="http://schemas.openxmlformats.org/officeDocument/2006/relationships/hyperlink" Target="http://pbs.twimg.com/profile_images/661150696222400512/rPfFSMCw_normal.png" TargetMode="External"/><Relationship Id="rId9759" Type="http://schemas.openxmlformats.org/officeDocument/2006/relationships/hyperlink" Target="http://pbs.twimg.com/profile_images/766257437095686144/sWS_IUN4_normal.jpg" TargetMode="External"/><Relationship Id="rId1748" Type="http://schemas.openxmlformats.org/officeDocument/2006/relationships/hyperlink" Target="https://pbs.twimg.com/profile_banners/487580979/1479327208" TargetMode="External"/><Relationship Id="rId3170" Type="http://schemas.openxmlformats.org/officeDocument/2006/relationships/hyperlink" Target="http://pbs.twimg.com/profile_background_images/508302616699224064/lfaFzA6V.jpeg" TargetMode="External"/><Relationship Id="rId4221" Type="http://schemas.openxmlformats.org/officeDocument/2006/relationships/hyperlink" Target="http://abs.twimg.com/images/themes/theme1/bg.png" TargetMode="External"/><Relationship Id="rId6393" Type="http://schemas.openxmlformats.org/officeDocument/2006/relationships/hyperlink" Target="https://twitter.com/marcusjdl" TargetMode="External"/><Relationship Id="rId7791" Type="http://schemas.openxmlformats.org/officeDocument/2006/relationships/hyperlink" Target="https://twitter.com/tre4tlr" TargetMode="External"/><Relationship Id="rId8842" Type="http://schemas.openxmlformats.org/officeDocument/2006/relationships/hyperlink" Target="http://pbs.twimg.com/profile_images/821335792610148355/zqeP05ce_normal.jpg" TargetMode="External"/><Relationship Id="rId10772" Type="http://schemas.openxmlformats.org/officeDocument/2006/relationships/hyperlink" Target="https://twitter.com/chrisraple" TargetMode="External"/><Relationship Id="rId6046" Type="http://schemas.openxmlformats.org/officeDocument/2006/relationships/hyperlink" Target="http://abs.twimg.com/sticky/default_profile_images/default_profile_0_normal.png" TargetMode="External"/><Relationship Id="rId7444" Type="http://schemas.openxmlformats.org/officeDocument/2006/relationships/hyperlink" Target="https://twitter.com/sgriffiths12" TargetMode="External"/><Relationship Id="rId10425" Type="http://schemas.openxmlformats.org/officeDocument/2006/relationships/hyperlink" Target="https://twitter.com/ctvnews" TargetMode="External"/><Relationship Id="rId975" Type="http://schemas.openxmlformats.org/officeDocument/2006/relationships/hyperlink" Target="https://pbs.twimg.com/profile_banners/18020612/1467473916" TargetMode="External"/><Relationship Id="rId2656" Type="http://schemas.openxmlformats.org/officeDocument/2006/relationships/hyperlink" Target="http://pbs.twimg.com/profile_background_images/478545560224272384/waLqj--s.jpeg" TargetMode="External"/><Relationship Id="rId3707" Type="http://schemas.openxmlformats.org/officeDocument/2006/relationships/hyperlink" Target="http://pbs.twimg.com/profile_background_images/547692857255923714/_aMWle65.jpeg" TargetMode="External"/><Relationship Id="rId9269" Type="http://schemas.openxmlformats.org/officeDocument/2006/relationships/hyperlink" Target="http://pbs.twimg.com/profile_images/819743019918204929/M5CkltcH_normal.jpg" TargetMode="External"/><Relationship Id="rId11199" Type="http://schemas.openxmlformats.org/officeDocument/2006/relationships/hyperlink" Target="https://twitter.com/lolobear7" TargetMode="External"/><Relationship Id="rId628" Type="http://schemas.openxmlformats.org/officeDocument/2006/relationships/hyperlink" Target="https://t.co/N19xPj1etU" TargetMode="External"/><Relationship Id="rId1258" Type="http://schemas.openxmlformats.org/officeDocument/2006/relationships/hyperlink" Target="https://pbs.twimg.com/profile_banners/2369910918/1481019841" TargetMode="External"/><Relationship Id="rId2309" Type="http://schemas.openxmlformats.org/officeDocument/2006/relationships/hyperlink" Target="https://pbs.twimg.com/profile_banners/171794399/1468523341" TargetMode="External"/><Relationship Id="rId5879" Type="http://schemas.openxmlformats.org/officeDocument/2006/relationships/hyperlink" Target="http://pbs.twimg.com/profile_images/710128219945435137/kqdBVQoX_normal.jpg" TargetMode="External"/><Relationship Id="rId9750" Type="http://schemas.openxmlformats.org/officeDocument/2006/relationships/hyperlink" Target="http://pbs.twimg.com/profile_images/783367130607681537/WMDfrYJZ_normal.jpg" TargetMode="External"/><Relationship Id="rId8352" Type="http://schemas.openxmlformats.org/officeDocument/2006/relationships/hyperlink" Target="http://t.co/U80RqMRCl7" TargetMode="External"/><Relationship Id="rId9403" Type="http://schemas.openxmlformats.org/officeDocument/2006/relationships/hyperlink" Target="http://pbs.twimg.com/profile_images/477839018164768769/-GJTqqm3_normal.jpeg" TargetMode="External"/><Relationship Id="rId8005" Type="http://schemas.openxmlformats.org/officeDocument/2006/relationships/hyperlink" Target="https://twitter.com/j_sutherland2" TargetMode="External"/><Relationship Id="rId10282" Type="http://schemas.openxmlformats.org/officeDocument/2006/relationships/hyperlink" Target="https://twitter.com/dartfacts" TargetMode="External"/><Relationship Id="rId4962" Type="http://schemas.openxmlformats.org/officeDocument/2006/relationships/hyperlink" Target="http://pbs.twimg.com/profile_images/639665548943577088/WK2vH0G6_normal.jpg" TargetMode="External"/><Relationship Id="rId3564" Type="http://schemas.openxmlformats.org/officeDocument/2006/relationships/hyperlink" Target="http://abs.twimg.com/images/themes/theme1/bg.png" TargetMode="External"/><Relationship Id="rId4615" Type="http://schemas.openxmlformats.org/officeDocument/2006/relationships/hyperlink" Target="http://pbs.twimg.com/profile_images/724339550940741632/zecuChfk_normal.jpg" TargetMode="External"/><Relationship Id="rId485" Type="http://schemas.openxmlformats.org/officeDocument/2006/relationships/hyperlink" Target="http://t.co/divzzlAwCr" TargetMode="External"/><Relationship Id="rId2166" Type="http://schemas.openxmlformats.org/officeDocument/2006/relationships/hyperlink" Target="https://pbs.twimg.com/profile_banners/139569463/1460449003" TargetMode="External"/><Relationship Id="rId3217" Type="http://schemas.openxmlformats.org/officeDocument/2006/relationships/hyperlink" Target="http://abs.twimg.com/images/themes/theme1/bg.png" TargetMode="External"/><Relationship Id="rId6787" Type="http://schemas.openxmlformats.org/officeDocument/2006/relationships/hyperlink" Target="https://twitter.com/buddy_hell" TargetMode="External"/><Relationship Id="rId7838" Type="http://schemas.openxmlformats.org/officeDocument/2006/relationships/hyperlink" Target="https://twitter.com/lsebrexitvote" TargetMode="External"/><Relationship Id="rId138" Type="http://schemas.openxmlformats.org/officeDocument/2006/relationships/hyperlink" Target="https://t.co/wiuGU7b6Jf" TargetMode="External"/><Relationship Id="rId5389" Type="http://schemas.openxmlformats.org/officeDocument/2006/relationships/hyperlink" Target="http://pbs.twimg.com/profile_images/953652020/931_normal.JPG" TargetMode="External"/><Relationship Id="rId9260" Type="http://schemas.openxmlformats.org/officeDocument/2006/relationships/hyperlink" Target="http://pbs.twimg.com/profile_images/615871585677873152/wGSR_uMg_normal.jpg" TargetMode="External"/><Relationship Id="rId10819" Type="http://schemas.openxmlformats.org/officeDocument/2006/relationships/hyperlink" Target="https://twitter.com/newsjsmx" TargetMode="External"/><Relationship Id="rId11190" Type="http://schemas.openxmlformats.org/officeDocument/2006/relationships/hyperlink" Target="https://twitter.com/olliesayer" TargetMode="External"/><Relationship Id="rId2300" Type="http://schemas.openxmlformats.org/officeDocument/2006/relationships/hyperlink" Target="https://pbs.twimg.com/profile_banners/157299529/1467122041" TargetMode="External"/><Relationship Id="rId1999" Type="http://schemas.openxmlformats.org/officeDocument/2006/relationships/hyperlink" Target="https://pbs.twimg.com/profile_banners/809405664275693568/1482439895" TargetMode="External"/><Relationship Id="rId4472" Type="http://schemas.openxmlformats.org/officeDocument/2006/relationships/hyperlink" Target="http://pbs.twimg.com/profile_images/607181609499021312/ZNRFprVS_normal.jpg" TargetMode="External"/><Relationship Id="rId5870" Type="http://schemas.openxmlformats.org/officeDocument/2006/relationships/hyperlink" Target="http://pbs.twimg.com/profile_images/3023165151/912c68b7aa7e69826954077b60d95fda_normal.jpeg" TargetMode="External"/><Relationship Id="rId6921" Type="http://schemas.openxmlformats.org/officeDocument/2006/relationships/hyperlink" Target="https://twitter.com/jasesteve" TargetMode="External"/><Relationship Id="rId3074" Type="http://schemas.openxmlformats.org/officeDocument/2006/relationships/hyperlink" Target="http://abs.twimg.com/images/themes/theme15/bg.png" TargetMode="External"/><Relationship Id="rId4125" Type="http://schemas.openxmlformats.org/officeDocument/2006/relationships/hyperlink" Target="http://abs.twimg.com/images/themes/theme1/bg.png" TargetMode="External"/><Relationship Id="rId5523" Type="http://schemas.openxmlformats.org/officeDocument/2006/relationships/hyperlink" Target="http://pbs.twimg.com/profile_images/130820057/n285402846_3178654_9991_normal.jpg" TargetMode="External"/><Relationship Id="rId7695" Type="http://schemas.openxmlformats.org/officeDocument/2006/relationships/hyperlink" Target="https://twitter.com/scotsrepublic" TargetMode="External"/><Relationship Id="rId8746" Type="http://schemas.openxmlformats.org/officeDocument/2006/relationships/hyperlink" Target="http://pbs.twimg.com/profile_images/1781056852/DSCN1238_normal.JPG" TargetMode="External"/><Relationship Id="rId10676" Type="http://schemas.openxmlformats.org/officeDocument/2006/relationships/hyperlink" Target="https://twitter.com/visionorg" TargetMode="External"/><Relationship Id="rId6297" Type="http://schemas.openxmlformats.org/officeDocument/2006/relationships/hyperlink" Target="https://twitter.com/kittysull1" TargetMode="External"/><Relationship Id="rId7348" Type="http://schemas.openxmlformats.org/officeDocument/2006/relationships/hyperlink" Target="https://twitter.com/anna_mazz" TargetMode="External"/><Relationship Id="rId10329" Type="http://schemas.openxmlformats.org/officeDocument/2006/relationships/hyperlink" Target="https://twitter.com/siobhanmbishop" TargetMode="External"/><Relationship Id="rId3958" Type="http://schemas.openxmlformats.org/officeDocument/2006/relationships/hyperlink" Target="http://abs.twimg.com/images/themes/theme16/bg.gif" TargetMode="External"/><Relationship Id="rId879" Type="http://schemas.openxmlformats.org/officeDocument/2006/relationships/hyperlink" Target="http://t.co/dcsS1W2YXc" TargetMode="External"/><Relationship Id="rId5380" Type="http://schemas.openxmlformats.org/officeDocument/2006/relationships/hyperlink" Target="http://pbs.twimg.com/profile_images/823301463850020864/crpbya3I_normal.jpg" TargetMode="External"/><Relationship Id="rId6431" Type="http://schemas.openxmlformats.org/officeDocument/2006/relationships/hyperlink" Target="https://twitter.com/shill150" TargetMode="External"/><Relationship Id="rId10810" Type="http://schemas.openxmlformats.org/officeDocument/2006/relationships/hyperlink" Target="https://twitter.com/owenbowcott" TargetMode="External"/><Relationship Id="rId5033" Type="http://schemas.openxmlformats.org/officeDocument/2006/relationships/hyperlink" Target="http://pbs.twimg.com/profile_images/820784456441200640/MKMOoJkw_normal.jpg" TargetMode="External"/><Relationship Id="rId1990" Type="http://schemas.openxmlformats.org/officeDocument/2006/relationships/hyperlink" Target="https://pbs.twimg.com/profile_banners/128177017/1406773170" TargetMode="External"/><Relationship Id="rId8256" Type="http://schemas.openxmlformats.org/officeDocument/2006/relationships/hyperlink" Target="https://t.co/zuPu27d0ho" TargetMode="External"/><Relationship Id="rId9654" Type="http://schemas.openxmlformats.org/officeDocument/2006/relationships/hyperlink" Target="http://pbs.twimg.com/profile_images/658698666358763523/TvjVCs_2_normal.jpg" TargetMode="External"/><Relationship Id="rId1643" Type="http://schemas.openxmlformats.org/officeDocument/2006/relationships/hyperlink" Target="https://pbs.twimg.com/profile_banners/14266148/1391548404" TargetMode="External"/><Relationship Id="rId9307" Type="http://schemas.openxmlformats.org/officeDocument/2006/relationships/hyperlink" Target="http://pbs.twimg.com/profile_images/486105206141100033/_V3efsCm_normal.jpeg" TargetMode="External"/><Relationship Id="rId10186" Type="http://schemas.openxmlformats.org/officeDocument/2006/relationships/hyperlink" Target="https://twitter.com/investinglatest" TargetMode="External"/><Relationship Id="rId11237" Type="http://schemas.openxmlformats.org/officeDocument/2006/relationships/hyperlink" Target="https://twitter.com/gusia" TargetMode="External"/><Relationship Id="rId4866" Type="http://schemas.openxmlformats.org/officeDocument/2006/relationships/hyperlink" Target="http://pbs.twimg.com/profile_images/563825138706030592/lDsovcTN_normal.jpeg" TargetMode="External"/><Relationship Id="rId5917" Type="http://schemas.openxmlformats.org/officeDocument/2006/relationships/hyperlink" Target="http://pbs.twimg.com/profile_images/809511708687474688/DudRRQwu_normal.jpg" TargetMode="External"/><Relationship Id="rId3468" Type="http://schemas.openxmlformats.org/officeDocument/2006/relationships/hyperlink" Target="http://abs.twimg.com/images/themes/theme10/bg.gif" TargetMode="External"/><Relationship Id="rId4519" Type="http://schemas.openxmlformats.org/officeDocument/2006/relationships/hyperlink" Target="http://pbs.twimg.com/profile_images/658909129977823232/irvmS3RN_normal.jpg" TargetMode="External"/><Relationship Id="rId10320" Type="http://schemas.openxmlformats.org/officeDocument/2006/relationships/hyperlink" Target="https://twitter.com/asbaj97" TargetMode="External"/><Relationship Id="rId389" Type="http://schemas.openxmlformats.org/officeDocument/2006/relationships/hyperlink" Target="http://t.co/sblfu4j1XA" TargetMode="External"/><Relationship Id="rId870" Type="http://schemas.openxmlformats.org/officeDocument/2006/relationships/hyperlink" Target="https://t.co/CjE9rlcCFD" TargetMode="External"/><Relationship Id="rId2551" Type="http://schemas.openxmlformats.org/officeDocument/2006/relationships/hyperlink" Target="http://pbs.twimg.com/profile_background_images/459295591915204608/P0byaGJj.jpeg" TargetMode="External"/><Relationship Id="rId9164" Type="http://schemas.openxmlformats.org/officeDocument/2006/relationships/hyperlink" Target="http://pbs.twimg.com/profile_images/516736961315233792/PSgdkmMS_normal.png" TargetMode="External"/><Relationship Id="rId11094" Type="http://schemas.openxmlformats.org/officeDocument/2006/relationships/hyperlink" Target="https://twitter.com/ciroliclaudia" TargetMode="External"/><Relationship Id="rId523" Type="http://schemas.openxmlformats.org/officeDocument/2006/relationships/hyperlink" Target="http://t.co/MJmI6mXSOS" TargetMode="External"/><Relationship Id="rId1153" Type="http://schemas.openxmlformats.org/officeDocument/2006/relationships/hyperlink" Target="https://pbs.twimg.com/profile_banners/379871110/1483456050" TargetMode="External"/><Relationship Id="rId2204" Type="http://schemas.openxmlformats.org/officeDocument/2006/relationships/hyperlink" Target="https://pbs.twimg.com/profile_banners/2266556515/1411502360" TargetMode="External"/><Relationship Id="rId3602" Type="http://schemas.openxmlformats.org/officeDocument/2006/relationships/hyperlink" Target="http://pbs.twimg.com/profile_background_images/597249905/pvhh535zmvrqhqvzbjxi.png" TargetMode="External"/><Relationship Id="rId5774" Type="http://schemas.openxmlformats.org/officeDocument/2006/relationships/hyperlink" Target="http://pbs.twimg.com/profile_images/14463162/p.iko200x200_normal.jpg" TargetMode="External"/><Relationship Id="rId6825" Type="http://schemas.openxmlformats.org/officeDocument/2006/relationships/hyperlink" Target="https://twitter.com/christhompson82" TargetMode="External"/><Relationship Id="rId4376" Type="http://schemas.openxmlformats.org/officeDocument/2006/relationships/hyperlink" Target="http://pbs.twimg.com/profile_images/544824162808651776/N8v2fO1V_normal.png" TargetMode="External"/><Relationship Id="rId5427" Type="http://schemas.openxmlformats.org/officeDocument/2006/relationships/hyperlink" Target="http://pbs.twimg.com/profile_images/654412531528810496/tHONGJtN_normal.png" TargetMode="External"/><Relationship Id="rId8997" Type="http://schemas.openxmlformats.org/officeDocument/2006/relationships/hyperlink" Target="http://pbs.twimg.com/profile_images/727165994167336963/U-bAVQ-O_normal.jpg" TargetMode="External"/><Relationship Id="rId4029" Type="http://schemas.openxmlformats.org/officeDocument/2006/relationships/hyperlink" Target="http://abs.twimg.com/images/themes/theme1/bg.png" TargetMode="External"/><Relationship Id="rId7599" Type="http://schemas.openxmlformats.org/officeDocument/2006/relationships/hyperlink" Target="https://twitter.com/rtcviljoen" TargetMode="External"/><Relationship Id="rId4510" Type="http://schemas.openxmlformats.org/officeDocument/2006/relationships/hyperlink" Target="http://pbs.twimg.com/profile_images/700713938212683776/3k0jYCR-_normal.jpg" TargetMode="External"/><Relationship Id="rId380" Type="http://schemas.openxmlformats.org/officeDocument/2006/relationships/hyperlink" Target="http://t.co/Gwy2P54nli" TargetMode="External"/><Relationship Id="rId2061" Type="http://schemas.openxmlformats.org/officeDocument/2006/relationships/hyperlink" Target="https://pbs.twimg.com/profile_banners/63170671/1401908362" TargetMode="External"/><Relationship Id="rId3112" Type="http://schemas.openxmlformats.org/officeDocument/2006/relationships/hyperlink" Target="http://abs.twimg.com/images/themes/theme1/bg.png" TargetMode="External"/><Relationship Id="rId6682" Type="http://schemas.openxmlformats.org/officeDocument/2006/relationships/hyperlink" Target="https://twitter.com/astinuslorekeep" TargetMode="External"/><Relationship Id="rId5284" Type="http://schemas.openxmlformats.org/officeDocument/2006/relationships/hyperlink" Target="http://pbs.twimg.com/profile_images/591278408786575362/Wi1L48kr_normal.jpg" TargetMode="External"/><Relationship Id="rId6335" Type="http://schemas.openxmlformats.org/officeDocument/2006/relationships/hyperlink" Target="https://twitter.com/fabianzubicky" TargetMode="External"/><Relationship Id="rId7733" Type="http://schemas.openxmlformats.org/officeDocument/2006/relationships/hyperlink" Target="https://twitter.com/half98" TargetMode="External"/><Relationship Id="rId10714" Type="http://schemas.openxmlformats.org/officeDocument/2006/relationships/hyperlink" Target="https://twitter.com/eric_chw" TargetMode="External"/><Relationship Id="rId1894" Type="http://schemas.openxmlformats.org/officeDocument/2006/relationships/hyperlink" Target="https://pbs.twimg.com/profile_banners/579405237/1463502600" TargetMode="External"/><Relationship Id="rId2945" Type="http://schemas.openxmlformats.org/officeDocument/2006/relationships/hyperlink" Target="http://abs.twimg.com/images/themes/theme1/bg.png" TargetMode="External"/><Relationship Id="rId9558" Type="http://schemas.openxmlformats.org/officeDocument/2006/relationships/hyperlink" Target="http://pbs.twimg.com/profile_images/730798518273593344/a8Sj13dJ_normal.jpg" TargetMode="External"/><Relationship Id="rId917" Type="http://schemas.openxmlformats.org/officeDocument/2006/relationships/hyperlink" Target="http://t.co/ECmMb5ybWQ" TargetMode="External"/><Relationship Id="rId1547" Type="http://schemas.openxmlformats.org/officeDocument/2006/relationships/hyperlink" Target="https://pbs.twimg.com/profile_banners/24692487/1372081361" TargetMode="External"/><Relationship Id="rId4020" Type="http://schemas.openxmlformats.org/officeDocument/2006/relationships/hyperlink" Target="http://abs.twimg.com/images/themes/theme1/bg.png" TargetMode="External"/><Relationship Id="rId7590" Type="http://schemas.openxmlformats.org/officeDocument/2006/relationships/hyperlink" Target="https://twitter.com/bnmrsl" TargetMode="External"/><Relationship Id="rId8641" Type="http://schemas.openxmlformats.org/officeDocument/2006/relationships/hyperlink" Target="https://t.co/SOvTmiJgog" TargetMode="External"/><Relationship Id="rId6192" Type="http://schemas.openxmlformats.org/officeDocument/2006/relationships/hyperlink" Target="https://twitter.com/comendadormbf" TargetMode="External"/><Relationship Id="rId7243" Type="http://schemas.openxmlformats.org/officeDocument/2006/relationships/hyperlink" Target="https://twitter.com/therodcooper" TargetMode="External"/><Relationship Id="rId10571" Type="http://schemas.openxmlformats.org/officeDocument/2006/relationships/hyperlink" Target="https://twitter.com/chesswife" TargetMode="External"/><Relationship Id="rId10224" Type="http://schemas.openxmlformats.org/officeDocument/2006/relationships/hyperlink" Target="https://twitter.com/shirleycooga" TargetMode="External"/><Relationship Id="rId3853" Type="http://schemas.openxmlformats.org/officeDocument/2006/relationships/hyperlink" Target="http://pbs.twimg.com/profile_background_images/378800000170329623/yFlwXYpP.jpeg" TargetMode="External"/><Relationship Id="rId4904" Type="http://schemas.openxmlformats.org/officeDocument/2006/relationships/hyperlink" Target="http://pbs.twimg.com/profile_images/802891470873264128/c5nobePv_normal.jpg" TargetMode="External"/><Relationship Id="rId9068" Type="http://schemas.openxmlformats.org/officeDocument/2006/relationships/hyperlink" Target="http://pbs.twimg.com/profile_images/777667481095774208/Bu7UnoYM_normal.jpg" TargetMode="External"/><Relationship Id="rId774" Type="http://schemas.openxmlformats.org/officeDocument/2006/relationships/hyperlink" Target="https://t.co/XTaEouhJDo" TargetMode="External"/><Relationship Id="rId1057" Type="http://schemas.openxmlformats.org/officeDocument/2006/relationships/hyperlink" Target="https://pbs.twimg.com/profile_banners/801446214784925696/1484762859" TargetMode="External"/><Relationship Id="rId2455" Type="http://schemas.openxmlformats.org/officeDocument/2006/relationships/hyperlink" Target="https://pbs.twimg.com/profile_banners/209484168/1403043534" TargetMode="External"/><Relationship Id="rId3506" Type="http://schemas.openxmlformats.org/officeDocument/2006/relationships/hyperlink" Target="http://pbs.twimg.com/profile_background_images/378800000013536492/31f28451dc1aeac84b972e4d778f4198.jpeg" TargetMode="External"/><Relationship Id="rId427" Type="http://schemas.openxmlformats.org/officeDocument/2006/relationships/hyperlink" Target="https://t.co/b9PNuKVRlP" TargetMode="External"/><Relationship Id="rId2108" Type="http://schemas.openxmlformats.org/officeDocument/2006/relationships/hyperlink" Target="https://pbs.twimg.com/profile_banners/3845651884/1484305686" TargetMode="External"/><Relationship Id="rId5678" Type="http://schemas.openxmlformats.org/officeDocument/2006/relationships/hyperlink" Target="http://pbs.twimg.com/profile_images/822961290494742529/5V0Ip5CH_normal.jpg" TargetMode="External"/><Relationship Id="rId6729" Type="http://schemas.openxmlformats.org/officeDocument/2006/relationships/hyperlink" Target="https://twitter.com/lughlightning" TargetMode="External"/><Relationship Id="rId8151" Type="http://schemas.openxmlformats.org/officeDocument/2006/relationships/hyperlink" Target="https://t.co/5RpKjlD3s8" TargetMode="External"/><Relationship Id="rId9202" Type="http://schemas.openxmlformats.org/officeDocument/2006/relationships/hyperlink" Target="http://pbs.twimg.com/profile_images/806890167449636866/wCEZJ0ep_normal.jpg" TargetMode="External"/><Relationship Id="rId10081" Type="http://schemas.openxmlformats.org/officeDocument/2006/relationships/hyperlink" Target="https://twitter.com/mygreenpod" TargetMode="External"/><Relationship Id="rId11132" Type="http://schemas.openxmlformats.org/officeDocument/2006/relationships/hyperlink" Target="https://twitter.com/omojuwatv" TargetMode="External"/><Relationship Id="rId4761" Type="http://schemas.openxmlformats.org/officeDocument/2006/relationships/hyperlink" Target="http://pbs.twimg.com/profile_images/728566475850711040/PLMZWXJr_normal.jpg" TargetMode="External"/><Relationship Id="rId3363" Type="http://schemas.openxmlformats.org/officeDocument/2006/relationships/hyperlink" Target="http://pbs.twimg.com/profile_background_images/530813711/anglosearch44.jpg" TargetMode="External"/><Relationship Id="rId4414" Type="http://schemas.openxmlformats.org/officeDocument/2006/relationships/hyperlink" Target="http://pbs.twimg.com/profile_images/55726006/ballinafagh_normal.jpg" TargetMode="External"/><Relationship Id="rId5812" Type="http://schemas.openxmlformats.org/officeDocument/2006/relationships/hyperlink" Target="http://pbs.twimg.com/profile_images/3278962179/ae4d8010d0ddc8b22bbd394a3e29743b_normal.jpeg" TargetMode="External"/><Relationship Id="rId284" Type="http://schemas.openxmlformats.org/officeDocument/2006/relationships/hyperlink" Target="http://t.co/PsQMvEFldh" TargetMode="External"/><Relationship Id="rId3016" Type="http://schemas.openxmlformats.org/officeDocument/2006/relationships/hyperlink" Target="http://pbs.twimg.com/profile_background_images/713216530691915777/u07tzEAX.jpg" TargetMode="External"/><Relationship Id="rId7984" Type="http://schemas.openxmlformats.org/officeDocument/2006/relationships/hyperlink" Target="https://twitter.com/89kasatkin" TargetMode="External"/><Relationship Id="rId10965" Type="http://schemas.openxmlformats.org/officeDocument/2006/relationships/hyperlink" Target="https://twitter.com/alxmartin1" TargetMode="External"/><Relationship Id="rId5188" Type="http://schemas.openxmlformats.org/officeDocument/2006/relationships/hyperlink" Target="http://pbs.twimg.com/profile_images/448809794954989569/8yBqsQTi_normal.jpeg" TargetMode="External"/><Relationship Id="rId6586" Type="http://schemas.openxmlformats.org/officeDocument/2006/relationships/hyperlink" Target="https://twitter.com/evierosseel" TargetMode="External"/><Relationship Id="rId7637" Type="http://schemas.openxmlformats.org/officeDocument/2006/relationships/hyperlink" Target="https://twitter.com/bharedogguy" TargetMode="External"/><Relationship Id="rId10618" Type="http://schemas.openxmlformats.org/officeDocument/2006/relationships/hyperlink" Target="https://twitter.com/judeinlondon" TargetMode="External"/><Relationship Id="rId6239" Type="http://schemas.openxmlformats.org/officeDocument/2006/relationships/hyperlink" Target="https://twitter.com/suomalainensk" TargetMode="External"/><Relationship Id="rId1798" Type="http://schemas.openxmlformats.org/officeDocument/2006/relationships/hyperlink" Target="https://pbs.twimg.com/profile_banners/27868503/1349794580" TargetMode="External"/><Relationship Id="rId2849" Type="http://schemas.openxmlformats.org/officeDocument/2006/relationships/hyperlink" Target="http://abs.twimg.com/images/themes/theme1/bg.png" TargetMode="External"/><Relationship Id="rId6720" Type="http://schemas.openxmlformats.org/officeDocument/2006/relationships/hyperlink" Target="https://twitter.com/bitgit" TargetMode="External"/><Relationship Id="rId4271" Type="http://schemas.openxmlformats.org/officeDocument/2006/relationships/hyperlink" Target="http://pbs.twimg.com/profile_images/805660510075158528/zIAT2K4S_normal.jpg" TargetMode="External"/><Relationship Id="rId5322" Type="http://schemas.openxmlformats.org/officeDocument/2006/relationships/hyperlink" Target="http://pbs.twimg.com/profile_images/584061241255157760/mLA0L-yz_normal.jpg" TargetMode="External"/><Relationship Id="rId8892" Type="http://schemas.openxmlformats.org/officeDocument/2006/relationships/hyperlink" Target="http://pbs.twimg.com/profile_images/708356015683739650/imqhVEC3_normal.jpg" TargetMode="External"/><Relationship Id="rId7494" Type="http://schemas.openxmlformats.org/officeDocument/2006/relationships/hyperlink" Target="https://twitter.com/supershit555" TargetMode="External"/><Relationship Id="rId8545" Type="http://schemas.openxmlformats.org/officeDocument/2006/relationships/hyperlink" Target="http://t.co/Z0aDYWwQ" TargetMode="External"/><Relationship Id="rId9943" Type="http://schemas.openxmlformats.org/officeDocument/2006/relationships/hyperlink" Target="http://pbs.twimg.com/profile_images/750290303416987649/wkt0cxqt_normal.jpg" TargetMode="External"/><Relationship Id="rId1932" Type="http://schemas.openxmlformats.org/officeDocument/2006/relationships/hyperlink" Target="https://pbs.twimg.com/profile_banners/701717287/1455988001" TargetMode="External"/><Relationship Id="rId6096" Type="http://schemas.openxmlformats.org/officeDocument/2006/relationships/hyperlink" Target="http://pbs.twimg.com/profile_images/809739981526892545/F8IM50WJ_normal.jpg" TargetMode="External"/><Relationship Id="rId7147" Type="http://schemas.openxmlformats.org/officeDocument/2006/relationships/hyperlink" Target="https://twitter.com/jembendell" TargetMode="External"/><Relationship Id="rId10475" Type="http://schemas.openxmlformats.org/officeDocument/2006/relationships/hyperlink" Target="https://twitter.com/daryljackson" TargetMode="External"/><Relationship Id="rId10128" Type="http://schemas.openxmlformats.org/officeDocument/2006/relationships/hyperlink" Target="https://twitter.com/luke_3oulter" TargetMode="External"/><Relationship Id="rId3757" Type="http://schemas.openxmlformats.org/officeDocument/2006/relationships/hyperlink" Target="http://abs.twimg.com/images/themes/theme1/bg.png" TargetMode="External"/><Relationship Id="rId4808" Type="http://schemas.openxmlformats.org/officeDocument/2006/relationships/hyperlink" Target="http://pbs.twimg.com/profile_images/586167118028222464/q4w0-WTV_normal.png" TargetMode="External"/><Relationship Id="rId678" Type="http://schemas.openxmlformats.org/officeDocument/2006/relationships/hyperlink" Target="http://t.co/HbvBgoUt8M" TargetMode="External"/><Relationship Id="rId2359" Type="http://schemas.openxmlformats.org/officeDocument/2006/relationships/hyperlink" Target="https://pbs.twimg.com/profile_banners/50007070/1389881804" TargetMode="External"/><Relationship Id="rId6230" Type="http://schemas.openxmlformats.org/officeDocument/2006/relationships/hyperlink" Target="https://twitter.com/alannahmcphee" TargetMode="External"/><Relationship Id="rId9453" Type="http://schemas.openxmlformats.org/officeDocument/2006/relationships/hyperlink" Target="http://pbs.twimg.com/profile_images/378800000793156203/589ed10d6791f23aff47efd8e6e5bb5f_normal.png" TargetMode="External"/><Relationship Id="rId812" Type="http://schemas.openxmlformats.org/officeDocument/2006/relationships/hyperlink" Target="https://t.co/7OBIuY9Q2P" TargetMode="External"/><Relationship Id="rId1442" Type="http://schemas.openxmlformats.org/officeDocument/2006/relationships/hyperlink" Target="https://pbs.twimg.com/profile_banners/186182109/1468679408" TargetMode="External"/><Relationship Id="rId2840" Type="http://schemas.openxmlformats.org/officeDocument/2006/relationships/hyperlink" Target="http://abs.twimg.com/images/themes/theme1/bg.png" TargetMode="External"/><Relationship Id="rId8055" Type="http://schemas.openxmlformats.org/officeDocument/2006/relationships/hyperlink" Target="https://twitter.com/vintagefairfan" TargetMode="External"/><Relationship Id="rId9106" Type="http://schemas.openxmlformats.org/officeDocument/2006/relationships/hyperlink" Target="http://pbs.twimg.com/profile_images/616493290079285248/NXzh-kMC_normal.jpg" TargetMode="External"/><Relationship Id="rId11036" Type="http://schemas.openxmlformats.org/officeDocument/2006/relationships/hyperlink" Target="https://twitter.com/fcrtheradio" TargetMode="External"/><Relationship Id="rId3267" Type="http://schemas.openxmlformats.org/officeDocument/2006/relationships/hyperlink" Target="http://abs.twimg.com/images/themes/theme1/bg.png" TargetMode="External"/><Relationship Id="rId4665" Type="http://schemas.openxmlformats.org/officeDocument/2006/relationships/hyperlink" Target="http://pbs.twimg.com/profile_images/718727492484378624/I_dRQa2S_normal.jpg" TargetMode="External"/><Relationship Id="rId5716" Type="http://schemas.openxmlformats.org/officeDocument/2006/relationships/hyperlink" Target="http://pbs.twimg.com/profile_images/691769319181697024/p-6DYbRb_normal.jpg" TargetMode="External"/><Relationship Id="rId188" Type="http://schemas.openxmlformats.org/officeDocument/2006/relationships/hyperlink" Target="https://t.co/iHCVGuFSBg" TargetMode="External"/><Relationship Id="rId4318" Type="http://schemas.openxmlformats.org/officeDocument/2006/relationships/hyperlink" Target="http://pbs.twimg.com/profile_images/2987039763/b86393e322285a316270536d1c0a1721_normal.jpeg" TargetMode="External"/><Relationship Id="rId7888" Type="http://schemas.openxmlformats.org/officeDocument/2006/relationships/hyperlink" Target="https://twitter.com/grazynagintner" TargetMode="External"/><Relationship Id="rId8939" Type="http://schemas.openxmlformats.org/officeDocument/2006/relationships/hyperlink" Target="http://pbs.twimg.com/profile_images/663706080971759616/aHoJgM5q_normal.jpg" TargetMode="External"/><Relationship Id="rId10869" Type="http://schemas.openxmlformats.org/officeDocument/2006/relationships/hyperlink" Target="https://twitter.com/uktrademinister" TargetMode="External"/><Relationship Id="rId2350" Type="http://schemas.openxmlformats.org/officeDocument/2006/relationships/hyperlink" Target="https://pbs.twimg.com/profile_banners/2728197467/1479230853" TargetMode="External"/><Relationship Id="rId3401" Type="http://schemas.openxmlformats.org/officeDocument/2006/relationships/hyperlink" Target="http://pbs.twimg.com/profile_background_images/506266617/f-internacional.png" TargetMode="External"/><Relationship Id="rId6971" Type="http://schemas.openxmlformats.org/officeDocument/2006/relationships/hyperlink" Target="https://twitter.com/ronsnewsfeed" TargetMode="External"/><Relationship Id="rId322" Type="http://schemas.openxmlformats.org/officeDocument/2006/relationships/hyperlink" Target="http://t.co/eu8tMnODXG" TargetMode="External"/><Relationship Id="rId2003" Type="http://schemas.openxmlformats.org/officeDocument/2006/relationships/hyperlink" Target="https://pbs.twimg.com/profile_banners/781224330218840065/1475093679" TargetMode="External"/><Relationship Id="rId5573" Type="http://schemas.openxmlformats.org/officeDocument/2006/relationships/hyperlink" Target="http://pbs.twimg.com/profile_images/420541557465309184/97KYGpaJ_normal.jpeg" TargetMode="External"/><Relationship Id="rId6624" Type="http://schemas.openxmlformats.org/officeDocument/2006/relationships/hyperlink" Target="https://twitter.com/someotheralex" TargetMode="External"/><Relationship Id="rId4175" Type="http://schemas.openxmlformats.org/officeDocument/2006/relationships/hyperlink" Target="http://pbs.twimg.com/profile_background_images/672280527/9cc2f6e51d986191761387a1ee17bb9c.png" TargetMode="External"/><Relationship Id="rId5226" Type="http://schemas.openxmlformats.org/officeDocument/2006/relationships/hyperlink" Target="http://pbs.twimg.com/profile_images/604335159693950977/r-83ScdR_normal.jpg" TargetMode="External"/><Relationship Id="rId7398" Type="http://schemas.openxmlformats.org/officeDocument/2006/relationships/hyperlink" Target="https://twitter.com/shirleykvchan" TargetMode="External"/><Relationship Id="rId8796" Type="http://schemas.openxmlformats.org/officeDocument/2006/relationships/hyperlink" Target="http://pbs.twimg.com/profile_images/798143742205186048/PpRgSwh0_normal.jpg" TargetMode="External"/><Relationship Id="rId9847" Type="http://schemas.openxmlformats.org/officeDocument/2006/relationships/hyperlink" Target="http://pbs.twimg.com/profile_images/813877393630838786/LWKKYsBh_normal.jpg" TargetMode="External"/><Relationship Id="rId1836" Type="http://schemas.openxmlformats.org/officeDocument/2006/relationships/hyperlink" Target="https://pbs.twimg.com/profile_banners/225924816/1475074431" TargetMode="External"/><Relationship Id="rId8449" Type="http://schemas.openxmlformats.org/officeDocument/2006/relationships/hyperlink" Target="http://t.co/4yCpX2amxT" TargetMode="External"/><Relationship Id="rId10379" Type="http://schemas.openxmlformats.org/officeDocument/2006/relationships/hyperlink" Target="https://twitter.com/ewebb53" TargetMode="External"/><Relationship Id="rId8930" Type="http://schemas.openxmlformats.org/officeDocument/2006/relationships/hyperlink" Target="http://pbs.twimg.com/profile_images/2984365611/c54dbe5a54d97b292d36676618e5e089_normal.jpeg" TargetMode="External"/><Relationship Id="rId6481" Type="http://schemas.openxmlformats.org/officeDocument/2006/relationships/hyperlink" Target="https://twitter.com/rowena_kay" TargetMode="External"/><Relationship Id="rId7532" Type="http://schemas.openxmlformats.org/officeDocument/2006/relationships/hyperlink" Target="https://twitter.com/dukascopy_news" TargetMode="External"/><Relationship Id="rId10860" Type="http://schemas.openxmlformats.org/officeDocument/2006/relationships/hyperlink" Target="https://twitter.com/dsgv" TargetMode="External"/><Relationship Id="rId5083" Type="http://schemas.openxmlformats.org/officeDocument/2006/relationships/hyperlink" Target="http://pbs.twimg.com/profile_images/496719844520112128/pMSkhh_6_normal.jpeg" TargetMode="External"/><Relationship Id="rId6134" Type="http://schemas.openxmlformats.org/officeDocument/2006/relationships/hyperlink" Target="http://pbs.twimg.com/profile_images/778900042400862208/VnbKXtBn_normal.jpg" TargetMode="External"/><Relationship Id="rId10513" Type="http://schemas.openxmlformats.org/officeDocument/2006/relationships/hyperlink" Target="https://twitter.com/diegomtze" TargetMode="External"/><Relationship Id="rId9357" Type="http://schemas.openxmlformats.org/officeDocument/2006/relationships/hyperlink" Target="http://pbs.twimg.com/profile_images/526636186040041474/V6FZvVmO_normal.jpeg" TargetMode="External"/><Relationship Id="rId1346" Type="http://schemas.openxmlformats.org/officeDocument/2006/relationships/hyperlink" Target="https://pbs.twimg.com/profile_banners/778225706732052481/1478445912" TargetMode="External"/><Relationship Id="rId1693" Type="http://schemas.openxmlformats.org/officeDocument/2006/relationships/hyperlink" Target="https://pbs.twimg.com/profile_banners/3108351/1462483236" TargetMode="External"/><Relationship Id="rId2744" Type="http://schemas.openxmlformats.org/officeDocument/2006/relationships/hyperlink" Target="http://abs.twimg.com/images/themes/theme4/bg.gif" TargetMode="External"/><Relationship Id="rId11287" Type="http://schemas.openxmlformats.org/officeDocument/2006/relationships/hyperlink" Target="https://twitter.com/futuremonger" TargetMode="External"/><Relationship Id="rId716" Type="http://schemas.openxmlformats.org/officeDocument/2006/relationships/hyperlink" Target="http://t.co/rKtFlsasW5" TargetMode="External"/><Relationship Id="rId5967" Type="http://schemas.openxmlformats.org/officeDocument/2006/relationships/hyperlink" Target="http://pbs.twimg.com/profile_images/432173201209438208/acnt2uKi_normal.jpeg" TargetMode="External"/><Relationship Id="rId52" Type="http://schemas.openxmlformats.org/officeDocument/2006/relationships/hyperlink" Target="https://t.co/6RbBn8JIv1" TargetMode="External"/><Relationship Id="rId4569" Type="http://schemas.openxmlformats.org/officeDocument/2006/relationships/hyperlink" Target="http://pbs.twimg.com/profile_images/1995999738/CitiBlueWave_normal.jpg" TargetMode="External"/><Relationship Id="rId8440" Type="http://schemas.openxmlformats.org/officeDocument/2006/relationships/hyperlink" Target="http://t.co/QT5t6TdLvV" TargetMode="External"/><Relationship Id="rId10370" Type="http://schemas.openxmlformats.org/officeDocument/2006/relationships/hyperlink" Target="https://twitter.com/sburall" TargetMode="External"/><Relationship Id="rId7042" Type="http://schemas.openxmlformats.org/officeDocument/2006/relationships/hyperlink" Target="https://twitter.com/eg0nz63" TargetMode="External"/><Relationship Id="rId10023" Type="http://schemas.openxmlformats.org/officeDocument/2006/relationships/hyperlink" Target="https://twitter.com/trapdoorcat" TargetMode="External"/><Relationship Id="rId3652" Type="http://schemas.openxmlformats.org/officeDocument/2006/relationships/hyperlink" Target="http://abs.twimg.com/images/themes/theme5/bg.gif" TargetMode="External"/><Relationship Id="rId4703" Type="http://schemas.openxmlformats.org/officeDocument/2006/relationships/hyperlink" Target="http://pbs.twimg.com/profile_images/809773412730032128/LJ15wE0P_normal.jpg" TargetMode="External"/><Relationship Id="rId573" Type="http://schemas.openxmlformats.org/officeDocument/2006/relationships/hyperlink" Target="https://t.co/XaIF8oiy5h" TargetMode="External"/><Relationship Id="rId2254" Type="http://schemas.openxmlformats.org/officeDocument/2006/relationships/hyperlink" Target="https://pbs.twimg.com/profile_banners/1128454070/1450232291" TargetMode="External"/><Relationship Id="rId3305" Type="http://schemas.openxmlformats.org/officeDocument/2006/relationships/hyperlink" Target="http://abs.twimg.com/images/themes/theme1/bg.png" TargetMode="External"/><Relationship Id="rId226" Type="http://schemas.openxmlformats.org/officeDocument/2006/relationships/hyperlink" Target="https://t.co/ooRL31qYXn" TargetMode="External"/><Relationship Id="rId5477" Type="http://schemas.openxmlformats.org/officeDocument/2006/relationships/hyperlink" Target="http://pbs.twimg.com/profile_images/746424745147535360/s8LUOVMR_normal.jpg" TargetMode="External"/><Relationship Id="rId6875" Type="http://schemas.openxmlformats.org/officeDocument/2006/relationships/hyperlink" Target="https://twitter.com/lesleymillercyp" TargetMode="External"/><Relationship Id="rId7926" Type="http://schemas.openxmlformats.org/officeDocument/2006/relationships/hyperlink" Target="https://twitter.com/stanleytordiffe" TargetMode="External"/><Relationship Id="rId10907" Type="http://schemas.openxmlformats.org/officeDocument/2006/relationships/hyperlink" Target="https://twitter.com/faulljonathan" TargetMode="External"/><Relationship Id="rId4079" Type="http://schemas.openxmlformats.org/officeDocument/2006/relationships/hyperlink" Target="http://abs.twimg.com/images/themes/theme15/bg.png" TargetMode="External"/><Relationship Id="rId6528" Type="http://schemas.openxmlformats.org/officeDocument/2006/relationships/hyperlink" Target="https://twitter.com/mailonline" TargetMode="External"/><Relationship Id="rId9001" Type="http://schemas.openxmlformats.org/officeDocument/2006/relationships/hyperlink" Target="http://pbs.twimg.com/profile_images/790513322881867781/7ebtgHSy_normal.jpg" TargetMode="External"/><Relationship Id="rId4560" Type="http://schemas.openxmlformats.org/officeDocument/2006/relationships/hyperlink" Target="http://pbs.twimg.com/profile_images/649164455729852416/LeAW7NAf_normal.jpg" TargetMode="External"/><Relationship Id="rId5611" Type="http://schemas.openxmlformats.org/officeDocument/2006/relationships/hyperlink" Target="http://pbs.twimg.com/profile_images/779307258685587456/ticFBaqx_normal.jpg" TargetMode="External"/><Relationship Id="rId3162" Type="http://schemas.openxmlformats.org/officeDocument/2006/relationships/hyperlink" Target="http://pbs.twimg.com/profile_background_images/663625393/llsvzfcw5y48enh6q04m.jpeg" TargetMode="External"/><Relationship Id="rId4213" Type="http://schemas.openxmlformats.org/officeDocument/2006/relationships/hyperlink" Target="http://abs.twimg.com/images/themes/theme1/bg.png" TargetMode="External"/><Relationship Id="rId7783" Type="http://schemas.openxmlformats.org/officeDocument/2006/relationships/hyperlink" Target="https://twitter.com/ultimosegundo" TargetMode="External"/><Relationship Id="rId8834" Type="http://schemas.openxmlformats.org/officeDocument/2006/relationships/hyperlink" Target="http://pbs.twimg.com/profile_images/822935469805764608/_xAV56f3_normal.jpg" TargetMode="External"/><Relationship Id="rId6385" Type="http://schemas.openxmlformats.org/officeDocument/2006/relationships/hyperlink" Target="https://twitter.com/impaktermag" TargetMode="External"/><Relationship Id="rId7436" Type="http://schemas.openxmlformats.org/officeDocument/2006/relationships/hyperlink" Target="https://twitter.com/flash96fm" TargetMode="External"/><Relationship Id="rId10764" Type="http://schemas.openxmlformats.org/officeDocument/2006/relationships/hyperlink" Target="https://twitter.com/stephen3parker" TargetMode="External"/><Relationship Id="rId6038" Type="http://schemas.openxmlformats.org/officeDocument/2006/relationships/hyperlink" Target="http://pbs.twimg.com/profile_images/684831031980101632/4jVizljp_normal.png" TargetMode="External"/><Relationship Id="rId10417" Type="http://schemas.openxmlformats.org/officeDocument/2006/relationships/hyperlink" Target="https://twitter.com/sreynolds196777" TargetMode="External"/><Relationship Id="rId2995" Type="http://schemas.openxmlformats.org/officeDocument/2006/relationships/hyperlink" Target="http://abs.twimg.com/images/themes/theme1/bg.png" TargetMode="External"/><Relationship Id="rId967" Type="http://schemas.openxmlformats.org/officeDocument/2006/relationships/hyperlink" Target="http://t.co/PaDF8URuV6" TargetMode="External"/><Relationship Id="rId1597" Type="http://schemas.openxmlformats.org/officeDocument/2006/relationships/hyperlink" Target="https://pbs.twimg.com/profile_banners/392833521/1484419774" TargetMode="External"/><Relationship Id="rId2648" Type="http://schemas.openxmlformats.org/officeDocument/2006/relationships/hyperlink" Target="http://abs.twimg.com/images/themes/theme1/bg.png" TargetMode="External"/><Relationship Id="rId4070" Type="http://schemas.openxmlformats.org/officeDocument/2006/relationships/hyperlink" Target="http://abs.twimg.com/images/themes/theme15/bg.png" TargetMode="External"/><Relationship Id="rId5121" Type="http://schemas.openxmlformats.org/officeDocument/2006/relationships/hyperlink" Target="http://pbs.twimg.com/profile_images/823313540274671616/MXOnW0Mc_normal.jpg" TargetMode="External"/><Relationship Id="rId8691" Type="http://schemas.openxmlformats.org/officeDocument/2006/relationships/hyperlink" Target="https://t.co/HhJlmPpL8F" TargetMode="External"/><Relationship Id="rId9742" Type="http://schemas.openxmlformats.org/officeDocument/2006/relationships/hyperlink" Target="http://pbs.twimg.com/profile_images/571440542141308929/uU7lbPcl_normal.jpeg" TargetMode="External"/><Relationship Id="rId1731" Type="http://schemas.openxmlformats.org/officeDocument/2006/relationships/hyperlink" Target="https://pbs.twimg.com/profile_banners/744796485380771840/1481125356" TargetMode="External"/><Relationship Id="rId7293" Type="http://schemas.openxmlformats.org/officeDocument/2006/relationships/hyperlink" Target="https://twitter.com/bbctalkback" TargetMode="External"/><Relationship Id="rId8344" Type="http://schemas.openxmlformats.org/officeDocument/2006/relationships/hyperlink" Target="https://t.co/IMBfHMh5t2" TargetMode="External"/><Relationship Id="rId10274" Type="http://schemas.openxmlformats.org/officeDocument/2006/relationships/hyperlink" Target="https://twitter.com/jchr5667" TargetMode="External"/><Relationship Id="rId11325" Type="http://schemas.openxmlformats.org/officeDocument/2006/relationships/hyperlink" Target="https://twitter.com/lifelandlady" TargetMode="External"/><Relationship Id="rId3556" Type="http://schemas.openxmlformats.org/officeDocument/2006/relationships/hyperlink" Target="http://pbs.twimg.com/profile_background_images/847110937/f1433bf0da37b3d2498dd657e718a2ca.jpeg" TargetMode="External"/><Relationship Id="rId4954" Type="http://schemas.openxmlformats.org/officeDocument/2006/relationships/hyperlink" Target="http://pbs.twimg.com/profile_images/548117572294414336/GqoIglsK_normal.jpeg" TargetMode="External"/><Relationship Id="rId477" Type="http://schemas.openxmlformats.org/officeDocument/2006/relationships/hyperlink" Target="https://t.co/c39ieChUwi" TargetMode="External"/><Relationship Id="rId2158" Type="http://schemas.openxmlformats.org/officeDocument/2006/relationships/hyperlink" Target="https://pbs.twimg.com/profile_banners/27915105/1471810722" TargetMode="External"/><Relationship Id="rId3209" Type="http://schemas.openxmlformats.org/officeDocument/2006/relationships/hyperlink" Target="http://abs.twimg.com/images/themes/theme1/bg.png" TargetMode="External"/><Relationship Id="rId4607" Type="http://schemas.openxmlformats.org/officeDocument/2006/relationships/hyperlink" Target="http://pbs.twimg.com/profile_images/2565635498/IMG-20120830-00269_normal.jpg" TargetMode="External"/><Relationship Id="rId6779" Type="http://schemas.openxmlformats.org/officeDocument/2006/relationships/hyperlink" Target="https://twitter.com/iamredbot" TargetMode="External"/><Relationship Id="rId9252" Type="http://schemas.openxmlformats.org/officeDocument/2006/relationships/hyperlink" Target="http://pbs.twimg.com/profile_images/692430688482672643/0dqbBk9K_normal.jpg" TargetMode="External"/><Relationship Id="rId11182" Type="http://schemas.openxmlformats.org/officeDocument/2006/relationships/hyperlink" Target="https://twitter.com/patrickseurre" TargetMode="External"/><Relationship Id="rId611" Type="http://schemas.openxmlformats.org/officeDocument/2006/relationships/hyperlink" Target="https://t.co/Pmnv4MnwL3" TargetMode="External"/><Relationship Id="rId1241" Type="http://schemas.openxmlformats.org/officeDocument/2006/relationships/hyperlink" Target="https://pbs.twimg.com/profile_banners/572142414/1371989239" TargetMode="External"/><Relationship Id="rId5862" Type="http://schemas.openxmlformats.org/officeDocument/2006/relationships/hyperlink" Target="http://pbs.twimg.com/profile_images/782951368399216645/i8np_Wyh_normal.jpg" TargetMode="External"/><Relationship Id="rId6913" Type="http://schemas.openxmlformats.org/officeDocument/2006/relationships/hyperlink" Target="https://twitter.com/sam_l_shead" TargetMode="External"/><Relationship Id="rId4464" Type="http://schemas.openxmlformats.org/officeDocument/2006/relationships/hyperlink" Target="http://pbs.twimg.com/profile_images/822622448491360257/cAmCYJWJ_normal.jpg" TargetMode="External"/><Relationship Id="rId5515" Type="http://schemas.openxmlformats.org/officeDocument/2006/relationships/hyperlink" Target="http://pbs.twimg.com/profile_images/800650602384621568/33JVlMB9_normal.jpg" TargetMode="External"/><Relationship Id="rId3066" Type="http://schemas.openxmlformats.org/officeDocument/2006/relationships/hyperlink" Target="http://abs.twimg.com/images/themes/theme1/bg.png" TargetMode="External"/><Relationship Id="rId4117" Type="http://schemas.openxmlformats.org/officeDocument/2006/relationships/hyperlink" Target="http://abs.twimg.com/images/themes/theme1/bg.png" TargetMode="External"/><Relationship Id="rId7687" Type="http://schemas.openxmlformats.org/officeDocument/2006/relationships/hyperlink" Target="https://twitter.com/juli_juil" TargetMode="External"/><Relationship Id="rId6289" Type="http://schemas.openxmlformats.org/officeDocument/2006/relationships/hyperlink" Target="https://twitter.com/lisahitchin" TargetMode="External"/><Relationship Id="rId8738" Type="http://schemas.openxmlformats.org/officeDocument/2006/relationships/hyperlink" Target="http://pbs.twimg.com/profile_images/811158605655396356/AIEtxQct_normal.jpg" TargetMode="External"/><Relationship Id="rId10668" Type="http://schemas.openxmlformats.org/officeDocument/2006/relationships/hyperlink" Target="https://twitter.com/yoyodyneps" TargetMode="External"/><Relationship Id="rId2899" Type="http://schemas.openxmlformats.org/officeDocument/2006/relationships/hyperlink" Target="http://pbs.twimg.com/profile_background_images/869194601/82ccace5a85b045aa9461ecf5a617678.jpeg" TargetMode="External"/><Relationship Id="rId3200" Type="http://schemas.openxmlformats.org/officeDocument/2006/relationships/hyperlink" Target="http://abs.twimg.com/images/themes/theme1/bg.png" TargetMode="External"/><Relationship Id="rId6770" Type="http://schemas.openxmlformats.org/officeDocument/2006/relationships/hyperlink" Target="https://twitter.com/harryslaststand" TargetMode="External"/><Relationship Id="rId7821" Type="http://schemas.openxmlformats.org/officeDocument/2006/relationships/hyperlink" Target="https://twitter.com/citizenship" TargetMode="External"/><Relationship Id="rId121" Type="http://schemas.openxmlformats.org/officeDocument/2006/relationships/hyperlink" Target="https://t.co/i5IS6PS9Jn" TargetMode="External"/><Relationship Id="rId5372" Type="http://schemas.openxmlformats.org/officeDocument/2006/relationships/hyperlink" Target="http://pbs.twimg.com/profile_images/734803096786853888/sq8b09fJ_normal.jpg" TargetMode="External"/><Relationship Id="rId6423" Type="http://schemas.openxmlformats.org/officeDocument/2006/relationships/hyperlink" Target="https://twitter.com/export4growth" TargetMode="External"/><Relationship Id="rId9993" Type="http://schemas.openxmlformats.org/officeDocument/2006/relationships/hyperlink" Target="http://pbs.twimg.com/profile_images/822745502731083776/mWsrI-b-_normal.jpg" TargetMode="External"/><Relationship Id="rId10802" Type="http://schemas.openxmlformats.org/officeDocument/2006/relationships/hyperlink" Target="https://twitter.com/k1t_g" TargetMode="External"/><Relationship Id="rId5025" Type="http://schemas.openxmlformats.org/officeDocument/2006/relationships/hyperlink" Target="http://pbs.twimg.com/profile_images/721471750156984321/od4Mxn8f_normal.jpg" TargetMode="External"/><Relationship Id="rId8595" Type="http://schemas.openxmlformats.org/officeDocument/2006/relationships/hyperlink" Target="https://t.co/u9NbQ1seuG" TargetMode="External"/><Relationship Id="rId9646" Type="http://schemas.openxmlformats.org/officeDocument/2006/relationships/hyperlink" Target="http://pbs.twimg.com/profile_images/451998555440312320/N1ERJrf5_normal.png" TargetMode="External"/><Relationship Id="rId1635" Type="http://schemas.openxmlformats.org/officeDocument/2006/relationships/hyperlink" Target="https://pbs.twimg.com/profile_banners/32286524/1481259745" TargetMode="External"/><Relationship Id="rId1982" Type="http://schemas.openxmlformats.org/officeDocument/2006/relationships/hyperlink" Target="https://pbs.twimg.com/profile_banners/75237762/1456930291" TargetMode="External"/><Relationship Id="rId7197" Type="http://schemas.openxmlformats.org/officeDocument/2006/relationships/hyperlink" Target="https://twitter.com/stirringtrouble" TargetMode="External"/><Relationship Id="rId8248" Type="http://schemas.openxmlformats.org/officeDocument/2006/relationships/hyperlink" Target="https://t.co/XhH1eEjBlC" TargetMode="External"/><Relationship Id="rId10178" Type="http://schemas.openxmlformats.org/officeDocument/2006/relationships/hyperlink" Target="https://twitter.com/riforward" TargetMode="External"/><Relationship Id="rId11229" Type="http://schemas.openxmlformats.org/officeDocument/2006/relationships/hyperlink" Target="https://twitter.com/hyvast" TargetMode="External"/><Relationship Id="rId4858" Type="http://schemas.openxmlformats.org/officeDocument/2006/relationships/hyperlink" Target="http://pbs.twimg.com/profile_images/746764681231081472/r_GqarNo_normal.jpg" TargetMode="External"/><Relationship Id="rId5909" Type="http://schemas.openxmlformats.org/officeDocument/2006/relationships/hyperlink" Target="http://pbs.twimg.com/profile_images/3454779388/724b8757cac679ef734eb7fc231fb622_normal.jpeg" TargetMode="External"/><Relationship Id="rId6280" Type="http://schemas.openxmlformats.org/officeDocument/2006/relationships/hyperlink" Target="https://twitter.com/david_meulemans" TargetMode="External"/><Relationship Id="rId7331" Type="http://schemas.openxmlformats.org/officeDocument/2006/relationships/hyperlink" Target="https://twitter.com/azhagi_" TargetMode="External"/><Relationship Id="rId10312" Type="http://schemas.openxmlformats.org/officeDocument/2006/relationships/hyperlink" Target="https://twitter.com/xvillalba1" TargetMode="External"/><Relationship Id="rId2890" Type="http://schemas.openxmlformats.org/officeDocument/2006/relationships/hyperlink" Target="http://pbs.twimg.com/profile_background_images/582538808756817922/3HobZRJ1.png" TargetMode="External"/><Relationship Id="rId3941" Type="http://schemas.openxmlformats.org/officeDocument/2006/relationships/hyperlink" Target="http://pbs.twimg.com/profile_background_images/450707449935196160/fdu-X7x0.png" TargetMode="External"/><Relationship Id="rId862" Type="http://schemas.openxmlformats.org/officeDocument/2006/relationships/hyperlink" Target="https://t.co/23M3GSv72W" TargetMode="External"/><Relationship Id="rId1492" Type="http://schemas.openxmlformats.org/officeDocument/2006/relationships/hyperlink" Target="https://pbs.twimg.com/profile_banners/721764949492690944/1474843290" TargetMode="External"/><Relationship Id="rId2543" Type="http://schemas.openxmlformats.org/officeDocument/2006/relationships/hyperlink" Target="http://pbs.twimg.com/profile_background_images/531426339132170240/BoBEwjRZ.jpeg" TargetMode="External"/><Relationship Id="rId9156" Type="http://schemas.openxmlformats.org/officeDocument/2006/relationships/hyperlink" Target="http://pbs.twimg.com/profile_images/495531135418380288/e3BeUBH__normal.jpeg" TargetMode="External"/><Relationship Id="rId11086" Type="http://schemas.openxmlformats.org/officeDocument/2006/relationships/hyperlink" Target="https://twitter.com/bottyy" TargetMode="External"/><Relationship Id="rId515" Type="http://schemas.openxmlformats.org/officeDocument/2006/relationships/hyperlink" Target="https://t.co/DPZBEtbxde" TargetMode="External"/><Relationship Id="rId1145" Type="http://schemas.openxmlformats.org/officeDocument/2006/relationships/hyperlink" Target="https://pbs.twimg.com/profile_banners/1242631568/1467732235" TargetMode="External"/><Relationship Id="rId5766" Type="http://schemas.openxmlformats.org/officeDocument/2006/relationships/hyperlink" Target="http://pbs.twimg.com/profile_images/797910011712245762/y5-9vHrO_normal.jpg" TargetMode="External"/><Relationship Id="rId4368" Type="http://schemas.openxmlformats.org/officeDocument/2006/relationships/hyperlink" Target="http://pbs.twimg.com/profile_images/580307398012870656/EcHhO0Lq_normal.jpg" TargetMode="External"/><Relationship Id="rId5419" Type="http://schemas.openxmlformats.org/officeDocument/2006/relationships/hyperlink" Target="http://pbs.twimg.com/profile_images/1189749251/fluffy160x120_normal.jpeg" TargetMode="External"/><Relationship Id="rId6817" Type="http://schemas.openxmlformats.org/officeDocument/2006/relationships/hyperlink" Target="https://twitter.com/resp_finance" TargetMode="External"/><Relationship Id="rId8989" Type="http://schemas.openxmlformats.org/officeDocument/2006/relationships/hyperlink" Target="http://pbs.twimg.com/profile_images/823280287434113026/H0JyoJIT_normal.jpg" TargetMode="External"/><Relationship Id="rId11220" Type="http://schemas.openxmlformats.org/officeDocument/2006/relationships/hyperlink" Target="https://twitter.com/gxetzeus" TargetMode="External"/><Relationship Id="rId5900" Type="http://schemas.openxmlformats.org/officeDocument/2006/relationships/hyperlink" Target="http://pbs.twimg.com/profile_images/704096669793652736/FvO90dPF_normal.jpg" TargetMode="External"/><Relationship Id="rId3451" Type="http://schemas.openxmlformats.org/officeDocument/2006/relationships/hyperlink" Target="http://abs.twimg.com/images/themes/theme1/bg.png" TargetMode="External"/><Relationship Id="rId4502" Type="http://schemas.openxmlformats.org/officeDocument/2006/relationships/hyperlink" Target="http://pbs.twimg.com/profile_images/698807981903888384/Fy2HdoAZ_normal.jpg" TargetMode="External"/><Relationship Id="rId372" Type="http://schemas.openxmlformats.org/officeDocument/2006/relationships/hyperlink" Target="http://t.co/GI8nPrCT5T" TargetMode="External"/><Relationship Id="rId2053" Type="http://schemas.openxmlformats.org/officeDocument/2006/relationships/hyperlink" Target="https://pbs.twimg.com/profile_banners/400580205/1471100248" TargetMode="External"/><Relationship Id="rId3104" Type="http://schemas.openxmlformats.org/officeDocument/2006/relationships/hyperlink" Target="http://pbs.twimg.com/profile_background_images/436140533061144577/t8m7BAMM.jpeg" TargetMode="External"/><Relationship Id="rId6674" Type="http://schemas.openxmlformats.org/officeDocument/2006/relationships/hyperlink" Target="https://twitter.com/verdglauc" TargetMode="External"/><Relationship Id="rId7725" Type="http://schemas.openxmlformats.org/officeDocument/2006/relationships/hyperlink" Target="https://twitter.com/havina_giraffe" TargetMode="External"/><Relationship Id="rId5276" Type="http://schemas.openxmlformats.org/officeDocument/2006/relationships/hyperlink" Target="http://pbs.twimg.com/profile_images/1148280491/fotoAmparo_normal.JPG" TargetMode="External"/><Relationship Id="rId6327" Type="http://schemas.openxmlformats.org/officeDocument/2006/relationships/hyperlink" Target="https://twitter.com/aisling_pash" TargetMode="External"/><Relationship Id="rId9897" Type="http://schemas.openxmlformats.org/officeDocument/2006/relationships/hyperlink" Target="http://pbs.twimg.com/profile_images/378800000124751997/716390d380b49e45ca2297583dec8bd0_normal.jpeg" TargetMode="External"/><Relationship Id="rId10706" Type="http://schemas.openxmlformats.org/officeDocument/2006/relationships/hyperlink" Target="https://twitter.com/spectacularscot" TargetMode="External"/><Relationship Id="rId8499" Type="http://schemas.openxmlformats.org/officeDocument/2006/relationships/hyperlink" Target="https://t.co/qurTy28VrS" TargetMode="External"/><Relationship Id="rId1886" Type="http://schemas.openxmlformats.org/officeDocument/2006/relationships/hyperlink" Target="https://pbs.twimg.com/profile_banners/113137114/1446213908" TargetMode="External"/><Relationship Id="rId2937" Type="http://schemas.openxmlformats.org/officeDocument/2006/relationships/hyperlink" Target="http://abs.twimg.com/images/themes/theme4/bg.gif" TargetMode="External"/><Relationship Id="rId909" Type="http://schemas.openxmlformats.org/officeDocument/2006/relationships/hyperlink" Target="http://t.co/p9dwfexjJd" TargetMode="External"/><Relationship Id="rId1539" Type="http://schemas.openxmlformats.org/officeDocument/2006/relationships/hyperlink" Target="https://pbs.twimg.com/profile_banners/3307929149/1472742453" TargetMode="External"/><Relationship Id="rId5410" Type="http://schemas.openxmlformats.org/officeDocument/2006/relationships/hyperlink" Target="http://pbs.twimg.com/profile_images/818570537677049856/5UZyqbUx_normal.jpg" TargetMode="External"/><Relationship Id="rId8980" Type="http://schemas.openxmlformats.org/officeDocument/2006/relationships/hyperlink" Target="http://pbs.twimg.com/profile_images/678925858116104192/Rfp3cK7E_normal.jpg" TargetMode="External"/><Relationship Id="rId4012" Type="http://schemas.openxmlformats.org/officeDocument/2006/relationships/hyperlink" Target="http://abs.twimg.com/images/themes/theme1/bg.png" TargetMode="External"/><Relationship Id="rId7582" Type="http://schemas.openxmlformats.org/officeDocument/2006/relationships/hyperlink" Target="https://twitter.com/mlmorel6" TargetMode="External"/><Relationship Id="rId8633" Type="http://schemas.openxmlformats.org/officeDocument/2006/relationships/hyperlink" Target="https://t.co/YFISwyixrH" TargetMode="External"/><Relationship Id="rId10563" Type="http://schemas.openxmlformats.org/officeDocument/2006/relationships/hyperlink" Target="https://twitter.com/wmorrison365" TargetMode="External"/><Relationship Id="rId6184" Type="http://schemas.openxmlformats.org/officeDocument/2006/relationships/hyperlink" Target="https://twitter.com/tonyfearless" TargetMode="External"/><Relationship Id="rId7235" Type="http://schemas.openxmlformats.org/officeDocument/2006/relationships/hyperlink" Target="https://twitter.com/kelvinjward" TargetMode="External"/><Relationship Id="rId10216" Type="http://schemas.openxmlformats.org/officeDocument/2006/relationships/hyperlink" Target="https://twitter.com/toobytweet" TargetMode="External"/><Relationship Id="rId2794" Type="http://schemas.openxmlformats.org/officeDocument/2006/relationships/hyperlink" Target="http://abs.twimg.com/images/themes/theme1/bg.png" TargetMode="External"/><Relationship Id="rId3845" Type="http://schemas.openxmlformats.org/officeDocument/2006/relationships/hyperlink" Target="http://pbs.twimg.com/profile_background_images/539229630645813248/LP-Xf3ts.jpeg" TargetMode="External"/><Relationship Id="rId766" Type="http://schemas.openxmlformats.org/officeDocument/2006/relationships/hyperlink" Target="https://t.co/YD1P930Qav" TargetMode="External"/><Relationship Id="rId1396" Type="http://schemas.openxmlformats.org/officeDocument/2006/relationships/hyperlink" Target="https://pbs.twimg.com/profile_banners/142780410/1397821844" TargetMode="External"/><Relationship Id="rId2447" Type="http://schemas.openxmlformats.org/officeDocument/2006/relationships/hyperlink" Target="https://pbs.twimg.com/profile_banners/3344020755/1455882329" TargetMode="External"/><Relationship Id="rId419" Type="http://schemas.openxmlformats.org/officeDocument/2006/relationships/hyperlink" Target="https://t.co/XXXK1fAnN5" TargetMode="External"/><Relationship Id="rId1049" Type="http://schemas.openxmlformats.org/officeDocument/2006/relationships/hyperlink" Target="https://pbs.twimg.com/profile_banners/4907930656/1455430779" TargetMode="External"/><Relationship Id="rId7092" Type="http://schemas.openxmlformats.org/officeDocument/2006/relationships/hyperlink" Target="https://twitter.com/nickpdonovan" TargetMode="External"/><Relationship Id="rId8143" Type="http://schemas.openxmlformats.org/officeDocument/2006/relationships/hyperlink" Target="http://t.co/Fju3Cv89Li" TargetMode="External"/><Relationship Id="rId8490" Type="http://schemas.openxmlformats.org/officeDocument/2006/relationships/hyperlink" Target="http://t.co/WIAQlStQIP" TargetMode="External"/><Relationship Id="rId9541" Type="http://schemas.openxmlformats.org/officeDocument/2006/relationships/hyperlink" Target="http://pbs.twimg.com/profile_images/817352351967281153/3YsZJ9tH_normal.jpg" TargetMode="External"/><Relationship Id="rId900" Type="http://schemas.openxmlformats.org/officeDocument/2006/relationships/hyperlink" Target="https://t.co/nb7mAcrBvb" TargetMode="External"/><Relationship Id="rId1530" Type="http://schemas.openxmlformats.org/officeDocument/2006/relationships/hyperlink" Target="https://pbs.twimg.com/profile_banners/2319073451/1444224334" TargetMode="External"/><Relationship Id="rId10073" Type="http://schemas.openxmlformats.org/officeDocument/2006/relationships/hyperlink" Target="https://twitter.com/telegraphnews" TargetMode="External"/><Relationship Id="rId11124" Type="http://schemas.openxmlformats.org/officeDocument/2006/relationships/hyperlink" Target="https://twitter.com/antonio_tajani" TargetMode="External"/><Relationship Id="rId4753" Type="http://schemas.openxmlformats.org/officeDocument/2006/relationships/hyperlink" Target="http://pbs.twimg.com/profile_images/705093587063730177/wtLDAseu_normal.jpg" TargetMode="External"/><Relationship Id="rId5804" Type="http://schemas.openxmlformats.org/officeDocument/2006/relationships/hyperlink" Target="http://abs.twimg.com/sticky/default_profile_images/default_profile_1_normal.png" TargetMode="External"/><Relationship Id="rId3355" Type="http://schemas.openxmlformats.org/officeDocument/2006/relationships/hyperlink" Target="http://abs.twimg.com/images/themes/theme4/bg.gif" TargetMode="External"/><Relationship Id="rId4406" Type="http://schemas.openxmlformats.org/officeDocument/2006/relationships/hyperlink" Target="http://pbs.twimg.com/profile_images/823513263128322052/FFcEyy5R_normal.jpg" TargetMode="External"/><Relationship Id="rId7976" Type="http://schemas.openxmlformats.org/officeDocument/2006/relationships/hyperlink" Target="https://twitter.com/servaptnews" TargetMode="External"/><Relationship Id="rId276" Type="http://schemas.openxmlformats.org/officeDocument/2006/relationships/hyperlink" Target="https://t.co/fNf1qZOgO7" TargetMode="External"/><Relationship Id="rId3008" Type="http://schemas.openxmlformats.org/officeDocument/2006/relationships/hyperlink" Target="http://pbs.twimg.com/profile_background_images/729980692/f9c73e34be547b6e853d8ae215b0375e.png" TargetMode="External"/><Relationship Id="rId6578" Type="http://schemas.openxmlformats.org/officeDocument/2006/relationships/hyperlink" Target="https://twitter.com/chris_pyak" TargetMode="External"/><Relationship Id="rId7629" Type="http://schemas.openxmlformats.org/officeDocument/2006/relationships/hyperlink" Target="https://twitter.com/msflosh" TargetMode="External"/><Relationship Id="rId10957" Type="http://schemas.openxmlformats.org/officeDocument/2006/relationships/hyperlink" Target="https://twitter.com/thisishellradio" TargetMode="External"/><Relationship Id="rId9051" Type="http://schemas.openxmlformats.org/officeDocument/2006/relationships/hyperlink" Target="http://pbs.twimg.com/profile_images/820791715510517761/XoAp8YkN_normal.jpg" TargetMode="External"/><Relationship Id="rId1040" Type="http://schemas.openxmlformats.org/officeDocument/2006/relationships/hyperlink" Target="https://pbs.twimg.com/profile_banners/3253904152/1431610290" TargetMode="External"/><Relationship Id="rId410" Type="http://schemas.openxmlformats.org/officeDocument/2006/relationships/hyperlink" Target="https://t.co/8edTAX5NRv" TargetMode="External"/><Relationship Id="rId5661" Type="http://schemas.openxmlformats.org/officeDocument/2006/relationships/hyperlink" Target="http://pbs.twimg.com/profile_images/756241403018182656/b5U8LljV_normal.jpg" TargetMode="External"/><Relationship Id="rId6712" Type="http://schemas.openxmlformats.org/officeDocument/2006/relationships/hyperlink" Target="https://twitter.com/dailymail_diff" TargetMode="External"/><Relationship Id="rId4263" Type="http://schemas.openxmlformats.org/officeDocument/2006/relationships/hyperlink" Target="http://pbs.twimg.com/profile_images/615620009604345856/fqNS8Xg9_normal.jpg" TargetMode="External"/><Relationship Id="rId5314" Type="http://schemas.openxmlformats.org/officeDocument/2006/relationships/hyperlink" Target="http://pbs.twimg.com/profile_images/640827314125848577/y4ZNKSYy_normal.jpg" TargetMode="External"/><Relationship Id="rId8884" Type="http://schemas.openxmlformats.org/officeDocument/2006/relationships/hyperlink" Target="http://pbs.twimg.com/profile_images/755059207062380544/Jclvkljf_normal.jpg" TargetMode="External"/><Relationship Id="rId9935" Type="http://schemas.openxmlformats.org/officeDocument/2006/relationships/hyperlink" Target="http://pbs.twimg.com/profile_images/818830396758654978/FJDsiRe6_normal.jpg" TargetMode="External"/><Relationship Id="rId1924" Type="http://schemas.openxmlformats.org/officeDocument/2006/relationships/hyperlink" Target="https://pbs.twimg.com/profile_banners/2834511/1474662928" TargetMode="External"/><Relationship Id="rId7486" Type="http://schemas.openxmlformats.org/officeDocument/2006/relationships/hyperlink" Target="https://twitter.com/real_katharina" TargetMode="External"/><Relationship Id="rId8537" Type="http://schemas.openxmlformats.org/officeDocument/2006/relationships/hyperlink" Target="https://t.co/tLuc8utufg" TargetMode="External"/><Relationship Id="rId10467" Type="http://schemas.openxmlformats.org/officeDocument/2006/relationships/hyperlink" Target="https://twitter.com/cwisskirchen" TargetMode="External"/><Relationship Id="rId6088" Type="http://schemas.openxmlformats.org/officeDocument/2006/relationships/hyperlink" Target="http://pbs.twimg.com/profile_images/441977188410081280/sUjU_Tvv_normal.png" TargetMode="External"/><Relationship Id="rId7139" Type="http://schemas.openxmlformats.org/officeDocument/2006/relationships/hyperlink" Target="https://twitter.com/fairdealexpats" TargetMode="External"/><Relationship Id="rId2698" Type="http://schemas.openxmlformats.org/officeDocument/2006/relationships/hyperlink" Target="http://pbs.twimg.com/profile_background_images/601439095877804032/12CVzSgn.png" TargetMode="External"/><Relationship Id="rId3749" Type="http://schemas.openxmlformats.org/officeDocument/2006/relationships/hyperlink" Target="http://pbs.twimg.com/profile_background_images/538006742760570880/ntYdy7qy.jpeg" TargetMode="External"/><Relationship Id="rId5171" Type="http://schemas.openxmlformats.org/officeDocument/2006/relationships/hyperlink" Target="http://pbs.twimg.com/profile_images/816509572903010305/2FUcbQcS_normal.jpg" TargetMode="External"/><Relationship Id="rId6222" Type="http://schemas.openxmlformats.org/officeDocument/2006/relationships/hyperlink" Target="https://twitter.com/markjhooper" TargetMode="External"/><Relationship Id="rId7620" Type="http://schemas.openxmlformats.org/officeDocument/2006/relationships/hyperlink" Target="https://twitter.com/ukip" TargetMode="External"/><Relationship Id="rId10601" Type="http://schemas.openxmlformats.org/officeDocument/2006/relationships/hyperlink" Target="https://twitter.com/surepchelp" TargetMode="External"/><Relationship Id="rId9792" Type="http://schemas.openxmlformats.org/officeDocument/2006/relationships/hyperlink" Target="http://pbs.twimg.com/profile_images/803635523562668032/-lpVdr3-_normal.jpg" TargetMode="External"/><Relationship Id="rId1781" Type="http://schemas.openxmlformats.org/officeDocument/2006/relationships/hyperlink" Target="https://pbs.twimg.com/profile_banners/204966358/1375194947" TargetMode="External"/><Relationship Id="rId2832" Type="http://schemas.openxmlformats.org/officeDocument/2006/relationships/hyperlink" Target="http://abs.twimg.com/images/themes/theme1/bg.png" TargetMode="External"/><Relationship Id="rId8394" Type="http://schemas.openxmlformats.org/officeDocument/2006/relationships/hyperlink" Target="http://t.co/l6uaXkjFTj" TargetMode="External"/><Relationship Id="rId9445" Type="http://schemas.openxmlformats.org/officeDocument/2006/relationships/hyperlink" Target="http://pbs.twimg.com/profile_images/617349200708259840/kvyCLiA6_normal.jpg" TargetMode="External"/><Relationship Id="rId804" Type="http://schemas.openxmlformats.org/officeDocument/2006/relationships/hyperlink" Target="http://t.co/jpxA38aX2e" TargetMode="External"/><Relationship Id="rId1434" Type="http://schemas.openxmlformats.org/officeDocument/2006/relationships/hyperlink" Target="https://pbs.twimg.com/profile_banners/21810329/1469745665" TargetMode="External"/><Relationship Id="rId8047" Type="http://schemas.openxmlformats.org/officeDocument/2006/relationships/hyperlink" Target="https://twitter.com/ek_europeanmove" TargetMode="External"/><Relationship Id="rId11028" Type="http://schemas.openxmlformats.org/officeDocument/2006/relationships/hyperlink" Target="https://twitter.com/mschristinafox" TargetMode="External"/><Relationship Id="rId4657" Type="http://schemas.openxmlformats.org/officeDocument/2006/relationships/hyperlink" Target="http://pbs.twimg.com/profile_images/779716275366875136/Z4JB8evv_normal.jpg" TargetMode="External"/><Relationship Id="rId5708" Type="http://schemas.openxmlformats.org/officeDocument/2006/relationships/hyperlink" Target="http://pbs.twimg.com/profile_images/734430475658350593/8Ib5rH3k_normal.jpg" TargetMode="External"/><Relationship Id="rId3259" Type="http://schemas.openxmlformats.org/officeDocument/2006/relationships/hyperlink" Target="http://pbs.twimg.com/profile_background_images/378800000097625773/a2b1100d5f79da755266f7fa0b7c4d10.jpeg" TargetMode="External"/><Relationship Id="rId7130" Type="http://schemas.openxmlformats.org/officeDocument/2006/relationships/hyperlink" Target="https://twitter.com/liaquatalifaiz" TargetMode="External"/><Relationship Id="rId10111" Type="http://schemas.openxmlformats.org/officeDocument/2006/relationships/hyperlink" Target="https://twitter.com/nydailynews" TargetMode="External"/><Relationship Id="rId3740" Type="http://schemas.openxmlformats.org/officeDocument/2006/relationships/hyperlink" Target="http://abs.twimg.com/images/themes/theme1/bg.png" TargetMode="External"/><Relationship Id="rId661" Type="http://schemas.openxmlformats.org/officeDocument/2006/relationships/hyperlink" Target="http://t.co/S0J404x81T" TargetMode="External"/><Relationship Id="rId1291" Type="http://schemas.openxmlformats.org/officeDocument/2006/relationships/hyperlink" Target="https://pbs.twimg.com/profile_banners/482263363/1461272355" TargetMode="External"/><Relationship Id="rId2342" Type="http://schemas.openxmlformats.org/officeDocument/2006/relationships/hyperlink" Target="https://pbs.twimg.com/profile_banners/1037992980/1484220957" TargetMode="External"/><Relationship Id="rId6963" Type="http://schemas.openxmlformats.org/officeDocument/2006/relationships/hyperlink" Target="https://twitter.com/jjdgodwin" TargetMode="External"/><Relationship Id="rId314" Type="http://schemas.openxmlformats.org/officeDocument/2006/relationships/hyperlink" Target="https://t.co/z6S5H12lcT" TargetMode="External"/><Relationship Id="rId5565" Type="http://schemas.openxmlformats.org/officeDocument/2006/relationships/hyperlink" Target="http://pbs.twimg.com/profile_images/789963736677318659/QsIc2yVh_normal.jpg" TargetMode="External"/><Relationship Id="rId6616" Type="http://schemas.openxmlformats.org/officeDocument/2006/relationships/hyperlink" Target="https://twitter.com/toryboypierce" TargetMode="External"/><Relationship Id="rId4167" Type="http://schemas.openxmlformats.org/officeDocument/2006/relationships/hyperlink" Target="http://pbs.twimg.com/profile_background_images/434661111292387328/lq6e9jA8.jpeg" TargetMode="External"/><Relationship Id="rId5218" Type="http://schemas.openxmlformats.org/officeDocument/2006/relationships/hyperlink" Target="http://pbs.twimg.com/profile_images/749954424035049472/X5XhjjJV_normal.jpg" TargetMode="External"/><Relationship Id="rId8788" Type="http://schemas.openxmlformats.org/officeDocument/2006/relationships/hyperlink" Target="http://pbs.twimg.com/profile_images/816364861990912001/TFXvxIjX_normal.jpg" TargetMode="External"/><Relationship Id="rId9839" Type="http://schemas.openxmlformats.org/officeDocument/2006/relationships/hyperlink" Target="http://pbs.twimg.com/profile_images/820902013915590656/R_NWbsUh_normal.jpg" TargetMode="External"/><Relationship Id="rId1828" Type="http://schemas.openxmlformats.org/officeDocument/2006/relationships/hyperlink" Target="https://pbs.twimg.com/profile_banners/1602224485/1482952704" TargetMode="External"/><Relationship Id="rId3250" Type="http://schemas.openxmlformats.org/officeDocument/2006/relationships/hyperlink" Target="http://pbs.twimg.com/profile_background_images/5826084/Bergen9-37.jpg" TargetMode="External"/><Relationship Id="rId171" Type="http://schemas.openxmlformats.org/officeDocument/2006/relationships/hyperlink" Target="http://t.co/XPw8Jda27W" TargetMode="External"/><Relationship Id="rId4301" Type="http://schemas.openxmlformats.org/officeDocument/2006/relationships/hyperlink" Target="http://pbs.twimg.com/profile_images/815652368717115392/XSYrXZAu_normal.jpg" TargetMode="External"/><Relationship Id="rId7871" Type="http://schemas.openxmlformats.org/officeDocument/2006/relationships/hyperlink" Target="https://twitter.com/neilmrobinson" TargetMode="External"/><Relationship Id="rId8922" Type="http://schemas.openxmlformats.org/officeDocument/2006/relationships/hyperlink" Target="http://pbs.twimg.com/profile_images/541977179329159168/vMDVO0A8_normal.jpeg" TargetMode="External"/><Relationship Id="rId10852" Type="http://schemas.openxmlformats.org/officeDocument/2006/relationships/hyperlink" Target="https://twitter.com/andreaortolo" TargetMode="External"/><Relationship Id="rId6473" Type="http://schemas.openxmlformats.org/officeDocument/2006/relationships/hyperlink" Target="https://twitter.com/interakt_net" TargetMode="External"/><Relationship Id="rId7524" Type="http://schemas.openxmlformats.org/officeDocument/2006/relationships/hyperlink" Target="https://twitter.com/digitalsilence1" TargetMode="External"/><Relationship Id="rId10505" Type="http://schemas.openxmlformats.org/officeDocument/2006/relationships/hyperlink" Target="https://twitter.com/firetrench" TargetMode="External"/><Relationship Id="rId5075" Type="http://schemas.openxmlformats.org/officeDocument/2006/relationships/hyperlink" Target="http://pbs.twimg.com/profile_images/696758086195941376/NHPjvJIX_normal.jpg" TargetMode="External"/><Relationship Id="rId6126" Type="http://schemas.openxmlformats.org/officeDocument/2006/relationships/hyperlink" Target="http://pbs.twimg.com/profile_images/784440292581703680/uqa3IeKk_normal.jpg" TargetMode="External"/><Relationship Id="rId9696" Type="http://schemas.openxmlformats.org/officeDocument/2006/relationships/hyperlink" Target="http://pbs.twimg.com/profile_images/557694304869548032/07fCbqnM_normal.jpeg" TargetMode="External"/><Relationship Id="rId1685" Type="http://schemas.openxmlformats.org/officeDocument/2006/relationships/hyperlink" Target="https://pbs.twimg.com/profile_banners/368859833/1420460483" TargetMode="External"/><Relationship Id="rId2736" Type="http://schemas.openxmlformats.org/officeDocument/2006/relationships/hyperlink" Target="http://abs.twimg.com/images/themes/theme1/bg.png" TargetMode="External"/><Relationship Id="rId8298" Type="http://schemas.openxmlformats.org/officeDocument/2006/relationships/hyperlink" Target="https://t.co/9xENG6gkoD" TargetMode="External"/><Relationship Id="rId9349" Type="http://schemas.openxmlformats.org/officeDocument/2006/relationships/hyperlink" Target="http://pbs.twimg.com/profile_images/428721759919935489/S-9ZItaI_normal.jpeg" TargetMode="External"/><Relationship Id="rId11279" Type="http://schemas.openxmlformats.org/officeDocument/2006/relationships/hyperlink" Target="https://twitter.com/huggiesll" TargetMode="External"/><Relationship Id="rId708" Type="http://schemas.openxmlformats.org/officeDocument/2006/relationships/hyperlink" Target="https://t.co/mVHOxzYUNT" TargetMode="External"/><Relationship Id="rId1338" Type="http://schemas.openxmlformats.org/officeDocument/2006/relationships/hyperlink" Target="https://pbs.twimg.com/profile_banners/119383752/1443390242" TargetMode="External"/><Relationship Id="rId5959" Type="http://schemas.openxmlformats.org/officeDocument/2006/relationships/hyperlink" Target="http://pbs.twimg.com/profile_images/453954886921895936/tJea6zgq_normal.jpeg" TargetMode="External"/><Relationship Id="rId7381" Type="http://schemas.openxmlformats.org/officeDocument/2006/relationships/hyperlink" Target="https://twitter.com/nickbarreto" TargetMode="External"/><Relationship Id="rId8432" Type="http://schemas.openxmlformats.org/officeDocument/2006/relationships/hyperlink" Target="https://t.co/Jwe8WMItXp" TargetMode="External"/><Relationship Id="rId9830" Type="http://schemas.openxmlformats.org/officeDocument/2006/relationships/hyperlink" Target="http://pbs.twimg.com/profile_images/670963300377739264/Mp2az80G_normal.jpg" TargetMode="External"/><Relationship Id="rId44" Type="http://schemas.openxmlformats.org/officeDocument/2006/relationships/hyperlink" Target="https://t.co/3eV0A4Wn5r" TargetMode="External"/><Relationship Id="rId7034" Type="http://schemas.openxmlformats.org/officeDocument/2006/relationships/hyperlink" Target="https://twitter.com/free2opine" TargetMode="External"/><Relationship Id="rId10362" Type="http://schemas.openxmlformats.org/officeDocument/2006/relationships/hyperlink" Target="https://twitter.com/romort628" TargetMode="External"/><Relationship Id="rId3991" Type="http://schemas.openxmlformats.org/officeDocument/2006/relationships/hyperlink" Target="http://abs.twimg.com/images/themes/theme1/bg.png" TargetMode="External"/><Relationship Id="rId10015" Type="http://schemas.openxmlformats.org/officeDocument/2006/relationships/hyperlink" Target="http://pbs.twimg.com/profile_images/1645676940/gr8mvBandW_-_Copy_normal.jpg" TargetMode="External"/><Relationship Id="rId2593" Type="http://schemas.openxmlformats.org/officeDocument/2006/relationships/hyperlink" Target="http://pbs.twimg.com/profile_background_images/472348899445710848/nGW7khPo.jpeg" TargetMode="External"/><Relationship Id="rId3644" Type="http://schemas.openxmlformats.org/officeDocument/2006/relationships/hyperlink" Target="http://abs.twimg.com/images/themes/theme1/bg.png" TargetMode="External"/><Relationship Id="rId565" Type="http://schemas.openxmlformats.org/officeDocument/2006/relationships/hyperlink" Target="https://t.co/ElgsXx2j7E" TargetMode="External"/><Relationship Id="rId1195" Type="http://schemas.openxmlformats.org/officeDocument/2006/relationships/hyperlink" Target="https://pbs.twimg.com/profile_banners/285617131/1393250967" TargetMode="External"/><Relationship Id="rId2246" Type="http://schemas.openxmlformats.org/officeDocument/2006/relationships/hyperlink" Target="https://pbs.twimg.com/profile_banners/6692952/1484697548" TargetMode="External"/><Relationship Id="rId6867" Type="http://schemas.openxmlformats.org/officeDocument/2006/relationships/hyperlink" Target="https://twitter.com/newsjunkiejon" TargetMode="External"/><Relationship Id="rId7918" Type="http://schemas.openxmlformats.org/officeDocument/2006/relationships/hyperlink" Target="https://twitter.com/colinwright1959" TargetMode="External"/><Relationship Id="rId218" Type="http://schemas.openxmlformats.org/officeDocument/2006/relationships/hyperlink" Target="https://t.co/ItRmwSyKAg" TargetMode="External"/><Relationship Id="rId5469" Type="http://schemas.openxmlformats.org/officeDocument/2006/relationships/hyperlink" Target="http://pbs.twimg.com/profile_images/621957909103181824/Ns9pLJn8_normal.jpg" TargetMode="External"/><Relationship Id="rId9340" Type="http://schemas.openxmlformats.org/officeDocument/2006/relationships/hyperlink" Target="http://pbs.twimg.com/profile_images/701470550934347776/yWgwUMAi_normal.jpg" TargetMode="External"/><Relationship Id="rId11270" Type="http://schemas.openxmlformats.org/officeDocument/2006/relationships/hyperlink" Target="https://twitter.com/nsp_agency" TargetMode="External"/><Relationship Id="rId5950" Type="http://schemas.openxmlformats.org/officeDocument/2006/relationships/hyperlink" Target="http://pbs.twimg.com/profile_images/540164055135035392/JAsx1a85_normal.jpeg" TargetMode="External"/><Relationship Id="rId4552" Type="http://schemas.openxmlformats.org/officeDocument/2006/relationships/hyperlink" Target="http://pbs.twimg.com/profile_images/694490431070040064/0K-VsP2X_normal.png" TargetMode="External"/><Relationship Id="rId5603" Type="http://schemas.openxmlformats.org/officeDocument/2006/relationships/hyperlink" Target="http://pbs.twimg.com/profile_images/1497949200/DanielSandfordSmall_normal.jpg" TargetMode="External"/><Relationship Id="rId3154" Type="http://schemas.openxmlformats.org/officeDocument/2006/relationships/hyperlink" Target="http://abs.twimg.com/images/themes/theme1/bg.png" TargetMode="External"/><Relationship Id="rId4205" Type="http://schemas.openxmlformats.org/officeDocument/2006/relationships/hyperlink" Target="http://pbs.twimg.com/profile_background_images/527942166782296064/d7xOvTQf.jpeg" TargetMode="External"/><Relationship Id="rId7775" Type="http://schemas.openxmlformats.org/officeDocument/2006/relationships/hyperlink" Target="https://twitter.com/phantaxus" TargetMode="External"/><Relationship Id="rId8826" Type="http://schemas.openxmlformats.org/officeDocument/2006/relationships/hyperlink" Target="http://pbs.twimg.com/profile_images/811261361623863296/cHzyL2fG_normal.jpg" TargetMode="External"/><Relationship Id="rId10756" Type="http://schemas.openxmlformats.org/officeDocument/2006/relationships/hyperlink" Target="https://twitter.com/immattdonnelly" TargetMode="External"/><Relationship Id="rId6377" Type="http://schemas.openxmlformats.org/officeDocument/2006/relationships/hyperlink" Target="https://twitter.com/angiemeader" TargetMode="External"/><Relationship Id="rId7428" Type="http://schemas.openxmlformats.org/officeDocument/2006/relationships/hyperlink" Target="https://twitter.com/tinygems" TargetMode="External"/><Relationship Id="rId10409" Type="http://schemas.openxmlformats.org/officeDocument/2006/relationships/hyperlink" Target="https://twitter.com/democraafrica" TargetMode="External"/><Relationship Id="rId2987" Type="http://schemas.openxmlformats.org/officeDocument/2006/relationships/hyperlink" Target="http://abs.twimg.com/images/themes/theme14/bg.gif" TargetMode="External"/><Relationship Id="rId959" Type="http://schemas.openxmlformats.org/officeDocument/2006/relationships/hyperlink" Target="http://t.co/Uv5lGbtVzu" TargetMode="External"/><Relationship Id="rId1589" Type="http://schemas.openxmlformats.org/officeDocument/2006/relationships/hyperlink" Target="https://pbs.twimg.com/profile_banners/3368912583/1437058119" TargetMode="External"/><Relationship Id="rId5460" Type="http://schemas.openxmlformats.org/officeDocument/2006/relationships/hyperlink" Target="http://pbs.twimg.com/profile_images/750421204155113472/Yd8ZZ0rf_normal.jpg" TargetMode="External"/><Relationship Id="rId6511" Type="http://schemas.openxmlformats.org/officeDocument/2006/relationships/hyperlink" Target="https://twitter.com/spainnoticias" TargetMode="External"/><Relationship Id="rId4062" Type="http://schemas.openxmlformats.org/officeDocument/2006/relationships/hyperlink" Target="http://abs.twimg.com/images/themes/theme1/bg.png" TargetMode="External"/><Relationship Id="rId5113" Type="http://schemas.openxmlformats.org/officeDocument/2006/relationships/hyperlink" Target="http://pbs.twimg.com/profile_images/822480580084461570/7QGCebFj_normal.jpg" TargetMode="External"/><Relationship Id="rId8683" Type="http://schemas.openxmlformats.org/officeDocument/2006/relationships/hyperlink" Target="https://t.co/FB4FHEorol" TargetMode="External"/><Relationship Id="rId9734" Type="http://schemas.openxmlformats.org/officeDocument/2006/relationships/hyperlink" Target="http://pbs.twimg.com/profile_images/1880036851/13_Mayo_2011_normal.JPG" TargetMode="External"/><Relationship Id="rId1723" Type="http://schemas.openxmlformats.org/officeDocument/2006/relationships/hyperlink" Target="https://pbs.twimg.com/profile_banners/197728795/1483398592" TargetMode="External"/><Relationship Id="rId7285" Type="http://schemas.openxmlformats.org/officeDocument/2006/relationships/hyperlink" Target="https://twitter.com/roelsikkema" TargetMode="External"/><Relationship Id="rId8336" Type="http://schemas.openxmlformats.org/officeDocument/2006/relationships/hyperlink" Target="https://t.co/zJGqVYiFAF" TargetMode="External"/><Relationship Id="rId10266" Type="http://schemas.openxmlformats.org/officeDocument/2006/relationships/hyperlink" Target="https://twitter.com/lili_scalantes" TargetMode="External"/><Relationship Id="rId11317" Type="http://schemas.openxmlformats.org/officeDocument/2006/relationships/hyperlink" Target="https://twitter.com/greengrounded" TargetMode="External"/><Relationship Id="rId3895" Type="http://schemas.openxmlformats.org/officeDocument/2006/relationships/hyperlink" Target="http://abs.twimg.com/images/themes/theme1/bg.png" TargetMode="External"/><Relationship Id="rId4946" Type="http://schemas.openxmlformats.org/officeDocument/2006/relationships/hyperlink" Target="http://pbs.twimg.com/profile_images/451700774477651968/zaTH6KDC_normal.jpeg" TargetMode="External"/><Relationship Id="rId2497" Type="http://schemas.openxmlformats.org/officeDocument/2006/relationships/hyperlink" Target="https://pbs.twimg.com/profile_banners/4004901/1474891837" TargetMode="External"/><Relationship Id="rId3548" Type="http://schemas.openxmlformats.org/officeDocument/2006/relationships/hyperlink" Target="http://abs.twimg.com/images/themes/theme1/bg.png" TargetMode="External"/><Relationship Id="rId469" Type="http://schemas.openxmlformats.org/officeDocument/2006/relationships/hyperlink" Target="http://t.co/C8dRsDr9db" TargetMode="External"/><Relationship Id="rId1099" Type="http://schemas.openxmlformats.org/officeDocument/2006/relationships/hyperlink" Target="https://pbs.twimg.com/profile_banners/2255425451/1478557247" TargetMode="External"/><Relationship Id="rId6021" Type="http://schemas.openxmlformats.org/officeDocument/2006/relationships/hyperlink" Target="http://pbs.twimg.com/profile_images/812908334277939204/wleroOX1_normal.jpg" TargetMode="External"/><Relationship Id="rId9591" Type="http://schemas.openxmlformats.org/officeDocument/2006/relationships/hyperlink" Target="http://pbs.twimg.com/profile_images/809541289486204930/r6Gwqjv__normal.jpg" TargetMode="External"/><Relationship Id="rId10400" Type="http://schemas.openxmlformats.org/officeDocument/2006/relationships/hyperlink" Target="https://twitter.com/cup12321" TargetMode="External"/><Relationship Id="rId8193" Type="http://schemas.openxmlformats.org/officeDocument/2006/relationships/hyperlink" Target="https://t.co/qHcNDI4SX9" TargetMode="External"/><Relationship Id="rId9244" Type="http://schemas.openxmlformats.org/officeDocument/2006/relationships/hyperlink" Target="http://pbs.twimg.com/profile_images/784162616503590912/mBdVUyys_normal.jpg" TargetMode="External"/><Relationship Id="rId950" Type="http://schemas.openxmlformats.org/officeDocument/2006/relationships/hyperlink" Target="https://t.co/CbYFMSntRx" TargetMode="External"/><Relationship Id="rId1580" Type="http://schemas.openxmlformats.org/officeDocument/2006/relationships/hyperlink" Target="https://pbs.twimg.com/profile_banners/1058642821/1452368572" TargetMode="External"/><Relationship Id="rId2631" Type="http://schemas.openxmlformats.org/officeDocument/2006/relationships/hyperlink" Target="http://pbs.twimg.com/profile_background_images/862971572/fb7aadcfd66ea5e4cad749bf1e4412de.jpeg" TargetMode="External"/><Relationship Id="rId11174" Type="http://schemas.openxmlformats.org/officeDocument/2006/relationships/hyperlink" Target="https://twitter.com/robbiegallaghe" TargetMode="External"/><Relationship Id="rId603" Type="http://schemas.openxmlformats.org/officeDocument/2006/relationships/hyperlink" Target="http://t.co/146PxHTUC4" TargetMode="External"/><Relationship Id="rId1233" Type="http://schemas.openxmlformats.org/officeDocument/2006/relationships/hyperlink" Target="https://pbs.twimg.com/profile_banners/2097571/1478703063" TargetMode="External"/><Relationship Id="rId5854" Type="http://schemas.openxmlformats.org/officeDocument/2006/relationships/hyperlink" Target="http://pbs.twimg.com/profile_images/3514967974/2539b8b2c3e0ece5897030bd37536c00_normal.jpeg" TargetMode="External"/><Relationship Id="rId6905" Type="http://schemas.openxmlformats.org/officeDocument/2006/relationships/hyperlink" Target="https://twitter.com/mehdimohaghegh" TargetMode="External"/><Relationship Id="rId4456" Type="http://schemas.openxmlformats.org/officeDocument/2006/relationships/hyperlink" Target="http://pbs.twimg.com/profile_images/562388464209895424/klTcBowc_normal.png" TargetMode="External"/><Relationship Id="rId5507" Type="http://schemas.openxmlformats.org/officeDocument/2006/relationships/hyperlink" Target="http://pbs.twimg.com/profile_images/683956367942660096/QbZ42LSh_normal.jpg" TargetMode="External"/><Relationship Id="rId3058" Type="http://schemas.openxmlformats.org/officeDocument/2006/relationships/hyperlink" Target="http://pbs.twimg.com/profile_background_images/468034056135782401/lm7nGZkZ.jpeg" TargetMode="External"/><Relationship Id="rId4109" Type="http://schemas.openxmlformats.org/officeDocument/2006/relationships/hyperlink" Target="http://abs.twimg.com/images/themes/theme1/bg.png" TargetMode="External"/><Relationship Id="rId7679" Type="http://schemas.openxmlformats.org/officeDocument/2006/relationships/hyperlink" Target="https://twitter.com/rebelhq" TargetMode="External"/><Relationship Id="rId460" Type="http://schemas.openxmlformats.org/officeDocument/2006/relationships/hyperlink" Target="https://t.co/7bDaQZEqwW" TargetMode="External"/><Relationship Id="rId1090" Type="http://schemas.openxmlformats.org/officeDocument/2006/relationships/hyperlink" Target="https://pbs.twimg.com/profile_banners/2601424095/1406664685" TargetMode="External"/><Relationship Id="rId2141" Type="http://schemas.openxmlformats.org/officeDocument/2006/relationships/hyperlink" Target="https://pbs.twimg.com/profile_banners/72254845/1478800336" TargetMode="External"/><Relationship Id="rId113" Type="http://schemas.openxmlformats.org/officeDocument/2006/relationships/hyperlink" Target="http://t.co/TGLn6GbW4X" TargetMode="External"/><Relationship Id="rId6762" Type="http://schemas.openxmlformats.org/officeDocument/2006/relationships/hyperlink" Target="https://twitter.com/drivandalism" TargetMode="External"/><Relationship Id="rId7813" Type="http://schemas.openxmlformats.org/officeDocument/2006/relationships/hyperlink" Target="https://twitter.com/sandrym_1980" TargetMode="External"/><Relationship Id="rId5017" Type="http://schemas.openxmlformats.org/officeDocument/2006/relationships/hyperlink" Target="http://pbs.twimg.com/profile_images/766133495823474688/niayC7q6_normal.jpg" TargetMode="External"/><Relationship Id="rId5364" Type="http://schemas.openxmlformats.org/officeDocument/2006/relationships/hyperlink" Target="http://pbs.twimg.com/profile_images/792701393693921280/L3CagLyb_normal.jpg" TargetMode="External"/><Relationship Id="rId6415" Type="http://schemas.openxmlformats.org/officeDocument/2006/relationships/hyperlink" Target="https://twitter.com/independent" TargetMode="External"/><Relationship Id="rId9985" Type="http://schemas.openxmlformats.org/officeDocument/2006/relationships/hyperlink" Target="http://pbs.twimg.com/profile_images/822164390371848199/t6H1JIeG_normal.jpg" TargetMode="External"/><Relationship Id="rId1974" Type="http://schemas.openxmlformats.org/officeDocument/2006/relationships/hyperlink" Target="https://pbs.twimg.com/profile_banners/22810970/1484657454" TargetMode="External"/><Relationship Id="rId8587" Type="http://schemas.openxmlformats.org/officeDocument/2006/relationships/hyperlink" Target="https://t.co/5zK6SINFnM" TargetMode="External"/><Relationship Id="rId9638" Type="http://schemas.openxmlformats.org/officeDocument/2006/relationships/hyperlink" Target="http://pbs.twimg.com/profile_images/378800000375142464/5e08b25c7a7162429db908a3bf0a02c4_normal.jpeg" TargetMode="External"/><Relationship Id="rId1627" Type="http://schemas.openxmlformats.org/officeDocument/2006/relationships/hyperlink" Target="https://pbs.twimg.com/profile_banners/2347049341/1413926998" TargetMode="External"/><Relationship Id="rId7189" Type="http://schemas.openxmlformats.org/officeDocument/2006/relationships/hyperlink" Target="https://twitter.com/perthiemann" TargetMode="External"/><Relationship Id="rId3799" Type="http://schemas.openxmlformats.org/officeDocument/2006/relationships/hyperlink" Target="http://abs.twimg.com/images/themes/theme1/bg.png" TargetMode="External"/><Relationship Id="rId4100" Type="http://schemas.openxmlformats.org/officeDocument/2006/relationships/hyperlink" Target="http://abs.twimg.com/images/themes/theme1/bg.png" TargetMode="External"/><Relationship Id="rId7670" Type="http://schemas.openxmlformats.org/officeDocument/2006/relationships/hyperlink" Target="https://twitter.com/ukipealing" TargetMode="External"/><Relationship Id="rId8721" Type="http://schemas.openxmlformats.org/officeDocument/2006/relationships/hyperlink" Target="http://pbs.twimg.com/profile_images/780670869173592064/YUIiZmwT_normal.jpg" TargetMode="External"/><Relationship Id="rId6272" Type="http://schemas.openxmlformats.org/officeDocument/2006/relationships/hyperlink" Target="https://twitter.com/burberry" TargetMode="External"/><Relationship Id="rId7323" Type="http://schemas.openxmlformats.org/officeDocument/2006/relationships/hyperlink" Target="https://twitter.com/dumbmongreldog" TargetMode="External"/><Relationship Id="rId10651" Type="http://schemas.openxmlformats.org/officeDocument/2006/relationships/hyperlink" Target="https://twitter.com/far_right_watch" TargetMode="External"/><Relationship Id="rId9495" Type="http://schemas.openxmlformats.org/officeDocument/2006/relationships/hyperlink" Target="http://pbs.twimg.com/profile_images/662381563460517888/OvrDFPUO_normal.jpg" TargetMode="External"/><Relationship Id="rId10304" Type="http://schemas.openxmlformats.org/officeDocument/2006/relationships/hyperlink" Target="https://twitter.com/twittachicca" TargetMode="External"/><Relationship Id="rId2882" Type="http://schemas.openxmlformats.org/officeDocument/2006/relationships/hyperlink" Target="http://pbs.twimg.com/profile_background_images/858359953/6116f9ea8a36b158fa5ee99caca0dbbb.jpeg" TargetMode="External"/><Relationship Id="rId3933" Type="http://schemas.openxmlformats.org/officeDocument/2006/relationships/hyperlink" Target="http://pbs.twimg.com/profile_background_images/581494548615958528/6gvOtTFw.jpg" TargetMode="External"/><Relationship Id="rId8097" Type="http://schemas.openxmlformats.org/officeDocument/2006/relationships/hyperlink" Target="https://t.co/C9EBouTh6g" TargetMode="External"/><Relationship Id="rId9148" Type="http://schemas.openxmlformats.org/officeDocument/2006/relationships/hyperlink" Target="http://pbs.twimg.com/profile_images/770352125423521792/Q0MxIm7I_normal.jpg" TargetMode="External"/><Relationship Id="rId854" Type="http://schemas.openxmlformats.org/officeDocument/2006/relationships/hyperlink" Target="https://t.co/R64qxEPWJS" TargetMode="External"/><Relationship Id="rId1484" Type="http://schemas.openxmlformats.org/officeDocument/2006/relationships/hyperlink" Target="https://pbs.twimg.com/profile_banners/15215142/1373134383" TargetMode="External"/><Relationship Id="rId2535" Type="http://schemas.openxmlformats.org/officeDocument/2006/relationships/hyperlink" Target="http://pbs.twimg.com/profile_background_images/234732899/ft-twitter-back.gif" TargetMode="External"/><Relationship Id="rId11078" Type="http://schemas.openxmlformats.org/officeDocument/2006/relationships/hyperlink" Target="https://twitter.com/gaming_ffc" TargetMode="External"/><Relationship Id="rId507" Type="http://schemas.openxmlformats.org/officeDocument/2006/relationships/hyperlink" Target="http://t.co/ZP0VLR84qC" TargetMode="External"/><Relationship Id="rId1137" Type="http://schemas.openxmlformats.org/officeDocument/2006/relationships/hyperlink" Target="https://pbs.twimg.com/profile_banners/859306879/1483533963" TargetMode="External"/><Relationship Id="rId5758" Type="http://schemas.openxmlformats.org/officeDocument/2006/relationships/hyperlink" Target="http://pbs.twimg.com/profile_images/499767864862064640/ryEpZw_8_normal.jpeg" TargetMode="External"/><Relationship Id="rId6809" Type="http://schemas.openxmlformats.org/officeDocument/2006/relationships/hyperlink" Target="https://twitter.com/disunomics" TargetMode="External"/><Relationship Id="rId7180" Type="http://schemas.openxmlformats.org/officeDocument/2006/relationships/hyperlink" Target="https://twitter.com/terryserio" TargetMode="External"/><Relationship Id="rId8231" Type="http://schemas.openxmlformats.org/officeDocument/2006/relationships/hyperlink" Target="https://t.co/2fKMYfykkL" TargetMode="External"/><Relationship Id="rId10161" Type="http://schemas.openxmlformats.org/officeDocument/2006/relationships/hyperlink" Target="https://twitter.com/mikercameron" TargetMode="External"/><Relationship Id="rId11212" Type="http://schemas.openxmlformats.org/officeDocument/2006/relationships/hyperlink" Target="https://twitter.com/nazarethnirmal" TargetMode="External"/><Relationship Id="rId2392" Type="http://schemas.openxmlformats.org/officeDocument/2006/relationships/hyperlink" Target="https://pbs.twimg.com/profile_banners/710211467971264512/1458162820" TargetMode="External"/><Relationship Id="rId3790" Type="http://schemas.openxmlformats.org/officeDocument/2006/relationships/hyperlink" Target="http://abs.twimg.com/images/themes/theme1/bg.png" TargetMode="External"/><Relationship Id="rId4841" Type="http://schemas.openxmlformats.org/officeDocument/2006/relationships/hyperlink" Target="http://pbs.twimg.com/profile_images/746723804085370880/8JKf1JUm_normal.jpg" TargetMode="External"/><Relationship Id="rId364" Type="http://schemas.openxmlformats.org/officeDocument/2006/relationships/hyperlink" Target="http://t.co/prTtvjhFua" TargetMode="External"/><Relationship Id="rId2045" Type="http://schemas.openxmlformats.org/officeDocument/2006/relationships/hyperlink" Target="https://pbs.twimg.com/profile_banners/748448225623932929/1467642536" TargetMode="External"/><Relationship Id="rId3443" Type="http://schemas.openxmlformats.org/officeDocument/2006/relationships/hyperlink" Target="http://pbs.twimg.com/profile_background_images/41353351/25591" TargetMode="External"/><Relationship Id="rId6666" Type="http://schemas.openxmlformats.org/officeDocument/2006/relationships/hyperlink" Target="https://twitter.com/sfall0n" TargetMode="External"/><Relationship Id="rId7717" Type="http://schemas.openxmlformats.org/officeDocument/2006/relationships/hyperlink" Target="https://twitter.com/holy" TargetMode="External"/><Relationship Id="rId5268" Type="http://schemas.openxmlformats.org/officeDocument/2006/relationships/hyperlink" Target="http://pbs.twimg.com/profile_images/2560113051/dr12smctvl5q6wd4ngqq_normal.jpeg" TargetMode="External"/><Relationship Id="rId6319" Type="http://schemas.openxmlformats.org/officeDocument/2006/relationships/hyperlink" Target="https://twitter.com/weightmans" TargetMode="External"/><Relationship Id="rId9889" Type="http://schemas.openxmlformats.org/officeDocument/2006/relationships/hyperlink" Target="http://pbs.twimg.com/profile_images/687378062359539712/C-blikpl_normal.jpg" TargetMode="External"/><Relationship Id="rId1878" Type="http://schemas.openxmlformats.org/officeDocument/2006/relationships/hyperlink" Target="https://pbs.twimg.com/profile_banners/819612452/1457113216" TargetMode="External"/><Relationship Id="rId2929" Type="http://schemas.openxmlformats.org/officeDocument/2006/relationships/hyperlink" Target="http://abs.twimg.com/images/themes/theme1/bg.png" TargetMode="External"/><Relationship Id="rId4351" Type="http://schemas.openxmlformats.org/officeDocument/2006/relationships/hyperlink" Target="http://pbs.twimg.com/profile_images/524617795292512256/3JHz4Z_k_normal.jpeg" TargetMode="External"/><Relationship Id="rId5402" Type="http://schemas.openxmlformats.org/officeDocument/2006/relationships/hyperlink" Target="http://pbs.twimg.com/profile_images/447821878489776128/zmpzgHEK_normal.jpeg" TargetMode="External"/><Relationship Id="rId6800" Type="http://schemas.openxmlformats.org/officeDocument/2006/relationships/hyperlink" Target="https://twitter.com/george_osborne" TargetMode="External"/><Relationship Id="rId4004" Type="http://schemas.openxmlformats.org/officeDocument/2006/relationships/hyperlink" Target="http://abs.twimg.com/images/themes/theme1/bg.png" TargetMode="External"/><Relationship Id="rId8972" Type="http://schemas.openxmlformats.org/officeDocument/2006/relationships/hyperlink" Target="http://pbs.twimg.com/profile_images/788840676096081920/5ZDLyYSy_normal.jpg" TargetMode="External"/><Relationship Id="rId6176" Type="http://schemas.openxmlformats.org/officeDocument/2006/relationships/hyperlink" Target="https://twitter.com/stvnews" TargetMode="External"/><Relationship Id="rId7227" Type="http://schemas.openxmlformats.org/officeDocument/2006/relationships/hyperlink" Target="https://twitter.com/grahampointer72" TargetMode="External"/><Relationship Id="rId7574" Type="http://schemas.openxmlformats.org/officeDocument/2006/relationships/hyperlink" Target="https://twitter.com/l_charters" TargetMode="External"/><Relationship Id="rId8625" Type="http://schemas.openxmlformats.org/officeDocument/2006/relationships/hyperlink" Target="http://t.co/SVuj80Lu9Q" TargetMode="External"/><Relationship Id="rId10555" Type="http://schemas.openxmlformats.org/officeDocument/2006/relationships/hyperlink" Target="https://twitter.com/lskurrus" TargetMode="External"/><Relationship Id="rId10208" Type="http://schemas.openxmlformats.org/officeDocument/2006/relationships/hyperlink" Target="https://twitter.com/luckysam83" TargetMode="External"/><Relationship Id="rId2786" Type="http://schemas.openxmlformats.org/officeDocument/2006/relationships/hyperlink" Target="http://abs.twimg.com/images/themes/theme5/bg.gif" TargetMode="External"/><Relationship Id="rId3837" Type="http://schemas.openxmlformats.org/officeDocument/2006/relationships/hyperlink" Target="http://abs.twimg.com/images/themes/theme1/bg.png" TargetMode="External"/><Relationship Id="rId9399" Type="http://schemas.openxmlformats.org/officeDocument/2006/relationships/hyperlink" Target="http://pbs.twimg.com/profile_images/800044488425086977/yAhWl8OD_normal.jpg" TargetMode="External"/><Relationship Id="rId758" Type="http://schemas.openxmlformats.org/officeDocument/2006/relationships/hyperlink" Target="http://t.co/jBRmdFXk80" TargetMode="External"/><Relationship Id="rId1388" Type="http://schemas.openxmlformats.org/officeDocument/2006/relationships/hyperlink" Target="https://pbs.twimg.com/profile_banners/2175650766/1468919233" TargetMode="External"/><Relationship Id="rId2439" Type="http://schemas.openxmlformats.org/officeDocument/2006/relationships/hyperlink" Target="https://pbs.twimg.com/profile_banners/21023508/1478729975" TargetMode="External"/><Relationship Id="rId6310" Type="http://schemas.openxmlformats.org/officeDocument/2006/relationships/hyperlink" Target="https://twitter.com/asilovski01" TargetMode="External"/><Relationship Id="rId9880" Type="http://schemas.openxmlformats.org/officeDocument/2006/relationships/hyperlink" Target="http://pbs.twimg.com/profile_images/759850463860707334/xkth5VB0_normal.jpg" TargetMode="External"/><Relationship Id="rId94" Type="http://schemas.openxmlformats.org/officeDocument/2006/relationships/hyperlink" Target="https://t.co/c4qzbE38WI" TargetMode="External"/><Relationship Id="rId8482" Type="http://schemas.openxmlformats.org/officeDocument/2006/relationships/hyperlink" Target="http://t.co/VPsByO3y3m" TargetMode="External"/><Relationship Id="rId9533" Type="http://schemas.openxmlformats.org/officeDocument/2006/relationships/hyperlink" Target="http://pbs.twimg.com/profile_images/820026091637248000/Pr5zK56i_normal.jpg" TargetMode="External"/><Relationship Id="rId2920" Type="http://schemas.openxmlformats.org/officeDocument/2006/relationships/hyperlink" Target="http://abs.twimg.com/images/themes/theme1/bg.png" TargetMode="External"/><Relationship Id="rId7084" Type="http://schemas.openxmlformats.org/officeDocument/2006/relationships/hyperlink" Target="https://twitter.com/38_degrees" TargetMode="External"/><Relationship Id="rId8135" Type="http://schemas.openxmlformats.org/officeDocument/2006/relationships/hyperlink" Target="https://t.co/15hfERVUhf" TargetMode="External"/><Relationship Id="rId10065" Type="http://schemas.openxmlformats.org/officeDocument/2006/relationships/hyperlink" Target="https://twitter.com/cjfdillow" TargetMode="External"/><Relationship Id="rId1522" Type="http://schemas.openxmlformats.org/officeDocument/2006/relationships/hyperlink" Target="https://pbs.twimg.com/profile_banners/3330169918/1434482249" TargetMode="External"/><Relationship Id="rId11116" Type="http://schemas.openxmlformats.org/officeDocument/2006/relationships/hyperlink" Target="https://twitter.com/veronicadelcarp" TargetMode="External"/><Relationship Id="rId3694" Type="http://schemas.openxmlformats.org/officeDocument/2006/relationships/hyperlink" Target="http://pbs.twimg.com/profile_background_images/276284029/large-background.jpg" TargetMode="External"/><Relationship Id="rId4745" Type="http://schemas.openxmlformats.org/officeDocument/2006/relationships/hyperlink" Target="http://pbs.twimg.com/profile_images/768396494797930497/ON_ksXdN_normal.jpg" TargetMode="External"/><Relationship Id="rId2296" Type="http://schemas.openxmlformats.org/officeDocument/2006/relationships/hyperlink" Target="https://pbs.twimg.com/profile_banners/1010796860/1449233173" TargetMode="External"/><Relationship Id="rId3347" Type="http://schemas.openxmlformats.org/officeDocument/2006/relationships/hyperlink" Target="http://abs.twimg.com/images/themes/theme15/bg.png" TargetMode="External"/><Relationship Id="rId7968" Type="http://schemas.openxmlformats.org/officeDocument/2006/relationships/hyperlink" Target="https://twitter.com/casperjohnson" TargetMode="External"/><Relationship Id="rId268" Type="http://schemas.openxmlformats.org/officeDocument/2006/relationships/hyperlink" Target="https://t.co/9ckzwiT6Ls" TargetMode="External"/><Relationship Id="rId9390" Type="http://schemas.openxmlformats.org/officeDocument/2006/relationships/hyperlink" Target="http://abs.twimg.com/sticky/default_profile_images/default_profile_6_normal.png" TargetMode="External"/><Relationship Id="rId10949" Type="http://schemas.openxmlformats.org/officeDocument/2006/relationships/hyperlink" Target="https://twitter.com/quannguyenvv" TargetMode="External"/><Relationship Id="rId2430" Type="http://schemas.openxmlformats.org/officeDocument/2006/relationships/hyperlink" Target="https://pbs.twimg.com/profile_banners/20543696/1423985710" TargetMode="External"/><Relationship Id="rId9043" Type="http://schemas.openxmlformats.org/officeDocument/2006/relationships/hyperlink" Target="http://pbs.twimg.com/profile_images/817883877444198401/F70fjUJc_normal.jpg" TargetMode="External"/><Relationship Id="rId402" Type="http://schemas.openxmlformats.org/officeDocument/2006/relationships/hyperlink" Target="https://t.co/9x2UwkAZiA" TargetMode="External"/><Relationship Id="rId1032" Type="http://schemas.openxmlformats.org/officeDocument/2006/relationships/hyperlink" Target="https://pbs.twimg.com/profile_banners/2257108333/1466173128" TargetMode="External"/><Relationship Id="rId4255" Type="http://schemas.openxmlformats.org/officeDocument/2006/relationships/hyperlink" Target="http://abs.twimg.com/images/themes/theme15/bg.png" TargetMode="External"/><Relationship Id="rId5306" Type="http://schemas.openxmlformats.org/officeDocument/2006/relationships/hyperlink" Target="http://pbs.twimg.com/profile_images/723809808202272769/P1MuUuS7_normal.jpg" TargetMode="External"/><Relationship Id="rId5653" Type="http://schemas.openxmlformats.org/officeDocument/2006/relationships/hyperlink" Target="http://pbs.twimg.com/profile_images/819670542861172737/vjv7RK-G_normal.jpg" TargetMode="External"/><Relationship Id="rId6704" Type="http://schemas.openxmlformats.org/officeDocument/2006/relationships/hyperlink" Target="https://twitter.com/n0pun1ntend3d" TargetMode="External"/><Relationship Id="rId8876" Type="http://schemas.openxmlformats.org/officeDocument/2006/relationships/hyperlink" Target="http://pbs.twimg.com/profile_images/550456800550862848/J1ZikxGa_normal.jpeg" TargetMode="External"/><Relationship Id="rId9927" Type="http://schemas.openxmlformats.org/officeDocument/2006/relationships/hyperlink" Target="http://pbs.twimg.com/profile_images/664801113774931968/tvomzlbD_normal.jpg" TargetMode="External"/><Relationship Id="rId1916" Type="http://schemas.openxmlformats.org/officeDocument/2006/relationships/hyperlink" Target="https://pbs.twimg.com/profile_banners/581856712/1471252994" TargetMode="External"/><Relationship Id="rId7478" Type="http://schemas.openxmlformats.org/officeDocument/2006/relationships/hyperlink" Target="https://twitter.com/marino29b" TargetMode="External"/><Relationship Id="rId8529" Type="http://schemas.openxmlformats.org/officeDocument/2006/relationships/hyperlink" Target="https://t.co/7rAztkuvIf" TargetMode="External"/><Relationship Id="rId10459" Type="http://schemas.openxmlformats.org/officeDocument/2006/relationships/hyperlink" Target="https://twitter.com/andrecunhaolive" TargetMode="External"/><Relationship Id="rId6561" Type="http://schemas.openxmlformats.org/officeDocument/2006/relationships/hyperlink" Target="https://twitter.com/fmkoh" TargetMode="External"/><Relationship Id="rId7612" Type="http://schemas.openxmlformats.org/officeDocument/2006/relationships/hyperlink" Target="https://twitter.com/aquinaspols2" TargetMode="External"/><Relationship Id="rId10940" Type="http://schemas.openxmlformats.org/officeDocument/2006/relationships/hyperlink" Target="https://twitter.com/rclbd" TargetMode="External"/><Relationship Id="rId5163" Type="http://schemas.openxmlformats.org/officeDocument/2006/relationships/hyperlink" Target="http://pbs.twimg.com/profile_images/785451265644003329/45BLz0KO_normal.jpg" TargetMode="External"/><Relationship Id="rId6214" Type="http://schemas.openxmlformats.org/officeDocument/2006/relationships/hyperlink" Target="https://twitter.com/uksupremecourt" TargetMode="External"/><Relationship Id="rId9784" Type="http://schemas.openxmlformats.org/officeDocument/2006/relationships/hyperlink" Target="http://pbs.twimg.com/profile_images/613673903265869824/odO_n1Y2_normal.jpg" TargetMode="External"/><Relationship Id="rId8386" Type="http://schemas.openxmlformats.org/officeDocument/2006/relationships/hyperlink" Target="https://t.co/aLDYhyaDmg" TargetMode="External"/><Relationship Id="rId9437" Type="http://schemas.openxmlformats.org/officeDocument/2006/relationships/hyperlink" Target="http://pbs.twimg.com/profile_images/2638974246/dd8ccfd21bc839fa70e1956e9afd7de5_normal.jpeg" TargetMode="External"/><Relationship Id="rId1773" Type="http://schemas.openxmlformats.org/officeDocument/2006/relationships/hyperlink" Target="https://pbs.twimg.com/profile_banners/25426737/1449871506" TargetMode="External"/><Relationship Id="rId2824" Type="http://schemas.openxmlformats.org/officeDocument/2006/relationships/hyperlink" Target="http://abs.twimg.com/images/themes/theme1/bg.png" TargetMode="External"/><Relationship Id="rId8039" Type="http://schemas.openxmlformats.org/officeDocument/2006/relationships/hyperlink" Target="https://twitter.com/beardybiff" TargetMode="External"/><Relationship Id="rId1426" Type="http://schemas.openxmlformats.org/officeDocument/2006/relationships/hyperlink" Target="https://pbs.twimg.com/profile_banners/19959363/1398313355" TargetMode="External"/><Relationship Id="rId4996" Type="http://schemas.openxmlformats.org/officeDocument/2006/relationships/hyperlink" Target="http://pbs.twimg.com/profile_images/498035157266206720/XSDOtHcP_normal.jpeg" TargetMode="External"/><Relationship Id="rId3598" Type="http://schemas.openxmlformats.org/officeDocument/2006/relationships/hyperlink" Target="http://abs.twimg.com/images/themes/theme1/bg.png" TargetMode="External"/><Relationship Id="rId4649" Type="http://schemas.openxmlformats.org/officeDocument/2006/relationships/hyperlink" Target="http://pbs.twimg.com/profile_images/789956897176780801/2RrWGJwR_normal.jpg" TargetMode="External"/><Relationship Id="rId8520" Type="http://schemas.openxmlformats.org/officeDocument/2006/relationships/hyperlink" Target="http://t.co/25piN3vuwU" TargetMode="External"/><Relationship Id="rId10450" Type="http://schemas.openxmlformats.org/officeDocument/2006/relationships/hyperlink" Target="https://twitter.com/annemcelvoy" TargetMode="External"/><Relationship Id="rId6071" Type="http://schemas.openxmlformats.org/officeDocument/2006/relationships/hyperlink" Target="http://pbs.twimg.com/profile_images/3647495671/4948a3ab9d9342ecf61c1d6b38988b80_normal.jpeg" TargetMode="External"/><Relationship Id="rId7122" Type="http://schemas.openxmlformats.org/officeDocument/2006/relationships/hyperlink" Target="https://twitter.com/ccujj" TargetMode="External"/><Relationship Id="rId10103" Type="http://schemas.openxmlformats.org/officeDocument/2006/relationships/hyperlink" Target="https://twitter.com/theguardian__" TargetMode="External"/><Relationship Id="rId2681" Type="http://schemas.openxmlformats.org/officeDocument/2006/relationships/hyperlink" Target="http://abs.twimg.com/images/themes/theme1/bg.png" TargetMode="External"/><Relationship Id="rId9294" Type="http://schemas.openxmlformats.org/officeDocument/2006/relationships/hyperlink" Target="http://pbs.twimg.com/profile_images/701892951232786433/t0WEroKY_normal.png" TargetMode="External"/><Relationship Id="rId653" Type="http://schemas.openxmlformats.org/officeDocument/2006/relationships/hyperlink" Target="https://t.co/k2nS1QQmWS" TargetMode="External"/><Relationship Id="rId1283" Type="http://schemas.openxmlformats.org/officeDocument/2006/relationships/hyperlink" Target="https://pbs.twimg.com/profile_banners/236753785/1471848853" TargetMode="External"/><Relationship Id="rId2334" Type="http://schemas.openxmlformats.org/officeDocument/2006/relationships/hyperlink" Target="https://pbs.twimg.com/profile_banners/104859872/1484578303" TargetMode="External"/><Relationship Id="rId3732" Type="http://schemas.openxmlformats.org/officeDocument/2006/relationships/hyperlink" Target="http://abs.twimg.com/images/themes/theme1/bg.png" TargetMode="External"/><Relationship Id="rId306" Type="http://schemas.openxmlformats.org/officeDocument/2006/relationships/hyperlink" Target="http://t.co/FCLM9gDoDF" TargetMode="External"/><Relationship Id="rId6955" Type="http://schemas.openxmlformats.org/officeDocument/2006/relationships/hyperlink" Target="https://twitter.com/anderspfc" TargetMode="External"/><Relationship Id="rId4159" Type="http://schemas.openxmlformats.org/officeDocument/2006/relationships/hyperlink" Target="http://abs.twimg.com/images/themes/theme1/bg.png" TargetMode="External"/><Relationship Id="rId5557" Type="http://schemas.openxmlformats.org/officeDocument/2006/relationships/hyperlink" Target="http://pbs.twimg.com/profile_images/494669373097775104/iL5FqFb6_normal.png" TargetMode="External"/><Relationship Id="rId6608" Type="http://schemas.openxmlformats.org/officeDocument/2006/relationships/hyperlink" Target="https://twitter.com/ellieemberson" TargetMode="External"/><Relationship Id="rId8030" Type="http://schemas.openxmlformats.org/officeDocument/2006/relationships/hyperlink" Target="https://twitter.com/nicolevifg" TargetMode="External"/><Relationship Id="rId11011" Type="http://schemas.openxmlformats.org/officeDocument/2006/relationships/hyperlink" Target="https://twitter.com/sarahwollaston" TargetMode="External"/><Relationship Id="rId4640" Type="http://schemas.openxmlformats.org/officeDocument/2006/relationships/hyperlink" Target="http://pbs.twimg.com/profile_images/811358218278600705/3dMjQPh2_normal.jpg" TargetMode="External"/><Relationship Id="rId2191" Type="http://schemas.openxmlformats.org/officeDocument/2006/relationships/hyperlink" Target="https://pbs.twimg.com/profile_banners/1059889772/1360240131" TargetMode="External"/><Relationship Id="rId3242" Type="http://schemas.openxmlformats.org/officeDocument/2006/relationships/hyperlink" Target="http://abs.twimg.com/images/themes/theme1/bg.png" TargetMode="External"/><Relationship Id="rId163" Type="http://schemas.openxmlformats.org/officeDocument/2006/relationships/hyperlink" Target="http://t.co/Z5ux1E7XNj" TargetMode="External"/><Relationship Id="rId6465" Type="http://schemas.openxmlformats.org/officeDocument/2006/relationships/hyperlink" Target="https://twitter.com/jivebristol" TargetMode="External"/><Relationship Id="rId7516" Type="http://schemas.openxmlformats.org/officeDocument/2006/relationships/hyperlink" Target="https://twitter.com/rodkelly50" TargetMode="External"/><Relationship Id="rId7863" Type="http://schemas.openxmlformats.org/officeDocument/2006/relationships/hyperlink" Target="https://twitter.com/john_northants" TargetMode="External"/><Relationship Id="rId8914" Type="http://schemas.openxmlformats.org/officeDocument/2006/relationships/hyperlink" Target="http://pbs.twimg.com/profile_images/823902092234473472/SRrpn1zD_normal.jpg" TargetMode="External"/><Relationship Id="rId10844" Type="http://schemas.openxmlformats.org/officeDocument/2006/relationships/hyperlink" Target="https://twitter.com/dw_business" TargetMode="External"/><Relationship Id="rId5067" Type="http://schemas.openxmlformats.org/officeDocument/2006/relationships/hyperlink" Target="http://pbs.twimg.com/profile_images/744887904065859584/RjhtIGH0_normal.png" TargetMode="External"/><Relationship Id="rId6118" Type="http://schemas.openxmlformats.org/officeDocument/2006/relationships/hyperlink" Target="http://pbs.twimg.com/profile_images/666584329754136576/hF8tqSki_normal.jpg" TargetMode="External"/><Relationship Id="rId9688" Type="http://schemas.openxmlformats.org/officeDocument/2006/relationships/hyperlink" Target="http://pbs.twimg.com/profile_images/819951917224837120/OejncbbM_normal.jpg" TargetMode="External"/><Relationship Id="rId1677" Type="http://schemas.openxmlformats.org/officeDocument/2006/relationships/hyperlink" Target="https://pbs.twimg.com/profile_banners/19643448/1483640978" TargetMode="External"/><Relationship Id="rId2728" Type="http://schemas.openxmlformats.org/officeDocument/2006/relationships/hyperlink" Target="http://abs.twimg.com/images/themes/theme5/bg.gif" TargetMode="External"/><Relationship Id="rId4150" Type="http://schemas.openxmlformats.org/officeDocument/2006/relationships/hyperlink" Target="http://abs.twimg.com/images/themes/theme14/bg.gif" TargetMode="External"/><Relationship Id="rId5201" Type="http://schemas.openxmlformats.org/officeDocument/2006/relationships/hyperlink" Target="http://pbs.twimg.com/profile_images/821545217262112769/kBL0VX8a_normal.jpg" TargetMode="External"/><Relationship Id="rId8771" Type="http://schemas.openxmlformats.org/officeDocument/2006/relationships/hyperlink" Target="http://pbs.twimg.com/profile_images/714397137237372929/17wnKBPM_normal.jpg" TargetMode="External"/><Relationship Id="rId9822" Type="http://schemas.openxmlformats.org/officeDocument/2006/relationships/hyperlink" Target="http://pbs.twimg.com/profile_images/668928641196277761/phQPom3z_normal.jpg" TargetMode="External"/><Relationship Id="rId36" Type="http://schemas.openxmlformats.org/officeDocument/2006/relationships/hyperlink" Target="https://t.co/ATv8bu1VPn" TargetMode="External"/><Relationship Id="rId7373" Type="http://schemas.openxmlformats.org/officeDocument/2006/relationships/hyperlink" Target="https://twitter.com/mcrphil" TargetMode="External"/><Relationship Id="rId8424" Type="http://schemas.openxmlformats.org/officeDocument/2006/relationships/hyperlink" Target="http://t.co/xcgcmjPjkC" TargetMode="External"/><Relationship Id="rId10354" Type="http://schemas.openxmlformats.org/officeDocument/2006/relationships/hyperlink" Target="https://twitter.com/hannahjewan" TargetMode="External"/><Relationship Id="rId1811" Type="http://schemas.openxmlformats.org/officeDocument/2006/relationships/hyperlink" Target="https://pbs.twimg.com/profile_banners/48025099/1424476840" TargetMode="External"/><Relationship Id="rId7026" Type="http://schemas.openxmlformats.org/officeDocument/2006/relationships/hyperlink" Target="https://twitter.com/ms01979" TargetMode="External"/><Relationship Id="rId10007" Type="http://schemas.openxmlformats.org/officeDocument/2006/relationships/hyperlink" Target="http://pbs.twimg.com/profile_images/3430297336/555ecfc51d425720dc8070bd8256f943_normal.jpeg" TargetMode="External"/><Relationship Id="rId3983" Type="http://schemas.openxmlformats.org/officeDocument/2006/relationships/hyperlink" Target="http://abs.twimg.com/images/themes/theme1/bg.png" TargetMode="External"/><Relationship Id="rId9198" Type="http://schemas.openxmlformats.org/officeDocument/2006/relationships/hyperlink" Target="http://pbs.twimg.com/profile_images/727667199368822785/TyVwMyft_normal.jpg" TargetMode="External"/><Relationship Id="rId1187" Type="http://schemas.openxmlformats.org/officeDocument/2006/relationships/hyperlink" Target="https://pbs.twimg.com/profile_banners/1112618556/1475863785" TargetMode="External"/><Relationship Id="rId2585" Type="http://schemas.openxmlformats.org/officeDocument/2006/relationships/hyperlink" Target="http://pbs.twimg.com/profile_background_images/445933899575619586/ms9gWJ4j.jpeg" TargetMode="External"/><Relationship Id="rId3636" Type="http://schemas.openxmlformats.org/officeDocument/2006/relationships/hyperlink" Target="http://pbs.twimg.com/profile_background_images/569982380459323392/l_luG3eI.jpeg" TargetMode="External"/><Relationship Id="rId557" Type="http://schemas.openxmlformats.org/officeDocument/2006/relationships/hyperlink" Target="http://t.co/1SXBCFjAAO" TargetMode="External"/><Relationship Id="rId2238" Type="http://schemas.openxmlformats.org/officeDocument/2006/relationships/hyperlink" Target="https://pbs.twimg.com/profile_banners/118488277/1440170409" TargetMode="External"/><Relationship Id="rId6859" Type="http://schemas.openxmlformats.org/officeDocument/2006/relationships/hyperlink" Target="https://twitter.com/bruegel_org" TargetMode="External"/><Relationship Id="rId8281" Type="http://schemas.openxmlformats.org/officeDocument/2006/relationships/hyperlink" Target="http://t.co/sIkkpnZFhH" TargetMode="External"/><Relationship Id="rId9332" Type="http://schemas.openxmlformats.org/officeDocument/2006/relationships/hyperlink" Target="http://pbs.twimg.com/profile_images/587544575297921024/N73ue3cO_normal.png" TargetMode="External"/><Relationship Id="rId11262" Type="http://schemas.openxmlformats.org/officeDocument/2006/relationships/hyperlink" Target="https://twitter.com/amberrleanne" TargetMode="External"/><Relationship Id="rId1321" Type="http://schemas.openxmlformats.org/officeDocument/2006/relationships/hyperlink" Target="https://pbs.twimg.com/profile_banners/809772967592738816/1481899987" TargetMode="External"/><Relationship Id="rId4891" Type="http://schemas.openxmlformats.org/officeDocument/2006/relationships/hyperlink" Target="http://pbs.twimg.com/profile_images/626832022061875200/rAK0SMIW_normal.jpg" TargetMode="External"/><Relationship Id="rId3493" Type="http://schemas.openxmlformats.org/officeDocument/2006/relationships/hyperlink" Target="http://pbs.twimg.com/profile_background_images/220449634/x37bec612ad6e1fcafca0b524b65a22c.jpg" TargetMode="External"/><Relationship Id="rId4544" Type="http://schemas.openxmlformats.org/officeDocument/2006/relationships/hyperlink" Target="http://pbs.twimg.com/profile_images/820312423878062081/DwQrbjkG_normal.jpg" TargetMode="External"/><Relationship Id="rId5942" Type="http://schemas.openxmlformats.org/officeDocument/2006/relationships/hyperlink" Target="http://pbs.twimg.com/profile_images/809766606750580736/1o5e0LQe_normal.jpg" TargetMode="External"/><Relationship Id="rId2095" Type="http://schemas.openxmlformats.org/officeDocument/2006/relationships/hyperlink" Target="https://pbs.twimg.com/profile_banners/2768393023/1438974971" TargetMode="External"/><Relationship Id="rId3146" Type="http://schemas.openxmlformats.org/officeDocument/2006/relationships/hyperlink" Target="http://abs.twimg.com/images/themes/theme1/bg.png" TargetMode="External"/><Relationship Id="rId6369" Type="http://schemas.openxmlformats.org/officeDocument/2006/relationships/hyperlink" Target="https://twitter.com/anoojad" TargetMode="External"/><Relationship Id="rId7767" Type="http://schemas.openxmlformats.org/officeDocument/2006/relationships/hyperlink" Target="https://twitter.com/rozdekett" TargetMode="External"/><Relationship Id="rId8818" Type="http://schemas.openxmlformats.org/officeDocument/2006/relationships/hyperlink" Target="http://pbs.twimg.com/profile_images/726011760818421760/0W4Vmmwh_normal.jpg" TargetMode="External"/><Relationship Id="rId10748" Type="http://schemas.openxmlformats.org/officeDocument/2006/relationships/hyperlink" Target="https://twitter.com/bregretears" TargetMode="External"/><Relationship Id="rId2979" Type="http://schemas.openxmlformats.org/officeDocument/2006/relationships/hyperlink" Target="http://abs.twimg.com/images/themes/theme1/bg.png" TargetMode="External"/><Relationship Id="rId6850" Type="http://schemas.openxmlformats.org/officeDocument/2006/relationships/hyperlink" Target="https://twitter.com/marcherlord1" TargetMode="External"/><Relationship Id="rId7901" Type="http://schemas.openxmlformats.org/officeDocument/2006/relationships/hyperlink" Target="https://twitter.com/ruthibrandt" TargetMode="External"/><Relationship Id="rId201" Type="http://schemas.openxmlformats.org/officeDocument/2006/relationships/hyperlink" Target="https://t.co/IJ6WYVgFKH" TargetMode="External"/><Relationship Id="rId5452" Type="http://schemas.openxmlformats.org/officeDocument/2006/relationships/hyperlink" Target="http://pbs.twimg.com/profile_images/797510239020953600/9F3tw3UB_normal.jpg" TargetMode="External"/><Relationship Id="rId6503" Type="http://schemas.openxmlformats.org/officeDocument/2006/relationships/hyperlink" Target="https://twitter.com/doublegonedod" TargetMode="External"/><Relationship Id="rId4054" Type="http://schemas.openxmlformats.org/officeDocument/2006/relationships/hyperlink" Target="http://abs.twimg.com/images/themes/theme1/bg.png" TargetMode="External"/><Relationship Id="rId5105" Type="http://schemas.openxmlformats.org/officeDocument/2006/relationships/hyperlink" Target="http://pbs.twimg.com/profile_images/817477734330990594/YwDGh6Ny_normal.jpg" TargetMode="External"/><Relationship Id="rId8675" Type="http://schemas.openxmlformats.org/officeDocument/2006/relationships/hyperlink" Target="https://t.co/8mrXYFjInA" TargetMode="External"/><Relationship Id="rId9726" Type="http://schemas.openxmlformats.org/officeDocument/2006/relationships/hyperlink" Target="http://pbs.twimg.com/profile_images/3374524286/376f116a3f97edb4585db9caa7e7472e_normal.jpeg" TargetMode="External"/><Relationship Id="rId7277" Type="http://schemas.openxmlformats.org/officeDocument/2006/relationships/hyperlink" Target="https://twitter.com/liamhatch97" TargetMode="External"/><Relationship Id="rId8328" Type="http://schemas.openxmlformats.org/officeDocument/2006/relationships/hyperlink" Target="http://t.co/JrzgZ41I" TargetMode="External"/><Relationship Id="rId1715" Type="http://schemas.openxmlformats.org/officeDocument/2006/relationships/hyperlink" Target="https://pbs.twimg.com/profile_banners/729332851909464070/1476885014" TargetMode="External"/><Relationship Id="rId10258" Type="http://schemas.openxmlformats.org/officeDocument/2006/relationships/hyperlink" Target="https://twitter.com/btwverhoging" TargetMode="External"/><Relationship Id="rId11309" Type="http://schemas.openxmlformats.org/officeDocument/2006/relationships/hyperlink" Target="https://twitter.com/moneybiz2008" TargetMode="External"/><Relationship Id="rId3887" Type="http://schemas.openxmlformats.org/officeDocument/2006/relationships/hyperlink" Target="http://abs.twimg.com/images/themes/theme1/bg.png" TargetMode="External"/><Relationship Id="rId4938" Type="http://schemas.openxmlformats.org/officeDocument/2006/relationships/hyperlink" Target="http://abs.twimg.com/sticky/default_profile_images/default_profile_3_normal.png" TargetMode="External"/><Relationship Id="rId2489" Type="http://schemas.openxmlformats.org/officeDocument/2006/relationships/hyperlink" Target="https://pbs.twimg.com/profile_banners/1570391354/1408034524" TargetMode="External"/><Relationship Id="rId6360" Type="http://schemas.openxmlformats.org/officeDocument/2006/relationships/hyperlink" Target="https://twitter.com/ruff_lyf" TargetMode="External"/><Relationship Id="rId7411" Type="http://schemas.openxmlformats.org/officeDocument/2006/relationships/hyperlink" Target="https://twitter.com/cp_072" TargetMode="External"/><Relationship Id="rId2970" Type="http://schemas.openxmlformats.org/officeDocument/2006/relationships/hyperlink" Target="http://abs.twimg.com/images/themes/theme1/bg.png" TargetMode="External"/><Relationship Id="rId6013" Type="http://schemas.openxmlformats.org/officeDocument/2006/relationships/hyperlink" Target="http://pbs.twimg.com/profile_images/787030951440191488/T8oP6-Mg_normal.jpg" TargetMode="External"/><Relationship Id="rId9583" Type="http://schemas.openxmlformats.org/officeDocument/2006/relationships/hyperlink" Target="http://pbs.twimg.com/profile_images/820357611774087168/zs6voKdc_normal.jpg" TargetMode="External"/><Relationship Id="rId942" Type="http://schemas.openxmlformats.org/officeDocument/2006/relationships/hyperlink" Target="http://t.co/jn0fKSi5aC" TargetMode="External"/><Relationship Id="rId1572" Type="http://schemas.openxmlformats.org/officeDocument/2006/relationships/hyperlink" Target="https://pbs.twimg.com/profile_banners/2842524087/1438189522" TargetMode="External"/><Relationship Id="rId2623" Type="http://schemas.openxmlformats.org/officeDocument/2006/relationships/hyperlink" Target="http://abs.twimg.com/images/themes/theme1/bg.png" TargetMode="External"/><Relationship Id="rId8185" Type="http://schemas.openxmlformats.org/officeDocument/2006/relationships/hyperlink" Target="http://t.co/QLQDDz6lUe" TargetMode="External"/><Relationship Id="rId9236" Type="http://schemas.openxmlformats.org/officeDocument/2006/relationships/hyperlink" Target="http://pbs.twimg.com/profile_images/3429634660/1008914c0ae75c9efb5f9c0161fce9a2_normal.png" TargetMode="External"/><Relationship Id="rId11166" Type="http://schemas.openxmlformats.org/officeDocument/2006/relationships/hyperlink" Target="https://twitter.com/intelcentre" TargetMode="External"/><Relationship Id="rId1225" Type="http://schemas.openxmlformats.org/officeDocument/2006/relationships/hyperlink" Target="https://pbs.twimg.com/profile_banners/138101468/1359557963" TargetMode="External"/><Relationship Id="rId3397" Type="http://schemas.openxmlformats.org/officeDocument/2006/relationships/hyperlink" Target="http://pbs.twimg.com/profile_background_images/698254715738521601/0yzHcZRw.jpg" TargetMode="External"/><Relationship Id="rId4795" Type="http://schemas.openxmlformats.org/officeDocument/2006/relationships/hyperlink" Target="http://pbs.twimg.com/profile_images/804974785214238720/vvbnx1kQ_normal.jpg" TargetMode="External"/><Relationship Id="rId5846" Type="http://schemas.openxmlformats.org/officeDocument/2006/relationships/hyperlink" Target="http://pbs.twimg.com/profile_images/809024790484783104/kVrkXzhp_normal.jpg" TargetMode="External"/><Relationship Id="rId4448" Type="http://schemas.openxmlformats.org/officeDocument/2006/relationships/hyperlink" Target="http://pbs.twimg.com/profile_images/685601168475734018/GJtNem3a_normal.jpg" TargetMode="External"/><Relationship Id="rId10999" Type="http://schemas.openxmlformats.org/officeDocument/2006/relationships/hyperlink" Target="https://twitter.com/alexdw_mgzi" TargetMode="External"/><Relationship Id="rId11300" Type="http://schemas.openxmlformats.org/officeDocument/2006/relationships/hyperlink" Target="https://twitter.com/webpapat" TargetMode="External"/><Relationship Id="rId2480" Type="http://schemas.openxmlformats.org/officeDocument/2006/relationships/hyperlink" Target="https://pbs.twimg.com/profile_banners/735840111636688896/1464699174" TargetMode="External"/><Relationship Id="rId3531" Type="http://schemas.openxmlformats.org/officeDocument/2006/relationships/hyperlink" Target="http://abs.twimg.com/images/themes/theme1/bg.png" TargetMode="External"/><Relationship Id="rId9093" Type="http://schemas.openxmlformats.org/officeDocument/2006/relationships/hyperlink" Target="http://pbs.twimg.com/profile_images/1245227823/HE0243lowsq_normal.jpg" TargetMode="External"/><Relationship Id="rId452" Type="http://schemas.openxmlformats.org/officeDocument/2006/relationships/hyperlink" Target="http://t.co/uB32aLzxFU" TargetMode="External"/><Relationship Id="rId1082" Type="http://schemas.openxmlformats.org/officeDocument/2006/relationships/hyperlink" Target="https://pbs.twimg.com/profile_banners/330225591/1370852538" TargetMode="External"/><Relationship Id="rId2133" Type="http://schemas.openxmlformats.org/officeDocument/2006/relationships/hyperlink" Target="https://pbs.twimg.com/profile_banners/2332024057/1399884355" TargetMode="External"/><Relationship Id="rId6754" Type="http://schemas.openxmlformats.org/officeDocument/2006/relationships/hyperlink" Target="https://twitter.com/net____business" TargetMode="External"/><Relationship Id="rId7805" Type="http://schemas.openxmlformats.org/officeDocument/2006/relationships/hyperlink" Target="https://twitter.com/dartwalker" TargetMode="External"/><Relationship Id="rId105" Type="http://schemas.openxmlformats.org/officeDocument/2006/relationships/hyperlink" Target="https://t.co/r2HJ3g9jUi" TargetMode="External"/><Relationship Id="rId5356" Type="http://schemas.openxmlformats.org/officeDocument/2006/relationships/hyperlink" Target="http://pbs.twimg.com/profile_images/819206949858344960/riUEWwnW_normal.jpg" TargetMode="External"/><Relationship Id="rId6407" Type="http://schemas.openxmlformats.org/officeDocument/2006/relationships/hyperlink" Target="https://twitter.com/thebrightonchap" TargetMode="External"/><Relationship Id="rId5009" Type="http://schemas.openxmlformats.org/officeDocument/2006/relationships/hyperlink" Target="http://pbs.twimg.com/profile_images/601158936042020864/yp8QhXLJ_normal.jpg" TargetMode="External"/><Relationship Id="rId8579" Type="http://schemas.openxmlformats.org/officeDocument/2006/relationships/hyperlink" Target="http://t.co/RqqM2Kph2Q" TargetMode="External"/><Relationship Id="rId9977" Type="http://schemas.openxmlformats.org/officeDocument/2006/relationships/hyperlink" Target="http://pbs.twimg.com/profile_images/2775095798/8c1ca1aa99adafb604267bf3dcb65acd_normal.jpeg" TargetMode="External"/><Relationship Id="rId1966" Type="http://schemas.openxmlformats.org/officeDocument/2006/relationships/hyperlink" Target="https://pbs.twimg.com/profile_banners/2266577731/1427758208" TargetMode="External"/><Relationship Id="rId1619" Type="http://schemas.openxmlformats.org/officeDocument/2006/relationships/hyperlink" Target="https://pbs.twimg.com/profile_banners/106382065/1427811136" TargetMode="External"/><Relationship Id="rId3041" Type="http://schemas.openxmlformats.org/officeDocument/2006/relationships/hyperlink" Target="http://abs.twimg.com/images/themes/theme1/bg.png" TargetMode="External"/><Relationship Id="rId7662" Type="http://schemas.openxmlformats.org/officeDocument/2006/relationships/hyperlink" Target="https://twitter.com/tooppermann" TargetMode="External"/><Relationship Id="rId8713" Type="http://schemas.openxmlformats.org/officeDocument/2006/relationships/hyperlink" Target="http://pbs.twimg.com/profile_images/561673549422030849/R8Zn1tLz_normal.jpeg" TargetMode="External"/><Relationship Id="rId10643" Type="http://schemas.openxmlformats.org/officeDocument/2006/relationships/hyperlink" Target="https://twitter.com/simonstone1975" TargetMode="External"/><Relationship Id="rId10990" Type="http://schemas.openxmlformats.org/officeDocument/2006/relationships/hyperlink" Target="https://twitter.com/kylepmulligan" TargetMode="External"/><Relationship Id="rId6264" Type="http://schemas.openxmlformats.org/officeDocument/2006/relationships/hyperlink" Target="https://twitter.com/seneddymchwil" TargetMode="External"/><Relationship Id="rId7315" Type="http://schemas.openxmlformats.org/officeDocument/2006/relationships/hyperlink" Target="https://twitter.com/mayoroflondon" TargetMode="External"/><Relationship Id="rId9487" Type="http://schemas.openxmlformats.org/officeDocument/2006/relationships/hyperlink" Target="http://pbs.twimg.com/profile_images/804376145156341766/LQA2nJez_normal.jpg" TargetMode="External"/><Relationship Id="rId1476" Type="http://schemas.openxmlformats.org/officeDocument/2006/relationships/hyperlink" Target="https://pbs.twimg.com/profile_banners/294258267/1398712246" TargetMode="External"/><Relationship Id="rId2874" Type="http://schemas.openxmlformats.org/officeDocument/2006/relationships/hyperlink" Target="http://abs.twimg.com/images/themes/theme1/bg.png" TargetMode="External"/><Relationship Id="rId3925" Type="http://schemas.openxmlformats.org/officeDocument/2006/relationships/hyperlink" Target="http://pbs.twimg.com/profile_background_images/450916834103947266/MebcG-qj.png" TargetMode="External"/><Relationship Id="rId8089" Type="http://schemas.openxmlformats.org/officeDocument/2006/relationships/hyperlink" Target="http://t.co/ximqHfCcg6" TargetMode="External"/><Relationship Id="rId846" Type="http://schemas.openxmlformats.org/officeDocument/2006/relationships/hyperlink" Target="https://t.co/0p35oNcDlG" TargetMode="External"/><Relationship Id="rId1129" Type="http://schemas.openxmlformats.org/officeDocument/2006/relationships/hyperlink" Target="https://pbs.twimg.com/profile_banners/2273295306/1398527664" TargetMode="External"/><Relationship Id="rId2527" Type="http://schemas.openxmlformats.org/officeDocument/2006/relationships/hyperlink" Target="http://abs.twimg.com/images/themes/theme1/bg.png" TargetMode="External"/><Relationship Id="rId5000" Type="http://schemas.openxmlformats.org/officeDocument/2006/relationships/hyperlink" Target="http://pbs.twimg.com/profile_images/605433522841489408/zITVf3DT_normal.jpg" TargetMode="External"/><Relationship Id="rId4699" Type="http://schemas.openxmlformats.org/officeDocument/2006/relationships/hyperlink" Target="http://pbs.twimg.com/profile_images/533390781596598272/GCEaa6t-_normal.jpeg" TargetMode="External"/><Relationship Id="rId8570" Type="http://schemas.openxmlformats.org/officeDocument/2006/relationships/hyperlink" Target="https://t.co/lFcob6Cajf" TargetMode="External"/><Relationship Id="rId9621" Type="http://schemas.openxmlformats.org/officeDocument/2006/relationships/hyperlink" Target="http://pbs.twimg.com/profile_images/813447545108230144/_vjWDaux_normal.jpg" TargetMode="External"/><Relationship Id="rId1610" Type="http://schemas.openxmlformats.org/officeDocument/2006/relationships/hyperlink" Target="https://pbs.twimg.com/profile_banners/3340908196/1466716624" TargetMode="External"/><Relationship Id="rId7172" Type="http://schemas.openxmlformats.org/officeDocument/2006/relationships/hyperlink" Target="https://twitter.com/lambert______" TargetMode="External"/><Relationship Id="rId8223" Type="http://schemas.openxmlformats.org/officeDocument/2006/relationships/hyperlink" Target="https://t.co/9Li8KiolGI" TargetMode="External"/><Relationship Id="rId10153" Type="http://schemas.openxmlformats.org/officeDocument/2006/relationships/hyperlink" Target="https://twitter.com/moakesj" TargetMode="External"/><Relationship Id="rId11204" Type="http://schemas.openxmlformats.org/officeDocument/2006/relationships/hyperlink" Target="https://twitter.com/kwisheu" TargetMode="External"/><Relationship Id="rId3782" Type="http://schemas.openxmlformats.org/officeDocument/2006/relationships/hyperlink" Target="http://pbs.twimg.com/profile_background_images/388881440/flag_background.jpg" TargetMode="External"/><Relationship Id="rId4833" Type="http://schemas.openxmlformats.org/officeDocument/2006/relationships/hyperlink" Target="http://pbs.twimg.com/profile_images/691274224535748608/oIGrFQzA_normal.jpg" TargetMode="External"/><Relationship Id="rId2384" Type="http://schemas.openxmlformats.org/officeDocument/2006/relationships/hyperlink" Target="https://pbs.twimg.com/profile_banners/1541810790/1483219019" TargetMode="External"/><Relationship Id="rId3435" Type="http://schemas.openxmlformats.org/officeDocument/2006/relationships/hyperlink" Target="http://abs.twimg.com/images/themes/theme14/bg.gif" TargetMode="External"/><Relationship Id="rId356" Type="http://schemas.openxmlformats.org/officeDocument/2006/relationships/hyperlink" Target="http://t.co/DkqHh0DAzc" TargetMode="External"/><Relationship Id="rId2037" Type="http://schemas.openxmlformats.org/officeDocument/2006/relationships/hyperlink" Target="https://pbs.twimg.com/profile_banners/316581189/1354208553" TargetMode="External"/><Relationship Id="rId6658" Type="http://schemas.openxmlformats.org/officeDocument/2006/relationships/hyperlink" Target="https://twitter.com/pkf_littlejohn" TargetMode="External"/><Relationship Id="rId7709" Type="http://schemas.openxmlformats.org/officeDocument/2006/relationships/hyperlink" Target="https://twitter.com/spectatormoney" TargetMode="External"/><Relationship Id="rId8080" Type="http://schemas.openxmlformats.org/officeDocument/2006/relationships/hyperlink" Target="https://t.co/IaghNW8Xm2" TargetMode="External"/><Relationship Id="rId9131" Type="http://schemas.openxmlformats.org/officeDocument/2006/relationships/hyperlink" Target="http://pbs.twimg.com/profile_images/789220029468401664/Xc9lFiPk_normal.jpg" TargetMode="External"/><Relationship Id="rId11061" Type="http://schemas.openxmlformats.org/officeDocument/2006/relationships/hyperlink" Target="https://twitter.com/imadeannouri" TargetMode="External"/><Relationship Id="rId1120" Type="http://schemas.openxmlformats.org/officeDocument/2006/relationships/hyperlink" Target="https://pbs.twimg.com/profile_banners/160969116/1448989185" TargetMode="External"/><Relationship Id="rId4690" Type="http://schemas.openxmlformats.org/officeDocument/2006/relationships/hyperlink" Target="http://pbs.twimg.com/profile_images/787947169059856384/e_7a48Fo_normal.jpg" TargetMode="External"/><Relationship Id="rId5741" Type="http://schemas.openxmlformats.org/officeDocument/2006/relationships/hyperlink" Target="http://pbs.twimg.com/profile_images/1755157115/1408766-1282778578-mavs20old20logo100x100_normal.jpg" TargetMode="External"/><Relationship Id="rId3292" Type="http://schemas.openxmlformats.org/officeDocument/2006/relationships/hyperlink" Target="http://pbs.twimg.com/profile_background_images/269323041/cloudjpeg.JPG" TargetMode="External"/><Relationship Id="rId4343" Type="http://schemas.openxmlformats.org/officeDocument/2006/relationships/hyperlink" Target="http://pbs.twimg.com/profile_images/793940199252328452/90Hui1VB_normal.jpg" TargetMode="External"/><Relationship Id="rId8964" Type="http://schemas.openxmlformats.org/officeDocument/2006/relationships/hyperlink" Target="http://pbs.twimg.com/profile_images/652791801238130688/Rwv2UNw1_normal.jpg" TargetMode="External"/><Relationship Id="rId7566" Type="http://schemas.openxmlformats.org/officeDocument/2006/relationships/hyperlink" Target="https://twitter.com/davidf4444" TargetMode="External"/><Relationship Id="rId8617" Type="http://schemas.openxmlformats.org/officeDocument/2006/relationships/hyperlink" Target="https://t.co/ZLp68X804C" TargetMode="External"/><Relationship Id="rId10894" Type="http://schemas.openxmlformats.org/officeDocument/2006/relationships/hyperlink" Target="https://twitter.com/shuramass" TargetMode="External"/><Relationship Id="rId6168" Type="http://schemas.openxmlformats.org/officeDocument/2006/relationships/hyperlink" Target="http://pbs.twimg.com/profile_images/739215422801743873/9zx-Ixs8_normal.jpg" TargetMode="External"/><Relationship Id="rId7219" Type="http://schemas.openxmlformats.org/officeDocument/2006/relationships/hyperlink" Target="https://twitter.com/moansar" TargetMode="External"/><Relationship Id="rId10547" Type="http://schemas.openxmlformats.org/officeDocument/2006/relationships/hyperlink" Target="https://twitter.com/owen_gomez" TargetMode="External"/><Relationship Id="rId2778" Type="http://schemas.openxmlformats.org/officeDocument/2006/relationships/hyperlink" Target="http://pbs.twimg.com/profile_background_images/711698406/ab2b90089af5e08a30d7134249898a45.jpeg" TargetMode="External"/><Relationship Id="rId3829" Type="http://schemas.openxmlformats.org/officeDocument/2006/relationships/hyperlink" Target="http://abs.twimg.com/images/themes/theme1/bg.png" TargetMode="External"/><Relationship Id="rId7700" Type="http://schemas.openxmlformats.org/officeDocument/2006/relationships/hyperlink" Target="https://twitter.com/yolie_rios" TargetMode="External"/><Relationship Id="rId5251" Type="http://schemas.openxmlformats.org/officeDocument/2006/relationships/hyperlink" Target="http://pbs.twimg.com/profile_images/539464232291430400/0rQK882a_normal.jpeg" TargetMode="External"/><Relationship Id="rId6302" Type="http://schemas.openxmlformats.org/officeDocument/2006/relationships/hyperlink" Target="https://twitter.com/carolinelucas" TargetMode="External"/><Relationship Id="rId9872" Type="http://schemas.openxmlformats.org/officeDocument/2006/relationships/hyperlink" Target="http://pbs.twimg.com/profile_images/807521237878575104/lO7kNjkw_normal.jpg" TargetMode="External"/><Relationship Id="rId86" Type="http://schemas.openxmlformats.org/officeDocument/2006/relationships/hyperlink" Target="https://t.co/ogGSdXBN4t" TargetMode="External"/><Relationship Id="rId1861" Type="http://schemas.openxmlformats.org/officeDocument/2006/relationships/hyperlink" Target="https://pbs.twimg.com/profile_banners/287826173/1441899522" TargetMode="External"/><Relationship Id="rId2912" Type="http://schemas.openxmlformats.org/officeDocument/2006/relationships/hyperlink" Target="http://abs.twimg.com/images/themes/theme14/bg.gif" TargetMode="External"/><Relationship Id="rId8474" Type="http://schemas.openxmlformats.org/officeDocument/2006/relationships/hyperlink" Target="http://t.co/fQFZoosaEs" TargetMode="External"/><Relationship Id="rId9525" Type="http://schemas.openxmlformats.org/officeDocument/2006/relationships/hyperlink" Target="http://pbs.twimg.com/profile_images/810582883714920452/OElpk4VO_normal.jpg" TargetMode="External"/><Relationship Id="rId1514" Type="http://schemas.openxmlformats.org/officeDocument/2006/relationships/hyperlink" Target="https://pbs.twimg.com/profile_banners/21883463/1394888524" TargetMode="External"/><Relationship Id="rId7076" Type="http://schemas.openxmlformats.org/officeDocument/2006/relationships/hyperlink" Target="https://twitter.com/muck_ers" TargetMode="External"/><Relationship Id="rId8127" Type="http://schemas.openxmlformats.org/officeDocument/2006/relationships/hyperlink" Target="https://t.co/ej0j7Up0xk" TargetMode="External"/><Relationship Id="rId10057" Type="http://schemas.openxmlformats.org/officeDocument/2006/relationships/hyperlink" Target="https://twitter.com/thecommonspace" TargetMode="External"/><Relationship Id="rId11108" Type="http://schemas.openxmlformats.org/officeDocument/2006/relationships/hyperlink" Target="https://twitter.com/lawyer2bmag" TargetMode="External"/><Relationship Id="rId3686" Type="http://schemas.openxmlformats.org/officeDocument/2006/relationships/hyperlink" Target="http://abs.twimg.com/images/themes/theme1/bg.png" TargetMode="External"/><Relationship Id="rId2288" Type="http://schemas.openxmlformats.org/officeDocument/2006/relationships/hyperlink" Target="https://pbs.twimg.com/profile_banners/2957374967/1420236076" TargetMode="External"/><Relationship Id="rId3339" Type="http://schemas.openxmlformats.org/officeDocument/2006/relationships/hyperlink" Target="http://pbs.twimg.com/profile_background_images/542018765756448769/u6vYP9ZX.png" TargetMode="External"/><Relationship Id="rId4737" Type="http://schemas.openxmlformats.org/officeDocument/2006/relationships/hyperlink" Target="http://pbs.twimg.com/profile_images/681493332678291457/swHdHJNr_normal.jpg" TargetMode="External"/><Relationship Id="rId7210" Type="http://schemas.openxmlformats.org/officeDocument/2006/relationships/hyperlink" Target="https://twitter.com/pspkatarina" TargetMode="External"/><Relationship Id="rId3820" Type="http://schemas.openxmlformats.org/officeDocument/2006/relationships/hyperlink" Target="http://abs.twimg.com/images/themes/theme1/bg.png" TargetMode="External"/><Relationship Id="rId9382" Type="http://schemas.openxmlformats.org/officeDocument/2006/relationships/hyperlink" Target="http://pbs.twimg.com/profile_images/3436959376/2423313596937d9a1675a3c1eea8e7da_normal.jpeg" TargetMode="External"/><Relationship Id="rId741" Type="http://schemas.openxmlformats.org/officeDocument/2006/relationships/hyperlink" Target="https://t.co/0LjIcuoovk" TargetMode="External"/><Relationship Id="rId1371" Type="http://schemas.openxmlformats.org/officeDocument/2006/relationships/hyperlink" Target="https://pbs.twimg.com/profile_banners/260366891/1370934732" TargetMode="External"/><Relationship Id="rId2422" Type="http://schemas.openxmlformats.org/officeDocument/2006/relationships/hyperlink" Target="https://pbs.twimg.com/profile_banners/928280101/1401335984" TargetMode="External"/><Relationship Id="rId5992" Type="http://schemas.openxmlformats.org/officeDocument/2006/relationships/hyperlink" Target="http://pbs.twimg.com/profile_images/803992061963710466/BCYJkNfr_normal.png" TargetMode="External"/><Relationship Id="rId9035" Type="http://schemas.openxmlformats.org/officeDocument/2006/relationships/hyperlink" Target="http://pbs.twimg.com/profile_images/816422156405968896/II3F0Ixi_normal.jpg" TargetMode="External"/><Relationship Id="rId1024" Type="http://schemas.openxmlformats.org/officeDocument/2006/relationships/hyperlink" Target="https://pbs.twimg.com/profile_banners/21202851/1478267378" TargetMode="External"/><Relationship Id="rId4594" Type="http://schemas.openxmlformats.org/officeDocument/2006/relationships/hyperlink" Target="http://pbs.twimg.com/profile_images/762247044710932480/VtV2YILC_normal.jpg" TargetMode="External"/><Relationship Id="rId5645" Type="http://schemas.openxmlformats.org/officeDocument/2006/relationships/hyperlink" Target="http://pbs.twimg.com/profile_images/720293452475469824/SV6F4D15_normal.jpg" TargetMode="External"/><Relationship Id="rId3196" Type="http://schemas.openxmlformats.org/officeDocument/2006/relationships/hyperlink" Target="http://abs.twimg.com/images/themes/theme1/bg.png" TargetMode="External"/><Relationship Id="rId4247" Type="http://schemas.openxmlformats.org/officeDocument/2006/relationships/hyperlink" Target="http://pbs.twimg.com/profile_background_images/628729789306814465/sw38N18b.jpg" TargetMode="External"/><Relationship Id="rId8868" Type="http://schemas.openxmlformats.org/officeDocument/2006/relationships/hyperlink" Target="http://pbs.twimg.com/profile_images/800029179152572417/oYF-3Mni_normal.jpg" TargetMode="External"/><Relationship Id="rId9919" Type="http://schemas.openxmlformats.org/officeDocument/2006/relationships/hyperlink" Target="http://pbs.twimg.com/profile_images/514733864913100801/aDVLAZsp_normal.png" TargetMode="External"/><Relationship Id="rId10798" Type="http://schemas.openxmlformats.org/officeDocument/2006/relationships/hyperlink" Target="https://twitter.com/jjohnstonmezzo" TargetMode="External"/><Relationship Id="rId1908" Type="http://schemas.openxmlformats.org/officeDocument/2006/relationships/hyperlink" Target="https://pbs.twimg.com/profile_banners/48298221/1398284422" TargetMode="External"/><Relationship Id="rId251" Type="http://schemas.openxmlformats.org/officeDocument/2006/relationships/hyperlink" Target="http://t.co/psbks4OYow" TargetMode="External"/><Relationship Id="rId3330" Type="http://schemas.openxmlformats.org/officeDocument/2006/relationships/hyperlink" Target="http://pbs.twimg.com/profile_background_images/378800000095828979/9576f65d8d3feddfa45563bd80851252.gif" TargetMode="External"/><Relationship Id="rId7951" Type="http://schemas.openxmlformats.org/officeDocument/2006/relationships/hyperlink" Target="https://twitter.com/loveenatandon" TargetMode="External"/><Relationship Id="rId10932" Type="http://schemas.openxmlformats.org/officeDocument/2006/relationships/hyperlink" Target="https://twitter.com/tweetolgat" TargetMode="External"/><Relationship Id="rId6553" Type="http://schemas.openxmlformats.org/officeDocument/2006/relationships/hyperlink" Target="https://twitter.com/thelocuspost" TargetMode="External"/><Relationship Id="rId7604" Type="http://schemas.openxmlformats.org/officeDocument/2006/relationships/hyperlink" Target="https://twitter.com/thebellyofparis" TargetMode="External"/><Relationship Id="rId5155" Type="http://schemas.openxmlformats.org/officeDocument/2006/relationships/hyperlink" Target="http://pbs.twimg.com/profile_images/2586836130/adm0mit0j2rg79j2jmuu_normal.jpeg" TargetMode="External"/><Relationship Id="rId6206" Type="http://schemas.openxmlformats.org/officeDocument/2006/relationships/hyperlink" Target="https://twitter.com/qarakoyunlu" TargetMode="External"/><Relationship Id="rId9776" Type="http://schemas.openxmlformats.org/officeDocument/2006/relationships/hyperlink" Target="http://pbs.twimg.com/profile_images/656549619984388096/LlKz5Hd__normal.jpg" TargetMode="External"/><Relationship Id="rId1765" Type="http://schemas.openxmlformats.org/officeDocument/2006/relationships/hyperlink" Target="https://pbs.twimg.com/profile_banners/351120282/1448110954" TargetMode="External"/><Relationship Id="rId8378" Type="http://schemas.openxmlformats.org/officeDocument/2006/relationships/hyperlink" Target="http://t.co/mnTGSrsAnj" TargetMode="External"/><Relationship Id="rId9429" Type="http://schemas.openxmlformats.org/officeDocument/2006/relationships/hyperlink" Target="http://pbs.twimg.com/profile_images/817147447709466624/yPBhudaz_normal.jpg" TargetMode="External"/><Relationship Id="rId1418" Type="http://schemas.openxmlformats.org/officeDocument/2006/relationships/hyperlink" Target="https://pbs.twimg.com/profile_banners/21666641/1482159929" TargetMode="External"/><Relationship Id="rId2816" Type="http://schemas.openxmlformats.org/officeDocument/2006/relationships/hyperlink" Target="http://abs.twimg.com/images/themes/theme1/bg.png" TargetMode="External"/><Relationship Id="rId4988" Type="http://schemas.openxmlformats.org/officeDocument/2006/relationships/hyperlink" Target="http://pbs.twimg.com/profile_images/2379142215/c7ooufrwdcdls6cznusc_normal.jpeg" TargetMode="External"/><Relationship Id="rId9910" Type="http://schemas.openxmlformats.org/officeDocument/2006/relationships/hyperlink" Target="http://pbs.twimg.com/profile_images/615224203973906432/ld5yk5vN_normal.jpg" TargetMode="External"/><Relationship Id="rId6063" Type="http://schemas.openxmlformats.org/officeDocument/2006/relationships/hyperlink" Target="http://pbs.twimg.com/profile_images/768166243022942208/9-1MJMeI_normal.jpg" TargetMode="External"/><Relationship Id="rId7461" Type="http://schemas.openxmlformats.org/officeDocument/2006/relationships/hyperlink" Target="https://twitter.com/rentonifyable" TargetMode="External"/><Relationship Id="rId8512" Type="http://schemas.openxmlformats.org/officeDocument/2006/relationships/hyperlink" Target="https://t.co/r8A2ltvQ30" TargetMode="External"/><Relationship Id="rId10442" Type="http://schemas.openxmlformats.org/officeDocument/2006/relationships/hyperlink" Target="https://twitter.com/rmchapple" TargetMode="External"/><Relationship Id="rId7114" Type="http://schemas.openxmlformats.org/officeDocument/2006/relationships/hyperlink" Target="https://twitter.com/gr8mums" TargetMode="External"/><Relationship Id="rId992" Type="http://schemas.openxmlformats.org/officeDocument/2006/relationships/hyperlink" Target="https://pbs.twimg.com/profile_banners/713180918178058240/1483404314" TargetMode="External"/><Relationship Id="rId2673" Type="http://schemas.openxmlformats.org/officeDocument/2006/relationships/hyperlink" Target="http://abs.twimg.com/images/themes/theme1/bg.png" TargetMode="External"/><Relationship Id="rId3724" Type="http://schemas.openxmlformats.org/officeDocument/2006/relationships/hyperlink" Target="http://abs.twimg.com/images/themes/theme1/bg.png" TargetMode="External"/><Relationship Id="rId9286" Type="http://schemas.openxmlformats.org/officeDocument/2006/relationships/hyperlink" Target="http://pbs.twimg.com/profile_images/557490036929597440/wUY3zZL2_normal.png" TargetMode="External"/><Relationship Id="rId645" Type="http://schemas.openxmlformats.org/officeDocument/2006/relationships/hyperlink" Target="https://t.co/UZ5qycJeaK" TargetMode="External"/><Relationship Id="rId1275" Type="http://schemas.openxmlformats.org/officeDocument/2006/relationships/hyperlink" Target="https://pbs.twimg.com/profile_banners/801433829789597696/1479911993" TargetMode="External"/><Relationship Id="rId2326" Type="http://schemas.openxmlformats.org/officeDocument/2006/relationships/hyperlink" Target="https://pbs.twimg.com/profile_banners/1972391317/1403343535" TargetMode="External"/><Relationship Id="rId5896" Type="http://schemas.openxmlformats.org/officeDocument/2006/relationships/hyperlink" Target="http://pbs.twimg.com/profile_images/546646139634597888/tZivkVz-_normal.jpeg" TargetMode="External"/><Relationship Id="rId6947" Type="http://schemas.openxmlformats.org/officeDocument/2006/relationships/hyperlink" Target="https://twitter.com/annafbeswick" TargetMode="External"/><Relationship Id="rId4498" Type="http://schemas.openxmlformats.org/officeDocument/2006/relationships/hyperlink" Target="http://pbs.twimg.com/profile_images/1351568378/image_normal.jpg" TargetMode="External"/><Relationship Id="rId5549" Type="http://schemas.openxmlformats.org/officeDocument/2006/relationships/hyperlink" Target="http://pbs.twimg.com/profile_images/818231161898070016/EhKLpzU8_normal.jpg" TargetMode="External"/><Relationship Id="rId9420" Type="http://schemas.openxmlformats.org/officeDocument/2006/relationships/hyperlink" Target="http://pbs.twimg.com/profile_images/823555459659558914/Hdt68ZQP_normal.jpg" TargetMode="External"/><Relationship Id="rId8022" Type="http://schemas.openxmlformats.org/officeDocument/2006/relationships/hyperlink" Target="https://twitter.com/sl_nathalia" TargetMode="External"/><Relationship Id="rId11003" Type="http://schemas.openxmlformats.org/officeDocument/2006/relationships/hyperlink" Target="https://twitter.com/jslefebvre" TargetMode="External"/><Relationship Id="rId3581" Type="http://schemas.openxmlformats.org/officeDocument/2006/relationships/hyperlink" Target="http://pbs.twimg.com/profile_background_images/204118441/h_s.jpg" TargetMode="External"/><Relationship Id="rId4632" Type="http://schemas.openxmlformats.org/officeDocument/2006/relationships/hyperlink" Target="http://pbs.twimg.com/profile_images/1855373528/radio2_normal.jpg" TargetMode="External"/><Relationship Id="rId2183" Type="http://schemas.openxmlformats.org/officeDocument/2006/relationships/hyperlink" Target="https://pbs.twimg.com/profile_banners/257654076/1414075266" TargetMode="External"/><Relationship Id="rId3234" Type="http://schemas.openxmlformats.org/officeDocument/2006/relationships/hyperlink" Target="http://pbs.twimg.com/profile_background_images/65111942/Stone.jpg" TargetMode="External"/><Relationship Id="rId7855" Type="http://schemas.openxmlformats.org/officeDocument/2006/relationships/hyperlink" Target="https://twitter.com/garyhandley10" TargetMode="External"/><Relationship Id="rId8906" Type="http://schemas.openxmlformats.org/officeDocument/2006/relationships/hyperlink" Target="http://pbs.twimg.com/profile_images/753656134565785600/iQ1GX-ov_normal.jpg" TargetMode="External"/><Relationship Id="rId155" Type="http://schemas.openxmlformats.org/officeDocument/2006/relationships/hyperlink" Target="http://t.co/cLvVSyoewh" TargetMode="External"/><Relationship Id="rId6457" Type="http://schemas.openxmlformats.org/officeDocument/2006/relationships/hyperlink" Target="https://twitter.com/davidcmoulton" TargetMode="External"/><Relationship Id="rId7508" Type="http://schemas.openxmlformats.org/officeDocument/2006/relationships/hyperlink" Target="https://twitter.com/ilariadigioia03" TargetMode="External"/><Relationship Id="rId10836" Type="http://schemas.openxmlformats.org/officeDocument/2006/relationships/hyperlink" Target="https://twitter.com/ai_sum" TargetMode="External"/><Relationship Id="rId5059" Type="http://schemas.openxmlformats.org/officeDocument/2006/relationships/hyperlink" Target="http://pbs.twimg.com/profile_images/745698561527058432/2ZhmPq2G_normal.jpg" TargetMode="External"/><Relationship Id="rId1669" Type="http://schemas.openxmlformats.org/officeDocument/2006/relationships/hyperlink" Target="https://pbs.twimg.com/profile_banners/1006081536/1403436796" TargetMode="External"/><Relationship Id="rId3091" Type="http://schemas.openxmlformats.org/officeDocument/2006/relationships/hyperlink" Target="http://abs.twimg.com/images/themes/theme18/bg.gif" TargetMode="External"/><Relationship Id="rId4142" Type="http://schemas.openxmlformats.org/officeDocument/2006/relationships/hyperlink" Target="http://abs.twimg.com/images/themes/theme1/bg.png" TargetMode="External"/><Relationship Id="rId5540" Type="http://schemas.openxmlformats.org/officeDocument/2006/relationships/hyperlink" Target="http://pbs.twimg.com/profile_images/494674073645875201/ljQaoAAR_normal.png" TargetMode="External"/><Relationship Id="rId8763" Type="http://schemas.openxmlformats.org/officeDocument/2006/relationships/hyperlink" Target="http://pbs.twimg.com/profile_images/344513261582422934/d36102f1891bf86d372ed06312242a7a_normal.png" TargetMode="External"/><Relationship Id="rId9814" Type="http://schemas.openxmlformats.org/officeDocument/2006/relationships/hyperlink" Target="http://pbs.twimg.com/profile_images/823481470983487488/tFwUGq-v_normal.jpg" TargetMode="External"/><Relationship Id="rId10693" Type="http://schemas.openxmlformats.org/officeDocument/2006/relationships/hyperlink" Target="https://twitter.com/hunt_edward" TargetMode="External"/><Relationship Id="rId28" Type="http://schemas.openxmlformats.org/officeDocument/2006/relationships/hyperlink" Target="https://t.co/6DcAKF81lj" TargetMode="External"/><Relationship Id="rId1803" Type="http://schemas.openxmlformats.org/officeDocument/2006/relationships/hyperlink" Target="https://pbs.twimg.com/profile_banners/602658108/1362339919" TargetMode="External"/><Relationship Id="rId7365" Type="http://schemas.openxmlformats.org/officeDocument/2006/relationships/hyperlink" Target="https://twitter.com/thecamptwat" TargetMode="External"/><Relationship Id="rId8416" Type="http://schemas.openxmlformats.org/officeDocument/2006/relationships/hyperlink" Target="http://t.co/ArUUX4dqFH" TargetMode="External"/><Relationship Id="rId10346" Type="http://schemas.openxmlformats.org/officeDocument/2006/relationships/hyperlink" Target="https://twitter.com/dianajohnsonmp" TargetMode="External"/><Relationship Id="rId3975" Type="http://schemas.openxmlformats.org/officeDocument/2006/relationships/hyperlink" Target="http://abs.twimg.com/images/themes/theme1/bg.png" TargetMode="External"/><Relationship Id="rId7018" Type="http://schemas.openxmlformats.org/officeDocument/2006/relationships/hyperlink" Target="https://twitter.com/moniscout" TargetMode="External"/><Relationship Id="rId896" Type="http://schemas.openxmlformats.org/officeDocument/2006/relationships/hyperlink" Target="https://t.co/zHhJy8MDvv" TargetMode="External"/><Relationship Id="rId2577" Type="http://schemas.openxmlformats.org/officeDocument/2006/relationships/hyperlink" Target="http://pbs.twimg.com/profile_background_images/621294458/t5grq3osercl9o0nj75p.jpeg" TargetMode="External"/><Relationship Id="rId3628" Type="http://schemas.openxmlformats.org/officeDocument/2006/relationships/hyperlink" Target="http://pbs.twimg.com/profile_background_images/723477224/66a80be89bb6ba2298be95cfc863f262.png" TargetMode="External"/><Relationship Id="rId549" Type="http://schemas.openxmlformats.org/officeDocument/2006/relationships/hyperlink" Target="https://t.co/uanKv7ofkM" TargetMode="External"/><Relationship Id="rId1179" Type="http://schemas.openxmlformats.org/officeDocument/2006/relationships/hyperlink" Target="https://pbs.twimg.com/profile_banners/22391005/1484573284" TargetMode="External"/><Relationship Id="rId5050" Type="http://schemas.openxmlformats.org/officeDocument/2006/relationships/hyperlink" Target="http://pbs.twimg.com/profile_images/621692756629549056/eCIYv_dI_normal.jpg" TargetMode="External"/><Relationship Id="rId6101" Type="http://schemas.openxmlformats.org/officeDocument/2006/relationships/hyperlink" Target="http://pbs.twimg.com/profile_images/785439874463756288/GsOjJMxJ_normal.jpg" TargetMode="External"/><Relationship Id="rId8273" Type="http://schemas.openxmlformats.org/officeDocument/2006/relationships/hyperlink" Target="http://t.co/7d1RFU3GTE" TargetMode="External"/><Relationship Id="rId9671" Type="http://schemas.openxmlformats.org/officeDocument/2006/relationships/hyperlink" Target="http://pbs.twimg.com/profile_images/2256874367/4686_106788330972_709920972_3249045_7327700_n_normal.jpg" TargetMode="External"/><Relationship Id="rId1660" Type="http://schemas.openxmlformats.org/officeDocument/2006/relationships/hyperlink" Target="https://pbs.twimg.com/profile_banners/84882996/1401795508" TargetMode="External"/><Relationship Id="rId2711" Type="http://schemas.openxmlformats.org/officeDocument/2006/relationships/hyperlink" Target="http://abs.twimg.com/images/themes/theme1/bg.png" TargetMode="External"/><Relationship Id="rId9324" Type="http://schemas.openxmlformats.org/officeDocument/2006/relationships/hyperlink" Target="http://pbs.twimg.com/profile_images/2242734769/dbnik10_normal.jpg" TargetMode="External"/><Relationship Id="rId11254" Type="http://schemas.openxmlformats.org/officeDocument/2006/relationships/hyperlink" Target="https://twitter.com/pinkichiban" TargetMode="External"/><Relationship Id="rId1313" Type="http://schemas.openxmlformats.org/officeDocument/2006/relationships/hyperlink" Target="https://pbs.twimg.com/profile_banners/53646835/1485114586" TargetMode="External"/><Relationship Id="rId4883" Type="http://schemas.openxmlformats.org/officeDocument/2006/relationships/hyperlink" Target="http://pbs.twimg.com/profile_images/813879616058302465/shg0-coW_normal.jpg" TargetMode="External"/><Relationship Id="rId5934" Type="http://schemas.openxmlformats.org/officeDocument/2006/relationships/hyperlink" Target="http://pbs.twimg.com/profile_images/822453500474957824/6NI-5y4E_normal.jpg" TargetMode="External"/><Relationship Id="rId3485" Type="http://schemas.openxmlformats.org/officeDocument/2006/relationships/hyperlink" Target="http://abs.twimg.com/images/themes/theme15/bg.png" TargetMode="External"/><Relationship Id="rId4536" Type="http://schemas.openxmlformats.org/officeDocument/2006/relationships/hyperlink" Target="http://pbs.twimg.com/profile_images/623170661096247298/47h5Hjql_normal.png" TargetMode="External"/><Relationship Id="rId2087" Type="http://schemas.openxmlformats.org/officeDocument/2006/relationships/hyperlink" Target="https://pbs.twimg.com/profile_banners/3010236691/1426544843" TargetMode="External"/><Relationship Id="rId3138" Type="http://schemas.openxmlformats.org/officeDocument/2006/relationships/hyperlink" Target="http://pbs.twimg.com/profile_background_images/845539582/c57c5f21234df51dc314067fcf831775.jpeg" TargetMode="External"/><Relationship Id="rId7759" Type="http://schemas.openxmlformats.org/officeDocument/2006/relationships/hyperlink" Target="https://twitter.com/sine_injuria" TargetMode="External"/><Relationship Id="rId9181" Type="http://schemas.openxmlformats.org/officeDocument/2006/relationships/hyperlink" Target="http://pbs.twimg.com/profile_images/2199764957/photo_normal.jpg" TargetMode="External"/><Relationship Id="rId540" Type="http://schemas.openxmlformats.org/officeDocument/2006/relationships/hyperlink" Target="https://t.co/jRzHu6jAMe" TargetMode="External"/><Relationship Id="rId1170" Type="http://schemas.openxmlformats.org/officeDocument/2006/relationships/hyperlink" Target="https://pbs.twimg.com/profile_banners/125029987/1478316962" TargetMode="External"/><Relationship Id="rId2221" Type="http://schemas.openxmlformats.org/officeDocument/2006/relationships/hyperlink" Target="https://pbs.twimg.com/profile_banners/18099795/1401398966" TargetMode="External"/><Relationship Id="rId5791" Type="http://schemas.openxmlformats.org/officeDocument/2006/relationships/hyperlink" Target="http://pbs.twimg.com/profile_images/514504306934808576/kG9_a-g0_normal.jpeg" TargetMode="External"/><Relationship Id="rId6842" Type="http://schemas.openxmlformats.org/officeDocument/2006/relationships/hyperlink" Target="https://twitter.com/salihmohammadal" TargetMode="External"/><Relationship Id="rId4393" Type="http://schemas.openxmlformats.org/officeDocument/2006/relationships/hyperlink" Target="http://pbs.twimg.com/profile_images/772740003856343040/5eGrmUPp_normal.jpg" TargetMode="External"/><Relationship Id="rId5444" Type="http://schemas.openxmlformats.org/officeDocument/2006/relationships/hyperlink" Target="http://pbs.twimg.com/profile_images/519825156772884481/6SNmojeY_normal.jpeg" TargetMode="External"/><Relationship Id="rId4046" Type="http://schemas.openxmlformats.org/officeDocument/2006/relationships/hyperlink" Target="http://abs.twimg.com/images/themes/theme1/bg.png" TargetMode="External"/><Relationship Id="rId8667" Type="http://schemas.openxmlformats.org/officeDocument/2006/relationships/hyperlink" Target="https://t.co/MVRAyG955q" TargetMode="External"/><Relationship Id="rId9718" Type="http://schemas.openxmlformats.org/officeDocument/2006/relationships/hyperlink" Target="http://pbs.twimg.com/profile_images/555161149394534402/d2ED7Qh6_normal.jpeg" TargetMode="External"/><Relationship Id="rId10597" Type="http://schemas.openxmlformats.org/officeDocument/2006/relationships/hyperlink" Target="https://twitter.com/fionagrahame" TargetMode="External"/><Relationship Id="rId1707" Type="http://schemas.openxmlformats.org/officeDocument/2006/relationships/hyperlink" Target="https://pbs.twimg.com/profile_banners/2782326388/1467466625" TargetMode="External"/><Relationship Id="rId7269" Type="http://schemas.openxmlformats.org/officeDocument/2006/relationships/hyperlink" Target="https://twitter.com/mynxvmarie" TargetMode="External"/><Relationship Id="rId3879" Type="http://schemas.openxmlformats.org/officeDocument/2006/relationships/hyperlink" Target="http://abs.twimg.com/images/themes/theme1/bg.png" TargetMode="External"/><Relationship Id="rId6352" Type="http://schemas.openxmlformats.org/officeDocument/2006/relationships/hyperlink" Target="https://twitter.com/thankudnp" TargetMode="External"/><Relationship Id="rId7750" Type="http://schemas.openxmlformats.org/officeDocument/2006/relationships/hyperlink" Target="https://twitter.com/finanzasdigital" TargetMode="External"/><Relationship Id="rId8801" Type="http://schemas.openxmlformats.org/officeDocument/2006/relationships/hyperlink" Target="http://pbs.twimg.com/profile_images/471740687621160963/XNOkn3bQ_normal.jpeg" TargetMode="External"/><Relationship Id="rId10731" Type="http://schemas.openxmlformats.org/officeDocument/2006/relationships/hyperlink" Target="https://twitter.com/liampledwards" TargetMode="External"/><Relationship Id="rId6005" Type="http://schemas.openxmlformats.org/officeDocument/2006/relationships/hyperlink" Target="http://pbs.twimg.com/profile_images/820257672780017664/MfYUXNid_normal.jpg" TargetMode="External"/><Relationship Id="rId7403" Type="http://schemas.openxmlformats.org/officeDocument/2006/relationships/hyperlink" Target="https://twitter.com/homeaway" TargetMode="External"/><Relationship Id="rId2962" Type="http://schemas.openxmlformats.org/officeDocument/2006/relationships/hyperlink" Target="http://abs.twimg.com/images/themes/theme1/bg.png" TargetMode="External"/><Relationship Id="rId9575" Type="http://schemas.openxmlformats.org/officeDocument/2006/relationships/hyperlink" Target="http://pbs.twimg.com/profile_images/794578898356944896/YIZyzIUg_normal.jpg" TargetMode="External"/><Relationship Id="rId934" Type="http://schemas.openxmlformats.org/officeDocument/2006/relationships/hyperlink" Target="http://t.co/1ieQ0oqtS4" TargetMode="External"/><Relationship Id="rId1564" Type="http://schemas.openxmlformats.org/officeDocument/2006/relationships/hyperlink" Target="https://pbs.twimg.com/profile_banners/217314123/1471498687" TargetMode="External"/><Relationship Id="rId2615" Type="http://schemas.openxmlformats.org/officeDocument/2006/relationships/hyperlink" Target="http://pbs.twimg.com/profile_background_images/459283928017149952/IMgcIyBE.jpeg" TargetMode="External"/><Relationship Id="rId8177" Type="http://schemas.openxmlformats.org/officeDocument/2006/relationships/hyperlink" Target="https://t.co/4JiGKYqvD5" TargetMode="External"/><Relationship Id="rId9228" Type="http://schemas.openxmlformats.org/officeDocument/2006/relationships/hyperlink" Target="http://pbs.twimg.com/profile_images/809315115514392577/dSiqG2Sn_normal.jpg" TargetMode="External"/><Relationship Id="rId11158" Type="http://schemas.openxmlformats.org/officeDocument/2006/relationships/hyperlink" Target="https://twitter.com/buildworksdave" TargetMode="External"/><Relationship Id="rId1217" Type="http://schemas.openxmlformats.org/officeDocument/2006/relationships/hyperlink" Target="https://pbs.twimg.com/profile_banners/222556688/1471875214" TargetMode="External"/><Relationship Id="rId4787" Type="http://schemas.openxmlformats.org/officeDocument/2006/relationships/hyperlink" Target="http://pbs.twimg.com/profile_images/654557102334156800/Sr3LQh2V_normal.png" TargetMode="External"/><Relationship Id="rId5838" Type="http://schemas.openxmlformats.org/officeDocument/2006/relationships/hyperlink" Target="http://pbs.twimg.com/profile_images/815720973370589184/w7fYMdds_normal.jpg" TargetMode="External"/><Relationship Id="rId3389" Type="http://schemas.openxmlformats.org/officeDocument/2006/relationships/hyperlink" Target="http://abs.twimg.com/images/themes/theme1/bg.png" TargetMode="External"/><Relationship Id="rId7260" Type="http://schemas.openxmlformats.org/officeDocument/2006/relationships/hyperlink" Target="https://twitter.com/stevenerlanger" TargetMode="External"/><Relationship Id="rId8311" Type="http://schemas.openxmlformats.org/officeDocument/2006/relationships/hyperlink" Target="https://t.co/wtBX4cISql" TargetMode="External"/><Relationship Id="rId10241" Type="http://schemas.openxmlformats.org/officeDocument/2006/relationships/hyperlink" Target="https://twitter.com/roubiniglobal" TargetMode="External"/><Relationship Id="rId3870" Type="http://schemas.openxmlformats.org/officeDocument/2006/relationships/hyperlink" Target="http://abs.twimg.com/images/themes/theme15/bg.png" TargetMode="External"/><Relationship Id="rId4921" Type="http://schemas.openxmlformats.org/officeDocument/2006/relationships/hyperlink" Target="http://pbs.twimg.com/profile_images/577937298853085184/O46BPZLP_normal.jpeg" TargetMode="External"/><Relationship Id="rId9085" Type="http://schemas.openxmlformats.org/officeDocument/2006/relationships/hyperlink" Target="http://pbs.twimg.com/profile_images/628536051057856512/vJGM-TrN_normal.png" TargetMode="External"/><Relationship Id="rId791" Type="http://schemas.openxmlformats.org/officeDocument/2006/relationships/hyperlink" Target="https://t.co/H26uzZnyzE" TargetMode="External"/><Relationship Id="rId1074" Type="http://schemas.openxmlformats.org/officeDocument/2006/relationships/hyperlink" Target="https://pbs.twimg.com/profile_banners/1377057054/1435615877" TargetMode="External"/><Relationship Id="rId2472" Type="http://schemas.openxmlformats.org/officeDocument/2006/relationships/hyperlink" Target="https://pbs.twimg.com/profile_banners/557664587/1439141208" TargetMode="External"/><Relationship Id="rId3523" Type="http://schemas.openxmlformats.org/officeDocument/2006/relationships/hyperlink" Target="http://pbs.twimg.com/profile_background_images/260089734/Chauffeur_In_London.jpg" TargetMode="External"/><Relationship Id="rId444" Type="http://schemas.openxmlformats.org/officeDocument/2006/relationships/hyperlink" Target="http://t.co/w2Bjljuu4k" TargetMode="External"/><Relationship Id="rId2125" Type="http://schemas.openxmlformats.org/officeDocument/2006/relationships/hyperlink" Target="https://pbs.twimg.com/profile_banners/2819152407/1484604857" TargetMode="External"/><Relationship Id="rId5695" Type="http://schemas.openxmlformats.org/officeDocument/2006/relationships/hyperlink" Target="http://pbs.twimg.com/profile_images/790792285432737792/aLrgJ7y8_normal.jpg" TargetMode="External"/><Relationship Id="rId6746" Type="http://schemas.openxmlformats.org/officeDocument/2006/relationships/hyperlink" Target="https://twitter.com/digitaljournal" TargetMode="External"/><Relationship Id="rId4297" Type="http://schemas.openxmlformats.org/officeDocument/2006/relationships/hyperlink" Target="http://pbs.twimg.com/profile_images/797579997019926529/6QWDVKOc_normal.jpg" TargetMode="External"/><Relationship Id="rId5348" Type="http://schemas.openxmlformats.org/officeDocument/2006/relationships/hyperlink" Target="http://pbs.twimg.com/profile_images/743813720711794688/vMJtyx1__normal.jpg" TargetMode="External"/><Relationship Id="rId9969" Type="http://schemas.openxmlformats.org/officeDocument/2006/relationships/hyperlink" Target="http://pbs.twimg.com/profile_images/774288061014343681/NIsfnguT_normal.jpg" TargetMode="External"/><Relationship Id="rId1958" Type="http://schemas.openxmlformats.org/officeDocument/2006/relationships/hyperlink" Target="https://pbs.twimg.com/profile_banners/17498747/1400686400" TargetMode="External"/><Relationship Id="rId3380" Type="http://schemas.openxmlformats.org/officeDocument/2006/relationships/hyperlink" Target="http://pbs.twimg.com/profile_background_images/577811328946999296/3KbPxXY6.jpeg" TargetMode="External"/><Relationship Id="rId4431" Type="http://schemas.openxmlformats.org/officeDocument/2006/relationships/hyperlink" Target="http://pbs.twimg.com/profile_images/661344830417600512/vSStR-pG_normal.jpg" TargetMode="External"/><Relationship Id="rId3033" Type="http://schemas.openxmlformats.org/officeDocument/2006/relationships/hyperlink" Target="http://pbs.twimg.com/profile_background_images/681899908/d94413a70d6a875995c4eec7aff4159b.png" TargetMode="External"/><Relationship Id="rId10982" Type="http://schemas.openxmlformats.org/officeDocument/2006/relationships/hyperlink" Target="https://twitter.com/spyderkl" TargetMode="External"/><Relationship Id="rId7654" Type="http://schemas.openxmlformats.org/officeDocument/2006/relationships/hyperlink" Target="https://twitter.com/afp" TargetMode="External"/><Relationship Id="rId8705" Type="http://schemas.openxmlformats.org/officeDocument/2006/relationships/hyperlink" Target="https://t.co/pEl7qYcsLA" TargetMode="External"/><Relationship Id="rId10635" Type="http://schemas.openxmlformats.org/officeDocument/2006/relationships/hyperlink" Target="https://twitter.com/lancefred" TargetMode="External"/><Relationship Id="rId6256" Type="http://schemas.openxmlformats.org/officeDocument/2006/relationships/hyperlink" Target="https://twitter.com/microsofttime" TargetMode="External"/><Relationship Id="rId7307" Type="http://schemas.openxmlformats.org/officeDocument/2006/relationships/hyperlink" Target="https://twitter.com/ndaktuell" TargetMode="External"/><Relationship Id="rId2866" Type="http://schemas.openxmlformats.org/officeDocument/2006/relationships/hyperlink" Target="http://abs.twimg.com/images/themes/theme1/bg.png" TargetMode="External"/><Relationship Id="rId3917" Type="http://schemas.openxmlformats.org/officeDocument/2006/relationships/hyperlink" Target="http://abs.twimg.com/images/themes/theme9/bg.gif" TargetMode="External"/><Relationship Id="rId9479" Type="http://schemas.openxmlformats.org/officeDocument/2006/relationships/hyperlink" Target="http://pbs.twimg.com/profile_images/779011082253901824/oriRRS7K_normal.jpg" TargetMode="External"/><Relationship Id="rId838" Type="http://schemas.openxmlformats.org/officeDocument/2006/relationships/hyperlink" Target="http://t.co/xPdeaqmjTv" TargetMode="External"/><Relationship Id="rId1468" Type="http://schemas.openxmlformats.org/officeDocument/2006/relationships/hyperlink" Target="https://pbs.twimg.com/profile_banners/753053533717483520/1482291018" TargetMode="External"/><Relationship Id="rId2519" Type="http://schemas.openxmlformats.org/officeDocument/2006/relationships/hyperlink" Target="http://abs.twimg.com/images/themes/theme1/bg.png" TargetMode="External"/><Relationship Id="rId8562" Type="http://schemas.openxmlformats.org/officeDocument/2006/relationships/hyperlink" Target="https://t.co/ybI3cK0VVG" TargetMode="External"/><Relationship Id="rId9960" Type="http://schemas.openxmlformats.org/officeDocument/2006/relationships/hyperlink" Target="http://pbs.twimg.com/profile_images/1571020837/Diane_Facebook_image_normal.jpeg" TargetMode="External"/><Relationship Id="rId7164" Type="http://schemas.openxmlformats.org/officeDocument/2006/relationships/hyperlink" Target="https://twitter.com/dremanueljewish" TargetMode="External"/><Relationship Id="rId8215" Type="http://schemas.openxmlformats.org/officeDocument/2006/relationships/hyperlink" Target="https://t.co/dFsoWy8Hkd" TargetMode="External"/><Relationship Id="rId9613" Type="http://schemas.openxmlformats.org/officeDocument/2006/relationships/hyperlink" Target="http://pbs.twimg.com/profile_images/616815027660587009/wAGbJNTj_normal.png" TargetMode="External"/><Relationship Id="rId10492" Type="http://schemas.openxmlformats.org/officeDocument/2006/relationships/hyperlink" Target="https://twitter.com/outoftweet123" TargetMode="External"/><Relationship Id="rId1602" Type="http://schemas.openxmlformats.org/officeDocument/2006/relationships/hyperlink" Target="https://pbs.twimg.com/profile_banners/185747014/1411129924" TargetMode="External"/><Relationship Id="rId10145" Type="http://schemas.openxmlformats.org/officeDocument/2006/relationships/hyperlink" Target="https://twitter.com/albi2103" TargetMode="External"/><Relationship Id="rId3774" Type="http://schemas.openxmlformats.org/officeDocument/2006/relationships/hyperlink" Target="http://abs.twimg.com/images/themes/theme1/bg.png" TargetMode="External"/><Relationship Id="rId4825" Type="http://schemas.openxmlformats.org/officeDocument/2006/relationships/hyperlink" Target="http://pbs.twimg.com/profile_images/436522350322798592/xxGpD77P_normal.png" TargetMode="External"/><Relationship Id="rId695" Type="http://schemas.openxmlformats.org/officeDocument/2006/relationships/hyperlink" Target="http://t.co/u5SMcqsG2U" TargetMode="External"/><Relationship Id="rId2376" Type="http://schemas.openxmlformats.org/officeDocument/2006/relationships/hyperlink" Target="https://pbs.twimg.com/profile_banners/1362999331/1478098180" TargetMode="External"/><Relationship Id="rId3427" Type="http://schemas.openxmlformats.org/officeDocument/2006/relationships/hyperlink" Target="http://pbs.twimg.com/profile_background_images/378800000046631629/70d627ddf5e7737938c9a2e26e1e716d.jpeg" TargetMode="External"/><Relationship Id="rId6997" Type="http://schemas.openxmlformats.org/officeDocument/2006/relationships/hyperlink" Target="https://twitter.com/carlosmoraes19" TargetMode="External"/><Relationship Id="rId348" Type="http://schemas.openxmlformats.org/officeDocument/2006/relationships/hyperlink" Target="https://t.co/YoHeFfO3mm" TargetMode="External"/><Relationship Id="rId2029" Type="http://schemas.openxmlformats.org/officeDocument/2006/relationships/hyperlink" Target="https://pbs.twimg.com/profile_banners/3028607021/1473059044" TargetMode="External"/><Relationship Id="rId5599" Type="http://schemas.openxmlformats.org/officeDocument/2006/relationships/hyperlink" Target="http://pbs.twimg.com/profile_images/792315201404166144/Em9W-C8l_normal.jpg" TargetMode="External"/><Relationship Id="rId9470" Type="http://schemas.openxmlformats.org/officeDocument/2006/relationships/hyperlink" Target="http://pbs.twimg.com/profile_images/807406592903802881/kXtJ44v5_normal.jpg" TargetMode="External"/><Relationship Id="rId2510" Type="http://schemas.openxmlformats.org/officeDocument/2006/relationships/hyperlink" Target="http://pbs.twimg.com/profile_background_images/869405013/ce174183d2a33217661d6bb78b8a0c8c.jpeg" TargetMode="External"/><Relationship Id="rId8072" Type="http://schemas.openxmlformats.org/officeDocument/2006/relationships/hyperlink" Target="https://twitter.com/conwayfor" TargetMode="External"/><Relationship Id="rId9123" Type="http://schemas.openxmlformats.org/officeDocument/2006/relationships/hyperlink" Target="http://pbs.twimg.com/profile_images/753296663750508544/Gsk-5wzk_normal.jpg" TargetMode="External"/><Relationship Id="rId11053" Type="http://schemas.openxmlformats.org/officeDocument/2006/relationships/hyperlink" Target="https://twitter.com/porthynys" TargetMode="External"/><Relationship Id="rId1112" Type="http://schemas.openxmlformats.org/officeDocument/2006/relationships/hyperlink" Target="https://pbs.twimg.com/profile_banners/4837969077/1485114009" TargetMode="External"/><Relationship Id="rId3284" Type="http://schemas.openxmlformats.org/officeDocument/2006/relationships/hyperlink" Target="http://abs.twimg.com/images/themes/theme13/bg.gif" TargetMode="External"/><Relationship Id="rId4682" Type="http://schemas.openxmlformats.org/officeDocument/2006/relationships/hyperlink" Target="http://pbs.twimg.com/profile_images/736167239838240768/7P5yO0bU_normal.jpg" TargetMode="External"/><Relationship Id="rId5733" Type="http://schemas.openxmlformats.org/officeDocument/2006/relationships/hyperlink" Target="http://pbs.twimg.com/profile_images/794504517551329280/bObbproS_normal.jpg" TargetMode="External"/><Relationship Id="rId4335" Type="http://schemas.openxmlformats.org/officeDocument/2006/relationships/hyperlink" Target="http://pbs.twimg.com/profile_images/378800000837728871/e7448041b9637a72a6942aa8792ee890_normal.png" TargetMode="External"/><Relationship Id="rId8956" Type="http://schemas.openxmlformats.org/officeDocument/2006/relationships/hyperlink" Target="http://pbs.twimg.com/profile_images/753860782010556416/ESw7W-ME_normal.jpg" TargetMode="External"/><Relationship Id="rId10886" Type="http://schemas.openxmlformats.org/officeDocument/2006/relationships/hyperlink" Target="https://twitter.com/svb_financial" TargetMode="External"/><Relationship Id="rId7558" Type="http://schemas.openxmlformats.org/officeDocument/2006/relationships/hyperlink" Target="https://twitter.com/miketaylor" TargetMode="External"/><Relationship Id="rId8609" Type="http://schemas.openxmlformats.org/officeDocument/2006/relationships/hyperlink" Target="https://t.co/PHbfLtNM1R" TargetMode="External"/><Relationship Id="rId10539" Type="http://schemas.openxmlformats.org/officeDocument/2006/relationships/hyperlink" Target="https://twitter.com/highway62" TargetMode="External"/><Relationship Id="rId2020" Type="http://schemas.openxmlformats.org/officeDocument/2006/relationships/hyperlink" Target="https://pbs.twimg.com/profile_banners/243223954/1469043670" TargetMode="External"/><Relationship Id="rId5590" Type="http://schemas.openxmlformats.org/officeDocument/2006/relationships/hyperlink" Target="http://pbs.twimg.com/profile_images/530379762665918465/ngudmLKb_normal.jpeg" TargetMode="External"/><Relationship Id="rId6641" Type="http://schemas.openxmlformats.org/officeDocument/2006/relationships/hyperlink" Target="https://twitter.com/mateiqwerty" TargetMode="External"/><Relationship Id="rId4192" Type="http://schemas.openxmlformats.org/officeDocument/2006/relationships/hyperlink" Target="http://abs.twimg.com/images/themes/theme1/bg.png" TargetMode="External"/><Relationship Id="rId5243" Type="http://schemas.openxmlformats.org/officeDocument/2006/relationships/hyperlink" Target="http://pbs.twimg.com/profile_images/560083215180763137/vRSJerbT_normal.jpeg" TargetMode="External"/><Relationship Id="rId9864" Type="http://schemas.openxmlformats.org/officeDocument/2006/relationships/hyperlink" Target="http://pbs.twimg.com/profile_images/770927829148106752/CdZCXIeg_normal.jpg" TargetMode="External"/><Relationship Id="rId78" Type="http://schemas.openxmlformats.org/officeDocument/2006/relationships/hyperlink" Target="http://t.co/rNUuJxmeAg" TargetMode="External"/><Relationship Id="rId1853" Type="http://schemas.openxmlformats.org/officeDocument/2006/relationships/hyperlink" Target="https://pbs.twimg.com/profile_banners/157634417/1410108891" TargetMode="External"/><Relationship Id="rId2904" Type="http://schemas.openxmlformats.org/officeDocument/2006/relationships/hyperlink" Target="http://pbs.twimg.com/profile_background_images/591283881094971392/RlFdzJeo.jpg" TargetMode="External"/><Relationship Id="rId7068" Type="http://schemas.openxmlformats.org/officeDocument/2006/relationships/hyperlink" Target="https://twitter.com/how_upsetting" TargetMode="External"/><Relationship Id="rId8119" Type="http://schemas.openxmlformats.org/officeDocument/2006/relationships/hyperlink" Target="https://t.co/x7ZdDZQmTl" TargetMode="External"/><Relationship Id="rId8466" Type="http://schemas.openxmlformats.org/officeDocument/2006/relationships/hyperlink" Target="http://t.co/C5Fy18CAia" TargetMode="External"/><Relationship Id="rId9517" Type="http://schemas.openxmlformats.org/officeDocument/2006/relationships/hyperlink" Target="http://pbs.twimg.com/profile_images/732189500257013762/ucheH6JC_normal.jpg" TargetMode="External"/><Relationship Id="rId10396" Type="http://schemas.openxmlformats.org/officeDocument/2006/relationships/hyperlink" Target="https://twitter.com/rgarage90210" TargetMode="External"/><Relationship Id="rId1506" Type="http://schemas.openxmlformats.org/officeDocument/2006/relationships/hyperlink" Target="https://pbs.twimg.com/profile_banners/492034711/1470493150" TargetMode="External"/><Relationship Id="rId10049" Type="http://schemas.openxmlformats.org/officeDocument/2006/relationships/hyperlink" Target="https://twitter.com/sageuk" TargetMode="External"/><Relationship Id="rId3678" Type="http://schemas.openxmlformats.org/officeDocument/2006/relationships/hyperlink" Target="http://pbs.twimg.com/profile_background_images/287925669/twitter-bg.jpg" TargetMode="External"/><Relationship Id="rId4729" Type="http://schemas.openxmlformats.org/officeDocument/2006/relationships/hyperlink" Target="http://pbs.twimg.com/profile_images/734864836262277120/NxEdQipJ_normal.jpg" TargetMode="External"/><Relationship Id="rId8600" Type="http://schemas.openxmlformats.org/officeDocument/2006/relationships/hyperlink" Target="https://t.co/gPZI4HvHNp" TargetMode="External"/><Relationship Id="rId599" Type="http://schemas.openxmlformats.org/officeDocument/2006/relationships/hyperlink" Target="https://t.co/BfGyQqdnyN" TargetMode="External"/><Relationship Id="rId6151" Type="http://schemas.openxmlformats.org/officeDocument/2006/relationships/hyperlink" Target="http://pbs.twimg.com/profile_images/707971877847875592/lM-iYQDX_normal.jpg" TargetMode="External"/><Relationship Id="rId7202" Type="http://schemas.openxmlformats.org/officeDocument/2006/relationships/hyperlink" Target="https://twitter.com/shoaibkbhatti" TargetMode="External"/><Relationship Id="rId10530" Type="http://schemas.openxmlformats.org/officeDocument/2006/relationships/hyperlink" Target="https://twitter.com/theblockchain" TargetMode="External"/><Relationship Id="rId9374" Type="http://schemas.openxmlformats.org/officeDocument/2006/relationships/hyperlink" Target="http://pbs.twimg.com/profile_images/1746539612/Scottish_Adventure_099_normal.JPG" TargetMode="External"/><Relationship Id="rId1363" Type="http://schemas.openxmlformats.org/officeDocument/2006/relationships/hyperlink" Target="https://pbs.twimg.com/profile_banners/3086698041/1485201154" TargetMode="External"/><Relationship Id="rId2761" Type="http://schemas.openxmlformats.org/officeDocument/2006/relationships/hyperlink" Target="http://abs.twimg.com/images/themes/theme1/bg.png" TargetMode="External"/><Relationship Id="rId3812" Type="http://schemas.openxmlformats.org/officeDocument/2006/relationships/hyperlink" Target="http://abs.twimg.com/images/themes/theme1/bg.png" TargetMode="External"/><Relationship Id="rId9027" Type="http://schemas.openxmlformats.org/officeDocument/2006/relationships/hyperlink" Target="http://pbs.twimg.com/profile_images/808780381998739456/Ck5RPSt-_normal.jpg" TargetMode="External"/><Relationship Id="rId733" Type="http://schemas.openxmlformats.org/officeDocument/2006/relationships/hyperlink" Target="https://t.co/712V23VCfh" TargetMode="External"/><Relationship Id="rId1016" Type="http://schemas.openxmlformats.org/officeDocument/2006/relationships/hyperlink" Target="https://pbs.twimg.com/profile_banners/192971314/1485094578" TargetMode="External"/><Relationship Id="rId2414" Type="http://schemas.openxmlformats.org/officeDocument/2006/relationships/hyperlink" Target="https://pbs.twimg.com/profile_banners/69620713/1421788989" TargetMode="External"/><Relationship Id="rId5984" Type="http://schemas.openxmlformats.org/officeDocument/2006/relationships/hyperlink" Target="http://pbs.twimg.com/profile_images/789616829585055744/-pqYo7Db_normal.jpg" TargetMode="External"/><Relationship Id="rId4586" Type="http://schemas.openxmlformats.org/officeDocument/2006/relationships/hyperlink" Target="http://pbs.twimg.com/profile_images/691930118734761984/UB2T-hxS_normal.png" TargetMode="External"/><Relationship Id="rId5637" Type="http://schemas.openxmlformats.org/officeDocument/2006/relationships/hyperlink" Target="http://pbs.twimg.com/profile_images/682313840630042626/jGKYbBzD_normal.jpg" TargetMode="External"/><Relationship Id="rId3188" Type="http://schemas.openxmlformats.org/officeDocument/2006/relationships/hyperlink" Target="http://abs.twimg.com/images/themes/theme1/bg.png" TargetMode="External"/><Relationship Id="rId4239" Type="http://schemas.openxmlformats.org/officeDocument/2006/relationships/hyperlink" Target="http://pbs.twimg.com/profile_background_images/463780225721966592/NPZn49MO.jpeg" TargetMode="External"/><Relationship Id="rId8110" Type="http://schemas.openxmlformats.org/officeDocument/2006/relationships/hyperlink" Target="http://t.co/kktZuXvmAb" TargetMode="External"/><Relationship Id="rId10040" Type="http://schemas.openxmlformats.org/officeDocument/2006/relationships/hyperlink" Target="https://twitter.com/alfonslopeztena" TargetMode="External"/><Relationship Id="rId4720" Type="http://schemas.openxmlformats.org/officeDocument/2006/relationships/hyperlink" Target="http://pbs.twimg.com/profile_images/817342322803347460/oSeh_Ady_normal.jpg" TargetMode="External"/><Relationship Id="rId590" Type="http://schemas.openxmlformats.org/officeDocument/2006/relationships/hyperlink" Target="http://t.co/tdu1BQxEQ6" TargetMode="External"/><Relationship Id="rId2271" Type="http://schemas.openxmlformats.org/officeDocument/2006/relationships/hyperlink" Target="https://pbs.twimg.com/profile_banners/620074767/1447613745" TargetMode="External"/><Relationship Id="rId3322" Type="http://schemas.openxmlformats.org/officeDocument/2006/relationships/hyperlink" Target="http://abs.twimg.com/images/themes/theme1/bg.png" TargetMode="External"/><Relationship Id="rId243" Type="http://schemas.openxmlformats.org/officeDocument/2006/relationships/hyperlink" Target="http://t.co/IeLdmYw2Lj" TargetMode="External"/><Relationship Id="rId5494" Type="http://schemas.openxmlformats.org/officeDocument/2006/relationships/hyperlink" Target="http://pbs.twimg.com/profile_images/783386319187652608/RiBB3_-I_normal.jpg" TargetMode="External"/><Relationship Id="rId6892" Type="http://schemas.openxmlformats.org/officeDocument/2006/relationships/hyperlink" Target="https://twitter.com/jeremycorbyn4pm" TargetMode="External"/><Relationship Id="rId7943" Type="http://schemas.openxmlformats.org/officeDocument/2006/relationships/hyperlink" Target="https://twitter.com/surreyscoopuk" TargetMode="External"/><Relationship Id="rId10924" Type="http://schemas.openxmlformats.org/officeDocument/2006/relationships/hyperlink" Target="https://twitter.com/_hannnnah_" TargetMode="External"/><Relationship Id="rId4096" Type="http://schemas.openxmlformats.org/officeDocument/2006/relationships/hyperlink" Target="http://pbs.twimg.com/profile_background_images/231954090/slayer_logo.jpg" TargetMode="External"/><Relationship Id="rId5147" Type="http://schemas.openxmlformats.org/officeDocument/2006/relationships/hyperlink" Target="http://pbs.twimg.com/profile_images/755344440978509825/lcBCDMcv_normal.jpg" TargetMode="External"/><Relationship Id="rId6545" Type="http://schemas.openxmlformats.org/officeDocument/2006/relationships/hyperlink" Target="https://twitter.com/quondamoptimist" TargetMode="External"/><Relationship Id="rId9768" Type="http://schemas.openxmlformats.org/officeDocument/2006/relationships/hyperlink" Target="http://pbs.twimg.com/profile_images/378800000410880112/0472fc922bade67473727a2b0f2b19c8_normal.jpeg" TargetMode="External"/><Relationship Id="rId1757" Type="http://schemas.openxmlformats.org/officeDocument/2006/relationships/hyperlink" Target="https://pbs.twimg.com/profile_banners/391331315/1409910702" TargetMode="External"/><Relationship Id="rId2808" Type="http://schemas.openxmlformats.org/officeDocument/2006/relationships/hyperlink" Target="http://abs.twimg.com/images/themes/theme1/bg.png" TargetMode="External"/><Relationship Id="rId4230" Type="http://schemas.openxmlformats.org/officeDocument/2006/relationships/hyperlink" Target="http://abs.twimg.com/images/themes/theme1/bg.png" TargetMode="External"/><Relationship Id="rId8851" Type="http://schemas.openxmlformats.org/officeDocument/2006/relationships/hyperlink" Target="http://pbs.twimg.com/profile_images/764123011674935296/RjyqluN3_normal.jpg" TargetMode="External"/><Relationship Id="rId7453" Type="http://schemas.openxmlformats.org/officeDocument/2006/relationships/hyperlink" Target="https://twitter.com/popupcomedy" TargetMode="External"/><Relationship Id="rId8504" Type="http://schemas.openxmlformats.org/officeDocument/2006/relationships/hyperlink" Target="https://t.co/6cpPsgl67e" TargetMode="External"/><Relationship Id="rId9902" Type="http://schemas.openxmlformats.org/officeDocument/2006/relationships/hyperlink" Target="http://pbs.twimg.com/profile_images/813446131791331328/LNHLlE6P_normal.jpg" TargetMode="External"/><Relationship Id="rId10781" Type="http://schemas.openxmlformats.org/officeDocument/2006/relationships/hyperlink" Target="https://twitter.com/pwaldieglobe" TargetMode="External"/><Relationship Id="rId6055" Type="http://schemas.openxmlformats.org/officeDocument/2006/relationships/hyperlink" Target="http://pbs.twimg.com/profile_images/818498585025282048/c7QluO0u_normal.jpg" TargetMode="External"/><Relationship Id="rId7106" Type="http://schemas.openxmlformats.org/officeDocument/2006/relationships/hyperlink" Target="https://twitter.com/clark_barrett84" TargetMode="External"/><Relationship Id="rId10434" Type="http://schemas.openxmlformats.org/officeDocument/2006/relationships/hyperlink" Target="https://twitter.com/marianorajoy" TargetMode="External"/><Relationship Id="rId9278" Type="http://schemas.openxmlformats.org/officeDocument/2006/relationships/hyperlink" Target="http://pbs.twimg.com/profile_images/478518784039219200/kY-Opb48_normal.png" TargetMode="External"/><Relationship Id="rId984" Type="http://schemas.openxmlformats.org/officeDocument/2006/relationships/hyperlink" Target="https://pbs.twimg.com/profile_banners/250869025/1457922738" TargetMode="External"/><Relationship Id="rId2665" Type="http://schemas.openxmlformats.org/officeDocument/2006/relationships/hyperlink" Target="http://abs.twimg.com/images/themes/theme1/bg.png" TargetMode="External"/><Relationship Id="rId3716" Type="http://schemas.openxmlformats.org/officeDocument/2006/relationships/hyperlink" Target="http://pbs.twimg.com/profile_background_images/674776734/d2da2762ec6b791972f9ab111797152c.jpeg" TargetMode="External"/><Relationship Id="rId637" Type="http://schemas.openxmlformats.org/officeDocument/2006/relationships/hyperlink" Target="http://t.co/Nd9Oiw8ii2" TargetMode="External"/><Relationship Id="rId1267" Type="http://schemas.openxmlformats.org/officeDocument/2006/relationships/hyperlink" Target="https://pbs.twimg.com/profile_banners/3682822515/1442475844" TargetMode="External"/><Relationship Id="rId2318" Type="http://schemas.openxmlformats.org/officeDocument/2006/relationships/hyperlink" Target="https://pbs.twimg.com/profile_banners/224940210/1451834926" TargetMode="External"/><Relationship Id="rId5888" Type="http://schemas.openxmlformats.org/officeDocument/2006/relationships/hyperlink" Target="http://pbs.twimg.com/profile_images/2522192875/image_normal.jpg" TargetMode="External"/><Relationship Id="rId6939" Type="http://schemas.openxmlformats.org/officeDocument/2006/relationships/hyperlink" Target="https://twitter.com/lawsonsroomie" TargetMode="External"/><Relationship Id="rId8361" Type="http://schemas.openxmlformats.org/officeDocument/2006/relationships/hyperlink" Target="https://t.co/5hmViVR8YP" TargetMode="External"/><Relationship Id="rId9412" Type="http://schemas.openxmlformats.org/officeDocument/2006/relationships/hyperlink" Target="http://pbs.twimg.com/profile_images/809084719455469568/WACYVu3m_normal.jpg" TargetMode="External"/><Relationship Id="rId10291" Type="http://schemas.openxmlformats.org/officeDocument/2006/relationships/hyperlink" Target="https://twitter.com/888scott" TargetMode="External"/><Relationship Id="rId1401" Type="http://schemas.openxmlformats.org/officeDocument/2006/relationships/hyperlink" Target="https://pbs.twimg.com/profile_banners/606305518/1484061096" TargetMode="External"/><Relationship Id="rId8014" Type="http://schemas.openxmlformats.org/officeDocument/2006/relationships/hyperlink" Target="https://twitter.com/liamwardproud" TargetMode="External"/><Relationship Id="rId3573" Type="http://schemas.openxmlformats.org/officeDocument/2006/relationships/hyperlink" Target="http://abs.twimg.com/images/themes/theme1/bg.png" TargetMode="External"/><Relationship Id="rId4971" Type="http://schemas.openxmlformats.org/officeDocument/2006/relationships/hyperlink" Target="http://pbs.twimg.com/profile_images/652118277003575297/8lmnGC7y_normal.jpg" TargetMode="External"/><Relationship Id="rId494" Type="http://schemas.openxmlformats.org/officeDocument/2006/relationships/hyperlink" Target="http://t.co/fWwiZra4KU" TargetMode="External"/><Relationship Id="rId2175" Type="http://schemas.openxmlformats.org/officeDocument/2006/relationships/hyperlink" Target="https://pbs.twimg.com/profile_banners/3242289947/1483636990" TargetMode="External"/><Relationship Id="rId3226" Type="http://schemas.openxmlformats.org/officeDocument/2006/relationships/hyperlink" Target="http://abs.twimg.com/images/themes/theme1/bg.png" TargetMode="External"/><Relationship Id="rId4624" Type="http://schemas.openxmlformats.org/officeDocument/2006/relationships/hyperlink" Target="http://pbs.twimg.com/profile_images/2987852890/2011f851e3c50a1c2a43cfea1e840635_normal.jpeg" TargetMode="External"/><Relationship Id="rId147" Type="http://schemas.openxmlformats.org/officeDocument/2006/relationships/hyperlink" Target="http://t.co/6vFGr2w1" TargetMode="External"/><Relationship Id="rId6796" Type="http://schemas.openxmlformats.org/officeDocument/2006/relationships/hyperlink" Target="https://twitter.com/borisjohnson" TargetMode="External"/><Relationship Id="rId7847" Type="http://schemas.openxmlformats.org/officeDocument/2006/relationships/hyperlink" Target="https://twitter.com/juergenspohr" TargetMode="External"/><Relationship Id="rId10828" Type="http://schemas.openxmlformats.org/officeDocument/2006/relationships/hyperlink" Target="https://twitter.com/hnormalisation" TargetMode="External"/><Relationship Id="rId5398" Type="http://schemas.openxmlformats.org/officeDocument/2006/relationships/hyperlink" Target="http://pbs.twimg.com/profile_images/610769623605243904/uVFqXxAx_normal.png" TargetMode="External"/><Relationship Id="rId6449" Type="http://schemas.openxmlformats.org/officeDocument/2006/relationships/hyperlink" Target="https://twitter.com/jastrych" TargetMode="External"/><Relationship Id="rId6930" Type="http://schemas.openxmlformats.org/officeDocument/2006/relationships/hyperlink" Target="https://twitter.com/afp_londres" TargetMode="External"/><Relationship Id="rId4481" Type="http://schemas.openxmlformats.org/officeDocument/2006/relationships/hyperlink" Target="http://pbs.twimg.com/profile_images/815943855568814081/8HLIpoWY_normal.jpg" TargetMode="External"/><Relationship Id="rId5532" Type="http://schemas.openxmlformats.org/officeDocument/2006/relationships/hyperlink" Target="http://pbs.twimg.com/profile_images/760902758660734976/pYqxQQV8_normal.jpg" TargetMode="External"/><Relationship Id="rId3083" Type="http://schemas.openxmlformats.org/officeDocument/2006/relationships/hyperlink" Target="http://abs.twimg.com/images/themes/theme1/bg.png" TargetMode="External"/><Relationship Id="rId4134" Type="http://schemas.openxmlformats.org/officeDocument/2006/relationships/hyperlink" Target="http://pbs.twimg.com/profile_background_images/89920176/twilk_background_4bbc606850eff.jpg" TargetMode="External"/><Relationship Id="rId7357" Type="http://schemas.openxmlformats.org/officeDocument/2006/relationships/hyperlink" Target="https://twitter.com/saz_vincenzotti" TargetMode="External"/><Relationship Id="rId8408" Type="http://schemas.openxmlformats.org/officeDocument/2006/relationships/hyperlink" Target="http://t.co/MLCQFGsUYZ" TargetMode="External"/><Relationship Id="rId8755" Type="http://schemas.openxmlformats.org/officeDocument/2006/relationships/hyperlink" Target="http://pbs.twimg.com/profile_images/815993681022840832/FKi6oTSU_normal.jpg" TargetMode="External"/><Relationship Id="rId9806" Type="http://schemas.openxmlformats.org/officeDocument/2006/relationships/hyperlink" Target="http://pbs.twimg.com/profile_images/761146983058997249/1ftCpXwx_normal.jpg" TargetMode="External"/><Relationship Id="rId10685" Type="http://schemas.openxmlformats.org/officeDocument/2006/relationships/hyperlink" Target="https://twitter.com/apsaalookelady" TargetMode="External"/><Relationship Id="rId10338" Type="http://schemas.openxmlformats.org/officeDocument/2006/relationships/hyperlink" Target="https://twitter.com/paulanewtoncnn" TargetMode="External"/><Relationship Id="rId3967" Type="http://schemas.openxmlformats.org/officeDocument/2006/relationships/hyperlink" Target="http://pbs.twimg.com/profile_background_images/797040182/98c2d39cd24880f4893da020c043bb6a.jpeg" TargetMode="External"/><Relationship Id="rId4" Type="http://schemas.openxmlformats.org/officeDocument/2006/relationships/hyperlink" Target="http://t.co/YGsqF2k4JJ" TargetMode="External"/><Relationship Id="rId888" Type="http://schemas.openxmlformats.org/officeDocument/2006/relationships/hyperlink" Target="https://t.co/85HU2MSaqR" TargetMode="External"/><Relationship Id="rId2569" Type="http://schemas.openxmlformats.org/officeDocument/2006/relationships/hyperlink" Target="http://pbs.twimg.com/profile_background_images/378800000173423343/GUNi1eUC.jpeg" TargetMode="External"/><Relationship Id="rId6440" Type="http://schemas.openxmlformats.org/officeDocument/2006/relationships/hyperlink" Target="https://twitter.com/kclibdems" TargetMode="External"/><Relationship Id="rId5042" Type="http://schemas.openxmlformats.org/officeDocument/2006/relationships/hyperlink" Target="http://pbs.twimg.com/profile_images/818874025497608192/IXgxrbLS_normal.jpg" TargetMode="External"/><Relationship Id="rId9663" Type="http://schemas.openxmlformats.org/officeDocument/2006/relationships/hyperlink" Target="http://pbs.twimg.com/profile_images/781080854013612032/Ns7m37XY_normal.jpg" TargetMode="External"/><Relationship Id="rId1652" Type="http://schemas.openxmlformats.org/officeDocument/2006/relationships/hyperlink" Target="https://pbs.twimg.com/profile_banners/2295997896/1401323439" TargetMode="External"/><Relationship Id="rId8265" Type="http://schemas.openxmlformats.org/officeDocument/2006/relationships/hyperlink" Target="https://t.co/HerNs5MBDo" TargetMode="External"/><Relationship Id="rId9316" Type="http://schemas.openxmlformats.org/officeDocument/2006/relationships/hyperlink" Target="http://pbs.twimg.com/profile_images/754658349438922752/-UBWGJjH_normal.jpg" TargetMode="External"/><Relationship Id="rId10195" Type="http://schemas.openxmlformats.org/officeDocument/2006/relationships/hyperlink" Target="https://twitter.com/praktischebd" TargetMode="External"/><Relationship Id="rId11246" Type="http://schemas.openxmlformats.org/officeDocument/2006/relationships/hyperlink" Target="https://twitter.com/cidobbarcelona" TargetMode="External"/><Relationship Id="rId1305" Type="http://schemas.openxmlformats.org/officeDocument/2006/relationships/hyperlink" Target="https://pbs.twimg.com/profile_banners/1702821745/1485088426" TargetMode="External"/><Relationship Id="rId2703" Type="http://schemas.openxmlformats.org/officeDocument/2006/relationships/hyperlink" Target="http://abs.twimg.com/images/themes/theme1/bg.png" TargetMode="External"/><Relationship Id="rId4875" Type="http://schemas.openxmlformats.org/officeDocument/2006/relationships/hyperlink" Target="http://pbs.twimg.com/profile_images/810329071255166976/1hcxZWLn_normal.jpg" TargetMode="External"/><Relationship Id="rId5926" Type="http://schemas.openxmlformats.org/officeDocument/2006/relationships/hyperlink" Target="http://pbs.twimg.com/profile_images/648850167282724864/Tv-wNTL3_normal.jpg" TargetMode="External"/><Relationship Id="rId11" Type="http://schemas.openxmlformats.org/officeDocument/2006/relationships/hyperlink" Target="https://t.co/is9gct7ZxH" TargetMode="External"/><Relationship Id="rId398" Type="http://schemas.openxmlformats.org/officeDocument/2006/relationships/hyperlink" Target="http://t.co/sMrRO4xfsv" TargetMode="External"/><Relationship Id="rId2079" Type="http://schemas.openxmlformats.org/officeDocument/2006/relationships/hyperlink" Target="https://pbs.twimg.com/profile_banners/31106130/1447490641" TargetMode="External"/><Relationship Id="rId3477" Type="http://schemas.openxmlformats.org/officeDocument/2006/relationships/hyperlink" Target="http://abs.twimg.com/images/themes/theme16/bg.gif" TargetMode="External"/><Relationship Id="rId4528" Type="http://schemas.openxmlformats.org/officeDocument/2006/relationships/hyperlink" Target="http://pbs.twimg.com/profile_images/894731495/profile_pic_normal.bmp" TargetMode="External"/><Relationship Id="rId7001" Type="http://schemas.openxmlformats.org/officeDocument/2006/relationships/hyperlink" Target="https://twitter.com/frankhankjr" TargetMode="External"/><Relationship Id="rId2560" Type="http://schemas.openxmlformats.org/officeDocument/2006/relationships/hyperlink" Target="http://abs.twimg.com/images/themes/theme1/bg.png" TargetMode="External"/><Relationship Id="rId3611" Type="http://schemas.openxmlformats.org/officeDocument/2006/relationships/hyperlink" Target="http://abs.twimg.com/images/themes/theme1/bg.png" TargetMode="External"/><Relationship Id="rId9173" Type="http://schemas.openxmlformats.org/officeDocument/2006/relationships/hyperlink" Target="http://pbs.twimg.com/profile_images/767965928445227008/SQYnBzP0_normal.jpg" TargetMode="External"/><Relationship Id="rId532" Type="http://schemas.openxmlformats.org/officeDocument/2006/relationships/hyperlink" Target="https://t.co/BwCaF7OyYj" TargetMode="External"/><Relationship Id="rId1162" Type="http://schemas.openxmlformats.org/officeDocument/2006/relationships/hyperlink" Target="https://pbs.twimg.com/profile_banners/532923463/1429880577" TargetMode="External"/><Relationship Id="rId2213" Type="http://schemas.openxmlformats.org/officeDocument/2006/relationships/hyperlink" Target="https://pbs.twimg.com/profile_banners/820963627247210496/1484845034" TargetMode="External"/><Relationship Id="rId5783" Type="http://schemas.openxmlformats.org/officeDocument/2006/relationships/hyperlink" Target="http://pbs.twimg.com/profile_images/823255165025353728/ig9l9qLw_normal.jpg" TargetMode="External"/><Relationship Id="rId4385" Type="http://schemas.openxmlformats.org/officeDocument/2006/relationships/hyperlink" Target="http://pbs.twimg.com/profile_images/468097789478440960/B0gzWU07_normal.jpeg" TargetMode="External"/><Relationship Id="rId5436" Type="http://schemas.openxmlformats.org/officeDocument/2006/relationships/hyperlink" Target="http://pbs.twimg.com/profile_images/1488167765/logo_normal.jpg" TargetMode="External"/><Relationship Id="rId6834" Type="http://schemas.openxmlformats.org/officeDocument/2006/relationships/hyperlink" Target="https://twitter.com/brigethemidget" TargetMode="External"/><Relationship Id="rId4038" Type="http://schemas.openxmlformats.org/officeDocument/2006/relationships/hyperlink" Target="http://pbs.twimg.com/profile_background_images/170669248/Sunflowers_Rain_small.jpg" TargetMode="External"/><Relationship Id="rId8659" Type="http://schemas.openxmlformats.org/officeDocument/2006/relationships/hyperlink" Target="http://t.co/nYWsMGfg5M" TargetMode="External"/><Relationship Id="rId10589" Type="http://schemas.openxmlformats.org/officeDocument/2006/relationships/hyperlink" Target="https://twitter.com/wh4tth3puck" TargetMode="External"/><Relationship Id="rId2070" Type="http://schemas.openxmlformats.org/officeDocument/2006/relationships/hyperlink" Target="https://pbs.twimg.com/profile_banners/200090056/1484750253" TargetMode="External"/><Relationship Id="rId3121" Type="http://schemas.openxmlformats.org/officeDocument/2006/relationships/hyperlink" Target="http://abs.twimg.com/images/themes/theme14/bg.gif" TargetMode="External"/><Relationship Id="rId6691" Type="http://schemas.openxmlformats.org/officeDocument/2006/relationships/hyperlink" Target="https://twitter.com/welsh_lisa2" TargetMode="External"/><Relationship Id="rId7742" Type="http://schemas.openxmlformats.org/officeDocument/2006/relationships/hyperlink" Target="https://twitter.com/ferarciniega" TargetMode="External"/><Relationship Id="rId5293" Type="http://schemas.openxmlformats.org/officeDocument/2006/relationships/hyperlink" Target="http://pbs.twimg.com/profile_images/645235190332289024/zx426794_normal.jpg" TargetMode="External"/><Relationship Id="rId6344" Type="http://schemas.openxmlformats.org/officeDocument/2006/relationships/hyperlink" Target="https://twitter.com/the_real_fly" TargetMode="External"/><Relationship Id="rId10723" Type="http://schemas.openxmlformats.org/officeDocument/2006/relationships/hyperlink" Target="https://twitter.com/yleanaleaders" TargetMode="External"/><Relationship Id="rId9567" Type="http://schemas.openxmlformats.org/officeDocument/2006/relationships/hyperlink" Target="http://pbs.twimg.com/profile_images/817737887764664323/-H-FxzAa_normal.jpg" TargetMode="External"/><Relationship Id="rId2954" Type="http://schemas.openxmlformats.org/officeDocument/2006/relationships/hyperlink" Target="http://abs.twimg.com/images/themes/theme1/bg.png" TargetMode="External"/><Relationship Id="rId8169" Type="http://schemas.openxmlformats.org/officeDocument/2006/relationships/hyperlink" Target="https://t.co/yrC895FZSV" TargetMode="External"/><Relationship Id="rId926" Type="http://schemas.openxmlformats.org/officeDocument/2006/relationships/hyperlink" Target="http://t.co/7juGznnmdC" TargetMode="External"/><Relationship Id="rId1556" Type="http://schemas.openxmlformats.org/officeDocument/2006/relationships/hyperlink" Target="https://pbs.twimg.com/profile_banners/16884804/1484912489" TargetMode="External"/><Relationship Id="rId2607" Type="http://schemas.openxmlformats.org/officeDocument/2006/relationships/hyperlink" Target="http://abs.twimg.com/images/themes/theme1/bg.png" TargetMode="External"/><Relationship Id="rId10099" Type="http://schemas.openxmlformats.org/officeDocument/2006/relationships/hyperlink" Target="https://twitter.com/appg_brexit" TargetMode="External"/><Relationship Id="rId1209" Type="http://schemas.openxmlformats.org/officeDocument/2006/relationships/hyperlink" Target="https://pbs.twimg.com/profile_banners/459390022/1460194690" TargetMode="External"/><Relationship Id="rId4779" Type="http://schemas.openxmlformats.org/officeDocument/2006/relationships/hyperlink" Target="http://pbs.twimg.com/profile_images/514036422081146880/aR4gEeF8_normal.png" TargetMode="External"/><Relationship Id="rId8650" Type="http://schemas.openxmlformats.org/officeDocument/2006/relationships/hyperlink" Target="https://t.co/RL90iqVvk9" TargetMode="External"/><Relationship Id="rId9701" Type="http://schemas.openxmlformats.org/officeDocument/2006/relationships/hyperlink" Target="http://pbs.twimg.com/profile_images/753971289832947713/azeU_lYY_normal.jpg" TargetMode="External"/><Relationship Id="rId10580" Type="http://schemas.openxmlformats.org/officeDocument/2006/relationships/hyperlink" Target="https://twitter.com/frost_sullivan" TargetMode="External"/><Relationship Id="rId7252" Type="http://schemas.openxmlformats.org/officeDocument/2006/relationships/hyperlink" Target="https://twitter.com/mentallyunmabel" TargetMode="External"/><Relationship Id="rId8303" Type="http://schemas.openxmlformats.org/officeDocument/2006/relationships/hyperlink" Target="https://t.co/y6XCDsr5kC" TargetMode="External"/><Relationship Id="rId10233" Type="http://schemas.openxmlformats.org/officeDocument/2006/relationships/hyperlink" Target="https://twitter.com/davrwu" TargetMode="External"/><Relationship Id="rId3862" Type="http://schemas.openxmlformats.org/officeDocument/2006/relationships/hyperlink" Target="http://pbs.twimg.com/profile_background_images/761876403/c94b5c0d512f51ae4658c203a287bc64.png" TargetMode="External"/><Relationship Id="rId783" Type="http://schemas.openxmlformats.org/officeDocument/2006/relationships/hyperlink" Target="https://t.co/CVxvYDFiUP" TargetMode="External"/><Relationship Id="rId2464" Type="http://schemas.openxmlformats.org/officeDocument/2006/relationships/hyperlink" Target="https://pbs.twimg.com/profile_banners/3553540455/1484601719" TargetMode="External"/><Relationship Id="rId3515" Type="http://schemas.openxmlformats.org/officeDocument/2006/relationships/hyperlink" Target="http://abs.twimg.com/images/themes/theme2/bg.gif" TargetMode="External"/><Relationship Id="rId4913" Type="http://schemas.openxmlformats.org/officeDocument/2006/relationships/hyperlink" Target="http://pbs.twimg.com/profile_images/1456648565/basics_welcome_normal.jpg" TargetMode="External"/><Relationship Id="rId9077" Type="http://schemas.openxmlformats.org/officeDocument/2006/relationships/hyperlink" Target="http://pbs.twimg.com/profile_images/820910316041240576/DEk86me-_normal.jpg" TargetMode="External"/><Relationship Id="rId436" Type="http://schemas.openxmlformats.org/officeDocument/2006/relationships/hyperlink" Target="https://t.co/jAm4KR1Dtf" TargetMode="External"/><Relationship Id="rId1066" Type="http://schemas.openxmlformats.org/officeDocument/2006/relationships/hyperlink" Target="https://pbs.twimg.com/profile_banners/1934053232/1448390343" TargetMode="External"/><Relationship Id="rId2117" Type="http://schemas.openxmlformats.org/officeDocument/2006/relationships/hyperlink" Target="https://pbs.twimg.com/profile_banners/2294738263/1389893439" TargetMode="External"/><Relationship Id="rId4289" Type="http://schemas.openxmlformats.org/officeDocument/2006/relationships/hyperlink" Target="http://pbs.twimg.com/profile_images/818570925868249089/dSUzNMDS_normal.jpg" TargetMode="External"/><Relationship Id="rId5687" Type="http://schemas.openxmlformats.org/officeDocument/2006/relationships/hyperlink" Target="http://pbs.twimg.com/profile_images/800410149596827648/XFSCPyKm_normal.jpg" TargetMode="External"/><Relationship Id="rId6738" Type="http://schemas.openxmlformats.org/officeDocument/2006/relationships/hyperlink" Target="https://twitter.com/bharathiseo88" TargetMode="External"/><Relationship Id="rId8160" Type="http://schemas.openxmlformats.org/officeDocument/2006/relationships/hyperlink" Target="https://t.co/Vm01RJTIeq" TargetMode="External"/><Relationship Id="rId9211" Type="http://schemas.openxmlformats.org/officeDocument/2006/relationships/hyperlink" Target="http://pbs.twimg.com/profile_images/754631209746063361/p1MVXISO_normal.jpg" TargetMode="External"/><Relationship Id="rId10090" Type="http://schemas.openxmlformats.org/officeDocument/2006/relationships/hyperlink" Target="https://twitter.com/rollinghedge" TargetMode="External"/><Relationship Id="rId11141" Type="http://schemas.openxmlformats.org/officeDocument/2006/relationships/hyperlink" Target="https://twitter.com/naseemaxx" TargetMode="External"/><Relationship Id="rId1200" Type="http://schemas.openxmlformats.org/officeDocument/2006/relationships/hyperlink" Target="https://pbs.twimg.com/profile_banners/3305401079/1483896371" TargetMode="External"/><Relationship Id="rId4770" Type="http://schemas.openxmlformats.org/officeDocument/2006/relationships/hyperlink" Target="http://pbs.twimg.com/profile_images/651127968132042752/2tXub62S_normal.jpg" TargetMode="External"/><Relationship Id="rId5821" Type="http://schemas.openxmlformats.org/officeDocument/2006/relationships/hyperlink" Target="http://pbs.twimg.com/profile_images/378800000497498288/a83f6335744046f46a334d5c79bd6a79_normal.png" TargetMode="External"/><Relationship Id="rId3372" Type="http://schemas.openxmlformats.org/officeDocument/2006/relationships/hyperlink" Target="http://abs.twimg.com/images/themes/theme14/bg.gif" TargetMode="External"/><Relationship Id="rId4423" Type="http://schemas.openxmlformats.org/officeDocument/2006/relationships/hyperlink" Target="http://pbs.twimg.com/profile_images/790666776505905152/lHPlYTLN_normal.jpg" TargetMode="External"/><Relationship Id="rId7993" Type="http://schemas.openxmlformats.org/officeDocument/2006/relationships/hyperlink" Target="https://twitter.com/bencobley" TargetMode="External"/><Relationship Id="rId293" Type="http://schemas.openxmlformats.org/officeDocument/2006/relationships/hyperlink" Target="http://t.co/BlABGy9L0c" TargetMode="External"/><Relationship Id="rId3025" Type="http://schemas.openxmlformats.org/officeDocument/2006/relationships/hyperlink" Target="http://abs.twimg.com/images/themes/theme1/bg.png" TargetMode="External"/><Relationship Id="rId6595" Type="http://schemas.openxmlformats.org/officeDocument/2006/relationships/hyperlink" Target="https://twitter.com/petetog" TargetMode="External"/><Relationship Id="rId7646" Type="http://schemas.openxmlformats.org/officeDocument/2006/relationships/hyperlink" Target="https://twitter.com/bcomininvisible" TargetMode="External"/><Relationship Id="rId10974" Type="http://schemas.openxmlformats.org/officeDocument/2006/relationships/hyperlink" Target="https://twitter.com/ikakaret" TargetMode="External"/><Relationship Id="rId5197" Type="http://schemas.openxmlformats.org/officeDocument/2006/relationships/hyperlink" Target="http://pbs.twimg.com/profile_images/788679525378957313/rl9fmROw_normal.jpg" TargetMode="External"/><Relationship Id="rId6248" Type="http://schemas.openxmlformats.org/officeDocument/2006/relationships/hyperlink" Target="https://twitter.com/open_britain" TargetMode="External"/><Relationship Id="rId10627" Type="http://schemas.openxmlformats.org/officeDocument/2006/relationships/hyperlink" Target="https://twitter.com/foeverintherye" TargetMode="External"/><Relationship Id="rId2858" Type="http://schemas.openxmlformats.org/officeDocument/2006/relationships/hyperlink" Target="http://abs.twimg.com/images/themes/theme1/bg.png" TargetMode="External"/><Relationship Id="rId3909" Type="http://schemas.openxmlformats.org/officeDocument/2006/relationships/hyperlink" Target="http://abs.twimg.com/images/themes/theme14/bg.gif" TargetMode="External"/><Relationship Id="rId4280" Type="http://schemas.openxmlformats.org/officeDocument/2006/relationships/hyperlink" Target="http://pbs.twimg.com/profile_images/745248036960382976/xHPKYqLs_normal.jpg" TargetMode="External"/><Relationship Id="rId5331" Type="http://schemas.openxmlformats.org/officeDocument/2006/relationships/hyperlink" Target="http://pbs.twimg.com/profile_images/524524166004080640/UFrkyw7t_normal.jpeg" TargetMode="External"/><Relationship Id="rId9952" Type="http://schemas.openxmlformats.org/officeDocument/2006/relationships/hyperlink" Target="http://pbs.twimg.com/profile_images/558269048778002434/bz6xLWex_normal.jpeg" TargetMode="External"/><Relationship Id="rId1941" Type="http://schemas.openxmlformats.org/officeDocument/2006/relationships/hyperlink" Target="https://pbs.twimg.com/profile_banners/84190502/1357858988" TargetMode="External"/><Relationship Id="rId8554" Type="http://schemas.openxmlformats.org/officeDocument/2006/relationships/hyperlink" Target="https://t.co/SpoduF7QyQ" TargetMode="External"/><Relationship Id="rId9605" Type="http://schemas.openxmlformats.org/officeDocument/2006/relationships/hyperlink" Target="http://pbs.twimg.com/profile_images/779422694941007872/gCizV_QB_normal.jpg" TargetMode="External"/><Relationship Id="rId10484" Type="http://schemas.openxmlformats.org/officeDocument/2006/relationships/hyperlink" Target="https://twitter.com/gemmariggsfilm" TargetMode="External"/><Relationship Id="rId7156" Type="http://schemas.openxmlformats.org/officeDocument/2006/relationships/hyperlink" Target="https://twitter.com/akazeeox" TargetMode="External"/><Relationship Id="rId8207" Type="http://schemas.openxmlformats.org/officeDocument/2006/relationships/hyperlink" Target="http://t.co/7N3NHl7UEy" TargetMode="External"/><Relationship Id="rId10137" Type="http://schemas.openxmlformats.org/officeDocument/2006/relationships/hyperlink" Target="https://twitter.com/adriandelta1" TargetMode="External"/><Relationship Id="rId687" Type="http://schemas.openxmlformats.org/officeDocument/2006/relationships/hyperlink" Target="https://t.co/Pxb3M0POTS" TargetMode="External"/><Relationship Id="rId2368" Type="http://schemas.openxmlformats.org/officeDocument/2006/relationships/hyperlink" Target="https://pbs.twimg.com/profile_banners/2222099370/1467049749" TargetMode="External"/><Relationship Id="rId3766" Type="http://schemas.openxmlformats.org/officeDocument/2006/relationships/hyperlink" Target="http://abs.twimg.com/images/themes/theme1/bg.png" TargetMode="External"/><Relationship Id="rId4817" Type="http://schemas.openxmlformats.org/officeDocument/2006/relationships/hyperlink" Target="http://pbs.twimg.com/profile_images/821380556869009409/ATg_Fyh8_normal.jpg" TargetMode="External"/><Relationship Id="rId3419" Type="http://schemas.openxmlformats.org/officeDocument/2006/relationships/hyperlink" Target="http://abs.twimg.com/images/themes/theme1/bg.png" TargetMode="External"/><Relationship Id="rId6989" Type="http://schemas.openxmlformats.org/officeDocument/2006/relationships/hyperlink" Target="https://twitter.com/natalieben" TargetMode="External"/><Relationship Id="rId3900" Type="http://schemas.openxmlformats.org/officeDocument/2006/relationships/hyperlink" Target="http://abs.twimg.com/images/themes/theme15/bg.png" TargetMode="External"/><Relationship Id="rId9462" Type="http://schemas.openxmlformats.org/officeDocument/2006/relationships/hyperlink" Target="http://pbs.twimg.com/profile_images/1169626394/stockholm_normal.jpg" TargetMode="External"/><Relationship Id="rId821" Type="http://schemas.openxmlformats.org/officeDocument/2006/relationships/hyperlink" Target="http://t.co/KrypnuqTjf" TargetMode="External"/><Relationship Id="rId1451" Type="http://schemas.openxmlformats.org/officeDocument/2006/relationships/hyperlink" Target="https://pbs.twimg.com/profile_banners/20224496/1480418477" TargetMode="External"/><Relationship Id="rId2502" Type="http://schemas.openxmlformats.org/officeDocument/2006/relationships/hyperlink" Target="http://pbs.twimg.com/profile_background_images/716689375/b274868a39a39c8d9878091cc39e1ee8.jpeg" TargetMode="External"/><Relationship Id="rId8064" Type="http://schemas.openxmlformats.org/officeDocument/2006/relationships/hyperlink" Target="https://twitter.com/eleazarjgomez" TargetMode="External"/><Relationship Id="rId9115" Type="http://schemas.openxmlformats.org/officeDocument/2006/relationships/hyperlink" Target="http://pbs.twimg.com/profile_images/724336861473329152/iHx9OHbh_normal.jpg" TargetMode="External"/><Relationship Id="rId11045" Type="http://schemas.openxmlformats.org/officeDocument/2006/relationships/hyperlink" Target="https://twitter.com/paulbutters1" TargetMode="External"/><Relationship Id="rId1104" Type="http://schemas.openxmlformats.org/officeDocument/2006/relationships/hyperlink" Target="https://pbs.twimg.com/profile_banners/57581091/1476557459" TargetMode="External"/><Relationship Id="rId4674" Type="http://schemas.openxmlformats.org/officeDocument/2006/relationships/hyperlink" Target="http://pbs.twimg.com/profile_images/574032292903010304/JfRWjS1R_normal.jpeg" TargetMode="External"/><Relationship Id="rId5725" Type="http://schemas.openxmlformats.org/officeDocument/2006/relationships/hyperlink" Target="http://pbs.twimg.com/profile_images/764299364332220416/EO_BvXIA_normal.jpg" TargetMode="External"/><Relationship Id="rId3276" Type="http://schemas.openxmlformats.org/officeDocument/2006/relationships/hyperlink" Target="http://pbs.twimg.com/profile_background_images/435294471505580032/2lq9mV5v.jpeg" TargetMode="External"/><Relationship Id="rId4327" Type="http://schemas.openxmlformats.org/officeDocument/2006/relationships/hyperlink" Target="http://pbs.twimg.com/profile_images/3737471150/f45c09bfabe70c3671d491bcabba9bcc_normal.jpeg" TargetMode="External"/><Relationship Id="rId197" Type="http://schemas.openxmlformats.org/officeDocument/2006/relationships/hyperlink" Target="https://t.co/KSTKCdz5Zy" TargetMode="External"/><Relationship Id="rId6499" Type="http://schemas.openxmlformats.org/officeDocument/2006/relationships/hyperlink" Target="https://twitter.com/elenehtar" TargetMode="External"/><Relationship Id="rId7897" Type="http://schemas.openxmlformats.org/officeDocument/2006/relationships/hyperlink" Target="https://twitter.com/hall_fern" TargetMode="External"/><Relationship Id="rId8948" Type="http://schemas.openxmlformats.org/officeDocument/2006/relationships/hyperlink" Target="http://pbs.twimg.com/profile_images/737654649780621312/imGX9yni_normal.jpg" TargetMode="External"/><Relationship Id="rId10878" Type="http://schemas.openxmlformats.org/officeDocument/2006/relationships/hyperlink" Target="https://twitter.com/muanfulasi" TargetMode="External"/><Relationship Id="rId3410" Type="http://schemas.openxmlformats.org/officeDocument/2006/relationships/hyperlink" Target="http://abs.twimg.com/images/themes/theme14/bg.gif" TargetMode="External"/><Relationship Id="rId6980" Type="http://schemas.openxmlformats.org/officeDocument/2006/relationships/hyperlink" Target="https://twitter.com/paultwinn" TargetMode="External"/><Relationship Id="rId331" Type="http://schemas.openxmlformats.org/officeDocument/2006/relationships/hyperlink" Target="https://t.co/dWO7GVuuGF" TargetMode="External"/><Relationship Id="rId2012" Type="http://schemas.openxmlformats.org/officeDocument/2006/relationships/hyperlink" Target="https://pbs.twimg.com/profile_banners/618607546/1406773076" TargetMode="External"/><Relationship Id="rId5582" Type="http://schemas.openxmlformats.org/officeDocument/2006/relationships/hyperlink" Target="http://pbs.twimg.com/profile_images/813462400540311552/mv4lhCJO_normal.jpg" TargetMode="External"/><Relationship Id="rId6633" Type="http://schemas.openxmlformats.org/officeDocument/2006/relationships/hyperlink" Target="https://twitter.com/ljanstis" TargetMode="External"/><Relationship Id="rId4184" Type="http://schemas.openxmlformats.org/officeDocument/2006/relationships/hyperlink" Target="http://abs.twimg.com/images/themes/theme1/bg.png" TargetMode="External"/><Relationship Id="rId5235" Type="http://schemas.openxmlformats.org/officeDocument/2006/relationships/hyperlink" Target="http://pbs.twimg.com/profile_images/773814178016587776/jHXKR9KY_normal.jpg" TargetMode="External"/><Relationship Id="rId9856" Type="http://schemas.openxmlformats.org/officeDocument/2006/relationships/hyperlink" Target="http://pbs.twimg.com/profile_images/770348115559841792/daIZtufz_normal.jpg" TargetMode="External"/><Relationship Id="rId8458" Type="http://schemas.openxmlformats.org/officeDocument/2006/relationships/hyperlink" Target="http://t.co/etjk5cwZwt" TargetMode="External"/><Relationship Id="rId9509" Type="http://schemas.openxmlformats.org/officeDocument/2006/relationships/hyperlink" Target="http://pbs.twimg.com/profile_images/662662907260309504/m5DnKysU_normal.jpg" TargetMode="External"/><Relationship Id="rId1845" Type="http://schemas.openxmlformats.org/officeDocument/2006/relationships/hyperlink" Target="https://pbs.twimg.com/profile_banners/3907198102/1444732257" TargetMode="External"/><Relationship Id="rId10388" Type="http://schemas.openxmlformats.org/officeDocument/2006/relationships/hyperlink" Target="https://twitter.com/eleanorbell2015" TargetMode="External"/><Relationship Id="rId5092" Type="http://schemas.openxmlformats.org/officeDocument/2006/relationships/hyperlink" Target="http://pbs.twimg.com/profile_images/811229779299074048/rd-W0Z7u_normal.jpg" TargetMode="External"/><Relationship Id="rId6490" Type="http://schemas.openxmlformats.org/officeDocument/2006/relationships/hyperlink" Target="https://twitter.com/alfaroycalvo" TargetMode="External"/><Relationship Id="rId7541" Type="http://schemas.openxmlformats.org/officeDocument/2006/relationships/hyperlink" Target="https://twitter.com/valor_economico" TargetMode="External"/><Relationship Id="rId10522" Type="http://schemas.openxmlformats.org/officeDocument/2006/relationships/hyperlink" Target="https://twitter.com/extra_lauram" TargetMode="External"/><Relationship Id="rId6143" Type="http://schemas.openxmlformats.org/officeDocument/2006/relationships/hyperlink" Target="http://pbs.twimg.com/profile_images/657095038887788544/1rZmdh6a_normal.png" TargetMode="External"/><Relationship Id="rId2753" Type="http://schemas.openxmlformats.org/officeDocument/2006/relationships/hyperlink" Target="http://abs.twimg.com/images/themes/theme1/bg.png" TargetMode="External"/><Relationship Id="rId3804" Type="http://schemas.openxmlformats.org/officeDocument/2006/relationships/hyperlink" Target="http://abs.twimg.com/images/themes/theme1/bg.png" TargetMode="External"/><Relationship Id="rId9366" Type="http://schemas.openxmlformats.org/officeDocument/2006/relationships/hyperlink" Target="http://pbs.twimg.com/profile_images/797873220506546176/lPXstGZA_normal.jpg" TargetMode="External"/><Relationship Id="rId11296" Type="http://schemas.openxmlformats.org/officeDocument/2006/relationships/hyperlink" Target="https://twitter.com/speakerinspired" TargetMode="External"/><Relationship Id="rId725" Type="http://schemas.openxmlformats.org/officeDocument/2006/relationships/hyperlink" Target="https://t.co/w1qDvJf3eq" TargetMode="External"/><Relationship Id="rId1355" Type="http://schemas.openxmlformats.org/officeDocument/2006/relationships/hyperlink" Target="https://pbs.twimg.com/profile_banners/3912482656/1444515788" TargetMode="External"/><Relationship Id="rId2406" Type="http://schemas.openxmlformats.org/officeDocument/2006/relationships/hyperlink" Target="https://pbs.twimg.com/profile_banners/747768689177550848/1467905367" TargetMode="External"/><Relationship Id="rId9019" Type="http://schemas.openxmlformats.org/officeDocument/2006/relationships/hyperlink" Target="http://pbs.twimg.com/profile_images/776722433046941696/MTGDz6pU_normal.jpg" TargetMode="External"/><Relationship Id="rId1008" Type="http://schemas.openxmlformats.org/officeDocument/2006/relationships/hyperlink" Target="https://pbs.twimg.com/profile_banners/66661130/1484006869" TargetMode="External"/><Relationship Id="rId4578" Type="http://schemas.openxmlformats.org/officeDocument/2006/relationships/hyperlink" Target="http://pbs.twimg.com/profile_images/722750343126364160/jfHZER21_normal.jpg" TargetMode="External"/><Relationship Id="rId5976" Type="http://schemas.openxmlformats.org/officeDocument/2006/relationships/hyperlink" Target="http://pbs.twimg.com/profile_images/443977936018739201/4bkkSjCx_normal.jpeg" TargetMode="External"/><Relationship Id="rId61" Type="http://schemas.openxmlformats.org/officeDocument/2006/relationships/hyperlink" Target="https://t.co/oQCBXVAjeV" TargetMode="External"/><Relationship Id="rId5629" Type="http://schemas.openxmlformats.org/officeDocument/2006/relationships/hyperlink" Target="http://pbs.twimg.com/profile_images/1956800481/IMG_0892_normal.JPG" TargetMode="External"/><Relationship Id="rId7051" Type="http://schemas.openxmlformats.org/officeDocument/2006/relationships/hyperlink" Target="https://twitter.com/intstrategist" TargetMode="External"/><Relationship Id="rId8102" Type="http://schemas.openxmlformats.org/officeDocument/2006/relationships/hyperlink" Target="http://t.co/0pRjnwPY4v" TargetMode="External"/><Relationship Id="rId9500" Type="http://schemas.openxmlformats.org/officeDocument/2006/relationships/hyperlink" Target="http://pbs.twimg.com/profile_images/798835811751837696/wqEu9AKK_normal.jpg" TargetMode="External"/><Relationship Id="rId10032" Type="http://schemas.openxmlformats.org/officeDocument/2006/relationships/hyperlink" Target="https://twitter.com/kneevyl" TargetMode="External"/><Relationship Id="rId3661" Type="http://schemas.openxmlformats.org/officeDocument/2006/relationships/hyperlink" Target="http://pbs.twimg.com/profile_background_images/29790621/article_photo_1.jpg" TargetMode="External"/><Relationship Id="rId4712" Type="http://schemas.openxmlformats.org/officeDocument/2006/relationships/hyperlink" Target="http://pbs.twimg.com/profile_images/696546570322378753/HrkEdit9_normal.jpg" TargetMode="External"/><Relationship Id="rId582" Type="http://schemas.openxmlformats.org/officeDocument/2006/relationships/hyperlink" Target="https://t.co/0qcR9GUSWR" TargetMode="External"/><Relationship Id="rId2263" Type="http://schemas.openxmlformats.org/officeDocument/2006/relationships/hyperlink" Target="https://pbs.twimg.com/profile_banners/115023068/1476712134" TargetMode="External"/><Relationship Id="rId3314" Type="http://schemas.openxmlformats.org/officeDocument/2006/relationships/hyperlink" Target="http://abs.twimg.com/images/themes/theme17/bg.gif" TargetMode="External"/><Relationship Id="rId6884" Type="http://schemas.openxmlformats.org/officeDocument/2006/relationships/hyperlink" Target="https://twitter.com/jammajesty" TargetMode="External"/><Relationship Id="rId7935" Type="http://schemas.openxmlformats.org/officeDocument/2006/relationships/hyperlink" Target="https://twitter.com/europeanyorks" TargetMode="External"/><Relationship Id="rId235" Type="http://schemas.openxmlformats.org/officeDocument/2006/relationships/hyperlink" Target="http://t.co/GdSMsJnjKi" TargetMode="External"/><Relationship Id="rId5486" Type="http://schemas.openxmlformats.org/officeDocument/2006/relationships/hyperlink" Target="http://pbs.twimg.com/profile_images/1175948399/SasayamaTwittter005_normal.jpg" TargetMode="External"/><Relationship Id="rId6537" Type="http://schemas.openxmlformats.org/officeDocument/2006/relationships/hyperlink" Target="https://twitter.com/familylawd" TargetMode="External"/><Relationship Id="rId10916" Type="http://schemas.openxmlformats.org/officeDocument/2006/relationships/hyperlink" Target="https://twitter.com/commonshealth" TargetMode="External"/><Relationship Id="rId4088" Type="http://schemas.openxmlformats.org/officeDocument/2006/relationships/hyperlink" Target="http://pbs.twimg.com/profile_background_images/378800000164364522/79L4qGa-.jpeg" TargetMode="External"/><Relationship Id="rId5139" Type="http://schemas.openxmlformats.org/officeDocument/2006/relationships/hyperlink" Target="http://pbs.twimg.com/profile_images/542360793711271937/0WHXGqXx_normal.jpeg" TargetMode="External"/><Relationship Id="rId9010" Type="http://schemas.openxmlformats.org/officeDocument/2006/relationships/hyperlink" Target="http://pbs.twimg.com/profile_images/378800000726921533/0b2bebf1b649e8173cb55c1e5bcb7fb2_normal.jpeg" TargetMode="External"/><Relationship Id="rId1749" Type="http://schemas.openxmlformats.org/officeDocument/2006/relationships/hyperlink" Target="https://pbs.twimg.com/profile_banners/761591311/1455311648" TargetMode="External"/><Relationship Id="rId3171" Type="http://schemas.openxmlformats.org/officeDocument/2006/relationships/hyperlink" Target="http://pbs.twimg.com/profile_background_images/607293768212074498/ab2unVpb.jpg" TargetMode="External"/><Relationship Id="rId5620" Type="http://schemas.openxmlformats.org/officeDocument/2006/relationships/hyperlink" Target="http://pbs.twimg.com/profile_images/743969278483963904/25yd5Un3_normal.jpg" TargetMode="External"/><Relationship Id="rId4222" Type="http://schemas.openxmlformats.org/officeDocument/2006/relationships/hyperlink" Target="http://abs.twimg.com/images/themes/theme1/bg.png" TargetMode="External"/><Relationship Id="rId7792" Type="http://schemas.openxmlformats.org/officeDocument/2006/relationships/hyperlink" Target="https://twitter.com/pabsd77" TargetMode="External"/><Relationship Id="rId8843" Type="http://schemas.openxmlformats.org/officeDocument/2006/relationships/hyperlink" Target="http://pbs.twimg.com/profile_images/1697482251/stlucia_normal.jpg" TargetMode="External"/><Relationship Id="rId10773" Type="http://schemas.openxmlformats.org/officeDocument/2006/relationships/hyperlink" Target="https://twitter.com/brexitshop" TargetMode="External"/><Relationship Id="rId6394" Type="http://schemas.openxmlformats.org/officeDocument/2006/relationships/hyperlink" Target="https://twitter.com/wherami" TargetMode="External"/><Relationship Id="rId7445" Type="http://schemas.openxmlformats.org/officeDocument/2006/relationships/hyperlink" Target="https://twitter.com/cpbml" TargetMode="External"/><Relationship Id="rId10426" Type="http://schemas.openxmlformats.org/officeDocument/2006/relationships/hyperlink" Target="https://twitter.com/citizen_usa1" TargetMode="External"/><Relationship Id="rId6047" Type="http://schemas.openxmlformats.org/officeDocument/2006/relationships/hyperlink" Target="http://pbs.twimg.com/profile_images/823116407584018432/c9Sq5AAM_normal.jpg" TargetMode="External"/><Relationship Id="rId976" Type="http://schemas.openxmlformats.org/officeDocument/2006/relationships/hyperlink" Target="https://pbs.twimg.com/profile_banners/22139822/1353418220" TargetMode="External"/><Relationship Id="rId2657" Type="http://schemas.openxmlformats.org/officeDocument/2006/relationships/hyperlink" Target="http://abs.twimg.com/images/themes/theme1/bg.png" TargetMode="External"/><Relationship Id="rId629" Type="http://schemas.openxmlformats.org/officeDocument/2006/relationships/hyperlink" Target="https://t.co/qL9jedjAbq" TargetMode="External"/><Relationship Id="rId1259" Type="http://schemas.openxmlformats.org/officeDocument/2006/relationships/hyperlink" Target="https://pbs.twimg.com/profile_banners/21192010/1428091823" TargetMode="External"/><Relationship Id="rId3708" Type="http://schemas.openxmlformats.org/officeDocument/2006/relationships/hyperlink" Target="http://abs.twimg.com/images/themes/theme1/bg.png" TargetMode="External"/><Relationship Id="rId5130" Type="http://schemas.openxmlformats.org/officeDocument/2006/relationships/hyperlink" Target="http://pbs.twimg.com/profile_images/820359640257019904/IXOwtHuv_normal.jpg" TargetMode="External"/><Relationship Id="rId9751" Type="http://schemas.openxmlformats.org/officeDocument/2006/relationships/hyperlink" Target="http://pbs.twimg.com/profile_images/502382397288370176/GK5j24uv_normal.jpeg" TargetMode="External"/><Relationship Id="rId1740" Type="http://schemas.openxmlformats.org/officeDocument/2006/relationships/hyperlink" Target="https://pbs.twimg.com/profile_banners/8196792/1404948448" TargetMode="External"/><Relationship Id="rId8353" Type="http://schemas.openxmlformats.org/officeDocument/2006/relationships/hyperlink" Target="https://t.co/bf1hPDSupP" TargetMode="External"/><Relationship Id="rId9404" Type="http://schemas.openxmlformats.org/officeDocument/2006/relationships/hyperlink" Target="http://pbs.twimg.com/profile_images/815788875897565184/3m18jIW0_normal.jpg" TargetMode="External"/><Relationship Id="rId10283" Type="http://schemas.openxmlformats.org/officeDocument/2006/relationships/hyperlink" Target="https://twitter.com/comeandjoinus45" TargetMode="External"/><Relationship Id="rId4963" Type="http://schemas.openxmlformats.org/officeDocument/2006/relationships/hyperlink" Target="http://abs.twimg.com/sticky/default_profile_images/default_profile_2_normal.png" TargetMode="External"/><Relationship Id="rId8006" Type="http://schemas.openxmlformats.org/officeDocument/2006/relationships/hyperlink" Target="https://twitter.com/politicshome" TargetMode="External"/><Relationship Id="rId3565" Type="http://schemas.openxmlformats.org/officeDocument/2006/relationships/hyperlink" Target="http://pbs.twimg.com/profile_background_images/378800000166580855/j6o6r0De.jpeg" TargetMode="External"/><Relationship Id="rId4616" Type="http://schemas.openxmlformats.org/officeDocument/2006/relationships/hyperlink" Target="http://pbs.twimg.com/profile_images/738649358527139840/Q3uhwXy9_normal.png" TargetMode="External"/><Relationship Id="rId486" Type="http://schemas.openxmlformats.org/officeDocument/2006/relationships/hyperlink" Target="https://t.co/8sHS2ol3Mj" TargetMode="External"/><Relationship Id="rId2167" Type="http://schemas.openxmlformats.org/officeDocument/2006/relationships/hyperlink" Target="https://pbs.twimg.com/profile_banners/380648579/1483967238" TargetMode="External"/><Relationship Id="rId3218" Type="http://schemas.openxmlformats.org/officeDocument/2006/relationships/hyperlink" Target="http://abs.twimg.com/images/themes/theme15/bg.png" TargetMode="External"/><Relationship Id="rId6788" Type="http://schemas.openxmlformats.org/officeDocument/2006/relationships/hyperlink" Target="https://twitter.com/katiefoody" TargetMode="External"/><Relationship Id="rId139" Type="http://schemas.openxmlformats.org/officeDocument/2006/relationships/hyperlink" Target="https://t.co/7evR5gaGUj" TargetMode="External"/><Relationship Id="rId7839" Type="http://schemas.openxmlformats.org/officeDocument/2006/relationships/hyperlink" Target="https://twitter.com/simongosden" TargetMode="External"/><Relationship Id="rId9261" Type="http://schemas.openxmlformats.org/officeDocument/2006/relationships/hyperlink" Target="http://pbs.twimg.com/profile_images/797519963162640385/A0EY9-24_normal.jpg" TargetMode="External"/><Relationship Id="rId11191" Type="http://schemas.openxmlformats.org/officeDocument/2006/relationships/hyperlink" Target="https://twitter.com/jordlfc97" TargetMode="External"/><Relationship Id="rId620" Type="http://schemas.openxmlformats.org/officeDocument/2006/relationships/hyperlink" Target="http://t.co/k3b3ub38og" TargetMode="External"/><Relationship Id="rId1250" Type="http://schemas.openxmlformats.org/officeDocument/2006/relationships/hyperlink" Target="https://pbs.twimg.com/profile_banners/17038090/1474620062" TargetMode="External"/><Relationship Id="rId2301" Type="http://schemas.openxmlformats.org/officeDocument/2006/relationships/hyperlink" Target="https://pbs.twimg.com/profile_banners/1009004774/1475534988" TargetMode="External"/><Relationship Id="rId5871" Type="http://schemas.openxmlformats.org/officeDocument/2006/relationships/hyperlink" Target="http://pbs.twimg.com/profile_images/665966096663506944/cBf1Cg_c_normal.png" TargetMode="External"/><Relationship Id="rId6922" Type="http://schemas.openxmlformats.org/officeDocument/2006/relationships/hyperlink" Target="https://twitter.com/kaffeeding" TargetMode="External"/><Relationship Id="rId4473" Type="http://schemas.openxmlformats.org/officeDocument/2006/relationships/hyperlink" Target="http://pbs.twimg.com/profile_images/2261617532/mask-puzzle_normal.png" TargetMode="External"/><Relationship Id="rId5524" Type="http://schemas.openxmlformats.org/officeDocument/2006/relationships/hyperlink" Target="http://pbs.twimg.com/profile_images/806612904833351683/4vgckcBt_normal.jpg" TargetMode="External"/><Relationship Id="rId3075" Type="http://schemas.openxmlformats.org/officeDocument/2006/relationships/hyperlink" Target="http://abs.twimg.com/images/themes/theme1/bg.png" TargetMode="External"/><Relationship Id="rId4126" Type="http://schemas.openxmlformats.org/officeDocument/2006/relationships/hyperlink" Target="http://abs.twimg.com/images/themes/theme1/bg.png" TargetMode="External"/><Relationship Id="rId7696" Type="http://schemas.openxmlformats.org/officeDocument/2006/relationships/hyperlink" Target="https://twitter.com/bill_weightman" TargetMode="External"/><Relationship Id="rId8747" Type="http://schemas.openxmlformats.org/officeDocument/2006/relationships/hyperlink" Target="http://pbs.twimg.com/profile_images/574222960229113857/dzxC2BJF_normal.png" TargetMode="External"/><Relationship Id="rId6298" Type="http://schemas.openxmlformats.org/officeDocument/2006/relationships/hyperlink" Target="https://twitter.com/bbcbreaking" TargetMode="External"/><Relationship Id="rId7349" Type="http://schemas.openxmlformats.org/officeDocument/2006/relationships/hyperlink" Target="https://twitter.com/rboucq" TargetMode="External"/><Relationship Id="rId10677" Type="http://schemas.openxmlformats.org/officeDocument/2006/relationships/hyperlink" Target="https://twitter.com/rosadel87958522" TargetMode="External"/><Relationship Id="rId130" Type="http://schemas.openxmlformats.org/officeDocument/2006/relationships/hyperlink" Target="https://t.co/Tp2KotSTEv" TargetMode="External"/><Relationship Id="rId3959" Type="http://schemas.openxmlformats.org/officeDocument/2006/relationships/hyperlink" Target="http://pbs.twimg.com/profile_background_images/792778336/c2486fb4f16da2324faf9d30102fe496.jpeg" TargetMode="External"/><Relationship Id="rId5381" Type="http://schemas.openxmlformats.org/officeDocument/2006/relationships/hyperlink" Target="http://pbs.twimg.com/profile_images/559677724164227073/2on3kUsr_normal.jpeg" TargetMode="External"/><Relationship Id="rId7830" Type="http://schemas.openxmlformats.org/officeDocument/2006/relationships/hyperlink" Target="https://twitter.com/tundiihale" TargetMode="External"/><Relationship Id="rId10811" Type="http://schemas.openxmlformats.org/officeDocument/2006/relationships/hyperlink" Target="https://twitter.com/tasminasheikh" TargetMode="External"/><Relationship Id="rId5034" Type="http://schemas.openxmlformats.org/officeDocument/2006/relationships/hyperlink" Target="http://pbs.twimg.com/profile_images/2983525507/631dc707d3b6c1df4aa3dae81b0e2636_normal.jpeg" TargetMode="External"/><Relationship Id="rId6432" Type="http://schemas.openxmlformats.org/officeDocument/2006/relationships/hyperlink" Target="https://twitter.com/364690" TargetMode="External"/><Relationship Id="rId1991" Type="http://schemas.openxmlformats.org/officeDocument/2006/relationships/hyperlink" Target="https://pbs.twimg.com/profile_banners/62576224/1406774421" TargetMode="External"/><Relationship Id="rId9655" Type="http://schemas.openxmlformats.org/officeDocument/2006/relationships/hyperlink" Target="http://pbs.twimg.com/profile_images/822608771436445697/GXtIu-aJ_normal.jpg"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table" Target="../tables/table8.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AW3090"/>
  <sheetViews>
    <sheetView tabSelected="1" workbookViewId="0">
      <pane xSplit="2" ySplit="2" topLeftCell="C3" activePane="bottomRight" state="frozen"/>
      <selection pane="topRight" activeCell="C1" sqref="C1"/>
      <selection pane="bottomLeft" activeCell="A3" sqref="A3"/>
      <selection pane="bottomRight" activeCell="C3" sqref="C3"/>
    </sheetView>
  </sheetViews>
  <sheetFormatPr defaultRowHeight="15" x14ac:dyDescent="0.25"/>
  <cols>
    <col min="1" max="2" width="10.42578125" style="1" customWidth="1"/>
    <col min="3" max="3" width="7.85546875" style="3" bestFit="1" customWidth="1"/>
    <col min="4" max="4" width="8.7109375" style="2" bestFit="1" customWidth="1"/>
    <col min="5" max="5" width="7.7109375" style="2" bestFit="1" customWidth="1"/>
    <col min="6" max="6" width="9.85546875" style="2" bestFit="1" customWidth="1"/>
    <col min="7" max="7" width="11" style="3" bestFit="1" customWidth="1"/>
    <col min="8" max="8" width="8" style="1" bestFit="1" customWidth="1"/>
    <col min="9" max="9" width="12.28515625" style="3" bestFit="1" customWidth="1"/>
    <col min="10" max="10" width="12.42578125" style="3" bestFit="1" customWidth="1"/>
    <col min="11" max="11" width="15.5703125" style="3" hidden="1" customWidth="1"/>
    <col min="12" max="12" width="11" hidden="1" customWidth="1"/>
    <col min="13" max="13" width="10.85546875" hidden="1" customWidth="1"/>
    <col min="14" max="14" width="16" bestFit="1" customWidth="1"/>
    <col min="15" max="15" width="12.7109375" bestFit="1" customWidth="1"/>
    <col min="16" max="16" width="14.85546875" bestFit="1" customWidth="1"/>
    <col min="17" max="17" width="8.85546875" bestFit="1" customWidth="1"/>
    <col min="18" max="18" width="10" bestFit="1" customWidth="1"/>
    <col min="19" max="19" width="13.5703125" bestFit="1" customWidth="1"/>
    <col min="20" max="20" width="13.7109375" bestFit="1" customWidth="1"/>
    <col min="21" max="21" width="13.85546875" bestFit="1" customWidth="1"/>
    <col min="22" max="22" width="14.85546875" bestFit="1" customWidth="1"/>
    <col min="23" max="23" width="10.5703125" bestFit="1" customWidth="1"/>
    <col min="24" max="24" width="12.140625" bestFit="1" customWidth="1"/>
    <col min="25" max="25" width="12" bestFit="1" customWidth="1"/>
    <col min="26" max="26" width="14" bestFit="1" customWidth="1"/>
    <col min="27" max="27" width="11.7109375" bestFit="1" customWidth="1"/>
    <col min="28" max="28" width="11" bestFit="1" customWidth="1"/>
    <col min="29" max="29" width="14" bestFit="1" customWidth="1"/>
    <col min="30" max="30" width="11.140625" bestFit="1" customWidth="1"/>
    <col min="31" max="31" width="11.5703125" bestFit="1" customWidth="1"/>
    <col min="32" max="32" width="11.42578125" bestFit="1" customWidth="1"/>
    <col min="33" max="33" width="11" bestFit="1" customWidth="1"/>
    <col min="34" max="34" width="13.140625" bestFit="1" customWidth="1"/>
    <col min="35" max="35" width="11.28515625" bestFit="1" customWidth="1"/>
    <col min="36" max="36" width="13.140625" bestFit="1" customWidth="1"/>
    <col min="37" max="37" width="9.28515625" bestFit="1" customWidth="1"/>
    <col min="38" max="38" width="12.140625" bestFit="1" customWidth="1"/>
    <col min="39" max="39" width="12" bestFit="1" customWidth="1"/>
    <col min="40" max="40" width="21.28515625" bestFit="1" customWidth="1"/>
    <col min="41" max="41" width="19.7109375" bestFit="1" customWidth="1"/>
    <col min="42" max="42" width="17.42578125" bestFit="1" customWidth="1"/>
    <col min="43" max="43" width="10.28515625" bestFit="1" customWidth="1"/>
    <col min="44" max="44" width="16" bestFit="1" customWidth="1"/>
    <col min="45" max="45" width="12.140625" bestFit="1" customWidth="1"/>
    <col min="46" max="46" width="10.28515625" bestFit="1" customWidth="1"/>
    <col min="47" max="47" width="8.5703125" bestFit="1" customWidth="1"/>
    <col min="48" max="49" width="8.42578125" bestFit="1" customWidth="1"/>
    <col min="50" max="50" width="11.42578125" bestFit="1" customWidth="1"/>
    <col min="51" max="51" width="12.42578125" bestFit="1" customWidth="1"/>
  </cols>
  <sheetData>
    <row r="1" spans="1:49" x14ac:dyDescent="0.25">
      <c r="C1" s="18" t="s">
        <v>39</v>
      </c>
      <c r="D1" s="19"/>
      <c r="E1" s="19"/>
      <c r="F1" s="19"/>
      <c r="G1" s="18"/>
      <c r="H1" s="16" t="s">
        <v>43</v>
      </c>
      <c r="I1" s="54"/>
      <c r="J1" s="54"/>
      <c r="K1" s="35" t="s">
        <v>42</v>
      </c>
      <c r="L1" s="20" t="s">
        <v>40</v>
      </c>
      <c r="M1" s="20"/>
      <c r="N1" s="17" t="s">
        <v>41</v>
      </c>
    </row>
    <row r="2" spans="1:49" ht="30" customHeight="1" x14ac:dyDescent="0.25">
      <c r="A2" s="11" t="s">
        <v>0</v>
      </c>
      <c r="B2" s="11" t="s">
        <v>1</v>
      </c>
      <c r="C2" s="13" t="s">
        <v>2</v>
      </c>
      <c r="D2" s="13" t="s">
        <v>3</v>
      </c>
      <c r="E2" s="13" t="s">
        <v>130</v>
      </c>
      <c r="F2" s="13" t="s">
        <v>4</v>
      </c>
      <c r="G2" s="13" t="s">
        <v>11</v>
      </c>
      <c r="H2" s="11" t="s">
        <v>46</v>
      </c>
      <c r="I2" s="13" t="s">
        <v>160</v>
      </c>
      <c r="J2" s="13" t="s">
        <v>161</v>
      </c>
      <c r="K2" s="13" t="s">
        <v>165</v>
      </c>
      <c r="L2" s="13" t="s">
        <v>12</v>
      </c>
      <c r="M2" s="13" t="s">
        <v>38</v>
      </c>
      <c r="N2" s="13" t="s">
        <v>26</v>
      </c>
      <c r="O2" s="13" t="s">
        <v>177</v>
      </c>
      <c r="P2" s="13" t="s">
        <v>178</v>
      </c>
      <c r="Q2" s="13" t="s">
        <v>179</v>
      </c>
      <c r="R2" s="13" t="s">
        <v>180</v>
      </c>
      <c r="S2" s="13" t="s">
        <v>181</v>
      </c>
      <c r="T2" s="13" t="s">
        <v>182</v>
      </c>
      <c r="U2" s="13" t="s">
        <v>183</v>
      </c>
      <c r="V2" s="13" t="s">
        <v>184</v>
      </c>
      <c r="W2" s="13" t="s">
        <v>185</v>
      </c>
      <c r="X2" s="13" t="s">
        <v>186</v>
      </c>
      <c r="Y2" s="13" t="s">
        <v>187</v>
      </c>
      <c r="Z2" s="13" t="s">
        <v>188</v>
      </c>
      <c r="AA2" s="13" t="s">
        <v>189</v>
      </c>
      <c r="AB2" s="13" t="s">
        <v>190</v>
      </c>
      <c r="AC2" s="13" t="s">
        <v>191</v>
      </c>
      <c r="AD2" s="13" t="s">
        <v>192</v>
      </c>
      <c r="AE2" s="13" t="s">
        <v>193</v>
      </c>
      <c r="AF2" s="13" t="s">
        <v>194</v>
      </c>
      <c r="AG2" s="13" t="s">
        <v>195</v>
      </c>
      <c r="AH2" s="13" t="s">
        <v>196</v>
      </c>
      <c r="AI2" s="13" t="s">
        <v>197</v>
      </c>
      <c r="AJ2" s="13" t="s">
        <v>198</v>
      </c>
      <c r="AK2" s="13" t="s">
        <v>199</v>
      </c>
      <c r="AL2" s="13" t="s">
        <v>200</v>
      </c>
      <c r="AM2" s="13" t="s">
        <v>201</v>
      </c>
      <c r="AN2" s="13" t="s">
        <v>202</v>
      </c>
      <c r="AO2" s="13" t="s">
        <v>203</v>
      </c>
      <c r="AP2" s="13" t="s">
        <v>204</v>
      </c>
      <c r="AQ2" s="13" t="s">
        <v>205</v>
      </c>
      <c r="AR2" s="13" t="s">
        <v>206</v>
      </c>
      <c r="AS2" s="13" t="s">
        <v>207</v>
      </c>
      <c r="AT2" s="13" t="s">
        <v>208</v>
      </c>
      <c r="AU2" s="13" t="s">
        <v>209</v>
      </c>
      <c r="AV2" s="13" t="s">
        <v>210</v>
      </c>
      <c r="AW2" s="13" t="s">
        <v>211</v>
      </c>
    </row>
    <row r="3" spans="1:49" ht="15" customHeight="1" x14ac:dyDescent="0.25">
      <c r="A3" s="69" t="s">
        <v>212</v>
      </c>
      <c r="B3" s="69" t="s">
        <v>1547</v>
      </c>
      <c r="C3" s="70"/>
      <c r="D3" s="71"/>
      <c r="E3" s="72"/>
      <c r="F3" s="73"/>
      <c r="G3" s="70"/>
      <c r="H3" s="74"/>
      <c r="I3" s="75"/>
      <c r="J3" s="75"/>
      <c r="K3" s="36"/>
      <c r="L3" s="76"/>
      <c r="M3" s="76"/>
      <c r="N3" s="77"/>
      <c r="O3" s="83" t="s">
        <v>2121</v>
      </c>
      <c r="P3" s="85">
        <v>42759.508564814816</v>
      </c>
      <c r="Q3" s="83" t="s">
        <v>2123</v>
      </c>
      <c r="R3" s="83"/>
      <c r="S3" s="83"/>
      <c r="T3" s="83"/>
      <c r="U3" s="85">
        <v>42759.508564814816</v>
      </c>
      <c r="V3" s="89" t="s">
        <v>4082</v>
      </c>
      <c r="W3" s="83"/>
      <c r="X3" s="83"/>
      <c r="Y3" s="90" t="s">
        <v>5581</v>
      </c>
      <c r="Z3" s="83"/>
      <c r="AA3" s="83" t="b">
        <v>0</v>
      </c>
      <c r="AB3" s="83">
        <v>0</v>
      </c>
      <c r="AC3" s="90" t="s">
        <v>7172</v>
      </c>
      <c r="AD3" s="83" t="b">
        <v>0</v>
      </c>
      <c r="AE3" s="83" t="s">
        <v>7283</v>
      </c>
      <c r="AF3" s="83"/>
      <c r="AG3" s="90" t="s">
        <v>7172</v>
      </c>
      <c r="AH3" s="83" t="b">
        <v>0</v>
      </c>
      <c r="AI3" s="83">
        <v>465</v>
      </c>
      <c r="AJ3" s="90" t="s">
        <v>7318</v>
      </c>
      <c r="AK3" s="83" t="s">
        <v>7779</v>
      </c>
      <c r="AL3" s="83" t="b">
        <v>0</v>
      </c>
      <c r="AM3" s="90" t="s">
        <v>7318</v>
      </c>
      <c r="AN3" s="83">
        <v>0</v>
      </c>
      <c r="AO3" s="83">
        <v>0</v>
      </c>
      <c r="AP3" s="83"/>
      <c r="AQ3" s="83"/>
      <c r="AR3" s="83"/>
      <c r="AS3" s="83"/>
      <c r="AT3" s="83"/>
      <c r="AU3" s="83"/>
      <c r="AV3" s="83"/>
      <c r="AW3" s="83"/>
    </row>
    <row r="4" spans="1:49" ht="15" customHeight="1" x14ac:dyDescent="0.25">
      <c r="A4" s="69" t="s">
        <v>213</v>
      </c>
      <c r="B4" s="69" t="s">
        <v>1548</v>
      </c>
      <c r="C4" s="70"/>
      <c r="D4" s="71"/>
      <c r="E4" s="72"/>
      <c r="F4" s="73"/>
      <c r="G4" s="70"/>
      <c r="H4" s="74"/>
      <c r="I4" s="75"/>
      <c r="J4" s="75"/>
      <c r="K4" s="36"/>
      <c r="L4" s="82"/>
      <c r="M4" s="82"/>
      <c r="N4" s="77"/>
      <c r="O4" s="84" t="s">
        <v>2121</v>
      </c>
      <c r="P4" s="86">
        <v>42759.508576388886</v>
      </c>
      <c r="Q4" s="84" t="s">
        <v>2124</v>
      </c>
      <c r="R4" s="84"/>
      <c r="S4" s="84"/>
      <c r="T4" s="84"/>
      <c r="U4" s="86">
        <v>42759.508576388886</v>
      </c>
      <c r="V4" s="88" t="s">
        <v>4083</v>
      </c>
      <c r="W4" s="84"/>
      <c r="X4" s="84"/>
      <c r="Y4" s="87" t="s">
        <v>5582</v>
      </c>
      <c r="Z4" s="84"/>
      <c r="AA4" s="84" t="b">
        <v>0</v>
      </c>
      <c r="AB4" s="84">
        <v>0</v>
      </c>
      <c r="AC4" s="87" t="s">
        <v>7172</v>
      </c>
      <c r="AD4" s="84" t="b">
        <v>0</v>
      </c>
      <c r="AE4" s="84" t="s">
        <v>7283</v>
      </c>
      <c r="AF4" s="84"/>
      <c r="AG4" s="87" t="s">
        <v>7172</v>
      </c>
      <c r="AH4" s="84" t="b">
        <v>0</v>
      </c>
      <c r="AI4" s="84">
        <v>1</v>
      </c>
      <c r="AJ4" s="87" t="s">
        <v>7357</v>
      </c>
      <c r="AK4" s="84" t="s">
        <v>7779</v>
      </c>
      <c r="AL4" s="84" t="b">
        <v>0</v>
      </c>
      <c r="AM4" s="87" t="s">
        <v>7357</v>
      </c>
      <c r="AN4" s="84">
        <v>0</v>
      </c>
      <c r="AO4" s="84">
        <v>0</v>
      </c>
      <c r="AP4" s="84"/>
      <c r="AQ4" s="84"/>
      <c r="AR4" s="84"/>
      <c r="AS4" s="84"/>
      <c r="AT4" s="84"/>
      <c r="AU4" s="84"/>
      <c r="AV4" s="84"/>
      <c r="AW4" s="84"/>
    </row>
    <row r="5" spans="1:49" x14ac:dyDescent="0.25">
      <c r="A5" s="69" t="s">
        <v>214</v>
      </c>
      <c r="B5" s="69" t="s">
        <v>1549</v>
      </c>
      <c r="C5" s="70"/>
      <c r="D5" s="71"/>
      <c r="E5" s="72"/>
      <c r="F5" s="73"/>
      <c r="G5" s="70"/>
      <c r="H5" s="74"/>
      <c r="I5" s="75"/>
      <c r="J5" s="75"/>
      <c r="K5" s="36"/>
      <c r="L5" s="82"/>
      <c r="M5" s="82"/>
      <c r="N5" s="77"/>
      <c r="O5" s="84" t="s">
        <v>2121</v>
      </c>
      <c r="P5" s="86">
        <v>42759.508576388886</v>
      </c>
      <c r="Q5" s="84" t="s">
        <v>2125</v>
      </c>
      <c r="R5" s="84"/>
      <c r="S5" s="84"/>
      <c r="T5" s="84"/>
      <c r="U5" s="86">
        <v>42759.508576388886</v>
      </c>
      <c r="V5" s="88" t="s">
        <v>4084</v>
      </c>
      <c r="W5" s="84"/>
      <c r="X5" s="84"/>
      <c r="Y5" s="87" t="s">
        <v>5583</v>
      </c>
      <c r="Z5" s="84"/>
      <c r="AA5" s="84" t="b">
        <v>0</v>
      </c>
      <c r="AB5" s="84">
        <v>0</v>
      </c>
      <c r="AC5" s="87" t="s">
        <v>7172</v>
      </c>
      <c r="AD5" s="84" t="b">
        <v>0</v>
      </c>
      <c r="AE5" s="84" t="s">
        <v>7283</v>
      </c>
      <c r="AF5" s="84"/>
      <c r="AG5" s="87" t="s">
        <v>7172</v>
      </c>
      <c r="AH5" s="84" t="b">
        <v>0</v>
      </c>
      <c r="AI5" s="84">
        <v>11</v>
      </c>
      <c r="AJ5" s="87" t="s">
        <v>7358</v>
      </c>
      <c r="AK5" s="84" t="s">
        <v>7780</v>
      </c>
      <c r="AL5" s="84" t="b">
        <v>0</v>
      </c>
      <c r="AM5" s="87" t="s">
        <v>7358</v>
      </c>
      <c r="AN5" s="84">
        <v>0</v>
      </c>
      <c r="AO5" s="84">
        <v>0</v>
      </c>
      <c r="AP5" s="84"/>
      <c r="AQ5" s="84"/>
      <c r="AR5" s="84"/>
      <c r="AS5" s="84"/>
      <c r="AT5" s="84"/>
      <c r="AU5" s="84"/>
      <c r="AV5" s="84"/>
      <c r="AW5" s="84"/>
    </row>
    <row r="6" spans="1:49" x14ac:dyDescent="0.25">
      <c r="A6" s="69" t="s">
        <v>215</v>
      </c>
      <c r="B6" s="69" t="s">
        <v>215</v>
      </c>
      <c r="C6" s="70"/>
      <c r="D6" s="71"/>
      <c r="E6" s="72"/>
      <c r="F6" s="73"/>
      <c r="G6" s="70"/>
      <c r="H6" s="74"/>
      <c r="I6" s="75"/>
      <c r="J6" s="75"/>
      <c r="K6" s="36"/>
      <c r="L6" s="82"/>
      <c r="M6" s="82"/>
      <c r="N6" s="77"/>
      <c r="O6" s="84" t="s">
        <v>179</v>
      </c>
      <c r="P6" s="86">
        <v>42759.508576388886</v>
      </c>
      <c r="Q6" s="84" t="s">
        <v>2126</v>
      </c>
      <c r="R6" s="84"/>
      <c r="S6" s="84"/>
      <c r="T6" s="84"/>
      <c r="U6" s="86">
        <v>42759.508576388886</v>
      </c>
      <c r="V6" s="88" t="s">
        <v>4085</v>
      </c>
      <c r="W6" s="84"/>
      <c r="X6" s="84"/>
      <c r="Y6" s="87" t="s">
        <v>5584</v>
      </c>
      <c r="Z6" s="84"/>
      <c r="AA6" s="84" t="b">
        <v>0</v>
      </c>
      <c r="AB6" s="84">
        <v>0</v>
      </c>
      <c r="AC6" s="87" t="s">
        <v>7172</v>
      </c>
      <c r="AD6" s="84" t="b">
        <v>0</v>
      </c>
      <c r="AE6" s="84" t="s">
        <v>7283</v>
      </c>
      <c r="AF6" s="84"/>
      <c r="AG6" s="87" t="s">
        <v>7172</v>
      </c>
      <c r="AH6" s="84" t="b">
        <v>0</v>
      </c>
      <c r="AI6" s="84">
        <v>0</v>
      </c>
      <c r="AJ6" s="87" t="s">
        <v>7172</v>
      </c>
      <c r="AK6" s="84" t="s">
        <v>7780</v>
      </c>
      <c r="AL6" s="84" t="b">
        <v>0</v>
      </c>
      <c r="AM6" s="87" t="s">
        <v>5584</v>
      </c>
      <c r="AN6" s="84">
        <v>0</v>
      </c>
      <c r="AO6" s="84">
        <v>0</v>
      </c>
      <c r="AP6" s="84"/>
      <c r="AQ6" s="84"/>
      <c r="AR6" s="84"/>
      <c r="AS6" s="84"/>
      <c r="AT6" s="84"/>
      <c r="AU6" s="84"/>
      <c r="AV6" s="84"/>
      <c r="AW6" s="84"/>
    </row>
    <row r="7" spans="1:49" x14ac:dyDescent="0.25">
      <c r="A7" s="69" t="s">
        <v>216</v>
      </c>
      <c r="B7" s="69" t="s">
        <v>1550</v>
      </c>
      <c r="C7" s="70"/>
      <c r="D7" s="71"/>
      <c r="E7" s="72"/>
      <c r="F7" s="73"/>
      <c r="G7" s="70"/>
      <c r="H7" s="74"/>
      <c r="I7" s="75"/>
      <c r="J7" s="75"/>
      <c r="K7" s="36"/>
      <c r="L7" s="82"/>
      <c r="M7" s="82"/>
      <c r="N7" s="77"/>
      <c r="O7" s="84" t="s">
        <v>2121</v>
      </c>
      <c r="P7" s="86">
        <v>42759.508587962962</v>
      </c>
      <c r="Q7" s="84" t="s">
        <v>2127</v>
      </c>
      <c r="R7" s="84"/>
      <c r="S7" s="84"/>
      <c r="T7" s="84"/>
      <c r="U7" s="86">
        <v>42759.508587962962</v>
      </c>
      <c r="V7" s="88" t="s">
        <v>4086</v>
      </c>
      <c r="W7" s="84"/>
      <c r="X7" s="84"/>
      <c r="Y7" s="87" t="s">
        <v>5585</v>
      </c>
      <c r="Z7" s="84"/>
      <c r="AA7" s="84" t="b">
        <v>0</v>
      </c>
      <c r="AB7" s="84">
        <v>0</v>
      </c>
      <c r="AC7" s="87" t="s">
        <v>7172</v>
      </c>
      <c r="AD7" s="84" t="b">
        <v>0</v>
      </c>
      <c r="AE7" s="84" t="s">
        <v>7283</v>
      </c>
      <c r="AF7" s="84"/>
      <c r="AG7" s="87" t="s">
        <v>7172</v>
      </c>
      <c r="AH7" s="84" t="b">
        <v>0</v>
      </c>
      <c r="AI7" s="84">
        <v>39</v>
      </c>
      <c r="AJ7" s="87" t="s">
        <v>7359</v>
      </c>
      <c r="AK7" s="84" t="s">
        <v>7781</v>
      </c>
      <c r="AL7" s="84" t="b">
        <v>0</v>
      </c>
      <c r="AM7" s="87" t="s">
        <v>7359</v>
      </c>
      <c r="AN7" s="84">
        <v>0</v>
      </c>
      <c r="AO7" s="84">
        <v>0</v>
      </c>
      <c r="AP7" s="84"/>
      <c r="AQ7" s="84"/>
      <c r="AR7" s="84"/>
      <c r="AS7" s="84"/>
      <c r="AT7" s="84"/>
      <c r="AU7" s="84"/>
      <c r="AV7" s="84"/>
      <c r="AW7" s="84"/>
    </row>
    <row r="8" spans="1:49" x14ac:dyDescent="0.25">
      <c r="A8" s="69" t="s">
        <v>217</v>
      </c>
      <c r="B8" s="69" t="s">
        <v>217</v>
      </c>
      <c r="C8" s="70"/>
      <c r="D8" s="71"/>
      <c r="E8" s="72"/>
      <c r="F8" s="73"/>
      <c r="G8" s="70"/>
      <c r="H8" s="74"/>
      <c r="I8" s="75"/>
      <c r="J8" s="75"/>
      <c r="K8" s="36"/>
      <c r="L8" s="82"/>
      <c r="M8" s="82"/>
      <c r="N8" s="77"/>
      <c r="O8" s="84" t="s">
        <v>179</v>
      </c>
      <c r="P8" s="86">
        <v>42759.508587962962</v>
      </c>
      <c r="Q8" s="84" t="s">
        <v>2128</v>
      </c>
      <c r="R8" s="84"/>
      <c r="S8" s="84"/>
      <c r="T8" s="84" t="s">
        <v>1682</v>
      </c>
      <c r="U8" s="86">
        <v>42759.508587962962</v>
      </c>
      <c r="V8" s="88" t="s">
        <v>4087</v>
      </c>
      <c r="W8" s="84"/>
      <c r="X8" s="84"/>
      <c r="Y8" s="87" t="s">
        <v>5586</v>
      </c>
      <c r="Z8" s="84"/>
      <c r="AA8" s="84" t="b">
        <v>0</v>
      </c>
      <c r="AB8" s="84">
        <v>0</v>
      </c>
      <c r="AC8" s="87" t="s">
        <v>7172</v>
      </c>
      <c r="AD8" s="84" t="b">
        <v>0</v>
      </c>
      <c r="AE8" s="84" t="s">
        <v>7284</v>
      </c>
      <c r="AF8" s="84"/>
      <c r="AG8" s="87" t="s">
        <v>7172</v>
      </c>
      <c r="AH8" s="84" t="b">
        <v>0</v>
      </c>
      <c r="AI8" s="84">
        <v>0</v>
      </c>
      <c r="AJ8" s="87" t="s">
        <v>7172</v>
      </c>
      <c r="AK8" s="84" t="s">
        <v>7779</v>
      </c>
      <c r="AL8" s="84" t="b">
        <v>0</v>
      </c>
      <c r="AM8" s="87" t="s">
        <v>5586</v>
      </c>
      <c r="AN8" s="84">
        <v>0</v>
      </c>
      <c r="AO8" s="84">
        <v>0</v>
      </c>
      <c r="AP8" s="84"/>
      <c r="AQ8" s="84"/>
      <c r="AR8" s="84"/>
      <c r="AS8" s="84"/>
      <c r="AT8" s="84"/>
      <c r="AU8" s="84"/>
      <c r="AV8" s="84"/>
      <c r="AW8" s="84"/>
    </row>
    <row r="9" spans="1:49" x14ac:dyDescent="0.25">
      <c r="A9" s="69" t="s">
        <v>218</v>
      </c>
      <c r="B9" s="69" t="s">
        <v>1551</v>
      </c>
      <c r="C9" s="70"/>
      <c r="D9" s="71"/>
      <c r="E9" s="72"/>
      <c r="F9" s="73"/>
      <c r="G9" s="70"/>
      <c r="H9" s="74"/>
      <c r="I9" s="75"/>
      <c r="J9" s="75"/>
      <c r="K9" s="36"/>
      <c r="L9" s="82"/>
      <c r="M9" s="82"/>
      <c r="N9" s="77"/>
      <c r="O9" s="84" t="s">
        <v>2121</v>
      </c>
      <c r="P9" s="86">
        <v>42759.508587962962</v>
      </c>
      <c r="Q9" s="84" t="s">
        <v>2129</v>
      </c>
      <c r="R9" s="88" t="s">
        <v>3231</v>
      </c>
      <c r="S9" s="84" t="s">
        <v>3693</v>
      </c>
      <c r="T9" s="84" t="s">
        <v>1682</v>
      </c>
      <c r="U9" s="86">
        <v>42759.508587962962</v>
      </c>
      <c r="V9" s="88" t="s">
        <v>4088</v>
      </c>
      <c r="W9" s="84"/>
      <c r="X9" s="84"/>
      <c r="Y9" s="87" t="s">
        <v>5587</v>
      </c>
      <c r="Z9" s="84"/>
      <c r="AA9" s="84" t="b">
        <v>0</v>
      </c>
      <c r="AB9" s="84">
        <v>0</v>
      </c>
      <c r="AC9" s="87" t="s">
        <v>7172</v>
      </c>
      <c r="AD9" s="84" t="b">
        <v>0</v>
      </c>
      <c r="AE9" s="84" t="s">
        <v>7285</v>
      </c>
      <c r="AF9" s="84"/>
      <c r="AG9" s="87" t="s">
        <v>7172</v>
      </c>
      <c r="AH9" s="84" t="b">
        <v>0</v>
      </c>
      <c r="AI9" s="84">
        <v>2</v>
      </c>
      <c r="AJ9" s="87" t="s">
        <v>7360</v>
      </c>
      <c r="AK9" s="84" t="s">
        <v>7779</v>
      </c>
      <c r="AL9" s="84" t="b">
        <v>0</v>
      </c>
      <c r="AM9" s="87" t="s">
        <v>7360</v>
      </c>
      <c r="AN9" s="84">
        <v>0</v>
      </c>
      <c r="AO9" s="84">
        <v>0</v>
      </c>
      <c r="AP9" s="84"/>
      <c r="AQ9" s="84"/>
      <c r="AR9" s="84"/>
      <c r="AS9" s="84"/>
      <c r="AT9" s="84"/>
      <c r="AU9" s="84"/>
      <c r="AV9" s="84"/>
      <c r="AW9" s="84"/>
    </row>
    <row r="10" spans="1:49" x14ac:dyDescent="0.25">
      <c r="A10" s="69" t="s">
        <v>218</v>
      </c>
      <c r="B10" s="69" t="s">
        <v>1552</v>
      </c>
      <c r="C10" s="70"/>
      <c r="D10" s="71"/>
      <c r="E10" s="72"/>
      <c r="F10" s="73"/>
      <c r="G10" s="70"/>
      <c r="H10" s="74"/>
      <c r="I10" s="75"/>
      <c r="J10" s="75"/>
      <c r="K10" s="36"/>
      <c r="L10" s="82"/>
      <c r="M10" s="82"/>
      <c r="N10" s="77"/>
      <c r="O10" s="84" t="s">
        <v>2121</v>
      </c>
      <c r="P10" s="86">
        <v>42759.508587962962</v>
      </c>
      <c r="Q10" s="84" t="s">
        <v>2129</v>
      </c>
      <c r="R10" s="88" t="s">
        <v>3231</v>
      </c>
      <c r="S10" s="84" t="s">
        <v>3693</v>
      </c>
      <c r="T10" s="84" t="s">
        <v>1682</v>
      </c>
      <c r="U10" s="86">
        <v>42759.508587962962</v>
      </c>
      <c r="V10" s="88" t="s">
        <v>4088</v>
      </c>
      <c r="W10" s="84"/>
      <c r="X10" s="84"/>
      <c r="Y10" s="87" t="s">
        <v>5587</v>
      </c>
      <c r="Z10" s="84"/>
      <c r="AA10" s="84" t="b">
        <v>0</v>
      </c>
      <c r="AB10" s="84">
        <v>0</v>
      </c>
      <c r="AC10" s="87" t="s">
        <v>7172</v>
      </c>
      <c r="AD10" s="84" t="b">
        <v>0</v>
      </c>
      <c r="AE10" s="84" t="s">
        <v>7285</v>
      </c>
      <c r="AF10" s="84"/>
      <c r="AG10" s="87" t="s">
        <v>7172</v>
      </c>
      <c r="AH10" s="84" t="b">
        <v>0</v>
      </c>
      <c r="AI10" s="84">
        <v>2</v>
      </c>
      <c r="AJ10" s="87" t="s">
        <v>7360</v>
      </c>
      <c r="AK10" s="84" t="s">
        <v>7779</v>
      </c>
      <c r="AL10" s="84" t="b">
        <v>0</v>
      </c>
      <c r="AM10" s="87" t="s">
        <v>7360</v>
      </c>
      <c r="AN10" s="84">
        <v>0</v>
      </c>
      <c r="AO10" s="84">
        <v>0</v>
      </c>
      <c r="AP10" s="84"/>
      <c r="AQ10" s="84"/>
      <c r="AR10" s="84"/>
      <c r="AS10" s="84"/>
      <c r="AT10" s="84"/>
      <c r="AU10" s="84"/>
      <c r="AV10" s="84"/>
      <c r="AW10" s="84"/>
    </row>
    <row r="11" spans="1:49" x14ac:dyDescent="0.25">
      <c r="A11" s="69" t="s">
        <v>219</v>
      </c>
      <c r="B11" s="69" t="s">
        <v>219</v>
      </c>
      <c r="C11" s="70"/>
      <c r="D11" s="71"/>
      <c r="E11" s="72"/>
      <c r="F11" s="73"/>
      <c r="G11" s="70"/>
      <c r="H11" s="74"/>
      <c r="I11" s="75"/>
      <c r="J11" s="75"/>
      <c r="K11" s="36"/>
      <c r="L11" s="82"/>
      <c r="M11" s="82"/>
      <c r="N11" s="77"/>
      <c r="O11" s="84" t="s">
        <v>179</v>
      </c>
      <c r="P11" s="86">
        <v>42759.508587962962</v>
      </c>
      <c r="Q11" s="84" t="s">
        <v>2130</v>
      </c>
      <c r="R11" s="88" t="s">
        <v>3232</v>
      </c>
      <c r="S11" s="84" t="s">
        <v>3694</v>
      </c>
      <c r="T11" s="84"/>
      <c r="U11" s="86">
        <v>42759.508587962962</v>
      </c>
      <c r="V11" s="88" t="s">
        <v>4089</v>
      </c>
      <c r="W11" s="84"/>
      <c r="X11" s="84"/>
      <c r="Y11" s="87" t="s">
        <v>5588</v>
      </c>
      <c r="Z11" s="84"/>
      <c r="AA11" s="84" t="b">
        <v>0</v>
      </c>
      <c r="AB11" s="84">
        <v>0</v>
      </c>
      <c r="AC11" s="87" t="s">
        <v>7172</v>
      </c>
      <c r="AD11" s="84" t="b">
        <v>0</v>
      </c>
      <c r="AE11" s="84" t="s">
        <v>7285</v>
      </c>
      <c r="AF11" s="84"/>
      <c r="AG11" s="87" t="s">
        <v>7172</v>
      </c>
      <c r="AH11" s="84" t="b">
        <v>0</v>
      </c>
      <c r="AI11" s="84">
        <v>0</v>
      </c>
      <c r="AJ11" s="87" t="s">
        <v>7172</v>
      </c>
      <c r="AK11" s="84" t="s">
        <v>7782</v>
      </c>
      <c r="AL11" s="84" t="b">
        <v>0</v>
      </c>
      <c r="AM11" s="87" t="s">
        <v>5588</v>
      </c>
      <c r="AN11" s="84">
        <v>0</v>
      </c>
      <c r="AO11" s="84">
        <v>0</v>
      </c>
      <c r="AP11" s="84"/>
      <c r="AQ11" s="84"/>
      <c r="AR11" s="84"/>
      <c r="AS11" s="84"/>
      <c r="AT11" s="84"/>
      <c r="AU11" s="84"/>
      <c r="AV11" s="84"/>
      <c r="AW11" s="84"/>
    </row>
    <row r="12" spans="1:49" x14ac:dyDescent="0.25">
      <c r="A12" s="69" t="s">
        <v>220</v>
      </c>
      <c r="B12" s="69" t="s">
        <v>1553</v>
      </c>
      <c r="C12" s="70"/>
      <c r="D12" s="71"/>
      <c r="E12" s="72"/>
      <c r="F12" s="73"/>
      <c r="G12" s="70"/>
      <c r="H12" s="74"/>
      <c r="I12" s="75"/>
      <c r="J12" s="75"/>
      <c r="K12" s="36"/>
      <c r="L12" s="82"/>
      <c r="M12" s="82"/>
      <c r="N12" s="77"/>
      <c r="O12" s="84" t="s">
        <v>2122</v>
      </c>
      <c r="P12" s="86">
        <v>42759.508587962962</v>
      </c>
      <c r="Q12" s="84" t="s">
        <v>2131</v>
      </c>
      <c r="R12" s="84"/>
      <c r="S12" s="84"/>
      <c r="T12" s="84"/>
      <c r="U12" s="86">
        <v>42759.508587962962</v>
      </c>
      <c r="V12" s="88" t="s">
        <v>4090</v>
      </c>
      <c r="W12" s="84"/>
      <c r="X12" s="84"/>
      <c r="Y12" s="87" t="s">
        <v>5589</v>
      </c>
      <c r="Z12" s="87" t="s">
        <v>7080</v>
      </c>
      <c r="AA12" s="84" t="b">
        <v>0</v>
      </c>
      <c r="AB12" s="84">
        <v>0</v>
      </c>
      <c r="AC12" s="87" t="s">
        <v>7173</v>
      </c>
      <c r="AD12" s="84" t="b">
        <v>0</v>
      </c>
      <c r="AE12" s="84" t="s">
        <v>7283</v>
      </c>
      <c r="AF12" s="84"/>
      <c r="AG12" s="87" t="s">
        <v>7172</v>
      </c>
      <c r="AH12" s="84" t="b">
        <v>0</v>
      </c>
      <c r="AI12" s="84">
        <v>0</v>
      </c>
      <c r="AJ12" s="87" t="s">
        <v>7172</v>
      </c>
      <c r="AK12" s="84" t="s">
        <v>7783</v>
      </c>
      <c r="AL12" s="84" t="b">
        <v>0</v>
      </c>
      <c r="AM12" s="87" t="s">
        <v>7080</v>
      </c>
      <c r="AN12" s="84">
        <v>0</v>
      </c>
      <c r="AO12" s="84">
        <v>0</v>
      </c>
      <c r="AP12" s="84"/>
      <c r="AQ12" s="84"/>
      <c r="AR12" s="84"/>
      <c r="AS12" s="84"/>
      <c r="AT12" s="84"/>
      <c r="AU12" s="84"/>
      <c r="AV12" s="84"/>
      <c r="AW12" s="84"/>
    </row>
    <row r="13" spans="1:49" x14ac:dyDescent="0.25">
      <c r="A13" s="69" t="s">
        <v>221</v>
      </c>
      <c r="B13" s="69" t="s">
        <v>221</v>
      </c>
      <c r="C13" s="70"/>
      <c r="D13" s="71"/>
      <c r="E13" s="72"/>
      <c r="F13" s="73"/>
      <c r="G13" s="70"/>
      <c r="H13" s="74"/>
      <c r="I13" s="75"/>
      <c r="J13" s="75"/>
      <c r="K13" s="36"/>
      <c r="L13" s="82"/>
      <c r="M13" s="82"/>
      <c r="N13" s="77"/>
      <c r="O13" s="84" t="s">
        <v>179</v>
      </c>
      <c r="P13" s="86">
        <v>42759.508587962962</v>
      </c>
      <c r="Q13" s="84" t="s">
        <v>2132</v>
      </c>
      <c r="R13" s="88" t="s">
        <v>3233</v>
      </c>
      <c r="S13" s="84" t="s">
        <v>3695</v>
      </c>
      <c r="T13" s="84"/>
      <c r="U13" s="86">
        <v>42759.508587962962</v>
      </c>
      <c r="V13" s="88" t="s">
        <v>4091</v>
      </c>
      <c r="W13" s="84"/>
      <c r="X13" s="84"/>
      <c r="Y13" s="87" t="s">
        <v>5590</v>
      </c>
      <c r="Z13" s="84"/>
      <c r="AA13" s="84" t="b">
        <v>0</v>
      </c>
      <c r="AB13" s="84">
        <v>0</v>
      </c>
      <c r="AC13" s="87" t="s">
        <v>7172</v>
      </c>
      <c r="AD13" s="84" t="b">
        <v>0</v>
      </c>
      <c r="AE13" s="84" t="s">
        <v>7286</v>
      </c>
      <c r="AF13" s="84"/>
      <c r="AG13" s="87" t="s">
        <v>7172</v>
      </c>
      <c r="AH13" s="84" t="b">
        <v>0</v>
      </c>
      <c r="AI13" s="84">
        <v>0</v>
      </c>
      <c r="AJ13" s="87" t="s">
        <v>7172</v>
      </c>
      <c r="AK13" s="84" t="s">
        <v>7783</v>
      </c>
      <c r="AL13" s="84" t="b">
        <v>0</v>
      </c>
      <c r="AM13" s="87" t="s">
        <v>5590</v>
      </c>
      <c r="AN13" s="84">
        <v>0</v>
      </c>
      <c r="AO13" s="84">
        <v>0</v>
      </c>
      <c r="AP13" s="84"/>
      <c r="AQ13" s="84"/>
      <c r="AR13" s="84"/>
      <c r="AS13" s="84"/>
      <c r="AT13" s="84"/>
      <c r="AU13" s="84"/>
      <c r="AV13" s="84"/>
      <c r="AW13" s="84"/>
    </row>
    <row r="14" spans="1:49" x14ac:dyDescent="0.25">
      <c r="A14" s="69" t="s">
        <v>222</v>
      </c>
      <c r="B14" s="69" t="s">
        <v>222</v>
      </c>
      <c r="C14" s="70"/>
      <c r="D14" s="71"/>
      <c r="E14" s="72"/>
      <c r="F14" s="73"/>
      <c r="G14" s="70"/>
      <c r="H14" s="74"/>
      <c r="I14" s="75"/>
      <c r="J14" s="75"/>
      <c r="K14" s="36"/>
      <c r="L14" s="82"/>
      <c r="M14" s="82"/>
      <c r="N14" s="77"/>
      <c r="O14" s="84" t="s">
        <v>179</v>
      </c>
      <c r="P14" s="86">
        <v>42759.508587962962</v>
      </c>
      <c r="Q14" s="84" t="s">
        <v>2133</v>
      </c>
      <c r="R14" s="88" t="s">
        <v>3234</v>
      </c>
      <c r="S14" s="84" t="s">
        <v>3696</v>
      </c>
      <c r="T14" s="84"/>
      <c r="U14" s="86">
        <v>42759.508587962962</v>
      </c>
      <c r="V14" s="88" t="s">
        <v>4092</v>
      </c>
      <c r="W14" s="84"/>
      <c r="X14" s="84"/>
      <c r="Y14" s="87" t="s">
        <v>5591</v>
      </c>
      <c r="Z14" s="84"/>
      <c r="AA14" s="84" t="b">
        <v>0</v>
      </c>
      <c r="AB14" s="84">
        <v>7</v>
      </c>
      <c r="AC14" s="87" t="s">
        <v>7172</v>
      </c>
      <c r="AD14" s="84" t="b">
        <v>1</v>
      </c>
      <c r="AE14" s="84" t="s">
        <v>7283</v>
      </c>
      <c r="AF14" s="84"/>
      <c r="AG14" s="87" t="s">
        <v>7306</v>
      </c>
      <c r="AH14" s="84" t="b">
        <v>0</v>
      </c>
      <c r="AI14" s="84">
        <v>0</v>
      </c>
      <c r="AJ14" s="87" t="s">
        <v>7172</v>
      </c>
      <c r="AK14" s="84" t="s">
        <v>7779</v>
      </c>
      <c r="AL14" s="84" t="b">
        <v>0</v>
      </c>
      <c r="AM14" s="87" t="s">
        <v>5591</v>
      </c>
      <c r="AN14" s="84">
        <v>0</v>
      </c>
      <c r="AO14" s="84">
        <v>0</v>
      </c>
      <c r="AP14" s="84"/>
      <c r="AQ14" s="84"/>
      <c r="AR14" s="84"/>
      <c r="AS14" s="84"/>
      <c r="AT14" s="84"/>
      <c r="AU14" s="84"/>
      <c r="AV14" s="84"/>
      <c r="AW14" s="84"/>
    </row>
    <row r="15" spans="1:49" x14ac:dyDescent="0.25">
      <c r="A15" s="69" t="s">
        <v>223</v>
      </c>
      <c r="B15" s="69" t="s">
        <v>1554</v>
      </c>
      <c r="C15" s="70"/>
      <c r="D15" s="71"/>
      <c r="E15" s="72"/>
      <c r="F15" s="73"/>
      <c r="G15" s="70"/>
      <c r="H15" s="74"/>
      <c r="I15" s="75"/>
      <c r="J15" s="75"/>
      <c r="K15" s="36"/>
      <c r="L15" s="82"/>
      <c r="M15" s="82"/>
      <c r="N15" s="77"/>
      <c r="O15" s="84" t="s">
        <v>2121</v>
      </c>
      <c r="P15" s="86">
        <v>42759.508599537039</v>
      </c>
      <c r="Q15" s="84" t="s">
        <v>2134</v>
      </c>
      <c r="R15" s="84"/>
      <c r="S15" s="84"/>
      <c r="T15" s="84"/>
      <c r="U15" s="86">
        <v>42759.508599537039</v>
      </c>
      <c r="V15" s="88" t="s">
        <v>4093</v>
      </c>
      <c r="W15" s="84"/>
      <c r="X15" s="84"/>
      <c r="Y15" s="87" t="s">
        <v>5592</v>
      </c>
      <c r="Z15" s="84"/>
      <c r="AA15" s="84" t="b">
        <v>0</v>
      </c>
      <c r="AB15" s="84">
        <v>0</v>
      </c>
      <c r="AC15" s="87" t="s">
        <v>7172</v>
      </c>
      <c r="AD15" s="84" t="b">
        <v>0</v>
      </c>
      <c r="AE15" s="84" t="s">
        <v>7283</v>
      </c>
      <c r="AF15" s="84"/>
      <c r="AG15" s="87" t="s">
        <v>7172</v>
      </c>
      <c r="AH15" s="84" t="b">
        <v>0</v>
      </c>
      <c r="AI15" s="84">
        <v>270</v>
      </c>
      <c r="AJ15" s="87" t="s">
        <v>7361</v>
      </c>
      <c r="AK15" s="84" t="s">
        <v>7779</v>
      </c>
      <c r="AL15" s="84" t="b">
        <v>0</v>
      </c>
      <c r="AM15" s="87" t="s">
        <v>7361</v>
      </c>
      <c r="AN15" s="84">
        <v>0</v>
      </c>
      <c r="AO15" s="84">
        <v>0</v>
      </c>
      <c r="AP15" s="84"/>
      <c r="AQ15" s="84"/>
      <c r="AR15" s="84"/>
      <c r="AS15" s="84"/>
      <c r="AT15" s="84"/>
      <c r="AU15" s="84"/>
      <c r="AV15" s="84"/>
      <c r="AW15" s="84"/>
    </row>
    <row r="16" spans="1:49" x14ac:dyDescent="0.25">
      <c r="A16" s="69" t="s">
        <v>224</v>
      </c>
      <c r="B16" s="69" t="s">
        <v>1555</v>
      </c>
      <c r="C16" s="70"/>
      <c r="D16" s="71"/>
      <c r="E16" s="72"/>
      <c r="F16" s="73"/>
      <c r="G16" s="70"/>
      <c r="H16" s="74"/>
      <c r="I16" s="75"/>
      <c r="J16" s="75"/>
      <c r="K16" s="36"/>
      <c r="L16" s="82"/>
      <c r="M16" s="82"/>
      <c r="N16" s="77"/>
      <c r="O16" s="84" t="s">
        <v>2121</v>
      </c>
      <c r="P16" s="86">
        <v>42759.508599537039</v>
      </c>
      <c r="Q16" s="84" t="s">
        <v>2135</v>
      </c>
      <c r="R16" s="84"/>
      <c r="S16" s="84"/>
      <c r="T16" s="84" t="s">
        <v>3887</v>
      </c>
      <c r="U16" s="86">
        <v>42759.508599537039</v>
      </c>
      <c r="V16" s="88" t="s">
        <v>4094</v>
      </c>
      <c r="W16" s="84"/>
      <c r="X16" s="84"/>
      <c r="Y16" s="87" t="s">
        <v>5593</v>
      </c>
      <c r="Z16" s="84"/>
      <c r="AA16" s="84" t="b">
        <v>0</v>
      </c>
      <c r="AB16" s="84">
        <v>0</v>
      </c>
      <c r="AC16" s="87" t="s">
        <v>7172</v>
      </c>
      <c r="AD16" s="84" t="b">
        <v>0</v>
      </c>
      <c r="AE16" s="84" t="s">
        <v>7283</v>
      </c>
      <c r="AF16" s="84"/>
      <c r="AG16" s="87" t="s">
        <v>7172</v>
      </c>
      <c r="AH16" s="84" t="b">
        <v>0</v>
      </c>
      <c r="AI16" s="84">
        <v>26</v>
      </c>
      <c r="AJ16" s="87" t="s">
        <v>7362</v>
      </c>
      <c r="AK16" s="84" t="s">
        <v>7779</v>
      </c>
      <c r="AL16" s="84" t="b">
        <v>0</v>
      </c>
      <c r="AM16" s="87" t="s">
        <v>7362</v>
      </c>
      <c r="AN16" s="84">
        <v>0</v>
      </c>
      <c r="AO16" s="84">
        <v>0</v>
      </c>
      <c r="AP16" s="84"/>
      <c r="AQ16" s="84"/>
      <c r="AR16" s="84"/>
      <c r="AS16" s="84"/>
      <c r="AT16" s="84"/>
      <c r="AU16" s="84"/>
      <c r="AV16" s="84"/>
      <c r="AW16" s="84"/>
    </row>
    <row r="17" spans="1:49" x14ac:dyDescent="0.25">
      <c r="A17" s="69" t="s">
        <v>225</v>
      </c>
      <c r="B17" s="69" t="s">
        <v>1556</v>
      </c>
      <c r="C17" s="70"/>
      <c r="D17" s="71"/>
      <c r="E17" s="72"/>
      <c r="F17" s="73"/>
      <c r="G17" s="70"/>
      <c r="H17" s="74"/>
      <c r="I17" s="75"/>
      <c r="J17" s="75"/>
      <c r="K17" s="36"/>
      <c r="L17" s="82"/>
      <c r="M17" s="82"/>
      <c r="N17" s="77"/>
      <c r="O17" s="84" t="s">
        <v>2122</v>
      </c>
      <c r="P17" s="86">
        <v>42759.508611111109</v>
      </c>
      <c r="Q17" s="84" t="s">
        <v>2136</v>
      </c>
      <c r="R17" s="88" t="s">
        <v>3235</v>
      </c>
      <c r="S17" s="84" t="s">
        <v>3697</v>
      </c>
      <c r="T17" s="84"/>
      <c r="U17" s="86">
        <v>42759.508611111109</v>
      </c>
      <c r="V17" s="88" t="s">
        <v>4095</v>
      </c>
      <c r="W17" s="84"/>
      <c r="X17" s="84"/>
      <c r="Y17" s="87" t="s">
        <v>5594</v>
      </c>
      <c r="Z17" s="87" t="s">
        <v>7081</v>
      </c>
      <c r="AA17" s="84" t="b">
        <v>0</v>
      </c>
      <c r="AB17" s="84">
        <v>0</v>
      </c>
      <c r="AC17" s="87" t="s">
        <v>7174</v>
      </c>
      <c r="AD17" s="84" t="b">
        <v>0</v>
      </c>
      <c r="AE17" s="84" t="s">
        <v>7287</v>
      </c>
      <c r="AF17" s="84"/>
      <c r="AG17" s="87" t="s">
        <v>7172</v>
      </c>
      <c r="AH17" s="84" t="b">
        <v>0</v>
      </c>
      <c r="AI17" s="84">
        <v>0</v>
      </c>
      <c r="AJ17" s="87" t="s">
        <v>7172</v>
      </c>
      <c r="AK17" s="84" t="s">
        <v>7780</v>
      </c>
      <c r="AL17" s="84" t="b">
        <v>0</v>
      </c>
      <c r="AM17" s="87" t="s">
        <v>7081</v>
      </c>
      <c r="AN17" s="84">
        <v>0</v>
      </c>
      <c r="AO17" s="84">
        <v>0</v>
      </c>
      <c r="AP17" s="84"/>
      <c r="AQ17" s="84"/>
      <c r="AR17" s="84"/>
      <c r="AS17" s="84"/>
      <c r="AT17" s="84"/>
      <c r="AU17" s="84"/>
      <c r="AV17" s="84"/>
      <c r="AW17" s="84"/>
    </row>
    <row r="18" spans="1:49" x14ac:dyDescent="0.25">
      <c r="A18" s="69" t="s">
        <v>226</v>
      </c>
      <c r="B18" s="69" t="s">
        <v>226</v>
      </c>
      <c r="C18" s="70"/>
      <c r="D18" s="71"/>
      <c r="E18" s="72"/>
      <c r="F18" s="73"/>
      <c r="G18" s="70"/>
      <c r="H18" s="74"/>
      <c r="I18" s="75"/>
      <c r="J18" s="75"/>
      <c r="K18" s="36"/>
      <c r="L18" s="82"/>
      <c r="M18" s="82"/>
      <c r="N18" s="77"/>
      <c r="O18" s="84" t="s">
        <v>179</v>
      </c>
      <c r="P18" s="86">
        <v>42759.508611111109</v>
      </c>
      <c r="Q18" s="84" t="s">
        <v>2137</v>
      </c>
      <c r="R18" s="88" t="s">
        <v>3236</v>
      </c>
      <c r="S18" s="84" t="s">
        <v>3698</v>
      </c>
      <c r="T18" s="84"/>
      <c r="U18" s="86">
        <v>42759.508611111109</v>
      </c>
      <c r="V18" s="88" t="s">
        <v>4096</v>
      </c>
      <c r="W18" s="84"/>
      <c r="X18" s="84"/>
      <c r="Y18" s="87" t="s">
        <v>5595</v>
      </c>
      <c r="Z18" s="84"/>
      <c r="AA18" s="84" t="b">
        <v>0</v>
      </c>
      <c r="AB18" s="84">
        <v>0</v>
      </c>
      <c r="AC18" s="87" t="s">
        <v>7172</v>
      </c>
      <c r="AD18" s="84" t="b">
        <v>0</v>
      </c>
      <c r="AE18" s="84" t="s">
        <v>7283</v>
      </c>
      <c r="AF18" s="84"/>
      <c r="AG18" s="87" t="s">
        <v>7172</v>
      </c>
      <c r="AH18" s="84" t="b">
        <v>0</v>
      </c>
      <c r="AI18" s="84">
        <v>0</v>
      </c>
      <c r="AJ18" s="87" t="s">
        <v>7172</v>
      </c>
      <c r="AK18" s="84" t="s">
        <v>3709</v>
      </c>
      <c r="AL18" s="84" t="b">
        <v>0</v>
      </c>
      <c r="AM18" s="87" t="s">
        <v>5595</v>
      </c>
      <c r="AN18" s="84">
        <v>0</v>
      </c>
      <c r="AO18" s="84">
        <v>0</v>
      </c>
      <c r="AP18" s="84"/>
      <c r="AQ18" s="84"/>
      <c r="AR18" s="84"/>
      <c r="AS18" s="84"/>
      <c r="AT18" s="84"/>
      <c r="AU18" s="84"/>
      <c r="AV18" s="84"/>
      <c r="AW18" s="84"/>
    </row>
    <row r="19" spans="1:49" x14ac:dyDescent="0.25">
      <c r="A19" s="69" t="s">
        <v>227</v>
      </c>
      <c r="B19" s="69" t="s">
        <v>1557</v>
      </c>
      <c r="C19" s="70"/>
      <c r="D19" s="71"/>
      <c r="E19" s="72"/>
      <c r="F19" s="73"/>
      <c r="G19" s="70"/>
      <c r="H19" s="74"/>
      <c r="I19" s="75"/>
      <c r="J19" s="75"/>
      <c r="K19" s="36"/>
      <c r="L19" s="82"/>
      <c r="M19" s="82"/>
      <c r="N19" s="77"/>
      <c r="O19" s="84" t="s">
        <v>2121</v>
      </c>
      <c r="P19" s="86">
        <v>42759.508611111109</v>
      </c>
      <c r="Q19" s="84" t="s">
        <v>2138</v>
      </c>
      <c r="R19" s="84"/>
      <c r="S19" s="84"/>
      <c r="T19" s="84"/>
      <c r="U19" s="86">
        <v>42759.508611111109</v>
      </c>
      <c r="V19" s="88" t="s">
        <v>4097</v>
      </c>
      <c r="W19" s="84"/>
      <c r="X19" s="84"/>
      <c r="Y19" s="87" t="s">
        <v>5596</v>
      </c>
      <c r="Z19" s="84"/>
      <c r="AA19" s="84" t="b">
        <v>0</v>
      </c>
      <c r="AB19" s="84">
        <v>0</v>
      </c>
      <c r="AC19" s="87" t="s">
        <v>7172</v>
      </c>
      <c r="AD19" s="84" t="b">
        <v>0</v>
      </c>
      <c r="AE19" s="84" t="s">
        <v>7283</v>
      </c>
      <c r="AF19" s="84"/>
      <c r="AG19" s="87" t="s">
        <v>7172</v>
      </c>
      <c r="AH19" s="84" t="b">
        <v>0</v>
      </c>
      <c r="AI19" s="84">
        <v>9021</v>
      </c>
      <c r="AJ19" s="87" t="s">
        <v>7363</v>
      </c>
      <c r="AK19" s="84" t="s">
        <v>7779</v>
      </c>
      <c r="AL19" s="84" t="b">
        <v>0</v>
      </c>
      <c r="AM19" s="87" t="s">
        <v>7363</v>
      </c>
      <c r="AN19" s="84">
        <v>0</v>
      </c>
      <c r="AO19" s="84">
        <v>0</v>
      </c>
      <c r="AP19" s="84"/>
      <c r="AQ19" s="84"/>
      <c r="AR19" s="84"/>
      <c r="AS19" s="84"/>
      <c r="AT19" s="84"/>
      <c r="AU19" s="84"/>
      <c r="AV19" s="84"/>
      <c r="AW19" s="84"/>
    </row>
    <row r="20" spans="1:49" x14ac:dyDescent="0.25">
      <c r="A20" s="69" t="s">
        <v>228</v>
      </c>
      <c r="B20" s="69" t="s">
        <v>1558</v>
      </c>
      <c r="C20" s="70"/>
      <c r="D20" s="71"/>
      <c r="E20" s="72"/>
      <c r="F20" s="73"/>
      <c r="G20" s="70"/>
      <c r="H20" s="74"/>
      <c r="I20" s="75"/>
      <c r="J20" s="75"/>
      <c r="K20" s="36"/>
      <c r="L20" s="82"/>
      <c r="M20" s="82"/>
      <c r="N20" s="77"/>
      <c r="O20" s="84" t="s">
        <v>2121</v>
      </c>
      <c r="P20" s="86">
        <v>42759.508611111109</v>
      </c>
      <c r="Q20" s="84" t="s">
        <v>2139</v>
      </c>
      <c r="R20" s="84"/>
      <c r="S20" s="84"/>
      <c r="T20" s="84"/>
      <c r="U20" s="86">
        <v>42759.508611111109</v>
      </c>
      <c r="V20" s="88" t="s">
        <v>4098</v>
      </c>
      <c r="W20" s="84"/>
      <c r="X20" s="84"/>
      <c r="Y20" s="87" t="s">
        <v>5597</v>
      </c>
      <c r="Z20" s="84"/>
      <c r="AA20" s="84" t="b">
        <v>0</v>
      </c>
      <c r="AB20" s="84">
        <v>0</v>
      </c>
      <c r="AC20" s="87" t="s">
        <v>7172</v>
      </c>
      <c r="AD20" s="84" t="b">
        <v>0</v>
      </c>
      <c r="AE20" s="84" t="s">
        <v>7283</v>
      </c>
      <c r="AF20" s="84"/>
      <c r="AG20" s="87" t="s">
        <v>7172</v>
      </c>
      <c r="AH20" s="84" t="b">
        <v>0</v>
      </c>
      <c r="AI20" s="84">
        <v>21</v>
      </c>
      <c r="AJ20" s="87" t="s">
        <v>7364</v>
      </c>
      <c r="AK20" s="84" t="s">
        <v>7780</v>
      </c>
      <c r="AL20" s="84" t="b">
        <v>0</v>
      </c>
      <c r="AM20" s="87" t="s">
        <v>7364</v>
      </c>
      <c r="AN20" s="84">
        <v>0</v>
      </c>
      <c r="AO20" s="84">
        <v>0</v>
      </c>
      <c r="AP20" s="84"/>
      <c r="AQ20" s="84"/>
      <c r="AR20" s="84"/>
      <c r="AS20" s="84"/>
      <c r="AT20" s="84"/>
      <c r="AU20" s="84"/>
      <c r="AV20" s="84"/>
      <c r="AW20" s="84"/>
    </row>
    <row r="21" spans="1:49" x14ac:dyDescent="0.25">
      <c r="A21" s="69" t="s">
        <v>229</v>
      </c>
      <c r="B21" s="69" t="s">
        <v>1559</v>
      </c>
      <c r="C21" s="70"/>
      <c r="D21" s="71"/>
      <c r="E21" s="72"/>
      <c r="F21" s="73"/>
      <c r="G21" s="70"/>
      <c r="H21" s="74"/>
      <c r="I21" s="75"/>
      <c r="J21" s="75"/>
      <c r="K21" s="36"/>
      <c r="L21" s="82"/>
      <c r="M21" s="82"/>
      <c r="N21" s="77"/>
      <c r="O21" s="84" t="s">
        <v>2121</v>
      </c>
      <c r="P21" s="86">
        <v>42759.508611111109</v>
      </c>
      <c r="Q21" s="84" t="s">
        <v>2140</v>
      </c>
      <c r="R21" s="84"/>
      <c r="S21" s="84"/>
      <c r="T21" s="84" t="s">
        <v>3888</v>
      </c>
      <c r="U21" s="86">
        <v>42759.508611111109</v>
      </c>
      <c r="V21" s="88" t="s">
        <v>4099</v>
      </c>
      <c r="W21" s="84"/>
      <c r="X21" s="84"/>
      <c r="Y21" s="87" t="s">
        <v>5598</v>
      </c>
      <c r="Z21" s="84"/>
      <c r="AA21" s="84" t="b">
        <v>0</v>
      </c>
      <c r="AB21" s="84">
        <v>0</v>
      </c>
      <c r="AC21" s="87" t="s">
        <v>7172</v>
      </c>
      <c r="AD21" s="84" t="b">
        <v>0</v>
      </c>
      <c r="AE21" s="84" t="s">
        <v>7285</v>
      </c>
      <c r="AF21" s="84"/>
      <c r="AG21" s="87" t="s">
        <v>7172</v>
      </c>
      <c r="AH21" s="84" t="b">
        <v>0</v>
      </c>
      <c r="AI21" s="84">
        <v>2</v>
      </c>
      <c r="AJ21" s="87" t="s">
        <v>7365</v>
      </c>
      <c r="AK21" s="84" t="s">
        <v>7780</v>
      </c>
      <c r="AL21" s="84" t="b">
        <v>0</v>
      </c>
      <c r="AM21" s="87" t="s">
        <v>7365</v>
      </c>
      <c r="AN21" s="84">
        <v>0</v>
      </c>
      <c r="AO21" s="84">
        <v>0</v>
      </c>
      <c r="AP21" s="84"/>
      <c r="AQ21" s="84"/>
      <c r="AR21" s="84"/>
      <c r="AS21" s="84"/>
      <c r="AT21" s="84"/>
      <c r="AU21" s="84"/>
      <c r="AV21" s="84"/>
      <c r="AW21" s="84"/>
    </row>
    <row r="22" spans="1:49" x14ac:dyDescent="0.25">
      <c r="A22" s="69" t="s">
        <v>230</v>
      </c>
      <c r="B22" s="69" t="s">
        <v>1560</v>
      </c>
      <c r="C22" s="70"/>
      <c r="D22" s="71"/>
      <c r="E22" s="72"/>
      <c r="F22" s="73"/>
      <c r="G22" s="70"/>
      <c r="H22" s="74"/>
      <c r="I22" s="75"/>
      <c r="J22" s="75"/>
      <c r="K22" s="36"/>
      <c r="L22" s="82"/>
      <c r="M22" s="82"/>
      <c r="N22" s="77"/>
      <c r="O22" s="84" t="s">
        <v>2121</v>
      </c>
      <c r="P22" s="86">
        <v>42759.508611111109</v>
      </c>
      <c r="Q22" s="84" t="s">
        <v>2141</v>
      </c>
      <c r="R22" s="88" t="s">
        <v>3237</v>
      </c>
      <c r="S22" s="84" t="s">
        <v>3699</v>
      </c>
      <c r="T22" s="84" t="s">
        <v>1682</v>
      </c>
      <c r="U22" s="86">
        <v>42759.508611111109</v>
      </c>
      <c r="V22" s="88" t="s">
        <v>4100</v>
      </c>
      <c r="W22" s="84"/>
      <c r="X22" s="84"/>
      <c r="Y22" s="87" t="s">
        <v>5599</v>
      </c>
      <c r="Z22" s="84"/>
      <c r="AA22" s="84" t="b">
        <v>0</v>
      </c>
      <c r="AB22" s="84">
        <v>0</v>
      </c>
      <c r="AC22" s="87" t="s">
        <v>7172</v>
      </c>
      <c r="AD22" s="84" t="b">
        <v>0</v>
      </c>
      <c r="AE22" s="84" t="s">
        <v>7283</v>
      </c>
      <c r="AF22" s="84"/>
      <c r="AG22" s="87" t="s">
        <v>7172</v>
      </c>
      <c r="AH22" s="84" t="b">
        <v>0</v>
      </c>
      <c r="AI22" s="84">
        <v>114</v>
      </c>
      <c r="AJ22" s="87" t="s">
        <v>7366</v>
      </c>
      <c r="AK22" s="84" t="s">
        <v>7780</v>
      </c>
      <c r="AL22" s="84" t="b">
        <v>0</v>
      </c>
      <c r="AM22" s="87" t="s">
        <v>7366</v>
      </c>
      <c r="AN22" s="84">
        <v>0</v>
      </c>
      <c r="AO22" s="84">
        <v>0</v>
      </c>
      <c r="AP22" s="84"/>
      <c r="AQ22" s="84"/>
      <c r="AR22" s="84"/>
      <c r="AS22" s="84"/>
      <c r="AT22" s="84"/>
      <c r="AU22" s="84"/>
      <c r="AV22" s="84"/>
      <c r="AW22" s="84"/>
    </row>
    <row r="23" spans="1:49" x14ac:dyDescent="0.25">
      <c r="A23" s="69" t="s">
        <v>231</v>
      </c>
      <c r="B23" s="69" t="s">
        <v>231</v>
      </c>
      <c r="C23" s="70"/>
      <c r="D23" s="71"/>
      <c r="E23" s="72"/>
      <c r="F23" s="73"/>
      <c r="G23" s="70"/>
      <c r="H23" s="74"/>
      <c r="I23" s="75"/>
      <c r="J23" s="75"/>
      <c r="K23" s="36"/>
      <c r="L23" s="82"/>
      <c r="M23" s="82"/>
      <c r="N23" s="77"/>
      <c r="O23" s="84" t="s">
        <v>179</v>
      </c>
      <c r="P23" s="86">
        <v>42759.508622685185</v>
      </c>
      <c r="Q23" s="84" t="s">
        <v>2142</v>
      </c>
      <c r="R23" s="88" t="s">
        <v>3238</v>
      </c>
      <c r="S23" s="84" t="s">
        <v>3700</v>
      </c>
      <c r="T23" s="84" t="s">
        <v>3889</v>
      </c>
      <c r="U23" s="86">
        <v>42759.508622685185</v>
      </c>
      <c r="V23" s="88" t="s">
        <v>4101</v>
      </c>
      <c r="W23" s="84"/>
      <c r="X23" s="84"/>
      <c r="Y23" s="87" t="s">
        <v>5600</v>
      </c>
      <c r="Z23" s="84"/>
      <c r="AA23" s="84" t="b">
        <v>0</v>
      </c>
      <c r="AB23" s="84">
        <v>0</v>
      </c>
      <c r="AC23" s="87" t="s">
        <v>7172</v>
      </c>
      <c r="AD23" s="84" t="b">
        <v>0</v>
      </c>
      <c r="AE23" s="84" t="s">
        <v>7283</v>
      </c>
      <c r="AF23" s="84"/>
      <c r="AG23" s="87" t="s">
        <v>7172</v>
      </c>
      <c r="AH23" s="84" t="b">
        <v>0</v>
      </c>
      <c r="AI23" s="84">
        <v>0</v>
      </c>
      <c r="AJ23" s="87" t="s">
        <v>7172</v>
      </c>
      <c r="AK23" s="84" t="s">
        <v>3709</v>
      </c>
      <c r="AL23" s="84" t="b">
        <v>0</v>
      </c>
      <c r="AM23" s="87" t="s">
        <v>5600</v>
      </c>
      <c r="AN23" s="84">
        <v>0</v>
      </c>
      <c r="AO23" s="84">
        <v>0</v>
      </c>
      <c r="AP23" s="84"/>
      <c r="AQ23" s="84"/>
      <c r="AR23" s="84"/>
      <c r="AS23" s="84"/>
      <c r="AT23" s="84"/>
      <c r="AU23" s="84"/>
      <c r="AV23" s="84"/>
      <c r="AW23" s="84"/>
    </row>
    <row r="24" spans="1:49" x14ac:dyDescent="0.25">
      <c r="A24" s="69" t="s">
        <v>232</v>
      </c>
      <c r="B24" s="69" t="s">
        <v>232</v>
      </c>
      <c r="C24" s="70"/>
      <c r="D24" s="71"/>
      <c r="E24" s="72"/>
      <c r="F24" s="73"/>
      <c r="G24" s="70"/>
      <c r="H24" s="74"/>
      <c r="I24" s="75"/>
      <c r="J24" s="75"/>
      <c r="K24" s="36"/>
      <c r="L24" s="82"/>
      <c r="M24" s="82"/>
      <c r="N24" s="77"/>
      <c r="O24" s="84" t="s">
        <v>179</v>
      </c>
      <c r="P24" s="86">
        <v>42759.508622685185</v>
      </c>
      <c r="Q24" s="84" t="s">
        <v>2143</v>
      </c>
      <c r="R24" s="88" t="s">
        <v>3239</v>
      </c>
      <c r="S24" s="84" t="s">
        <v>3701</v>
      </c>
      <c r="T24" s="84" t="s">
        <v>3890</v>
      </c>
      <c r="U24" s="86">
        <v>42759.508622685185</v>
      </c>
      <c r="V24" s="88" t="s">
        <v>4102</v>
      </c>
      <c r="W24" s="84"/>
      <c r="X24" s="84"/>
      <c r="Y24" s="87" t="s">
        <v>5601</v>
      </c>
      <c r="Z24" s="84"/>
      <c r="AA24" s="84" t="b">
        <v>0</v>
      </c>
      <c r="AB24" s="84">
        <v>0</v>
      </c>
      <c r="AC24" s="87" t="s">
        <v>7172</v>
      </c>
      <c r="AD24" s="84" t="b">
        <v>0</v>
      </c>
      <c r="AE24" s="84" t="s">
        <v>7283</v>
      </c>
      <c r="AF24" s="84"/>
      <c r="AG24" s="87" t="s">
        <v>7172</v>
      </c>
      <c r="AH24" s="84" t="b">
        <v>0</v>
      </c>
      <c r="AI24" s="84">
        <v>0</v>
      </c>
      <c r="AJ24" s="87" t="s">
        <v>7172</v>
      </c>
      <c r="AK24" s="84" t="s">
        <v>3709</v>
      </c>
      <c r="AL24" s="84" t="b">
        <v>0</v>
      </c>
      <c r="AM24" s="87" t="s">
        <v>5601</v>
      </c>
      <c r="AN24" s="84">
        <v>0</v>
      </c>
      <c r="AO24" s="84">
        <v>0</v>
      </c>
      <c r="AP24" s="84"/>
      <c r="AQ24" s="84"/>
      <c r="AR24" s="84"/>
      <c r="AS24" s="84"/>
      <c r="AT24" s="84"/>
      <c r="AU24" s="84"/>
      <c r="AV24" s="84"/>
      <c r="AW24" s="84"/>
    </row>
    <row r="25" spans="1:49" x14ac:dyDescent="0.25">
      <c r="A25" s="69" t="s">
        <v>233</v>
      </c>
      <c r="B25" s="69" t="s">
        <v>1557</v>
      </c>
      <c r="C25" s="70"/>
      <c r="D25" s="71"/>
      <c r="E25" s="72"/>
      <c r="F25" s="73"/>
      <c r="G25" s="70"/>
      <c r="H25" s="74"/>
      <c r="I25" s="75"/>
      <c r="J25" s="75"/>
      <c r="K25" s="36"/>
      <c r="L25" s="82"/>
      <c r="M25" s="82"/>
      <c r="N25" s="77"/>
      <c r="O25" s="84" t="s">
        <v>2121</v>
      </c>
      <c r="P25" s="86">
        <v>42759.508622685185</v>
      </c>
      <c r="Q25" s="84" t="s">
        <v>2138</v>
      </c>
      <c r="R25" s="84"/>
      <c r="S25" s="84"/>
      <c r="T25" s="84"/>
      <c r="U25" s="86">
        <v>42759.508622685185</v>
      </c>
      <c r="V25" s="88" t="s">
        <v>4103</v>
      </c>
      <c r="W25" s="84"/>
      <c r="X25" s="84"/>
      <c r="Y25" s="87" t="s">
        <v>5602</v>
      </c>
      <c r="Z25" s="84"/>
      <c r="AA25" s="84" t="b">
        <v>0</v>
      </c>
      <c r="AB25" s="84">
        <v>0</v>
      </c>
      <c r="AC25" s="87" t="s">
        <v>7172</v>
      </c>
      <c r="AD25" s="84" t="b">
        <v>0</v>
      </c>
      <c r="AE25" s="84" t="s">
        <v>7283</v>
      </c>
      <c r="AF25" s="84"/>
      <c r="AG25" s="87" t="s">
        <v>7172</v>
      </c>
      <c r="AH25" s="84" t="b">
        <v>0</v>
      </c>
      <c r="AI25" s="84">
        <v>9021</v>
      </c>
      <c r="AJ25" s="87" t="s">
        <v>7363</v>
      </c>
      <c r="AK25" s="84" t="s">
        <v>7784</v>
      </c>
      <c r="AL25" s="84" t="b">
        <v>0</v>
      </c>
      <c r="AM25" s="87" t="s">
        <v>7363</v>
      </c>
      <c r="AN25" s="84">
        <v>0</v>
      </c>
      <c r="AO25" s="84">
        <v>0</v>
      </c>
      <c r="AP25" s="84"/>
      <c r="AQ25" s="84"/>
      <c r="AR25" s="84"/>
      <c r="AS25" s="84"/>
      <c r="AT25" s="84"/>
      <c r="AU25" s="84"/>
      <c r="AV25" s="84"/>
      <c r="AW25" s="84"/>
    </row>
    <row r="26" spans="1:49" x14ac:dyDescent="0.25">
      <c r="A26" s="69" t="s">
        <v>234</v>
      </c>
      <c r="B26" s="69" t="s">
        <v>1561</v>
      </c>
      <c r="C26" s="70"/>
      <c r="D26" s="71"/>
      <c r="E26" s="72"/>
      <c r="F26" s="73"/>
      <c r="G26" s="70"/>
      <c r="H26" s="74"/>
      <c r="I26" s="75"/>
      <c r="J26" s="75"/>
      <c r="K26" s="36"/>
      <c r="L26" s="82"/>
      <c r="M26" s="82"/>
      <c r="N26" s="77"/>
      <c r="O26" s="84" t="s">
        <v>2121</v>
      </c>
      <c r="P26" s="86">
        <v>42759.508634259262</v>
      </c>
      <c r="Q26" s="84" t="s">
        <v>2144</v>
      </c>
      <c r="R26" s="84"/>
      <c r="S26" s="84"/>
      <c r="T26" s="84"/>
      <c r="U26" s="86">
        <v>42759.508634259262</v>
      </c>
      <c r="V26" s="88" t="s">
        <v>4104</v>
      </c>
      <c r="W26" s="84"/>
      <c r="X26" s="84"/>
      <c r="Y26" s="87" t="s">
        <v>5603</v>
      </c>
      <c r="Z26" s="84"/>
      <c r="AA26" s="84" t="b">
        <v>0</v>
      </c>
      <c r="AB26" s="84">
        <v>0</v>
      </c>
      <c r="AC26" s="87" t="s">
        <v>7172</v>
      </c>
      <c r="AD26" s="84" t="b">
        <v>0</v>
      </c>
      <c r="AE26" s="84" t="s">
        <v>7283</v>
      </c>
      <c r="AF26" s="84"/>
      <c r="AG26" s="87" t="s">
        <v>7172</v>
      </c>
      <c r="AH26" s="84" t="b">
        <v>0</v>
      </c>
      <c r="AI26" s="84">
        <v>31</v>
      </c>
      <c r="AJ26" s="87" t="s">
        <v>7367</v>
      </c>
      <c r="AK26" s="84" t="s">
        <v>7779</v>
      </c>
      <c r="AL26" s="84" t="b">
        <v>0</v>
      </c>
      <c r="AM26" s="87" t="s">
        <v>7367</v>
      </c>
      <c r="AN26" s="84">
        <v>0</v>
      </c>
      <c r="AO26" s="84">
        <v>0</v>
      </c>
      <c r="AP26" s="84"/>
      <c r="AQ26" s="84"/>
      <c r="AR26" s="84"/>
      <c r="AS26" s="84"/>
      <c r="AT26" s="84"/>
      <c r="AU26" s="84"/>
      <c r="AV26" s="84"/>
      <c r="AW26" s="84"/>
    </row>
    <row r="27" spans="1:49" x14ac:dyDescent="0.25">
      <c r="A27" s="69" t="s">
        <v>235</v>
      </c>
      <c r="B27" s="69" t="s">
        <v>1562</v>
      </c>
      <c r="C27" s="70"/>
      <c r="D27" s="71"/>
      <c r="E27" s="72"/>
      <c r="F27" s="73"/>
      <c r="G27" s="70"/>
      <c r="H27" s="74"/>
      <c r="I27" s="75"/>
      <c r="J27" s="75"/>
      <c r="K27" s="36"/>
      <c r="L27" s="82"/>
      <c r="M27" s="82"/>
      <c r="N27" s="77"/>
      <c r="O27" s="84" t="s">
        <v>2121</v>
      </c>
      <c r="P27" s="86">
        <v>42759.508634259262</v>
      </c>
      <c r="Q27" s="84" t="s">
        <v>2145</v>
      </c>
      <c r="R27" s="88" t="s">
        <v>3240</v>
      </c>
      <c r="S27" s="84" t="s">
        <v>3697</v>
      </c>
      <c r="T27" s="84"/>
      <c r="U27" s="86">
        <v>42759.508634259262</v>
      </c>
      <c r="V27" s="88" t="s">
        <v>4105</v>
      </c>
      <c r="W27" s="84"/>
      <c r="X27" s="84"/>
      <c r="Y27" s="87" t="s">
        <v>5604</v>
      </c>
      <c r="Z27" s="84"/>
      <c r="AA27" s="84" t="b">
        <v>0</v>
      </c>
      <c r="AB27" s="84">
        <v>0</v>
      </c>
      <c r="AC27" s="87" t="s">
        <v>7172</v>
      </c>
      <c r="AD27" s="84" t="b">
        <v>0</v>
      </c>
      <c r="AE27" s="84" t="s">
        <v>7283</v>
      </c>
      <c r="AF27" s="84"/>
      <c r="AG27" s="87" t="s">
        <v>7172</v>
      </c>
      <c r="AH27" s="84" t="b">
        <v>0</v>
      </c>
      <c r="AI27" s="84">
        <v>8</v>
      </c>
      <c r="AJ27" s="87" t="s">
        <v>7368</v>
      </c>
      <c r="AK27" s="84" t="s">
        <v>7779</v>
      </c>
      <c r="AL27" s="84" t="b">
        <v>0</v>
      </c>
      <c r="AM27" s="87" t="s">
        <v>7368</v>
      </c>
      <c r="AN27" s="84">
        <v>0</v>
      </c>
      <c r="AO27" s="84">
        <v>0</v>
      </c>
      <c r="AP27" s="84"/>
      <c r="AQ27" s="84"/>
      <c r="AR27" s="84"/>
      <c r="AS27" s="84"/>
      <c r="AT27" s="84"/>
      <c r="AU27" s="84"/>
      <c r="AV27" s="84"/>
      <c r="AW27" s="84"/>
    </row>
    <row r="28" spans="1:49" x14ac:dyDescent="0.25">
      <c r="A28" s="69" t="s">
        <v>236</v>
      </c>
      <c r="B28" s="69" t="s">
        <v>1562</v>
      </c>
      <c r="C28" s="70"/>
      <c r="D28" s="71"/>
      <c r="E28" s="72"/>
      <c r="F28" s="73"/>
      <c r="G28" s="70"/>
      <c r="H28" s="74"/>
      <c r="I28" s="75"/>
      <c r="J28" s="75"/>
      <c r="K28" s="36"/>
      <c r="L28" s="82"/>
      <c r="M28" s="82"/>
      <c r="N28" s="77"/>
      <c r="O28" s="84" t="s">
        <v>2121</v>
      </c>
      <c r="P28" s="86">
        <v>42759.508634259262</v>
      </c>
      <c r="Q28" s="84" t="s">
        <v>2145</v>
      </c>
      <c r="R28" s="88" t="s">
        <v>3240</v>
      </c>
      <c r="S28" s="84" t="s">
        <v>3697</v>
      </c>
      <c r="T28" s="84"/>
      <c r="U28" s="86">
        <v>42759.508634259262</v>
      </c>
      <c r="V28" s="88" t="s">
        <v>4106</v>
      </c>
      <c r="W28" s="84"/>
      <c r="X28" s="84"/>
      <c r="Y28" s="87" t="s">
        <v>5605</v>
      </c>
      <c r="Z28" s="84"/>
      <c r="AA28" s="84" t="b">
        <v>0</v>
      </c>
      <c r="AB28" s="84">
        <v>0</v>
      </c>
      <c r="AC28" s="87" t="s">
        <v>7172</v>
      </c>
      <c r="AD28" s="84" t="b">
        <v>0</v>
      </c>
      <c r="AE28" s="84" t="s">
        <v>7283</v>
      </c>
      <c r="AF28" s="84"/>
      <c r="AG28" s="87" t="s">
        <v>7172</v>
      </c>
      <c r="AH28" s="84" t="b">
        <v>0</v>
      </c>
      <c r="AI28" s="84">
        <v>8</v>
      </c>
      <c r="AJ28" s="87" t="s">
        <v>7368</v>
      </c>
      <c r="AK28" s="84" t="s">
        <v>7785</v>
      </c>
      <c r="AL28" s="84" t="b">
        <v>0</v>
      </c>
      <c r="AM28" s="87" t="s">
        <v>7368</v>
      </c>
      <c r="AN28" s="84">
        <v>0</v>
      </c>
      <c r="AO28" s="84">
        <v>0</v>
      </c>
      <c r="AP28" s="84"/>
      <c r="AQ28" s="84"/>
      <c r="AR28" s="84"/>
      <c r="AS28" s="84"/>
      <c r="AT28" s="84"/>
      <c r="AU28" s="84"/>
      <c r="AV28" s="84"/>
      <c r="AW28" s="84"/>
    </row>
    <row r="29" spans="1:49" x14ac:dyDescent="0.25">
      <c r="A29" s="69" t="s">
        <v>237</v>
      </c>
      <c r="B29" s="69" t="s">
        <v>1563</v>
      </c>
      <c r="C29" s="70"/>
      <c r="D29" s="71"/>
      <c r="E29" s="72"/>
      <c r="F29" s="73"/>
      <c r="G29" s="70"/>
      <c r="H29" s="74"/>
      <c r="I29" s="75"/>
      <c r="J29" s="75"/>
      <c r="K29" s="36"/>
      <c r="L29" s="82"/>
      <c r="M29" s="82"/>
      <c r="N29" s="77"/>
      <c r="O29" s="84" t="s">
        <v>2121</v>
      </c>
      <c r="P29" s="86">
        <v>42759.508645833332</v>
      </c>
      <c r="Q29" s="84" t="s">
        <v>2146</v>
      </c>
      <c r="R29" s="84"/>
      <c r="S29" s="84"/>
      <c r="T29" s="84" t="s">
        <v>1682</v>
      </c>
      <c r="U29" s="86">
        <v>42759.508645833332</v>
      </c>
      <c r="V29" s="88" t="s">
        <v>4107</v>
      </c>
      <c r="W29" s="84"/>
      <c r="X29" s="84"/>
      <c r="Y29" s="87" t="s">
        <v>5606</v>
      </c>
      <c r="Z29" s="84"/>
      <c r="AA29" s="84" t="b">
        <v>0</v>
      </c>
      <c r="AB29" s="84">
        <v>0</v>
      </c>
      <c r="AC29" s="87" t="s">
        <v>7172</v>
      </c>
      <c r="AD29" s="84" t="b">
        <v>0</v>
      </c>
      <c r="AE29" s="84" t="s">
        <v>7283</v>
      </c>
      <c r="AF29" s="84"/>
      <c r="AG29" s="87" t="s">
        <v>7172</v>
      </c>
      <c r="AH29" s="84" t="b">
        <v>0</v>
      </c>
      <c r="AI29" s="84">
        <v>11</v>
      </c>
      <c r="AJ29" s="87" t="s">
        <v>7369</v>
      </c>
      <c r="AK29" s="84" t="s">
        <v>7780</v>
      </c>
      <c r="AL29" s="84" t="b">
        <v>0</v>
      </c>
      <c r="AM29" s="87" t="s">
        <v>7369</v>
      </c>
      <c r="AN29" s="84">
        <v>0</v>
      </c>
      <c r="AO29" s="84">
        <v>0</v>
      </c>
      <c r="AP29" s="84"/>
      <c r="AQ29" s="84"/>
      <c r="AR29" s="84"/>
      <c r="AS29" s="84"/>
      <c r="AT29" s="84"/>
      <c r="AU29" s="84"/>
      <c r="AV29" s="84"/>
      <c r="AW29" s="84"/>
    </row>
    <row r="30" spans="1:49" x14ac:dyDescent="0.25">
      <c r="A30" s="69" t="s">
        <v>237</v>
      </c>
      <c r="B30" s="69" t="s">
        <v>1564</v>
      </c>
      <c r="C30" s="70"/>
      <c r="D30" s="71"/>
      <c r="E30" s="72"/>
      <c r="F30" s="73"/>
      <c r="G30" s="70"/>
      <c r="H30" s="74"/>
      <c r="I30" s="75"/>
      <c r="J30" s="75"/>
      <c r="K30" s="36"/>
      <c r="L30" s="82"/>
      <c r="M30" s="82"/>
      <c r="N30" s="77"/>
      <c r="O30" s="84" t="s">
        <v>2121</v>
      </c>
      <c r="P30" s="86">
        <v>42759.508645833332</v>
      </c>
      <c r="Q30" s="84" t="s">
        <v>2146</v>
      </c>
      <c r="R30" s="84"/>
      <c r="S30" s="84"/>
      <c r="T30" s="84" t="s">
        <v>1682</v>
      </c>
      <c r="U30" s="86">
        <v>42759.508645833332</v>
      </c>
      <c r="V30" s="88" t="s">
        <v>4107</v>
      </c>
      <c r="W30" s="84"/>
      <c r="X30" s="84"/>
      <c r="Y30" s="87" t="s">
        <v>5606</v>
      </c>
      <c r="Z30" s="84"/>
      <c r="AA30" s="84" t="b">
        <v>0</v>
      </c>
      <c r="AB30" s="84">
        <v>0</v>
      </c>
      <c r="AC30" s="87" t="s">
        <v>7172</v>
      </c>
      <c r="AD30" s="84" t="b">
        <v>0</v>
      </c>
      <c r="AE30" s="84" t="s">
        <v>7283</v>
      </c>
      <c r="AF30" s="84"/>
      <c r="AG30" s="87" t="s">
        <v>7172</v>
      </c>
      <c r="AH30" s="84" t="b">
        <v>0</v>
      </c>
      <c r="AI30" s="84">
        <v>11</v>
      </c>
      <c r="AJ30" s="87" t="s">
        <v>7369</v>
      </c>
      <c r="AK30" s="84" t="s">
        <v>7780</v>
      </c>
      <c r="AL30" s="84" t="b">
        <v>0</v>
      </c>
      <c r="AM30" s="87" t="s">
        <v>7369</v>
      </c>
      <c r="AN30" s="84">
        <v>0</v>
      </c>
      <c r="AO30" s="84">
        <v>0</v>
      </c>
      <c r="AP30" s="84"/>
      <c r="AQ30" s="84"/>
      <c r="AR30" s="84"/>
      <c r="AS30" s="84"/>
      <c r="AT30" s="84"/>
      <c r="AU30" s="84"/>
      <c r="AV30" s="84"/>
      <c r="AW30" s="84"/>
    </row>
    <row r="31" spans="1:49" x14ac:dyDescent="0.25">
      <c r="A31" s="69" t="s">
        <v>238</v>
      </c>
      <c r="B31" s="69" t="s">
        <v>1565</v>
      </c>
      <c r="C31" s="70"/>
      <c r="D31" s="71"/>
      <c r="E31" s="72"/>
      <c r="F31" s="73"/>
      <c r="G31" s="70"/>
      <c r="H31" s="74"/>
      <c r="I31" s="75"/>
      <c r="J31" s="75"/>
      <c r="K31" s="36"/>
      <c r="L31" s="82"/>
      <c r="M31" s="82"/>
      <c r="N31" s="77"/>
      <c r="O31" s="84" t="s">
        <v>2121</v>
      </c>
      <c r="P31" s="86">
        <v>42759.508657407408</v>
      </c>
      <c r="Q31" s="84" t="s">
        <v>2147</v>
      </c>
      <c r="R31" s="84"/>
      <c r="S31" s="84"/>
      <c r="T31" s="84"/>
      <c r="U31" s="86">
        <v>42759.508657407408</v>
      </c>
      <c r="V31" s="88" t="s">
        <v>4108</v>
      </c>
      <c r="W31" s="84"/>
      <c r="X31" s="84"/>
      <c r="Y31" s="87" t="s">
        <v>5607</v>
      </c>
      <c r="Z31" s="84"/>
      <c r="AA31" s="84" t="b">
        <v>0</v>
      </c>
      <c r="AB31" s="84">
        <v>0</v>
      </c>
      <c r="AC31" s="87" t="s">
        <v>7172</v>
      </c>
      <c r="AD31" s="84" t="b">
        <v>0</v>
      </c>
      <c r="AE31" s="84" t="s">
        <v>7283</v>
      </c>
      <c r="AF31" s="84"/>
      <c r="AG31" s="87" t="s">
        <v>7172</v>
      </c>
      <c r="AH31" s="84" t="b">
        <v>0</v>
      </c>
      <c r="AI31" s="84">
        <v>6</v>
      </c>
      <c r="AJ31" s="87" t="s">
        <v>7370</v>
      </c>
      <c r="AK31" s="84" t="s">
        <v>7779</v>
      </c>
      <c r="AL31" s="84" t="b">
        <v>0</v>
      </c>
      <c r="AM31" s="87" t="s">
        <v>7370</v>
      </c>
      <c r="AN31" s="84">
        <v>0</v>
      </c>
      <c r="AO31" s="84">
        <v>0</v>
      </c>
      <c r="AP31" s="84"/>
      <c r="AQ31" s="84"/>
      <c r="AR31" s="84"/>
      <c r="AS31" s="84"/>
      <c r="AT31" s="84"/>
      <c r="AU31" s="84"/>
      <c r="AV31" s="84"/>
      <c r="AW31" s="84"/>
    </row>
    <row r="32" spans="1:49" x14ac:dyDescent="0.25">
      <c r="A32" s="69" t="s">
        <v>239</v>
      </c>
      <c r="B32" s="69" t="s">
        <v>1566</v>
      </c>
      <c r="C32" s="70"/>
      <c r="D32" s="71"/>
      <c r="E32" s="72"/>
      <c r="F32" s="73"/>
      <c r="G32" s="70"/>
      <c r="H32" s="74"/>
      <c r="I32" s="75"/>
      <c r="J32" s="75"/>
      <c r="K32" s="36"/>
      <c r="L32" s="82"/>
      <c r="M32" s="82"/>
      <c r="N32" s="77"/>
      <c r="O32" s="84" t="s">
        <v>2121</v>
      </c>
      <c r="P32" s="86">
        <v>42759.508657407408</v>
      </c>
      <c r="Q32" s="84" t="s">
        <v>2148</v>
      </c>
      <c r="R32" s="84"/>
      <c r="S32" s="84"/>
      <c r="T32" s="84"/>
      <c r="U32" s="86">
        <v>42759.508657407408</v>
      </c>
      <c r="V32" s="88" t="s">
        <v>4109</v>
      </c>
      <c r="W32" s="84"/>
      <c r="X32" s="84"/>
      <c r="Y32" s="87" t="s">
        <v>5608</v>
      </c>
      <c r="Z32" s="84"/>
      <c r="AA32" s="84" t="b">
        <v>0</v>
      </c>
      <c r="AB32" s="84">
        <v>0</v>
      </c>
      <c r="AC32" s="87" t="s">
        <v>7172</v>
      </c>
      <c r="AD32" s="84" t="b">
        <v>0</v>
      </c>
      <c r="AE32" s="84" t="s">
        <v>7283</v>
      </c>
      <c r="AF32" s="84"/>
      <c r="AG32" s="87" t="s">
        <v>7172</v>
      </c>
      <c r="AH32" s="84" t="b">
        <v>0</v>
      </c>
      <c r="AI32" s="84">
        <v>824</v>
      </c>
      <c r="AJ32" s="87" t="s">
        <v>7371</v>
      </c>
      <c r="AK32" s="84" t="s">
        <v>7783</v>
      </c>
      <c r="AL32" s="84" t="b">
        <v>0</v>
      </c>
      <c r="AM32" s="87" t="s">
        <v>7371</v>
      </c>
      <c r="AN32" s="84">
        <v>0</v>
      </c>
      <c r="AO32" s="84">
        <v>0</v>
      </c>
      <c r="AP32" s="84"/>
      <c r="AQ32" s="84"/>
      <c r="AR32" s="84"/>
      <c r="AS32" s="84"/>
      <c r="AT32" s="84"/>
      <c r="AU32" s="84"/>
      <c r="AV32" s="84"/>
      <c r="AW32" s="84"/>
    </row>
    <row r="33" spans="1:49" x14ac:dyDescent="0.25">
      <c r="A33" s="69" t="s">
        <v>240</v>
      </c>
      <c r="B33" s="69" t="s">
        <v>1567</v>
      </c>
      <c r="C33" s="70"/>
      <c r="D33" s="71"/>
      <c r="E33" s="72"/>
      <c r="F33" s="73"/>
      <c r="G33" s="70"/>
      <c r="H33" s="74"/>
      <c r="I33" s="75"/>
      <c r="J33" s="75"/>
      <c r="K33" s="36"/>
      <c r="L33" s="82"/>
      <c r="M33" s="82"/>
      <c r="N33" s="77"/>
      <c r="O33" s="84" t="s">
        <v>2121</v>
      </c>
      <c r="P33" s="86">
        <v>42759.508657407408</v>
      </c>
      <c r="Q33" s="84" t="s">
        <v>2149</v>
      </c>
      <c r="R33" s="84"/>
      <c r="S33" s="84"/>
      <c r="T33" s="84"/>
      <c r="U33" s="86">
        <v>42759.508657407408</v>
      </c>
      <c r="V33" s="88" t="s">
        <v>4110</v>
      </c>
      <c r="W33" s="84"/>
      <c r="X33" s="84"/>
      <c r="Y33" s="87" t="s">
        <v>5609</v>
      </c>
      <c r="Z33" s="84"/>
      <c r="AA33" s="84" t="b">
        <v>0</v>
      </c>
      <c r="AB33" s="84">
        <v>0</v>
      </c>
      <c r="AC33" s="87" t="s">
        <v>7172</v>
      </c>
      <c r="AD33" s="84" t="b">
        <v>0</v>
      </c>
      <c r="AE33" s="84" t="s">
        <v>7283</v>
      </c>
      <c r="AF33" s="84"/>
      <c r="AG33" s="87" t="s">
        <v>7172</v>
      </c>
      <c r="AH33" s="84" t="b">
        <v>0</v>
      </c>
      <c r="AI33" s="84">
        <v>2</v>
      </c>
      <c r="AJ33" s="87" t="s">
        <v>7372</v>
      </c>
      <c r="AK33" s="84" t="s">
        <v>7783</v>
      </c>
      <c r="AL33" s="84" t="b">
        <v>0</v>
      </c>
      <c r="AM33" s="87" t="s">
        <v>7372</v>
      </c>
      <c r="AN33" s="84">
        <v>0</v>
      </c>
      <c r="AO33" s="84">
        <v>0</v>
      </c>
      <c r="AP33" s="84"/>
      <c r="AQ33" s="84"/>
      <c r="AR33" s="84"/>
      <c r="AS33" s="84"/>
      <c r="AT33" s="84"/>
      <c r="AU33" s="84"/>
      <c r="AV33" s="84"/>
      <c r="AW33" s="84"/>
    </row>
    <row r="34" spans="1:49" x14ac:dyDescent="0.25">
      <c r="A34" s="69" t="s">
        <v>241</v>
      </c>
      <c r="B34" s="69" t="s">
        <v>1568</v>
      </c>
      <c r="C34" s="70"/>
      <c r="D34" s="71"/>
      <c r="E34" s="72"/>
      <c r="F34" s="73"/>
      <c r="G34" s="70"/>
      <c r="H34" s="74"/>
      <c r="I34" s="75"/>
      <c r="J34" s="75"/>
      <c r="K34" s="36"/>
      <c r="L34" s="82"/>
      <c r="M34" s="82"/>
      <c r="N34" s="77"/>
      <c r="O34" s="84" t="s">
        <v>2121</v>
      </c>
      <c r="P34" s="86">
        <v>42759.508668981478</v>
      </c>
      <c r="Q34" s="84" t="s">
        <v>2150</v>
      </c>
      <c r="R34" s="88" t="s">
        <v>3241</v>
      </c>
      <c r="S34" s="84" t="s">
        <v>3697</v>
      </c>
      <c r="T34" s="84" t="s">
        <v>3891</v>
      </c>
      <c r="U34" s="86">
        <v>42759.508668981478</v>
      </c>
      <c r="V34" s="88" t="s">
        <v>4111</v>
      </c>
      <c r="W34" s="84"/>
      <c r="X34" s="84"/>
      <c r="Y34" s="87" t="s">
        <v>5610</v>
      </c>
      <c r="Z34" s="84"/>
      <c r="AA34" s="84" t="b">
        <v>0</v>
      </c>
      <c r="AB34" s="84">
        <v>0</v>
      </c>
      <c r="AC34" s="87" t="s">
        <v>7172</v>
      </c>
      <c r="AD34" s="84" t="b">
        <v>0</v>
      </c>
      <c r="AE34" s="84" t="s">
        <v>7283</v>
      </c>
      <c r="AF34" s="84"/>
      <c r="AG34" s="87" t="s">
        <v>7172</v>
      </c>
      <c r="AH34" s="84" t="b">
        <v>0</v>
      </c>
      <c r="AI34" s="84">
        <v>5</v>
      </c>
      <c r="AJ34" s="87" t="s">
        <v>7373</v>
      </c>
      <c r="AK34" s="84" t="s">
        <v>7780</v>
      </c>
      <c r="AL34" s="84" t="b">
        <v>0</v>
      </c>
      <c r="AM34" s="87" t="s">
        <v>7373</v>
      </c>
      <c r="AN34" s="84">
        <v>0</v>
      </c>
      <c r="AO34" s="84">
        <v>0</v>
      </c>
      <c r="AP34" s="84"/>
      <c r="AQ34" s="84"/>
      <c r="AR34" s="84"/>
      <c r="AS34" s="84"/>
      <c r="AT34" s="84"/>
      <c r="AU34" s="84"/>
      <c r="AV34" s="84"/>
      <c r="AW34" s="84"/>
    </row>
    <row r="35" spans="1:49" x14ac:dyDescent="0.25">
      <c r="A35" s="69" t="s">
        <v>242</v>
      </c>
      <c r="B35" s="69" t="s">
        <v>1569</v>
      </c>
      <c r="C35" s="70"/>
      <c r="D35" s="71"/>
      <c r="E35" s="72"/>
      <c r="F35" s="73"/>
      <c r="G35" s="70"/>
      <c r="H35" s="74"/>
      <c r="I35" s="75"/>
      <c r="J35" s="75"/>
      <c r="K35" s="36"/>
      <c r="L35" s="82"/>
      <c r="M35" s="82"/>
      <c r="N35" s="77"/>
      <c r="O35" s="84" t="s">
        <v>2121</v>
      </c>
      <c r="P35" s="86">
        <v>42759.508680555555</v>
      </c>
      <c r="Q35" s="84" t="s">
        <v>2151</v>
      </c>
      <c r="R35" s="84"/>
      <c r="S35" s="84"/>
      <c r="T35" s="84" t="s">
        <v>1682</v>
      </c>
      <c r="U35" s="86">
        <v>42759.508680555555</v>
      </c>
      <c r="V35" s="88" t="s">
        <v>4112</v>
      </c>
      <c r="W35" s="84"/>
      <c r="X35" s="84"/>
      <c r="Y35" s="87" t="s">
        <v>5611</v>
      </c>
      <c r="Z35" s="84"/>
      <c r="AA35" s="84" t="b">
        <v>0</v>
      </c>
      <c r="AB35" s="84">
        <v>0</v>
      </c>
      <c r="AC35" s="87" t="s">
        <v>7172</v>
      </c>
      <c r="AD35" s="84" t="b">
        <v>0</v>
      </c>
      <c r="AE35" s="84" t="s">
        <v>7283</v>
      </c>
      <c r="AF35" s="84"/>
      <c r="AG35" s="87" t="s">
        <v>7172</v>
      </c>
      <c r="AH35" s="84" t="b">
        <v>0</v>
      </c>
      <c r="AI35" s="84">
        <v>15</v>
      </c>
      <c r="AJ35" s="87" t="s">
        <v>7374</v>
      </c>
      <c r="AK35" s="84" t="s">
        <v>7783</v>
      </c>
      <c r="AL35" s="84" t="b">
        <v>0</v>
      </c>
      <c r="AM35" s="87" t="s">
        <v>7374</v>
      </c>
      <c r="AN35" s="84">
        <v>0</v>
      </c>
      <c r="AO35" s="84">
        <v>0</v>
      </c>
      <c r="AP35" s="84"/>
      <c r="AQ35" s="84"/>
      <c r="AR35" s="84"/>
      <c r="AS35" s="84"/>
      <c r="AT35" s="84"/>
      <c r="AU35" s="84"/>
      <c r="AV35" s="84"/>
      <c r="AW35" s="84"/>
    </row>
    <row r="36" spans="1:49" x14ac:dyDescent="0.25">
      <c r="A36" s="69" t="s">
        <v>243</v>
      </c>
      <c r="B36" s="69" t="s">
        <v>1570</v>
      </c>
      <c r="C36" s="70"/>
      <c r="D36" s="71"/>
      <c r="E36" s="72"/>
      <c r="F36" s="73"/>
      <c r="G36" s="70"/>
      <c r="H36" s="74"/>
      <c r="I36" s="75"/>
      <c r="J36" s="75"/>
      <c r="K36" s="36"/>
      <c r="L36" s="82"/>
      <c r="M36" s="82"/>
      <c r="N36" s="77"/>
      <c r="O36" s="84" t="s">
        <v>2121</v>
      </c>
      <c r="P36" s="86">
        <v>42759.508680555555</v>
      </c>
      <c r="Q36" s="84" t="s">
        <v>2152</v>
      </c>
      <c r="R36" s="88" t="s">
        <v>3242</v>
      </c>
      <c r="S36" s="84" t="s">
        <v>3699</v>
      </c>
      <c r="T36" s="84"/>
      <c r="U36" s="86">
        <v>42759.508680555555</v>
      </c>
      <c r="V36" s="88" t="s">
        <v>4113</v>
      </c>
      <c r="W36" s="84"/>
      <c r="X36" s="84"/>
      <c r="Y36" s="87" t="s">
        <v>5612</v>
      </c>
      <c r="Z36" s="84"/>
      <c r="AA36" s="84" t="b">
        <v>0</v>
      </c>
      <c r="AB36" s="84">
        <v>0</v>
      </c>
      <c r="AC36" s="87" t="s">
        <v>7172</v>
      </c>
      <c r="AD36" s="84" t="b">
        <v>0</v>
      </c>
      <c r="AE36" s="84" t="s">
        <v>7283</v>
      </c>
      <c r="AF36" s="84"/>
      <c r="AG36" s="87" t="s">
        <v>7172</v>
      </c>
      <c r="AH36" s="84" t="b">
        <v>0</v>
      </c>
      <c r="AI36" s="84">
        <v>387</v>
      </c>
      <c r="AJ36" s="87" t="s">
        <v>7375</v>
      </c>
      <c r="AK36" s="84" t="s">
        <v>7779</v>
      </c>
      <c r="AL36" s="84" t="b">
        <v>0</v>
      </c>
      <c r="AM36" s="87" t="s">
        <v>7375</v>
      </c>
      <c r="AN36" s="84">
        <v>0</v>
      </c>
      <c r="AO36" s="84">
        <v>0</v>
      </c>
      <c r="AP36" s="84"/>
      <c r="AQ36" s="84"/>
      <c r="AR36" s="84"/>
      <c r="AS36" s="84"/>
      <c r="AT36" s="84"/>
      <c r="AU36" s="84"/>
      <c r="AV36" s="84"/>
      <c r="AW36" s="84"/>
    </row>
    <row r="37" spans="1:49" x14ac:dyDescent="0.25">
      <c r="A37" s="69" t="s">
        <v>244</v>
      </c>
      <c r="B37" s="69" t="s">
        <v>1571</v>
      </c>
      <c r="C37" s="70"/>
      <c r="D37" s="71"/>
      <c r="E37" s="72"/>
      <c r="F37" s="73"/>
      <c r="G37" s="70"/>
      <c r="H37" s="74"/>
      <c r="I37" s="75"/>
      <c r="J37" s="75"/>
      <c r="K37" s="36"/>
      <c r="L37" s="82"/>
      <c r="M37" s="82"/>
      <c r="N37" s="77"/>
      <c r="O37" s="84" t="s">
        <v>2121</v>
      </c>
      <c r="P37" s="86">
        <v>42759.508680555555</v>
      </c>
      <c r="Q37" s="84" t="s">
        <v>2153</v>
      </c>
      <c r="R37" s="88" t="s">
        <v>3243</v>
      </c>
      <c r="S37" s="84" t="s">
        <v>3702</v>
      </c>
      <c r="T37" s="84" t="s">
        <v>3892</v>
      </c>
      <c r="U37" s="86">
        <v>42759.508680555555</v>
      </c>
      <c r="V37" s="88" t="s">
        <v>4114</v>
      </c>
      <c r="W37" s="84"/>
      <c r="X37" s="84"/>
      <c r="Y37" s="87" t="s">
        <v>5613</v>
      </c>
      <c r="Z37" s="84"/>
      <c r="AA37" s="84" t="b">
        <v>0</v>
      </c>
      <c r="AB37" s="84">
        <v>0</v>
      </c>
      <c r="AC37" s="87" t="s">
        <v>7172</v>
      </c>
      <c r="AD37" s="84" t="b">
        <v>0</v>
      </c>
      <c r="AE37" s="84" t="s">
        <v>7283</v>
      </c>
      <c r="AF37" s="84"/>
      <c r="AG37" s="87" t="s">
        <v>7172</v>
      </c>
      <c r="AH37" s="84" t="b">
        <v>0</v>
      </c>
      <c r="AI37" s="84">
        <v>77</v>
      </c>
      <c r="AJ37" s="87" t="s">
        <v>7376</v>
      </c>
      <c r="AK37" s="84" t="s">
        <v>7779</v>
      </c>
      <c r="AL37" s="84" t="b">
        <v>0</v>
      </c>
      <c r="AM37" s="87" t="s">
        <v>7376</v>
      </c>
      <c r="AN37" s="84">
        <v>0</v>
      </c>
      <c r="AO37" s="84">
        <v>0</v>
      </c>
      <c r="AP37" s="84"/>
      <c r="AQ37" s="84"/>
      <c r="AR37" s="84"/>
      <c r="AS37" s="84"/>
      <c r="AT37" s="84"/>
      <c r="AU37" s="84"/>
      <c r="AV37" s="84"/>
      <c r="AW37" s="84"/>
    </row>
    <row r="38" spans="1:49" x14ac:dyDescent="0.25">
      <c r="A38" s="69" t="s">
        <v>245</v>
      </c>
      <c r="B38" s="69" t="s">
        <v>245</v>
      </c>
      <c r="C38" s="70"/>
      <c r="D38" s="71"/>
      <c r="E38" s="72"/>
      <c r="F38" s="73"/>
      <c r="G38" s="70"/>
      <c r="H38" s="74"/>
      <c r="I38" s="75"/>
      <c r="J38" s="75"/>
      <c r="K38" s="36"/>
      <c r="L38" s="82"/>
      <c r="M38" s="82"/>
      <c r="N38" s="77"/>
      <c r="O38" s="84" t="s">
        <v>179</v>
      </c>
      <c r="P38" s="86">
        <v>42759.508680555555</v>
      </c>
      <c r="Q38" s="84" t="s">
        <v>2154</v>
      </c>
      <c r="R38" s="84"/>
      <c r="S38" s="84"/>
      <c r="T38" s="84" t="s">
        <v>3893</v>
      </c>
      <c r="U38" s="86">
        <v>42759.508680555555</v>
      </c>
      <c r="V38" s="88" t="s">
        <v>4115</v>
      </c>
      <c r="W38" s="84"/>
      <c r="X38" s="84"/>
      <c r="Y38" s="87" t="s">
        <v>5614</v>
      </c>
      <c r="Z38" s="84"/>
      <c r="AA38" s="84" t="b">
        <v>0</v>
      </c>
      <c r="AB38" s="84">
        <v>0</v>
      </c>
      <c r="AC38" s="87" t="s">
        <v>7172</v>
      </c>
      <c r="AD38" s="84" t="b">
        <v>0</v>
      </c>
      <c r="AE38" s="84" t="s">
        <v>7283</v>
      </c>
      <c r="AF38" s="84"/>
      <c r="AG38" s="87" t="s">
        <v>7172</v>
      </c>
      <c r="AH38" s="84" t="b">
        <v>0</v>
      </c>
      <c r="AI38" s="84">
        <v>0</v>
      </c>
      <c r="AJ38" s="87" t="s">
        <v>7172</v>
      </c>
      <c r="AK38" s="84" t="s">
        <v>7780</v>
      </c>
      <c r="AL38" s="84" t="b">
        <v>0</v>
      </c>
      <c r="AM38" s="87" t="s">
        <v>5614</v>
      </c>
      <c r="AN38" s="84">
        <v>0</v>
      </c>
      <c r="AO38" s="84">
        <v>0</v>
      </c>
      <c r="AP38" s="84"/>
      <c r="AQ38" s="84"/>
      <c r="AR38" s="84"/>
      <c r="AS38" s="84"/>
      <c r="AT38" s="84"/>
      <c r="AU38" s="84"/>
      <c r="AV38" s="84"/>
      <c r="AW38" s="84"/>
    </row>
    <row r="39" spans="1:49" x14ac:dyDescent="0.25">
      <c r="A39" s="69" t="s">
        <v>246</v>
      </c>
      <c r="B39" s="69" t="s">
        <v>1564</v>
      </c>
      <c r="C39" s="70"/>
      <c r="D39" s="71"/>
      <c r="E39" s="72"/>
      <c r="F39" s="73"/>
      <c r="G39" s="70"/>
      <c r="H39" s="74"/>
      <c r="I39" s="75"/>
      <c r="J39" s="75"/>
      <c r="K39" s="36"/>
      <c r="L39" s="82"/>
      <c r="M39" s="82"/>
      <c r="N39" s="77"/>
      <c r="O39" s="84" t="s">
        <v>2121</v>
      </c>
      <c r="P39" s="86">
        <v>42759.508680555555</v>
      </c>
      <c r="Q39" s="84" t="s">
        <v>2155</v>
      </c>
      <c r="R39" s="84"/>
      <c r="S39" s="84"/>
      <c r="T39" s="84"/>
      <c r="U39" s="86">
        <v>42759.508680555555</v>
      </c>
      <c r="V39" s="88" t="s">
        <v>4116</v>
      </c>
      <c r="W39" s="84"/>
      <c r="X39" s="84"/>
      <c r="Y39" s="87" t="s">
        <v>5615</v>
      </c>
      <c r="Z39" s="84"/>
      <c r="AA39" s="84" t="b">
        <v>0</v>
      </c>
      <c r="AB39" s="84">
        <v>0</v>
      </c>
      <c r="AC39" s="87" t="s">
        <v>7172</v>
      </c>
      <c r="AD39" s="84" t="b">
        <v>0</v>
      </c>
      <c r="AE39" s="84" t="s">
        <v>7283</v>
      </c>
      <c r="AF39" s="84"/>
      <c r="AG39" s="87" t="s">
        <v>7172</v>
      </c>
      <c r="AH39" s="84" t="b">
        <v>0</v>
      </c>
      <c r="AI39" s="84">
        <v>109</v>
      </c>
      <c r="AJ39" s="87" t="s">
        <v>7377</v>
      </c>
      <c r="AK39" s="84" t="s">
        <v>7779</v>
      </c>
      <c r="AL39" s="84" t="b">
        <v>0</v>
      </c>
      <c r="AM39" s="87" t="s">
        <v>7377</v>
      </c>
      <c r="AN39" s="84">
        <v>0</v>
      </c>
      <c r="AO39" s="84">
        <v>0</v>
      </c>
      <c r="AP39" s="84"/>
      <c r="AQ39" s="84"/>
      <c r="AR39" s="84"/>
      <c r="AS39" s="84"/>
      <c r="AT39" s="84"/>
      <c r="AU39" s="84"/>
      <c r="AV39" s="84"/>
      <c r="AW39" s="84"/>
    </row>
    <row r="40" spans="1:49" x14ac:dyDescent="0.25">
      <c r="A40" s="69" t="s">
        <v>247</v>
      </c>
      <c r="B40" s="69" t="s">
        <v>247</v>
      </c>
      <c r="C40" s="70"/>
      <c r="D40" s="71"/>
      <c r="E40" s="72"/>
      <c r="F40" s="73"/>
      <c r="G40" s="70"/>
      <c r="H40" s="74"/>
      <c r="I40" s="75"/>
      <c r="J40" s="75"/>
      <c r="K40" s="36"/>
      <c r="L40" s="82"/>
      <c r="M40" s="82"/>
      <c r="N40" s="77"/>
      <c r="O40" s="84" t="s">
        <v>179</v>
      </c>
      <c r="P40" s="86">
        <v>42759.508680555555</v>
      </c>
      <c r="Q40" s="84" t="s">
        <v>2156</v>
      </c>
      <c r="R40" s="88" t="s">
        <v>3244</v>
      </c>
      <c r="S40" s="84" t="s">
        <v>3697</v>
      </c>
      <c r="T40" s="84"/>
      <c r="U40" s="86">
        <v>42759.508680555555</v>
      </c>
      <c r="V40" s="88" t="s">
        <v>4117</v>
      </c>
      <c r="W40" s="84"/>
      <c r="X40" s="84"/>
      <c r="Y40" s="87" t="s">
        <v>5616</v>
      </c>
      <c r="Z40" s="84"/>
      <c r="AA40" s="84" t="b">
        <v>0</v>
      </c>
      <c r="AB40" s="84">
        <v>0</v>
      </c>
      <c r="AC40" s="87" t="s">
        <v>7172</v>
      </c>
      <c r="AD40" s="84" t="b">
        <v>0</v>
      </c>
      <c r="AE40" s="84" t="s">
        <v>7283</v>
      </c>
      <c r="AF40" s="84"/>
      <c r="AG40" s="87" t="s">
        <v>7172</v>
      </c>
      <c r="AH40" s="84" t="b">
        <v>0</v>
      </c>
      <c r="AI40" s="84">
        <v>0</v>
      </c>
      <c r="AJ40" s="87" t="s">
        <v>7172</v>
      </c>
      <c r="AK40" s="84" t="s">
        <v>7779</v>
      </c>
      <c r="AL40" s="84" t="b">
        <v>0</v>
      </c>
      <c r="AM40" s="87" t="s">
        <v>5616</v>
      </c>
      <c r="AN40" s="84">
        <v>0</v>
      </c>
      <c r="AO40" s="84">
        <v>0</v>
      </c>
      <c r="AP40" s="84"/>
      <c r="AQ40" s="84"/>
      <c r="AR40" s="84"/>
      <c r="AS40" s="84"/>
      <c r="AT40" s="84"/>
      <c r="AU40" s="84"/>
      <c r="AV40" s="84"/>
      <c r="AW40" s="84"/>
    </row>
    <row r="41" spans="1:49" x14ac:dyDescent="0.25">
      <c r="A41" s="69" t="s">
        <v>248</v>
      </c>
      <c r="B41" s="69" t="s">
        <v>1572</v>
      </c>
      <c r="C41" s="70"/>
      <c r="D41" s="71"/>
      <c r="E41" s="72"/>
      <c r="F41" s="73"/>
      <c r="G41" s="70"/>
      <c r="H41" s="74"/>
      <c r="I41" s="75"/>
      <c r="J41" s="75"/>
      <c r="K41" s="36"/>
      <c r="L41" s="82"/>
      <c r="M41" s="82"/>
      <c r="N41" s="77"/>
      <c r="O41" s="84" t="s">
        <v>2121</v>
      </c>
      <c r="P41" s="86">
        <v>42759.508692129632</v>
      </c>
      <c r="Q41" s="84" t="s">
        <v>2157</v>
      </c>
      <c r="R41" s="88" t="s">
        <v>3245</v>
      </c>
      <c r="S41" s="84" t="s">
        <v>3697</v>
      </c>
      <c r="T41" s="84"/>
      <c r="U41" s="86">
        <v>42759.508692129632</v>
      </c>
      <c r="V41" s="88" t="s">
        <v>4118</v>
      </c>
      <c r="W41" s="84"/>
      <c r="X41" s="84"/>
      <c r="Y41" s="87" t="s">
        <v>5617</v>
      </c>
      <c r="Z41" s="84"/>
      <c r="AA41" s="84" t="b">
        <v>0</v>
      </c>
      <c r="AB41" s="84">
        <v>0</v>
      </c>
      <c r="AC41" s="87" t="s">
        <v>7172</v>
      </c>
      <c r="AD41" s="84" t="b">
        <v>0</v>
      </c>
      <c r="AE41" s="84" t="s">
        <v>7283</v>
      </c>
      <c r="AF41" s="84"/>
      <c r="AG41" s="87" t="s">
        <v>7172</v>
      </c>
      <c r="AH41" s="84" t="b">
        <v>0</v>
      </c>
      <c r="AI41" s="84">
        <v>9</v>
      </c>
      <c r="AJ41" s="87" t="s">
        <v>7378</v>
      </c>
      <c r="AK41" s="84" t="s">
        <v>7781</v>
      </c>
      <c r="AL41" s="84" t="b">
        <v>0</v>
      </c>
      <c r="AM41" s="87" t="s">
        <v>7378</v>
      </c>
      <c r="AN41" s="84">
        <v>0</v>
      </c>
      <c r="AO41" s="84">
        <v>0</v>
      </c>
      <c r="AP41" s="84"/>
      <c r="AQ41" s="84"/>
      <c r="AR41" s="84"/>
      <c r="AS41" s="84"/>
      <c r="AT41" s="84"/>
      <c r="AU41" s="84"/>
      <c r="AV41" s="84"/>
      <c r="AW41" s="84"/>
    </row>
    <row r="42" spans="1:49" x14ac:dyDescent="0.25">
      <c r="A42" s="69" t="s">
        <v>249</v>
      </c>
      <c r="B42" s="69" t="s">
        <v>1573</v>
      </c>
      <c r="C42" s="70"/>
      <c r="D42" s="71"/>
      <c r="E42" s="72"/>
      <c r="F42" s="73"/>
      <c r="G42" s="70"/>
      <c r="H42" s="74"/>
      <c r="I42" s="75"/>
      <c r="J42" s="75"/>
      <c r="K42" s="36"/>
      <c r="L42" s="82"/>
      <c r="M42" s="82"/>
      <c r="N42" s="77"/>
      <c r="O42" s="84" t="s">
        <v>2121</v>
      </c>
      <c r="P42" s="86">
        <v>42759.508703703701</v>
      </c>
      <c r="Q42" s="84" t="s">
        <v>2158</v>
      </c>
      <c r="R42" s="88" t="s">
        <v>3246</v>
      </c>
      <c r="S42" s="84" t="s">
        <v>3703</v>
      </c>
      <c r="T42" s="84"/>
      <c r="U42" s="86">
        <v>42759.508703703701</v>
      </c>
      <c r="V42" s="88" t="s">
        <v>4119</v>
      </c>
      <c r="W42" s="84"/>
      <c r="X42" s="84"/>
      <c r="Y42" s="87" t="s">
        <v>5618</v>
      </c>
      <c r="Z42" s="84"/>
      <c r="AA42" s="84" t="b">
        <v>0</v>
      </c>
      <c r="AB42" s="84">
        <v>0</v>
      </c>
      <c r="AC42" s="87" t="s">
        <v>7172</v>
      </c>
      <c r="AD42" s="84" t="b">
        <v>0</v>
      </c>
      <c r="AE42" s="84" t="s">
        <v>7283</v>
      </c>
      <c r="AF42" s="84"/>
      <c r="AG42" s="87" t="s">
        <v>7172</v>
      </c>
      <c r="AH42" s="84" t="b">
        <v>0</v>
      </c>
      <c r="AI42" s="84">
        <v>0</v>
      </c>
      <c r="AJ42" s="87" t="s">
        <v>7172</v>
      </c>
      <c r="AK42" s="84" t="s">
        <v>7786</v>
      </c>
      <c r="AL42" s="84" t="b">
        <v>0</v>
      </c>
      <c r="AM42" s="87" t="s">
        <v>5618</v>
      </c>
      <c r="AN42" s="84">
        <v>0</v>
      </c>
      <c r="AO42" s="84">
        <v>0</v>
      </c>
      <c r="AP42" s="84"/>
      <c r="AQ42" s="84"/>
      <c r="AR42" s="84"/>
      <c r="AS42" s="84"/>
      <c r="AT42" s="84"/>
      <c r="AU42" s="84"/>
      <c r="AV42" s="84"/>
      <c r="AW42" s="84"/>
    </row>
    <row r="43" spans="1:49" x14ac:dyDescent="0.25">
      <c r="A43" s="69" t="s">
        <v>250</v>
      </c>
      <c r="B43" s="69" t="s">
        <v>1574</v>
      </c>
      <c r="C43" s="70"/>
      <c r="D43" s="71"/>
      <c r="E43" s="72"/>
      <c r="F43" s="73"/>
      <c r="G43" s="70"/>
      <c r="H43" s="74"/>
      <c r="I43" s="75"/>
      <c r="J43" s="75"/>
      <c r="K43" s="36"/>
      <c r="L43" s="82"/>
      <c r="M43" s="82"/>
      <c r="N43" s="77"/>
      <c r="O43" s="84" t="s">
        <v>2121</v>
      </c>
      <c r="P43" s="86">
        <v>42759.508703703701</v>
      </c>
      <c r="Q43" s="84" t="s">
        <v>2159</v>
      </c>
      <c r="R43" s="88" t="s">
        <v>3247</v>
      </c>
      <c r="S43" s="84" t="s">
        <v>3704</v>
      </c>
      <c r="T43" s="84"/>
      <c r="U43" s="86">
        <v>42759.508703703701</v>
      </c>
      <c r="V43" s="88" t="s">
        <v>4120</v>
      </c>
      <c r="W43" s="84"/>
      <c r="X43" s="84"/>
      <c r="Y43" s="87" t="s">
        <v>5619</v>
      </c>
      <c r="Z43" s="84"/>
      <c r="AA43" s="84" t="b">
        <v>0</v>
      </c>
      <c r="AB43" s="84">
        <v>0</v>
      </c>
      <c r="AC43" s="87" t="s">
        <v>7172</v>
      </c>
      <c r="AD43" s="84" t="b">
        <v>0</v>
      </c>
      <c r="AE43" s="84" t="s">
        <v>7283</v>
      </c>
      <c r="AF43" s="84"/>
      <c r="AG43" s="87" t="s">
        <v>7172</v>
      </c>
      <c r="AH43" s="84" t="b">
        <v>0</v>
      </c>
      <c r="AI43" s="84">
        <v>0</v>
      </c>
      <c r="AJ43" s="87" t="s">
        <v>7172</v>
      </c>
      <c r="AK43" s="84" t="s">
        <v>7783</v>
      </c>
      <c r="AL43" s="84" t="b">
        <v>0</v>
      </c>
      <c r="AM43" s="87" t="s">
        <v>5619</v>
      </c>
      <c r="AN43" s="84">
        <v>0</v>
      </c>
      <c r="AO43" s="84">
        <v>0</v>
      </c>
      <c r="AP43" s="84"/>
      <c r="AQ43" s="84"/>
      <c r="AR43" s="84"/>
      <c r="AS43" s="84"/>
      <c r="AT43" s="84"/>
      <c r="AU43" s="84"/>
      <c r="AV43" s="84"/>
      <c r="AW43" s="84"/>
    </row>
    <row r="44" spans="1:49" x14ac:dyDescent="0.25">
      <c r="A44" s="69" t="s">
        <v>251</v>
      </c>
      <c r="B44" s="69" t="s">
        <v>1566</v>
      </c>
      <c r="C44" s="70"/>
      <c r="D44" s="71"/>
      <c r="E44" s="72"/>
      <c r="F44" s="73"/>
      <c r="G44" s="70"/>
      <c r="H44" s="74"/>
      <c r="I44" s="75"/>
      <c r="J44" s="75"/>
      <c r="K44" s="36"/>
      <c r="L44" s="82"/>
      <c r="M44" s="82"/>
      <c r="N44" s="77"/>
      <c r="O44" s="84" t="s">
        <v>2121</v>
      </c>
      <c r="P44" s="86">
        <v>42759.508715277778</v>
      </c>
      <c r="Q44" s="84" t="s">
        <v>2148</v>
      </c>
      <c r="R44" s="84"/>
      <c r="S44" s="84"/>
      <c r="T44" s="84"/>
      <c r="U44" s="86">
        <v>42759.508715277778</v>
      </c>
      <c r="V44" s="88" t="s">
        <v>4121</v>
      </c>
      <c r="W44" s="84"/>
      <c r="X44" s="84"/>
      <c r="Y44" s="87" t="s">
        <v>5620</v>
      </c>
      <c r="Z44" s="84"/>
      <c r="AA44" s="84" t="b">
        <v>0</v>
      </c>
      <c r="AB44" s="84">
        <v>0</v>
      </c>
      <c r="AC44" s="87" t="s">
        <v>7172</v>
      </c>
      <c r="AD44" s="84" t="b">
        <v>0</v>
      </c>
      <c r="AE44" s="84" t="s">
        <v>7283</v>
      </c>
      <c r="AF44" s="84"/>
      <c r="AG44" s="87" t="s">
        <v>7172</v>
      </c>
      <c r="AH44" s="84" t="b">
        <v>0</v>
      </c>
      <c r="AI44" s="84">
        <v>824</v>
      </c>
      <c r="AJ44" s="87" t="s">
        <v>7371</v>
      </c>
      <c r="AK44" s="84" t="s">
        <v>7783</v>
      </c>
      <c r="AL44" s="84" t="b">
        <v>0</v>
      </c>
      <c r="AM44" s="87" t="s">
        <v>7371</v>
      </c>
      <c r="AN44" s="84">
        <v>0</v>
      </c>
      <c r="AO44" s="84">
        <v>0</v>
      </c>
      <c r="AP44" s="84"/>
      <c r="AQ44" s="84"/>
      <c r="AR44" s="84"/>
      <c r="AS44" s="84"/>
      <c r="AT44" s="84"/>
      <c r="AU44" s="84"/>
      <c r="AV44" s="84"/>
      <c r="AW44" s="84"/>
    </row>
    <row r="45" spans="1:49" x14ac:dyDescent="0.25">
      <c r="A45" s="69" t="s">
        <v>252</v>
      </c>
      <c r="B45" s="69" t="s">
        <v>1575</v>
      </c>
      <c r="C45" s="70"/>
      <c r="D45" s="71"/>
      <c r="E45" s="72"/>
      <c r="F45" s="73"/>
      <c r="G45" s="70"/>
      <c r="H45" s="74"/>
      <c r="I45" s="75"/>
      <c r="J45" s="75"/>
      <c r="K45" s="36"/>
      <c r="L45" s="82"/>
      <c r="M45" s="82"/>
      <c r="N45" s="77"/>
      <c r="O45" s="84" t="s">
        <v>2121</v>
      </c>
      <c r="P45" s="86">
        <v>42759.508715277778</v>
      </c>
      <c r="Q45" s="84" t="s">
        <v>2160</v>
      </c>
      <c r="R45" s="88" t="s">
        <v>3248</v>
      </c>
      <c r="S45" s="84" t="s">
        <v>3705</v>
      </c>
      <c r="T45" s="84" t="s">
        <v>3894</v>
      </c>
      <c r="U45" s="86">
        <v>42759.508715277778</v>
      </c>
      <c r="V45" s="88" t="s">
        <v>4122</v>
      </c>
      <c r="W45" s="84"/>
      <c r="X45" s="84"/>
      <c r="Y45" s="87" t="s">
        <v>5621</v>
      </c>
      <c r="Z45" s="84"/>
      <c r="AA45" s="84" t="b">
        <v>0</v>
      </c>
      <c r="AB45" s="84">
        <v>0</v>
      </c>
      <c r="AC45" s="87" t="s">
        <v>7172</v>
      </c>
      <c r="AD45" s="84" t="b">
        <v>0</v>
      </c>
      <c r="AE45" s="84" t="s">
        <v>7288</v>
      </c>
      <c r="AF45" s="84"/>
      <c r="AG45" s="87" t="s">
        <v>7172</v>
      </c>
      <c r="AH45" s="84" t="b">
        <v>0</v>
      </c>
      <c r="AI45" s="84">
        <v>1</v>
      </c>
      <c r="AJ45" s="87" t="s">
        <v>7379</v>
      </c>
      <c r="AK45" s="84" t="s">
        <v>7783</v>
      </c>
      <c r="AL45" s="84" t="b">
        <v>0</v>
      </c>
      <c r="AM45" s="87" t="s">
        <v>7379</v>
      </c>
      <c r="AN45" s="84">
        <v>0</v>
      </c>
      <c r="AO45" s="84">
        <v>0</v>
      </c>
      <c r="AP45" s="84"/>
      <c r="AQ45" s="84"/>
      <c r="AR45" s="84"/>
      <c r="AS45" s="84"/>
      <c r="AT45" s="84"/>
      <c r="AU45" s="84"/>
      <c r="AV45" s="84"/>
      <c r="AW45" s="84"/>
    </row>
    <row r="46" spans="1:49" x14ac:dyDescent="0.25">
      <c r="A46" s="69" t="s">
        <v>253</v>
      </c>
      <c r="B46" s="69" t="s">
        <v>253</v>
      </c>
      <c r="C46" s="70"/>
      <c r="D46" s="71"/>
      <c r="E46" s="72"/>
      <c r="F46" s="73"/>
      <c r="G46" s="70"/>
      <c r="H46" s="74"/>
      <c r="I46" s="75"/>
      <c r="J46" s="75"/>
      <c r="K46" s="36"/>
      <c r="L46" s="82"/>
      <c r="M46" s="82"/>
      <c r="N46" s="77"/>
      <c r="O46" s="84" t="s">
        <v>179</v>
      </c>
      <c r="P46" s="86">
        <v>42759.508715277778</v>
      </c>
      <c r="Q46" s="84" t="s">
        <v>2161</v>
      </c>
      <c r="R46" s="88" t="s">
        <v>3249</v>
      </c>
      <c r="S46" s="84" t="s">
        <v>3706</v>
      </c>
      <c r="T46" s="84"/>
      <c r="U46" s="86">
        <v>42759.508715277778</v>
      </c>
      <c r="V46" s="88" t="s">
        <v>4123</v>
      </c>
      <c r="W46" s="84"/>
      <c r="X46" s="84"/>
      <c r="Y46" s="87" t="s">
        <v>5622</v>
      </c>
      <c r="Z46" s="84"/>
      <c r="AA46" s="84" t="b">
        <v>0</v>
      </c>
      <c r="AB46" s="84">
        <v>0</v>
      </c>
      <c r="AC46" s="87" t="s">
        <v>7172</v>
      </c>
      <c r="AD46" s="84" t="b">
        <v>0</v>
      </c>
      <c r="AE46" s="84" t="s">
        <v>7283</v>
      </c>
      <c r="AF46" s="84"/>
      <c r="AG46" s="87" t="s">
        <v>7172</v>
      </c>
      <c r="AH46" s="84" t="b">
        <v>0</v>
      </c>
      <c r="AI46" s="84">
        <v>0</v>
      </c>
      <c r="AJ46" s="87" t="s">
        <v>7172</v>
      </c>
      <c r="AK46" s="84" t="s">
        <v>7783</v>
      </c>
      <c r="AL46" s="84" t="b">
        <v>0</v>
      </c>
      <c r="AM46" s="87" t="s">
        <v>5622</v>
      </c>
      <c r="AN46" s="84">
        <v>0</v>
      </c>
      <c r="AO46" s="84">
        <v>0</v>
      </c>
      <c r="AP46" s="84"/>
      <c r="AQ46" s="84"/>
      <c r="AR46" s="84"/>
      <c r="AS46" s="84"/>
      <c r="AT46" s="84"/>
      <c r="AU46" s="84"/>
      <c r="AV46" s="84"/>
      <c r="AW46" s="84"/>
    </row>
    <row r="47" spans="1:49" x14ac:dyDescent="0.25">
      <c r="A47" s="69" t="s">
        <v>254</v>
      </c>
      <c r="B47" s="69" t="s">
        <v>254</v>
      </c>
      <c r="C47" s="70"/>
      <c r="D47" s="71"/>
      <c r="E47" s="72"/>
      <c r="F47" s="73"/>
      <c r="G47" s="70"/>
      <c r="H47" s="74"/>
      <c r="I47" s="75"/>
      <c r="J47" s="75"/>
      <c r="K47" s="36"/>
      <c r="L47" s="82"/>
      <c r="M47" s="82"/>
      <c r="N47" s="77"/>
      <c r="O47" s="84" t="s">
        <v>179</v>
      </c>
      <c r="P47" s="86">
        <v>42759.508715277778</v>
      </c>
      <c r="Q47" s="87" t="s">
        <v>2162</v>
      </c>
      <c r="R47" s="88" t="s">
        <v>3250</v>
      </c>
      <c r="S47" s="84" t="s">
        <v>3707</v>
      </c>
      <c r="T47" s="84"/>
      <c r="U47" s="86">
        <v>42759.508715277778</v>
      </c>
      <c r="V47" s="88" t="s">
        <v>4124</v>
      </c>
      <c r="W47" s="84"/>
      <c r="X47" s="84"/>
      <c r="Y47" s="87" t="s">
        <v>5623</v>
      </c>
      <c r="Z47" s="84"/>
      <c r="AA47" s="84" t="b">
        <v>0</v>
      </c>
      <c r="AB47" s="84">
        <v>0</v>
      </c>
      <c r="AC47" s="87" t="s">
        <v>7172</v>
      </c>
      <c r="AD47" s="84" t="b">
        <v>0</v>
      </c>
      <c r="AE47" s="84" t="s">
        <v>7283</v>
      </c>
      <c r="AF47" s="84"/>
      <c r="AG47" s="87" t="s">
        <v>7172</v>
      </c>
      <c r="AH47" s="84" t="b">
        <v>0</v>
      </c>
      <c r="AI47" s="84">
        <v>0</v>
      </c>
      <c r="AJ47" s="87" t="s">
        <v>7172</v>
      </c>
      <c r="AK47" s="84" t="s">
        <v>7787</v>
      </c>
      <c r="AL47" s="84" t="b">
        <v>0</v>
      </c>
      <c r="AM47" s="87" t="s">
        <v>5623</v>
      </c>
      <c r="AN47" s="84">
        <v>0</v>
      </c>
      <c r="AO47" s="84">
        <v>0</v>
      </c>
      <c r="AP47" s="84"/>
      <c r="AQ47" s="84"/>
      <c r="AR47" s="84"/>
      <c r="AS47" s="84"/>
      <c r="AT47" s="84"/>
      <c r="AU47" s="84"/>
      <c r="AV47" s="84"/>
      <c r="AW47" s="84"/>
    </row>
    <row r="48" spans="1:49" x14ac:dyDescent="0.25">
      <c r="A48" s="69" t="s">
        <v>255</v>
      </c>
      <c r="B48" s="69" t="s">
        <v>1576</v>
      </c>
      <c r="C48" s="70"/>
      <c r="D48" s="71"/>
      <c r="E48" s="72"/>
      <c r="F48" s="73"/>
      <c r="G48" s="70"/>
      <c r="H48" s="74"/>
      <c r="I48" s="75"/>
      <c r="J48" s="75"/>
      <c r="K48" s="36"/>
      <c r="L48" s="82"/>
      <c r="M48" s="82"/>
      <c r="N48" s="77"/>
      <c r="O48" s="84" t="s">
        <v>2121</v>
      </c>
      <c r="P48" s="86">
        <v>42759.508726851855</v>
      </c>
      <c r="Q48" s="84" t="s">
        <v>2163</v>
      </c>
      <c r="R48" s="84"/>
      <c r="S48" s="84"/>
      <c r="T48" s="84" t="s">
        <v>3895</v>
      </c>
      <c r="U48" s="86">
        <v>42759.508726851855</v>
      </c>
      <c r="V48" s="88" t="s">
        <v>4125</v>
      </c>
      <c r="W48" s="84"/>
      <c r="X48" s="84"/>
      <c r="Y48" s="87" t="s">
        <v>5624</v>
      </c>
      <c r="Z48" s="84"/>
      <c r="AA48" s="84" t="b">
        <v>0</v>
      </c>
      <c r="AB48" s="84">
        <v>0</v>
      </c>
      <c r="AC48" s="87" t="s">
        <v>7172</v>
      </c>
      <c r="AD48" s="84" t="b">
        <v>0</v>
      </c>
      <c r="AE48" s="84" t="s">
        <v>7289</v>
      </c>
      <c r="AF48" s="84"/>
      <c r="AG48" s="87" t="s">
        <v>7172</v>
      </c>
      <c r="AH48" s="84" t="b">
        <v>0</v>
      </c>
      <c r="AI48" s="84">
        <v>61</v>
      </c>
      <c r="AJ48" s="87" t="s">
        <v>7380</v>
      </c>
      <c r="AK48" s="84" t="s">
        <v>7783</v>
      </c>
      <c r="AL48" s="84" t="b">
        <v>0</v>
      </c>
      <c r="AM48" s="87" t="s">
        <v>7380</v>
      </c>
      <c r="AN48" s="84">
        <v>0</v>
      </c>
      <c r="AO48" s="84">
        <v>0</v>
      </c>
      <c r="AP48" s="84"/>
      <c r="AQ48" s="84"/>
      <c r="AR48" s="84"/>
      <c r="AS48" s="84"/>
      <c r="AT48" s="84"/>
      <c r="AU48" s="84"/>
      <c r="AV48" s="84"/>
      <c r="AW48" s="84"/>
    </row>
    <row r="49" spans="1:49" x14ac:dyDescent="0.25">
      <c r="A49" s="69" t="s">
        <v>256</v>
      </c>
      <c r="B49" s="69" t="s">
        <v>1577</v>
      </c>
      <c r="C49" s="70"/>
      <c r="D49" s="71"/>
      <c r="E49" s="72"/>
      <c r="F49" s="73"/>
      <c r="G49" s="70"/>
      <c r="H49" s="74"/>
      <c r="I49" s="75"/>
      <c r="J49" s="75"/>
      <c r="K49" s="36"/>
      <c r="L49" s="82"/>
      <c r="M49" s="82"/>
      <c r="N49" s="77"/>
      <c r="O49" s="84" t="s">
        <v>2121</v>
      </c>
      <c r="P49" s="86">
        <v>42759.508726851855</v>
      </c>
      <c r="Q49" s="84" t="s">
        <v>2164</v>
      </c>
      <c r="R49" s="84"/>
      <c r="S49" s="84"/>
      <c r="T49" s="84"/>
      <c r="U49" s="86">
        <v>42759.508726851855</v>
      </c>
      <c r="V49" s="88" t="s">
        <v>4126</v>
      </c>
      <c r="W49" s="84"/>
      <c r="X49" s="84"/>
      <c r="Y49" s="87" t="s">
        <v>5625</v>
      </c>
      <c r="Z49" s="84"/>
      <c r="AA49" s="84" t="b">
        <v>0</v>
      </c>
      <c r="AB49" s="84">
        <v>0</v>
      </c>
      <c r="AC49" s="87" t="s">
        <v>7172</v>
      </c>
      <c r="AD49" s="84" t="b">
        <v>0</v>
      </c>
      <c r="AE49" s="84" t="s">
        <v>7283</v>
      </c>
      <c r="AF49" s="84"/>
      <c r="AG49" s="87" t="s">
        <v>7172</v>
      </c>
      <c r="AH49" s="84" t="b">
        <v>0</v>
      </c>
      <c r="AI49" s="84">
        <v>496</v>
      </c>
      <c r="AJ49" s="87" t="s">
        <v>7381</v>
      </c>
      <c r="AK49" s="84" t="s">
        <v>7788</v>
      </c>
      <c r="AL49" s="84" t="b">
        <v>0</v>
      </c>
      <c r="AM49" s="87" t="s">
        <v>7381</v>
      </c>
      <c r="AN49" s="84">
        <v>0</v>
      </c>
      <c r="AO49" s="84">
        <v>0</v>
      </c>
      <c r="AP49" s="84"/>
      <c r="AQ49" s="84"/>
      <c r="AR49" s="84"/>
      <c r="AS49" s="84"/>
      <c r="AT49" s="84"/>
      <c r="AU49" s="84"/>
      <c r="AV49" s="84"/>
      <c r="AW49" s="84"/>
    </row>
    <row r="50" spans="1:49" x14ac:dyDescent="0.25">
      <c r="A50" s="69" t="s">
        <v>257</v>
      </c>
      <c r="B50" s="69" t="s">
        <v>1578</v>
      </c>
      <c r="C50" s="70"/>
      <c r="D50" s="71"/>
      <c r="E50" s="72"/>
      <c r="F50" s="73"/>
      <c r="G50" s="70"/>
      <c r="H50" s="74"/>
      <c r="I50" s="75"/>
      <c r="J50" s="75"/>
      <c r="K50" s="36"/>
      <c r="L50" s="82"/>
      <c r="M50" s="82"/>
      <c r="N50" s="77"/>
      <c r="O50" s="84" t="s">
        <v>2121</v>
      </c>
      <c r="P50" s="86">
        <v>42759.508726851855</v>
      </c>
      <c r="Q50" s="84" t="s">
        <v>2165</v>
      </c>
      <c r="R50" s="84"/>
      <c r="S50" s="84"/>
      <c r="T50" s="84" t="s">
        <v>1682</v>
      </c>
      <c r="U50" s="86">
        <v>42759.508726851855</v>
      </c>
      <c r="V50" s="88" t="s">
        <v>4127</v>
      </c>
      <c r="W50" s="84"/>
      <c r="X50" s="84"/>
      <c r="Y50" s="87" t="s">
        <v>5626</v>
      </c>
      <c r="Z50" s="84"/>
      <c r="AA50" s="84" t="b">
        <v>0</v>
      </c>
      <c r="AB50" s="84">
        <v>0</v>
      </c>
      <c r="AC50" s="87" t="s">
        <v>7172</v>
      </c>
      <c r="AD50" s="84" t="b">
        <v>0</v>
      </c>
      <c r="AE50" s="84" t="s">
        <v>7283</v>
      </c>
      <c r="AF50" s="84"/>
      <c r="AG50" s="87" t="s">
        <v>7172</v>
      </c>
      <c r="AH50" s="84" t="b">
        <v>0</v>
      </c>
      <c r="AI50" s="84">
        <v>39</v>
      </c>
      <c r="AJ50" s="87" t="s">
        <v>7108</v>
      </c>
      <c r="AK50" s="84" t="s">
        <v>7789</v>
      </c>
      <c r="AL50" s="84" t="b">
        <v>0</v>
      </c>
      <c r="AM50" s="87" t="s">
        <v>7108</v>
      </c>
      <c r="AN50" s="84">
        <v>0</v>
      </c>
      <c r="AO50" s="84">
        <v>0</v>
      </c>
      <c r="AP50" s="84"/>
      <c r="AQ50" s="84"/>
      <c r="AR50" s="84"/>
      <c r="AS50" s="84"/>
      <c r="AT50" s="84"/>
      <c r="AU50" s="84"/>
      <c r="AV50" s="84"/>
      <c r="AW50" s="84"/>
    </row>
    <row r="51" spans="1:49" x14ac:dyDescent="0.25">
      <c r="A51" s="69" t="s">
        <v>258</v>
      </c>
      <c r="B51" s="69" t="s">
        <v>1579</v>
      </c>
      <c r="C51" s="70"/>
      <c r="D51" s="71"/>
      <c r="E51" s="72"/>
      <c r="F51" s="73"/>
      <c r="G51" s="70"/>
      <c r="H51" s="74"/>
      <c r="I51" s="75"/>
      <c r="J51" s="75"/>
      <c r="K51" s="36"/>
      <c r="L51" s="82"/>
      <c r="M51" s="82"/>
      <c r="N51" s="77"/>
      <c r="O51" s="84" t="s">
        <v>2121</v>
      </c>
      <c r="P51" s="86">
        <v>42759.508738425924</v>
      </c>
      <c r="Q51" s="84" t="s">
        <v>2166</v>
      </c>
      <c r="R51" s="84"/>
      <c r="S51" s="84"/>
      <c r="T51" s="84" t="s">
        <v>3896</v>
      </c>
      <c r="U51" s="86">
        <v>42759.508738425924</v>
      </c>
      <c r="V51" s="88" t="s">
        <v>4128</v>
      </c>
      <c r="W51" s="84"/>
      <c r="X51" s="84"/>
      <c r="Y51" s="87" t="s">
        <v>5627</v>
      </c>
      <c r="Z51" s="84"/>
      <c r="AA51" s="84" t="b">
        <v>0</v>
      </c>
      <c r="AB51" s="84">
        <v>0</v>
      </c>
      <c r="AC51" s="87" t="s">
        <v>7172</v>
      </c>
      <c r="AD51" s="84" t="b">
        <v>0</v>
      </c>
      <c r="AE51" s="84" t="s">
        <v>7283</v>
      </c>
      <c r="AF51" s="84"/>
      <c r="AG51" s="87" t="s">
        <v>7172</v>
      </c>
      <c r="AH51" s="84" t="b">
        <v>0</v>
      </c>
      <c r="AI51" s="84">
        <v>3</v>
      </c>
      <c r="AJ51" s="87" t="s">
        <v>7382</v>
      </c>
      <c r="AK51" s="84" t="s">
        <v>7780</v>
      </c>
      <c r="AL51" s="84" t="b">
        <v>0</v>
      </c>
      <c r="AM51" s="87" t="s">
        <v>7382</v>
      </c>
      <c r="AN51" s="84">
        <v>0</v>
      </c>
      <c r="AO51" s="84">
        <v>0</v>
      </c>
      <c r="AP51" s="84"/>
      <c r="AQ51" s="84"/>
      <c r="AR51" s="84"/>
      <c r="AS51" s="84"/>
      <c r="AT51" s="84"/>
      <c r="AU51" s="84"/>
      <c r="AV51" s="84"/>
      <c r="AW51" s="84"/>
    </row>
    <row r="52" spans="1:49" x14ac:dyDescent="0.25">
      <c r="A52" s="69" t="s">
        <v>259</v>
      </c>
      <c r="B52" s="69" t="s">
        <v>1580</v>
      </c>
      <c r="C52" s="70"/>
      <c r="D52" s="71"/>
      <c r="E52" s="72"/>
      <c r="F52" s="73"/>
      <c r="G52" s="70"/>
      <c r="H52" s="74"/>
      <c r="I52" s="75"/>
      <c r="J52" s="75"/>
      <c r="K52" s="36"/>
      <c r="L52" s="82"/>
      <c r="M52" s="82"/>
      <c r="N52" s="77"/>
      <c r="O52" s="84" t="s">
        <v>2121</v>
      </c>
      <c r="P52" s="86">
        <v>42759.508738425924</v>
      </c>
      <c r="Q52" s="84" t="s">
        <v>2167</v>
      </c>
      <c r="R52" s="84"/>
      <c r="S52" s="84"/>
      <c r="T52" s="84"/>
      <c r="U52" s="86">
        <v>42759.508738425924</v>
      </c>
      <c r="V52" s="88" t="s">
        <v>4129</v>
      </c>
      <c r="W52" s="84"/>
      <c r="X52" s="84"/>
      <c r="Y52" s="87" t="s">
        <v>5628</v>
      </c>
      <c r="Z52" s="84"/>
      <c r="AA52" s="84" t="b">
        <v>0</v>
      </c>
      <c r="AB52" s="84">
        <v>0</v>
      </c>
      <c r="AC52" s="87" t="s">
        <v>7172</v>
      </c>
      <c r="AD52" s="84" t="b">
        <v>0</v>
      </c>
      <c r="AE52" s="84" t="s">
        <v>7283</v>
      </c>
      <c r="AF52" s="84"/>
      <c r="AG52" s="87" t="s">
        <v>7172</v>
      </c>
      <c r="AH52" s="84" t="b">
        <v>0</v>
      </c>
      <c r="AI52" s="84">
        <v>6</v>
      </c>
      <c r="AJ52" s="87" t="s">
        <v>7383</v>
      </c>
      <c r="AK52" s="84" t="s">
        <v>7789</v>
      </c>
      <c r="AL52" s="84" t="b">
        <v>0</v>
      </c>
      <c r="AM52" s="87" t="s">
        <v>7383</v>
      </c>
      <c r="AN52" s="84">
        <v>0</v>
      </c>
      <c r="AO52" s="84">
        <v>0</v>
      </c>
      <c r="AP52" s="84"/>
      <c r="AQ52" s="84"/>
      <c r="AR52" s="84"/>
      <c r="AS52" s="84"/>
      <c r="AT52" s="84"/>
      <c r="AU52" s="84"/>
      <c r="AV52" s="84"/>
      <c r="AW52" s="84"/>
    </row>
    <row r="53" spans="1:49" x14ac:dyDescent="0.25">
      <c r="A53" s="69" t="s">
        <v>260</v>
      </c>
      <c r="B53" s="69" t="s">
        <v>1581</v>
      </c>
      <c r="C53" s="70"/>
      <c r="D53" s="71"/>
      <c r="E53" s="72"/>
      <c r="F53" s="73"/>
      <c r="G53" s="70"/>
      <c r="H53" s="74"/>
      <c r="I53" s="75"/>
      <c r="J53" s="75"/>
      <c r="K53" s="36"/>
      <c r="L53" s="82"/>
      <c r="M53" s="82"/>
      <c r="N53" s="77"/>
      <c r="O53" s="84" t="s">
        <v>2121</v>
      </c>
      <c r="P53" s="86">
        <v>42759.508738425924</v>
      </c>
      <c r="Q53" s="84" t="s">
        <v>2168</v>
      </c>
      <c r="R53" s="84"/>
      <c r="S53" s="84"/>
      <c r="T53" s="84"/>
      <c r="U53" s="86">
        <v>42759.508738425924</v>
      </c>
      <c r="V53" s="88" t="s">
        <v>4130</v>
      </c>
      <c r="W53" s="84"/>
      <c r="X53" s="84"/>
      <c r="Y53" s="87" t="s">
        <v>5629</v>
      </c>
      <c r="Z53" s="84"/>
      <c r="AA53" s="84" t="b">
        <v>0</v>
      </c>
      <c r="AB53" s="84">
        <v>0</v>
      </c>
      <c r="AC53" s="87" t="s">
        <v>7172</v>
      </c>
      <c r="AD53" s="84" t="b">
        <v>0</v>
      </c>
      <c r="AE53" s="84" t="s">
        <v>7283</v>
      </c>
      <c r="AF53" s="84"/>
      <c r="AG53" s="87" t="s">
        <v>7172</v>
      </c>
      <c r="AH53" s="84" t="b">
        <v>0</v>
      </c>
      <c r="AI53" s="84">
        <v>68</v>
      </c>
      <c r="AJ53" s="87" t="s">
        <v>7384</v>
      </c>
      <c r="AK53" s="84" t="s">
        <v>7783</v>
      </c>
      <c r="AL53" s="84" t="b">
        <v>0</v>
      </c>
      <c r="AM53" s="87" t="s">
        <v>7384</v>
      </c>
      <c r="AN53" s="84">
        <v>0</v>
      </c>
      <c r="AO53" s="84">
        <v>0</v>
      </c>
      <c r="AP53" s="84"/>
      <c r="AQ53" s="84"/>
      <c r="AR53" s="84"/>
      <c r="AS53" s="84"/>
      <c r="AT53" s="84"/>
      <c r="AU53" s="84"/>
      <c r="AV53" s="84"/>
      <c r="AW53" s="84"/>
    </row>
    <row r="54" spans="1:49" x14ac:dyDescent="0.25">
      <c r="A54" s="69" t="s">
        <v>261</v>
      </c>
      <c r="B54" s="69" t="s">
        <v>261</v>
      </c>
      <c r="C54" s="70"/>
      <c r="D54" s="71"/>
      <c r="E54" s="72"/>
      <c r="F54" s="73"/>
      <c r="G54" s="70"/>
      <c r="H54" s="74"/>
      <c r="I54" s="75"/>
      <c r="J54" s="75"/>
      <c r="K54" s="36"/>
      <c r="L54" s="82"/>
      <c r="M54" s="82"/>
      <c r="N54" s="77"/>
      <c r="O54" s="84" t="s">
        <v>179</v>
      </c>
      <c r="P54" s="86">
        <v>42759.508750000001</v>
      </c>
      <c r="Q54" s="84" t="s">
        <v>2169</v>
      </c>
      <c r="R54" s="88" t="s">
        <v>3251</v>
      </c>
      <c r="S54" s="84" t="s">
        <v>3708</v>
      </c>
      <c r="T54" s="84" t="s">
        <v>3897</v>
      </c>
      <c r="U54" s="86">
        <v>42759.508750000001</v>
      </c>
      <c r="V54" s="88" t="s">
        <v>4131</v>
      </c>
      <c r="W54" s="84"/>
      <c r="X54" s="84"/>
      <c r="Y54" s="87" t="s">
        <v>5630</v>
      </c>
      <c r="Z54" s="84"/>
      <c r="AA54" s="84" t="b">
        <v>0</v>
      </c>
      <c r="AB54" s="84">
        <v>0</v>
      </c>
      <c r="AC54" s="87" t="s">
        <v>7172</v>
      </c>
      <c r="AD54" s="84" t="b">
        <v>0</v>
      </c>
      <c r="AE54" s="84" t="s">
        <v>7283</v>
      </c>
      <c r="AF54" s="84"/>
      <c r="AG54" s="87" t="s">
        <v>7172</v>
      </c>
      <c r="AH54" s="84" t="b">
        <v>0</v>
      </c>
      <c r="AI54" s="84">
        <v>0</v>
      </c>
      <c r="AJ54" s="87" t="s">
        <v>7172</v>
      </c>
      <c r="AK54" s="84" t="s">
        <v>7790</v>
      </c>
      <c r="AL54" s="84" t="b">
        <v>0</v>
      </c>
      <c r="AM54" s="87" t="s">
        <v>5630</v>
      </c>
      <c r="AN54" s="84">
        <v>0</v>
      </c>
      <c r="AO54" s="84">
        <v>0</v>
      </c>
      <c r="AP54" s="84"/>
      <c r="AQ54" s="84"/>
      <c r="AR54" s="84"/>
      <c r="AS54" s="84"/>
      <c r="AT54" s="84"/>
      <c r="AU54" s="84"/>
      <c r="AV54" s="84"/>
      <c r="AW54" s="84"/>
    </row>
    <row r="55" spans="1:49" x14ac:dyDescent="0.25">
      <c r="A55" s="69" t="s">
        <v>262</v>
      </c>
      <c r="B55" s="69" t="s">
        <v>262</v>
      </c>
      <c r="C55" s="70"/>
      <c r="D55" s="71"/>
      <c r="E55" s="72"/>
      <c r="F55" s="73"/>
      <c r="G55" s="70"/>
      <c r="H55" s="74"/>
      <c r="I55" s="75"/>
      <c r="J55" s="75"/>
      <c r="K55" s="36"/>
      <c r="L55" s="82"/>
      <c r="M55" s="82"/>
      <c r="N55" s="77"/>
      <c r="O55" s="84" t="s">
        <v>179</v>
      </c>
      <c r="P55" s="86">
        <v>42759.508761574078</v>
      </c>
      <c r="Q55" s="84" t="s">
        <v>2170</v>
      </c>
      <c r="R55" s="88" t="s">
        <v>3252</v>
      </c>
      <c r="S55" s="84" t="s">
        <v>3707</v>
      </c>
      <c r="T55" s="84"/>
      <c r="U55" s="86">
        <v>42759.508761574078</v>
      </c>
      <c r="V55" s="88" t="s">
        <v>4132</v>
      </c>
      <c r="W55" s="84"/>
      <c r="X55" s="84"/>
      <c r="Y55" s="87" t="s">
        <v>5631</v>
      </c>
      <c r="Z55" s="84"/>
      <c r="AA55" s="84" t="b">
        <v>0</v>
      </c>
      <c r="AB55" s="84">
        <v>0</v>
      </c>
      <c r="AC55" s="87" t="s">
        <v>7172</v>
      </c>
      <c r="AD55" s="84" t="b">
        <v>0</v>
      </c>
      <c r="AE55" s="84" t="s">
        <v>7283</v>
      </c>
      <c r="AF55" s="84"/>
      <c r="AG55" s="87" t="s">
        <v>7172</v>
      </c>
      <c r="AH55" s="84" t="b">
        <v>0</v>
      </c>
      <c r="AI55" s="84">
        <v>0</v>
      </c>
      <c r="AJ55" s="87" t="s">
        <v>7172</v>
      </c>
      <c r="AK55" s="84" t="s">
        <v>3709</v>
      </c>
      <c r="AL55" s="84" t="b">
        <v>0</v>
      </c>
      <c r="AM55" s="87" t="s">
        <v>5631</v>
      </c>
      <c r="AN55" s="84">
        <v>0</v>
      </c>
      <c r="AO55" s="84">
        <v>0</v>
      </c>
      <c r="AP55" s="84"/>
      <c r="AQ55" s="84"/>
      <c r="AR55" s="84"/>
      <c r="AS55" s="84"/>
      <c r="AT55" s="84"/>
      <c r="AU55" s="84"/>
      <c r="AV55" s="84"/>
      <c r="AW55" s="84"/>
    </row>
    <row r="56" spans="1:49" x14ac:dyDescent="0.25">
      <c r="A56" s="69" t="s">
        <v>263</v>
      </c>
      <c r="B56" s="69" t="s">
        <v>1582</v>
      </c>
      <c r="C56" s="70"/>
      <c r="D56" s="71"/>
      <c r="E56" s="72"/>
      <c r="F56" s="73"/>
      <c r="G56" s="70"/>
      <c r="H56" s="74"/>
      <c r="I56" s="75"/>
      <c r="J56" s="75"/>
      <c r="K56" s="36"/>
      <c r="L56" s="82"/>
      <c r="M56" s="82"/>
      <c r="N56" s="77"/>
      <c r="O56" s="84" t="s">
        <v>2121</v>
      </c>
      <c r="P56" s="86">
        <v>42759.508761574078</v>
      </c>
      <c r="Q56" s="84" t="s">
        <v>2171</v>
      </c>
      <c r="R56" s="84"/>
      <c r="S56" s="84"/>
      <c r="T56" s="84" t="s">
        <v>3898</v>
      </c>
      <c r="U56" s="86">
        <v>42759.508761574078</v>
      </c>
      <c r="V56" s="88" t="s">
        <v>4133</v>
      </c>
      <c r="W56" s="84"/>
      <c r="X56" s="84"/>
      <c r="Y56" s="87" t="s">
        <v>5632</v>
      </c>
      <c r="Z56" s="84"/>
      <c r="AA56" s="84" t="b">
        <v>0</v>
      </c>
      <c r="AB56" s="84">
        <v>0</v>
      </c>
      <c r="AC56" s="87" t="s">
        <v>7172</v>
      </c>
      <c r="AD56" s="84" t="b">
        <v>0</v>
      </c>
      <c r="AE56" s="84" t="s">
        <v>7283</v>
      </c>
      <c r="AF56" s="84"/>
      <c r="AG56" s="87" t="s">
        <v>7172</v>
      </c>
      <c r="AH56" s="84" t="b">
        <v>0</v>
      </c>
      <c r="AI56" s="84">
        <v>2</v>
      </c>
      <c r="AJ56" s="87" t="s">
        <v>7385</v>
      </c>
      <c r="AK56" s="84" t="s">
        <v>7779</v>
      </c>
      <c r="AL56" s="84" t="b">
        <v>0</v>
      </c>
      <c r="AM56" s="87" t="s">
        <v>7385</v>
      </c>
      <c r="AN56" s="84">
        <v>0</v>
      </c>
      <c r="AO56" s="84">
        <v>0</v>
      </c>
      <c r="AP56" s="84"/>
      <c r="AQ56" s="84"/>
      <c r="AR56" s="84"/>
      <c r="AS56" s="84"/>
      <c r="AT56" s="84"/>
      <c r="AU56" s="84"/>
      <c r="AV56" s="84"/>
      <c r="AW56" s="84"/>
    </row>
    <row r="57" spans="1:49" x14ac:dyDescent="0.25">
      <c r="A57" s="69" t="s">
        <v>264</v>
      </c>
      <c r="B57" s="69" t="s">
        <v>1566</v>
      </c>
      <c r="C57" s="70"/>
      <c r="D57" s="71"/>
      <c r="E57" s="72"/>
      <c r="F57" s="73"/>
      <c r="G57" s="70"/>
      <c r="H57" s="74"/>
      <c r="I57" s="75"/>
      <c r="J57" s="75"/>
      <c r="K57" s="36"/>
      <c r="L57" s="82"/>
      <c r="M57" s="82"/>
      <c r="N57" s="77"/>
      <c r="O57" s="84" t="s">
        <v>2121</v>
      </c>
      <c r="P57" s="86">
        <v>42759.508761574078</v>
      </c>
      <c r="Q57" s="84" t="s">
        <v>2148</v>
      </c>
      <c r="R57" s="84"/>
      <c r="S57" s="84"/>
      <c r="T57" s="84"/>
      <c r="U57" s="86">
        <v>42759.508761574078</v>
      </c>
      <c r="V57" s="88" t="s">
        <v>4134</v>
      </c>
      <c r="W57" s="84"/>
      <c r="X57" s="84"/>
      <c r="Y57" s="87" t="s">
        <v>5633</v>
      </c>
      <c r="Z57" s="84"/>
      <c r="AA57" s="84" t="b">
        <v>0</v>
      </c>
      <c r="AB57" s="84">
        <v>0</v>
      </c>
      <c r="AC57" s="87" t="s">
        <v>7172</v>
      </c>
      <c r="AD57" s="84" t="b">
        <v>0</v>
      </c>
      <c r="AE57" s="84" t="s">
        <v>7283</v>
      </c>
      <c r="AF57" s="84"/>
      <c r="AG57" s="87" t="s">
        <v>7172</v>
      </c>
      <c r="AH57" s="84" t="b">
        <v>0</v>
      </c>
      <c r="AI57" s="84">
        <v>824</v>
      </c>
      <c r="AJ57" s="87" t="s">
        <v>7371</v>
      </c>
      <c r="AK57" s="84" t="s">
        <v>7783</v>
      </c>
      <c r="AL57" s="84" t="b">
        <v>0</v>
      </c>
      <c r="AM57" s="87" t="s">
        <v>7371</v>
      </c>
      <c r="AN57" s="84">
        <v>0</v>
      </c>
      <c r="AO57" s="84">
        <v>0</v>
      </c>
      <c r="AP57" s="84"/>
      <c r="AQ57" s="84"/>
      <c r="AR57" s="84"/>
      <c r="AS57" s="84"/>
      <c r="AT57" s="84"/>
      <c r="AU57" s="84"/>
      <c r="AV57" s="84"/>
      <c r="AW57" s="84"/>
    </row>
    <row r="58" spans="1:49" x14ac:dyDescent="0.25">
      <c r="A58" s="69" t="s">
        <v>265</v>
      </c>
      <c r="B58" s="69" t="s">
        <v>265</v>
      </c>
      <c r="C58" s="70"/>
      <c r="D58" s="71"/>
      <c r="E58" s="72"/>
      <c r="F58" s="73"/>
      <c r="G58" s="70"/>
      <c r="H58" s="74"/>
      <c r="I58" s="75"/>
      <c r="J58" s="75"/>
      <c r="K58" s="36"/>
      <c r="L58" s="82"/>
      <c r="M58" s="82"/>
      <c r="N58" s="77"/>
      <c r="O58" s="84" t="s">
        <v>179</v>
      </c>
      <c r="P58" s="86">
        <v>42759.508761574078</v>
      </c>
      <c r="Q58" s="84" t="s">
        <v>2172</v>
      </c>
      <c r="R58" s="88" t="s">
        <v>3253</v>
      </c>
      <c r="S58" s="84" t="s">
        <v>3709</v>
      </c>
      <c r="T58" s="84"/>
      <c r="U58" s="86">
        <v>42759.508761574078</v>
      </c>
      <c r="V58" s="88" t="s">
        <v>4135</v>
      </c>
      <c r="W58" s="84"/>
      <c r="X58" s="84"/>
      <c r="Y58" s="87" t="s">
        <v>5634</v>
      </c>
      <c r="Z58" s="84"/>
      <c r="AA58" s="84" t="b">
        <v>0</v>
      </c>
      <c r="AB58" s="84">
        <v>0</v>
      </c>
      <c r="AC58" s="87" t="s">
        <v>7172</v>
      </c>
      <c r="AD58" s="84" t="b">
        <v>0</v>
      </c>
      <c r="AE58" s="84" t="s">
        <v>7283</v>
      </c>
      <c r="AF58" s="84"/>
      <c r="AG58" s="87" t="s">
        <v>7172</v>
      </c>
      <c r="AH58" s="84" t="b">
        <v>0</v>
      </c>
      <c r="AI58" s="84">
        <v>0</v>
      </c>
      <c r="AJ58" s="87" t="s">
        <v>7172</v>
      </c>
      <c r="AK58" s="84" t="s">
        <v>3709</v>
      </c>
      <c r="AL58" s="84" t="b">
        <v>0</v>
      </c>
      <c r="AM58" s="87" t="s">
        <v>5634</v>
      </c>
      <c r="AN58" s="84">
        <v>0</v>
      </c>
      <c r="AO58" s="84">
        <v>0</v>
      </c>
      <c r="AP58" s="84"/>
      <c r="AQ58" s="84"/>
      <c r="AR58" s="84"/>
      <c r="AS58" s="84"/>
      <c r="AT58" s="84"/>
      <c r="AU58" s="84"/>
      <c r="AV58" s="84"/>
      <c r="AW58" s="84"/>
    </row>
    <row r="59" spans="1:49" x14ac:dyDescent="0.25">
      <c r="A59" s="69" t="s">
        <v>266</v>
      </c>
      <c r="B59" s="69" t="s">
        <v>1583</v>
      </c>
      <c r="C59" s="70"/>
      <c r="D59" s="71"/>
      <c r="E59" s="72"/>
      <c r="F59" s="73"/>
      <c r="G59" s="70"/>
      <c r="H59" s="74"/>
      <c r="I59" s="75"/>
      <c r="J59" s="75"/>
      <c r="K59" s="36"/>
      <c r="L59" s="82"/>
      <c r="M59" s="82"/>
      <c r="N59" s="77"/>
      <c r="O59" s="84" t="s">
        <v>2121</v>
      </c>
      <c r="P59" s="86">
        <v>42759.508773148147</v>
      </c>
      <c r="Q59" s="84" t="s">
        <v>2173</v>
      </c>
      <c r="R59" s="84"/>
      <c r="S59" s="84"/>
      <c r="T59" s="84"/>
      <c r="U59" s="86">
        <v>42759.508773148147</v>
      </c>
      <c r="V59" s="88" t="s">
        <v>4136</v>
      </c>
      <c r="W59" s="84"/>
      <c r="X59" s="84"/>
      <c r="Y59" s="87" t="s">
        <v>5635</v>
      </c>
      <c r="Z59" s="84"/>
      <c r="AA59" s="84" t="b">
        <v>0</v>
      </c>
      <c r="AB59" s="84">
        <v>0</v>
      </c>
      <c r="AC59" s="87" t="s">
        <v>7172</v>
      </c>
      <c r="AD59" s="84" t="b">
        <v>1</v>
      </c>
      <c r="AE59" s="84" t="s">
        <v>7285</v>
      </c>
      <c r="AF59" s="84"/>
      <c r="AG59" s="87" t="s">
        <v>7307</v>
      </c>
      <c r="AH59" s="84" t="b">
        <v>0</v>
      </c>
      <c r="AI59" s="84">
        <v>10</v>
      </c>
      <c r="AJ59" s="87" t="s">
        <v>7386</v>
      </c>
      <c r="AK59" s="84" t="s">
        <v>7783</v>
      </c>
      <c r="AL59" s="84" t="b">
        <v>0</v>
      </c>
      <c r="AM59" s="87" t="s">
        <v>7386</v>
      </c>
      <c r="AN59" s="84">
        <v>0</v>
      </c>
      <c r="AO59" s="84">
        <v>0</v>
      </c>
      <c r="AP59" s="84"/>
      <c r="AQ59" s="84"/>
      <c r="AR59" s="84"/>
      <c r="AS59" s="84"/>
      <c r="AT59" s="84"/>
      <c r="AU59" s="84"/>
      <c r="AV59" s="84"/>
      <c r="AW59" s="84"/>
    </row>
    <row r="60" spans="1:49" x14ac:dyDescent="0.25">
      <c r="A60" s="69" t="s">
        <v>267</v>
      </c>
      <c r="B60" s="69" t="s">
        <v>267</v>
      </c>
      <c r="C60" s="70"/>
      <c r="D60" s="71"/>
      <c r="E60" s="72"/>
      <c r="F60" s="73"/>
      <c r="G60" s="70"/>
      <c r="H60" s="74"/>
      <c r="I60" s="75"/>
      <c r="J60" s="75"/>
      <c r="K60" s="36"/>
      <c r="L60" s="82"/>
      <c r="M60" s="82"/>
      <c r="N60" s="77"/>
      <c r="O60" s="84" t="s">
        <v>179</v>
      </c>
      <c r="P60" s="86">
        <v>42759.508773148147</v>
      </c>
      <c r="Q60" s="84" t="s">
        <v>2174</v>
      </c>
      <c r="R60" s="88" t="s">
        <v>3254</v>
      </c>
      <c r="S60" s="84" t="s">
        <v>3710</v>
      </c>
      <c r="T60" s="84" t="s">
        <v>3899</v>
      </c>
      <c r="U60" s="86">
        <v>42759.508773148147</v>
      </c>
      <c r="V60" s="88" t="s">
        <v>4137</v>
      </c>
      <c r="W60" s="84"/>
      <c r="X60" s="84"/>
      <c r="Y60" s="87" t="s">
        <v>5636</v>
      </c>
      <c r="Z60" s="84"/>
      <c r="AA60" s="84" t="b">
        <v>0</v>
      </c>
      <c r="AB60" s="84">
        <v>0</v>
      </c>
      <c r="AC60" s="87" t="s">
        <v>7172</v>
      </c>
      <c r="AD60" s="84" t="b">
        <v>0</v>
      </c>
      <c r="AE60" s="84" t="s">
        <v>7283</v>
      </c>
      <c r="AF60" s="84"/>
      <c r="AG60" s="87" t="s">
        <v>7172</v>
      </c>
      <c r="AH60" s="84" t="b">
        <v>0</v>
      </c>
      <c r="AI60" s="84">
        <v>0</v>
      </c>
      <c r="AJ60" s="87" t="s">
        <v>7172</v>
      </c>
      <c r="AK60" s="84" t="s">
        <v>3709</v>
      </c>
      <c r="AL60" s="84" t="b">
        <v>0</v>
      </c>
      <c r="AM60" s="87" t="s">
        <v>5636</v>
      </c>
      <c r="AN60" s="84">
        <v>0</v>
      </c>
      <c r="AO60" s="84">
        <v>0</v>
      </c>
      <c r="AP60" s="84"/>
      <c r="AQ60" s="84"/>
      <c r="AR60" s="84"/>
      <c r="AS60" s="84"/>
      <c r="AT60" s="84"/>
      <c r="AU60" s="84"/>
      <c r="AV60" s="84"/>
      <c r="AW60" s="84"/>
    </row>
    <row r="61" spans="1:49" x14ac:dyDescent="0.25">
      <c r="A61" s="69" t="s">
        <v>268</v>
      </c>
      <c r="B61" s="69" t="s">
        <v>268</v>
      </c>
      <c r="C61" s="70"/>
      <c r="D61" s="71"/>
      <c r="E61" s="72"/>
      <c r="F61" s="73"/>
      <c r="G61" s="70"/>
      <c r="H61" s="74"/>
      <c r="I61" s="75"/>
      <c r="J61" s="75"/>
      <c r="K61" s="36"/>
      <c r="L61" s="82"/>
      <c r="M61" s="82"/>
      <c r="N61" s="77"/>
      <c r="O61" s="84" t="s">
        <v>179</v>
      </c>
      <c r="P61" s="86">
        <v>42759.508773148147</v>
      </c>
      <c r="Q61" s="84" t="s">
        <v>2175</v>
      </c>
      <c r="R61" s="88" t="s">
        <v>3255</v>
      </c>
      <c r="S61" s="84" t="s">
        <v>3696</v>
      </c>
      <c r="T61" s="84"/>
      <c r="U61" s="86">
        <v>42759.508773148147</v>
      </c>
      <c r="V61" s="88" t="s">
        <v>4138</v>
      </c>
      <c r="W61" s="84"/>
      <c r="X61" s="84"/>
      <c r="Y61" s="87" t="s">
        <v>5637</v>
      </c>
      <c r="Z61" s="84"/>
      <c r="AA61" s="84" t="b">
        <v>0</v>
      </c>
      <c r="AB61" s="84">
        <v>0</v>
      </c>
      <c r="AC61" s="87" t="s">
        <v>7172</v>
      </c>
      <c r="AD61" s="84" t="b">
        <v>0</v>
      </c>
      <c r="AE61" s="84" t="s">
        <v>7290</v>
      </c>
      <c r="AF61" s="84"/>
      <c r="AG61" s="87" t="s">
        <v>7172</v>
      </c>
      <c r="AH61" s="84" t="b">
        <v>0</v>
      </c>
      <c r="AI61" s="84">
        <v>0</v>
      </c>
      <c r="AJ61" s="87" t="s">
        <v>7172</v>
      </c>
      <c r="AK61" s="84" t="s">
        <v>7783</v>
      </c>
      <c r="AL61" s="84" t="b">
        <v>1</v>
      </c>
      <c r="AM61" s="87" t="s">
        <v>5637</v>
      </c>
      <c r="AN61" s="84">
        <v>0</v>
      </c>
      <c r="AO61" s="84">
        <v>0</v>
      </c>
      <c r="AP61" s="84"/>
      <c r="AQ61" s="84"/>
      <c r="AR61" s="84"/>
      <c r="AS61" s="84"/>
      <c r="AT61" s="84"/>
      <c r="AU61" s="84"/>
      <c r="AV61" s="84"/>
      <c r="AW61" s="84"/>
    </row>
    <row r="62" spans="1:49" x14ac:dyDescent="0.25">
      <c r="A62" s="69" t="s">
        <v>269</v>
      </c>
      <c r="B62" s="69" t="s">
        <v>269</v>
      </c>
      <c r="C62" s="70"/>
      <c r="D62" s="71"/>
      <c r="E62" s="72"/>
      <c r="F62" s="73"/>
      <c r="G62" s="70"/>
      <c r="H62" s="74"/>
      <c r="I62" s="75"/>
      <c r="J62" s="75"/>
      <c r="K62" s="36"/>
      <c r="L62" s="82"/>
      <c r="M62" s="82"/>
      <c r="N62" s="77"/>
      <c r="O62" s="84" t="s">
        <v>179</v>
      </c>
      <c r="P62" s="86">
        <v>42759.508784722224</v>
      </c>
      <c r="Q62" s="84" t="s">
        <v>2176</v>
      </c>
      <c r="R62" s="88" t="s">
        <v>3256</v>
      </c>
      <c r="S62" s="84" t="s">
        <v>3711</v>
      </c>
      <c r="T62" s="84" t="s">
        <v>3900</v>
      </c>
      <c r="U62" s="86">
        <v>42759.508784722224</v>
      </c>
      <c r="V62" s="88" t="s">
        <v>4139</v>
      </c>
      <c r="W62" s="84"/>
      <c r="X62" s="84"/>
      <c r="Y62" s="87" t="s">
        <v>5638</v>
      </c>
      <c r="Z62" s="84"/>
      <c r="AA62" s="84" t="b">
        <v>0</v>
      </c>
      <c r="AB62" s="84">
        <v>0</v>
      </c>
      <c r="AC62" s="87" t="s">
        <v>7172</v>
      </c>
      <c r="AD62" s="84" t="b">
        <v>0</v>
      </c>
      <c r="AE62" s="84" t="s">
        <v>7285</v>
      </c>
      <c r="AF62" s="84"/>
      <c r="AG62" s="87" t="s">
        <v>7172</v>
      </c>
      <c r="AH62" s="84" t="b">
        <v>0</v>
      </c>
      <c r="AI62" s="84">
        <v>0</v>
      </c>
      <c r="AJ62" s="87" t="s">
        <v>7172</v>
      </c>
      <c r="AK62" s="84" t="s">
        <v>3709</v>
      </c>
      <c r="AL62" s="84" t="b">
        <v>0</v>
      </c>
      <c r="AM62" s="87" t="s">
        <v>5638</v>
      </c>
      <c r="AN62" s="84">
        <v>0</v>
      </c>
      <c r="AO62" s="84">
        <v>0</v>
      </c>
      <c r="AP62" s="84"/>
      <c r="AQ62" s="84"/>
      <c r="AR62" s="84"/>
      <c r="AS62" s="84"/>
      <c r="AT62" s="84"/>
      <c r="AU62" s="84"/>
      <c r="AV62" s="84"/>
      <c r="AW62" s="84"/>
    </row>
    <row r="63" spans="1:49" x14ac:dyDescent="0.25">
      <c r="A63" s="69" t="s">
        <v>270</v>
      </c>
      <c r="B63" s="69" t="s">
        <v>270</v>
      </c>
      <c r="C63" s="70"/>
      <c r="D63" s="71"/>
      <c r="E63" s="72"/>
      <c r="F63" s="73"/>
      <c r="G63" s="70"/>
      <c r="H63" s="74"/>
      <c r="I63" s="75"/>
      <c r="J63" s="75"/>
      <c r="K63" s="36"/>
      <c r="L63" s="82"/>
      <c r="M63" s="82"/>
      <c r="N63" s="77"/>
      <c r="O63" s="84" t="s">
        <v>179</v>
      </c>
      <c r="P63" s="86">
        <v>42759.508784722224</v>
      </c>
      <c r="Q63" s="84" t="s">
        <v>2177</v>
      </c>
      <c r="R63" s="88" t="s">
        <v>3257</v>
      </c>
      <c r="S63" s="84" t="s">
        <v>3696</v>
      </c>
      <c r="T63" s="84" t="s">
        <v>3901</v>
      </c>
      <c r="U63" s="86">
        <v>42759.508784722224</v>
      </c>
      <c r="V63" s="88" t="s">
        <v>4140</v>
      </c>
      <c r="W63" s="84"/>
      <c r="X63" s="84"/>
      <c r="Y63" s="87" t="s">
        <v>5639</v>
      </c>
      <c r="Z63" s="84"/>
      <c r="AA63" s="84" t="b">
        <v>0</v>
      </c>
      <c r="AB63" s="84">
        <v>0</v>
      </c>
      <c r="AC63" s="87" t="s">
        <v>7172</v>
      </c>
      <c r="AD63" s="84" t="b">
        <v>0</v>
      </c>
      <c r="AE63" s="84" t="s">
        <v>7283</v>
      </c>
      <c r="AF63" s="84"/>
      <c r="AG63" s="87" t="s">
        <v>7172</v>
      </c>
      <c r="AH63" s="84" t="b">
        <v>0</v>
      </c>
      <c r="AI63" s="84">
        <v>0</v>
      </c>
      <c r="AJ63" s="87" t="s">
        <v>7172</v>
      </c>
      <c r="AK63" s="84" t="s">
        <v>3709</v>
      </c>
      <c r="AL63" s="84" t="b">
        <v>1</v>
      </c>
      <c r="AM63" s="87" t="s">
        <v>5639</v>
      </c>
      <c r="AN63" s="84">
        <v>0</v>
      </c>
      <c r="AO63" s="84">
        <v>0</v>
      </c>
      <c r="AP63" s="84"/>
      <c r="AQ63" s="84"/>
      <c r="AR63" s="84"/>
      <c r="AS63" s="84"/>
      <c r="AT63" s="84"/>
      <c r="AU63" s="84"/>
      <c r="AV63" s="84"/>
      <c r="AW63" s="84"/>
    </row>
    <row r="64" spans="1:49" x14ac:dyDescent="0.25">
      <c r="A64" s="69" t="s">
        <v>271</v>
      </c>
      <c r="B64" s="69" t="s">
        <v>271</v>
      </c>
      <c r="C64" s="70"/>
      <c r="D64" s="71"/>
      <c r="E64" s="72"/>
      <c r="F64" s="73"/>
      <c r="G64" s="70"/>
      <c r="H64" s="74"/>
      <c r="I64" s="75"/>
      <c r="J64" s="75"/>
      <c r="K64" s="36"/>
      <c r="L64" s="82"/>
      <c r="M64" s="82"/>
      <c r="N64" s="77"/>
      <c r="O64" s="84" t="s">
        <v>179</v>
      </c>
      <c r="P64" s="86">
        <v>42759.508715277778</v>
      </c>
      <c r="Q64" s="84" t="s">
        <v>2178</v>
      </c>
      <c r="R64" s="84"/>
      <c r="S64" s="84"/>
      <c r="T64" s="84"/>
      <c r="U64" s="86">
        <v>42759.508715277778</v>
      </c>
      <c r="V64" s="88" t="s">
        <v>4141</v>
      </c>
      <c r="W64" s="84"/>
      <c r="X64" s="84"/>
      <c r="Y64" s="87" t="s">
        <v>5640</v>
      </c>
      <c r="Z64" s="84"/>
      <c r="AA64" s="84" t="b">
        <v>0</v>
      </c>
      <c r="AB64" s="84">
        <v>0</v>
      </c>
      <c r="AC64" s="87" t="s">
        <v>7172</v>
      </c>
      <c r="AD64" s="84" t="b">
        <v>0</v>
      </c>
      <c r="AE64" s="84" t="s">
        <v>7283</v>
      </c>
      <c r="AF64" s="84"/>
      <c r="AG64" s="87" t="s">
        <v>7172</v>
      </c>
      <c r="AH64" s="84" t="b">
        <v>0</v>
      </c>
      <c r="AI64" s="84">
        <v>1</v>
      </c>
      <c r="AJ64" s="87" t="s">
        <v>7172</v>
      </c>
      <c r="AK64" s="84" t="s">
        <v>7783</v>
      </c>
      <c r="AL64" s="84" t="b">
        <v>0</v>
      </c>
      <c r="AM64" s="87" t="s">
        <v>5640</v>
      </c>
      <c r="AN64" s="84">
        <v>0</v>
      </c>
      <c r="AO64" s="84">
        <v>0</v>
      </c>
      <c r="AP64" s="84"/>
      <c r="AQ64" s="84"/>
      <c r="AR64" s="84"/>
      <c r="AS64" s="84"/>
      <c r="AT64" s="84"/>
      <c r="AU64" s="84"/>
      <c r="AV64" s="84"/>
      <c r="AW64" s="84"/>
    </row>
    <row r="65" spans="1:49" x14ac:dyDescent="0.25">
      <c r="A65" s="69" t="s">
        <v>271</v>
      </c>
      <c r="B65" s="69" t="s">
        <v>271</v>
      </c>
      <c r="C65" s="70"/>
      <c r="D65" s="71"/>
      <c r="E65" s="72"/>
      <c r="F65" s="73"/>
      <c r="G65" s="70"/>
      <c r="H65" s="74"/>
      <c r="I65" s="75"/>
      <c r="J65" s="75"/>
      <c r="K65" s="36"/>
      <c r="L65" s="82"/>
      <c r="M65" s="82"/>
      <c r="N65" s="77"/>
      <c r="O65" s="84" t="s">
        <v>179</v>
      </c>
      <c r="P65" s="86">
        <v>42759.508796296293</v>
      </c>
      <c r="Q65" s="84" t="s">
        <v>2179</v>
      </c>
      <c r="R65" s="84"/>
      <c r="S65" s="84"/>
      <c r="T65" s="84"/>
      <c r="U65" s="86">
        <v>42759.508796296293</v>
      </c>
      <c r="V65" s="88" t="s">
        <v>4142</v>
      </c>
      <c r="W65" s="84"/>
      <c r="X65" s="84"/>
      <c r="Y65" s="87" t="s">
        <v>5641</v>
      </c>
      <c r="Z65" s="84"/>
      <c r="AA65" s="84" t="b">
        <v>0</v>
      </c>
      <c r="AB65" s="84">
        <v>0</v>
      </c>
      <c r="AC65" s="87" t="s">
        <v>7172</v>
      </c>
      <c r="AD65" s="84" t="b">
        <v>0</v>
      </c>
      <c r="AE65" s="84" t="s">
        <v>7283</v>
      </c>
      <c r="AF65" s="84"/>
      <c r="AG65" s="87" t="s">
        <v>7172</v>
      </c>
      <c r="AH65" s="84" t="b">
        <v>0</v>
      </c>
      <c r="AI65" s="84">
        <v>1</v>
      </c>
      <c r="AJ65" s="87" t="s">
        <v>5640</v>
      </c>
      <c r="AK65" s="84" t="s">
        <v>7783</v>
      </c>
      <c r="AL65" s="84" t="b">
        <v>0</v>
      </c>
      <c r="AM65" s="87" t="s">
        <v>5640</v>
      </c>
      <c r="AN65" s="84">
        <v>0</v>
      </c>
      <c r="AO65" s="84">
        <v>0</v>
      </c>
      <c r="AP65" s="84"/>
      <c r="AQ65" s="84"/>
      <c r="AR65" s="84"/>
      <c r="AS65" s="84"/>
      <c r="AT65" s="84"/>
      <c r="AU65" s="84"/>
      <c r="AV65" s="84"/>
      <c r="AW65" s="84"/>
    </row>
    <row r="66" spans="1:49" x14ac:dyDescent="0.25">
      <c r="A66" s="69" t="s">
        <v>272</v>
      </c>
      <c r="B66" s="69" t="s">
        <v>272</v>
      </c>
      <c r="C66" s="70"/>
      <c r="D66" s="71"/>
      <c r="E66" s="72"/>
      <c r="F66" s="73"/>
      <c r="G66" s="70"/>
      <c r="H66" s="74"/>
      <c r="I66" s="75"/>
      <c r="J66" s="75"/>
      <c r="K66" s="36"/>
      <c r="L66" s="82"/>
      <c r="M66" s="82"/>
      <c r="N66" s="77"/>
      <c r="O66" s="84" t="s">
        <v>179</v>
      </c>
      <c r="P66" s="86">
        <v>42759.508773148147</v>
      </c>
      <c r="Q66" s="84" t="s">
        <v>2180</v>
      </c>
      <c r="R66" s="88" t="s">
        <v>3258</v>
      </c>
      <c r="S66" s="84" t="s">
        <v>3712</v>
      </c>
      <c r="T66" s="84" t="s">
        <v>3902</v>
      </c>
      <c r="U66" s="86">
        <v>42759.508773148147</v>
      </c>
      <c r="V66" s="88" t="s">
        <v>4143</v>
      </c>
      <c r="W66" s="84"/>
      <c r="X66" s="84"/>
      <c r="Y66" s="87" t="s">
        <v>5642</v>
      </c>
      <c r="Z66" s="84"/>
      <c r="AA66" s="84" t="b">
        <v>0</v>
      </c>
      <c r="AB66" s="84">
        <v>0</v>
      </c>
      <c r="AC66" s="87" t="s">
        <v>7172</v>
      </c>
      <c r="AD66" s="84" t="b">
        <v>0</v>
      </c>
      <c r="AE66" s="84" t="s">
        <v>7291</v>
      </c>
      <c r="AF66" s="84"/>
      <c r="AG66" s="87" t="s">
        <v>7172</v>
      </c>
      <c r="AH66" s="84" t="b">
        <v>0</v>
      </c>
      <c r="AI66" s="84">
        <v>0</v>
      </c>
      <c r="AJ66" s="87" t="s">
        <v>7172</v>
      </c>
      <c r="AK66" s="84" t="s">
        <v>3709</v>
      </c>
      <c r="AL66" s="84" t="b">
        <v>0</v>
      </c>
      <c r="AM66" s="87" t="s">
        <v>5642</v>
      </c>
      <c r="AN66" s="84">
        <v>0</v>
      </c>
      <c r="AO66" s="84">
        <v>0</v>
      </c>
      <c r="AP66" s="84"/>
      <c r="AQ66" s="84"/>
      <c r="AR66" s="84"/>
      <c r="AS66" s="84"/>
      <c r="AT66" s="84"/>
      <c r="AU66" s="84"/>
      <c r="AV66" s="84"/>
      <c r="AW66" s="84"/>
    </row>
    <row r="67" spans="1:49" x14ac:dyDescent="0.25">
      <c r="A67" s="69" t="s">
        <v>272</v>
      </c>
      <c r="B67" s="69" t="s">
        <v>272</v>
      </c>
      <c r="C67" s="70"/>
      <c r="D67" s="71"/>
      <c r="E67" s="72"/>
      <c r="F67" s="73"/>
      <c r="G67" s="70"/>
      <c r="H67" s="74"/>
      <c r="I67" s="75"/>
      <c r="J67" s="75"/>
      <c r="K67" s="36"/>
      <c r="L67" s="82"/>
      <c r="M67" s="82"/>
      <c r="N67" s="77"/>
      <c r="O67" s="84" t="s">
        <v>179</v>
      </c>
      <c r="P67" s="86">
        <v>42759.508796296293</v>
      </c>
      <c r="Q67" s="84" t="s">
        <v>2181</v>
      </c>
      <c r="R67" s="88" t="s">
        <v>3259</v>
      </c>
      <c r="S67" s="84" t="s">
        <v>3713</v>
      </c>
      <c r="T67" s="84"/>
      <c r="U67" s="86">
        <v>42759.508796296293</v>
      </c>
      <c r="V67" s="88" t="s">
        <v>4144</v>
      </c>
      <c r="W67" s="84"/>
      <c r="X67" s="84"/>
      <c r="Y67" s="87" t="s">
        <v>5643</v>
      </c>
      <c r="Z67" s="84"/>
      <c r="AA67" s="84" t="b">
        <v>0</v>
      </c>
      <c r="AB67" s="84">
        <v>0</v>
      </c>
      <c r="AC67" s="87" t="s">
        <v>7172</v>
      </c>
      <c r="AD67" s="84" t="b">
        <v>0</v>
      </c>
      <c r="AE67" s="84" t="s">
        <v>7291</v>
      </c>
      <c r="AF67" s="84"/>
      <c r="AG67" s="87" t="s">
        <v>7172</v>
      </c>
      <c r="AH67" s="84" t="b">
        <v>0</v>
      </c>
      <c r="AI67" s="84">
        <v>0</v>
      </c>
      <c r="AJ67" s="87" t="s">
        <v>7172</v>
      </c>
      <c r="AK67" s="84" t="s">
        <v>3709</v>
      </c>
      <c r="AL67" s="84" t="b">
        <v>0</v>
      </c>
      <c r="AM67" s="87" t="s">
        <v>5643</v>
      </c>
      <c r="AN67" s="84">
        <v>0</v>
      </c>
      <c r="AO67" s="84">
        <v>0</v>
      </c>
      <c r="AP67" s="84"/>
      <c r="AQ67" s="84"/>
      <c r="AR67" s="84"/>
      <c r="AS67" s="84"/>
      <c r="AT67" s="84"/>
      <c r="AU67" s="84"/>
      <c r="AV67" s="84"/>
      <c r="AW67" s="84"/>
    </row>
    <row r="68" spans="1:49" x14ac:dyDescent="0.25">
      <c r="A68" s="69" t="s">
        <v>273</v>
      </c>
      <c r="B68" s="69" t="s">
        <v>273</v>
      </c>
      <c r="C68" s="70"/>
      <c r="D68" s="71"/>
      <c r="E68" s="72"/>
      <c r="F68" s="73"/>
      <c r="G68" s="70"/>
      <c r="H68" s="74"/>
      <c r="I68" s="75"/>
      <c r="J68" s="75"/>
      <c r="K68" s="36"/>
      <c r="L68" s="82"/>
      <c r="M68" s="82"/>
      <c r="N68" s="77"/>
      <c r="O68" s="84" t="s">
        <v>179</v>
      </c>
      <c r="P68" s="86">
        <v>42759.508796296293</v>
      </c>
      <c r="Q68" s="84" t="s">
        <v>2182</v>
      </c>
      <c r="R68" s="84"/>
      <c r="S68" s="84"/>
      <c r="T68" s="84" t="s">
        <v>1682</v>
      </c>
      <c r="U68" s="86">
        <v>42759.508796296293</v>
      </c>
      <c r="V68" s="88" t="s">
        <v>4145</v>
      </c>
      <c r="W68" s="84"/>
      <c r="X68" s="84"/>
      <c r="Y68" s="87" t="s">
        <v>5644</v>
      </c>
      <c r="Z68" s="84"/>
      <c r="AA68" s="84" t="b">
        <v>0</v>
      </c>
      <c r="AB68" s="84">
        <v>0</v>
      </c>
      <c r="AC68" s="87" t="s">
        <v>7172</v>
      </c>
      <c r="AD68" s="84" t="b">
        <v>0</v>
      </c>
      <c r="AE68" s="84" t="s">
        <v>7283</v>
      </c>
      <c r="AF68" s="84"/>
      <c r="AG68" s="87" t="s">
        <v>7172</v>
      </c>
      <c r="AH68" s="84" t="b">
        <v>0</v>
      </c>
      <c r="AI68" s="84">
        <v>0</v>
      </c>
      <c r="AJ68" s="87" t="s">
        <v>7172</v>
      </c>
      <c r="AK68" s="84" t="s">
        <v>7779</v>
      </c>
      <c r="AL68" s="84" t="b">
        <v>0</v>
      </c>
      <c r="AM68" s="87" t="s">
        <v>5644</v>
      </c>
      <c r="AN68" s="84">
        <v>0</v>
      </c>
      <c r="AO68" s="84">
        <v>0</v>
      </c>
      <c r="AP68" s="84"/>
      <c r="AQ68" s="84"/>
      <c r="AR68" s="84"/>
      <c r="AS68" s="84"/>
      <c r="AT68" s="84"/>
      <c r="AU68" s="84"/>
      <c r="AV68" s="84"/>
      <c r="AW68" s="84"/>
    </row>
    <row r="69" spans="1:49" x14ac:dyDescent="0.25">
      <c r="A69" s="69" t="s">
        <v>274</v>
      </c>
      <c r="B69" s="69" t="s">
        <v>1555</v>
      </c>
      <c r="C69" s="70"/>
      <c r="D69" s="71"/>
      <c r="E69" s="72"/>
      <c r="F69" s="73"/>
      <c r="G69" s="70"/>
      <c r="H69" s="74"/>
      <c r="I69" s="75"/>
      <c r="J69" s="75"/>
      <c r="K69" s="36"/>
      <c r="L69" s="82"/>
      <c r="M69" s="82"/>
      <c r="N69" s="77"/>
      <c r="O69" s="84" t="s">
        <v>2121</v>
      </c>
      <c r="P69" s="86">
        <v>42759.50880787037</v>
      </c>
      <c r="Q69" s="84" t="s">
        <v>2135</v>
      </c>
      <c r="R69" s="84"/>
      <c r="S69" s="84"/>
      <c r="T69" s="84" t="s">
        <v>3887</v>
      </c>
      <c r="U69" s="86">
        <v>42759.50880787037</v>
      </c>
      <c r="V69" s="88" t="s">
        <v>4146</v>
      </c>
      <c r="W69" s="84"/>
      <c r="X69" s="84"/>
      <c r="Y69" s="87" t="s">
        <v>5645</v>
      </c>
      <c r="Z69" s="84"/>
      <c r="AA69" s="84" t="b">
        <v>0</v>
      </c>
      <c r="AB69" s="84">
        <v>0</v>
      </c>
      <c r="AC69" s="87" t="s">
        <v>7172</v>
      </c>
      <c r="AD69" s="84" t="b">
        <v>0</v>
      </c>
      <c r="AE69" s="84" t="s">
        <v>7283</v>
      </c>
      <c r="AF69" s="84"/>
      <c r="AG69" s="87" t="s">
        <v>7172</v>
      </c>
      <c r="AH69" s="84" t="b">
        <v>0</v>
      </c>
      <c r="AI69" s="84">
        <v>26</v>
      </c>
      <c r="AJ69" s="87" t="s">
        <v>7362</v>
      </c>
      <c r="AK69" s="84" t="s">
        <v>7779</v>
      </c>
      <c r="AL69" s="84" t="b">
        <v>0</v>
      </c>
      <c r="AM69" s="87" t="s">
        <v>7362</v>
      </c>
      <c r="AN69" s="84">
        <v>0</v>
      </c>
      <c r="AO69" s="84">
        <v>0</v>
      </c>
      <c r="AP69" s="84"/>
      <c r="AQ69" s="84"/>
      <c r="AR69" s="84"/>
      <c r="AS69" s="84"/>
      <c r="AT69" s="84"/>
      <c r="AU69" s="84"/>
      <c r="AV69" s="84"/>
      <c r="AW69" s="84"/>
    </row>
    <row r="70" spans="1:49" x14ac:dyDescent="0.25">
      <c r="A70" s="69" t="s">
        <v>275</v>
      </c>
      <c r="B70" s="69" t="s">
        <v>1584</v>
      </c>
      <c r="C70" s="70"/>
      <c r="D70" s="71"/>
      <c r="E70" s="72"/>
      <c r="F70" s="73"/>
      <c r="G70" s="70"/>
      <c r="H70" s="74"/>
      <c r="I70" s="75"/>
      <c r="J70" s="75"/>
      <c r="K70" s="36"/>
      <c r="L70" s="82"/>
      <c r="M70" s="82"/>
      <c r="N70" s="77"/>
      <c r="O70" s="84" t="s">
        <v>2121</v>
      </c>
      <c r="P70" s="86">
        <v>42759.50880787037</v>
      </c>
      <c r="Q70" s="84" t="s">
        <v>2183</v>
      </c>
      <c r="R70" s="88" t="s">
        <v>3260</v>
      </c>
      <c r="S70" s="84" t="s">
        <v>3714</v>
      </c>
      <c r="T70" s="84" t="s">
        <v>3903</v>
      </c>
      <c r="U70" s="86">
        <v>42759.50880787037</v>
      </c>
      <c r="V70" s="88" t="s">
        <v>4147</v>
      </c>
      <c r="W70" s="84"/>
      <c r="X70" s="84"/>
      <c r="Y70" s="87" t="s">
        <v>5646</v>
      </c>
      <c r="Z70" s="84"/>
      <c r="AA70" s="84" t="b">
        <v>0</v>
      </c>
      <c r="AB70" s="84">
        <v>0</v>
      </c>
      <c r="AC70" s="87" t="s">
        <v>7172</v>
      </c>
      <c r="AD70" s="84" t="b">
        <v>0</v>
      </c>
      <c r="AE70" s="84" t="s">
        <v>7285</v>
      </c>
      <c r="AF70" s="84"/>
      <c r="AG70" s="87" t="s">
        <v>7172</v>
      </c>
      <c r="AH70" s="84" t="b">
        <v>0</v>
      </c>
      <c r="AI70" s="84">
        <v>2</v>
      </c>
      <c r="AJ70" s="87" t="s">
        <v>7387</v>
      </c>
      <c r="AK70" s="84" t="s">
        <v>7780</v>
      </c>
      <c r="AL70" s="84" t="b">
        <v>0</v>
      </c>
      <c r="AM70" s="87" t="s">
        <v>7387</v>
      </c>
      <c r="AN70" s="84">
        <v>0</v>
      </c>
      <c r="AO70" s="84">
        <v>0</v>
      </c>
      <c r="AP70" s="84"/>
      <c r="AQ70" s="84"/>
      <c r="AR70" s="84"/>
      <c r="AS70" s="84"/>
      <c r="AT70" s="84"/>
      <c r="AU70" s="84"/>
      <c r="AV70" s="84"/>
      <c r="AW70" s="84"/>
    </row>
    <row r="71" spans="1:49" x14ac:dyDescent="0.25">
      <c r="A71" s="69" t="s">
        <v>275</v>
      </c>
      <c r="B71" s="69" t="s">
        <v>1585</v>
      </c>
      <c r="C71" s="70"/>
      <c r="D71" s="71"/>
      <c r="E71" s="72"/>
      <c r="F71" s="73"/>
      <c r="G71" s="70"/>
      <c r="H71" s="74"/>
      <c r="I71" s="75"/>
      <c r="J71" s="75"/>
      <c r="K71" s="36"/>
      <c r="L71" s="82"/>
      <c r="M71" s="82"/>
      <c r="N71" s="77"/>
      <c r="O71" s="84" t="s">
        <v>2121</v>
      </c>
      <c r="P71" s="86">
        <v>42759.50880787037</v>
      </c>
      <c r="Q71" s="84" t="s">
        <v>2183</v>
      </c>
      <c r="R71" s="88" t="s">
        <v>3260</v>
      </c>
      <c r="S71" s="84" t="s">
        <v>3714</v>
      </c>
      <c r="T71" s="84" t="s">
        <v>3903</v>
      </c>
      <c r="U71" s="86">
        <v>42759.50880787037</v>
      </c>
      <c r="V71" s="88" t="s">
        <v>4147</v>
      </c>
      <c r="W71" s="84"/>
      <c r="X71" s="84"/>
      <c r="Y71" s="87" t="s">
        <v>5646</v>
      </c>
      <c r="Z71" s="84"/>
      <c r="AA71" s="84" t="b">
        <v>0</v>
      </c>
      <c r="AB71" s="84">
        <v>0</v>
      </c>
      <c r="AC71" s="87" t="s">
        <v>7172</v>
      </c>
      <c r="AD71" s="84" t="b">
        <v>0</v>
      </c>
      <c r="AE71" s="84" t="s">
        <v>7285</v>
      </c>
      <c r="AF71" s="84"/>
      <c r="AG71" s="87" t="s">
        <v>7172</v>
      </c>
      <c r="AH71" s="84" t="b">
        <v>0</v>
      </c>
      <c r="AI71" s="84">
        <v>2</v>
      </c>
      <c r="AJ71" s="87" t="s">
        <v>7387</v>
      </c>
      <c r="AK71" s="84" t="s">
        <v>7780</v>
      </c>
      <c r="AL71" s="84" t="b">
        <v>0</v>
      </c>
      <c r="AM71" s="87" t="s">
        <v>7387</v>
      </c>
      <c r="AN71" s="84">
        <v>0</v>
      </c>
      <c r="AO71" s="84">
        <v>0</v>
      </c>
      <c r="AP71" s="84"/>
      <c r="AQ71" s="84"/>
      <c r="AR71" s="84"/>
      <c r="AS71" s="84"/>
      <c r="AT71" s="84"/>
      <c r="AU71" s="84"/>
      <c r="AV71" s="84"/>
      <c r="AW71" s="84"/>
    </row>
    <row r="72" spans="1:49" x14ac:dyDescent="0.25">
      <c r="A72" s="69" t="s">
        <v>276</v>
      </c>
      <c r="B72" s="69" t="s">
        <v>864</v>
      </c>
      <c r="C72" s="70"/>
      <c r="D72" s="71"/>
      <c r="E72" s="72"/>
      <c r="F72" s="73"/>
      <c r="G72" s="70"/>
      <c r="H72" s="74"/>
      <c r="I72" s="75"/>
      <c r="J72" s="75"/>
      <c r="K72" s="36"/>
      <c r="L72" s="82"/>
      <c r="M72" s="82"/>
      <c r="N72" s="77"/>
      <c r="O72" s="84" t="s">
        <v>2121</v>
      </c>
      <c r="P72" s="86">
        <v>42759.50880787037</v>
      </c>
      <c r="Q72" s="84" t="s">
        <v>2184</v>
      </c>
      <c r="R72" s="88" t="s">
        <v>3261</v>
      </c>
      <c r="S72" s="84" t="s">
        <v>3715</v>
      </c>
      <c r="T72" s="84"/>
      <c r="U72" s="86">
        <v>42759.50880787037</v>
      </c>
      <c r="V72" s="88" t="s">
        <v>4148</v>
      </c>
      <c r="W72" s="84"/>
      <c r="X72" s="84"/>
      <c r="Y72" s="87" t="s">
        <v>5647</v>
      </c>
      <c r="Z72" s="84"/>
      <c r="AA72" s="84" t="b">
        <v>0</v>
      </c>
      <c r="AB72" s="84">
        <v>0</v>
      </c>
      <c r="AC72" s="87" t="s">
        <v>7172</v>
      </c>
      <c r="AD72" s="84" t="b">
        <v>0</v>
      </c>
      <c r="AE72" s="84" t="s">
        <v>7283</v>
      </c>
      <c r="AF72" s="84"/>
      <c r="AG72" s="87" t="s">
        <v>7172</v>
      </c>
      <c r="AH72" s="84" t="b">
        <v>0</v>
      </c>
      <c r="AI72" s="84">
        <v>149</v>
      </c>
      <c r="AJ72" s="87" t="s">
        <v>7388</v>
      </c>
      <c r="AK72" s="84" t="s">
        <v>7779</v>
      </c>
      <c r="AL72" s="84" t="b">
        <v>0</v>
      </c>
      <c r="AM72" s="87" t="s">
        <v>7388</v>
      </c>
      <c r="AN72" s="84">
        <v>0</v>
      </c>
      <c r="AO72" s="84">
        <v>0</v>
      </c>
      <c r="AP72" s="84"/>
      <c r="AQ72" s="84"/>
      <c r="AR72" s="84"/>
      <c r="AS72" s="84"/>
      <c r="AT72" s="84"/>
      <c r="AU72" s="84"/>
      <c r="AV72" s="84"/>
      <c r="AW72" s="84"/>
    </row>
    <row r="73" spans="1:49" x14ac:dyDescent="0.25">
      <c r="A73" s="69" t="s">
        <v>277</v>
      </c>
      <c r="B73" s="69" t="s">
        <v>889</v>
      </c>
      <c r="C73" s="70"/>
      <c r="D73" s="71"/>
      <c r="E73" s="72"/>
      <c r="F73" s="73"/>
      <c r="G73" s="70"/>
      <c r="H73" s="74"/>
      <c r="I73" s="75"/>
      <c r="J73" s="75"/>
      <c r="K73" s="36"/>
      <c r="L73" s="82"/>
      <c r="M73" s="82"/>
      <c r="N73" s="77"/>
      <c r="O73" s="84" t="s">
        <v>2121</v>
      </c>
      <c r="P73" s="86">
        <v>42759.50880787037</v>
      </c>
      <c r="Q73" s="84" t="s">
        <v>2185</v>
      </c>
      <c r="R73" s="88" t="s">
        <v>3262</v>
      </c>
      <c r="S73" s="84" t="s">
        <v>3716</v>
      </c>
      <c r="T73" s="84" t="s">
        <v>1682</v>
      </c>
      <c r="U73" s="86">
        <v>42759.50880787037</v>
      </c>
      <c r="V73" s="88" t="s">
        <v>4149</v>
      </c>
      <c r="W73" s="84"/>
      <c r="X73" s="84"/>
      <c r="Y73" s="87" t="s">
        <v>5648</v>
      </c>
      <c r="Z73" s="84"/>
      <c r="AA73" s="84" t="b">
        <v>0</v>
      </c>
      <c r="AB73" s="84">
        <v>0</v>
      </c>
      <c r="AC73" s="87" t="s">
        <v>7172</v>
      </c>
      <c r="AD73" s="84" t="b">
        <v>0</v>
      </c>
      <c r="AE73" s="84" t="s">
        <v>7285</v>
      </c>
      <c r="AF73" s="84"/>
      <c r="AG73" s="87" t="s">
        <v>7172</v>
      </c>
      <c r="AH73" s="84" t="b">
        <v>0</v>
      </c>
      <c r="AI73" s="84">
        <v>0</v>
      </c>
      <c r="AJ73" s="87" t="s">
        <v>7172</v>
      </c>
      <c r="AK73" s="84" t="s">
        <v>7791</v>
      </c>
      <c r="AL73" s="84" t="b">
        <v>0</v>
      </c>
      <c r="AM73" s="87" t="s">
        <v>5648</v>
      </c>
      <c r="AN73" s="84">
        <v>0</v>
      </c>
      <c r="AO73" s="84">
        <v>0</v>
      </c>
      <c r="AP73" s="84"/>
      <c r="AQ73" s="84"/>
      <c r="AR73" s="84"/>
      <c r="AS73" s="84"/>
      <c r="AT73" s="84"/>
      <c r="AU73" s="84"/>
      <c r="AV73" s="84"/>
      <c r="AW73" s="84"/>
    </row>
    <row r="74" spans="1:49" x14ac:dyDescent="0.25">
      <c r="A74" s="69" t="s">
        <v>278</v>
      </c>
      <c r="B74" s="69" t="s">
        <v>1586</v>
      </c>
      <c r="C74" s="70"/>
      <c r="D74" s="71"/>
      <c r="E74" s="72"/>
      <c r="F74" s="73"/>
      <c r="G74" s="70"/>
      <c r="H74" s="74"/>
      <c r="I74" s="75"/>
      <c r="J74" s="75"/>
      <c r="K74" s="36"/>
      <c r="L74" s="82"/>
      <c r="M74" s="82"/>
      <c r="N74" s="77"/>
      <c r="O74" s="84" t="s">
        <v>2121</v>
      </c>
      <c r="P74" s="86">
        <v>42759.50880787037</v>
      </c>
      <c r="Q74" s="84" t="s">
        <v>2186</v>
      </c>
      <c r="R74" s="88" t="s">
        <v>3263</v>
      </c>
      <c r="S74" s="84" t="s">
        <v>3708</v>
      </c>
      <c r="T74" s="84" t="s">
        <v>3904</v>
      </c>
      <c r="U74" s="86">
        <v>42759.50880787037</v>
      </c>
      <c r="V74" s="88" t="s">
        <v>4150</v>
      </c>
      <c r="W74" s="84"/>
      <c r="X74" s="84"/>
      <c r="Y74" s="87" t="s">
        <v>5649</v>
      </c>
      <c r="Z74" s="84"/>
      <c r="AA74" s="84" t="b">
        <v>0</v>
      </c>
      <c r="AB74" s="84">
        <v>0</v>
      </c>
      <c r="AC74" s="87" t="s">
        <v>7172</v>
      </c>
      <c r="AD74" s="84" t="b">
        <v>0</v>
      </c>
      <c r="AE74" s="84" t="s">
        <v>7283</v>
      </c>
      <c r="AF74" s="84"/>
      <c r="AG74" s="87" t="s">
        <v>7172</v>
      </c>
      <c r="AH74" s="84" t="b">
        <v>0</v>
      </c>
      <c r="AI74" s="84">
        <v>0</v>
      </c>
      <c r="AJ74" s="87" t="s">
        <v>7172</v>
      </c>
      <c r="AK74" s="84" t="s">
        <v>7790</v>
      </c>
      <c r="AL74" s="84" t="b">
        <v>0</v>
      </c>
      <c r="AM74" s="87" t="s">
        <v>5649</v>
      </c>
      <c r="AN74" s="84">
        <v>0</v>
      </c>
      <c r="AO74" s="84">
        <v>0</v>
      </c>
      <c r="AP74" s="84"/>
      <c r="AQ74" s="84"/>
      <c r="AR74" s="84"/>
      <c r="AS74" s="84"/>
      <c r="AT74" s="84"/>
      <c r="AU74" s="84"/>
      <c r="AV74" s="84"/>
      <c r="AW74" s="84"/>
    </row>
    <row r="75" spans="1:49" x14ac:dyDescent="0.25">
      <c r="A75" s="69" t="s">
        <v>278</v>
      </c>
      <c r="B75" s="69" t="s">
        <v>1587</v>
      </c>
      <c r="C75" s="70"/>
      <c r="D75" s="71"/>
      <c r="E75" s="72"/>
      <c r="F75" s="73"/>
      <c r="G75" s="70"/>
      <c r="H75" s="74"/>
      <c r="I75" s="75"/>
      <c r="J75" s="75"/>
      <c r="K75" s="36"/>
      <c r="L75" s="82"/>
      <c r="M75" s="82"/>
      <c r="N75" s="77"/>
      <c r="O75" s="84" t="s">
        <v>2121</v>
      </c>
      <c r="P75" s="86">
        <v>42759.50880787037</v>
      </c>
      <c r="Q75" s="84" t="s">
        <v>2186</v>
      </c>
      <c r="R75" s="88" t="s">
        <v>3263</v>
      </c>
      <c r="S75" s="84" t="s">
        <v>3708</v>
      </c>
      <c r="T75" s="84" t="s">
        <v>3904</v>
      </c>
      <c r="U75" s="86">
        <v>42759.50880787037</v>
      </c>
      <c r="V75" s="88" t="s">
        <v>4150</v>
      </c>
      <c r="W75" s="84"/>
      <c r="X75" s="84"/>
      <c r="Y75" s="87" t="s">
        <v>5649</v>
      </c>
      <c r="Z75" s="84"/>
      <c r="AA75" s="84" t="b">
        <v>0</v>
      </c>
      <c r="AB75" s="84">
        <v>0</v>
      </c>
      <c r="AC75" s="87" t="s">
        <v>7172</v>
      </c>
      <c r="AD75" s="84" t="b">
        <v>0</v>
      </c>
      <c r="AE75" s="84" t="s">
        <v>7283</v>
      </c>
      <c r="AF75" s="84"/>
      <c r="AG75" s="87" t="s">
        <v>7172</v>
      </c>
      <c r="AH75" s="84" t="b">
        <v>0</v>
      </c>
      <c r="AI75" s="84">
        <v>0</v>
      </c>
      <c r="AJ75" s="87" t="s">
        <v>7172</v>
      </c>
      <c r="AK75" s="84" t="s">
        <v>7790</v>
      </c>
      <c r="AL75" s="84" t="b">
        <v>0</v>
      </c>
      <c r="AM75" s="87" t="s">
        <v>5649</v>
      </c>
      <c r="AN75" s="84">
        <v>0</v>
      </c>
      <c r="AO75" s="84">
        <v>0</v>
      </c>
      <c r="AP75" s="84"/>
      <c r="AQ75" s="84"/>
      <c r="AR75" s="84"/>
      <c r="AS75" s="84"/>
      <c r="AT75" s="84"/>
      <c r="AU75" s="84"/>
      <c r="AV75" s="84"/>
      <c r="AW75" s="84"/>
    </row>
    <row r="76" spans="1:49" x14ac:dyDescent="0.25">
      <c r="A76" s="69" t="s">
        <v>279</v>
      </c>
      <c r="B76" s="69" t="s">
        <v>1588</v>
      </c>
      <c r="C76" s="70"/>
      <c r="D76" s="71"/>
      <c r="E76" s="72"/>
      <c r="F76" s="73"/>
      <c r="G76" s="70"/>
      <c r="H76" s="74"/>
      <c r="I76" s="75"/>
      <c r="J76" s="75"/>
      <c r="K76" s="36"/>
      <c r="L76" s="82"/>
      <c r="M76" s="82"/>
      <c r="N76" s="77"/>
      <c r="O76" s="84" t="s">
        <v>2121</v>
      </c>
      <c r="P76" s="86">
        <v>42759.508819444447</v>
      </c>
      <c r="Q76" s="84" t="s">
        <v>2187</v>
      </c>
      <c r="R76" s="88" t="s">
        <v>3264</v>
      </c>
      <c r="S76" s="84" t="s">
        <v>3717</v>
      </c>
      <c r="T76" s="84" t="s">
        <v>3905</v>
      </c>
      <c r="U76" s="86">
        <v>42759.508819444447</v>
      </c>
      <c r="V76" s="88" t="s">
        <v>4151</v>
      </c>
      <c r="W76" s="84"/>
      <c r="X76" s="84"/>
      <c r="Y76" s="87" t="s">
        <v>5650</v>
      </c>
      <c r="Z76" s="84"/>
      <c r="AA76" s="84" t="b">
        <v>0</v>
      </c>
      <c r="AB76" s="84">
        <v>0</v>
      </c>
      <c r="AC76" s="87" t="s">
        <v>7172</v>
      </c>
      <c r="AD76" s="84" t="b">
        <v>0</v>
      </c>
      <c r="AE76" s="84" t="s">
        <v>7283</v>
      </c>
      <c r="AF76" s="84"/>
      <c r="AG76" s="87" t="s">
        <v>7172</v>
      </c>
      <c r="AH76" s="84" t="b">
        <v>0</v>
      </c>
      <c r="AI76" s="84">
        <v>0</v>
      </c>
      <c r="AJ76" s="87" t="s">
        <v>7172</v>
      </c>
      <c r="AK76" s="84" t="s">
        <v>7792</v>
      </c>
      <c r="AL76" s="84" t="b">
        <v>0</v>
      </c>
      <c r="AM76" s="87" t="s">
        <v>5650</v>
      </c>
      <c r="AN76" s="84">
        <v>0</v>
      </c>
      <c r="AO76" s="84">
        <v>0</v>
      </c>
      <c r="AP76" s="84"/>
      <c r="AQ76" s="84"/>
      <c r="AR76" s="84"/>
      <c r="AS76" s="84"/>
      <c r="AT76" s="84"/>
      <c r="AU76" s="84"/>
      <c r="AV76" s="84"/>
      <c r="AW76" s="84"/>
    </row>
    <row r="77" spans="1:49" x14ac:dyDescent="0.25">
      <c r="A77" s="69" t="s">
        <v>280</v>
      </c>
      <c r="B77" s="69" t="s">
        <v>280</v>
      </c>
      <c r="C77" s="70"/>
      <c r="D77" s="71"/>
      <c r="E77" s="72"/>
      <c r="F77" s="73"/>
      <c r="G77" s="70"/>
      <c r="H77" s="74"/>
      <c r="I77" s="75"/>
      <c r="J77" s="75"/>
      <c r="K77" s="36"/>
      <c r="L77" s="82"/>
      <c r="M77" s="82"/>
      <c r="N77" s="77"/>
      <c r="O77" s="84" t="s">
        <v>179</v>
      </c>
      <c r="P77" s="86">
        <v>42759.508819444447</v>
      </c>
      <c r="Q77" s="84" t="s">
        <v>2188</v>
      </c>
      <c r="R77" s="84"/>
      <c r="S77" s="84"/>
      <c r="T77" s="84"/>
      <c r="U77" s="86">
        <v>42759.508819444447</v>
      </c>
      <c r="V77" s="88" t="s">
        <v>4152</v>
      </c>
      <c r="W77" s="84"/>
      <c r="X77" s="84"/>
      <c r="Y77" s="87" t="s">
        <v>5651</v>
      </c>
      <c r="Z77" s="84"/>
      <c r="AA77" s="84" t="b">
        <v>0</v>
      </c>
      <c r="AB77" s="84">
        <v>0</v>
      </c>
      <c r="AC77" s="87" t="s">
        <v>7172</v>
      </c>
      <c r="AD77" s="84" t="b">
        <v>0</v>
      </c>
      <c r="AE77" s="84" t="s">
        <v>7283</v>
      </c>
      <c r="AF77" s="84"/>
      <c r="AG77" s="87" t="s">
        <v>7172</v>
      </c>
      <c r="AH77" s="84" t="b">
        <v>0</v>
      </c>
      <c r="AI77" s="84">
        <v>0</v>
      </c>
      <c r="AJ77" s="87" t="s">
        <v>7172</v>
      </c>
      <c r="AK77" s="84" t="s">
        <v>7780</v>
      </c>
      <c r="AL77" s="84" t="b">
        <v>0</v>
      </c>
      <c r="AM77" s="87" t="s">
        <v>5651</v>
      </c>
      <c r="AN77" s="84">
        <v>0</v>
      </c>
      <c r="AO77" s="84">
        <v>0</v>
      </c>
      <c r="AP77" s="84" t="s">
        <v>7862</v>
      </c>
      <c r="AQ77" s="84" t="s">
        <v>7881</v>
      </c>
      <c r="AR77" s="84" t="s">
        <v>7886</v>
      </c>
      <c r="AS77" s="84" t="s">
        <v>7891</v>
      </c>
      <c r="AT77" s="84" t="s">
        <v>7910</v>
      </c>
      <c r="AU77" s="84" t="s">
        <v>7929</v>
      </c>
      <c r="AV77" s="84" t="s">
        <v>7948</v>
      </c>
      <c r="AW77" s="88" t="s">
        <v>7950</v>
      </c>
    </row>
    <row r="78" spans="1:49" x14ac:dyDescent="0.25">
      <c r="A78" s="69" t="s">
        <v>281</v>
      </c>
      <c r="B78" s="69" t="s">
        <v>1589</v>
      </c>
      <c r="C78" s="70"/>
      <c r="D78" s="71"/>
      <c r="E78" s="72"/>
      <c r="F78" s="73"/>
      <c r="G78" s="70"/>
      <c r="H78" s="74"/>
      <c r="I78" s="75"/>
      <c r="J78" s="75"/>
      <c r="K78" s="36"/>
      <c r="L78" s="82"/>
      <c r="M78" s="82"/>
      <c r="N78" s="77"/>
      <c r="O78" s="84" t="s">
        <v>2121</v>
      </c>
      <c r="P78" s="86">
        <v>42759.508819444447</v>
      </c>
      <c r="Q78" s="84" t="s">
        <v>2189</v>
      </c>
      <c r="R78" s="88" t="s">
        <v>3265</v>
      </c>
      <c r="S78" s="84" t="s">
        <v>3718</v>
      </c>
      <c r="T78" s="84"/>
      <c r="U78" s="86">
        <v>42759.508819444447</v>
      </c>
      <c r="V78" s="88" t="s">
        <v>4153</v>
      </c>
      <c r="W78" s="84"/>
      <c r="X78" s="84"/>
      <c r="Y78" s="87" t="s">
        <v>5652</v>
      </c>
      <c r="Z78" s="84"/>
      <c r="AA78" s="84" t="b">
        <v>0</v>
      </c>
      <c r="AB78" s="84">
        <v>0</v>
      </c>
      <c r="AC78" s="87" t="s">
        <v>7172</v>
      </c>
      <c r="AD78" s="84" t="b">
        <v>0</v>
      </c>
      <c r="AE78" s="84" t="s">
        <v>7283</v>
      </c>
      <c r="AF78" s="84"/>
      <c r="AG78" s="87" t="s">
        <v>7172</v>
      </c>
      <c r="AH78" s="84" t="b">
        <v>0</v>
      </c>
      <c r="AI78" s="84">
        <v>75</v>
      </c>
      <c r="AJ78" s="87" t="s">
        <v>7389</v>
      </c>
      <c r="AK78" s="84" t="s">
        <v>7783</v>
      </c>
      <c r="AL78" s="84" t="b">
        <v>0</v>
      </c>
      <c r="AM78" s="87" t="s">
        <v>7389</v>
      </c>
      <c r="AN78" s="84">
        <v>0</v>
      </c>
      <c r="AO78" s="84">
        <v>0</v>
      </c>
      <c r="AP78" s="84"/>
      <c r="AQ78" s="84"/>
      <c r="AR78" s="84"/>
      <c r="AS78" s="84"/>
      <c r="AT78" s="84"/>
      <c r="AU78" s="84"/>
      <c r="AV78" s="84"/>
      <c r="AW78" s="84"/>
    </row>
    <row r="79" spans="1:49" x14ac:dyDescent="0.25">
      <c r="A79" s="69" t="s">
        <v>281</v>
      </c>
      <c r="B79" s="69" t="s">
        <v>1590</v>
      </c>
      <c r="C79" s="70"/>
      <c r="D79" s="71"/>
      <c r="E79" s="72"/>
      <c r="F79" s="73"/>
      <c r="G79" s="70"/>
      <c r="H79" s="74"/>
      <c r="I79" s="75"/>
      <c r="J79" s="75"/>
      <c r="K79" s="36"/>
      <c r="L79" s="82"/>
      <c r="M79" s="82"/>
      <c r="N79" s="77"/>
      <c r="O79" s="84" t="s">
        <v>2121</v>
      </c>
      <c r="P79" s="86">
        <v>42759.508819444447</v>
      </c>
      <c r="Q79" s="84" t="s">
        <v>2189</v>
      </c>
      <c r="R79" s="88" t="s">
        <v>3265</v>
      </c>
      <c r="S79" s="84" t="s">
        <v>3718</v>
      </c>
      <c r="T79" s="84"/>
      <c r="U79" s="86">
        <v>42759.508819444447</v>
      </c>
      <c r="V79" s="88" t="s">
        <v>4153</v>
      </c>
      <c r="W79" s="84"/>
      <c r="X79" s="84"/>
      <c r="Y79" s="87" t="s">
        <v>5652</v>
      </c>
      <c r="Z79" s="84"/>
      <c r="AA79" s="84" t="b">
        <v>0</v>
      </c>
      <c r="AB79" s="84">
        <v>0</v>
      </c>
      <c r="AC79" s="87" t="s">
        <v>7172</v>
      </c>
      <c r="AD79" s="84" t="b">
        <v>0</v>
      </c>
      <c r="AE79" s="84" t="s">
        <v>7283</v>
      </c>
      <c r="AF79" s="84"/>
      <c r="AG79" s="87" t="s">
        <v>7172</v>
      </c>
      <c r="AH79" s="84" t="b">
        <v>0</v>
      </c>
      <c r="AI79" s="84">
        <v>75</v>
      </c>
      <c r="AJ79" s="87" t="s">
        <v>7389</v>
      </c>
      <c r="AK79" s="84" t="s">
        <v>7783</v>
      </c>
      <c r="AL79" s="84" t="b">
        <v>0</v>
      </c>
      <c r="AM79" s="87" t="s">
        <v>7389</v>
      </c>
      <c r="AN79" s="84">
        <v>0</v>
      </c>
      <c r="AO79" s="84">
        <v>0</v>
      </c>
      <c r="AP79" s="84"/>
      <c r="AQ79" s="84"/>
      <c r="AR79" s="84"/>
      <c r="AS79" s="84"/>
      <c r="AT79" s="84"/>
      <c r="AU79" s="84"/>
      <c r="AV79" s="84"/>
      <c r="AW79" s="84"/>
    </row>
    <row r="80" spans="1:49" x14ac:dyDescent="0.25">
      <c r="A80" s="69" t="s">
        <v>282</v>
      </c>
      <c r="B80" s="69" t="s">
        <v>1591</v>
      </c>
      <c r="C80" s="70"/>
      <c r="D80" s="71"/>
      <c r="E80" s="72"/>
      <c r="F80" s="73"/>
      <c r="G80" s="70"/>
      <c r="H80" s="74"/>
      <c r="I80" s="75"/>
      <c r="J80" s="75"/>
      <c r="K80" s="36"/>
      <c r="L80" s="82"/>
      <c r="M80" s="82"/>
      <c r="N80" s="77"/>
      <c r="O80" s="84" t="s">
        <v>2121</v>
      </c>
      <c r="P80" s="86">
        <v>42759.508819444447</v>
      </c>
      <c r="Q80" s="84" t="s">
        <v>2190</v>
      </c>
      <c r="R80" s="88" t="s">
        <v>3266</v>
      </c>
      <c r="S80" s="84" t="s">
        <v>3719</v>
      </c>
      <c r="T80" s="84"/>
      <c r="U80" s="86">
        <v>42759.508819444447</v>
      </c>
      <c r="V80" s="88" t="s">
        <v>4154</v>
      </c>
      <c r="W80" s="84"/>
      <c r="X80" s="84"/>
      <c r="Y80" s="87" t="s">
        <v>5653</v>
      </c>
      <c r="Z80" s="84"/>
      <c r="AA80" s="84" t="b">
        <v>0</v>
      </c>
      <c r="AB80" s="84">
        <v>0</v>
      </c>
      <c r="AC80" s="87" t="s">
        <v>7172</v>
      </c>
      <c r="AD80" s="84" t="b">
        <v>0</v>
      </c>
      <c r="AE80" s="84" t="s">
        <v>7283</v>
      </c>
      <c r="AF80" s="84"/>
      <c r="AG80" s="87" t="s">
        <v>7172</v>
      </c>
      <c r="AH80" s="84" t="b">
        <v>0</v>
      </c>
      <c r="AI80" s="84">
        <v>3</v>
      </c>
      <c r="AJ80" s="87" t="s">
        <v>7390</v>
      </c>
      <c r="AK80" s="84" t="s">
        <v>7780</v>
      </c>
      <c r="AL80" s="84" t="b">
        <v>0</v>
      </c>
      <c r="AM80" s="87" t="s">
        <v>7390</v>
      </c>
      <c r="AN80" s="84">
        <v>0</v>
      </c>
      <c r="AO80" s="84">
        <v>0</v>
      </c>
      <c r="AP80" s="84"/>
      <c r="AQ80" s="84"/>
      <c r="AR80" s="84"/>
      <c r="AS80" s="84"/>
      <c r="AT80" s="84"/>
      <c r="AU80" s="84"/>
      <c r="AV80" s="84"/>
      <c r="AW80" s="84"/>
    </row>
    <row r="81" spans="1:49" x14ac:dyDescent="0.25">
      <c r="A81" s="69" t="s">
        <v>283</v>
      </c>
      <c r="B81" s="69" t="s">
        <v>1592</v>
      </c>
      <c r="C81" s="70"/>
      <c r="D81" s="71"/>
      <c r="E81" s="72"/>
      <c r="F81" s="73"/>
      <c r="G81" s="70"/>
      <c r="H81" s="74"/>
      <c r="I81" s="75"/>
      <c r="J81" s="75"/>
      <c r="K81" s="36"/>
      <c r="L81" s="82"/>
      <c r="M81" s="82"/>
      <c r="N81" s="77"/>
      <c r="O81" s="84" t="s">
        <v>2121</v>
      </c>
      <c r="P81" s="86">
        <v>42759.508819444447</v>
      </c>
      <c r="Q81" s="84" t="s">
        <v>2191</v>
      </c>
      <c r="R81" s="84"/>
      <c r="S81" s="84"/>
      <c r="T81" s="84"/>
      <c r="U81" s="86">
        <v>42759.508819444447</v>
      </c>
      <c r="V81" s="88" t="s">
        <v>4155</v>
      </c>
      <c r="W81" s="84"/>
      <c r="X81" s="84"/>
      <c r="Y81" s="87" t="s">
        <v>5654</v>
      </c>
      <c r="Z81" s="84"/>
      <c r="AA81" s="84" t="b">
        <v>0</v>
      </c>
      <c r="AB81" s="84">
        <v>0</v>
      </c>
      <c r="AC81" s="87" t="s">
        <v>7172</v>
      </c>
      <c r="AD81" s="84" t="b">
        <v>0</v>
      </c>
      <c r="AE81" s="84" t="s">
        <v>7283</v>
      </c>
      <c r="AF81" s="84"/>
      <c r="AG81" s="87" t="s">
        <v>7172</v>
      </c>
      <c r="AH81" s="84" t="b">
        <v>0</v>
      </c>
      <c r="AI81" s="84">
        <v>106</v>
      </c>
      <c r="AJ81" s="87" t="s">
        <v>7391</v>
      </c>
      <c r="AK81" s="84" t="s">
        <v>7783</v>
      </c>
      <c r="AL81" s="84" t="b">
        <v>0</v>
      </c>
      <c r="AM81" s="87" t="s">
        <v>7391</v>
      </c>
      <c r="AN81" s="84">
        <v>0</v>
      </c>
      <c r="AO81" s="84">
        <v>0</v>
      </c>
      <c r="AP81" s="84"/>
      <c r="AQ81" s="84"/>
      <c r="AR81" s="84"/>
      <c r="AS81" s="84"/>
      <c r="AT81" s="84"/>
      <c r="AU81" s="84"/>
      <c r="AV81" s="84"/>
      <c r="AW81" s="84"/>
    </row>
    <row r="82" spans="1:49" x14ac:dyDescent="0.25">
      <c r="A82" s="69" t="s">
        <v>284</v>
      </c>
      <c r="B82" s="69" t="s">
        <v>1593</v>
      </c>
      <c r="C82" s="70"/>
      <c r="D82" s="71"/>
      <c r="E82" s="72"/>
      <c r="F82" s="73"/>
      <c r="G82" s="70"/>
      <c r="H82" s="74"/>
      <c r="I82" s="75"/>
      <c r="J82" s="75"/>
      <c r="K82" s="36"/>
      <c r="L82" s="82"/>
      <c r="M82" s="82"/>
      <c r="N82" s="77"/>
      <c r="O82" s="84" t="s">
        <v>2122</v>
      </c>
      <c r="P82" s="86">
        <v>42759.508819444447</v>
      </c>
      <c r="Q82" s="84" t="s">
        <v>2192</v>
      </c>
      <c r="R82" s="84"/>
      <c r="S82" s="84"/>
      <c r="T82" s="84"/>
      <c r="U82" s="86">
        <v>42759.508819444447</v>
      </c>
      <c r="V82" s="88" t="s">
        <v>4156</v>
      </c>
      <c r="W82" s="84"/>
      <c r="X82" s="84"/>
      <c r="Y82" s="87" t="s">
        <v>5655</v>
      </c>
      <c r="Z82" s="87" t="s">
        <v>7082</v>
      </c>
      <c r="AA82" s="84" t="b">
        <v>0</v>
      </c>
      <c r="AB82" s="84">
        <v>0</v>
      </c>
      <c r="AC82" s="87" t="s">
        <v>7175</v>
      </c>
      <c r="AD82" s="84" t="b">
        <v>0</v>
      </c>
      <c r="AE82" s="84" t="s">
        <v>7283</v>
      </c>
      <c r="AF82" s="84"/>
      <c r="AG82" s="87" t="s">
        <v>7172</v>
      </c>
      <c r="AH82" s="84" t="b">
        <v>0</v>
      </c>
      <c r="AI82" s="84">
        <v>0</v>
      </c>
      <c r="AJ82" s="87" t="s">
        <v>7172</v>
      </c>
      <c r="AK82" s="84" t="s">
        <v>7779</v>
      </c>
      <c r="AL82" s="84" t="b">
        <v>0</v>
      </c>
      <c r="AM82" s="87" t="s">
        <v>7082</v>
      </c>
      <c r="AN82" s="84">
        <v>0</v>
      </c>
      <c r="AO82" s="84">
        <v>0</v>
      </c>
      <c r="AP82" s="84"/>
      <c r="AQ82" s="84"/>
      <c r="AR82" s="84"/>
      <c r="AS82" s="84"/>
      <c r="AT82" s="84"/>
      <c r="AU82" s="84"/>
      <c r="AV82" s="84"/>
      <c r="AW82" s="84"/>
    </row>
    <row r="83" spans="1:49" x14ac:dyDescent="0.25">
      <c r="A83" s="69" t="s">
        <v>285</v>
      </c>
      <c r="B83" s="69" t="s">
        <v>1594</v>
      </c>
      <c r="C83" s="70"/>
      <c r="D83" s="71"/>
      <c r="E83" s="72"/>
      <c r="F83" s="73"/>
      <c r="G83" s="70"/>
      <c r="H83" s="74"/>
      <c r="I83" s="75"/>
      <c r="J83" s="75"/>
      <c r="K83" s="36"/>
      <c r="L83" s="82"/>
      <c r="M83" s="82"/>
      <c r="N83" s="77"/>
      <c r="O83" s="84" t="s">
        <v>2121</v>
      </c>
      <c r="P83" s="86">
        <v>42759.508831018517</v>
      </c>
      <c r="Q83" s="84" t="s">
        <v>2193</v>
      </c>
      <c r="R83" s="84"/>
      <c r="S83" s="84"/>
      <c r="T83" s="84"/>
      <c r="U83" s="86">
        <v>42759.508831018517</v>
      </c>
      <c r="V83" s="88" t="s">
        <v>4157</v>
      </c>
      <c r="W83" s="84"/>
      <c r="X83" s="84"/>
      <c r="Y83" s="87" t="s">
        <v>5656</v>
      </c>
      <c r="Z83" s="84"/>
      <c r="AA83" s="84" t="b">
        <v>0</v>
      </c>
      <c r="AB83" s="84">
        <v>0</v>
      </c>
      <c r="AC83" s="87" t="s">
        <v>7172</v>
      </c>
      <c r="AD83" s="84" t="b">
        <v>1</v>
      </c>
      <c r="AE83" s="84" t="s">
        <v>7283</v>
      </c>
      <c r="AF83" s="84"/>
      <c r="AG83" s="87" t="s">
        <v>7308</v>
      </c>
      <c r="AH83" s="84" t="b">
        <v>0</v>
      </c>
      <c r="AI83" s="84">
        <v>12</v>
      </c>
      <c r="AJ83" s="87" t="s">
        <v>7392</v>
      </c>
      <c r="AK83" s="84" t="s">
        <v>7779</v>
      </c>
      <c r="AL83" s="84" t="b">
        <v>0</v>
      </c>
      <c r="AM83" s="87" t="s">
        <v>7392</v>
      </c>
      <c r="AN83" s="84">
        <v>0</v>
      </c>
      <c r="AO83" s="84">
        <v>0</v>
      </c>
      <c r="AP83" s="84"/>
      <c r="AQ83" s="84"/>
      <c r="AR83" s="84"/>
      <c r="AS83" s="84"/>
      <c r="AT83" s="84"/>
      <c r="AU83" s="84"/>
      <c r="AV83" s="84"/>
      <c r="AW83" s="84"/>
    </row>
    <row r="84" spans="1:49" x14ac:dyDescent="0.25">
      <c r="A84" s="69" t="s">
        <v>286</v>
      </c>
      <c r="B84" s="69" t="s">
        <v>286</v>
      </c>
      <c r="C84" s="70"/>
      <c r="D84" s="71"/>
      <c r="E84" s="72"/>
      <c r="F84" s="73"/>
      <c r="G84" s="70"/>
      <c r="H84" s="74"/>
      <c r="I84" s="75"/>
      <c r="J84" s="75"/>
      <c r="K84" s="36"/>
      <c r="L84" s="82"/>
      <c r="M84" s="82"/>
      <c r="N84" s="77"/>
      <c r="O84" s="84" t="s">
        <v>179</v>
      </c>
      <c r="P84" s="86">
        <v>42759.508831018517</v>
      </c>
      <c r="Q84" s="84" t="s">
        <v>2194</v>
      </c>
      <c r="R84" s="84"/>
      <c r="S84" s="84"/>
      <c r="T84" s="84"/>
      <c r="U84" s="86">
        <v>42759.508831018517</v>
      </c>
      <c r="V84" s="88" t="s">
        <v>4158</v>
      </c>
      <c r="W84" s="84"/>
      <c r="X84" s="84"/>
      <c r="Y84" s="87" t="s">
        <v>5657</v>
      </c>
      <c r="Z84" s="84"/>
      <c r="AA84" s="84" t="b">
        <v>0</v>
      </c>
      <c r="AB84" s="84">
        <v>0</v>
      </c>
      <c r="AC84" s="87" t="s">
        <v>7172</v>
      </c>
      <c r="AD84" s="84" t="b">
        <v>0</v>
      </c>
      <c r="AE84" s="84" t="s">
        <v>7283</v>
      </c>
      <c r="AF84" s="84"/>
      <c r="AG84" s="87" t="s">
        <v>7172</v>
      </c>
      <c r="AH84" s="84" t="b">
        <v>0</v>
      </c>
      <c r="AI84" s="84">
        <v>0</v>
      </c>
      <c r="AJ84" s="87" t="s">
        <v>7172</v>
      </c>
      <c r="AK84" s="84" t="s">
        <v>7793</v>
      </c>
      <c r="AL84" s="84" t="b">
        <v>0</v>
      </c>
      <c r="AM84" s="87" t="s">
        <v>5657</v>
      </c>
      <c r="AN84" s="84">
        <v>0</v>
      </c>
      <c r="AO84" s="84">
        <v>0</v>
      </c>
      <c r="AP84" s="84"/>
      <c r="AQ84" s="84"/>
      <c r="AR84" s="84"/>
      <c r="AS84" s="84"/>
      <c r="AT84" s="84"/>
      <c r="AU84" s="84"/>
      <c r="AV84" s="84"/>
      <c r="AW84" s="84"/>
    </row>
    <row r="85" spans="1:49" x14ac:dyDescent="0.25">
      <c r="A85" s="69" t="s">
        <v>287</v>
      </c>
      <c r="B85" s="69" t="s">
        <v>1595</v>
      </c>
      <c r="C85" s="70"/>
      <c r="D85" s="71"/>
      <c r="E85" s="72"/>
      <c r="F85" s="73"/>
      <c r="G85" s="70"/>
      <c r="H85" s="74"/>
      <c r="I85" s="75"/>
      <c r="J85" s="75"/>
      <c r="K85" s="36"/>
      <c r="L85" s="82"/>
      <c r="M85" s="82"/>
      <c r="N85" s="77"/>
      <c r="O85" s="84" t="s">
        <v>2121</v>
      </c>
      <c r="P85" s="86">
        <v>42759.508831018517</v>
      </c>
      <c r="Q85" s="84" t="s">
        <v>2195</v>
      </c>
      <c r="R85" s="84"/>
      <c r="S85" s="84"/>
      <c r="T85" s="84"/>
      <c r="U85" s="86">
        <v>42759.508831018517</v>
      </c>
      <c r="V85" s="88" t="s">
        <v>4159</v>
      </c>
      <c r="W85" s="84"/>
      <c r="X85" s="84"/>
      <c r="Y85" s="87" t="s">
        <v>5658</v>
      </c>
      <c r="Z85" s="84"/>
      <c r="AA85" s="84" t="b">
        <v>0</v>
      </c>
      <c r="AB85" s="84">
        <v>0</v>
      </c>
      <c r="AC85" s="87" t="s">
        <v>7172</v>
      </c>
      <c r="AD85" s="84" t="b">
        <v>0</v>
      </c>
      <c r="AE85" s="84" t="s">
        <v>7283</v>
      </c>
      <c r="AF85" s="84"/>
      <c r="AG85" s="87" t="s">
        <v>7172</v>
      </c>
      <c r="AH85" s="84" t="b">
        <v>0</v>
      </c>
      <c r="AI85" s="84">
        <v>36</v>
      </c>
      <c r="AJ85" s="87" t="s">
        <v>7393</v>
      </c>
      <c r="AK85" s="84" t="s">
        <v>7779</v>
      </c>
      <c r="AL85" s="84" t="b">
        <v>0</v>
      </c>
      <c r="AM85" s="87" t="s">
        <v>7393</v>
      </c>
      <c r="AN85" s="84">
        <v>0</v>
      </c>
      <c r="AO85" s="84">
        <v>0</v>
      </c>
      <c r="AP85" s="84"/>
      <c r="AQ85" s="84"/>
      <c r="AR85" s="84"/>
      <c r="AS85" s="84"/>
      <c r="AT85" s="84"/>
      <c r="AU85" s="84"/>
      <c r="AV85" s="84"/>
      <c r="AW85" s="84"/>
    </row>
    <row r="86" spans="1:49" x14ac:dyDescent="0.25">
      <c r="A86" s="69" t="s">
        <v>287</v>
      </c>
      <c r="B86" s="69" t="s">
        <v>1596</v>
      </c>
      <c r="C86" s="70"/>
      <c r="D86" s="71"/>
      <c r="E86" s="72"/>
      <c r="F86" s="73"/>
      <c r="G86" s="70"/>
      <c r="H86" s="74"/>
      <c r="I86" s="75"/>
      <c r="J86" s="75"/>
      <c r="K86" s="36"/>
      <c r="L86" s="82"/>
      <c r="M86" s="82"/>
      <c r="N86" s="77"/>
      <c r="O86" s="84" t="s">
        <v>2121</v>
      </c>
      <c r="P86" s="86">
        <v>42759.508703703701</v>
      </c>
      <c r="Q86" s="84" t="s">
        <v>2196</v>
      </c>
      <c r="R86" s="84"/>
      <c r="S86" s="84"/>
      <c r="T86" s="84" t="s">
        <v>1682</v>
      </c>
      <c r="U86" s="86">
        <v>42759.508703703701</v>
      </c>
      <c r="V86" s="88" t="s">
        <v>4160</v>
      </c>
      <c r="W86" s="84"/>
      <c r="X86" s="84"/>
      <c r="Y86" s="87" t="s">
        <v>5659</v>
      </c>
      <c r="Z86" s="84"/>
      <c r="AA86" s="84" t="b">
        <v>0</v>
      </c>
      <c r="AB86" s="84">
        <v>0</v>
      </c>
      <c r="AC86" s="87" t="s">
        <v>7172</v>
      </c>
      <c r="AD86" s="84" t="b">
        <v>0</v>
      </c>
      <c r="AE86" s="84" t="s">
        <v>7283</v>
      </c>
      <c r="AF86" s="84"/>
      <c r="AG86" s="87" t="s">
        <v>7172</v>
      </c>
      <c r="AH86" s="84" t="b">
        <v>0</v>
      </c>
      <c r="AI86" s="84">
        <v>609</v>
      </c>
      <c r="AJ86" s="87" t="s">
        <v>7121</v>
      </c>
      <c r="AK86" s="84" t="s">
        <v>7779</v>
      </c>
      <c r="AL86" s="84" t="b">
        <v>0</v>
      </c>
      <c r="AM86" s="87" t="s">
        <v>7121</v>
      </c>
      <c r="AN86" s="84">
        <v>0</v>
      </c>
      <c r="AO86" s="84">
        <v>0</v>
      </c>
      <c r="AP86" s="84"/>
      <c r="AQ86" s="84"/>
      <c r="AR86" s="84"/>
      <c r="AS86" s="84"/>
      <c r="AT86" s="84"/>
      <c r="AU86" s="84"/>
      <c r="AV86" s="84"/>
      <c r="AW86" s="84"/>
    </row>
    <row r="87" spans="1:49" x14ac:dyDescent="0.25">
      <c r="A87" s="69" t="s">
        <v>288</v>
      </c>
      <c r="B87" s="69" t="s">
        <v>288</v>
      </c>
      <c r="C87" s="70"/>
      <c r="D87" s="71"/>
      <c r="E87" s="72"/>
      <c r="F87" s="73"/>
      <c r="G87" s="70"/>
      <c r="H87" s="74"/>
      <c r="I87" s="75"/>
      <c r="J87" s="75"/>
      <c r="K87" s="36"/>
      <c r="L87" s="82"/>
      <c r="M87" s="82"/>
      <c r="N87" s="77"/>
      <c r="O87" s="84" t="s">
        <v>179</v>
      </c>
      <c r="P87" s="86">
        <v>42759.508831018517</v>
      </c>
      <c r="Q87" s="84" t="s">
        <v>2197</v>
      </c>
      <c r="R87" s="84"/>
      <c r="S87" s="84"/>
      <c r="T87" s="84" t="s">
        <v>3906</v>
      </c>
      <c r="U87" s="86">
        <v>42759.508831018517</v>
      </c>
      <c r="V87" s="88" t="s">
        <v>4161</v>
      </c>
      <c r="W87" s="84"/>
      <c r="X87" s="84"/>
      <c r="Y87" s="87" t="s">
        <v>5660</v>
      </c>
      <c r="Z87" s="84"/>
      <c r="AA87" s="84" t="b">
        <v>0</v>
      </c>
      <c r="AB87" s="84">
        <v>0</v>
      </c>
      <c r="AC87" s="87" t="s">
        <v>7172</v>
      </c>
      <c r="AD87" s="84" t="b">
        <v>0</v>
      </c>
      <c r="AE87" s="84" t="s">
        <v>7292</v>
      </c>
      <c r="AF87" s="84"/>
      <c r="AG87" s="87" t="s">
        <v>7172</v>
      </c>
      <c r="AH87" s="84" t="b">
        <v>0</v>
      </c>
      <c r="AI87" s="84">
        <v>0</v>
      </c>
      <c r="AJ87" s="87" t="s">
        <v>7172</v>
      </c>
      <c r="AK87" s="84" t="s">
        <v>7783</v>
      </c>
      <c r="AL87" s="84" t="b">
        <v>0</v>
      </c>
      <c r="AM87" s="87" t="s">
        <v>5660</v>
      </c>
      <c r="AN87" s="84">
        <v>0</v>
      </c>
      <c r="AO87" s="84">
        <v>0</v>
      </c>
      <c r="AP87" s="84"/>
      <c r="AQ87" s="84"/>
      <c r="AR87" s="84"/>
      <c r="AS87" s="84"/>
      <c r="AT87" s="84"/>
      <c r="AU87" s="84"/>
      <c r="AV87" s="84"/>
      <c r="AW87" s="84"/>
    </row>
    <row r="88" spans="1:49" x14ac:dyDescent="0.25">
      <c r="A88" s="69" t="s">
        <v>289</v>
      </c>
      <c r="B88" s="69" t="s">
        <v>1597</v>
      </c>
      <c r="C88" s="70"/>
      <c r="D88" s="71"/>
      <c r="E88" s="72"/>
      <c r="F88" s="73"/>
      <c r="G88" s="70"/>
      <c r="H88" s="74"/>
      <c r="I88" s="75"/>
      <c r="J88" s="75"/>
      <c r="K88" s="36"/>
      <c r="L88" s="82"/>
      <c r="M88" s="82"/>
      <c r="N88" s="77"/>
      <c r="O88" s="84" t="s">
        <v>2121</v>
      </c>
      <c r="P88" s="86">
        <v>42759.508842592593</v>
      </c>
      <c r="Q88" s="84" t="s">
        <v>2198</v>
      </c>
      <c r="R88" s="84"/>
      <c r="S88" s="84"/>
      <c r="T88" s="84"/>
      <c r="U88" s="86">
        <v>42759.508842592593</v>
      </c>
      <c r="V88" s="88" t="s">
        <v>4162</v>
      </c>
      <c r="W88" s="84"/>
      <c r="X88" s="84"/>
      <c r="Y88" s="87" t="s">
        <v>5661</v>
      </c>
      <c r="Z88" s="84"/>
      <c r="AA88" s="84" t="b">
        <v>0</v>
      </c>
      <c r="AB88" s="84">
        <v>0</v>
      </c>
      <c r="AC88" s="87" t="s">
        <v>7172</v>
      </c>
      <c r="AD88" s="84" t="b">
        <v>0</v>
      </c>
      <c r="AE88" s="84" t="s">
        <v>7283</v>
      </c>
      <c r="AF88" s="84"/>
      <c r="AG88" s="87" t="s">
        <v>7172</v>
      </c>
      <c r="AH88" s="84" t="b">
        <v>0</v>
      </c>
      <c r="AI88" s="84">
        <v>406</v>
      </c>
      <c r="AJ88" s="87" t="s">
        <v>7394</v>
      </c>
      <c r="AK88" s="84" t="s">
        <v>7779</v>
      </c>
      <c r="AL88" s="84" t="b">
        <v>0</v>
      </c>
      <c r="AM88" s="87" t="s">
        <v>7394</v>
      </c>
      <c r="AN88" s="84">
        <v>0</v>
      </c>
      <c r="AO88" s="84">
        <v>0</v>
      </c>
      <c r="AP88" s="84"/>
      <c r="AQ88" s="84"/>
      <c r="AR88" s="84"/>
      <c r="AS88" s="84"/>
      <c r="AT88" s="84"/>
      <c r="AU88" s="84"/>
      <c r="AV88" s="84"/>
      <c r="AW88" s="84"/>
    </row>
    <row r="89" spans="1:49" x14ac:dyDescent="0.25">
      <c r="A89" s="69" t="s">
        <v>289</v>
      </c>
      <c r="B89" s="69" t="s">
        <v>1598</v>
      </c>
      <c r="C89" s="70"/>
      <c r="D89" s="71"/>
      <c r="E89" s="72"/>
      <c r="F89" s="73"/>
      <c r="G89" s="70"/>
      <c r="H89" s="74"/>
      <c r="I89" s="75"/>
      <c r="J89" s="75"/>
      <c r="K89" s="36"/>
      <c r="L89" s="82"/>
      <c r="M89" s="82"/>
      <c r="N89" s="77"/>
      <c r="O89" s="84" t="s">
        <v>2121</v>
      </c>
      <c r="P89" s="86">
        <v>42759.508842592593</v>
      </c>
      <c r="Q89" s="84" t="s">
        <v>2198</v>
      </c>
      <c r="R89" s="84"/>
      <c r="S89" s="84"/>
      <c r="T89" s="84"/>
      <c r="U89" s="86">
        <v>42759.508842592593</v>
      </c>
      <c r="V89" s="88" t="s">
        <v>4162</v>
      </c>
      <c r="W89" s="84"/>
      <c r="X89" s="84"/>
      <c r="Y89" s="87" t="s">
        <v>5661</v>
      </c>
      <c r="Z89" s="84"/>
      <c r="AA89" s="84" t="b">
        <v>0</v>
      </c>
      <c r="AB89" s="84">
        <v>0</v>
      </c>
      <c r="AC89" s="87" t="s">
        <v>7172</v>
      </c>
      <c r="AD89" s="84" t="b">
        <v>0</v>
      </c>
      <c r="AE89" s="84" t="s">
        <v>7283</v>
      </c>
      <c r="AF89" s="84"/>
      <c r="AG89" s="87" t="s">
        <v>7172</v>
      </c>
      <c r="AH89" s="84" t="b">
        <v>0</v>
      </c>
      <c r="AI89" s="84">
        <v>406</v>
      </c>
      <c r="AJ89" s="87" t="s">
        <v>7394</v>
      </c>
      <c r="AK89" s="84" t="s">
        <v>7779</v>
      </c>
      <c r="AL89" s="84" t="b">
        <v>0</v>
      </c>
      <c r="AM89" s="87" t="s">
        <v>7394</v>
      </c>
      <c r="AN89" s="84">
        <v>0</v>
      </c>
      <c r="AO89" s="84">
        <v>0</v>
      </c>
      <c r="AP89" s="84"/>
      <c r="AQ89" s="84"/>
      <c r="AR89" s="84"/>
      <c r="AS89" s="84"/>
      <c r="AT89" s="84"/>
      <c r="AU89" s="84"/>
      <c r="AV89" s="84"/>
      <c r="AW89" s="84"/>
    </row>
    <row r="90" spans="1:49" x14ac:dyDescent="0.25">
      <c r="A90" s="69" t="s">
        <v>290</v>
      </c>
      <c r="B90" s="69" t="s">
        <v>1557</v>
      </c>
      <c r="C90" s="70"/>
      <c r="D90" s="71"/>
      <c r="E90" s="72"/>
      <c r="F90" s="73"/>
      <c r="G90" s="70"/>
      <c r="H90" s="74"/>
      <c r="I90" s="75"/>
      <c r="J90" s="75"/>
      <c r="K90" s="36"/>
      <c r="L90" s="82"/>
      <c r="M90" s="82"/>
      <c r="N90" s="77"/>
      <c r="O90" s="84" t="s">
        <v>2121</v>
      </c>
      <c r="P90" s="86">
        <v>42759.508842592593</v>
      </c>
      <c r="Q90" s="84" t="s">
        <v>2138</v>
      </c>
      <c r="R90" s="84"/>
      <c r="S90" s="84"/>
      <c r="T90" s="84"/>
      <c r="U90" s="86">
        <v>42759.508842592593</v>
      </c>
      <c r="V90" s="88" t="s">
        <v>4163</v>
      </c>
      <c r="W90" s="84"/>
      <c r="X90" s="84"/>
      <c r="Y90" s="87" t="s">
        <v>5662</v>
      </c>
      <c r="Z90" s="84"/>
      <c r="AA90" s="84" t="b">
        <v>0</v>
      </c>
      <c r="AB90" s="84">
        <v>0</v>
      </c>
      <c r="AC90" s="87" t="s">
        <v>7172</v>
      </c>
      <c r="AD90" s="84" t="b">
        <v>0</v>
      </c>
      <c r="AE90" s="84" t="s">
        <v>7283</v>
      </c>
      <c r="AF90" s="84"/>
      <c r="AG90" s="87" t="s">
        <v>7172</v>
      </c>
      <c r="AH90" s="84" t="b">
        <v>0</v>
      </c>
      <c r="AI90" s="84">
        <v>9021</v>
      </c>
      <c r="AJ90" s="87" t="s">
        <v>7363</v>
      </c>
      <c r="AK90" s="84" t="s">
        <v>7779</v>
      </c>
      <c r="AL90" s="84" t="b">
        <v>0</v>
      </c>
      <c r="AM90" s="87" t="s">
        <v>7363</v>
      </c>
      <c r="AN90" s="84">
        <v>0</v>
      </c>
      <c r="AO90" s="84">
        <v>0</v>
      </c>
      <c r="AP90" s="84"/>
      <c r="AQ90" s="84"/>
      <c r="AR90" s="84"/>
      <c r="AS90" s="84"/>
      <c r="AT90" s="84"/>
      <c r="AU90" s="84"/>
      <c r="AV90" s="84"/>
      <c r="AW90" s="84"/>
    </row>
    <row r="91" spans="1:49" x14ac:dyDescent="0.25">
      <c r="A91" s="69" t="s">
        <v>291</v>
      </c>
      <c r="B91" s="69" t="s">
        <v>1030</v>
      </c>
      <c r="C91" s="70"/>
      <c r="D91" s="71"/>
      <c r="E91" s="72"/>
      <c r="F91" s="73"/>
      <c r="G91" s="70"/>
      <c r="H91" s="74"/>
      <c r="I91" s="75"/>
      <c r="J91" s="75"/>
      <c r="K91" s="36"/>
      <c r="L91" s="82"/>
      <c r="M91" s="82"/>
      <c r="N91" s="77"/>
      <c r="O91" s="84" t="s">
        <v>2121</v>
      </c>
      <c r="P91" s="86">
        <v>42759.508842592593</v>
      </c>
      <c r="Q91" s="84" t="s">
        <v>2199</v>
      </c>
      <c r="R91" s="84"/>
      <c r="S91" s="84"/>
      <c r="T91" s="84"/>
      <c r="U91" s="86">
        <v>42759.508842592593</v>
      </c>
      <c r="V91" s="88" t="s">
        <v>4164</v>
      </c>
      <c r="W91" s="84"/>
      <c r="X91" s="84"/>
      <c r="Y91" s="87" t="s">
        <v>5663</v>
      </c>
      <c r="Z91" s="84"/>
      <c r="AA91" s="84" t="b">
        <v>0</v>
      </c>
      <c r="AB91" s="84">
        <v>0</v>
      </c>
      <c r="AC91" s="87" t="s">
        <v>7172</v>
      </c>
      <c r="AD91" s="84" t="b">
        <v>0</v>
      </c>
      <c r="AE91" s="84" t="s">
        <v>7283</v>
      </c>
      <c r="AF91" s="84"/>
      <c r="AG91" s="87" t="s">
        <v>7172</v>
      </c>
      <c r="AH91" s="84" t="b">
        <v>0</v>
      </c>
      <c r="AI91" s="84">
        <v>2</v>
      </c>
      <c r="AJ91" s="87" t="s">
        <v>7395</v>
      </c>
      <c r="AK91" s="84" t="s">
        <v>7783</v>
      </c>
      <c r="AL91" s="84" t="b">
        <v>0</v>
      </c>
      <c r="AM91" s="87" t="s">
        <v>7395</v>
      </c>
      <c r="AN91" s="84">
        <v>0</v>
      </c>
      <c r="AO91" s="84">
        <v>0</v>
      </c>
      <c r="AP91" s="84"/>
      <c r="AQ91" s="84"/>
      <c r="AR91" s="84"/>
      <c r="AS91" s="84"/>
      <c r="AT91" s="84"/>
      <c r="AU91" s="84"/>
      <c r="AV91" s="84"/>
      <c r="AW91" s="84"/>
    </row>
    <row r="92" spans="1:49" x14ac:dyDescent="0.25">
      <c r="A92" s="69" t="s">
        <v>292</v>
      </c>
      <c r="B92" s="69" t="s">
        <v>1599</v>
      </c>
      <c r="C92" s="70"/>
      <c r="D92" s="71"/>
      <c r="E92" s="72"/>
      <c r="F92" s="73"/>
      <c r="G92" s="70"/>
      <c r="H92" s="74"/>
      <c r="I92" s="75"/>
      <c r="J92" s="75"/>
      <c r="K92" s="36"/>
      <c r="L92" s="82"/>
      <c r="M92" s="82"/>
      <c r="N92" s="77"/>
      <c r="O92" s="84" t="s">
        <v>2121</v>
      </c>
      <c r="P92" s="86">
        <v>42759.508842592593</v>
      </c>
      <c r="Q92" s="84" t="s">
        <v>2200</v>
      </c>
      <c r="R92" s="88" t="s">
        <v>3267</v>
      </c>
      <c r="S92" s="84" t="s">
        <v>3697</v>
      </c>
      <c r="T92" s="84"/>
      <c r="U92" s="86">
        <v>42759.508842592593</v>
      </c>
      <c r="V92" s="88" t="s">
        <v>4165</v>
      </c>
      <c r="W92" s="84"/>
      <c r="X92" s="84"/>
      <c r="Y92" s="87" t="s">
        <v>5664</v>
      </c>
      <c r="Z92" s="84"/>
      <c r="AA92" s="84" t="b">
        <v>0</v>
      </c>
      <c r="AB92" s="84">
        <v>0</v>
      </c>
      <c r="AC92" s="87" t="s">
        <v>7172</v>
      </c>
      <c r="AD92" s="84" t="b">
        <v>0</v>
      </c>
      <c r="AE92" s="84" t="s">
        <v>7283</v>
      </c>
      <c r="AF92" s="84"/>
      <c r="AG92" s="87" t="s">
        <v>7172</v>
      </c>
      <c r="AH92" s="84" t="b">
        <v>0</v>
      </c>
      <c r="AI92" s="84">
        <v>1</v>
      </c>
      <c r="AJ92" s="87" t="s">
        <v>7396</v>
      </c>
      <c r="AK92" s="84" t="s">
        <v>7779</v>
      </c>
      <c r="AL92" s="84" t="b">
        <v>0</v>
      </c>
      <c r="AM92" s="87" t="s">
        <v>7396</v>
      </c>
      <c r="AN92" s="84">
        <v>0</v>
      </c>
      <c r="AO92" s="84">
        <v>0</v>
      </c>
      <c r="AP92" s="84"/>
      <c r="AQ92" s="84"/>
      <c r="AR92" s="84"/>
      <c r="AS92" s="84"/>
      <c r="AT92" s="84"/>
      <c r="AU92" s="84"/>
      <c r="AV92" s="84"/>
      <c r="AW92" s="84"/>
    </row>
    <row r="93" spans="1:49" x14ac:dyDescent="0.25">
      <c r="A93" s="69" t="s">
        <v>293</v>
      </c>
      <c r="B93" s="69" t="s">
        <v>1588</v>
      </c>
      <c r="C93" s="70"/>
      <c r="D93" s="71"/>
      <c r="E93" s="72"/>
      <c r="F93" s="73"/>
      <c r="G93" s="70"/>
      <c r="H93" s="74"/>
      <c r="I93" s="75"/>
      <c r="J93" s="75"/>
      <c r="K93" s="36"/>
      <c r="L93" s="82"/>
      <c r="M93" s="82"/>
      <c r="N93" s="77"/>
      <c r="O93" s="84" t="s">
        <v>2121</v>
      </c>
      <c r="P93" s="86">
        <v>42759.508842592593</v>
      </c>
      <c r="Q93" s="84" t="s">
        <v>2201</v>
      </c>
      <c r="R93" s="88" t="s">
        <v>3268</v>
      </c>
      <c r="S93" s="84" t="s">
        <v>3717</v>
      </c>
      <c r="T93" s="84" t="s">
        <v>1842</v>
      </c>
      <c r="U93" s="86">
        <v>42759.508842592593</v>
      </c>
      <c r="V93" s="88" t="s">
        <v>4166</v>
      </c>
      <c r="W93" s="84"/>
      <c r="X93" s="84"/>
      <c r="Y93" s="87" t="s">
        <v>5665</v>
      </c>
      <c r="Z93" s="84"/>
      <c r="AA93" s="84" t="b">
        <v>0</v>
      </c>
      <c r="AB93" s="84">
        <v>0</v>
      </c>
      <c r="AC93" s="87" t="s">
        <v>7172</v>
      </c>
      <c r="AD93" s="84" t="b">
        <v>0</v>
      </c>
      <c r="AE93" s="84" t="s">
        <v>7283</v>
      </c>
      <c r="AF93" s="84"/>
      <c r="AG93" s="87" t="s">
        <v>7172</v>
      </c>
      <c r="AH93" s="84" t="b">
        <v>0</v>
      </c>
      <c r="AI93" s="84">
        <v>0</v>
      </c>
      <c r="AJ93" s="87" t="s">
        <v>7172</v>
      </c>
      <c r="AK93" s="84" t="s">
        <v>7792</v>
      </c>
      <c r="AL93" s="84" t="b">
        <v>0</v>
      </c>
      <c r="AM93" s="87" t="s">
        <v>5665</v>
      </c>
      <c r="AN93" s="84">
        <v>0</v>
      </c>
      <c r="AO93" s="84">
        <v>0</v>
      </c>
      <c r="AP93" s="84"/>
      <c r="AQ93" s="84"/>
      <c r="AR93" s="84"/>
      <c r="AS93" s="84"/>
      <c r="AT93" s="84"/>
      <c r="AU93" s="84"/>
      <c r="AV93" s="84"/>
      <c r="AW93" s="84"/>
    </row>
    <row r="94" spans="1:49" x14ac:dyDescent="0.25">
      <c r="A94" s="69" t="s">
        <v>294</v>
      </c>
      <c r="B94" s="69" t="s">
        <v>1572</v>
      </c>
      <c r="C94" s="70"/>
      <c r="D94" s="71"/>
      <c r="E94" s="72"/>
      <c r="F94" s="73"/>
      <c r="G94" s="70"/>
      <c r="H94" s="74"/>
      <c r="I94" s="75"/>
      <c r="J94" s="75"/>
      <c r="K94" s="36"/>
      <c r="L94" s="82"/>
      <c r="M94" s="82"/>
      <c r="N94" s="77"/>
      <c r="O94" s="84" t="s">
        <v>2121</v>
      </c>
      <c r="P94" s="86">
        <v>42759.508842592593</v>
      </c>
      <c r="Q94" s="84" t="s">
        <v>2202</v>
      </c>
      <c r="R94" s="84"/>
      <c r="S94" s="84"/>
      <c r="T94" s="84"/>
      <c r="U94" s="86">
        <v>42759.508842592593</v>
      </c>
      <c r="V94" s="88" t="s">
        <v>4167</v>
      </c>
      <c r="W94" s="84"/>
      <c r="X94" s="84"/>
      <c r="Y94" s="87" t="s">
        <v>5666</v>
      </c>
      <c r="Z94" s="84"/>
      <c r="AA94" s="84" t="b">
        <v>0</v>
      </c>
      <c r="AB94" s="84">
        <v>0</v>
      </c>
      <c r="AC94" s="87" t="s">
        <v>7172</v>
      </c>
      <c r="AD94" s="84" t="b">
        <v>0</v>
      </c>
      <c r="AE94" s="84" t="s">
        <v>7283</v>
      </c>
      <c r="AF94" s="84"/>
      <c r="AG94" s="87" t="s">
        <v>7172</v>
      </c>
      <c r="AH94" s="84" t="b">
        <v>0</v>
      </c>
      <c r="AI94" s="84">
        <v>20</v>
      </c>
      <c r="AJ94" s="87" t="s">
        <v>7397</v>
      </c>
      <c r="AK94" s="84" t="s">
        <v>7779</v>
      </c>
      <c r="AL94" s="84" t="b">
        <v>0</v>
      </c>
      <c r="AM94" s="87" t="s">
        <v>7397</v>
      </c>
      <c r="AN94" s="84">
        <v>0</v>
      </c>
      <c r="AO94" s="84">
        <v>0</v>
      </c>
      <c r="AP94" s="84"/>
      <c r="AQ94" s="84"/>
      <c r="AR94" s="84"/>
      <c r="AS94" s="84"/>
      <c r="AT94" s="84"/>
      <c r="AU94" s="84"/>
      <c r="AV94" s="84"/>
      <c r="AW94" s="84"/>
    </row>
    <row r="95" spans="1:49" x14ac:dyDescent="0.25">
      <c r="A95" s="69" t="s">
        <v>295</v>
      </c>
      <c r="B95" s="69" t="s">
        <v>1600</v>
      </c>
      <c r="C95" s="70"/>
      <c r="D95" s="71"/>
      <c r="E95" s="72"/>
      <c r="F95" s="73"/>
      <c r="G95" s="70"/>
      <c r="H95" s="74"/>
      <c r="I95" s="75"/>
      <c r="J95" s="75"/>
      <c r="K95" s="36"/>
      <c r="L95" s="82"/>
      <c r="M95" s="82"/>
      <c r="N95" s="77"/>
      <c r="O95" s="84" t="s">
        <v>2121</v>
      </c>
      <c r="P95" s="86">
        <v>42759.508842592593</v>
      </c>
      <c r="Q95" s="84" t="s">
        <v>2203</v>
      </c>
      <c r="R95" s="84"/>
      <c r="S95" s="84"/>
      <c r="T95" s="84"/>
      <c r="U95" s="86">
        <v>42759.508842592593</v>
      </c>
      <c r="V95" s="88" t="s">
        <v>4168</v>
      </c>
      <c r="W95" s="84"/>
      <c r="X95" s="84"/>
      <c r="Y95" s="87" t="s">
        <v>5667</v>
      </c>
      <c r="Z95" s="84"/>
      <c r="AA95" s="84" t="b">
        <v>0</v>
      </c>
      <c r="AB95" s="84">
        <v>0</v>
      </c>
      <c r="AC95" s="87" t="s">
        <v>7172</v>
      </c>
      <c r="AD95" s="84" t="b">
        <v>0</v>
      </c>
      <c r="AE95" s="84" t="s">
        <v>7283</v>
      </c>
      <c r="AF95" s="84"/>
      <c r="AG95" s="87" t="s">
        <v>7172</v>
      </c>
      <c r="AH95" s="84" t="b">
        <v>0</v>
      </c>
      <c r="AI95" s="84">
        <v>115</v>
      </c>
      <c r="AJ95" s="87" t="s">
        <v>7398</v>
      </c>
      <c r="AK95" s="84" t="s">
        <v>7783</v>
      </c>
      <c r="AL95" s="84" t="b">
        <v>0</v>
      </c>
      <c r="AM95" s="87" t="s">
        <v>7398</v>
      </c>
      <c r="AN95" s="84">
        <v>0</v>
      </c>
      <c r="AO95" s="84">
        <v>0</v>
      </c>
      <c r="AP95" s="84"/>
      <c r="AQ95" s="84"/>
      <c r="AR95" s="84"/>
      <c r="AS95" s="84"/>
      <c r="AT95" s="84"/>
      <c r="AU95" s="84"/>
      <c r="AV95" s="84"/>
      <c r="AW95" s="84"/>
    </row>
    <row r="96" spans="1:49" x14ac:dyDescent="0.25">
      <c r="A96" s="69" t="s">
        <v>296</v>
      </c>
      <c r="B96" s="69" t="s">
        <v>1601</v>
      </c>
      <c r="C96" s="70"/>
      <c r="D96" s="71"/>
      <c r="E96" s="72"/>
      <c r="F96" s="73"/>
      <c r="G96" s="70"/>
      <c r="H96" s="74"/>
      <c r="I96" s="75"/>
      <c r="J96" s="75"/>
      <c r="K96" s="36"/>
      <c r="L96" s="82"/>
      <c r="M96" s="82"/>
      <c r="N96" s="77"/>
      <c r="O96" s="84" t="s">
        <v>2121</v>
      </c>
      <c r="P96" s="86">
        <v>42759.50885416667</v>
      </c>
      <c r="Q96" s="84" t="s">
        <v>2204</v>
      </c>
      <c r="R96" s="88" t="s">
        <v>3267</v>
      </c>
      <c r="S96" s="84" t="s">
        <v>3697</v>
      </c>
      <c r="T96" s="84"/>
      <c r="U96" s="86">
        <v>42759.50885416667</v>
      </c>
      <c r="V96" s="88" t="s">
        <v>4169</v>
      </c>
      <c r="W96" s="84"/>
      <c r="X96" s="84"/>
      <c r="Y96" s="87" t="s">
        <v>5668</v>
      </c>
      <c r="Z96" s="84"/>
      <c r="AA96" s="84" t="b">
        <v>0</v>
      </c>
      <c r="AB96" s="84">
        <v>0</v>
      </c>
      <c r="AC96" s="87" t="s">
        <v>7172</v>
      </c>
      <c r="AD96" s="84" t="b">
        <v>0</v>
      </c>
      <c r="AE96" s="84" t="s">
        <v>7283</v>
      </c>
      <c r="AF96" s="84"/>
      <c r="AG96" s="87" t="s">
        <v>7172</v>
      </c>
      <c r="AH96" s="84" t="b">
        <v>0</v>
      </c>
      <c r="AI96" s="84">
        <v>6</v>
      </c>
      <c r="AJ96" s="87" t="s">
        <v>7399</v>
      </c>
      <c r="AK96" s="84" t="s">
        <v>7781</v>
      </c>
      <c r="AL96" s="84" t="b">
        <v>0</v>
      </c>
      <c r="AM96" s="87" t="s">
        <v>7399</v>
      </c>
      <c r="AN96" s="84">
        <v>0</v>
      </c>
      <c r="AO96" s="84">
        <v>0</v>
      </c>
      <c r="AP96" s="84"/>
      <c r="AQ96" s="84"/>
      <c r="AR96" s="84"/>
      <c r="AS96" s="84"/>
      <c r="AT96" s="84"/>
      <c r="AU96" s="84"/>
      <c r="AV96" s="84"/>
      <c r="AW96" s="84"/>
    </row>
    <row r="97" spans="1:49" x14ac:dyDescent="0.25">
      <c r="A97" s="69" t="s">
        <v>297</v>
      </c>
      <c r="B97" s="69" t="s">
        <v>1602</v>
      </c>
      <c r="C97" s="70"/>
      <c r="D97" s="71"/>
      <c r="E97" s="72"/>
      <c r="F97" s="73"/>
      <c r="G97" s="70"/>
      <c r="H97" s="74"/>
      <c r="I97" s="75"/>
      <c r="J97" s="75"/>
      <c r="K97" s="36"/>
      <c r="L97" s="82"/>
      <c r="M97" s="82"/>
      <c r="N97" s="77"/>
      <c r="O97" s="84" t="s">
        <v>2121</v>
      </c>
      <c r="P97" s="86">
        <v>42759.50885416667</v>
      </c>
      <c r="Q97" s="84" t="s">
        <v>2205</v>
      </c>
      <c r="R97" s="84"/>
      <c r="S97" s="84"/>
      <c r="T97" s="84"/>
      <c r="U97" s="86">
        <v>42759.50885416667</v>
      </c>
      <c r="V97" s="88" t="s">
        <v>4170</v>
      </c>
      <c r="W97" s="84"/>
      <c r="X97" s="84"/>
      <c r="Y97" s="87" t="s">
        <v>5669</v>
      </c>
      <c r="Z97" s="84"/>
      <c r="AA97" s="84" t="b">
        <v>0</v>
      </c>
      <c r="AB97" s="84">
        <v>0</v>
      </c>
      <c r="AC97" s="87" t="s">
        <v>7172</v>
      </c>
      <c r="AD97" s="84" t="b">
        <v>0</v>
      </c>
      <c r="AE97" s="84" t="s">
        <v>7283</v>
      </c>
      <c r="AF97" s="84"/>
      <c r="AG97" s="87" t="s">
        <v>7172</v>
      </c>
      <c r="AH97" s="84" t="b">
        <v>0</v>
      </c>
      <c r="AI97" s="84">
        <v>53</v>
      </c>
      <c r="AJ97" s="87" t="s">
        <v>7400</v>
      </c>
      <c r="AK97" s="84" t="s">
        <v>7779</v>
      </c>
      <c r="AL97" s="84" t="b">
        <v>0</v>
      </c>
      <c r="AM97" s="87" t="s">
        <v>7400</v>
      </c>
      <c r="AN97" s="84">
        <v>0</v>
      </c>
      <c r="AO97" s="84">
        <v>0</v>
      </c>
      <c r="AP97" s="84"/>
      <c r="AQ97" s="84"/>
      <c r="AR97" s="84"/>
      <c r="AS97" s="84"/>
      <c r="AT97" s="84"/>
      <c r="AU97" s="84"/>
      <c r="AV97" s="84"/>
      <c r="AW97" s="84"/>
    </row>
    <row r="98" spans="1:49" x14ac:dyDescent="0.25">
      <c r="A98" s="69" t="s">
        <v>298</v>
      </c>
      <c r="B98" s="69" t="s">
        <v>1603</v>
      </c>
      <c r="C98" s="70"/>
      <c r="D98" s="71"/>
      <c r="E98" s="72"/>
      <c r="F98" s="73"/>
      <c r="G98" s="70"/>
      <c r="H98" s="74"/>
      <c r="I98" s="75"/>
      <c r="J98" s="75"/>
      <c r="K98" s="36"/>
      <c r="L98" s="82"/>
      <c r="M98" s="82"/>
      <c r="N98" s="77"/>
      <c r="O98" s="84" t="s">
        <v>2122</v>
      </c>
      <c r="P98" s="86">
        <v>42759.50885416667</v>
      </c>
      <c r="Q98" s="84" t="s">
        <v>2206</v>
      </c>
      <c r="R98" s="84"/>
      <c r="S98" s="84"/>
      <c r="T98" s="84"/>
      <c r="U98" s="86">
        <v>42759.50885416667</v>
      </c>
      <c r="V98" s="88" t="s">
        <v>4171</v>
      </c>
      <c r="W98" s="84"/>
      <c r="X98" s="84"/>
      <c r="Y98" s="87" t="s">
        <v>5670</v>
      </c>
      <c r="Z98" s="87" t="s">
        <v>7083</v>
      </c>
      <c r="AA98" s="84" t="b">
        <v>0</v>
      </c>
      <c r="AB98" s="84">
        <v>0</v>
      </c>
      <c r="AC98" s="87" t="s">
        <v>7176</v>
      </c>
      <c r="AD98" s="84" t="b">
        <v>0</v>
      </c>
      <c r="AE98" s="84" t="s">
        <v>7283</v>
      </c>
      <c r="AF98" s="84"/>
      <c r="AG98" s="87" t="s">
        <v>7172</v>
      </c>
      <c r="AH98" s="84" t="b">
        <v>0</v>
      </c>
      <c r="AI98" s="84">
        <v>0</v>
      </c>
      <c r="AJ98" s="87" t="s">
        <v>7172</v>
      </c>
      <c r="AK98" s="84" t="s">
        <v>7780</v>
      </c>
      <c r="AL98" s="84" t="b">
        <v>0</v>
      </c>
      <c r="AM98" s="87" t="s">
        <v>7083</v>
      </c>
      <c r="AN98" s="84">
        <v>0</v>
      </c>
      <c r="AO98" s="84">
        <v>0</v>
      </c>
      <c r="AP98" s="84"/>
      <c r="AQ98" s="84"/>
      <c r="AR98" s="84"/>
      <c r="AS98" s="84"/>
      <c r="AT98" s="84"/>
      <c r="AU98" s="84"/>
      <c r="AV98" s="84"/>
      <c r="AW98" s="84"/>
    </row>
    <row r="99" spans="1:49" x14ac:dyDescent="0.25">
      <c r="A99" s="69" t="s">
        <v>299</v>
      </c>
      <c r="B99" s="69" t="s">
        <v>1604</v>
      </c>
      <c r="C99" s="70"/>
      <c r="D99" s="71"/>
      <c r="E99" s="72"/>
      <c r="F99" s="73"/>
      <c r="G99" s="70"/>
      <c r="H99" s="74"/>
      <c r="I99" s="75"/>
      <c r="J99" s="75"/>
      <c r="K99" s="36"/>
      <c r="L99" s="82"/>
      <c r="M99" s="82"/>
      <c r="N99" s="77"/>
      <c r="O99" s="84" t="s">
        <v>2121</v>
      </c>
      <c r="P99" s="86">
        <v>42759.50885416667</v>
      </c>
      <c r="Q99" s="84" t="s">
        <v>2207</v>
      </c>
      <c r="R99" s="84"/>
      <c r="S99" s="84"/>
      <c r="T99" s="84" t="s">
        <v>1682</v>
      </c>
      <c r="U99" s="86">
        <v>42759.50885416667</v>
      </c>
      <c r="V99" s="88" t="s">
        <v>4172</v>
      </c>
      <c r="W99" s="84"/>
      <c r="X99" s="84"/>
      <c r="Y99" s="87" t="s">
        <v>5671</v>
      </c>
      <c r="Z99" s="84"/>
      <c r="AA99" s="84" t="b">
        <v>0</v>
      </c>
      <c r="AB99" s="84">
        <v>0</v>
      </c>
      <c r="AC99" s="87" t="s">
        <v>7172</v>
      </c>
      <c r="AD99" s="84" t="b">
        <v>0</v>
      </c>
      <c r="AE99" s="84" t="s">
        <v>7283</v>
      </c>
      <c r="AF99" s="84"/>
      <c r="AG99" s="87" t="s">
        <v>7172</v>
      </c>
      <c r="AH99" s="84" t="b">
        <v>0</v>
      </c>
      <c r="AI99" s="84">
        <v>6</v>
      </c>
      <c r="AJ99" s="87" t="s">
        <v>7401</v>
      </c>
      <c r="AK99" s="84" t="s">
        <v>7779</v>
      </c>
      <c r="AL99" s="84" t="b">
        <v>0</v>
      </c>
      <c r="AM99" s="87" t="s">
        <v>7401</v>
      </c>
      <c r="AN99" s="84">
        <v>0</v>
      </c>
      <c r="AO99" s="84">
        <v>0</v>
      </c>
      <c r="AP99" s="84"/>
      <c r="AQ99" s="84"/>
      <c r="AR99" s="84"/>
      <c r="AS99" s="84"/>
      <c r="AT99" s="84"/>
      <c r="AU99" s="84"/>
      <c r="AV99" s="84"/>
      <c r="AW99" s="84"/>
    </row>
    <row r="100" spans="1:49" x14ac:dyDescent="0.25">
      <c r="A100" s="69" t="s">
        <v>300</v>
      </c>
      <c r="B100" s="69" t="s">
        <v>1605</v>
      </c>
      <c r="C100" s="70"/>
      <c r="D100" s="71"/>
      <c r="E100" s="72"/>
      <c r="F100" s="73"/>
      <c r="G100" s="70"/>
      <c r="H100" s="74"/>
      <c r="I100" s="75"/>
      <c r="J100" s="75"/>
      <c r="K100" s="36"/>
      <c r="L100" s="82"/>
      <c r="M100" s="82"/>
      <c r="N100" s="77"/>
      <c r="O100" s="84" t="s">
        <v>2121</v>
      </c>
      <c r="P100" s="86">
        <v>42759.50886574074</v>
      </c>
      <c r="Q100" s="84" t="s">
        <v>2208</v>
      </c>
      <c r="R100" s="84"/>
      <c r="S100" s="84"/>
      <c r="T100" s="84" t="s">
        <v>3907</v>
      </c>
      <c r="U100" s="86">
        <v>42759.50886574074</v>
      </c>
      <c r="V100" s="88" t="s">
        <v>4173</v>
      </c>
      <c r="W100" s="84"/>
      <c r="X100" s="84"/>
      <c r="Y100" s="87" t="s">
        <v>5672</v>
      </c>
      <c r="Z100" s="84"/>
      <c r="AA100" s="84" t="b">
        <v>0</v>
      </c>
      <c r="AB100" s="84">
        <v>0</v>
      </c>
      <c r="AC100" s="87" t="s">
        <v>7172</v>
      </c>
      <c r="AD100" s="84" t="b">
        <v>0</v>
      </c>
      <c r="AE100" s="84" t="s">
        <v>7283</v>
      </c>
      <c r="AF100" s="84"/>
      <c r="AG100" s="87" t="s">
        <v>7172</v>
      </c>
      <c r="AH100" s="84" t="b">
        <v>0</v>
      </c>
      <c r="AI100" s="84">
        <v>21</v>
      </c>
      <c r="AJ100" s="87" t="s">
        <v>7402</v>
      </c>
      <c r="AK100" s="84" t="s">
        <v>7779</v>
      </c>
      <c r="AL100" s="84" t="b">
        <v>0</v>
      </c>
      <c r="AM100" s="87" t="s">
        <v>7402</v>
      </c>
      <c r="AN100" s="84">
        <v>0</v>
      </c>
      <c r="AO100" s="84">
        <v>0</v>
      </c>
      <c r="AP100" s="84"/>
      <c r="AQ100" s="84"/>
      <c r="AR100" s="84"/>
      <c r="AS100" s="84"/>
      <c r="AT100" s="84"/>
      <c r="AU100" s="84"/>
      <c r="AV100" s="84"/>
      <c r="AW100" s="84"/>
    </row>
    <row r="101" spans="1:49" x14ac:dyDescent="0.25">
      <c r="A101" s="69" t="s">
        <v>300</v>
      </c>
      <c r="B101" s="69" t="s">
        <v>1606</v>
      </c>
      <c r="C101" s="70"/>
      <c r="D101" s="71"/>
      <c r="E101" s="72"/>
      <c r="F101" s="73"/>
      <c r="G101" s="70"/>
      <c r="H101" s="74"/>
      <c r="I101" s="75"/>
      <c r="J101" s="75"/>
      <c r="K101" s="36"/>
      <c r="L101" s="82"/>
      <c r="M101" s="82"/>
      <c r="N101" s="77"/>
      <c r="O101" s="84" t="s">
        <v>2121</v>
      </c>
      <c r="P101" s="86">
        <v>42759.50886574074</v>
      </c>
      <c r="Q101" s="84" t="s">
        <v>2208</v>
      </c>
      <c r="R101" s="84"/>
      <c r="S101" s="84"/>
      <c r="T101" s="84" t="s">
        <v>3907</v>
      </c>
      <c r="U101" s="86">
        <v>42759.50886574074</v>
      </c>
      <c r="V101" s="88" t="s">
        <v>4173</v>
      </c>
      <c r="W101" s="84"/>
      <c r="X101" s="84"/>
      <c r="Y101" s="87" t="s">
        <v>5672</v>
      </c>
      <c r="Z101" s="84"/>
      <c r="AA101" s="84" t="b">
        <v>0</v>
      </c>
      <c r="AB101" s="84">
        <v>0</v>
      </c>
      <c r="AC101" s="87" t="s">
        <v>7172</v>
      </c>
      <c r="AD101" s="84" t="b">
        <v>0</v>
      </c>
      <c r="AE101" s="84" t="s">
        <v>7283</v>
      </c>
      <c r="AF101" s="84"/>
      <c r="AG101" s="87" t="s">
        <v>7172</v>
      </c>
      <c r="AH101" s="84" t="b">
        <v>0</v>
      </c>
      <c r="AI101" s="84">
        <v>21</v>
      </c>
      <c r="AJ101" s="87" t="s">
        <v>7402</v>
      </c>
      <c r="AK101" s="84" t="s">
        <v>7779</v>
      </c>
      <c r="AL101" s="84" t="b">
        <v>0</v>
      </c>
      <c r="AM101" s="87" t="s">
        <v>7402</v>
      </c>
      <c r="AN101" s="84">
        <v>0</v>
      </c>
      <c r="AO101" s="84">
        <v>0</v>
      </c>
      <c r="AP101" s="84"/>
      <c r="AQ101" s="84"/>
      <c r="AR101" s="84"/>
      <c r="AS101" s="84"/>
      <c r="AT101" s="84"/>
      <c r="AU101" s="84"/>
      <c r="AV101" s="84"/>
      <c r="AW101" s="84"/>
    </row>
    <row r="102" spans="1:49" x14ac:dyDescent="0.25">
      <c r="A102" s="69" t="s">
        <v>301</v>
      </c>
      <c r="B102" s="69" t="s">
        <v>1607</v>
      </c>
      <c r="C102" s="70"/>
      <c r="D102" s="71"/>
      <c r="E102" s="72"/>
      <c r="F102" s="73"/>
      <c r="G102" s="70"/>
      <c r="H102" s="74"/>
      <c r="I102" s="75"/>
      <c r="J102" s="75"/>
      <c r="K102" s="36"/>
      <c r="L102" s="82"/>
      <c r="M102" s="82"/>
      <c r="N102" s="77"/>
      <c r="O102" s="84" t="s">
        <v>2121</v>
      </c>
      <c r="P102" s="86">
        <v>42759.50886574074</v>
      </c>
      <c r="Q102" s="84" t="s">
        <v>2209</v>
      </c>
      <c r="R102" s="84"/>
      <c r="S102" s="84"/>
      <c r="T102" s="84"/>
      <c r="U102" s="86">
        <v>42759.50886574074</v>
      </c>
      <c r="V102" s="88" t="s">
        <v>4174</v>
      </c>
      <c r="W102" s="84"/>
      <c r="X102" s="84"/>
      <c r="Y102" s="87" t="s">
        <v>5673</v>
      </c>
      <c r="Z102" s="84"/>
      <c r="AA102" s="84" t="b">
        <v>0</v>
      </c>
      <c r="AB102" s="84">
        <v>0</v>
      </c>
      <c r="AC102" s="87" t="s">
        <v>7172</v>
      </c>
      <c r="AD102" s="84" t="b">
        <v>0</v>
      </c>
      <c r="AE102" s="84" t="s">
        <v>7283</v>
      </c>
      <c r="AF102" s="84"/>
      <c r="AG102" s="87" t="s">
        <v>7172</v>
      </c>
      <c r="AH102" s="84" t="b">
        <v>0</v>
      </c>
      <c r="AI102" s="84">
        <v>10</v>
      </c>
      <c r="AJ102" s="87" t="s">
        <v>7403</v>
      </c>
      <c r="AK102" s="84" t="s">
        <v>7783</v>
      </c>
      <c r="AL102" s="84" t="b">
        <v>0</v>
      </c>
      <c r="AM102" s="87" t="s">
        <v>7403</v>
      </c>
      <c r="AN102" s="84">
        <v>0</v>
      </c>
      <c r="AO102" s="84">
        <v>0</v>
      </c>
      <c r="AP102" s="84"/>
      <c r="AQ102" s="84"/>
      <c r="AR102" s="84"/>
      <c r="AS102" s="84"/>
      <c r="AT102" s="84"/>
      <c r="AU102" s="84"/>
      <c r="AV102" s="84"/>
      <c r="AW102" s="84"/>
    </row>
    <row r="103" spans="1:49" x14ac:dyDescent="0.25">
      <c r="A103" s="69" t="s">
        <v>302</v>
      </c>
      <c r="B103" s="69" t="s">
        <v>1608</v>
      </c>
      <c r="C103" s="70"/>
      <c r="D103" s="71"/>
      <c r="E103" s="72"/>
      <c r="F103" s="73"/>
      <c r="G103" s="70"/>
      <c r="H103" s="74"/>
      <c r="I103" s="75"/>
      <c r="J103" s="75"/>
      <c r="K103" s="36"/>
      <c r="L103" s="82"/>
      <c r="M103" s="82"/>
      <c r="N103" s="77"/>
      <c r="O103" s="84" t="s">
        <v>2121</v>
      </c>
      <c r="P103" s="86">
        <v>42759.508877314816</v>
      </c>
      <c r="Q103" s="84" t="s">
        <v>2210</v>
      </c>
      <c r="R103" s="88" t="s">
        <v>3269</v>
      </c>
      <c r="S103" s="84" t="s">
        <v>3720</v>
      </c>
      <c r="T103" s="84"/>
      <c r="U103" s="86">
        <v>42759.508877314816</v>
      </c>
      <c r="V103" s="88" t="s">
        <v>4175</v>
      </c>
      <c r="W103" s="84"/>
      <c r="X103" s="84"/>
      <c r="Y103" s="87" t="s">
        <v>5674</v>
      </c>
      <c r="Z103" s="84"/>
      <c r="AA103" s="84" t="b">
        <v>0</v>
      </c>
      <c r="AB103" s="84">
        <v>0</v>
      </c>
      <c r="AC103" s="87" t="s">
        <v>7172</v>
      </c>
      <c r="AD103" s="84" t="b">
        <v>0</v>
      </c>
      <c r="AE103" s="84" t="s">
        <v>7283</v>
      </c>
      <c r="AF103" s="84"/>
      <c r="AG103" s="87" t="s">
        <v>7172</v>
      </c>
      <c r="AH103" s="84" t="b">
        <v>0</v>
      </c>
      <c r="AI103" s="84">
        <v>0</v>
      </c>
      <c r="AJ103" s="87" t="s">
        <v>7172</v>
      </c>
      <c r="AK103" s="84" t="s">
        <v>7783</v>
      </c>
      <c r="AL103" s="84" t="b">
        <v>0</v>
      </c>
      <c r="AM103" s="87" t="s">
        <v>5674</v>
      </c>
      <c r="AN103" s="84">
        <v>0</v>
      </c>
      <c r="AO103" s="84">
        <v>0</v>
      </c>
      <c r="AP103" s="84"/>
      <c r="AQ103" s="84"/>
      <c r="AR103" s="84"/>
      <c r="AS103" s="84"/>
      <c r="AT103" s="84"/>
      <c r="AU103" s="84"/>
      <c r="AV103" s="84"/>
      <c r="AW103" s="84"/>
    </row>
    <row r="104" spans="1:49" x14ac:dyDescent="0.25">
      <c r="A104" s="69" t="s">
        <v>303</v>
      </c>
      <c r="B104" s="69" t="s">
        <v>1609</v>
      </c>
      <c r="C104" s="70"/>
      <c r="D104" s="71"/>
      <c r="E104" s="72"/>
      <c r="F104" s="73"/>
      <c r="G104" s="70"/>
      <c r="H104" s="74"/>
      <c r="I104" s="75"/>
      <c r="J104" s="75"/>
      <c r="K104" s="36"/>
      <c r="L104" s="82"/>
      <c r="M104" s="82"/>
      <c r="N104" s="77"/>
      <c r="O104" s="84" t="s">
        <v>2121</v>
      </c>
      <c r="P104" s="86">
        <v>42759.508877314816</v>
      </c>
      <c r="Q104" s="84" t="s">
        <v>2211</v>
      </c>
      <c r="R104" s="84"/>
      <c r="S104" s="84"/>
      <c r="T104" s="84" t="s">
        <v>1682</v>
      </c>
      <c r="U104" s="86">
        <v>42759.508877314816</v>
      </c>
      <c r="V104" s="88" t="s">
        <v>4176</v>
      </c>
      <c r="W104" s="84"/>
      <c r="X104" s="84"/>
      <c r="Y104" s="87" t="s">
        <v>5675</v>
      </c>
      <c r="Z104" s="87" t="s">
        <v>7084</v>
      </c>
      <c r="AA104" s="84" t="b">
        <v>0</v>
      </c>
      <c r="AB104" s="84">
        <v>1</v>
      </c>
      <c r="AC104" s="87" t="s">
        <v>7177</v>
      </c>
      <c r="AD104" s="84" t="b">
        <v>0</v>
      </c>
      <c r="AE104" s="84" t="s">
        <v>7283</v>
      </c>
      <c r="AF104" s="84"/>
      <c r="AG104" s="87" t="s">
        <v>7172</v>
      </c>
      <c r="AH104" s="84" t="b">
        <v>0</v>
      </c>
      <c r="AI104" s="84">
        <v>0</v>
      </c>
      <c r="AJ104" s="87" t="s">
        <v>7172</v>
      </c>
      <c r="AK104" s="84" t="s">
        <v>7779</v>
      </c>
      <c r="AL104" s="84" t="b">
        <v>0</v>
      </c>
      <c r="AM104" s="87" t="s">
        <v>7084</v>
      </c>
      <c r="AN104" s="84">
        <v>0</v>
      </c>
      <c r="AO104" s="84">
        <v>0</v>
      </c>
      <c r="AP104" s="84"/>
      <c r="AQ104" s="84"/>
      <c r="AR104" s="84"/>
      <c r="AS104" s="84"/>
      <c r="AT104" s="84"/>
      <c r="AU104" s="84"/>
      <c r="AV104" s="84"/>
      <c r="AW104" s="84"/>
    </row>
    <row r="105" spans="1:49" x14ac:dyDescent="0.25">
      <c r="A105" s="69" t="s">
        <v>303</v>
      </c>
      <c r="B105" s="69" t="s">
        <v>1610</v>
      </c>
      <c r="C105" s="70"/>
      <c r="D105" s="71"/>
      <c r="E105" s="72"/>
      <c r="F105" s="73"/>
      <c r="G105" s="70"/>
      <c r="H105" s="74"/>
      <c r="I105" s="75"/>
      <c r="J105" s="75"/>
      <c r="K105" s="36"/>
      <c r="L105" s="82"/>
      <c r="M105" s="82"/>
      <c r="N105" s="77"/>
      <c r="O105" s="84" t="s">
        <v>2122</v>
      </c>
      <c r="P105" s="86">
        <v>42759.508877314816</v>
      </c>
      <c r="Q105" s="84" t="s">
        <v>2211</v>
      </c>
      <c r="R105" s="84"/>
      <c r="S105" s="84"/>
      <c r="T105" s="84" t="s">
        <v>1682</v>
      </c>
      <c r="U105" s="86">
        <v>42759.508877314816</v>
      </c>
      <c r="V105" s="88" t="s">
        <v>4176</v>
      </c>
      <c r="W105" s="84"/>
      <c r="X105" s="84"/>
      <c r="Y105" s="87" t="s">
        <v>5675</v>
      </c>
      <c r="Z105" s="87" t="s">
        <v>7084</v>
      </c>
      <c r="AA105" s="84" t="b">
        <v>0</v>
      </c>
      <c r="AB105" s="84">
        <v>1</v>
      </c>
      <c r="AC105" s="87" t="s">
        <v>7177</v>
      </c>
      <c r="AD105" s="84" t="b">
        <v>0</v>
      </c>
      <c r="AE105" s="84" t="s">
        <v>7283</v>
      </c>
      <c r="AF105" s="84"/>
      <c r="AG105" s="87" t="s">
        <v>7172</v>
      </c>
      <c r="AH105" s="84" t="b">
        <v>0</v>
      </c>
      <c r="AI105" s="84">
        <v>0</v>
      </c>
      <c r="AJ105" s="87" t="s">
        <v>7172</v>
      </c>
      <c r="AK105" s="84" t="s">
        <v>7779</v>
      </c>
      <c r="AL105" s="84" t="b">
        <v>0</v>
      </c>
      <c r="AM105" s="87" t="s">
        <v>7084</v>
      </c>
      <c r="AN105" s="84">
        <v>0</v>
      </c>
      <c r="AO105" s="84">
        <v>0</v>
      </c>
      <c r="AP105" s="84"/>
      <c r="AQ105" s="84"/>
      <c r="AR105" s="84"/>
      <c r="AS105" s="84"/>
      <c r="AT105" s="84"/>
      <c r="AU105" s="84"/>
      <c r="AV105" s="84"/>
      <c r="AW105" s="84"/>
    </row>
    <row r="106" spans="1:49" x14ac:dyDescent="0.25">
      <c r="A106" s="69" t="s">
        <v>303</v>
      </c>
      <c r="B106" s="69" t="s">
        <v>1611</v>
      </c>
      <c r="C106" s="70"/>
      <c r="D106" s="71"/>
      <c r="E106" s="72"/>
      <c r="F106" s="73"/>
      <c r="G106" s="70"/>
      <c r="H106" s="74"/>
      <c r="I106" s="75"/>
      <c r="J106" s="75"/>
      <c r="K106" s="36"/>
      <c r="L106" s="82"/>
      <c r="M106" s="82"/>
      <c r="N106" s="77"/>
      <c r="O106" s="84" t="s">
        <v>2121</v>
      </c>
      <c r="P106" s="86">
        <v>42759.508877314816</v>
      </c>
      <c r="Q106" s="84" t="s">
        <v>2211</v>
      </c>
      <c r="R106" s="84"/>
      <c r="S106" s="84"/>
      <c r="T106" s="84" t="s">
        <v>1682</v>
      </c>
      <c r="U106" s="86">
        <v>42759.508877314816</v>
      </c>
      <c r="V106" s="88" t="s">
        <v>4176</v>
      </c>
      <c r="W106" s="84"/>
      <c r="X106" s="84"/>
      <c r="Y106" s="87" t="s">
        <v>5675</v>
      </c>
      <c r="Z106" s="87" t="s">
        <v>7084</v>
      </c>
      <c r="AA106" s="84" t="b">
        <v>0</v>
      </c>
      <c r="AB106" s="84">
        <v>1</v>
      </c>
      <c r="AC106" s="87" t="s">
        <v>7177</v>
      </c>
      <c r="AD106" s="84" t="b">
        <v>0</v>
      </c>
      <c r="AE106" s="84" t="s">
        <v>7283</v>
      </c>
      <c r="AF106" s="84"/>
      <c r="AG106" s="87" t="s">
        <v>7172</v>
      </c>
      <c r="AH106" s="84" t="b">
        <v>0</v>
      </c>
      <c r="AI106" s="84">
        <v>0</v>
      </c>
      <c r="AJ106" s="87" t="s">
        <v>7172</v>
      </c>
      <c r="AK106" s="84" t="s">
        <v>7779</v>
      </c>
      <c r="AL106" s="84" t="b">
        <v>0</v>
      </c>
      <c r="AM106" s="87" t="s">
        <v>7084</v>
      </c>
      <c r="AN106" s="84">
        <v>0</v>
      </c>
      <c r="AO106" s="84">
        <v>0</v>
      </c>
      <c r="AP106" s="84"/>
      <c r="AQ106" s="84"/>
      <c r="AR106" s="84"/>
      <c r="AS106" s="84"/>
      <c r="AT106" s="84"/>
      <c r="AU106" s="84"/>
      <c r="AV106" s="84"/>
      <c r="AW106" s="84"/>
    </row>
    <row r="107" spans="1:49" x14ac:dyDescent="0.25">
      <c r="A107" s="69" t="s">
        <v>303</v>
      </c>
      <c r="B107" s="69" t="s">
        <v>1612</v>
      </c>
      <c r="C107" s="70"/>
      <c r="D107" s="71"/>
      <c r="E107" s="72"/>
      <c r="F107" s="73"/>
      <c r="G107" s="70"/>
      <c r="H107" s="74"/>
      <c r="I107" s="75"/>
      <c r="J107" s="75"/>
      <c r="K107" s="36"/>
      <c r="L107" s="82"/>
      <c r="M107" s="82"/>
      <c r="N107" s="77"/>
      <c r="O107" s="84" t="s">
        <v>2121</v>
      </c>
      <c r="P107" s="86">
        <v>42759.508877314816</v>
      </c>
      <c r="Q107" s="84" t="s">
        <v>2211</v>
      </c>
      <c r="R107" s="84"/>
      <c r="S107" s="84"/>
      <c r="T107" s="84" t="s">
        <v>1682</v>
      </c>
      <c r="U107" s="86">
        <v>42759.508877314816</v>
      </c>
      <c r="V107" s="88" t="s">
        <v>4176</v>
      </c>
      <c r="W107" s="84"/>
      <c r="X107" s="84"/>
      <c r="Y107" s="87" t="s">
        <v>5675</v>
      </c>
      <c r="Z107" s="87" t="s">
        <v>7084</v>
      </c>
      <c r="AA107" s="84" t="b">
        <v>0</v>
      </c>
      <c r="AB107" s="84">
        <v>1</v>
      </c>
      <c r="AC107" s="87" t="s">
        <v>7177</v>
      </c>
      <c r="AD107" s="84" t="b">
        <v>0</v>
      </c>
      <c r="AE107" s="84" t="s">
        <v>7283</v>
      </c>
      <c r="AF107" s="84"/>
      <c r="AG107" s="87" t="s">
        <v>7172</v>
      </c>
      <c r="AH107" s="84" t="b">
        <v>0</v>
      </c>
      <c r="AI107" s="84">
        <v>0</v>
      </c>
      <c r="AJ107" s="87" t="s">
        <v>7172</v>
      </c>
      <c r="AK107" s="84" t="s">
        <v>7779</v>
      </c>
      <c r="AL107" s="84" t="b">
        <v>0</v>
      </c>
      <c r="AM107" s="87" t="s">
        <v>7084</v>
      </c>
      <c r="AN107" s="84">
        <v>0</v>
      </c>
      <c r="AO107" s="84">
        <v>0</v>
      </c>
      <c r="AP107" s="84"/>
      <c r="AQ107" s="84"/>
      <c r="AR107" s="84"/>
      <c r="AS107" s="84"/>
      <c r="AT107" s="84"/>
      <c r="AU107" s="84"/>
      <c r="AV107" s="84"/>
      <c r="AW107" s="84"/>
    </row>
    <row r="108" spans="1:49" x14ac:dyDescent="0.25">
      <c r="A108" s="69" t="s">
        <v>304</v>
      </c>
      <c r="B108" s="69" t="s">
        <v>1613</v>
      </c>
      <c r="C108" s="70"/>
      <c r="D108" s="71"/>
      <c r="E108" s="72"/>
      <c r="F108" s="73"/>
      <c r="G108" s="70"/>
      <c r="H108" s="74"/>
      <c r="I108" s="75"/>
      <c r="J108" s="75"/>
      <c r="K108" s="36"/>
      <c r="L108" s="82"/>
      <c r="M108" s="82"/>
      <c r="N108" s="77"/>
      <c r="O108" s="84" t="s">
        <v>2121</v>
      </c>
      <c r="P108" s="86">
        <v>42759.508877314816</v>
      </c>
      <c r="Q108" s="84" t="s">
        <v>2212</v>
      </c>
      <c r="R108" s="84"/>
      <c r="S108" s="84"/>
      <c r="T108" s="84"/>
      <c r="U108" s="86">
        <v>42759.508877314816</v>
      </c>
      <c r="V108" s="88" t="s">
        <v>4177</v>
      </c>
      <c r="W108" s="84"/>
      <c r="X108" s="84"/>
      <c r="Y108" s="87" t="s">
        <v>5676</v>
      </c>
      <c r="Z108" s="84"/>
      <c r="AA108" s="84" t="b">
        <v>0</v>
      </c>
      <c r="AB108" s="84">
        <v>0</v>
      </c>
      <c r="AC108" s="87" t="s">
        <v>7172</v>
      </c>
      <c r="AD108" s="84" t="b">
        <v>0</v>
      </c>
      <c r="AE108" s="84" t="s">
        <v>7283</v>
      </c>
      <c r="AF108" s="84"/>
      <c r="AG108" s="87" t="s">
        <v>7172</v>
      </c>
      <c r="AH108" s="84" t="b">
        <v>0</v>
      </c>
      <c r="AI108" s="84">
        <v>4</v>
      </c>
      <c r="AJ108" s="87" t="s">
        <v>7404</v>
      </c>
      <c r="AK108" s="84" t="s">
        <v>7779</v>
      </c>
      <c r="AL108" s="84" t="b">
        <v>0</v>
      </c>
      <c r="AM108" s="87" t="s">
        <v>7404</v>
      </c>
      <c r="AN108" s="84">
        <v>0</v>
      </c>
      <c r="AO108" s="84">
        <v>0</v>
      </c>
      <c r="AP108" s="84"/>
      <c r="AQ108" s="84"/>
      <c r="AR108" s="84"/>
      <c r="AS108" s="84"/>
      <c r="AT108" s="84"/>
      <c r="AU108" s="84"/>
      <c r="AV108" s="84"/>
      <c r="AW108" s="84"/>
    </row>
    <row r="109" spans="1:49" x14ac:dyDescent="0.25">
      <c r="A109" s="69" t="s">
        <v>304</v>
      </c>
      <c r="B109" s="69" t="s">
        <v>1614</v>
      </c>
      <c r="C109" s="70"/>
      <c r="D109" s="71"/>
      <c r="E109" s="72"/>
      <c r="F109" s="73"/>
      <c r="G109" s="70"/>
      <c r="H109" s="74"/>
      <c r="I109" s="75"/>
      <c r="J109" s="75"/>
      <c r="K109" s="36"/>
      <c r="L109" s="82"/>
      <c r="M109" s="82"/>
      <c r="N109" s="77"/>
      <c r="O109" s="84" t="s">
        <v>2121</v>
      </c>
      <c r="P109" s="86">
        <v>42759.508877314816</v>
      </c>
      <c r="Q109" s="84" t="s">
        <v>2212</v>
      </c>
      <c r="R109" s="84"/>
      <c r="S109" s="84"/>
      <c r="T109" s="84"/>
      <c r="U109" s="86">
        <v>42759.508877314816</v>
      </c>
      <c r="V109" s="88" t="s">
        <v>4177</v>
      </c>
      <c r="W109" s="84"/>
      <c r="X109" s="84"/>
      <c r="Y109" s="87" t="s">
        <v>5676</v>
      </c>
      <c r="Z109" s="84"/>
      <c r="AA109" s="84" t="b">
        <v>0</v>
      </c>
      <c r="AB109" s="84">
        <v>0</v>
      </c>
      <c r="AC109" s="87" t="s">
        <v>7172</v>
      </c>
      <c r="AD109" s="84" t="b">
        <v>0</v>
      </c>
      <c r="AE109" s="84" t="s">
        <v>7283</v>
      </c>
      <c r="AF109" s="84"/>
      <c r="AG109" s="87" t="s">
        <v>7172</v>
      </c>
      <c r="AH109" s="84" t="b">
        <v>0</v>
      </c>
      <c r="AI109" s="84">
        <v>4</v>
      </c>
      <c r="AJ109" s="87" t="s">
        <v>7404</v>
      </c>
      <c r="AK109" s="84" t="s">
        <v>7779</v>
      </c>
      <c r="AL109" s="84" t="b">
        <v>0</v>
      </c>
      <c r="AM109" s="87" t="s">
        <v>7404</v>
      </c>
      <c r="AN109" s="84">
        <v>0</v>
      </c>
      <c r="AO109" s="84">
        <v>0</v>
      </c>
      <c r="AP109" s="84"/>
      <c r="AQ109" s="84"/>
      <c r="AR109" s="84"/>
      <c r="AS109" s="84"/>
      <c r="AT109" s="84"/>
      <c r="AU109" s="84"/>
      <c r="AV109" s="84"/>
      <c r="AW109" s="84"/>
    </row>
    <row r="110" spans="1:49" x14ac:dyDescent="0.25">
      <c r="A110" s="69" t="s">
        <v>305</v>
      </c>
      <c r="B110" s="69" t="s">
        <v>1596</v>
      </c>
      <c r="C110" s="70"/>
      <c r="D110" s="71"/>
      <c r="E110" s="72"/>
      <c r="F110" s="73"/>
      <c r="G110" s="70"/>
      <c r="H110" s="74"/>
      <c r="I110" s="75"/>
      <c r="J110" s="75"/>
      <c r="K110" s="36"/>
      <c r="L110" s="82"/>
      <c r="M110" s="82"/>
      <c r="N110" s="77"/>
      <c r="O110" s="84" t="s">
        <v>2121</v>
      </c>
      <c r="P110" s="86">
        <v>42759.508877314816</v>
      </c>
      <c r="Q110" s="84" t="s">
        <v>2213</v>
      </c>
      <c r="R110" s="88" t="s">
        <v>3270</v>
      </c>
      <c r="S110" s="84" t="s">
        <v>3699</v>
      </c>
      <c r="T110" s="84"/>
      <c r="U110" s="86">
        <v>42759.508877314816</v>
      </c>
      <c r="V110" s="88" t="s">
        <v>4178</v>
      </c>
      <c r="W110" s="84"/>
      <c r="X110" s="84"/>
      <c r="Y110" s="87" t="s">
        <v>5677</v>
      </c>
      <c r="Z110" s="84"/>
      <c r="AA110" s="84" t="b">
        <v>0</v>
      </c>
      <c r="AB110" s="84">
        <v>0</v>
      </c>
      <c r="AC110" s="87" t="s">
        <v>7172</v>
      </c>
      <c r="AD110" s="84" t="b">
        <v>0</v>
      </c>
      <c r="AE110" s="84" t="s">
        <v>7283</v>
      </c>
      <c r="AF110" s="84"/>
      <c r="AG110" s="87" t="s">
        <v>7172</v>
      </c>
      <c r="AH110" s="84" t="b">
        <v>0</v>
      </c>
      <c r="AI110" s="84">
        <v>1988</v>
      </c>
      <c r="AJ110" s="87" t="s">
        <v>7337</v>
      </c>
      <c r="AK110" s="84" t="s">
        <v>7779</v>
      </c>
      <c r="AL110" s="84" t="b">
        <v>0</v>
      </c>
      <c r="AM110" s="87" t="s">
        <v>7337</v>
      </c>
      <c r="AN110" s="84">
        <v>0</v>
      </c>
      <c r="AO110" s="84">
        <v>0</v>
      </c>
      <c r="AP110" s="84"/>
      <c r="AQ110" s="84"/>
      <c r="AR110" s="84"/>
      <c r="AS110" s="84"/>
      <c r="AT110" s="84"/>
      <c r="AU110" s="84"/>
      <c r="AV110" s="84"/>
      <c r="AW110" s="84"/>
    </row>
    <row r="111" spans="1:49" x14ac:dyDescent="0.25">
      <c r="A111" s="69" t="s">
        <v>306</v>
      </c>
      <c r="B111" s="69" t="s">
        <v>306</v>
      </c>
      <c r="C111" s="70"/>
      <c r="D111" s="71"/>
      <c r="E111" s="72"/>
      <c r="F111" s="73"/>
      <c r="G111" s="70"/>
      <c r="H111" s="74"/>
      <c r="I111" s="75"/>
      <c r="J111" s="75"/>
      <c r="K111" s="36"/>
      <c r="L111" s="82"/>
      <c r="M111" s="82"/>
      <c r="N111" s="77"/>
      <c r="O111" s="84" t="s">
        <v>179</v>
      </c>
      <c r="P111" s="86">
        <v>42759.508888888886</v>
      </c>
      <c r="Q111" s="84" t="s">
        <v>2214</v>
      </c>
      <c r="R111" s="84"/>
      <c r="S111" s="84"/>
      <c r="T111" s="84"/>
      <c r="U111" s="86">
        <v>42759.508888888886</v>
      </c>
      <c r="V111" s="88" t="s">
        <v>4179</v>
      </c>
      <c r="W111" s="84"/>
      <c r="X111" s="84"/>
      <c r="Y111" s="87" t="s">
        <v>5678</v>
      </c>
      <c r="Z111" s="84"/>
      <c r="AA111" s="84" t="b">
        <v>0</v>
      </c>
      <c r="AB111" s="84">
        <v>0</v>
      </c>
      <c r="AC111" s="87" t="s">
        <v>7172</v>
      </c>
      <c r="AD111" s="84" t="b">
        <v>0</v>
      </c>
      <c r="AE111" s="84" t="s">
        <v>7283</v>
      </c>
      <c r="AF111" s="84"/>
      <c r="AG111" s="87" t="s">
        <v>7172</v>
      </c>
      <c r="AH111" s="84" t="b">
        <v>0</v>
      </c>
      <c r="AI111" s="84">
        <v>0</v>
      </c>
      <c r="AJ111" s="87" t="s">
        <v>7172</v>
      </c>
      <c r="AK111" s="84" t="s">
        <v>7780</v>
      </c>
      <c r="AL111" s="84" t="b">
        <v>0</v>
      </c>
      <c r="AM111" s="87" t="s">
        <v>5678</v>
      </c>
      <c r="AN111" s="84">
        <v>0</v>
      </c>
      <c r="AO111" s="84">
        <v>0</v>
      </c>
      <c r="AP111" s="84"/>
      <c r="AQ111" s="84"/>
      <c r="AR111" s="84"/>
      <c r="AS111" s="84"/>
      <c r="AT111" s="84"/>
      <c r="AU111" s="84"/>
      <c r="AV111" s="84"/>
      <c r="AW111" s="84"/>
    </row>
    <row r="112" spans="1:49" x14ac:dyDescent="0.25">
      <c r="A112" s="69" t="s">
        <v>307</v>
      </c>
      <c r="B112" s="69" t="s">
        <v>1615</v>
      </c>
      <c r="C112" s="70"/>
      <c r="D112" s="71"/>
      <c r="E112" s="72"/>
      <c r="F112" s="73"/>
      <c r="G112" s="70"/>
      <c r="H112" s="74"/>
      <c r="I112" s="75"/>
      <c r="J112" s="75"/>
      <c r="K112" s="36"/>
      <c r="L112" s="82"/>
      <c r="M112" s="82"/>
      <c r="N112" s="77"/>
      <c r="O112" s="84" t="s">
        <v>2121</v>
      </c>
      <c r="P112" s="86">
        <v>42759.508900462963</v>
      </c>
      <c r="Q112" s="84" t="s">
        <v>2215</v>
      </c>
      <c r="R112" s="84"/>
      <c r="S112" s="84"/>
      <c r="T112" s="84"/>
      <c r="U112" s="86">
        <v>42759.508900462963</v>
      </c>
      <c r="V112" s="88" t="s">
        <v>4180</v>
      </c>
      <c r="W112" s="84"/>
      <c r="X112" s="84"/>
      <c r="Y112" s="87" t="s">
        <v>5679</v>
      </c>
      <c r="Z112" s="84"/>
      <c r="AA112" s="84" t="b">
        <v>0</v>
      </c>
      <c r="AB112" s="84">
        <v>0</v>
      </c>
      <c r="AC112" s="87" t="s">
        <v>7172</v>
      </c>
      <c r="AD112" s="84" t="b">
        <v>0</v>
      </c>
      <c r="AE112" s="84" t="s">
        <v>7283</v>
      </c>
      <c r="AF112" s="84"/>
      <c r="AG112" s="87" t="s">
        <v>7172</v>
      </c>
      <c r="AH112" s="84" t="b">
        <v>0</v>
      </c>
      <c r="AI112" s="84">
        <v>4</v>
      </c>
      <c r="AJ112" s="87" t="s">
        <v>7405</v>
      </c>
      <c r="AK112" s="84" t="s">
        <v>7794</v>
      </c>
      <c r="AL112" s="84" t="b">
        <v>0</v>
      </c>
      <c r="AM112" s="87" t="s">
        <v>7405</v>
      </c>
      <c r="AN112" s="84">
        <v>0</v>
      </c>
      <c r="AO112" s="84">
        <v>0</v>
      </c>
      <c r="AP112" s="84"/>
      <c r="AQ112" s="84"/>
      <c r="AR112" s="84"/>
      <c r="AS112" s="84"/>
      <c r="AT112" s="84"/>
      <c r="AU112" s="84"/>
      <c r="AV112" s="84"/>
      <c r="AW112" s="84"/>
    </row>
    <row r="113" spans="1:49" x14ac:dyDescent="0.25">
      <c r="A113" s="69" t="s">
        <v>307</v>
      </c>
      <c r="B113" s="69" t="s">
        <v>1616</v>
      </c>
      <c r="C113" s="70"/>
      <c r="D113" s="71"/>
      <c r="E113" s="72"/>
      <c r="F113" s="73"/>
      <c r="G113" s="70"/>
      <c r="H113" s="74"/>
      <c r="I113" s="75"/>
      <c r="J113" s="75"/>
      <c r="K113" s="36"/>
      <c r="L113" s="82"/>
      <c r="M113" s="82"/>
      <c r="N113" s="77"/>
      <c r="O113" s="84" t="s">
        <v>2121</v>
      </c>
      <c r="P113" s="86">
        <v>42759.508900462963</v>
      </c>
      <c r="Q113" s="84" t="s">
        <v>2215</v>
      </c>
      <c r="R113" s="84"/>
      <c r="S113" s="84"/>
      <c r="T113" s="84"/>
      <c r="U113" s="86">
        <v>42759.508900462963</v>
      </c>
      <c r="V113" s="88" t="s">
        <v>4180</v>
      </c>
      <c r="W113" s="84"/>
      <c r="X113" s="84"/>
      <c r="Y113" s="87" t="s">
        <v>5679</v>
      </c>
      <c r="Z113" s="84"/>
      <c r="AA113" s="84" t="b">
        <v>0</v>
      </c>
      <c r="AB113" s="84">
        <v>0</v>
      </c>
      <c r="AC113" s="87" t="s">
        <v>7172</v>
      </c>
      <c r="AD113" s="84" t="b">
        <v>0</v>
      </c>
      <c r="AE113" s="84" t="s">
        <v>7283</v>
      </c>
      <c r="AF113" s="84"/>
      <c r="AG113" s="87" t="s">
        <v>7172</v>
      </c>
      <c r="AH113" s="84" t="b">
        <v>0</v>
      </c>
      <c r="AI113" s="84">
        <v>4</v>
      </c>
      <c r="AJ113" s="87" t="s">
        <v>7405</v>
      </c>
      <c r="AK113" s="84" t="s">
        <v>7794</v>
      </c>
      <c r="AL113" s="84" t="b">
        <v>0</v>
      </c>
      <c r="AM113" s="87" t="s">
        <v>7405</v>
      </c>
      <c r="AN113" s="84">
        <v>0</v>
      </c>
      <c r="AO113" s="84">
        <v>0</v>
      </c>
      <c r="AP113" s="84"/>
      <c r="AQ113" s="84"/>
      <c r="AR113" s="84"/>
      <c r="AS113" s="84"/>
      <c r="AT113" s="84"/>
      <c r="AU113" s="84"/>
      <c r="AV113" s="84"/>
      <c r="AW113" s="84"/>
    </row>
    <row r="114" spans="1:49" x14ac:dyDescent="0.25">
      <c r="A114" s="69" t="s">
        <v>308</v>
      </c>
      <c r="B114" s="69" t="s">
        <v>1566</v>
      </c>
      <c r="C114" s="70"/>
      <c r="D114" s="71"/>
      <c r="E114" s="72"/>
      <c r="F114" s="73"/>
      <c r="G114" s="70"/>
      <c r="H114" s="74"/>
      <c r="I114" s="75"/>
      <c r="J114" s="75"/>
      <c r="K114" s="36"/>
      <c r="L114" s="82"/>
      <c r="M114" s="82"/>
      <c r="N114" s="77"/>
      <c r="O114" s="84" t="s">
        <v>2121</v>
      </c>
      <c r="P114" s="86">
        <v>42759.508900462963</v>
      </c>
      <c r="Q114" s="84" t="s">
        <v>2148</v>
      </c>
      <c r="R114" s="84"/>
      <c r="S114" s="84"/>
      <c r="T114" s="84"/>
      <c r="U114" s="86">
        <v>42759.508900462963</v>
      </c>
      <c r="V114" s="88" t="s">
        <v>4181</v>
      </c>
      <c r="W114" s="84"/>
      <c r="X114" s="84"/>
      <c r="Y114" s="87" t="s">
        <v>5680</v>
      </c>
      <c r="Z114" s="84"/>
      <c r="AA114" s="84" t="b">
        <v>0</v>
      </c>
      <c r="AB114" s="84">
        <v>0</v>
      </c>
      <c r="AC114" s="87" t="s">
        <v>7172</v>
      </c>
      <c r="AD114" s="84" t="b">
        <v>0</v>
      </c>
      <c r="AE114" s="84" t="s">
        <v>7283</v>
      </c>
      <c r="AF114" s="84"/>
      <c r="AG114" s="87" t="s">
        <v>7172</v>
      </c>
      <c r="AH114" s="84" t="b">
        <v>0</v>
      </c>
      <c r="AI114" s="84">
        <v>824</v>
      </c>
      <c r="AJ114" s="87" t="s">
        <v>7371</v>
      </c>
      <c r="AK114" s="84" t="s">
        <v>7779</v>
      </c>
      <c r="AL114" s="84" t="b">
        <v>0</v>
      </c>
      <c r="AM114" s="87" t="s">
        <v>7371</v>
      </c>
      <c r="AN114" s="84">
        <v>0</v>
      </c>
      <c r="AO114" s="84">
        <v>0</v>
      </c>
      <c r="AP114" s="84"/>
      <c r="AQ114" s="84"/>
      <c r="AR114" s="84"/>
      <c r="AS114" s="84"/>
      <c r="AT114" s="84"/>
      <c r="AU114" s="84"/>
      <c r="AV114" s="84"/>
      <c r="AW114" s="84"/>
    </row>
    <row r="115" spans="1:49" x14ac:dyDescent="0.25">
      <c r="A115" s="69" t="s">
        <v>309</v>
      </c>
      <c r="B115" s="69" t="s">
        <v>1617</v>
      </c>
      <c r="C115" s="70"/>
      <c r="D115" s="71"/>
      <c r="E115" s="72"/>
      <c r="F115" s="73"/>
      <c r="G115" s="70"/>
      <c r="H115" s="74"/>
      <c r="I115" s="75"/>
      <c r="J115" s="75"/>
      <c r="K115" s="36"/>
      <c r="L115" s="82"/>
      <c r="M115" s="82"/>
      <c r="N115" s="77"/>
      <c r="O115" s="84" t="s">
        <v>2121</v>
      </c>
      <c r="P115" s="86">
        <v>42759.508900462963</v>
      </c>
      <c r="Q115" s="84" t="s">
        <v>2216</v>
      </c>
      <c r="R115" s="84"/>
      <c r="S115" s="84"/>
      <c r="T115" s="84"/>
      <c r="U115" s="86">
        <v>42759.508900462963</v>
      </c>
      <c r="V115" s="88" t="s">
        <v>4182</v>
      </c>
      <c r="W115" s="84"/>
      <c r="X115" s="84"/>
      <c r="Y115" s="87" t="s">
        <v>5681</v>
      </c>
      <c r="Z115" s="84"/>
      <c r="AA115" s="84" t="b">
        <v>0</v>
      </c>
      <c r="AB115" s="84">
        <v>0</v>
      </c>
      <c r="AC115" s="87" t="s">
        <v>7172</v>
      </c>
      <c r="AD115" s="84" t="b">
        <v>0</v>
      </c>
      <c r="AE115" s="84" t="s">
        <v>7283</v>
      </c>
      <c r="AF115" s="84"/>
      <c r="AG115" s="87" t="s">
        <v>7172</v>
      </c>
      <c r="AH115" s="84" t="b">
        <v>0</v>
      </c>
      <c r="AI115" s="84">
        <v>224</v>
      </c>
      <c r="AJ115" s="87" t="s">
        <v>7406</v>
      </c>
      <c r="AK115" s="84" t="s">
        <v>7783</v>
      </c>
      <c r="AL115" s="84" t="b">
        <v>0</v>
      </c>
      <c r="AM115" s="87" t="s">
        <v>7406</v>
      </c>
      <c r="AN115" s="84">
        <v>0</v>
      </c>
      <c r="AO115" s="84">
        <v>0</v>
      </c>
      <c r="AP115" s="84"/>
      <c r="AQ115" s="84"/>
      <c r="AR115" s="84"/>
      <c r="AS115" s="84"/>
      <c r="AT115" s="84"/>
      <c r="AU115" s="84"/>
      <c r="AV115" s="84"/>
      <c r="AW115" s="84"/>
    </row>
    <row r="116" spans="1:49" x14ac:dyDescent="0.25">
      <c r="A116" s="69" t="s">
        <v>310</v>
      </c>
      <c r="B116" s="69" t="s">
        <v>1618</v>
      </c>
      <c r="C116" s="70"/>
      <c r="D116" s="71"/>
      <c r="E116" s="72"/>
      <c r="F116" s="73"/>
      <c r="G116" s="70"/>
      <c r="H116" s="74"/>
      <c r="I116" s="75"/>
      <c r="J116" s="75"/>
      <c r="K116" s="36"/>
      <c r="L116" s="82"/>
      <c r="M116" s="82"/>
      <c r="N116" s="77"/>
      <c r="O116" s="84" t="s">
        <v>2121</v>
      </c>
      <c r="P116" s="86">
        <v>42759.508912037039</v>
      </c>
      <c r="Q116" s="84" t="s">
        <v>2217</v>
      </c>
      <c r="R116" s="84"/>
      <c r="S116" s="84"/>
      <c r="T116" s="84"/>
      <c r="U116" s="86">
        <v>42759.508912037039</v>
      </c>
      <c r="V116" s="88" t="s">
        <v>4183</v>
      </c>
      <c r="W116" s="84"/>
      <c r="X116" s="84"/>
      <c r="Y116" s="87" t="s">
        <v>5682</v>
      </c>
      <c r="Z116" s="84"/>
      <c r="AA116" s="84" t="b">
        <v>0</v>
      </c>
      <c r="AB116" s="84">
        <v>0</v>
      </c>
      <c r="AC116" s="87" t="s">
        <v>7172</v>
      </c>
      <c r="AD116" s="84" t="b">
        <v>0</v>
      </c>
      <c r="AE116" s="84" t="s">
        <v>7283</v>
      </c>
      <c r="AF116" s="84"/>
      <c r="AG116" s="87" t="s">
        <v>7172</v>
      </c>
      <c r="AH116" s="84" t="b">
        <v>0</v>
      </c>
      <c r="AI116" s="84">
        <v>1</v>
      </c>
      <c r="AJ116" s="87" t="s">
        <v>7407</v>
      </c>
      <c r="AK116" s="84" t="s">
        <v>7783</v>
      </c>
      <c r="AL116" s="84" t="b">
        <v>0</v>
      </c>
      <c r="AM116" s="87" t="s">
        <v>7407</v>
      </c>
      <c r="AN116" s="84">
        <v>0</v>
      </c>
      <c r="AO116" s="84">
        <v>0</v>
      </c>
      <c r="AP116" s="84"/>
      <c r="AQ116" s="84"/>
      <c r="AR116" s="84"/>
      <c r="AS116" s="84"/>
      <c r="AT116" s="84"/>
      <c r="AU116" s="84"/>
      <c r="AV116" s="84"/>
      <c r="AW116" s="84"/>
    </row>
    <row r="117" spans="1:49" x14ac:dyDescent="0.25">
      <c r="A117" s="69" t="s">
        <v>311</v>
      </c>
      <c r="B117" s="69" t="s">
        <v>1619</v>
      </c>
      <c r="C117" s="70"/>
      <c r="D117" s="71"/>
      <c r="E117" s="72"/>
      <c r="F117" s="73"/>
      <c r="G117" s="70"/>
      <c r="H117" s="74"/>
      <c r="I117" s="75"/>
      <c r="J117" s="75"/>
      <c r="K117" s="36"/>
      <c r="L117" s="82"/>
      <c r="M117" s="82"/>
      <c r="N117" s="77"/>
      <c r="O117" s="84" t="s">
        <v>2121</v>
      </c>
      <c r="P117" s="86">
        <v>42759.508923611109</v>
      </c>
      <c r="Q117" s="84" t="s">
        <v>2218</v>
      </c>
      <c r="R117" s="88" t="s">
        <v>3271</v>
      </c>
      <c r="S117" s="84" t="s">
        <v>3721</v>
      </c>
      <c r="T117" s="84"/>
      <c r="U117" s="86">
        <v>42759.508923611109</v>
      </c>
      <c r="V117" s="88" t="s">
        <v>4184</v>
      </c>
      <c r="W117" s="84"/>
      <c r="X117" s="84"/>
      <c r="Y117" s="87" t="s">
        <v>5683</v>
      </c>
      <c r="Z117" s="84"/>
      <c r="AA117" s="84" t="b">
        <v>0</v>
      </c>
      <c r="AB117" s="84">
        <v>0</v>
      </c>
      <c r="AC117" s="87" t="s">
        <v>7172</v>
      </c>
      <c r="AD117" s="84" t="b">
        <v>0</v>
      </c>
      <c r="AE117" s="84" t="s">
        <v>7283</v>
      </c>
      <c r="AF117" s="84"/>
      <c r="AG117" s="87" t="s">
        <v>7172</v>
      </c>
      <c r="AH117" s="84" t="b">
        <v>0</v>
      </c>
      <c r="AI117" s="84">
        <v>44</v>
      </c>
      <c r="AJ117" s="87" t="s">
        <v>7408</v>
      </c>
      <c r="AK117" s="84" t="s">
        <v>7779</v>
      </c>
      <c r="AL117" s="84" t="b">
        <v>0</v>
      </c>
      <c r="AM117" s="87" t="s">
        <v>7408</v>
      </c>
      <c r="AN117" s="84">
        <v>0</v>
      </c>
      <c r="AO117" s="84">
        <v>0</v>
      </c>
      <c r="AP117" s="84"/>
      <c r="AQ117" s="84"/>
      <c r="AR117" s="84"/>
      <c r="AS117" s="84"/>
      <c r="AT117" s="84"/>
      <c r="AU117" s="84"/>
      <c r="AV117" s="84"/>
      <c r="AW117" s="84"/>
    </row>
    <row r="118" spans="1:49" x14ac:dyDescent="0.25">
      <c r="A118" s="69" t="s">
        <v>312</v>
      </c>
      <c r="B118" s="69" t="s">
        <v>1620</v>
      </c>
      <c r="C118" s="70"/>
      <c r="D118" s="71"/>
      <c r="E118" s="72"/>
      <c r="F118" s="73"/>
      <c r="G118" s="70"/>
      <c r="H118" s="74"/>
      <c r="I118" s="75"/>
      <c r="J118" s="75"/>
      <c r="K118" s="36"/>
      <c r="L118" s="82"/>
      <c r="M118" s="82"/>
      <c r="N118" s="77"/>
      <c r="O118" s="84" t="s">
        <v>2121</v>
      </c>
      <c r="P118" s="86">
        <v>42759.508923611109</v>
      </c>
      <c r="Q118" s="84" t="s">
        <v>2219</v>
      </c>
      <c r="R118" s="84"/>
      <c r="S118" s="84"/>
      <c r="T118" s="84" t="s">
        <v>3893</v>
      </c>
      <c r="U118" s="86">
        <v>42759.508923611109</v>
      </c>
      <c r="V118" s="88" t="s">
        <v>4185</v>
      </c>
      <c r="W118" s="84"/>
      <c r="X118" s="84"/>
      <c r="Y118" s="87" t="s">
        <v>5684</v>
      </c>
      <c r="Z118" s="84"/>
      <c r="AA118" s="84" t="b">
        <v>0</v>
      </c>
      <c r="AB118" s="84">
        <v>0</v>
      </c>
      <c r="AC118" s="87" t="s">
        <v>7172</v>
      </c>
      <c r="AD118" s="84" t="b">
        <v>0</v>
      </c>
      <c r="AE118" s="84" t="s">
        <v>7283</v>
      </c>
      <c r="AF118" s="84"/>
      <c r="AG118" s="87" t="s">
        <v>7172</v>
      </c>
      <c r="AH118" s="84" t="b">
        <v>0</v>
      </c>
      <c r="AI118" s="84">
        <v>1</v>
      </c>
      <c r="AJ118" s="87" t="s">
        <v>7409</v>
      </c>
      <c r="AK118" s="84" t="s">
        <v>7783</v>
      </c>
      <c r="AL118" s="84" t="b">
        <v>0</v>
      </c>
      <c r="AM118" s="87" t="s">
        <v>7409</v>
      </c>
      <c r="AN118" s="84">
        <v>0</v>
      </c>
      <c r="AO118" s="84">
        <v>0</v>
      </c>
      <c r="AP118" s="84"/>
      <c r="AQ118" s="84"/>
      <c r="AR118" s="84"/>
      <c r="AS118" s="84"/>
      <c r="AT118" s="84"/>
      <c r="AU118" s="84"/>
      <c r="AV118" s="84"/>
      <c r="AW118" s="84"/>
    </row>
    <row r="119" spans="1:49" x14ac:dyDescent="0.25">
      <c r="A119" s="69" t="s">
        <v>312</v>
      </c>
      <c r="B119" s="69" t="s">
        <v>1621</v>
      </c>
      <c r="C119" s="70"/>
      <c r="D119" s="71"/>
      <c r="E119" s="72"/>
      <c r="F119" s="73"/>
      <c r="G119" s="70"/>
      <c r="H119" s="74"/>
      <c r="I119" s="75"/>
      <c r="J119" s="75"/>
      <c r="K119" s="36"/>
      <c r="L119" s="82"/>
      <c r="M119" s="82"/>
      <c r="N119" s="77"/>
      <c r="O119" s="84" t="s">
        <v>2121</v>
      </c>
      <c r="P119" s="86">
        <v>42759.508923611109</v>
      </c>
      <c r="Q119" s="84" t="s">
        <v>2219</v>
      </c>
      <c r="R119" s="84"/>
      <c r="S119" s="84"/>
      <c r="T119" s="84" t="s">
        <v>3893</v>
      </c>
      <c r="U119" s="86">
        <v>42759.508923611109</v>
      </c>
      <c r="V119" s="88" t="s">
        <v>4185</v>
      </c>
      <c r="W119" s="84"/>
      <c r="X119" s="84"/>
      <c r="Y119" s="87" t="s">
        <v>5684</v>
      </c>
      <c r="Z119" s="84"/>
      <c r="AA119" s="84" t="b">
        <v>0</v>
      </c>
      <c r="AB119" s="84">
        <v>0</v>
      </c>
      <c r="AC119" s="87" t="s">
        <v>7172</v>
      </c>
      <c r="AD119" s="84" t="b">
        <v>0</v>
      </c>
      <c r="AE119" s="84" t="s">
        <v>7283</v>
      </c>
      <c r="AF119" s="84"/>
      <c r="AG119" s="87" t="s">
        <v>7172</v>
      </c>
      <c r="AH119" s="84" t="b">
        <v>0</v>
      </c>
      <c r="AI119" s="84">
        <v>1</v>
      </c>
      <c r="AJ119" s="87" t="s">
        <v>7409</v>
      </c>
      <c r="AK119" s="84" t="s">
        <v>7783</v>
      </c>
      <c r="AL119" s="84" t="b">
        <v>0</v>
      </c>
      <c r="AM119" s="87" t="s">
        <v>7409</v>
      </c>
      <c r="AN119" s="84">
        <v>0</v>
      </c>
      <c r="AO119" s="84">
        <v>0</v>
      </c>
      <c r="AP119" s="84"/>
      <c r="AQ119" s="84"/>
      <c r="AR119" s="84"/>
      <c r="AS119" s="84"/>
      <c r="AT119" s="84"/>
      <c r="AU119" s="84"/>
      <c r="AV119" s="84"/>
      <c r="AW119" s="84"/>
    </row>
    <row r="120" spans="1:49" x14ac:dyDescent="0.25">
      <c r="A120" s="69" t="s">
        <v>312</v>
      </c>
      <c r="B120" s="69" t="s">
        <v>1564</v>
      </c>
      <c r="C120" s="70"/>
      <c r="D120" s="71"/>
      <c r="E120" s="72"/>
      <c r="F120" s="73"/>
      <c r="G120" s="70"/>
      <c r="H120" s="74"/>
      <c r="I120" s="75"/>
      <c r="J120" s="75"/>
      <c r="K120" s="36"/>
      <c r="L120" s="82"/>
      <c r="M120" s="82"/>
      <c r="N120" s="77"/>
      <c r="O120" s="84" t="s">
        <v>2121</v>
      </c>
      <c r="P120" s="86">
        <v>42759.508923611109</v>
      </c>
      <c r="Q120" s="84" t="s">
        <v>2219</v>
      </c>
      <c r="R120" s="84"/>
      <c r="S120" s="84"/>
      <c r="T120" s="84" t="s">
        <v>3893</v>
      </c>
      <c r="U120" s="86">
        <v>42759.508923611109</v>
      </c>
      <c r="V120" s="88" t="s">
        <v>4185</v>
      </c>
      <c r="W120" s="84"/>
      <c r="X120" s="84"/>
      <c r="Y120" s="87" t="s">
        <v>5684</v>
      </c>
      <c r="Z120" s="84"/>
      <c r="AA120" s="84" t="b">
        <v>0</v>
      </c>
      <c r="AB120" s="84">
        <v>0</v>
      </c>
      <c r="AC120" s="87" t="s">
        <v>7172</v>
      </c>
      <c r="AD120" s="84" t="b">
        <v>0</v>
      </c>
      <c r="AE120" s="84" t="s">
        <v>7283</v>
      </c>
      <c r="AF120" s="84"/>
      <c r="AG120" s="87" t="s">
        <v>7172</v>
      </c>
      <c r="AH120" s="84" t="b">
        <v>0</v>
      </c>
      <c r="AI120" s="84">
        <v>1</v>
      </c>
      <c r="AJ120" s="87" t="s">
        <v>7409</v>
      </c>
      <c r="AK120" s="84" t="s">
        <v>7783</v>
      </c>
      <c r="AL120" s="84" t="b">
        <v>0</v>
      </c>
      <c r="AM120" s="87" t="s">
        <v>7409</v>
      </c>
      <c r="AN120" s="84">
        <v>0</v>
      </c>
      <c r="AO120" s="84">
        <v>0</v>
      </c>
      <c r="AP120" s="84"/>
      <c r="AQ120" s="84"/>
      <c r="AR120" s="84"/>
      <c r="AS120" s="84"/>
      <c r="AT120" s="84"/>
      <c r="AU120" s="84"/>
      <c r="AV120" s="84"/>
      <c r="AW120" s="84"/>
    </row>
    <row r="121" spans="1:49" x14ac:dyDescent="0.25">
      <c r="A121" s="69" t="s">
        <v>313</v>
      </c>
      <c r="B121" s="69" t="s">
        <v>1622</v>
      </c>
      <c r="C121" s="70"/>
      <c r="D121" s="71"/>
      <c r="E121" s="72"/>
      <c r="F121" s="73"/>
      <c r="G121" s="70"/>
      <c r="H121" s="74"/>
      <c r="I121" s="75"/>
      <c r="J121" s="75"/>
      <c r="K121" s="36"/>
      <c r="L121" s="82"/>
      <c r="M121" s="82"/>
      <c r="N121" s="77"/>
      <c r="O121" s="84" t="s">
        <v>2121</v>
      </c>
      <c r="P121" s="86">
        <v>42759.508923611109</v>
      </c>
      <c r="Q121" s="84" t="s">
        <v>2220</v>
      </c>
      <c r="R121" s="84"/>
      <c r="S121" s="84"/>
      <c r="T121" s="84" t="s">
        <v>1682</v>
      </c>
      <c r="U121" s="86">
        <v>42759.508923611109</v>
      </c>
      <c r="V121" s="88" t="s">
        <v>4186</v>
      </c>
      <c r="W121" s="84"/>
      <c r="X121" s="84"/>
      <c r="Y121" s="87" t="s">
        <v>5685</v>
      </c>
      <c r="Z121" s="84"/>
      <c r="AA121" s="84" t="b">
        <v>0</v>
      </c>
      <c r="AB121" s="84">
        <v>0</v>
      </c>
      <c r="AC121" s="87" t="s">
        <v>7172</v>
      </c>
      <c r="AD121" s="84" t="b">
        <v>0</v>
      </c>
      <c r="AE121" s="84" t="s">
        <v>7283</v>
      </c>
      <c r="AF121" s="84"/>
      <c r="AG121" s="87" t="s">
        <v>7172</v>
      </c>
      <c r="AH121" s="84" t="b">
        <v>0</v>
      </c>
      <c r="AI121" s="84">
        <v>3</v>
      </c>
      <c r="AJ121" s="87" t="s">
        <v>7410</v>
      </c>
      <c r="AK121" s="84" t="s">
        <v>7789</v>
      </c>
      <c r="AL121" s="84" t="b">
        <v>0</v>
      </c>
      <c r="AM121" s="87" t="s">
        <v>7410</v>
      </c>
      <c r="AN121" s="84">
        <v>0</v>
      </c>
      <c r="AO121" s="84">
        <v>0</v>
      </c>
      <c r="AP121" s="84"/>
      <c r="AQ121" s="84"/>
      <c r="AR121" s="84"/>
      <c r="AS121" s="84"/>
      <c r="AT121" s="84"/>
      <c r="AU121" s="84"/>
      <c r="AV121" s="84"/>
      <c r="AW121" s="84"/>
    </row>
    <row r="122" spans="1:49" x14ac:dyDescent="0.25">
      <c r="A122" s="69" t="s">
        <v>314</v>
      </c>
      <c r="B122" s="69" t="s">
        <v>1577</v>
      </c>
      <c r="C122" s="70"/>
      <c r="D122" s="71"/>
      <c r="E122" s="72"/>
      <c r="F122" s="73"/>
      <c r="G122" s="70"/>
      <c r="H122" s="74"/>
      <c r="I122" s="75"/>
      <c r="J122" s="75"/>
      <c r="K122" s="36"/>
      <c r="L122" s="82"/>
      <c r="M122" s="82"/>
      <c r="N122" s="77"/>
      <c r="O122" s="84" t="s">
        <v>2121</v>
      </c>
      <c r="P122" s="86">
        <v>42759.508935185186</v>
      </c>
      <c r="Q122" s="84" t="s">
        <v>2164</v>
      </c>
      <c r="R122" s="84"/>
      <c r="S122" s="84"/>
      <c r="T122" s="84"/>
      <c r="U122" s="86">
        <v>42759.508935185186</v>
      </c>
      <c r="V122" s="88" t="s">
        <v>4187</v>
      </c>
      <c r="W122" s="84"/>
      <c r="X122" s="84"/>
      <c r="Y122" s="87" t="s">
        <v>5686</v>
      </c>
      <c r="Z122" s="84"/>
      <c r="AA122" s="84" t="b">
        <v>0</v>
      </c>
      <c r="AB122" s="84">
        <v>0</v>
      </c>
      <c r="AC122" s="87" t="s">
        <v>7172</v>
      </c>
      <c r="AD122" s="84" t="b">
        <v>0</v>
      </c>
      <c r="AE122" s="84" t="s">
        <v>7283</v>
      </c>
      <c r="AF122" s="84"/>
      <c r="AG122" s="87" t="s">
        <v>7172</v>
      </c>
      <c r="AH122" s="84" t="b">
        <v>0</v>
      </c>
      <c r="AI122" s="84">
        <v>495</v>
      </c>
      <c r="AJ122" s="87" t="s">
        <v>7381</v>
      </c>
      <c r="AK122" s="84" t="s">
        <v>7789</v>
      </c>
      <c r="AL122" s="84" t="b">
        <v>0</v>
      </c>
      <c r="AM122" s="87" t="s">
        <v>7381</v>
      </c>
      <c r="AN122" s="84">
        <v>0</v>
      </c>
      <c r="AO122" s="84">
        <v>0</v>
      </c>
      <c r="AP122" s="84"/>
      <c r="AQ122" s="84"/>
      <c r="AR122" s="84"/>
      <c r="AS122" s="84"/>
      <c r="AT122" s="84"/>
      <c r="AU122" s="84"/>
      <c r="AV122" s="84"/>
      <c r="AW122" s="84"/>
    </row>
    <row r="123" spans="1:49" x14ac:dyDescent="0.25">
      <c r="A123" s="69" t="s">
        <v>315</v>
      </c>
      <c r="B123" s="69" t="s">
        <v>1623</v>
      </c>
      <c r="C123" s="70"/>
      <c r="D123" s="71"/>
      <c r="E123" s="72"/>
      <c r="F123" s="73"/>
      <c r="G123" s="70"/>
      <c r="H123" s="74"/>
      <c r="I123" s="75"/>
      <c r="J123" s="75"/>
      <c r="K123" s="36"/>
      <c r="L123" s="82"/>
      <c r="M123" s="82"/>
      <c r="N123" s="77"/>
      <c r="O123" s="84" t="s">
        <v>2122</v>
      </c>
      <c r="P123" s="86">
        <v>42759.508935185186</v>
      </c>
      <c r="Q123" s="84" t="s">
        <v>2221</v>
      </c>
      <c r="R123" s="84"/>
      <c r="S123" s="84"/>
      <c r="T123" s="84"/>
      <c r="U123" s="86">
        <v>42759.508935185186</v>
      </c>
      <c r="V123" s="88" t="s">
        <v>4188</v>
      </c>
      <c r="W123" s="84"/>
      <c r="X123" s="84"/>
      <c r="Y123" s="87" t="s">
        <v>5687</v>
      </c>
      <c r="Z123" s="87" t="s">
        <v>7085</v>
      </c>
      <c r="AA123" s="84" t="b">
        <v>0</v>
      </c>
      <c r="AB123" s="84">
        <v>0</v>
      </c>
      <c r="AC123" s="87" t="s">
        <v>7178</v>
      </c>
      <c r="AD123" s="84" t="b">
        <v>0</v>
      </c>
      <c r="AE123" s="84" t="s">
        <v>7283</v>
      </c>
      <c r="AF123" s="84"/>
      <c r="AG123" s="87" t="s">
        <v>7172</v>
      </c>
      <c r="AH123" s="84" t="b">
        <v>0</v>
      </c>
      <c r="AI123" s="84">
        <v>0</v>
      </c>
      <c r="AJ123" s="87" t="s">
        <v>7172</v>
      </c>
      <c r="AK123" s="84" t="s">
        <v>7780</v>
      </c>
      <c r="AL123" s="84" t="b">
        <v>0</v>
      </c>
      <c r="AM123" s="87" t="s">
        <v>7085</v>
      </c>
      <c r="AN123" s="84">
        <v>0</v>
      </c>
      <c r="AO123" s="84">
        <v>0</v>
      </c>
      <c r="AP123" s="84"/>
      <c r="AQ123" s="84"/>
      <c r="AR123" s="84"/>
      <c r="AS123" s="84"/>
      <c r="AT123" s="84"/>
      <c r="AU123" s="84"/>
      <c r="AV123" s="84"/>
      <c r="AW123" s="84"/>
    </row>
    <row r="124" spans="1:49" x14ac:dyDescent="0.25">
      <c r="A124" s="69" t="s">
        <v>316</v>
      </c>
      <c r="B124" s="69" t="s">
        <v>1325</v>
      </c>
      <c r="C124" s="70"/>
      <c r="D124" s="71"/>
      <c r="E124" s="72"/>
      <c r="F124" s="73"/>
      <c r="G124" s="70"/>
      <c r="H124" s="74"/>
      <c r="I124" s="75"/>
      <c r="J124" s="75"/>
      <c r="K124" s="36"/>
      <c r="L124" s="82"/>
      <c r="M124" s="82"/>
      <c r="N124" s="77"/>
      <c r="O124" s="84" t="s">
        <v>2121</v>
      </c>
      <c r="P124" s="86">
        <v>42759.508935185186</v>
      </c>
      <c r="Q124" s="84" t="s">
        <v>2222</v>
      </c>
      <c r="R124" s="84"/>
      <c r="S124" s="84"/>
      <c r="T124" s="84" t="s">
        <v>3893</v>
      </c>
      <c r="U124" s="86">
        <v>42759.508935185186</v>
      </c>
      <c r="V124" s="88" t="s">
        <v>4189</v>
      </c>
      <c r="W124" s="84"/>
      <c r="X124" s="84"/>
      <c r="Y124" s="87" t="s">
        <v>5688</v>
      </c>
      <c r="Z124" s="84"/>
      <c r="AA124" s="84" t="b">
        <v>0</v>
      </c>
      <c r="AB124" s="84">
        <v>0</v>
      </c>
      <c r="AC124" s="87" t="s">
        <v>7172</v>
      </c>
      <c r="AD124" s="84" t="b">
        <v>0</v>
      </c>
      <c r="AE124" s="84" t="s">
        <v>7283</v>
      </c>
      <c r="AF124" s="84"/>
      <c r="AG124" s="87" t="s">
        <v>7172</v>
      </c>
      <c r="AH124" s="84" t="b">
        <v>0</v>
      </c>
      <c r="AI124" s="84">
        <v>275</v>
      </c>
      <c r="AJ124" s="87" t="s">
        <v>7411</v>
      </c>
      <c r="AK124" s="84" t="s">
        <v>7779</v>
      </c>
      <c r="AL124" s="84" t="b">
        <v>0</v>
      </c>
      <c r="AM124" s="87" t="s">
        <v>7411</v>
      </c>
      <c r="AN124" s="84">
        <v>0</v>
      </c>
      <c r="AO124" s="84">
        <v>0</v>
      </c>
      <c r="AP124" s="84"/>
      <c r="AQ124" s="84"/>
      <c r="AR124" s="84"/>
      <c r="AS124" s="84"/>
      <c r="AT124" s="84"/>
      <c r="AU124" s="84"/>
      <c r="AV124" s="84"/>
      <c r="AW124" s="84"/>
    </row>
    <row r="125" spans="1:49" x14ac:dyDescent="0.25">
      <c r="A125" s="69" t="s">
        <v>317</v>
      </c>
      <c r="B125" s="69" t="s">
        <v>1624</v>
      </c>
      <c r="C125" s="70"/>
      <c r="D125" s="71"/>
      <c r="E125" s="72"/>
      <c r="F125" s="73"/>
      <c r="G125" s="70"/>
      <c r="H125" s="74"/>
      <c r="I125" s="75"/>
      <c r="J125" s="75"/>
      <c r="K125" s="36"/>
      <c r="L125" s="82"/>
      <c r="M125" s="82"/>
      <c r="N125" s="77"/>
      <c r="O125" s="84" t="s">
        <v>2121</v>
      </c>
      <c r="P125" s="86">
        <v>42759.508935185186</v>
      </c>
      <c r="Q125" s="84" t="s">
        <v>2223</v>
      </c>
      <c r="R125" s="84"/>
      <c r="S125" s="84"/>
      <c r="T125" s="84" t="s">
        <v>3908</v>
      </c>
      <c r="U125" s="86">
        <v>42759.508935185186</v>
      </c>
      <c r="V125" s="88" t="s">
        <v>4190</v>
      </c>
      <c r="W125" s="84"/>
      <c r="X125" s="84"/>
      <c r="Y125" s="87" t="s">
        <v>5689</v>
      </c>
      <c r="Z125" s="84"/>
      <c r="AA125" s="84" t="b">
        <v>0</v>
      </c>
      <c r="AB125" s="84">
        <v>0</v>
      </c>
      <c r="AC125" s="87" t="s">
        <v>7172</v>
      </c>
      <c r="AD125" s="84" t="b">
        <v>0</v>
      </c>
      <c r="AE125" s="84" t="s">
        <v>7283</v>
      </c>
      <c r="AF125" s="84"/>
      <c r="AG125" s="87" t="s">
        <v>7172</v>
      </c>
      <c r="AH125" s="84" t="b">
        <v>0</v>
      </c>
      <c r="AI125" s="84">
        <v>3</v>
      </c>
      <c r="AJ125" s="87" t="s">
        <v>7412</v>
      </c>
      <c r="AK125" s="84" t="s">
        <v>7779</v>
      </c>
      <c r="AL125" s="84" t="b">
        <v>0</v>
      </c>
      <c r="AM125" s="87" t="s">
        <v>7412</v>
      </c>
      <c r="AN125" s="84">
        <v>0</v>
      </c>
      <c r="AO125" s="84">
        <v>0</v>
      </c>
      <c r="AP125" s="84"/>
      <c r="AQ125" s="84"/>
      <c r="AR125" s="84"/>
      <c r="AS125" s="84"/>
      <c r="AT125" s="84"/>
      <c r="AU125" s="84"/>
      <c r="AV125" s="84"/>
      <c r="AW125" s="84"/>
    </row>
    <row r="126" spans="1:49" x14ac:dyDescent="0.25">
      <c r="A126" s="69" t="s">
        <v>318</v>
      </c>
      <c r="B126" s="69" t="s">
        <v>318</v>
      </c>
      <c r="C126" s="70"/>
      <c r="D126" s="71"/>
      <c r="E126" s="72"/>
      <c r="F126" s="73"/>
      <c r="G126" s="70"/>
      <c r="H126" s="74"/>
      <c r="I126" s="75"/>
      <c r="J126" s="75"/>
      <c r="K126" s="36"/>
      <c r="L126" s="82"/>
      <c r="M126" s="82"/>
      <c r="N126" s="77"/>
      <c r="O126" s="84" t="s">
        <v>179</v>
      </c>
      <c r="P126" s="86">
        <v>42759.508935185186</v>
      </c>
      <c r="Q126" s="84" t="s">
        <v>2224</v>
      </c>
      <c r="R126" s="88" t="s">
        <v>3272</v>
      </c>
      <c r="S126" s="84" t="s">
        <v>3722</v>
      </c>
      <c r="T126" s="84"/>
      <c r="U126" s="86">
        <v>42759.508935185186</v>
      </c>
      <c r="V126" s="88" t="s">
        <v>4191</v>
      </c>
      <c r="W126" s="84"/>
      <c r="X126" s="84"/>
      <c r="Y126" s="87" t="s">
        <v>5690</v>
      </c>
      <c r="Z126" s="84"/>
      <c r="AA126" s="84" t="b">
        <v>0</v>
      </c>
      <c r="AB126" s="84">
        <v>0</v>
      </c>
      <c r="AC126" s="87" t="s">
        <v>7172</v>
      </c>
      <c r="AD126" s="84" t="b">
        <v>0</v>
      </c>
      <c r="AE126" s="84" t="s">
        <v>7283</v>
      </c>
      <c r="AF126" s="84"/>
      <c r="AG126" s="87" t="s">
        <v>7172</v>
      </c>
      <c r="AH126" s="84" t="b">
        <v>0</v>
      </c>
      <c r="AI126" s="84">
        <v>0</v>
      </c>
      <c r="AJ126" s="87" t="s">
        <v>7172</v>
      </c>
      <c r="AK126" s="84" t="s">
        <v>3722</v>
      </c>
      <c r="AL126" s="84" t="b">
        <v>0</v>
      </c>
      <c r="AM126" s="87" t="s">
        <v>5690</v>
      </c>
      <c r="AN126" s="84">
        <v>0</v>
      </c>
      <c r="AO126" s="84">
        <v>0</v>
      </c>
      <c r="AP126" s="84"/>
      <c r="AQ126" s="84"/>
      <c r="AR126" s="84"/>
      <c r="AS126" s="84"/>
      <c r="AT126" s="84"/>
      <c r="AU126" s="84"/>
      <c r="AV126" s="84"/>
      <c r="AW126" s="84"/>
    </row>
    <row r="127" spans="1:49" x14ac:dyDescent="0.25">
      <c r="A127" s="69" t="s">
        <v>319</v>
      </c>
      <c r="B127" s="69" t="s">
        <v>1554</v>
      </c>
      <c r="C127" s="70"/>
      <c r="D127" s="71"/>
      <c r="E127" s="72"/>
      <c r="F127" s="73"/>
      <c r="G127" s="70"/>
      <c r="H127" s="74"/>
      <c r="I127" s="75"/>
      <c r="J127" s="75"/>
      <c r="K127" s="36"/>
      <c r="L127" s="82"/>
      <c r="M127" s="82"/>
      <c r="N127" s="77"/>
      <c r="O127" s="84" t="s">
        <v>2121</v>
      </c>
      <c r="P127" s="86">
        <v>42759.508946759262</v>
      </c>
      <c r="Q127" s="84" t="s">
        <v>2134</v>
      </c>
      <c r="R127" s="84"/>
      <c r="S127" s="84"/>
      <c r="T127" s="84"/>
      <c r="U127" s="86">
        <v>42759.508946759262</v>
      </c>
      <c r="V127" s="88" t="s">
        <v>4192</v>
      </c>
      <c r="W127" s="84"/>
      <c r="X127" s="84"/>
      <c r="Y127" s="87" t="s">
        <v>5691</v>
      </c>
      <c r="Z127" s="84"/>
      <c r="AA127" s="84" t="b">
        <v>0</v>
      </c>
      <c r="AB127" s="84">
        <v>0</v>
      </c>
      <c r="AC127" s="87" t="s">
        <v>7172</v>
      </c>
      <c r="AD127" s="84" t="b">
        <v>0</v>
      </c>
      <c r="AE127" s="84" t="s">
        <v>7283</v>
      </c>
      <c r="AF127" s="84"/>
      <c r="AG127" s="87" t="s">
        <v>7172</v>
      </c>
      <c r="AH127" s="84" t="b">
        <v>0</v>
      </c>
      <c r="AI127" s="84">
        <v>270</v>
      </c>
      <c r="AJ127" s="87" t="s">
        <v>7361</v>
      </c>
      <c r="AK127" s="84" t="s">
        <v>7779</v>
      </c>
      <c r="AL127" s="84" t="b">
        <v>0</v>
      </c>
      <c r="AM127" s="87" t="s">
        <v>7361</v>
      </c>
      <c r="AN127" s="84">
        <v>0</v>
      </c>
      <c r="AO127" s="84">
        <v>0</v>
      </c>
      <c r="AP127" s="84"/>
      <c r="AQ127" s="84"/>
      <c r="AR127" s="84"/>
      <c r="AS127" s="84"/>
      <c r="AT127" s="84"/>
      <c r="AU127" s="84"/>
      <c r="AV127" s="84"/>
      <c r="AW127" s="84"/>
    </row>
    <row r="128" spans="1:49" x14ac:dyDescent="0.25">
      <c r="A128" s="69" t="s">
        <v>320</v>
      </c>
      <c r="B128" s="69" t="s">
        <v>320</v>
      </c>
      <c r="C128" s="70"/>
      <c r="D128" s="71"/>
      <c r="E128" s="72"/>
      <c r="F128" s="73"/>
      <c r="G128" s="70"/>
      <c r="H128" s="74"/>
      <c r="I128" s="75"/>
      <c r="J128" s="75"/>
      <c r="K128" s="36"/>
      <c r="L128" s="82"/>
      <c r="M128" s="82"/>
      <c r="N128" s="77"/>
      <c r="O128" s="84" t="s">
        <v>179</v>
      </c>
      <c r="P128" s="86">
        <v>42759.508958333332</v>
      </c>
      <c r="Q128" s="84" t="s">
        <v>2225</v>
      </c>
      <c r="R128" s="88" t="s">
        <v>3273</v>
      </c>
      <c r="S128" s="84" t="s">
        <v>3697</v>
      </c>
      <c r="T128" s="84" t="s">
        <v>3909</v>
      </c>
      <c r="U128" s="86">
        <v>42759.508958333332</v>
      </c>
      <c r="V128" s="88" t="s">
        <v>4193</v>
      </c>
      <c r="W128" s="84"/>
      <c r="X128" s="84"/>
      <c r="Y128" s="87" t="s">
        <v>5692</v>
      </c>
      <c r="Z128" s="84"/>
      <c r="AA128" s="84" t="b">
        <v>0</v>
      </c>
      <c r="AB128" s="84">
        <v>0</v>
      </c>
      <c r="AC128" s="87" t="s">
        <v>7172</v>
      </c>
      <c r="AD128" s="84" t="b">
        <v>0</v>
      </c>
      <c r="AE128" s="84" t="s">
        <v>7283</v>
      </c>
      <c r="AF128" s="84"/>
      <c r="AG128" s="87" t="s">
        <v>7172</v>
      </c>
      <c r="AH128" s="84" t="b">
        <v>0</v>
      </c>
      <c r="AI128" s="84">
        <v>0</v>
      </c>
      <c r="AJ128" s="87" t="s">
        <v>7172</v>
      </c>
      <c r="AK128" s="84" t="s">
        <v>7795</v>
      </c>
      <c r="AL128" s="84" t="b">
        <v>0</v>
      </c>
      <c r="AM128" s="87" t="s">
        <v>5692</v>
      </c>
      <c r="AN128" s="84">
        <v>0</v>
      </c>
      <c r="AO128" s="84">
        <v>0</v>
      </c>
      <c r="AP128" s="84"/>
      <c r="AQ128" s="84"/>
      <c r="AR128" s="84"/>
      <c r="AS128" s="84"/>
      <c r="AT128" s="84"/>
      <c r="AU128" s="84"/>
      <c r="AV128" s="84"/>
      <c r="AW128" s="84"/>
    </row>
    <row r="129" spans="1:49" x14ac:dyDescent="0.25">
      <c r="A129" s="69" t="s">
        <v>321</v>
      </c>
      <c r="B129" s="69" t="s">
        <v>1625</v>
      </c>
      <c r="C129" s="70"/>
      <c r="D129" s="71"/>
      <c r="E129" s="72"/>
      <c r="F129" s="73"/>
      <c r="G129" s="70"/>
      <c r="H129" s="74"/>
      <c r="I129" s="75"/>
      <c r="J129" s="75"/>
      <c r="K129" s="36"/>
      <c r="L129" s="82"/>
      <c r="M129" s="82"/>
      <c r="N129" s="77"/>
      <c r="O129" s="84" t="s">
        <v>2121</v>
      </c>
      <c r="P129" s="86">
        <v>42759.508958333332</v>
      </c>
      <c r="Q129" s="84" t="s">
        <v>2226</v>
      </c>
      <c r="R129" s="84"/>
      <c r="S129" s="84"/>
      <c r="T129" s="84" t="s">
        <v>3910</v>
      </c>
      <c r="U129" s="86">
        <v>42759.508958333332</v>
      </c>
      <c r="V129" s="88" t="s">
        <v>4194</v>
      </c>
      <c r="W129" s="84"/>
      <c r="X129" s="84"/>
      <c r="Y129" s="87" t="s">
        <v>5693</v>
      </c>
      <c r="Z129" s="84"/>
      <c r="AA129" s="84" t="b">
        <v>0</v>
      </c>
      <c r="AB129" s="84">
        <v>0</v>
      </c>
      <c r="AC129" s="87" t="s">
        <v>7172</v>
      </c>
      <c r="AD129" s="84" t="b">
        <v>0</v>
      </c>
      <c r="AE129" s="84" t="s">
        <v>7283</v>
      </c>
      <c r="AF129" s="84"/>
      <c r="AG129" s="87" t="s">
        <v>7172</v>
      </c>
      <c r="AH129" s="84" t="b">
        <v>0</v>
      </c>
      <c r="AI129" s="84">
        <v>37</v>
      </c>
      <c r="AJ129" s="87" t="s">
        <v>7413</v>
      </c>
      <c r="AK129" s="84" t="s">
        <v>7780</v>
      </c>
      <c r="AL129" s="84" t="b">
        <v>0</v>
      </c>
      <c r="AM129" s="87" t="s">
        <v>7413</v>
      </c>
      <c r="AN129" s="84">
        <v>0</v>
      </c>
      <c r="AO129" s="84">
        <v>0</v>
      </c>
      <c r="AP129" s="84"/>
      <c r="AQ129" s="84"/>
      <c r="AR129" s="84"/>
      <c r="AS129" s="84"/>
      <c r="AT129" s="84"/>
      <c r="AU129" s="84"/>
      <c r="AV129" s="84"/>
      <c r="AW129" s="84"/>
    </row>
    <row r="130" spans="1:49" x14ac:dyDescent="0.25">
      <c r="A130" s="69" t="s">
        <v>322</v>
      </c>
      <c r="B130" s="69" t="s">
        <v>1626</v>
      </c>
      <c r="C130" s="70"/>
      <c r="D130" s="71"/>
      <c r="E130" s="72"/>
      <c r="F130" s="73"/>
      <c r="G130" s="70"/>
      <c r="H130" s="74"/>
      <c r="I130" s="75"/>
      <c r="J130" s="75"/>
      <c r="K130" s="36"/>
      <c r="L130" s="82"/>
      <c r="M130" s="82"/>
      <c r="N130" s="77"/>
      <c r="O130" s="84" t="s">
        <v>2121</v>
      </c>
      <c r="P130" s="86">
        <v>42759.508958333332</v>
      </c>
      <c r="Q130" s="84" t="s">
        <v>2227</v>
      </c>
      <c r="R130" s="88" t="s">
        <v>3274</v>
      </c>
      <c r="S130" s="84" t="s">
        <v>3721</v>
      </c>
      <c r="T130" s="84"/>
      <c r="U130" s="86">
        <v>42759.508958333332</v>
      </c>
      <c r="V130" s="88" t="s">
        <v>4195</v>
      </c>
      <c r="W130" s="84"/>
      <c r="X130" s="84"/>
      <c r="Y130" s="87" t="s">
        <v>5694</v>
      </c>
      <c r="Z130" s="84"/>
      <c r="AA130" s="84" t="b">
        <v>0</v>
      </c>
      <c r="AB130" s="84">
        <v>0</v>
      </c>
      <c r="AC130" s="87" t="s">
        <v>7172</v>
      </c>
      <c r="AD130" s="84" t="b">
        <v>0</v>
      </c>
      <c r="AE130" s="84" t="s">
        <v>7283</v>
      </c>
      <c r="AF130" s="84"/>
      <c r="AG130" s="87" t="s">
        <v>7172</v>
      </c>
      <c r="AH130" s="84" t="b">
        <v>0</v>
      </c>
      <c r="AI130" s="84">
        <v>0</v>
      </c>
      <c r="AJ130" s="87" t="s">
        <v>7172</v>
      </c>
      <c r="AK130" s="84" t="s">
        <v>7783</v>
      </c>
      <c r="AL130" s="84" t="b">
        <v>0</v>
      </c>
      <c r="AM130" s="87" t="s">
        <v>5694</v>
      </c>
      <c r="AN130" s="84">
        <v>0</v>
      </c>
      <c r="AO130" s="84">
        <v>0</v>
      </c>
      <c r="AP130" s="84"/>
      <c r="AQ130" s="84"/>
      <c r="AR130" s="84"/>
      <c r="AS130" s="84"/>
      <c r="AT130" s="84"/>
      <c r="AU130" s="84"/>
      <c r="AV130" s="84"/>
      <c r="AW130" s="84"/>
    </row>
    <row r="131" spans="1:49" x14ac:dyDescent="0.25">
      <c r="A131" s="69" t="s">
        <v>323</v>
      </c>
      <c r="B131" s="69" t="s">
        <v>1627</v>
      </c>
      <c r="C131" s="70"/>
      <c r="D131" s="71"/>
      <c r="E131" s="72"/>
      <c r="F131" s="73"/>
      <c r="G131" s="70"/>
      <c r="H131" s="74"/>
      <c r="I131" s="75"/>
      <c r="J131" s="75"/>
      <c r="K131" s="36"/>
      <c r="L131" s="82"/>
      <c r="M131" s="82"/>
      <c r="N131" s="77"/>
      <c r="O131" s="84" t="s">
        <v>2121</v>
      </c>
      <c r="P131" s="86">
        <v>42759.508958333332</v>
      </c>
      <c r="Q131" s="84" t="s">
        <v>2228</v>
      </c>
      <c r="R131" s="88" t="s">
        <v>3275</v>
      </c>
      <c r="S131" s="84" t="s">
        <v>3704</v>
      </c>
      <c r="T131" s="84" t="s">
        <v>1682</v>
      </c>
      <c r="U131" s="86">
        <v>42759.508958333332</v>
      </c>
      <c r="V131" s="88" t="s">
        <v>4196</v>
      </c>
      <c r="W131" s="84"/>
      <c r="X131" s="84"/>
      <c r="Y131" s="87" t="s">
        <v>5695</v>
      </c>
      <c r="Z131" s="84"/>
      <c r="AA131" s="84" t="b">
        <v>0</v>
      </c>
      <c r="AB131" s="84">
        <v>0</v>
      </c>
      <c r="AC131" s="87" t="s">
        <v>7172</v>
      </c>
      <c r="AD131" s="84" t="b">
        <v>0</v>
      </c>
      <c r="AE131" s="84" t="s">
        <v>7283</v>
      </c>
      <c r="AF131" s="84"/>
      <c r="AG131" s="87" t="s">
        <v>7172</v>
      </c>
      <c r="AH131" s="84" t="b">
        <v>0</v>
      </c>
      <c r="AI131" s="84">
        <v>11</v>
      </c>
      <c r="AJ131" s="87" t="s">
        <v>7414</v>
      </c>
      <c r="AK131" s="84" t="s">
        <v>7780</v>
      </c>
      <c r="AL131" s="84" t="b">
        <v>0</v>
      </c>
      <c r="AM131" s="87" t="s">
        <v>7414</v>
      </c>
      <c r="AN131" s="84">
        <v>0</v>
      </c>
      <c r="AO131" s="84">
        <v>0</v>
      </c>
      <c r="AP131" s="84"/>
      <c r="AQ131" s="84"/>
      <c r="AR131" s="84"/>
      <c r="AS131" s="84"/>
      <c r="AT131" s="84"/>
      <c r="AU131" s="84"/>
      <c r="AV131" s="84"/>
      <c r="AW131" s="84"/>
    </row>
    <row r="132" spans="1:49" x14ac:dyDescent="0.25">
      <c r="A132" s="69" t="s">
        <v>323</v>
      </c>
      <c r="B132" s="69" t="s">
        <v>1628</v>
      </c>
      <c r="C132" s="70"/>
      <c r="D132" s="71"/>
      <c r="E132" s="72"/>
      <c r="F132" s="73"/>
      <c r="G132" s="70"/>
      <c r="H132" s="74"/>
      <c r="I132" s="75"/>
      <c r="J132" s="75"/>
      <c r="K132" s="36"/>
      <c r="L132" s="82"/>
      <c r="M132" s="82"/>
      <c r="N132" s="77"/>
      <c r="O132" s="84" t="s">
        <v>2121</v>
      </c>
      <c r="P132" s="86">
        <v>42759.508958333332</v>
      </c>
      <c r="Q132" s="84" t="s">
        <v>2228</v>
      </c>
      <c r="R132" s="88" t="s">
        <v>3275</v>
      </c>
      <c r="S132" s="84" t="s">
        <v>3704</v>
      </c>
      <c r="T132" s="84" t="s">
        <v>1682</v>
      </c>
      <c r="U132" s="86">
        <v>42759.508958333332</v>
      </c>
      <c r="V132" s="88" t="s">
        <v>4196</v>
      </c>
      <c r="W132" s="84"/>
      <c r="X132" s="84"/>
      <c r="Y132" s="87" t="s">
        <v>5695</v>
      </c>
      <c r="Z132" s="84"/>
      <c r="AA132" s="84" t="b">
        <v>0</v>
      </c>
      <c r="AB132" s="84">
        <v>0</v>
      </c>
      <c r="AC132" s="87" t="s">
        <v>7172</v>
      </c>
      <c r="AD132" s="84" t="b">
        <v>0</v>
      </c>
      <c r="AE132" s="84" t="s">
        <v>7283</v>
      </c>
      <c r="AF132" s="84"/>
      <c r="AG132" s="87" t="s">
        <v>7172</v>
      </c>
      <c r="AH132" s="84" t="b">
        <v>0</v>
      </c>
      <c r="AI132" s="84">
        <v>11</v>
      </c>
      <c r="AJ132" s="87" t="s">
        <v>7414</v>
      </c>
      <c r="AK132" s="84" t="s">
        <v>7780</v>
      </c>
      <c r="AL132" s="84" t="b">
        <v>0</v>
      </c>
      <c r="AM132" s="87" t="s">
        <v>7414</v>
      </c>
      <c r="AN132" s="84">
        <v>0</v>
      </c>
      <c r="AO132" s="84">
        <v>0</v>
      </c>
      <c r="AP132" s="84"/>
      <c r="AQ132" s="84"/>
      <c r="AR132" s="84"/>
      <c r="AS132" s="84"/>
      <c r="AT132" s="84"/>
      <c r="AU132" s="84"/>
      <c r="AV132" s="84"/>
      <c r="AW132" s="84"/>
    </row>
    <row r="133" spans="1:49" x14ac:dyDescent="0.25">
      <c r="A133" s="69" t="s">
        <v>323</v>
      </c>
      <c r="B133" s="69" t="s">
        <v>1629</v>
      </c>
      <c r="C133" s="70"/>
      <c r="D133" s="71"/>
      <c r="E133" s="72"/>
      <c r="F133" s="73"/>
      <c r="G133" s="70"/>
      <c r="H133" s="74"/>
      <c r="I133" s="75"/>
      <c r="J133" s="75"/>
      <c r="K133" s="36"/>
      <c r="L133" s="82"/>
      <c r="M133" s="82"/>
      <c r="N133" s="77"/>
      <c r="O133" s="84" t="s">
        <v>2121</v>
      </c>
      <c r="P133" s="86">
        <v>42759.508958333332</v>
      </c>
      <c r="Q133" s="84" t="s">
        <v>2228</v>
      </c>
      <c r="R133" s="88" t="s">
        <v>3275</v>
      </c>
      <c r="S133" s="84" t="s">
        <v>3704</v>
      </c>
      <c r="T133" s="84" t="s">
        <v>1682</v>
      </c>
      <c r="U133" s="86">
        <v>42759.508958333332</v>
      </c>
      <c r="V133" s="88" t="s">
        <v>4196</v>
      </c>
      <c r="W133" s="84"/>
      <c r="X133" s="84"/>
      <c r="Y133" s="87" t="s">
        <v>5695</v>
      </c>
      <c r="Z133" s="84"/>
      <c r="AA133" s="84" t="b">
        <v>0</v>
      </c>
      <c r="AB133" s="84">
        <v>0</v>
      </c>
      <c r="AC133" s="87" t="s">
        <v>7172</v>
      </c>
      <c r="AD133" s="84" t="b">
        <v>0</v>
      </c>
      <c r="AE133" s="84" t="s">
        <v>7283</v>
      </c>
      <c r="AF133" s="84"/>
      <c r="AG133" s="87" t="s">
        <v>7172</v>
      </c>
      <c r="AH133" s="84" t="b">
        <v>0</v>
      </c>
      <c r="AI133" s="84">
        <v>11</v>
      </c>
      <c r="AJ133" s="87" t="s">
        <v>7414</v>
      </c>
      <c r="AK133" s="84" t="s">
        <v>7780</v>
      </c>
      <c r="AL133" s="84" t="b">
        <v>0</v>
      </c>
      <c r="AM133" s="87" t="s">
        <v>7414</v>
      </c>
      <c r="AN133" s="84">
        <v>0</v>
      </c>
      <c r="AO133" s="84">
        <v>0</v>
      </c>
      <c r="AP133" s="84"/>
      <c r="AQ133" s="84"/>
      <c r="AR133" s="84"/>
      <c r="AS133" s="84"/>
      <c r="AT133" s="84"/>
      <c r="AU133" s="84"/>
      <c r="AV133" s="84"/>
      <c r="AW133" s="84"/>
    </row>
    <row r="134" spans="1:49" x14ac:dyDescent="0.25">
      <c r="A134" s="69" t="s">
        <v>324</v>
      </c>
      <c r="B134" s="69" t="s">
        <v>324</v>
      </c>
      <c r="C134" s="70"/>
      <c r="D134" s="71"/>
      <c r="E134" s="72"/>
      <c r="F134" s="73"/>
      <c r="G134" s="70"/>
      <c r="H134" s="74"/>
      <c r="I134" s="75"/>
      <c r="J134" s="75"/>
      <c r="K134" s="36"/>
      <c r="L134" s="82"/>
      <c r="M134" s="82"/>
      <c r="N134" s="77"/>
      <c r="O134" s="84" t="s">
        <v>179</v>
      </c>
      <c r="P134" s="86">
        <v>42759.508958333332</v>
      </c>
      <c r="Q134" s="84" t="s">
        <v>2229</v>
      </c>
      <c r="R134" s="88" t="s">
        <v>3276</v>
      </c>
      <c r="S134" s="84" t="s">
        <v>3723</v>
      </c>
      <c r="T134" s="84"/>
      <c r="U134" s="86">
        <v>42759.508958333332</v>
      </c>
      <c r="V134" s="88" t="s">
        <v>4197</v>
      </c>
      <c r="W134" s="84"/>
      <c r="X134" s="84"/>
      <c r="Y134" s="87" t="s">
        <v>5696</v>
      </c>
      <c r="Z134" s="84"/>
      <c r="AA134" s="84" t="b">
        <v>0</v>
      </c>
      <c r="AB134" s="84">
        <v>0</v>
      </c>
      <c r="AC134" s="87" t="s">
        <v>7172</v>
      </c>
      <c r="AD134" s="84" t="b">
        <v>0</v>
      </c>
      <c r="AE134" s="84" t="s">
        <v>7283</v>
      </c>
      <c r="AF134" s="84"/>
      <c r="AG134" s="87" t="s">
        <v>7172</v>
      </c>
      <c r="AH134" s="84" t="b">
        <v>0</v>
      </c>
      <c r="AI134" s="84">
        <v>0</v>
      </c>
      <c r="AJ134" s="87" t="s">
        <v>7172</v>
      </c>
      <c r="AK134" s="84" t="s">
        <v>7796</v>
      </c>
      <c r="AL134" s="84" t="b">
        <v>0</v>
      </c>
      <c r="AM134" s="87" t="s">
        <v>5696</v>
      </c>
      <c r="AN134" s="84">
        <v>0</v>
      </c>
      <c r="AO134" s="84">
        <v>0</v>
      </c>
      <c r="AP134" s="84"/>
      <c r="AQ134" s="84"/>
      <c r="AR134" s="84"/>
      <c r="AS134" s="84"/>
      <c r="AT134" s="84"/>
      <c r="AU134" s="84"/>
      <c r="AV134" s="84"/>
      <c r="AW134" s="84"/>
    </row>
    <row r="135" spans="1:49" x14ac:dyDescent="0.25">
      <c r="A135" s="69" t="s">
        <v>325</v>
      </c>
      <c r="B135" s="69" t="s">
        <v>1630</v>
      </c>
      <c r="C135" s="70"/>
      <c r="D135" s="71"/>
      <c r="E135" s="72"/>
      <c r="F135" s="73"/>
      <c r="G135" s="70"/>
      <c r="H135" s="74"/>
      <c r="I135" s="75"/>
      <c r="J135" s="75"/>
      <c r="K135" s="36"/>
      <c r="L135" s="82"/>
      <c r="M135" s="82"/>
      <c r="N135" s="77"/>
      <c r="O135" s="84" t="s">
        <v>2121</v>
      </c>
      <c r="P135" s="86">
        <v>42759.508969907409</v>
      </c>
      <c r="Q135" s="84" t="s">
        <v>2230</v>
      </c>
      <c r="R135" s="88" t="s">
        <v>3277</v>
      </c>
      <c r="S135" s="84" t="s">
        <v>3697</v>
      </c>
      <c r="T135" s="84" t="s">
        <v>3911</v>
      </c>
      <c r="U135" s="86">
        <v>42759.508969907409</v>
      </c>
      <c r="V135" s="88" t="s">
        <v>4198</v>
      </c>
      <c r="W135" s="84"/>
      <c r="X135" s="84"/>
      <c r="Y135" s="87" t="s">
        <v>5697</v>
      </c>
      <c r="Z135" s="84"/>
      <c r="AA135" s="84" t="b">
        <v>0</v>
      </c>
      <c r="AB135" s="84">
        <v>0</v>
      </c>
      <c r="AC135" s="87" t="s">
        <v>7172</v>
      </c>
      <c r="AD135" s="84" t="b">
        <v>0</v>
      </c>
      <c r="AE135" s="84" t="s">
        <v>7283</v>
      </c>
      <c r="AF135" s="84"/>
      <c r="AG135" s="87" t="s">
        <v>7172</v>
      </c>
      <c r="AH135" s="84" t="b">
        <v>0</v>
      </c>
      <c r="AI135" s="84">
        <v>0</v>
      </c>
      <c r="AJ135" s="87" t="s">
        <v>7172</v>
      </c>
      <c r="AK135" s="84" t="s">
        <v>7783</v>
      </c>
      <c r="AL135" s="84" t="b">
        <v>0</v>
      </c>
      <c r="AM135" s="87" t="s">
        <v>5697</v>
      </c>
      <c r="AN135" s="84">
        <v>0</v>
      </c>
      <c r="AO135" s="84">
        <v>0</v>
      </c>
      <c r="AP135" s="84"/>
      <c r="AQ135" s="84"/>
      <c r="AR135" s="84"/>
      <c r="AS135" s="84"/>
      <c r="AT135" s="84"/>
      <c r="AU135" s="84"/>
      <c r="AV135" s="84"/>
      <c r="AW135" s="84"/>
    </row>
    <row r="136" spans="1:49" x14ac:dyDescent="0.25">
      <c r="A136" s="69" t="s">
        <v>326</v>
      </c>
      <c r="B136" s="69" t="s">
        <v>1596</v>
      </c>
      <c r="C136" s="70"/>
      <c r="D136" s="71"/>
      <c r="E136" s="72"/>
      <c r="F136" s="73"/>
      <c r="G136" s="70"/>
      <c r="H136" s="74"/>
      <c r="I136" s="75"/>
      <c r="J136" s="75"/>
      <c r="K136" s="36"/>
      <c r="L136" s="82"/>
      <c r="M136" s="82"/>
      <c r="N136" s="77"/>
      <c r="O136" s="84" t="s">
        <v>2121</v>
      </c>
      <c r="P136" s="86">
        <v>42759.508969907409</v>
      </c>
      <c r="Q136" s="84" t="s">
        <v>2213</v>
      </c>
      <c r="R136" s="88" t="s">
        <v>3270</v>
      </c>
      <c r="S136" s="84" t="s">
        <v>3699</v>
      </c>
      <c r="T136" s="84"/>
      <c r="U136" s="86">
        <v>42759.508969907409</v>
      </c>
      <c r="V136" s="88" t="s">
        <v>4199</v>
      </c>
      <c r="W136" s="84"/>
      <c r="X136" s="84"/>
      <c r="Y136" s="87" t="s">
        <v>5698</v>
      </c>
      <c r="Z136" s="84"/>
      <c r="AA136" s="84" t="b">
        <v>0</v>
      </c>
      <c r="AB136" s="84">
        <v>0</v>
      </c>
      <c r="AC136" s="87" t="s">
        <v>7172</v>
      </c>
      <c r="AD136" s="84" t="b">
        <v>0</v>
      </c>
      <c r="AE136" s="84" t="s">
        <v>7283</v>
      </c>
      <c r="AF136" s="84"/>
      <c r="AG136" s="87" t="s">
        <v>7172</v>
      </c>
      <c r="AH136" s="84" t="b">
        <v>0</v>
      </c>
      <c r="AI136" s="84">
        <v>1988</v>
      </c>
      <c r="AJ136" s="87" t="s">
        <v>7337</v>
      </c>
      <c r="AK136" s="84" t="s">
        <v>7779</v>
      </c>
      <c r="AL136" s="84" t="b">
        <v>0</v>
      </c>
      <c r="AM136" s="87" t="s">
        <v>7337</v>
      </c>
      <c r="AN136" s="84">
        <v>0</v>
      </c>
      <c r="AO136" s="84">
        <v>0</v>
      </c>
      <c r="AP136" s="84"/>
      <c r="AQ136" s="84"/>
      <c r="AR136" s="84"/>
      <c r="AS136" s="84"/>
      <c r="AT136" s="84"/>
      <c r="AU136" s="84"/>
      <c r="AV136" s="84"/>
      <c r="AW136" s="84"/>
    </row>
    <row r="137" spans="1:49" x14ac:dyDescent="0.25">
      <c r="A137" s="69" t="s">
        <v>327</v>
      </c>
      <c r="B137" s="69" t="s">
        <v>1577</v>
      </c>
      <c r="C137" s="70"/>
      <c r="D137" s="71"/>
      <c r="E137" s="72"/>
      <c r="F137" s="73"/>
      <c r="G137" s="70"/>
      <c r="H137" s="74"/>
      <c r="I137" s="75"/>
      <c r="J137" s="75"/>
      <c r="K137" s="36"/>
      <c r="L137" s="82"/>
      <c r="M137" s="82"/>
      <c r="N137" s="77"/>
      <c r="O137" s="84" t="s">
        <v>2121</v>
      </c>
      <c r="P137" s="86">
        <v>42759.508969907409</v>
      </c>
      <c r="Q137" s="84" t="s">
        <v>2164</v>
      </c>
      <c r="R137" s="84"/>
      <c r="S137" s="84"/>
      <c r="T137" s="84"/>
      <c r="U137" s="86">
        <v>42759.508969907409</v>
      </c>
      <c r="V137" s="88" t="s">
        <v>4200</v>
      </c>
      <c r="W137" s="84"/>
      <c r="X137" s="84"/>
      <c r="Y137" s="87" t="s">
        <v>5699</v>
      </c>
      <c r="Z137" s="84"/>
      <c r="AA137" s="84" t="b">
        <v>0</v>
      </c>
      <c r="AB137" s="84">
        <v>0</v>
      </c>
      <c r="AC137" s="87" t="s">
        <v>7172</v>
      </c>
      <c r="AD137" s="84" t="b">
        <v>0</v>
      </c>
      <c r="AE137" s="84" t="s">
        <v>7283</v>
      </c>
      <c r="AF137" s="84"/>
      <c r="AG137" s="87" t="s">
        <v>7172</v>
      </c>
      <c r="AH137" s="84" t="b">
        <v>0</v>
      </c>
      <c r="AI137" s="84">
        <v>495</v>
      </c>
      <c r="AJ137" s="87" t="s">
        <v>7381</v>
      </c>
      <c r="AK137" s="84" t="s">
        <v>7779</v>
      </c>
      <c r="AL137" s="84" t="b">
        <v>0</v>
      </c>
      <c r="AM137" s="87" t="s">
        <v>7381</v>
      </c>
      <c r="AN137" s="84">
        <v>0</v>
      </c>
      <c r="AO137" s="84">
        <v>0</v>
      </c>
      <c r="AP137" s="84"/>
      <c r="AQ137" s="84"/>
      <c r="AR137" s="84"/>
      <c r="AS137" s="84"/>
      <c r="AT137" s="84"/>
      <c r="AU137" s="84"/>
      <c r="AV137" s="84"/>
      <c r="AW137" s="84"/>
    </row>
    <row r="138" spans="1:49" x14ac:dyDescent="0.25">
      <c r="A138" s="69" t="s">
        <v>328</v>
      </c>
      <c r="B138" s="69" t="s">
        <v>328</v>
      </c>
      <c r="C138" s="70"/>
      <c r="D138" s="71"/>
      <c r="E138" s="72"/>
      <c r="F138" s="73"/>
      <c r="G138" s="70"/>
      <c r="H138" s="74"/>
      <c r="I138" s="75"/>
      <c r="J138" s="75"/>
      <c r="K138" s="36"/>
      <c r="L138" s="82"/>
      <c r="M138" s="82"/>
      <c r="N138" s="77"/>
      <c r="O138" s="84" t="s">
        <v>179</v>
      </c>
      <c r="P138" s="86">
        <v>42759.508981481478</v>
      </c>
      <c r="Q138" s="84" t="s">
        <v>2231</v>
      </c>
      <c r="R138" s="88" t="s">
        <v>3278</v>
      </c>
      <c r="S138" s="84" t="s">
        <v>3724</v>
      </c>
      <c r="T138" s="84"/>
      <c r="U138" s="86">
        <v>42759.508981481478</v>
      </c>
      <c r="V138" s="88" t="s">
        <v>4201</v>
      </c>
      <c r="W138" s="84"/>
      <c r="X138" s="84"/>
      <c r="Y138" s="87" t="s">
        <v>5700</v>
      </c>
      <c r="Z138" s="84"/>
      <c r="AA138" s="84" t="b">
        <v>0</v>
      </c>
      <c r="AB138" s="84">
        <v>0</v>
      </c>
      <c r="AC138" s="87" t="s">
        <v>7172</v>
      </c>
      <c r="AD138" s="84" t="b">
        <v>0</v>
      </c>
      <c r="AE138" s="84" t="s">
        <v>7289</v>
      </c>
      <c r="AF138" s="84"/>
      <c r="AG138" s="87" t="s">
        <v>7172</v>
      </c>
      <c r="AH138" s="84" t="b">
        <v>0</v>
      </c>
      <c r="AI138" s="84">
        <v>0</v>
      </c>
      <c r="AJ138" s="87" t="s">
        <v>7172</v>
      </c>
      <c r="AK138" s="84" t="s">
        <v>7797</v>
      </c>
      <c r="AL138" s="84" t="b">
        <v>0</v>
      </c>
      <c r="AM138" s="87" t="s">
        <v>5700</v>
      </c>
      <c r="AN138" s="84">
        <v>0</v>
      </c>
      <c r="AO138" s="84">
        <v>0</v>
      </c>
      <c r="AP138" s="84"/>
      <c r="AQ138" s="84"/>
      <c r="AR138" s="84"/>
      <c r="AS138" s="84"/>
      <c r="AT138" s="84"/>
      <c r="AU138" s="84"/>
      <c r="AV138" s="84"/>
      <c r="AW138" s="84"/>
    </row>
    <row r="139" spans="1:49" x14ac:dyDescent="0.25">
      <c r="A139" s="69" t="s">
        <v>329</v>
      </c>
      <c r="B139" s="69" t="s">
        <v>1631</v>
      </c>
      <c r="C139" s="70"/>
      <c r="D139" s="71"/>
      <c r="E139" s="72"/>
      <c r="F139" s="73"/>
      <c r="G139" s="70"/>
      <c r="H139" s="74"/>
      <c r="I139" s="75"/>
      <c r="J139" s="75"/>
      <c r="K139" s="36"/>
      <c r="L139" s="82"/>
      <c r="M139" s="82"/>
      <c r="N139" s="77"/>
      <c r="O139" s="84" t="s">
        <v>2121</v>
      </c>
      <c r="P139" s="86">
        <v>42759.508981481478</v>
      </c>
      <c r="Q139" s="84" t="s">
        <v>2232</v>
      </c>
      <c r="R139" s="88" t="s">
        <v>3279</v>
      </c>
      <c r="S139" s="84" t="s">
        <v>3725</v>
      </c>
      <c r="T139" s="84" t="s">
        <v>3912</v>
      </c>
      <c r="U139" s="86">
        <v>42759.508981481478</v>
      </c>
      <c r="V139" s="88" t="s">
        <v>4202</v>
      </c>
      <c r="W139" s="84"/>
      <c r="X139" s="84"/>
      <c r="Y139" s="87" t="s">
        <v>5701</v>
      </c>
      <c r="Z139" s="84"/>
      <c r="AA139" s="84" t="b">
        <v>0</v>
      </c>
      <c r="AB139" s="84">
        <v>0</v>
      </c>
      <c r="AC139" s="87" t="s">
        <v>7172</v>
      </c>
      <c r="AD139" s="84" t="b">
        <v>0</v>
      </c>
      <c r="AE139" s="84" t="s">
        <v>7283</v>
      </c>
      <c r="AF139" s="84"/>
      <c r="AG139" s="87" t="s">
        <v>7172</v>
      </c>
      <c r="AH139" s="84" t="b">
        <v>0</v>
      </c>
      <c r="AI139" s="84">
        <v>4</v>
      </c>
      <c r="AJ139" s="87" t="s">
        <v>7338</v>
      </c>
      <c r="AK139" s="84" t="s">
        <v>7783</v>
      </c>
      <c r="AL139" s="84" t="b">
        <v>0</v>
      </c>
      <c r="AM139" s="87" t="s">
        <v>7338</v>
      </c>
      <c r="AN139" s="84">
        <v>0</v>
      </c>
      <c r="AO139" s="84">
        <v>0</v>
      </c>
      <c r="AP139" s="84"/>
      <c r="AQ139" s="84"/>
      <c r="AR139" s="84"/>
      <c r="AS139" s="84"/>
      <c r="AT139" s="84"/>
      <c r="AU139" s="84"/>
      <c r="AV139" s="84"/>
      <c r="AW139" s="84"/>
    </row>
    <row r="140" spans="1:49" x14ac:dyDescent="0.25">
      <c r="A140" s="69" t="s">
        <v>330</v>
      </c>
      <c r="B140" s="69" t="s">
        <v>330</v>
      </c>
      <c r="C140" s="70"/>
      <c r="D140" s="71"/>
      <c r="E140" s="72"/>
      <c r="F140" s="73"/>
      <c r="G140" s="70"/>
      <c r="H140" s="74"/>
      <c r="I140" s="75"/>
      <c r="J140" s="75"/>
      <c r="K140" s="36"/>
      <c r="L140" s="82"/>
      <c r="M140" s="82"/>
      <c r="N140" s="77"/>
      <c r="O140" s="84" t="s">
        <v>179</v>
      </c>
      <c r="P140" s="86">
        <v>42759.508981481478</v>
      </c>
      <c r="Q140" s="84" t="s">
        <v>2233</v>
      </c>
      <c r="R140" s="84"/>
      <c r="S140" s="84"/>
      <c r="T140" s="84" t="s">
        <v>1682</v>
      </c>
      <c r="U140" s="86">
        <v>42759.508981481478</v>
      </c>
      <c r="V140" s="88" t="s">
        <v>4203</v>
      </c>
      <c r="W140" s="84"/>
      <c r="X140" s="84"/>
      <c r="Y140" s="87" t="s">
        <v>5702</v>
      </c>
      <c r="Z140" s="84"/>
      <c r="AA140" s="84" t="b">
        <v>0</v>
      </c>
      <c r="AB140" s="84">
        <v>0</v>
      </c>
      <c r="AC140" s="87" t="s">
        <v>7172</v>
      </c>
      <c r="AD140" s="84" t="b">
        <v>0</v>
      </c>
      <c r="AE140" s="84" t="s">
        <v>7283</v>
      </c>
      <c r="AF140" s="84"/>
      <c r="AG140" s="87" t="s">
        <v>7172</v>
      </c>
      <c r="AH140" s="84" t="b">
        <v>0</v>
      </c>
      <c r="AI140" s="84">
        <v>0</v>
      </c>
      <c r="AJ140" s="87" t="s">
        <v>7172</v>
      </c>
      <c r="AK140" s="84" t="s">
        <v>7789</v>
      </c>
      <c r="AL140" s="84" t="b">
        <v>0</v>
      </c>
      <c r="AM140" s="87" t="s">
        <v>5702</v>
      </c>
      <c r="AN140" s="84">
        <v>0</v>
      </c>
      <c r="AO140" s="84">
        <v>0</v>
      </c>
      <c r="AP140" s="84"/>
      <c r="AQ140" s="84"/>
      <c r="AR140" s="84"/>
      <c r="AS140" s="84"/>
      <c r="AT140" s="84"/>
      <c r="AU140" s="84"/>
      <c r="AV140" s="84"/>
      <c r="AW140" s="84"/>
    </row>
    <row r="141" spans="1:49" x14ac:dyDescent="0.25">
      <c r="A141" s="69" t="s">
        <v>331</v>
      </c>
      <c r="B141" s="69" t="s">
        <v>1547</v>
      </c>
      <c r="C141" s="70"/>
      <c r="D141" s="71"/>
      <c r="E141" s="72"/>
      <c r="F141" s="73"/>
      <c r="G141" s="70"/>
      <c r="H141" s="74"/>
      <c r="I141" s="75"/>
      <c r="J141" s="75"/>
      <c r="K141" s="36"/>
      <c r="L141" s="82"/>
      <c r="M141" s="82"/>
      <c r="N141" s="77"/>
      <c r="O141" s="84" t="s">
        <v>2121</v>
      </c>
      <c r="P141" s="86">
        <v>42759.508993055555</v>
      </c>
      <c r="Q141" s="84" t="s">
        <v>2123</v>
      </c>
      <c r="R141" s="84"/>
      <c r="S141" s="84"/>
      <c r="T141" s="84"/>
      <c r="U141" s="86">
        <v>42759.508993055555</v>
      </c>
      <c r="V141" s="88" t="s">
        <v>4204</v>
      </c>
      <c r="W141" s="84"/>
      <c r="X141" s="84"/>
      <c r="Y141" s="87" t="s">
        <v>5703</v>
      </c>
      <c r="Z141" s="84"/>
      <c r="AA141" s="84" t="b">
        <v>0</v>
      </c>
      <c r="AB141" s="84">
        <v>0</v>
      </c>
      <c r="AC141" s="87" t="s">
        <v>7172</v>
      </c>
      <c r="AD141" s="84" t="b">
        <v>0</v>
      </c>
      <c r="AE141" s="84" t="s">
        <v>7283</v>
      </c>
      <c r="AF141" s="84"/>
      <c r="AG141" s="87" t="s">
        <v>7172</v>
      </c>
      <c r="AH141" s="84" t="b">
        <v>0</v>
      </c>
      <c r="AI141" s="84">
        <v>465</v>
      </c>
      <c r="AJ141" s="87" t="s">
        <v>7318</v>
      </c>
      <c r="AK141" s="84" t="s">
        <v>7779</v>
      </c>
      <c r="AL141" s="84" t="b">
        <v>0</v>
      </c>
      <c r="AM141" s="87" t="s">
        <v>7318</v>
      </c>
      <c r="AN141" s="84">
        <v>0</v>
      </c>
      <c r="AO141" s="84">
        <v>0</v>
      </c>
      <c r="AP141" s="84"/>
      <c r="AQ141" s="84"/>
      <c r="AR141" s="84"/>
      <c r="AS141" s="84"/>
      <c r="AT141" s="84"/>
      <c r="AU141" s="84"/>
      <c r="AV141" s="84"/>
      <c r="AW141" s="84"/>
    </row>
    <row r="142" spans="1:49" x14ac:dyDescent="0.25">
      <c r="A142" s="69" t="s">
        <v>332</v>
      </c>
      <c r="B142" s="69" t="s">
        <v>1611</v>
      </c>
      <c r="C142" s="70"/>
      <c r="D142" s="71"/>
      <c r="E142" s="72"/>
      <c r="F142" s="73"/>
      <c r="G142" s="70"/>
      <c r="H142" s="74"/>
      <c r="I142" s="75"/>
      <c r="J142" s="75"/>
      <c r="K142" s="36"/>
      <c r="L142" s="82"/>
      <c r="M142" s="82"/>
      <c r="N142" s="77"/>
      <c r="O142" s="84" t="s">
        <v>2121</v>
      </c>
      <c r="P142" s="86">
        <v>42759.508993055555</v>
      </c>
      <c r="Q142" s="84" t="s">
        <v>2234</v>
      </c>
      <c r="R142" s="84"/>
      <c r="S142" s="84"/>
      <c r="T142" s="84"/>
      <c r="U142" s="86">
        <v>42759.508993055555</v>
      </c>
      <c r="V142" s="88" t="s">
        <v>4205</v>
      </c>
      <c r="W142" s="84"/>
      <c r="X142" s="84"/>
      <c r="Y142" s="87" t="s">
        <v>5704</v>
      </c>
      <c r="Z142" s="87" t="s">
        <v>7086</v>
      </c>
      <c r="AA142" s="84" t="b">
        <v>0</v>
      </c>
      <c r="AB142" s="84">
        <v>0</v>
      </c>
      <c r="AC142" s="87" t="s">
        <v>7179</v>
      </c>
      <c r="AD142" s="84" t="b">
        <v>0</v>
      </c>
      <c r="AE142" s="84" t="s">
        <v>7283</v>
      </c>
      <c r="AF142" s="84"/>
      <c r="AG142" s="87" t="s">
        <v>7172</v>
      </c>
      <c r="AH142" s="84" t="b">
        <v>0</v>
      </c>
      <c r="AI142" s="84">
        <v>0</v>
      </c>
      <c r="AJ142" s="87" t="s">
        <v>7172</v>
      </c>
      <c r="AK142" s="84" t="s">
        <v>7783</v>
      </c>
      <c r="AL142" s="84" t="b">
        <v>0</v>
      </c>
      <c r="AM142" s="87" t="s">
        <v>7086</v>
      </c>
      <c r="AN142" s="84">
        <v>0</v>
      </c>
      <c r="AO142" s="84">
        <v>0</v>
      </c>
      <c r="AP142" s="84"/>
      <c r="AQ142" s="84"/>
      <c r="AR142" s="84"/>
      <c r="AS142" s="84"/>
      <c r="AT142" s="84"/>
      <c r="AU142" s="84"/>
      <c r="AV142" s="84"/>
      <c r="AW142" s="84"/>
    </row>
    <row r="143" spans="1:49" x14ac:dyDescent="0.25">
      <c r="A143" s="69" t="s">
        <v>332</v>
      </c>
      <c r="B143" s="69" t="s">
        <v>1632</v>
      </c>
      <c r="C143" s="70"/>
      <c r="D143" s="71"/>
      <c r="E143" s="72"/>
      <c r="F143" s="73"/>
      <c r="G143" s="70"/>
      <c r="H143" s="74"/>
      <c r="I143" s="75"/>
      <c r="J143" s="75"/>
      <c r="K143" s="36"/>
      <c r="L143" s="82"/>
      <c r="M143" s="82"/>
      <c r="N143" s="77"/>
      <c r="O143" s="84" t="s">
        <v>2122</v>
      </c>
      <c r="P143" s="86">
        <v>42759.508993055555</v>
      </c>
      <c r="Q143" s="84" t="s">
        <v>2234</v>
      </c>
      <c r="R143" s="84"/>
      <c r="S143" s="84"/>
      <c r="T143" s="84"/>
      <c r="U143" s="86">
        <v>42759.508993055555</v>
      </c>
      <c r="V143" s="88" t="s">
        <v>4205</v>
      </c>
      <c r="W143" s="84"/>
      <c r="X143" s="84"/>
      <c r="Y143" s="87" t="s">
        <v>5704</v>
      </c>
      <c r="Z143" s="87" t="s">
        <v>7086</v>
      </c>
      <c r="AA143" s="84" t="b">
        <v>0</v>
      </c>
      <c r="AB143" s="84">
        <v>0</v>
      </c>
      <c r="AC143" s="87" t="s">
        <v>7179</v>
      </c>
      <c r="AD143" s="84" t="b">
        <v>0</v>
      </c>
      <c r="AE143" s="84" t="s">
        <v>7283</v>
      </c>
      <c r="AF143" s="84"/>
      <c r="AG143" s="87" t="s">
        <v>7172</v>
      </c>
      <c r="AH143" s="84" t="b">
        <v>0</v>
      </c>
      <c r="AI143" s="84">
        <v>0</v>
      </c>
      <c r="AJ143" s="87" t="s">
        <v>7172</v>
      </c>
      <c r="AK143" s="84" t="s">
        <v>7783</v>
      </c>
      <c r="AL143" s="84" t="b">
        <v>0</v>
      </c>
      <c r="AM143" s="87" t="s">
        <v>7086</v>
      </c>
      <c r="AN143" s="84">
        <v>0</v>
      </c>
      <c r="AO143" s="84">
        <v>0</v>
      </c>
      <c r="AP143" s="84"/>
      <c r="AQ143" s="84"/>
      <c r="AR143" s="84"/>
      <c r="AS143" s="84"/>
      <c r="AT143" s="84"/>
      <c r="AU143" s="84"/>
      <c r="AV143" s="84"/>
      <c r="AW143" s="84"/>
    </row>
    <row r="144" spans="1:49" x14ac:dyDescent="0.25">
      <c r="A144" s="69" t="s">
        <v>333</v>
      </c>
      <c r="B144" s="69" t="s">
        <v>1633</v>
      </c>
      <c r="C144" s="70"/>
      <c r="D144" s="71"/>
      <c r="E144" s="72"/>
      <c r="F144" s="73"/>
      <c r="G144" s="70"/>
      <c r="H144" s="74"/>
      <c r="I144" s="75"/>
      <c r="J144" s="75"/>
      <c r="K144" s="36"/>
      <c r="L144" s="82"/>
      <c r="M144" s="82"/>
      <c r="N144" s="77"/>
      <c r="O144" s="84" t="s">
        <v>2121</v>
      </c>
      <c r="P144" s="86">
        <v>42759.508993055555</v>
      </c>
      <c r="Q144" s="84" t="s">
        <v>2235</v>
      </c>
      <c r="R144" s="84"/>
      <c r="S144" s="84"/>
      <c r="T144" s="84"/>
      <c r="U144" s="86">
        <v>42759.508993055555</v>
      </c>
      <c r="V144" s="88" t="s">
        <v>4206</v>
      </c>
      <c r="W144" s="84"/>
      <c r="X144" s="84"/>
      <c r="Y144" s="87" t="s">
        <v>5705</v>
      </c>
      <c r="Z144" s="84"/>
      <c r="AA144" s="84" t="b">
        <v>0</v>
      </c>
      <c r="AB144" s="84">
        <v>0</v>
      </c>
      <c r="AC144" s="87" t="s">
        <v>7172</v>
      </c>
      <c r="AD144" s="84" t="b">
        <v>0</v>
      </c>
      <c r="AE144" s="84" t="s">
        <v>7283</v>
      </c>
      <c r="AF144" s="84"/>
      <c r="AG144" s="87" t="s">
        <v>7172</v>
      </c>
      <c r="AH144" s="84" t="b">
        <v>0</v>
      </c>
      <c r="AI144" s="84">
        <v>4</v>
      </c>
      <c r="AJ144" s="87" t="s">
        <v>7415</v>
      </c>
      <c r="AK144" s="84" t="s">
        <v>7783</v>
      </c>
      <c r="AL144" s="84" t="b">
        <v>0</v>
      </c>
      <c r="AM144" s="87" t="s">
        <v>7415</v>
      </c>
      <c r="AN144" s="84">
        <v>0</v>
      </c>
      <c r="AO144" s="84">
        <v>0</v>
      </c>
      <c r="AP144" s="84"/>
      <c r="AQ144" s="84"/>
      <c r="AR144" s="84"/>
      <c r="AS144" s="84"/>
      <c r="AT144" s="84"/>
      <c r="AU144" s="84"/>
      <c r="AV144" s="84"/>
      <c r="AW144" s="84"/>
    </row>
    <row r="145" spans="1:49" x14ac:dyDescent="0.25">
      <c r="A145" s="69" t="s">
        <v>334</v>
      </c>
      <c r="B145" s="69" t="s">
        <v>1634</v>
      </c>
      <c r="C145" s="70"/>
      <c r="D145" s="71"/>
      <c r="E145" s="72"/>
      <c r="F145" s="73"/>
      <c r="G145" s="70"/>
      <c r="H145" s="74"/>
      <c r="I145" s="75"/>
      <c r="J145" s="75"/>
      <c r="K145" s="36"/>
      <c r="L145" s="82"/>
      <c r="M145" s="82"/>
      <c r="N145" s="77"/>
      <c r="O145" s="84" t="s">
        <v>2121</v>
      </c>
      <c r="P145" s="86">
        <v>42759.508993055555</v>
      </c>
      <c r="Q145" s="84" t="s">
        <v>2236</v>
      </c>
      <c r="R145" s="88" t="s">
        <v>3280</v>
      </c>
      <c r="S145" s="84" t="s">
        <v>3726</v>
      </c>
      <c r="T145" s="84" t="s">
        <v>3913</v>
      </c>
      <c r="U145" s="86">
        <v>42759.508993055555</v>
      </c>
      <c r="V145" s="88" t="s">
        <v>4207</v>
      </c>
      <c r="W145" s="84"/>
      <c r="X145" s="84"/>
      <c r="Y145" s="87" t="s">
        <v>5706</v>
      </c>
      <c r="Z145" s="84"/>
      <c r="AA145" s="84" t="b">
        <v>0</v>
      </c>
      <c r="AB145" s="84">
        <v>0</v>
      </c>
      <c r="AC145" s="87" t="s">
        <v>7172</v>
      </c>
      <c r="AD145" s="84" t="b">
        <v>0</v>
      </c>
      <c r="AE145" s="84" t="s">
        <v>7283</v>
      </c>
      <c r="AF145" s="84"/>
      <c r="AG145" s="87" t="s">
        <v>7172</v>
      </c>
      <c r="AH145" s="84" t="b">
        <v>0</v>
      </c>
      <c r="AI145" s="84">
        <v>3</v>
      </c>
      <c r="AJ145" s="87" t="s">
        <v>7416</v>
      </c>
      <c r="AK145" s="84" t="s">
        <v>7783</v>
      </c>
      <c r="AL145" s="84" t="b">
        <v>0</v>
      </c>
      <c r="AM145" s="87" t="s">
        <v>7416</v>
      </c>
      <c r="AN145" s="84">
        <v>0</v>
      </c>
      <c r="AO145" s="84">
        <v>0</v>
      </c>
      <c r="AP145" s="84"/>
      <c r="AQ145" s="84"/>
      <c r="AR145" s="84"/>
      <c r="AS145" s="84"/>
      <c r="AT145" s="84"/>
      <c r="AU145" s="84"/>
      <c r="AV145" s="84"/>
      <c r="AW145" s="84"/>
    </row>
    <row r="146" spans="1:49" x14ac:dyDescent="0.25">
      <c r="A146" s="69" t="s">
        <v>335</v>
      </c>
      <c r="B146" s="69" t="s">
        <v>1635</v>
      </c>
      <c r="C146" s="70"/>
      <c r="D146" s="71"/>
      <c r="E146" s="72"/>
      <c r="F146" s="73"/>
      <c r="G146" s="70"/>
      <c r="H146" s="74"/>
      <c r="I146" s="75"/>
      <c r="J146" s="75"/>
      <c r="K146" s="36"/>
      <c r="L146" s="82"/>
      <c r="M146" s="82"/>
      <c r="N146" s="77"/>
      <c r="O146" s="84" t="s">
        <v>2121</v>
      </c>
      <c r="P146" s="86">
        <v>42759.508993055555</v>
      </c>
      <c r="Q146" s="84" t="s">
        <v>2237</v>
      </c>
      <c r="R146" s="84"/>
      <c r="S146" s="84"/>
      <c r="T146" s="84"/>
      <c r="U146" s="86">
        <v>42759.508993055555</v>
      </c>
      <c r="V146" s="88" t="s">
        <v>4208</v>
      </c>
      <c r="W146" s="84"/>
      <c r="X146" s="84"/>
      <c r="Y146" s="87" t="s">
        <v>5707</v>
      </c>
      <c r="Z146" s="84"/>
      <c r="AA146" s="84" t="b">
        <v>0</v>
      </c>
      <c r="AB146" s="84">
        <v>0</v>
      </c>
      <c r="AC146" s="87" t="s">
        <v>7172</v>
      </c>
      <c r="AD146" s="84" t="b">
        <v>0</v>
      </c>
      <c r="AE146" s="84" t="s">
        <v>7283</v>
      </c>
      <c r="AF146" s="84"/>
      <c r="AG146" s="87" t="s">
        <v>7172</v>
      </c>
      <c r="AH146" s="84" t="b">
        <v>0</v>
      </c>
      <c r="AI146" s="84">
        <v>4</v>
      </c>
      <c r="AJ146" s="87" t="s">
        <v>7417</v>
      </c>
      <c r="AK146" s="84" t="s">
        <v>7783</v>
      </c>
      <c r="AL146" s="84" t="b">
        <v>0</v>
      </c>
      <c r="AM146" s="87" t="s">
        <v>7417</v>
      </c>
      <c r="AN146" s="84">
        <v>0</v>
      </c>
      <c r="AO146" s="84">
        <v>0</v>
      </c>
      <c r="AP146" s="84"/>
      <c r="AQ146" s="84"/>
      <c r="AR146" s="84"/>
      <c r="AS146" s="84"/>
      <c r="AT146" s="84"/>
      <c r="AU146" s="84"/>
      <c r="AV146" s="84"/>
      <c r="AW146" s="84"/>
    </row>
    <row r="147" spans="1:49" x14ac:dyDescent="0.25">
      <c r="A147" s="69" t="s">
        <v>336</v>
      </c>
      <c r="B147" s="69" t="s">
        <v>336</v>
      </c>
      <c r="C147" s="70"/>
      <c r="D147" s="71"/>
      <c r="E147" s="72"/>
      <c r="F147" s="73"/>
      <c r="G147" s="70"/>
      <c r="H147" s="74"/>
      <c r="I147" s="75"/>
      <c r="J147" s="75"/>
      <c r="K147" s="36"/>
      <c r="L147" s="82"/>
      <c r="M147" s="82"/>
      <c r="N147" s="77"/>
      <c r="O147" s="84" t="s">
        <v>179</v>
      </c>
      <c r="P147" s="86">
        <v>42759.508993055555</v>
      </c>
      <c r="Q147" s="84" t="s">
        <v>2238</v>
      </c>
      <c r="R147" s="88" t="s">
        <v>3281</v>
      </c>
      <c r="S147" s="84" t="s">
        <v>3727</v>
      </c>
      <c r="T147" s="84"/>
      <c r="U147" s="86">
        <v>42759.508993055555</v>
      </c>
      <c r="V147" s="88" t="s">
        <v>4209</v>
      </c>
      <c r="W147" s="84"/>
      <c r="X147" s="84"/>
      <c r="Y147" s="87" t="s">
        <v>5708</v>
      </c>
      <c r="Z147" s="84"/>
      <c r="AA147" s="84" t="b">
        <v>0</v>
      </c>
      <c r="AB147" s="84">
        <v>0</v>
      </c>
      <c r="AC147" s="87" t="s">
        <v>7172</v>
      </c>
      <c r="AD147" s="84" t="b">
        <v>0</v>
      </c>
      <c r="AE147" s="84" t="s">
        <v>7283</v>
      </c>
      <c r="AF147" s="84"/>
      <c r="AG147" s="87" t="s">
        <v>7172</v>
      </c>
      <c r="AH147" s="84" t="b">
        <v>0</v>
      </c>
      <c r="AI147" s="84">
        <v>0</v>
      </c>
      <c r="AJ147" s="87" t="s">
        <v>7172</v>
      </c>
      <c r="AK147" s="84" t="s">
        <v>7783</v>
      </c>
      <c r="AL147" s="84" t="b">
        <v>0</v>
      </c>
      <c r="AM147" s="87" t="s">
        <v>5708</v>
      </c>
      <c r="AN147" s="84">
        <v>0</v>
      </c>
      <c r="AO147" s="84">
        <v>0</v>
      </c>
      <c r="AP147" s="84"/>
      <c r="AQ147" s="84"/>
      <c r="AR147" s="84"/>
      <c r="AS147" s="84"/>
      <c r="AT147" s="84"/>
      <c r="AU147" s="84"/>
      <c r="AV147" s="84"/>
      <c r="AW147" s="84"/>
    </row>
    <row r="148" spans="1:49" x14ac:dyDescent="0.25">
      <c r="A148" s="69" t="s">
        <v>337</v>
      </c>
      <c r="B148" s="69" t="s">
        <v>337</v>
      </c>
      <c r="C148" s="70"/>
      <c r="D148" s="71"/>
      <c r="E148" s="72"/>
      <c r="F148" s="73"/>
      <c r="G148" s="70"/>
      <c r="H148" s="74"/>
      <c r="I148" s="75"/>
      <c r="J148" s="75"/>
      <c r="K148" s="36"/>
      <c r="L148" s="82"/>
      <c r="M148" s="82"/>
      <c r="N148" s="77"/>
      <c r="O148" s="84" t="s">
        <v>179</v>
      </c>
      <c r="P148" s="86">
        <v>42759.508993055555</v>
      </c>
      <c r="Q148" s="84" t="s">
        <v>2239</v>
      </c>
      <c r="R148" s="88" t="s">
        <v>3282</v>
      </c>
      <c r="S148" s="84" t="s">
        <v>3725</v>
      </c>
      <c r="T148" s="84" t="s">
        <v>3914</v>
      </c>
      <c r="U148" s="86">
        <v>42759.508993055555</v>
      </c>
      <c r="V148" s="88" t="s">
        <v>4210</v>
      </c>
      <c r="W148" s="84"/>
      <c r="X148" s="84"/>
      <c r="Y148" s="87" t="s">
        <v>5709</v>
      </c>
      <c r="Z148" s="84"/>
      <c r="AA148" s="84" t="b">
        <v>0</v>
      </c>
      <c r="AB148" s="84">
        <v>0</v>
      </c>
      <c r="AC148" s="87" t="s">
        <v>7172</v>
      </c>
      <c r="AD148" s="84" t="b">
        <v>0</v>
      </c>
      <c r="AE148" s="84" t="s">
        <v>7283</v>
      </c>
      <c r="AF148" s="84"/>
      <c r="AG148" s="87" t="s">
        <v>7172</v>
      </c>
      <c r="AH148" s="84" t="b">
        <v>0</v>
      </c>
      <c r="AI148" s="84">
        <v>0</v>
      </c>
      <c r="AJ148" s="87" t="s">
        <v>7172</v>
      </c>
      <c r="AK148" s="84" t="s">
        <v>7783</v>
      </c>
      <c r="AL148" s="84" t="b">
        <v>0</v>
      </c>
      <c r="AM148" s="87" t="s">
        <v>5709</v>
      </c>
      <c r="AN148" s="84">
        <v>0</v>
      </c>
      <c r="AO148" s="84">
        <v>0</v>
      </c>
      <c r="AP148" s="84"/>
      <c r="AQ148" s="84"/>
      <c r="AR148" s="84"/>
      <c r="AS148" s="84"/>
      <c r="AT148" s="84"/>
      <c r="AU148" s="84"/>
      <c r="AV148" s="84"/>
      <c r="AW148" s="84"/>
    </row>
    <row r="149" spans="1:49" x14ac:dyDescent="0.25">
      <c r="A149" s="69" t="s">
        <v>338</v>
      </c>
      <c r="B149" s="69" t="s">
        <v>856</v>
      </c>
      <c r="C149" s="70"/>
      <c r="D149" s="71"/>
      <c r="E149" s="72"/>
      <c r="F149" s="73"/>
      <c r="G149" s="70"/>
      <c r="H149" s="74"/>
      <c r="I149" s="75"/>
      <c r="J149" s="75"/>
      <c r="K149" s="36"/>
      <c r="L149" s="82"/>
      <c r="M149" s="82"/>
      <c r="N149" s="77"/>
      <c r="O149" s="84" t="s">
        <v>2121</v>
      </c>
      <c r="P149" s="86">
        <v>42759.508993055555</v>
      </c>
      <c r="Q149" s="84" t="s">
        <v>2240</v>
      </c>
      <c r="R149" s="88" t="s">
        <v>3283</v>
      </c>
      <c r="S149" s="84" t="s">
        <v>3696</v>
      </c>
      <c r="T149" s="84"/>
      <c r="U149" s="86">
        <v>42759.508993055555</v>
      </c>
      <c r="V149" s="88" t="s">
        <v>4211</v>
      </c>
      <c r="W149" s="84"/>
      <c r="X149" s="84"/>
      <c r="Y149" s="87" t="s">
        <v>5710</v>
      </c>
      <c r="Z149" s="84"/>
      <c r="AA149" s="84" t="b">
        <v>0</v>
      </c>
      <c r="AB149" s="84">
        <v>0</v>
      </c>
      <c r="AC149" s="87" t="s">
        <v>7172</v>
      </c>
      <c r="AD149" s="84" t="b">
        <v>1</v>
      </c>
      <c r="AE149" s="84" t="s">
        <v>7283</v>
      </c>
      <c r="AF149" s="84"/>
      <c r="AG149" s="87" t="s">
        <v>7309</v>
      </c>
      <c r="AH149" s="84" t="b">
        <v>0</v>
      </c>
      <c r="AI149" s="84">
        <v>6</v>
      </c>
      <c r="AJ149" s="87" t="s">
        <v>7418</v>
      </c>
      <c r="AK149" s="84" t="s">
        <v>7784</v>
      </c>
      <c r="AL149" s="84" t="b">
        <v>0</v>
      </c>
      <c r="AM149" s="87" t="s">
        <v>7418</v>
      </c>
      <c r="AN149" s="84">
        <v>0</v>
      </c>
      <c r="AO149" s="84">
        <v>0</v>
      </c>
      <c r="AP149" s="84"/>
      <c r="AQ149" s="84"/>
      <c r="AR149" s="84"/>
      <c r="AS149" s="84"/>
      <c r="AT149" s="84"/>
      <c r="AU149" s="84"/>
      <c r="AV149" s="84"/>
      <c r="AW149" s="84"/>
    </row>
    <row r="150" spans="1:49" x14ac:dyDescent="0.25">
      <c r="A150" s="69" t="s">
        <v>339</v>
      </c>
      <c r="B150" s="69" t="s">
        <v>1636</v>
      </c>
      <c r="C150" s="70"/>
      <c r="D150" s="71"/>
      <c r="E150" s="72"/>
      <c r="F150" s="73"/>
      <c r="G150" s="70"/>
      <c r="H150" s="74"/>
      <c r="I150" s="75"/>
      <c r="J150" s="75"/>
      <c r="K150" s="36"/>
      <c r="L150" s="82"/>
      <c r="M150" s="82"/>
      <c r="N150" s="77"/>
      <c r="O150" s="84" t="s">
        <v>2121</v>
      </c>
      <c r="P150" s="86">
        <v>42759.508993055555</v>
      </c>
      <c r="Q150" s="84" t="s">
        <v>2241</v>
      </c>
      <c r="R150" s="88" t="s">
        <v>3284</v>
      </c>
      <c r="S150" s="84" t="s">
        <v>3696</v>
      </c>
      <c r="T150" s="84"/>
      <c r="U150" s="86">
        <v>42759.508993055555</v>
      </c>
      <c r="V150" s="88" t="s">
        <v>4212</v>
      </c>
      <c r="W150" s="84"/>
      <c r="X150" s="84"/>
      <c r="Y150" s="87" t="s">
        <v>5711</v>
      </c>
      <c r="Z150" s="84"/>
      <c r="AA150" s="84" t="b">
        <v>0</v>
      </c>
      <c r="AB150" s="84">
        <v>0</v>
      </c>
      <c r="AC150" s="87" t="s">
        <v>7172</v>
      </c>
      <c r="AD150" s="84" t="b">
        <v>1</v>
      </c>
      <c r="AE150" s="84" t="s">
        <v>7283</v>
      </c>
      <c r="AF150" s="84"/>
      <c r="AG150" s="87" t="s">
        <v>7310</v>
      </c>
      <c r="AH150" s="84" t="b">
        <v>0</v>
      </c>
      <c r="AI150" s="84">
        <v>4</v>
      </c>
      <c r="AJ150" s="87" t="s">
        <v>7419</v>
      </c>
      <c r="AK150" s="84" t="s">
        <v>7779</v>
      </c>
      <c r="AL150" s="84" t="b">
        <v>0</v>
      </c>
      <c r="AM150" s="87" t="s">
        <v>7419</v>
      </c>
      <c r="AN150" s="84">
        <v>0</v>
      </c>
      <c r="AO150" s="84">
        <v>0</v>
      </c>
      <c r="AP150" s="84"/>
      <c r="AQ150" s="84"/>
      <c r="AR150" s="84"/>
      <c r="AS150" s="84"/>
      <c r="AT150" s="84"/>
      <c r="AU150" s="84"/>
      <c r="AV150" s="84"/>
      <c r="AW150" s="84"/>
    </row>
    <row r="151" spans="1:49" x14ac:dyDescent="0.25">
      <c r="A151" s="69" t="s">
        <v>340</v>
      </c>
      <c r="B151" s="69" t="s">
        <v>1624</v>
      </c>
      <c r="C151" s="70"/>
      <c r="D151" s="71"/>
      <c r="E151" s="72"/>
      <c r="F151" s="73"/>
      <c r="G151" s="70"/>
      <c r="H151" s="74"/>
      <c r="I151" s="75"/>
      <c r="J151" s="75"/>
      <c r="K151" s="36"/>
      <c r="L151" s="82"/>
      <c r="M151" s="82"/>
      <c r="N151" s="77"/>
      <c r="O151" s="84" t="s">
        <v>2121</v>
      </c>
      <c r="P151" s="86">
        <v>42759.509004629632</v>
      </c>
      <c r="Q151" s="84" t="s">
        <v>2242</v>
      </c>
      <c r="R151" s="84"/>
      <c r="S151" s="84"/>
      <c r="T151" s="84" t="s">
        <v>3908</v>
      </c>
      <c r="U151" s="86">
        <v>42759.509004629632</v>
      </c>
      <c r="V151" s="88" t="s">
        <v>4213</v>
      </c>
      <c r="W151" s="84"/>
      <c r="X151" s="84"/>
      <c r="Y151" s="87" t="s">
        <v>5712</v>
      </c>
      <c r="Z151" s="84"/>
      <c r="AA151" s="84" t="b">
        <v>0</v>
      </c>
      <c r="AB151" s="84">
        <v>0</v>
      </c>
      <c r="AC151" s="87" t="s">
        <v>7172</v>
      </c>
      <c r="AD151" s="84" t="b">
        <v>0</v>
      </c>
      <c r="AE151" s="84" t="s">
        <v>7283</v>
      </c>
      <c r="AF151" s="84"/>
      <c r="AG151" s="87" t="s">
        <v>7172</v>
      </c>
      <c r="AH151" s="84" t="b">
        <v>0</v>
      </c>
      <c r="AI151" s="84">
        <v>1</v>
      </c>
      <c r="AJ151" s="87" t="s">
        <v>7420</v>
      </c>
      <c r="AK151" s="84" t="s">
        <v>7780</v>
      </c>
      <c r="AL151" s="84" t="b">
        <v>0</v>
      </c>
      <c r="AM151" s="87" t="s">
        <v>7420</v>
      </c>
      <c r="AN151" s="84">
        <v>0</v>
      </c>
      <c r="AO151" s="84">
        <v>0</v>
      </c>
      <c r="AP151" s="84"/>
      <c r="AQ151" s="84"/>
      <c r="AR151" s="84"/>
      <c r="AS151" s="84"/>
      <c r="AT151" s="84"/>
      <c r="AU151" s="84"/>
      <c r="AV151" s="84"/>
      <c r="AW151" s="84"/>
    </row>
    <row r="152" spans="1:49" x14ac:dyDescent="0.25">
      <c r="A152" s="69" t="s">
        <v>341</v>
      </c>
      <c r="B152" s="69" t="s">
        <v>341</v>
      </c>
      <c r="C152" s="70"/>
      <c r="D152" s="71"/>
      <c r="E152" s="72"/>
      <c r="F152" s="73"/>
      <c r="G152" s="70"/>
      <c r="H152" s="74"/>
      <c r="I152" s="75"/>
      <c r="J152" s="75"/>
      <c r="K152" s="36"/>
      <c r="L152" s="82"/>
      <c r="M152" s="82"/>
      <c r="N152" s="77"/>
      <c r="O152" s="84" t="s">
        <v>179</v>
      </c>
      <c r="P152" s="86">
        <v>42759.509004629632</v>
      </c>
      <c r="Q152" s="84" t="s">
        <v>2243</v>
      </c>
      <c r="R152" s="84"/>
      <c r="S152" s="84"/>
      <c r="T152" s="84"/>
      <c r="U152" s="86">
        <v>42759.509004629632</v>
      </c>
      <c r="V152" s="88" t="s">
        <v>4214</v>
      </c>
      <c r="W152" s="84"/>
      <c r="X152" s="84"/>
      <c r="Y152" s="87" t="s">
        <v>5713</v>
      </c>
      <c r="Z152" s="84"/>
      <c r="AA152" s="84" t="b">
        <v>0</v>
      </c>
      <c r="AB152" s="84">
        <v>0</v>
      </c>
      <c r="AC152" s="87" t="s">
        <v>7172</v>
      </c>
      <c r="AD152" s="84" t="b">
        <v>0</v>
      </c>
      <c r="AE152" s="84" t="s">
        <v>7283</v>
      </c>
      <c r="AF152" s="84"/>
      <c r="AG152" s="87" t="s">
        <v>7172</v>
      </c>
      <c r="AH152" s="84" t="b">
        <v>0</v>
      </c>
      <c r="AI152" s="84">
        <v>0</v>
      </c>
      <c r="AJ152" s="87" t="s">
        <v>7172</v>
      </c>
      <c r="AK152" s="84" t="s">
        <v>7794</v>
      </c>
      <c r="AL152" s="84" t="b">
        <v>0</v>
      </c>
      <c r="AM152" s="87" t="s">
        <v>5713</v>
      </c>
      <c r="AN152" s="84">
        <v>0</v>
      </c>
      <c r="AO152" s="84">
        <v>0</v>
      </c>
      <c r="AP152" s="84"/>
      <c r="AQ152" s="84"/>
      <c r="AR152" s="84"/>
      <c r="AS152" s="84"/>
      <c r="AT152" s="84"/>
      <c r="AU152" s="84"/>
      <c r="AV152" s="84"/>
      <c r="AW152" s="84"/>
    </row>
    <row r="153" spans="1:49" x14ac:dyDescent="0.25">
      <c r="A153" s="69" t="s">
        <v>342</v>
      </c>
      <c r="B153" s="69" t="s">
        <v>342</v>
      </c>
      <c r="C153" s="70"/>
      <c r="D153" s="71"/>
      <c r="E153" s="72"/>
      <c r="F153" s="73"/>
      <c r="G153" s="70"/>
      <c r="H153" s="74"/>
      <c r="I153" s="75"/>
      <c r="J153" s="75"/>
      <c r="K153" s="36"/>
      <c r="L153" s="82"/>
      <c r="M153" s="82"/>
      <c r="N153" s="77"/>
      <c r="O153" s="84" t="s">
        <v>179</v>
      </c>
      <c r="P153" s="86">
        <v>42759.509004629632</v>
      </c>
      <c r="Q153" s="84" t="s">
        <v>2244</v>
      </c>
      <c r="R153" s="88" t="s">
        <v>3285</v>
      </c>
      <c r="S153" s="84" t="s">
        <v>3728</v>
      </c>
      <c r="T153" s="84"/>
      <c r="U153" s="86">
        <v>42759.509004629632</v>
      </c>
      <c r="V153" s="88" t="s">
        <v>4215</v>
      </c>
      <c r="W153" s="84"/>
      <c r="X153" s="84"/>
      <c r="Y153" s="87" t="s">
        <v>5714</v>
      </c>
      <c r="Z153" s="84"/>
      <c r="AA153" s="84" t="b">
        <v>0</v>
      </c>
      <c r="AB153" s="84">
        <v>0</v>
      </c>
      <c r="AC153" s="87" t="s">
        <v>7172</v>
      </c>
      <c r="AD153" s="84" t="b">
        <v>0</v>
      </c>
      <c r="AE153" s="84" t="s">
        <v>7285</v>
      </c>
      <c r="AF153" s="84"/>
      <c r="AG153" s="87" t="s">
        <v>7172</v>
      </c>
      <c r="AH153" s="84" t="b">
        <v>0</v>
      </c>
      <c r="AI153" s="84">
        <v>0</v>
      </c>
      <c r="AJ153" s="87" t="s">
        <v>7172</v>
      </c>
      <c r="AK153" s="84" t="s">
        <v>7783</v>
      </c>
      <c r="AL153" s="84" t="b">
        <v>0</v>
      </c>
      <c r="AM153" s="87" t="s">
        <v>5714</v>
      </c>
      <c r="AN153" s="84">
        <v>0</v>
      </c>
      <c r="AO153" s="84">
        <v>0</v>
      </c>
      <c r="AP153" s="84"/>
      <c r="AQ153" s="84"/>
      <c r="AR153" s="84"/>
      <c r="AS153" s="84"/>
      <c r="AT153" s="84"/>
      <c r="AU153" s="84"/>
      <c r="AV153" s="84"/>
      <c r="AW153" s="84"/>
    </row>
    <row r="154" spans="1:49" x14ac:dyDescent="0.25">
      <c r="A154" s="69" t="s">
        <v>343</v>
      </c>
      <c r="B154" s="69" t="s">
        <v>1637</v>
      </c>
      <c r="C154" s="70"/>
      <c r="D154" s="71"/>
      <c r="E154" s="72"/>
      <c r="F154" s="73"/>
      <c r="G154" s="70"/>
      <c r="H154" s="74"/>
      <c r="I154" s="75"/>
      <c r="J154" s="75"/>
      <c r="K154" s="36"/>
      <c r="L154" s="82"/>
      <c r="M154" s="82"/>
      <c r="N154" s="77"/>
      <c r="O154" s="84" t="s">
        <v>2121</v>
      </c>
      <c r="P154" s="86">
        <v>42759.509004629632</v>
      </c>
      <c r="Q154" s="84" t="s">
        <v>2245</v>
      </c>
      <c r="R154" s="84"/>
      <c r="S154" s="84"/>
      <c r="T154" s="84"/>
      <c r="U154" s="86">
        <v>42759.509004629632</v>
      </c>
      <c r="V154" s="88" t="s">
        <v>4216</v>
      </c>
      <c r="W154" s="84"/>
      <c r="X154" s="84"/>
      <c r="Y154" s="87" t="s">
        <v>5715</v>
      </c>
      <c r="Z154" s="84"/>
      <c r="AA154" s="84" t="b">
        <v>0</v>
      </c>
      <c r="AB154" s="84">
        <v>0</v>
      </c>
      <c r="AC154" s="87" t="s">
        <v>7172</v>
      </c>
      <c r="AD154" s="84" t="b">
        <v>0</v>
      </c>
      <c r="AE154" s="84" t="s">
        <v>7283</v>
      </c>
      <c r="AF154" s="84"/>
      <c r="AG154" s="87" t="s">
        <v>7172</v>
      </c>
      <c r="AH154" s="84" t="b">
        <v>0</v>
      </c>
      <c r="AI154" s="84">
        <v>12</v>
      </c>
      <c r="AJ154" s="87" t="s">
        <v>7421</v>
      </c>
      <c r="AK154" s="84" t="s">
        <v>7794</v>
      </c>
      <c r="AL154" s="84" t="b">
        <v>0</v>
      </c>
      <c r="AM154" s="87" t="s">
        <v>7421</v>
      </c>
      <c r="AN154" s="84">
        <v>0</v>
      </c>
      <c r="AO154" s="84">
        <v>0</v>
      </c>
      <c r="AP154" s="84"/>
      <c r="AQ154" s="84"/>
      <c r="AR154" s="84"/>
      <c r="AS154" s="84"/>
      <c r="AT154" s="84"/>
      <c r="AU154" s="84"/>
      <c r="AV154" s="84"/>
      <c r="AW154" s="84"/>
    </row>
    <row r="155" spans="1:49" x14ac:dyDescent="0.25">
      <c r="A155" s="69" t="s">
        <v>344</v>
      </c>
      <c r="B155" s="69" t="s">
        <v>1325</v>
      </c>
      <c r="C155" s="70"/>
      <c r="D155" s="71"/>
      <c r="E155" s="72"/>
      <c r="F155" s="73"/>
      <c r="G155" s="70"/>
      <c r="H155" s="74"/>
      <c r="I155" s="75"/>
      <c r="J155" s="75"/>
      <c r="K155" s="36"/>
      <c r="L155" s="82"/>
      <c r="M155" s="82"/>
      <c r="N155" s="77"/>
      <c r="O155" s="84" t="s">
        <v>2121</v>
      </c>
      <c r="P155" s="86">
        <v>42759.509004629632</v>
      </c>
      <c r="Q155" s="84" t="s">
        <v>2246</v>
      </c>
      <c r="R155" s="84"/>
      <c r="S155" s="84"/>
      <c r="T155" s="84" t="s">
        <v>3893</v>
      </c>
      <c r="U155" s="86">
        <v>42759.509004629632</v>
      </c>
      <c r="V155" s="88" t="s">
        <v>4217</v>
      </c>
      <c r="W155" s="84"/>
      <c r="X155" s="84"/>
      <c r="Y155" s="87" t="s">
        <v>5716</v>
      </c>
      <c r="Z155" s="84"/>
      <c r="AA155" s="84" t="b">
        <v>0</v>
      </c>
      <c r="AB155" s="84">
        <v>0</v>
      </c>
      <c r="AC155" s="87" t="s">
        <v>7172</v>
      </c>
      <c r="AD155" s="84" t="b">
        <v>0</v>
      </c>
      <c r="AE155" s="84" t="s">
        <v>7283</v>
      </c>
      <c r="AF155" s="84"/>
      <c r="AG155" s="87" t="s">
        <v>7172</v>
      </c>
      <c r="AH155" s="84" t="b">
        <v>0</v>
      </c>
      <c r="AI155" s="84">
        <v>98</v>
      </c>
      <c r="AJ155" s="87" t="s">
        <v>7422</v>
      </c>
      <c r="AK155" s="84" t="s">
        <v>7779</v>
      </c>
      <c r="AL155" s="84" t="b">
        <v>0</v>
      </c>
      <c r="AM155" s="87" t="s">
        <v>7422</v>
      </c>
      <c r="AN155" s="84">
        <v>0</v>
      </c>
      <c r="AO155" s="84">
        <v>0</v>
      </c>
      <c r="AP155" s="84"/>
      <c r="AQ155" s="84"/>
      <c r="AR155" s="84"/>
      <c r="AS155" s="84"/>
      <c r="AT155" s="84"/>
      <c r="AU155" s="84"/>
      <c r="AV155" s="84"/>
      <c r="AW155" s="84"/>
    </row>
    <row r="156" spans="1:49" x14ac:dyDescent="0.25">
      <c r="A156" s="69" t="s">
        <v>345</v>
      </c>
      <c r="B156" s="69" t="s">
        <v>345</v>
      </c>
      <c r="C156" s="70"/>
      <c r="D156" s="71"/>
      <c r="E156" s="72"/>
      <c r="F156" s="73"/>
      <c r="G156" s="70"/>
      <c r="H156" s="74"/>
      <c r="I156" s="75"/>
      <c r="J156" s="75"/>
      <c r="K156" s="36"/>
      <c r="L156" s="82"/>
      <c r="M156" s="82"/>
      <c r="N156" s="77"/>
      <c r="O156" s="84" t="s">
        <v>179</v>
      </c>
      <c r="P156" s="86">
        <v>42759.509004629632</v>
      </c>
      <c r="Q156" s="84" t="s">
        <v>2247</v>
      </c>
      <c r="R156" s="88" t="s">
        <v>3286</v>
      </c>
      <c r="S156" s="84" t="s">
        <v>3697</v>
      </c>
      <c r="T156" s="84"/>
      <c r="U156" s="86">
        <v>42759.509004629632</v>
      </c>
      <c r="V156" s="88" t="s">
        <v>4218</v>
      </c>
      <c r="W156" s="84"/>
      <c r="X156" s="84"/>
      <c r="Y156" s="87" t="s">
        <v>5717</v>
      </c>
      <c r="Z156" s="84"/>
      <c r="AA156" s="84" t="b">
        <v>0</v>
      </c>
      <c r="AB156" s="84">
        <v>0</v>
      </c>
      <c r="AC156" s="87" t="s">
        <v>7172</v>
      </c>
      <c r="AD156" s="84" t="b">
        <v>0</v>
      </c>
      <c r="AE156" s="84" t="s">
        <v>7283</v>
      </c>
      <c r="AF156" s="84"/>
      <c r="AG156" s="87" t="s">
        <v>7172</v>
      </c>
      <c r="AH156" s="84" t="b">
        <v>0</v>
      </c>
      <c r="AI156" s="84">
        <v>0</v>
      </c>
      <c r="AJ156" s="87" t="s">
        <v>7172</v>
      </c>
      <c r="AK156" s="84" t="s">
        <v>7798</v>
      </c>
      <c r="AL156" s="84" t="b">
        <v>0</v>
      </c>
      <c r="AM156" s="87" t="s">
        <v>5717</v>
      </c>
      <c r="AN156" s="84">
        <v>0</v>
      </c>
      <c r="AO156" s="84">
        <v>0</v>
      </c>
      <c r="AP156" s="84"/>
      <c r="AQ156" s="84"/>
      <c r="AR156" s="84"/>
      <c r="AS156" s="84"/>
      <c r="AT156" s="84"/>
      <c r="AU156" s="84"/>
      <c r="AV156" s="84"/>
      <c r="AW156" s="84"/>
    </row>
    <row r="157" spans="1:49" x14ac:dyDescent="0.25">
      <c r="A157" s="69" t="s">
        <v>346</v>
      </c>
      <c r="B157" s="69" t="s">
        <v>1638</v>
      </c>
      <c r="C157" s="70"/>
      <c r="D157" s="71"/>
      <c r="E157" s="72"/>
      <c r="F157" s="73"/>
      <c r="G157" s="70"/>
      <c r="H157" s="74"/>
      <c r="I157" s="75"/>
      <c r="J157" s="75"/>
      <c r="K157" s="36"/>
      <c r="L157" s="82"/>
      <c r="M157" s="82"/>
      <c r="N157" s="77"/>
      <c r="O157" s="84" t="s">
        <v>2121</v>
      </c>
      <c r="P157" s="86">
        <v>42759.509004629632</v>
      </c>
      <c r="Q157" s="84" t="s">
        <v>2248</v>
      </c>
      <c r="R157" s="88" t="s">
        <v>3287</v>
      </c>
      <c r="S157" s="84" t="s">
        <v>3729</v>
      </c>
      <c r="T157" s="84"/>
      <c r="U157" s="86">
        <v>42759.509004629632</v>
      </c>
      <c r="V157" s="88" t="s">
        <v>4219</v>
      </c>
      <c r="W157" s="84"/>
      <c r="X157" s="84"/>
      <c r="Y157" s="87" t="s">
        <v>5718</v>
      </c>
      <c r="Z157" s="84"/>
      <c r="AA157" s="84" t="b">
        <v>0</v>
      </c>
      <c r="AB157" s="84">
        <v>0</v>
      </c>
      <c r="AC157" s="87" t="s">
        <v>7172</v>
      </c>
      <c r="AD157" s="84" t="b">
        <v>0</v>
      </c>
      <c r="AE157" s="84" t="s">
        <v>7287</v>
      </c>
      <c r="AF157" s="84"/>
      <c r="AG157" s="87" t="s">
        <v>7172</v>
      </c>
      <c r="AH157" s="84" t="b">
        <v>0</v>
      </c>
      <c r="AI157" s="84">
        <v>1</v>
      </c>
      <c r="AJ157" s="87" t="s">
        <v>7423</v>
      </c>
      <c r="AK157" s="84" t="s">
        <v>7799</v>
      </c>
      <c r="AL157" s="84" t="b">
        <v>0</v>
      </c>
      <c r="AM157" s="87" t="s">
        <v>7423</v>
      </c>
      <c r="AN157" s="84">
        <v>0</v>
      </c>
      <c r="AO157" s="84">
        <v>0</v>
      </c>
      <c r="AP157" s="84"/>
      <c r="AQ157" s="84"/>
      <c r="AR157" s="84"/>
      <c r="AS157" s="84"/>
      <c r="AT157" s="84"/>
      <c r="AU157" s="84"/>
      <c r="AV157" s="84"/>
      <c r="AW157" s="84"/>
    </row>
    <row r="158" spans="1:49" x14ac:dyDescent="0.25">
      <c r="A158" s="69" t="s">
        <v>347</v>
      </c>
      <c r="B158" s="69" t="s">
        <v>347</v>
      </c>
      <c r="C158" s="70"/>
      <c r="D158" s="71"/>
      <c r="E158" s="72"/>
      <c r="F158" s="73"/>
      <c r="G158" s="70"/>
      <c r="H158" s="74"/>
      <c r="I158" s="75"/>
      <c r="J158" s="75"/>
      <c r="K158" s="36"/>
      <c r="L158" s="82"/>
      <c r="M158" s="82"/>
      <c r="N158" s="77"/>
      <c r="O158" s="84" t="s">
        <v>179</v>
      </c>
      <c r="P158" s="86">
        <v>42759.509004629632</v>
      </c>
      <c r="Q158" s="84" t="s">
        <v>2249</v>
      </c>
      <c r="R158" s="88" t="s">
        <v>3288</v>
      </c>
      <c r="S158" s="84" t="s">
        <v>3696</v>
      </c>
      <c r="T158" s="84" t="s">
        <v>3915</v>
      </c>
      <c r="U158" s="86">
        <v>42759.509004629632</v>
      </c>
      <c r="V158" s="88" t="s">
        <v>4220</v>
      </c>
      <c r="W158" s="84"/>
      <c r="X158" s="84"/>
      <c r="Y158" s="87" t="s">
        <v>5719</v>
      </c>
      <c r="Z158" s="84"/>
      <c r="AA158" s="84" t="b">
        <v>0</v>
      </c>
      <c r="AB158" s="84">
        <v>1</v>
      </c>
      <c r="AC158" s="87" t="s">
        <v>7172</v>
      </c>
      <c r="AD158" s="84" t="b">
        <v>0</v>
      </c>
      <c r="AE158" s="84" t="s">
        <v>7293</v>
      </c>
      <c r="AF158" s="84"/>
      <c r="AG158" s="87" t="s">
        <v>7172</v>
      </c>
      <c r="AH158" s="84" t="b">
        <v>0</v>
      </c>
      <c r="AI158" s="84">
        <v>1</v>
      </c>
      <c r="AJ158" s="87" t="s">
        <v>7172</v>
      </c>
      <c r="AK158" s="84" t="s">
        <v>7783</v>
      </c>
      <c r="AL158" s="84" t="b">
        <v>1</v>
      </c>
      <c r="AM158" s="87" t="s">
        <v>5719</v>
      </c>
      <c r="AN158" s="84">
        <v>0</v>
      </c>
      <c r="AO158" s="84">
        <v>0</v>
      </c>
      <c r="AP158" s="84"/>
      <c r="AQ158" s="84"/>
      <c r="AR158" s="84"/>
      <c r="AS158" s="84"/>
      <c r="AT158" s="84"/>
      <c r="AU158" s="84"/>
      <c r="AV158" s="84"/>
      <c r="AW158" s="84"/>
    </row>
    <row r="159" spans="1:49" x14ac:dyDescent="0.25">
      <c r="A159" s="69" t="s">
        <v>348</v>
      </c>
      <c r="B159" s="69" t="s">
        <v>1619</v>
      </c>
      <c r="C159" s="70"/>
      <c r="D159" s="71"/>
      <c r="E159" s="72"/>
      <c r="F159" s="73"/>
      <c r="G159" s="70"/>
      <c r="H159" s="74"/>
      <c r="I159" s="75"/>
      <c r="J159" s="75"/>
      <c r="K159" s="36"/>
      <c r="L159" s="82"/>
      <c r="M159" s="82"/>
      <c r="N159" s="77"/>
      <c r="O159" s="84" t="s">
        <v>2121</v>
      </c>
      <c r="P159" s="86">
        <v>42759.509016203701</v>
      </c>
      <c r="Q159" s="84" t="s">
        <v>2218</v>
      </c>
      <c r="R159" s="88" t="s">
        <v>3271</v>
      </c>
      <c r="S159" s="84" t="s">
        <v>3721</v>
      </c>
      <c r="T159" s="84"/>
      <c r="U159" s="86">
        <v>42759.509016203701</v>
      </c>
      <c r="V159" s="88" t="s">
        <v>4221</v>
      </c>
      <c r="W159" s="84"/>
      <c r="X159" s="84"/>
      <c r="Y159" s="87" t="s">
        <v>5720</v>
      </c>
      <c r="Z159" s="84"/>
      <c r="AA159" s="84" t="b">
        <v>0</v>
      </c>
      <c r="AB159" s="84">
        <v>0</v>
      </c>
      <c r="AC159" s="87" t="s">
        <v>7172</v>
      </c>
      <c r="AD159" s="84" t="b">
        <v>0</v>
      </c>
      <c r="AE159" s="84" t="s">
        <v>7283</v>
      </c>
      <c r="AF159" s="84"/>
      <c r="AG159" s="87" t="s">
        <v>7172</v>
      </c>
      <c r="AH159" s="84" t="b">
        <v>0</v>
      </c>
      <c r="AI159" s="84">
        <v>44</v>
      </c>
      <c r="AJ159" s="87" t="s">
        <v>7408</v>
      </c>
      <c r="AK159" s="84" t="s">
        <v>7779</v>
      </c>
      <c r="AL159" s="84" t="b">
        <v>0</v>
      </c>
      <c r="AM159" s="87" t="s">
        <v>7408</v>
      </c>
      <c r="AN159" s="84">
        <v>0</v>
      </c>
      <c r="AO159" s="84">
        <v>0</v>
      </c>
      <c r="AP159" s="84"/>
      <c r="AQ159" s="84"/>
      <c r="AR159" s="84"/>
      <c r="AS159" s="84"/>
      <c r="AT159" s="84"/>
      <c r="AU159" s="84"/>
      <c r="AV159" s="84"/>
      <c r="AW159" s="84"/>
    </row>
    <row r="160" spans="1:49" x14ac:dyDescent="0.25">
      <c r="A160" s="69" t="s">
        <v>349</v>
      </c>
      <c r="B160" s="69" t="s">
        <v>1639</v>
      </c>
      <c r="C160" s="70"/>
      <c r="D160" s="71"/>
      <c r="E160" s="72"/>
      <c r="F160" s="73"/>
      <c r="G160" s="70"/>
      <c r="H160" s="74"/>
      <c r="I160" s="75"/>
      <c r="J160" s="75"/>
      <c r="K160" s="36"/>
      <c r="L160" s="82"/>
      <c r="M160" s="82"/>
      <c r="N160" s="77"/>
      <c r="O160" s="84" t="s">
        <v>2121</v>
      </c>
      <c r="P160" s="86">
        <v>42759.509016203701</v>
      </c>
      <c r="Q160" s="84" t="s">
        <v>2250</v>
      </c>
      <c r="R160" s="84"/>
      <c r="S160" s="84"/>
      <c r="T160" s="84"/>
      <c r="U160" s="86">
        <v>42759.509016203701</v>
      </c>
      <c r="V160" s="88" t="s">
        <v>4222</v>
      </c>
      <c r="W160" s="84"/>
      <c r="X160" s="84"/>
      <c r="Y160" s="87" t="s">
        <v>5721</v>
      </c>
      <c r="Z160" s="84"/>
      <c r="AA160" s="84" t="b">
        <v>0</v>
      </c>
      <c r="AB160" s="84">
        <v>0</v>
      </c>
      <c r="AC160" s="87" t="s">
        <v>7172</v>
      </c>
      <c r="AD160" s="84" t="b">
        <v>0</v>
      </c>
      <c r="AE160" s="84" t="s">
        <v>7283</v>
      </c>
      <c r="AF160" s="84"/>
      <c r="AG160" s="87" t="s">
        <v>7172</v>
      </c>
      <c r="AH160" s="84" t="b">
        <v>0</v>
      </c>
      <c r="AI160" s="84">
        <v>439</v>
      </c>
      <c r="AJ160" s="87" t="s">
        <v>7424</v>
      </c>
      <c r="AK160" s="84" t="s">
        <v>7779</v>
      </c>
      <c r="AL160" s="84" t="b">
        <v>0</v>
      </c>
      <c r="AM160" s="87" t="s">
        <v>7424</v>
      </c>
      <c r="AN160" s="84">
        <v>0</v>
      </c>
      <c r="AO160" s="84">
        <v>0</v>
      </c>
      <c r="AP160" s="84"/>
      <c r="AQ160" s="84"/>
      <c r="AR160" s="84"/>
      <c r="AS160" s="84"/>
      <c r="AT160" s="84"/>
      <c r="AU160" s="84"/>
      <c r="AV160" s="84"/>
      <c r="AW160" s="84"/>
    </row>
    <row r="161" spans="1:49" x14ac:dyDescent="0.25">
      <c r="A161" s="69" t="s">
        <v>350</v>
      </c>
      <c r="B161" s="69" t="s">
        <v>1597</v>
      </c>
      <c r="C161" s="70"/>
      <c r="D161" s="71"/>
      <c r="E161" s="72"/>
      <c r="F161" s="73"/>
      <c r="G161" s="70"/>
      <c r="H161" s="74"/>
      <c r="I161" s="75"/>
      <c r="J161" s="75"/>
      <c r="K161" s="36"/>
      <c r="L161" s="82"/>
      <c r="M161" s="82"/>
      <c r="N161" s="77"/>
      <c r="O161" s="84" t="s">
        <v>2121</v>
      </c>
      <c r="P161" s="86">
        <v>42759.509016203701</v>
      </c>
      <c r="Q161" s="84" t="s">
        <v>2251</v>
      </c>
      <c r="R161" s="84"/>
      <c r="S161" s="84"/>
      <c r="T161" s="84" t="s">
        <v>1682</v>
      </c>
      <c r="U161" s="86">
        <v>42759.509016203701</v>
      </c>
      <c r="V161" s="88" t="s">
        <v>4223</v>
      </c>
      <c r="W161" s="84"/>
      <c r="X161" s="84"/>
      <c r="Y161" s="87" t="s">
        <v>5722</v>
      </c>
      <c r="Z161" s="84"/>
      <c r="AA161" s="84" t="b">
        <v>0</v>
      </c>
      <c r="AB161" s="84">
        <v>0</v>
      </c>
      <c r="AC161" s="87" t="s">
        <v>7172</v>
      </c>
      <c r="AD161" s="84" t="b">
        <v>0</v>
      </c>
      <c r="AE161" s="84" t="s">
        <v>7283</v>
      </c>
      <c r="AF161" s="84"/>
      <c r="AG161" s="87" t="s">
        <v>7172</v>
      </c>
      <c r="AH161" s="84" t="b">
        <v>0</v>
      </c>
      <c r="AI161" s="84">
        <v>2</v>
      </c>
      <c r="AJ161" s="87" t="s">
        <v>7425</v>
      </c>
      <c r="AK161" s="84" t="s">
        <v>7783</v>
      </c>
      <c r="AL161" s="84" t="b">
        <v>0</v>
      </c>
      <c r="AM161" s="87" t="s">
        <v>7425</v>
      </c>
      <c r="AN161" s="84">
        <v>0</v>
      </c>
      <c r="AO161" s="84">
        <v>0</v>
      </c>
      <c r="AP161" s="84"/>
      <c r="AQ161" s="84"/>
      <c r="AR161" s="84"/>
      <c r="AS161" s="84"/>
      <c r="AT161" s="84"/>
      <c r="AU161" s="84"/>
      <c r="AV161" s="84"/>
      <c r="AW161" s="84"/>
    </row>
    <row r="162" spans="1:49" x14ac:dyDescent="0.25">
      <c r="A162" s="69" t="s">
        <v>350</v>
      </c>
      <c r="B162" s="69" t="s">
        <v>1640</v>
      </c>
      <c r="C162" s="70"/>
      <c r="D162" s="71"/>
      <c r="E162" s="72"/>
      <c r="F162" s="73"/>
      <c r="G162" s="70"/>
      <c r="H162" s="74"/>
      <c r="I162" s="75"/>
      <c r="J162" s="75"/>
      <c r="K162" s="36"/>
      <c r="L162" s="82"/>
      <c r="M162" s="82"/>
      <c r="N162" s="77"/>
      <c r="O162" s="84" t="s">
        <v>2121</v>
      </c>
      <c r="P162" s="86">
        <v>42759.509016203701</v>
      </c>
      <c r="Q162" s="84" t="s">
        <v>2251</v>
      </c>
      <c r="R162" s="84"/>
      <c r="S162" s="84"/>
      <c r="T162" s="84" t="s">
        <v>1682</v>
      </c>
      <c r="U162" s="86">
        <v>42759.509016203701</v>
      </c>
      <c r="V162" s="88" t="s">
        <v>4223</v>
      </c>
      <c r="W162" s="84"/>
      <c r="X162" s="84"/>
      <c r="Y162" s="87" t="s">
        <v>5722</v>
      </c>
      <c r="Z162" s="84"/>
      <c r="AA162" s="84" t="b">
        <v>0</v>
      </c>
      <c r="AB162" s="84">
        <v>0</v>
      </c>
      <c r="AC162" s="87" t="s">
        <v>7172</v>
      </c>
      <c r="AD162" s="84" t="b">
        <v>0</v>
      </c>
      <c r="AE162" s="84" t="s">
        <v>7283</v>
      </c>
      <c r="AF162" s="84"/>
      <c r="AG162" s="87" t="s">
        <v>7172</v>
      </c>
      <c r="AH162" s="84" t="b">
        <v>0</v>
      </c>
      <c r="AI162" s="84">
        <v>2</v>
      </c>
      <c r="AJ162" s="87" t="s">
        <v>7425</v>
      </c>
      <c r="AK162" s="84" t="s">
        <v>7783</v>
      </c>
      <c r="AL162" s="84" t="b">
        <v>0</v>
      </c>
      <c r="AM162" s="87" t="s">
        <v>7425</v>
      </c>
      <c r="AN162" s="84">
        <v>0</v>
      </c>
      <c r="AO162" s="84">
        <v>0</v>
      </c>
      <c r="AP162" s="84"/>
      <c r="AQ162" s="84"/>
      <c r="AR162" s="84"/>
      <c r="AS162" s="84"/>
      <c r="AT162" s="84"/>
      <c r="AU162" s="84"/>
      <c r="AV162" s="84"/>
      <c r="AW162" s="84"/>
    </row>
    <row r="163" spans="1:49" x14ac:dyDescent="0.25">
      <c r="A163" s="69" t="s">
        <v>350</v>
      </c>
      <c r="B163" s="69" t="s">
        <v>503</v>
      </c>
      <c r="C163" s="70"/>
      <c r="D163" s="71"/>
      <c r="E163" s="72"/>
      <c r="F163" s="73"/>
      <c r="G163" s="70"/>
      <c r="H163" s="74"/>
      <c r="I163" s="75"/>
      <c r="J163" s="75"/>
      <c r="K163" s="36"/>
      <c r="L163" s="82"/>
      <c r="M163" s="82"/>
      <c r="N163" s="77"/>
      <c r="O163" s="84" t="s">
        <v>2121</v>
      </c>
      <c r="P163" s="86">
        <v>42759.509016203701</v>
      </c>
      <c r="Q163" s="84" t="s">
        <v>2251</v>
      </c>
      <c r="R163" s="84"/>
      <c r="S163" s="84"/>
      <c r="T163" s="84" t="s">
        <v>1682</v>
      </c>
      <c r="U163" s="86">
        <v>42759.509016203701</v>
      </c>
      <c r="V163" s="88" t="s">
        <v>4223</v>
      </c>
      <c r="W163" s="84"/>
      <c r="X163" s="84"/>
      <c r="Y163" s="87" t="s">
        <v>5722</v>
      </c>
      <c r="Z163" s="84"/>
      <c r="AA163" s="84" t="b">
        <v>0</v>
      </c>
      <c r="AB163" s="84">
        <v>0</v>
      </c>
      <c r="AC163" s="87" t="s">
        <v>7172</v>
      </c>
      <c r="AD163" s="84" t="b">
        <v>0</v>
      </c>
      <c r="AE163" s="84" t="s">
        <v>7283</v>
      </c>
      <c r="AF163" s="84"/>
      <c r="AG163" s="87" t="s">
        <v>7172</v>
      </c>
      <c r="AH163" s="84" t="b">
        <v>0</v>
      </c>
      <c r="AI163" s="84">
        <v>2</v>
      </c>
      <c r="AJ163" s="87" t="s">
        <v>7425</v>
      </c>
      <c r="AK163" s="84" t="s">
        <v>7783</v>
      </c>
      <c r="AL163" s="84" t="b">
        <v>0</v>
      </c>
      <c r="AM163" s="87" t="s">
        <v>7425</v>
      </c>
      <c r="AN163" s="84">
        <v>0</v>
      </c>
      <c r="AO163" s="84">
        <v>0</v>
      </c>
      <c r="AP163" s="84"/>
      <c r="AQ163" s="84"/>
      <c r="AR163" s="84"/>
      <c r="AS163" s="84"/>
      <c r="AT163" s="84"/>
      <c r="AU163" s="84"/>
      <c r="AV163" s="84"/>
      <c r="AW163" s="84"/>
    </row>
    <row r="164" spans="1:49" x14ac:dyDescent="0.25">
      <c r="A164" s="69" t="s">
        <v>351</v>
      </c>
      <c r="B164" s="69" t="s">
        <v>1641</v>
      </c>
      <c r="C164" s="70"/>
      <c r="D164" s="71"/>
      <c r="E164" s="72"/>
      <c r="F164" s="73"/>
      <c r="G164" s="70"/>
      <c r="H164" s="74"/>
      <c r="I164" s="75"/>
      <c r="J164" s="75"/>
      <c r="K164" s="36"/>
      <c r="L164" s="82"/>
      <c r="M164" s="82"/>
      <c r="N164" s="77"/>
      <c r="O164" s="84" t="s">
        <v>2121</v>
      </c>
      <c r="P164" s="86">
        <v>42759.509016203701</v>
      </c>
      <c r="Q164" s="84" t="s">
        <v>2252</v>
      </c>
      <c r="R164" s="84"/>
      <c r="S164" s="84"/>
      <c r="T164" s="84"/>
      <c r="U164" s="86">
        <v>42759.509016203701</v>
      </c>
      <c r="V164" s="88" t="s">
        <v>4224</v>
      </c>
      <c r="W164" s="84"/>
      <c r="X164" s="84"/>
      <c r="Y164" s="87" t="s">
        <v>5723</v>
      </c>
      <c r="Z164" s="84"/>
      <c r="AA164" s="84" t="b">
        <v>0</v>
      </c>
      <c r="AB164" s="84">
        <v>0</v>
      </c>
      <c r="AC164" s="87" t="s">
        <v>7172</v>
      </c>
      <c r="AD164" s="84" t="b">
        <v>0</v>
      </c>
      <c r="AE164" s="84" t="s">
        <v>7286</v>
      </c>
      <c r="AF164" s="84"/>
      <c r="AG164" s="87" t="s">
        <v>7172</v>
      </c>
      <c r="AH164" s="84" t="b">
        <v>0</v>
      </c>
      <c r="AI164" s="84">
        <v>4</v>
      </c>
      <c r="AJ164" s="87" t="s">
        <v>7426</v>
      </c>
      <c r="AK164" s="84" t="s">
        <v>7783</v>
      </c>
      <c r="AL164" s="84" t="b">
        <v>0</v>
      </c>
      <c r="AM164" s="87" t="s">
        <v>7426</v>
      </c>
      <c r="AN164" s="84">
        <v>0</v>
      </c>
      <c r="AO164" s="84">
        <v>0</v>
      </c>
      <c r="AP164" s="84"/>
      <c r="AQ164" s="84"/>
      <c r="AR164" s="84"/>
      <c r="AS164" s="84"/>
      <c r="AT164" s="84"/>
      <c r="AU164" s="84"/>
      <c r="AV164" s="84"/>
      <c r="AW164" s="84"/>
    </row>
    <row r="165" spans="1:49" x14ac:dyDescent="0.25">
      <c r="A165" s="69" t="s">
        <v>352</v>
      </c>
      <c r="B165" s="69" t="s">
        <v>1642</v>
      </c>
      <c r="C165" s="70"/>
      <c r="D165" s="71"/>
      <c r="E165" s="72"/>
      <c r="F165" s="73"/>
      <c r="G165" s="70"/>
      <c r="H165" s="74"/>
      <c r="I165" s="75"/>
      <c r="J165" s="75"/>
      <c r="K165" s="36"/>
      <c r="L165" s="82"/>
      <c r="M165" s="82"/>
      <c r="N165" s="77"/>
      <c r="O165" s="84" t="s">
        <v>2121</v>
      </c>
      <c r="P165" s="86">
        <v>42759.509016203701</v>
      </c>
      <c r="Q165" s="84" t="s">
        <v>2253</v>
      </c>
      <c r="R165" s="84"/>
      <c r="S165" s="84"/>
      <c r="T165" s="84" t="s">
        <v>1682</v>
      </c>
      <c r="U165" s="86">
        <v>42759.509016203701</v>
      </c>
      <c r="V165" s="88" t="s">
        <v>4225</v>
      </c>
      <c r="W165" s="84"/>
      <c r="X165" s="84"/>
      <c r="Y165" s="87" t="s">
        <v>5724</v>
      </c>
      <c r="Z165" s="84"/>
      <c r="AA165" s="84" t="b">
        <v>0</v>
      </c>
      <c r="AB165" s="84">
        <v>0</v>
      </c>
      <c r="AC165" s="87" t="s">
        <v>7172</v>
      </c>
      <c r="AD165" s="84" t="b">
        <v>1</v>
      </c>
      <c r="AE165" s="84" t="s">
        <v>7283</v>
      </c>
      <c r="AF165" s="84"/>
      <c r="AG165" s="87" t="s">
        <v>7311</v>
      </c>
      <c r="AH165" s="84" t="b">
        <v>0</v>
      </c>
      <c r="AI165" s="84">
        <v>13</v>
      </c>
      <c r="AJ165" s="87" t="s">
        <v>7427</v>
      </c>
      <c r="AK165" s="84" t="s">
        <v>7783</v>
      </c>
      <c r="AL165" s="84" t="b">
        <v>0</v>
      </c>
      <c r="AM165" s="87" t="s">
        <v>7427</v>
      </c>
      <c r="AN165" s="84">
        <v>0</v>
      </c>
      <c r="AO165" s="84">
        <v>0</v>
      </c>
      <c r="AP165" s="84"/>
      <c r="AQ165" s="84"/>
      <c r="AR165" s="84"/>
      <c r="AS165" s="84"/>
      <c r="AT165" s="84"/>
      <c r="AU165" s="84"/>
      <c r="AV165" s="84"/>
      <c r="AW165" s="84"/>
    </row>
    <row r="166" spans="1:49" x14ac:dyDescent="0.25">
      <c r="A166" s="69" t="s">
        <v>353</v>
      </c>
      <c r="B166" s="69" t="s">
        <v>1477</v>
      </c>
      <c r="C166" s="70"/>
      <c r="D166" s="71"/>
      <c r="E166" s="72"/>
      <c r="F166" s="73"/>
      <c r="G166" s="70"/>
      <c r="H166" s="74"/>
      <c r="I166" s="75"/>
      <c r="J166" s="75"/>
      <c r="K166" s="36"/>
      <c r="L166" s="82"/>
      <c r="M166" s="82"/>
      <c r="N166" s="77"/>
      <c r="O166" s="84" t="s">
        <v>2121</v>
      </c>
      <c r="P166" s="86">
        <v>42759.509016203701</v>
      </c>
      <c r="Q166" s="84" t="s">
        <v>2254</v>
      </c>
      <c r="R166" s="88" t="s">
        <v>3286</v>
      </c>
      <c r="S166" s="84" t="s">
        <v>3697</v>
      </c>
      <c r="T166" s="84"/>
      <c r="U166" s="86">
        <v>42759.509016203701</v>
      </c>
      <c r="V166" s="88" t="s">
        <v>4226</v>
      </c>
      <c r="W166" s="84"/>
      <c r="X166" s="84"/>
      <c r="Y166" s="87" t="s">
        <v>5725</v>
      </c>
      <c r="Z166" s="84"/>
      <c r="AA166" s="84" t="b">
        <v>0</v>
      </c>
      <c r="AB166" s="84">
        <v>0</v>
      </c>
      <c r="AC166" s="87" t="s">
        <v>7172</v>
      </c>
      <c r="AD166" s="84" t="b">
        <v>0</v>
      </c>
      <c r="AE166" s="84" t="s">
        <v>7283</v>
      </c>
      <c r="AF166" s="84"/>
      <c r="AG166" s="87" t="s">
        <v>7172</v>
      </c>
      <c r="AH166" s="84" t="b">
        <v>0</v>
      </c>
      <c r="AI166" s="84">
        <v>17</v>
      </c>
      <c r="AJ166" s="87" t="s">
        <v>7428</v>
      </c>
      <c r="AK166" s="84" t="s">
        <v>7783</v>
      </c>
      <c r="AL166" s="84" t="b">
        <v>0</v>
      </c>
      <c r="AM166" s="87" t="s">
        <v>7428</v>
      </c>
      <c r="AN166" s="84">
        <v>0</v>
      </c>
      <c r="AO166" s="84">
        <v>0</v>
      </c>
      <c r="AP166" s="84"/>
      <c r="AQ166" s="84"/>
      <c r="AR166" s="84"/>
      <c r="AS166" s="84"/>
      <c r="AT166" s="84"/>
      <c r="AU166" s="84"/>
      <c r="AV166" s="84"/>
      <c r="AW166" s="84"/>
    </row>
    <row r="167" spans="1:49" x14ac:dyDescent="0.25">
      <c r="A167" s="69" t="s">
        <v>354</v>
      </c>
      <c r="B167" s="69" t="s">
        <v>1643</v>
      </c>
      <c r="C167" s="70"/>
      <c r="D167" s="71"/>
      <c r="E167" s="72"/>
      <c r="F167" s="73"/>
      <c r="G167" s="70"/>
      <c r="H167" s="74"/>
      <c r="I167" s="75"/>
      <c r="J167" s="75"/>
      <c r="K167" s="36"/>
      <c r="L167" s="82"/>
      <c r="M167" s="82"/>
      <c r="N167" s="77"/>
      <c r="O167" s="84" t="s">
        <v>2121</v>
      </c>
      <c r="P167" s="86">
        <v>42759.509016203701</v>
      </c>
      <c r="Q167" s="84" t="s">
        <v>2255</v>
      </c>
      <c r="R167" s="84"/>
      <c r="S167" s="84"/>
      <c r="T167" s="84"/>
      <c r="U167" s="86">
        <v>42759.509016203701</v>
      </c>
      <c r="V167" s="88" t="s">
        <v>4227</v>
      </c>
      <c r="W167" s="84"/>
      <c r="X167" s="84"/>
      <c r="Y167" s="87" t="s">
        <v>5726</v>
      </c>
      <c r="Z167" s="84"/>
      <c r="AA167" s="84" t="b">
        <v>0</v>
      </c>
      <c r="AB167" s="84">
        <v>0</v>
      </c>
      <c r="AC167" s="87" t="s">
        <v>7172</v>
      </c>
      <c r="AD167" s="84" t="b">
        <v>0</v>
      </c>
      <c r="AE167" s="84" t="s">
        <v>7285</v>
      </c>
      <c r="AF167" s="84"/>
      <c r="AG167" s="87" t="s">
        <v>7172</v>
      </c>
      <c r="AH167" s="84" t="b">
        <v>0</v>
      </c>
      <c r="AI167" s="84">
        <v>113</v>
      </c>
      <c r="AJ167" s="87" t="s">
        <v>7429</v>
      </c>
      <c r="AK167" s="84" t="s">
        <v>7779</v>
      </c>
      <c r="AL167" s="84" t="b">
        <v>0</v>
      </c>
      <c r="AM167" s="87" t="s">
        <v>7429</v>
      </c>
      <c r="AN167" s="84">
        <v>0</v>
      </c>
      <c r="AO167" s="84">
        <v>0</v>
      </c>
      <c r="AP167" s="84"/>
      <c r="AQ167" s="84"/>
      <c r="AR167" s="84"/>
      <c r="AS167" s="84"/>
      <c r="AT167" s="84"/>
      <c r="AU167" s="84"/>
      <c r="AV167" s="84"/>
      <c r="AW167" s="84"/>
    </row>
    <row r="168" spans="1:49" x14ac:dyDescent="0.25">
      <c r="A168" s="69" t="s">
        <v>355</v>
      </c>
      <c r="B168" s="69" t="s">
        <v>1644</v>
      </c>
      <c r="C168" s="70"/>
      <c r="D168" s="71"/>
      <c r="E168" s="72"/>
      <c r="F168" s="73"/>
      <c r="G168" s="70"/>
      <c r="H168" s="74"/>
      <c r="I168" s="75"/>
      <c r="J168" s="75"/>
      <c r="K168" s="36"/>
      <c r="L168" s="82"/>
      <c r="M168" s="82"/>
      <c r="N168" s="77"/>
      <c r="O168" s="84" t="s">
        <v>2121</v>
      </c>
      <c r="P168" s="86">
        <v>42759.509016203701</v>
      </c>
      <c r="Q168" s="84" t="s">
        <v>2256</v>
      </c>
      <c r="R168" s="88" t="s">
        <v>3289</v>
      </c>
      <c r="S168" s="84" t="s">
        <v>3696</v>
      </c>
      <c r="T168" s="84" t="s">
        <v>3916</v>
      </c>
      <c r="U168" s="86">
        <v>42759.509016203701</v>
      </c>
      <c r="V168" s="88" t="s">
        <v>4228</v>
      </c>
      <c r="W168" s="84"/>
      <c r="X168" s="84"/>
      <c r="Y168" s="87" t="s">
        <v>5727</v>
      </c>
      <c r="Z168" s="84"/>
      <c r="AA168" s="84" t="b">
        <v>0</v>
      </c>
      <c r="AB168" s="84">
        <v>0</v>
      </c>
      <c r="AC168" s="87" t="s">
        <v>7172</v>
      </c>
      <c r="AD168" s="84" t="b">
        <v>0</v>
      </c>
      <c r="AE168" s="84" t="s">
        <v>7283</v>
      </c>
      <c r="AF168" s="84"/>
      <c r="AG168" s="87" t="s">
        <v>7172</v>
      </c>
      <c r="AH168" s="84" t="b">
        <v>0</v>
      </c>
      <c r="AI168" s="84">
        <v>0</v>
      </c>
      <c r="AJ168" s="87" t="s">
        <v>7172</v>
      </c>
      <c r="AK168" s="84" t="s">
        <v>7779</v>
      </c>
      <c r="AL168" s="84" t="b">
        <v>1</v>
      </c>
      <c r="AM168" s="87" t="s">
        <v>5727</v>
      </c>
      <c r="AN168" s="84">
        <v>0</v>
      </c>
      <c r="AO168" s="84">
        <v>0</v>
      </c>
      <c r="AP168" s="84" t="s">
        <v>7863</v>
      </c>
      <c r="AQ168" s="84" t="s">
        <v>7881</v>
      </c>
      <c r="AR168" s="84" t="s">
        <v>7886</v>
      </c>
      <c r="AS168" s="84" t="s">
        <v>7892</v>
      </c>
      <c r="AT168" s="84" t="s">
        <v>7911</v>
      </c>
      <c r="AU168" s="84" t="s">
        <v>7930</v>
      </c>
      <c r="AV168" s="84" t="s">
        <v>7948</v>
      </c>
      <c r="AW168" s="88" t="s">
        <v>7951</v>
      </c>
    </row>
    <row r="169" spans="1:49" x14ac:dyDescent="0.25">
      <c r="A169" s="69" t="s">
        <v>356</v>
      </c>
      <c r="B169" s="69" t="s">
        <v>356</v>
      </c>
      <c r="C169" s="70"/>
      <c r="D169" s="71"/>
      <c r="E169" s="72"/>
      <c r="F169" s="73"/>
      <c r="G169" s="70"/>
      <c r="H169" s="74"/>
      <c r="I169" s="75"/>
      <c r="J169" s="75"/>
      <c r="K169" s="36"/>
      <c r="L169" s="82"/>
      <c r="M169" s="82"/>
      <c r="N169" s="77"/>
      <c r="O169" s="84" t="s">
        <v>179</v>
      </c>
      <c r="P169" s="86">
        <v>42759.509027777778</v>
      </c>
      <c r="Q169" s="84" t="s">
        <v>2257</v>
      </c>
      <c r="R169" s="88" t="s">
        <v>3290</v>
      </c>
      <c r="S169" s="84" t="s">
        <v>3730</v>
      </c>
      <c r="T169" s="84"/>
      <c r="U169" s="86">
        <v>42759.509027777778</v>
      </c>
      <c r="V169" s="88" t="s">
        <v>4229</v>
      </c>
      <c r="W169" s="84"/>
      <c r="X169" s="84"/>
      <c r="Y169" s="87" t="s">
        <v>5728</v>
      </c>
      <c r="Z169" s="84"/>
      <c r="AA169" s="84" t="b">
        <v>0</v>
      </c>
      <c r="AB169" s="84">
        <v>0</v>
      </c>
      <c r="AC169" s="87" t="s">
        <v>7172</v>
      </c>
      <c r="AD169" s="84" t="b">
        <v>0</v>
      </c>
      <c r="AE169" s="84" t="s">
        <v>7283</v>
      </c>
      <c r="AF169" s="84"/>
      <c r="AG169" s="87" t="s">
        <v>7172</v>
      </c>
      <c r="AH169" s="84" t="b">
        <v>0</v>
      </c>
      <c r="AI169" s="84">
        <v>0</v>
      </c>
      <c r="AJ169" s="87" t="s">
        <v>7172</v>
      </c>
      <c r="AK169" s="84" t="s">
        <v>7783</v>
      </c>
      <c r="AL169" s="84" t="b">
        <v>0</v>
      </c>
      <c r="AM169" s="87" t="s">
        <v>5728</v>
      </c>
      <c r="AN169" s="84">
        <v>0</v>
      </c>
      <c r="AO169" s="84">
        <v>0</v>
      </c>
      <c r="AP169" s="84"/>
      <c r="AQ169" s="84"/>
      <c r="AR169" s="84"/>
      <c r="AS169" s="84"/>
      <c r="AT169" s="84"/>
      <c r="AU169" s="84"/>
      <c r="AV169" s="84"/>
      <c r="AW169" s="84"/>
    </row>
    <row r="170" spans="1:49" x14ac:dyDescent="0.25">
      <c r="A170" s="69" t="s">
        <v>357</v>
      </c>
      <c r="B170" s="69" t="s">
        <v>1645</v>
      </c>
      <c r="C170" s="70"/>
      <c r="D170" s="71"/>
      <c r="E170" s="72"/>
      <c r="F170" s="73"/>
      <c r="G170" s="70"/>
      <c r="H170" s="74"/>
      <c r="I170" s="75"/>
      <c r="J170" s="75"/>
      <c r="K170" s="36"/>
      <c r="L170" s="82"/>
      <c r="M170" s="82"/>
      <c r="N170" s="77"/>
      <c r="O170" s="84" t="s">
        <v>2121</v>
      </c>
      <c r="P170" s="86">
        <v>42759.509027777778</v>
      </c>
      <c r="Q170" s="84" t="s">
        <v>2258</v>
      </c>
      <c r="R170" s="84"/>
      <c r="S170" s="84"/>
      <c r="T170" s="84"/>
      <c r="U170" s="86">
        <v>42759.509027777778</v>
      </c>
      <c r="V170" s="88" t="s">
        <v>4230</v>
      </c>
      <c r="W170" s="84"/>
      <c r="X170" s="84"/>
      <c r="Y170" s="87" t="s">
        <v>5729</v>
      </c>
      <c r="Z170" s="84"/>
      <c r="AA170" s="84" t="b">
        <v>0</v>
      </c>
      <c r="AB170" s="84">
        <v>0</v>
      </c>
      <c r="AC170" s="87" t="s">
        <v>7172</v>
      </c>
      <c r="AD170" s="84" t="b">
        <v>0</v>
      </c>
      <c r="AE170" s="84" t="s">
        <v>7283</v>
      </c>
      <c r="AF170" s="84"/>
      <c r="AG170" s="87" t="s">
        <v>7172</v>
      </c>
      <c r="AH170" s="84" t="b">
        <v>0</v>
      </c>
      <c r="AI170" s="84">
        <v>20</v>
      </c>
      <c r="AJ170" s="87" t="s">
        <v>7430</v>
      </c>
      <c r="AK170" s="84" t="s">
        <v>7779</v>
      </c>
      <c r="AL170" s="84" t="b">
        <v>0</v>
      </c>
      <c r="AM170" s="87" t="s">
        <v>7430</v>
      </c>
      <c r="AN170" s="84">
        <v>0</v>
      </c>
      <c r="AO170" s="84">
        <v>0</v>
      </c>
      <c r="AP170" s="84"/>
      <c r="AQ170" s="84"/>
      <c r="AR170" s="84"/>
      <c r="AS170" s="84"/>
      <c r="AT170" s="84"/>
      <c r="AU170" s="84"/>
      <c r="AV170" s="84"/>
      <c r="AW170" s="84"/>
    </row>
    <row r="171" spans="1:49" x14ac:dyDescent="0.25">
      <c r="A171" s="69" t="s">
        <v>358</v>
      </c>
      <c r="B171" s="69" t="s">
        <v>358</v>
      </c>
      <c r="C171" s="70"/>
      <c r="D171" s="71"/>
      <c r="E171" s="72"/>
      <c r="F171" s="73"/>
      <c r="G171" s="70"/>
      <c r="H171" s="74"/>
      <c r="I171" s="75"/>
      <c r="J171" s="75"/>
      <c r="K171" s="36"/>
      <c r="L171" s="82"/>
      <c r="M171" s="82"/>
      <c r="N171" s="77"/>
      <c r="O171" s="84" t="s">
        <v>179</v>
      </c>
      <c r="P171" s="86">
        <v>42759.509039351855</v>
      </c>
      <c r="Q171" s="84" t="s">
        <v>2259</v>
      </c>
      <c r="R171" s="88" t="s">
        <v>3291</v>
      </c>
      <c r="S171" s="84" t="s">
        <v>3731</v>
      </c>
      <c r="T171" s="84"/>
      <c r="U171" s="86">
        <v>42759.509039351855</v>
      </c>
      <c r="V171" s="88" t="s">
        <v>4231</v>
      </c>
      <c r="W171" s="84"/>
      <c r="X171" s="84"/>
      <c r="Y171" s="87" t="s">
        <v>5730</v>
      </c>
      <c r="Z171" s="84"/>
      <c r="AA171" s="84" t="b">
        <v>0</v>
      </c>
      <c r="AB171" s="84">
        <v>0</v>
      </c>
      <c r="AC171" s="87" t="s">
        <v>7172</v>
      </c>
      <c r="AD171" s="84" t="b">
        <v>0</v>
      </c>
      <c r="AE171" s="84" t="s">
        <v>7283</v>
      </c>
      <c r="AF171" s="84"/>
      <c r="AG171" s="87" t="s">
        <v>7172</v>
      </c>
      <c r="AH171" s="84" t="b">
        <v>0</v>
      </c>
      <c r="AI171" s="84">
        <v>0</v>
      </c>
      <c r="AJ171" s="87" t="s">
        <v>7172</v>
      </c>
      <c r="AK171" s="84" t="s">
        <v>7800</v>
      </c>
      <c r="AL171" s="84" t="b">
        <v>0</v>
      </c>
      <c r="AM171" s="87" t="s">
        <v>5730</v>
      </c>
      <c r="AN171" s="84">
        <v>0</v>
      </c>
      <c r="AO171" s="84">
        <v>0</v>
      </c>
      <c r="AP171" s="84"/>
      <c r="AQ171" s="84"/>
      <c r="AR171" s="84"/>
      <c r="AS171" s="84"/>
      <c r="AT171" s="84"/>
      <c r="AU171" s="84"/>
      <c r="AV171" s="84"/>
      <c r="AW171" s="84"/>
    </row>
    <row r="172" spans="1:49" x14ac:dyDescent="0.25">
      <c r="A172" s="69" t="s">
        <v>359</v>
      </c>
      <c r="B172" s="69" t="s">
        <v>1325</v>
      </c>
      <c r="C172" s="70"/>
      <c r="D172" s="71"/>
      <c r="E172" s="72"/>
      <c r="F172" s="73"/>
      <c r="G172" s="70"/>
      <c r="H172" s="74"/>
      <c r="I172" s="75"/>
      <c r="J172" s="75"/>
      <c r="K172" s="36"/>
      <c r="L172" s="82"/>
      <c r="M172" s="82"/>
      <c r="N172" s="77"/>
      <c r="O172" s="84" t="s">
        <v>2121</v>
      </c>
      <c r="P172" s="86">
        <v>42759.509039351855</v>
      </c>
      <c r="Q172" s="84" t="s">
        <v>2260</v>
      </c>
      <c r="R172" s="84"/>
      <c r="S172" s="84"/>
      <c r="T172" s="84" t="s">
        <v>3908</v>
      </c>
      <c r="U172" s="86">
        <v>42759.509039351855</v>
      </c>
      <c r="V172" s="88" t="s">
        <v>4232</v>
      </c>
      <c r="W172" s="84"/>
      <c r="X172" s="84"/>
      <c r="Y172" s="87" t="s">
        <v>5731</v>
      </c>
      <c r="Z172" s="84"/>
      <c r="AA172" s="84" t="b">
        <v>0</v>
      </c>
      <c r="AB172" s="84">
        <v>0</v>
      </c>
      <c r="AC172" s="87" t="s">
        <v>7172</v>
      </c>
      <c r="AD172" s="84" t="b">
        <v>0</v>
      </c>
      <c r="AE172" s="84" t="s">
        <v>7283</v>
      </c>
      <c r="AF172" s="84"/>
      <c r="AG172" s="87" t="s">
        <v>7172</v>
      </c>
      <c r="AH172" s="84" t="b">
        <v>0</v>
      </c>
      <c r="AI172" s="84">
        <v>57</v>
      </c>
      <c r="AJ172" s="87" t="s">
        <v>7431</v>
      </c>
      <c r="AK172" s="84" t="s">
        <v>7779</v>
      </c>
      <c r="AL172" s="84" t="b">
        <v>0</v>
      </c>
      <c r="AM172" s="87" t="s">
        <v>7431</v>
      </c>
      <c r="AN172" s="84">
        <v>0</v>
      </c>
      <c r="AO172" s="84">
        <v>0</v>
      </c>
      <c r="AP172" s="84"/>
      <c r="AQ172" s="84"/>
      <c r="AR172" s="84"/>
      <c r="AS172" s="84"/>
      <c r="AT172" s="84"/>
      <c r="AU172" s="84"/>
      <c r="AV172" s="84"/>
      <c r="AW172" s="84"/>
    </row>
    <row r="173" spans="1:49" x14ac:dyDescent="0.25">
      <c r="A173" s="69" t="s">
        <v>360</v>
      </c>
      <c r="B173" s="69" t="s">
        <v>1558</v>
      </c>
      <c r="C173" s="70"/>
      <c r="D173" s="71"/>
      <c r="E173" s="72"/>
      <c r="F173" s="73"/>
      <c r="G173" s="70"/>
      <c r="H173" s="74"/>
      <c r="I173" s="75"/>
      <c r="J173" s="75"/>
      <c r="K173" s="36"/>
      <c r="L173" s="82"/>
      <c r="M173" s="82"/>
      <c r="N173" s="77"/>
      <c r="O173" s="84" t="s">
        <v>2121</v>
      </c>
      <c r="P173" s="86">
        <v>42759.509039351855</v>
      </c>
      <c r="Q173" s="84" t="s">
        <v>2139</v>
      </c>
      <c r="R173" s="84"/>
      <c r="S173" s="84"/>
      <c r="T173" s="84"/>
      <c r="U173" s="86">
        <v>42759.509039351855</v>
      </c>
      <c r="V173" s="88" t="s">
        <v>4233</v>
      </c>
      <c r="W173" s="84"/>
      <c r="X173" s="84"/>
      <c r="Y173" s="87" t="s">
        <v>5732</v>
      </c>
      <c r="Z173" s="84"/>
      <c r="AA173" s="84" t="b">
        <v>0</v>
      </c>
      <c r="AB173" s="84">
        <v>0</v>
      </c>
      <c r="AC173" s="87" t="s">
        <v>7172</v>
      </c>
      <c r="AD173" s="84" t="b">
        <v>0</v>
      </c>
      <c r="AE173" s="84" t="s">
        <v>7283</v>
      </c>
      <c r="AF173" s="84"/>
      <c r="AG173" s="87" t="s">
        <v>7172</v>
      </c>
      <c r="AH173" s="84" t="b">
        <v>0</v>
      </c>
      <c r="AI173" s="84">
        <v>21</v>
      </c>
      <c r="AJ173" s="87" t="s">
        <v>7364</v>
      </c>
      <c r="AK173" s="84" t="s">
        <v>7779</v>
      </c>
      <c r="AL173" s="84" t="b">
        <v>0</v>
      </c>
      <c r="AM173" s="87" t="s">
        <v>7364</v>
      </c>
      <c r="AN173" s="84">
        <v>0</v>
      </c>
      <c r="AO173" s="84">
        <v>0</v>
      </c>
      <c r="AP173" s="84"/>
      <c r="AQ173" s="84"/>
      <c r="AR173" s="84"/>
      <c r="AS173" s="84"/>
      <c r="AT173" s="84"/>
      <c r="AU173" s="84"/>
      <c r="AV173" s="84"/>
      <c r="AW173" s="84"/>
    </row>
    <row r="174" spans="1:49" x14ac:dyDescent="0.25">
      <c r="A174" s="69" t="s">
        <v>361</v>
      </c>
      <c r="B174" s="69" t="s">
        <v>1646</v>
      </c>
      <c r="C174" s="70"/>
      <c r="D174" s="71"/>
      <c r="E174" s="72"/>
      <c r="F174" s="73"/>
      <c r="G174" s="70"/>
      <c r="H174" s="74"/>
      <c r="I174" s="75"/>
      <c r="J174" s="75"/>
      <c r="K174" s="36"/>
      <c r="L174" s="82"/>
      <c r="M174" s="82"/>
      <c r="N174" s="77"/>
      <c r="O174" s="84" t="s">
        <v>2121</v>
      </c>
      <c r="P174" s="86">
        <v>42759.509039351855</v>
      </c>
      <c r="Q174" s="84" t="s">
        <v>2261</v>
      </c>
      <c r="R174" s="84"/>
      <c r="S174" s="84"/>
      <c r="T174" s="84"/>
      <c r="U174" s="86">
        <v>42759.509039351855</v>
      </c>
      <c r="V174" s="88" t="s">
        <v>4234</v>
      </c>
      <c r="W174" s="84"/>
      <c r="X174" s="84"/>
      <c r="Y174" s="87" t="s">
        <v>5733</v>
      </c>
      <c r="Z174" s="84"/>
      <c r="AA174" s="84" t="b">
        <v>0</v>
      </c>
      <c r="AB174" s="84">
        <v>0</v>
      </c>
      <c r="AC174" s="87" t="s">
        <v>7172</v>
      </c>
      <c r="AD174" s="84" t="b">
        <v>0</v>
      </c>
      <c r="AE174" s="84" t="s">
        <v>7283</v>
      </c>
      <c r="AF174" s="84"/>
      <c r="AG174" s="87" t="s">
        <v>7172</v>
      </c>
      <c r="AH174" s="84" t="b">
        <v>0</v>
      </c>
      <c r="AI174" s="84">
        <v>404</v>
      </c>
      <c r="AJ174" s="87" t="s">
        <v>7432</v>
      </c>
      <c r="AK174" s="84" t="s">
        <v>7783</v>
      </c>
      <c r="AL174" s="84" t="b">
        <v>0</v>
      </c>
      <c r="AM174" s="87" t="s">
        <v>7432</v>
      </c>
      <c r="AN174" s="84">
        <v>0</v>
      </c>
      <c r="AO174" s="84">
        <v>0</v>
      </c>
      <c r="AP174" s="84"/>
      <c r="AQ174" s="84"/>
      <c r="AR174" s="84"/>
      <c r="AS174" s="84"/>
      <c r="AT174" s="84"/>
      <c r="AU174" s="84"/>
      <c r="AV174" s="84"/>
      <c r="AW174" s="84"/>
    </row>
    <row r="175" spans="1:49" x14ac:dyDescent="0.25">
      <c r="A175" s="69" t="s">
        <v>362</v>
      </c>
      <c r="B175" s="69" t="s">
        <v>584</v>
      </c>
      <c r="C175" s="70"/>
      <c r="D175" s="71"/>
      <c r="E175" s="72"/>
      <c r="F175" s="73"/>
      <c r="G175" s="70"/>
      <c r="H175" s="74"/>
      <c r="I175" s="75"/>
      <c r="J175" s="75"/>
      <c r="K175" s="36"/>
      <c r="L175" s="82"/>
      <c r="M175" s="82"/>
      <c r="N175" s="77"/>
      <c r="O175" s="84" t="s">
        <v>2121</v>
      </c>
      <c r="P175" s="86">
        <v>42759.509039351855</v>
      </c>
      <c r="Q175" s="84" t="s">
        <v>2262</v>
      </c>
      <c r="R175" s="84"/>
      <c r="S175" s="84"/>
      <c r="T175" s="84" t="s">
        <v>1682</v>
      </c>
      <c r="U175" s="86">
        <v>42759.509039351855</v>
      </c>
      <c r="V175" s="88" t="s">
        <v>4235</v>
      </c>
      <c r="W175" s="84"/>
      <c r="X175" s="84"/>
      <c r="Y175" s="87" t="s">
        <v>5734</v>
      </c>
      <c r="Z175" s="84"/>
      <c r="AA175" s="84" t="b">
        <v>0</v>
      </c>
      <c r="AB175" s="84">
        <v>0</v>
      </c>
      <c r="AC175" s="87" t="s">
        <v>7172</v>
      </c>
      <c r="AD175" s="84" t="b">
        <v>0</v>
      </c>
      <c r="AE175" s="84" t="s">
        <v>7283</v>
      </c>
      <c r="AF175" s="84"/>
      <c r="AG175" s="87" t="s">
        <v>7172</v>
      </c>
      <c r="AH175" s="84" t="b">
        <v>0</v>
      </c>
      <c r="AI175" s="84">
        <v>2</v>
      </c>
      <c r="AJ175" s="87" t="s">
        <v>7433</v>
      </c>
      <c r="AK175" s="84" t="s">
        <v>7783</v>
      </c>
      <c r="AL175" s="84" t="b">
        <v>0</v>
      </c>
      <c r="AM175" s="87" t="s">
        <v>7433</v>
      </c>
      <c r="AN175" s="84">
        <v>0</v>
      </c>
      <c r="AO175" s="84">
        <v>0</v>
      </c>
      <c r="AP175" s="84"/>
      <c r="AQ175" s="84"/>
      <c r="AR175" s="84"/>
      <c r="AS175" s="84"/>
      <c r="AT175" s="84"/>
      <c r="AU175" s="84"/>
      <c r="AV175" s="84"/>
      <c r="AW175" s="84"/>
    </row>
    <row r="176" spans="1:49" x14ac:dyDescent="0.25">
      <c r="A176" s="69" t="s">
        <v>363</v>
      </c>
      <c r="B176" s="69" t="s">
        <v>1555</v>
      </c>
      <c r="C176" s="70"/>
      <c r="D176" s="71"/>
      <c r="E176" s="72"/>
      <c r="F176" s="73"/>
      <c r="G176" s="70"/>
      <c r="H176" s="74"/>
      <c r="I176" s="75"/>
      <c r="J176" s="75"/>
      <c r="K176" s="36"/>
      <c r="L176" s="82"/>
      <c r="M176" s="82"/>
      <c r="N176" s="77"/>
      <c r="O176" s="84" t="s">
        <v>2121</v>
      </c>
      <c r="P176" s="86">
        <v>42759.509039351855</v>
      </c>
      <c r="Q176" s="84" t="s">
        <v>2135</v>
      </c>
      <c r="R176" s="84"/>
      <c r="S176" s="84"/>
      <c r="T176" s="84" t="s">
        <v>3887</v>
      </c>
      <c r="U176" s="86">
        <v>42759.509039351855</v>
      </c>
      <c r="V176" s="88" t="s">
        <v>4236</v>
      </c>
      <c r="W176" s="84"/>
      <c r="X176" s="84"/>
      <c r="Y176" s="87" t="s">
        <v>5735</v>
      </c>
      <c r="Z176" s="84"/>
      <c r="AA176" s="84" t="b">
        <v>0</v>
      </c>
      <c r="AB176" s="84">
        <v>0</v>
      </c>
      <c r="AC176" s="87" t="s">
        <v>7172</v>
      </c>
      <c r="AD176" s="84" t="b">
        <v>0</v>
      </c>
      <c r="AE176" s="84" t="s">
        <v>7283</v>
      </c>
      <c r="AF176" s="84"/>
      <c r="AG176" s="87" t="s">
        <v>7172</v>
      </c>
      <c r="AH176" s="84" t="b">
        <v>0</v>
      </c>
      <c r="AI176" s="84">
        <v>26</v>
      </c>
      <c r="AJ176" s="87" t="s">
        <v>7362</v>
      </c>
      <c r="AK176" s="84" t="s">
        <v>7779</v>
      </c>
      <c r="AL176" s="84" t="b">
        <v>0</v>
      </c>
      <c r="AM176" s="87" t="s">
        <v>7362</v>
      </c>
      <c r="AN176" s="84">
        <v>0</v>
      </c>
      <c r="AO176" s="84">
        <v>0</v>
      </c>
      <c r="AP176" s="84"/>
      <c r="AQ176" s="84"/>
      <c r="AR176" s="84"/>
      <c r="AS176" s="84"/>
      <c r="AT176" s="84"/>
      <c r="AU176" s="84"/>
      <c r="AV176" s="84"/>
      <c r="AW176" s="84"/>
    </row>
    <row r="177" spans="1:49" x14ac:dyDescent="0.25">
      <c r="A177" s="69" t="s">
        <v>364</v>
      </c>
      <c r="B177" s="69" t="s">
        <v>1647</v>
      </c>
      <c r="C177" s="70"/>
      <c r="D177" s="71"/>
      <c r="E177" s="72"/>
      <c r="F177" s="73"/>
      <c r="G177" s="70"/>
      <c r="H177" s="74"/>
      <c r="I177" s="75"/>
      <c r="J177" s="75"/>
      <c r="K177" s="36"/>
      <c r="L177" s="82"/>
      <c r="M177" s="82"/>
      <c r="N177" s="77"/>
      <c r="O177" s="84" t="s">
        <v>2122</v>
      </c>
      <c r="P177" s="86">
        <v>42759.509050925924</v>
      </c>
      <c r="Q177" s="84" t="s">
        <v>2263</v>
      </c>
      <c r="R177" s="84"/>
      <c r="S177" s="84"/>
      <c r="T177" s="84" t="s">
        <v>3917</v>
      </c>
      <c r="U177" s="86">
        <v>42759.509050925924</v>
      </c>
      <c r="V177" s="88" t="s">
        <v>4237</v>
      </c>
      <c r="W177" s="84"/>
      <c r="X177" s="84"/>
      <c r="Y177" s="87" t="s">
        <v>5736</v>
      </c>
      <c r="Z177" s="87" t="s">
        <v>7087</v>
      </c>
      <c r="AA177" s="84" t="b">
        <v>0</v>
      </c>
      <c r="AB177" s="84">
        <v>0</v>
      </c>
      <c r="AC177" s="87" t="s">
        <v>7180</v>
      </c>
      <c r="AD177" s="84" t="b">
        <v>0</v>
      </c>
      <c r="AE177" s="84" t="s">
        <v>7283</v>
      </c>
      <c r="AF177" s="84"/>
      <c r="AG177" s="87" t="s">
        <v>7172</v>
      </c>
      <c r="AH177" s="84" t="b">
        <v>0</v>
      </c>
      <c r="AI177" s="84">
        <v>0</v>
      </c>
      <c r="AJ177" s="87" t="s">
        <v>7172</v>
      </c>
      <c r="AK177" s="84" t="s">
        <v>7801</v>
      </c>
      <c r="AL177" s="84" t="b">
        <v>0</v>
      </c>
      <c r="AM177" s="87" t="s">
        <v>7087</v>
      </c>
      <c r="AN177" s="84">
        <v>0</v>
      </c>
      <c r="AO177" s="84">
        <v>0</v>
      </c>
      <c r="AP177" s="84"/>
      <c r="AQ177" s="84"/>
      <c r="AR177" s="84"/>
      <c r="AS177" s="84"/>
      <c r="AT177" s="84"/>
      <c r="AU177" s="84"/>
      <c r="AV177" s="84"/>
      <c r="AW177" s="84"/>
    </row>
    <row r="178" spans="1:49" x14ac:dyDescent="0.25">
      <c r="A178" s="69" t="s">
        <v>365</v>
      </c>
      <c r="B178" s="69" t="s">
        <v>365</v>
      </c>
      <c r="C178" s="70"/>
      <c r="D178" s="71"/>
      <c r="E178" s="72"/>
      <c r="F178" s="73"/>
      <c r="G178" s="70"/>
      <c r="H178" s="74"/>
      <c r="I178" s="75"/>
      <c r="J178" s="75"/>
      <c r="K178" s="36"/>
      <c r="L178" s="82"/>
      <c r="M178" s="82"/>
      <c r="N178" s="77"/>
      <c r="O178" s="84" t="s">
        <v>179</v>
      </c>
      <c r="P178" s="86">
        <v>42759.509050925924</v>
      </c>
      <c r="Q178" s="84" t="s">
        <v>2264</v>
      </c>
      <c r="R178" s="88" t="s">
        <v>3292</v>
      </c>
      <c r="S178" s="84" t="s">
        <v>3725</v>
      </c>
      <c r="T178" s="84"/>
      <c r="U178" s="86">
        <v>42759.509050925924</v>
      </c>
      <c r="V178" s="88" t="s">
        <v>4238</v>
      </c>
      <c r="W178" s="84"/>
      <c r="X178" s="84"/>
      <c r="Y178" s="87" t="s">
        <v>5737</v>
      </c>
      <c r="Z178" s="84"/>
      <c r="AA178" s="84" t="b">
        <v>0</v>
      </c>
      <c r="AB178" s="84">
        <v>0</v>
      </c>
      <c r="AC178" s="87" t="s">
        <v>7172</v>
      </c>
      <c r="AD178" s="84" t="b">
        <v>0</v>
      </c>
      <c r="AE178" s="84" t="s">
        <v>7283</v>
      </c>
      <c r="AF178" s="84"/>
      <c r="AG178" s="87" t="s">
        <v>7172</v>
      </c>
      <c r="AH178" s="84" t="b">
        <v>0</v>
      </c>
      <c r="AI178" s="84">
        <v>0</v>
      </c>
      <c r="AJ178" s="87" t="s">
        <v>7172</v>
      </c>
      <c r="AK178" s="84" t="s">
        <v>7802</v>
      </c>
      <c r="AL178" s="84" t="b">
        <v>0</v>
      </c>
      <c r="AM178" s="87" t="s">
        <v>5737</v>
      </c>
      <c r="AN178" s="84">
        <v>0</v>
      </c>
      <c r="AO178" s="84">
        <v>0</v>
      </c>
      <c r="AP178" s="84"/>
      <c r="AQ178" s="84"/>
      <c r="AR178" s="84"/>
      <c r="AS178" s="84"/>
      <c r="AT178" s="84"/>
      <c r="AU178" s="84"/>
      <c r="AV178" s="84"/>
      <c r="AW178" s="84"/>
    </row>
    <row r="179" spans="1:49" x14ac:dyDescent="0.25">
      <c r="A179" s="69" t="s">
        <v>366</v>
      </c>
      <c r="B179" s="69" t="s">
        <v>1648</v>
      </c>
      <c r="C179" s="70"/>
      <c r="D179" s="71"/>
      <c r="E179" s="72"/>
      <c r="F179" s="73"/>
      <c r="G179" s="70"/>
      <c r="H179" s="74"/>
      <c r="I179" s="75"/>
      <c r="J179" s="75"/>
      <c r="K179" s="36"/>
      <c r="L179" s="82"/>
      <c r="M179" s="82"/>
      <c r="N179" s="77"/>
      <c r="O179" s="84" t="s">
        <v>2121</v>
      </c>
      <c r="P179" s="86">
        <v>42759.509050925924</v>
      </c>
      <c r="Q179" s="84" t="s">
        <v>2265</v>
      </c>
      <c r="R179" s="84"/>
      <c r="S179" s="84"/>
      <c r="T179" s="84" t="s">
        <v>3918</v>
      </c>
      <c r="U179" s="86">
        <v>42759.509050925924</v>
      </c>
      <c r="V179" s="88" t="s">
        <v>4239</v>
      </c>
      <c r="W179" s="84"/>
      <c r="X179" s="84"/>
      <c r="Y179" s="87" t="s">
        <v>5738</v>
      </c>
      <c r="Z179" s="84"/>
      <c r="AA179" s="84" t="b">
        <v>0</v>
      </c>
      <c r="AB179" s="84">
        <v>0</v>
      </c>
      <c r="AC179" s="87" t="s">
        <v>7172</v>
      </c>
      <c r="AD179" s="84" t="b">
        <v>1</v>
      </c>
      <c r="AE179" s="84" t="s">
        <v>7283</v>
      </c>
      <c r="AF179" s="84"/>
      <c r="AG179" s="87" t="s">
        <v>7312</v>
      </c>
      <c r="AH179" s="84" t="b">
        <v>0</v>
      </c>
      <c r="AI179" s="84">
        <v>9</v>
      </c>
      <c r="AJ179" s="87" t="s">
        <v>7434</v>
      </c>
      <c r="AK179" s="84" t="s">
        <v>7781</v>
      </c>
      <c r="AL179" s="84" t="b">
        <v>0</v>
      </c>
      <c r="AM179" s="87" t="s">
        <v>7434</v>
      </c>
      <c r="AN179" s="84">
        <v>0</v>
      </c>
      <c r="AO179" s="84">
        <v>0</v>
      </c>
      <c r="AP179" s="84"/>
      <c r="AQ179" s="84"/>
      <c r="AR179" s="84"/>
      <c r="AS179" s="84"/>
      <c r="AT179" s="84"/>
      <c r="AU179" s="84"/>
      <c r="AV179" s="84"/>
      <c r="AW179" s="84"/>
    </row>
    <row r="180" spans="1:49" x14ac:dyDescent="0.25">
      <c r="A180" s="69" t="s">
        <v>367</v>
      </c>
      <c r="B180" s="69" t="s">
        <v>1649</v>
      </c>
      <c r="C180" s="70"/>
      <c r="D180" s="71"/>
      <c r="E180" s="72"/>
      <c r="F180" s="73"/>
      <c r="G180" s="70"/>
      <c r="H180" s="74"/>
      <c r="I180" s="75"/>
      <c r="J180" s="75"/>
      <c r="K180" s="36"/>
      <c r="L180" s="82"/>
      <c r="M180" s="82"/>
      <c r="N180" s="77"/>
      <c r="O180" s="84" t="s">
        <v>2121</v>
      </c>
      <c r="P180" s="86">
        <v>42759.509050925924</v>
      </c>
      <c r="Q180" s="84" t="s">
        <v>2266</v>
      </c>
      <c r="R180" s="84"/>
      <c r="S180" s="84"/>
      <c r="T180" s="84"/>
      <c r="U180" s="86">
        <v>42759.509050925924</v>
      </c>
      <c r="V180" s="88" t="s">
        <v>4240</v>
      </c>
      <c r="W180" s="84"/>
      <c r="X180" s="84"/>
      <c r="Y180" s="87" t="s">
        <v>5739</v>
      </c>
      <c r="Z180" s="87" t="s">
        <v>7088</v>
      </c>
      <c r="AA180" s="84" t="b">
        <v>0</v>
      </c>
      <c r="AB180" s="84">
        <v>0</v>
      </c>
      <c r="AC180" s="87" t="s">
        <v>7181</v>
      </c>
      <c r="AD180" s="84" t="b">
        <v>0</v>
      </c>
      <c r="AE180" s="84" t="s">
        <v>7283</v>
      </c>
      <c r="AF180" s="84"/>
      <c r="AG180" s="87" t="s">
        <v>7172</v>
      </c>
      <c r="AH180" s="84" t="b">
        <v>0</v>
      </c>
      <c r="AI180" s="84">
        <v>0</v>
      </c>
      <c r="AJ180" s="87" t="s">
        <v>7172</v>
      </c>
      <c r="AK180" s="84" t="s">
        <v>7789</v>
      </c>
      <c r="AL180" s="84" t="b">
        <v>0</v>
      </c>
      <c r="AM180" s="87" t="s">
        <v>7088</v>
      </c>
      <c r="AN180" s="84">
        <v>0</v>
      </c>
      <c r="AO180" s="84">
        <v>0</v>
      </c>
      <c r="AP180" s="84"/>
      <c r="AQ180" s="84"/>
      <c r="AR180" s="84"/>
      <c r="AS180" s="84"/>
      <c r="AT180" s="84"/>
      <c r="AU180" s="84"/>
      <c r="AV180" s="84"/>
      <c r="AW180" s="84"/>
    </row>
    <row r="181" spans="1:49" x14ac:dyDescent="0.25">
      <c r="A181" s="69" t="s">
        <v>367</v>
      </c>
      <c r="B181" s="69" t="s">
        <v>1650</v>
      </c>
      <c r="C181" s="70"/>
      <c r="D181" s="71"/>
      <c r="E181" s="72"/>
      <c r="F181" s="73"/>
      <c r="G181" s="70"/>
      <c r="H181" s="74"/>
      <c r="I181" s="75"/>
      <c r="J181" s="75"/>
      <c r="K181" s="36"/>
      <c r="L181" s="82"/>
      <c r="M181" s="82"/>
      <c r="N181" s="77"/>
      <c r="O181" s="84" t="s">
        <v>2122</v>
      </c>
      <c r="P181" s="86">
        <v>42759.509050925924</v>
      </c>
      <c r="Q181" s="84" t="s">
        <v>2266</v>
      </c>
      <c r="R181" s="84"/>
      <c r="S181" s="84"/>
      <c r="T181" s="84"/>
      <c r="U181" s="86">
        <v>42759.509050925924</v>
      </c>
      <c r="V181" s="88" t="s">
        <v>4240</v>
      </c>
      <c r="W181" s="84"/>
      <c r="X181" s="84"/>
      <c r="Y181" s="87" t="s">
        <v>5739</v>
      </c>
      <c r="Z181" s="87" t="s">
        <v>7088</v>
      </c>
      <c r="AA181" s="84" t="b">
        <v>0</v>
      </c>
      <c r="AB181" s="84">
        <v>0</v>
      </c>
      <c r="AC181" s="87" t="s">
        <v>7181</v>
      </c>
      <c r="AD181" s="84" t="b">
        <v>0</v>
      </c>
      <c r="AE181" s="84" t="s">
        <v>7283</v>
      </c>
      <c r="AF181" s="84"/>
      <c r="AG181" s="87" t="s">
        <v>7172</v>
      </c>
      <c r="AH181" s="84" t="b">
        <v>0</v>
      </c>
      <c r="AI181" s="84">
        <v>0</v>
      </c>
      <c r="AJ181" s="87" t="s">
        <v>7172</v>
      </c>
      <c r="AK181" s="84" t="s">
        <v>7789</v>
      </c>
      <c r="AL181" s="84" t="b">
        <v>0</v>
      </c>
      <c r="AM181" s="87" t="s">
        <v>7088</v>
      </c>
      <c r="AN181" s="84">
        <v>0</v>
      </c>
      <c r="AO181" s="84">
        <v>0</v>
      </c>
      <c r="AP181" s="84"/>
      <c r="AQ181" s="84"/>
      <c r="AR181" s="84"/>
      <c r="AS181" s="84"/>
      <c r="AT181" s="84"/>
      <c r="AU181" s="84"/>
      <c r="AV181" s="84"/>
      <c r="AW181" s="84"/>
    </row>
    <row r="182" spans="1:49" x14ac:dyDescent="0.25">
      <c r="A182" s="69" t="s">
        <v>367</v>
      </c>
      <c r="B182" s="69" t="s">
        <v>1612</v>
      </c>
      <c r="C182" s="70"/>
      <c r="D182" s="71"/>
      <c r="E182" s="72"/>
      <c r="F182" s="73"/>
      <c r="G182" s="70"/>
      <c r="H182" s="74"/>
      <c r="I182" s="75"/>
      <c r="J182" s="75"/>
      <c r="K182" s="36"/>
      <c r="L182" s="82"/>
      <c r="M182" s="82"/>
      <c r="N182" s="77"/>
      <c r="O182" s="84" t="s">
        <v>2121</v>
      </c>
      <c r="P182" s="86">
        <v>42759.509050925924</v>
      </c>
      <c r="Q182" s="84" t="s">
        <v>2266</v>
      </c>
      <c r="R182" s="84"/>
      <c r="S182" s="84"/>
      <c r="T182" s="84"/>
      <c r="U182" s="86">
        <v>42759.509050925924</v>
      </c>
      <c r="V182" s="88" t="s">
        <v>4240</v>
      </c>
      <c r="W182" s="84"/>
      <c r="X182" s="84"/>
      <c r="Y182" s="87" t="s">
        <v>5739</v>
      </c>
      <c r="Z182" s="87" t="s">
        <v>7088</v>
      </c>
      <c r="AA182" s="84" t="b">
        <v>0</v>
      </c>
      <c r="AB182" s="84">
        <v>0</v>
      </c>
      <c r="AC182" s="87" t="s">
        <v>7181</v>
      </c>
      <c r="AD182" s="84" t="b">
        <v>0</v>
      </c>
      <c r="AE182" s="84" t="s">
        <v>7283</v>
      </c>
      <c r="AF182" s="84"/>
      <c r="AG182" s="87" t="s">
        <v>7172</v>
      </c>
      <c r="AH182" s="84" t="b">
        <v>0</v>
      </c>
      <c r="AI182" s="84">
        <v>0</v>
      </c>
      <c r="AJ182" s="87" t="s">
        <v>7172</v>
      </c>
      <c r="AK182" s="84" t="s">
        <v>7789</v>
      </c>
      <c r="AL182" s="84" t="b">
        <v>0</v>
      </c>
      <c r="AM182" s="87" t="s">
        <v>7088</v>
      </c>
      <c r="AN182" s="84">
        <v>0</v>
      </c>
      <c r="AO182" s="84">
        <v>0</v>
      </c>
      <c r="AP182" s="84"/>
      <c r="AQ182" s="84"/>
      <c r="AR182" s="84"/>
      <c r="AS182" s="84"/>
      <c r="AT182" s="84"/>
      <c r="AU182" s="84"/>
      <c r="AV182" s="84"/>
      <c r="AW182" s="84"/>
    </row>
    <row r="183" spans="1:49" x14ac:dyDescent="0.25">
      <c r="A183" s="69" t="s">
        <v>367</v>
      </c>
      <c r="B183" s="69" t="s">
        <v>1651</v>
      </c>
      <c r="C183" s="70"/>
      <c r="D183" s="71"/>
      <c r="E183" s="72"/>
      <c r="F183" s="73"/>
      <c r="G183" s="70"/>
      <c r="H183" s="74"/>
      <c r="I183" s="75"/>
      <c r="J183" s="75"/>
      <c r="K183" s="36"/>
      <c r="L183" s="82"/>
      <c r="M183" s="82"/>
      <c r="N183" s="77"/>
      <c r="O183" s="84" t="s">
        <v>2121</v>
      </c>
      <c r="P183" s="86">
        <v>42759.509050925924</v>
      </c>
      <c r="Q183" s="84" t="s">
        <v>2266</v>
      </c>
      <c r="R183" s="84"/>
      <c r="S183" s="84"/>
      <c r="T183" s="84"/>
      <c r="U183" s="86">
        <v>42759.509050925924</v>
      </c>
      <c r="V183" s="88" t="s">
        <v>4240</v>
      </c>
      <c r="W183" s="84"/>
      <c r="X183" s="84"/>
      <c r="Y183" s="87" t="s">
        <v>5739</v>
      </c>
      <c r="Z183" s="87" t="s">
        <v>7088</v>
      </c>
      <c r="AA183" s="84" t="b">
        <v>0</v>
      </c>
      <c r="AB183" s="84">
        <v>0</v>
      </c>
      <c r="AC183" s="87" t="s">
        <v>7181</v>
      </c>
      <c r="AD183" s="84" t="b">
        <v>0</v>
      </c>
      <c r="AE183" s="84" t="s">
        <v>7283</v>
      </c>
      <c r="AF183" s="84"/>
      <c r="AG183" s="87" t="s">
        <v>7172</v>
      </c>
      <c r="AH183" s="84" t="b">
        <v>0</v>
      </c>
      <c r="AI183" s="84">
        <v>0</v>
      </c>
      <c r="AJ183" s="87" t="s">
        <v>7172</v>
      </c>
      <c r="AK183" s="84" t="s">
        <v>7789</v>
      </c>
      <c r="AL183" s="84" t="b">
        <v>0</v>
      </c>
      <c r="AM183" s="87" t="s">
        <v>7088</v>
      </c>
      <c r="AN183" s="84">
        <v>0</v>
      </c>
      <c r="AO183" s="84">
        <v>0</v>
      </c>
      <c r="AP183" s="84"/>
      <c r="AQ183" s="84"/>
      <c r="AR183" s="84"/>
      <c r="AS183" s="84"/>
      <c r="AT183" s="84"/>
      <c r="AU183" s="84"/>
      <c r="AV183" s="84"/>
      <c r="AW183" s="84"/>
    </row>
    <row r="184" spans="1:49" x14ac:dyDescent="0.25">
      <c r="A184" s="69" t="s">
        <v>368</v>
      </c>
      <c r="B184" s="69" t="s">
        <v>1562</v>
      </c>
      <c r="C184" s="70"/>
      <c r="D184" s="71"/>
      <c r="E184" s="72"/>
      <c r="F184" s="73"/>
      <c r="G184" s="70"/>
      <c r="H184" s="74"/>
      <c r="I184" s="75"/>
      <c r="J184" s="75"/>
      <c r="K184" s="36"/>
      <c r="L184" s="82"/>
      <c r="M184" s="82"/>
      <c r="N184" s="77"/>
      <c r="O184" s="84" t="s">
        <v>2121</v>
      </c>
      <c r="P184" s="86">
        <v>42759.509050925924</v>
      </c>
      <c r="Q184" s="84" t="s">
        <v>2145</v>
      </c>
      <c r="R184" s="88" t="s">
        <v>3240</v>
      </c>
      <c r="S184" s="84" t="s">
        <v>3697</v>
      </c>
      <c r="T184" s="84"/>
      <c r="U184" s="86">
        <v>42759.509050925924</v>
      </c>
      <c r="V184" s="88" t="s">
        <v>4241</v>
      </c>
      <c r="W184" s="84"/>
      <c r="X184" s="84"/>
      <c r="Y184" s="87" t="s">
        <v>5740</v>
      </c>
      <c r="Z184" s="84"/>
      <c r="AA184" s="84" t="b">
        <v>0</v>
      </c>
      <c r="AB184" s="84">
        <v>0</v>
      </c>
      <c r="AC184" s="87" t="s">
        <v>7172</v>
      </c>
      <c r="AD184" s="84" t="b">
        <v>0</v>
      </c>
      <c r="AE184" s="84" t="s">
        <v>7283</v>
      </c>
      <c r="AF184" s="84"/>
      <c r="AG184" s="87" t="s">
        <v>7172</v>
      </c>
      <c r="AH184" s="84" t="b">
        <v>0</v>
      </c>
      <c r="AI184" s="84">
        <v>8</v>
      </c>
      <c r="AJ184" s="87" t="s">
        <v>7368</v>
      </c>
      <c r="AK184" s="84" t="s">
        <v>7779</v>
      </c>
      <c r="AL184" s="84" t="b">
        <v>0</v>
      </c>
      <c r="AM184" s="87" t="s">
        <v>7368</v>
      </c>
      <c r="AN184" s="84">
        <v>0</v>
      </c>
      <c r="AO184" s="84">
        <v>0</v>
      </c>
      <c r="AP184" s="84"/>
      <c r="AQ184" s="84"/>
      <c r="AR184" s="84"/>
      <c r="AS184" s="84"/>
      <c r="AT184" s="84"/>
      <c r="AU184" s="84"/>
      <c r="AV184" s="84"/>
      <c r="AW184" s="84"/>
    </row>
    <row r="185" spans="1:49" x14ac:dyDescent="0.25">
      <c r="A185" s="69" t="s">
        <v>369</v>
      </c>
      <c r="B185" s="69" t="s">
        <v>913</v>
      </c>
      <c r="C185" s="70"/>
      <c r="D185" s="71"/>
      <c r="E185" s="72"/>
      <c r="F185" s="73"/>
      <c r="G185" s="70"/>
      <c r="H185" s="74"/>
      <c r="I185" s="75"/>
      <c r="J185" s="75"/>
      <c r="K185" s="36"/>
      <c r="L185" s="82"/>
      <c r="M185" s="82"/>
      <c r="N185" s="77"/>
      <c r="O185" s="84" t="s">
        <v>2121</v>
      </c>
      <c r="P185" s="86">
        <v>42759.509062500001</v>
      </c>
      <c r="Q185" s="84" t="s">
        <v>2267</v>
      </c>
      <c r="R185" s="84"/>
      <c r="S185" s="84"/>
      <c r="T185" s="84"/>
      <c r="U185" s="86">
        <v>42759.509062500001</v>
      </c>
      <c r="V185" s="88" t="s">
        <v>4242</v>
      </c>
      <c r="W185" s="84"/>
      <c r="X185" s="84"/>
      <c r="Y185" s="87" t="s">
        <v>5741</v>
      </c>
      <c r="Z185" s="84"/>
      <c r="AA185" s="84" t="b">
        <v>0</v>
      </c>
      <c r="AB185" s="84">
        <v>0</v>
      </c>
      <c r="AC185" s="87" t="s">
        <v>7172</v>
      </c>
      <c r="AD185" s="84" t="b">
        <v>0</v>
      </c>
      <c r="AE185" s="84" t="s">
        <v>7283</v>
      </c>
      <c r="AF185" s="84"/>
      <c r="AG185" s="87" t="s">
        <v>7172</v>
      </c>
      <c r="AH185" s="84" t="b">
        <v>0</v>
      </c>
      <c r="AI185" s="84">
        <v>54</v>
      </c>
      <c r="AJ185" s="87" t="s">
        <v>7435</v>
      </c>
      <c r="AK185" s="84" t="s">
        <v>7780</v>
      </c>
      <c r="AL185" s="84" t="b">
        <v>0</v>
      </c>
      <c r="AM185" s="87" t="s">
        <v>7435</v>
      </c>
      <c r="AN185" s="84">
        <v>0</v>
      </c>
      <c r="AO185" s="84">
        <v>0</v>
      </c>
      <c r="AP185" s="84"/>
      <c r="AQ185" s="84"/>
      <c r="AR185" s="84"/>
      <c r="AS185" s="84"/>
      <c r="AT185" s="84"/>
      <c r="AU185" s="84"/>
      <c r="AV185" s="84"/>
      <c r="AW185" s="84"/>
    </row>
    <row r="186" spans="1:49" x14ac:dyDescent="0.25">
      <c r="A186" s="69" t="s">
        <v>370</v>
      </c>
      <c r="B186" s="69" t="s">
        <v>370</v>
      </c>
      <c r="C186" s="70"/>
      <c r="D186" s="71"/>
      <c r="E186" s="72"/>
      <c r="F186" s="73"/>
      <c r="G186" s="70"/>
      <c r="H186" s="74"/>
      <c r="I186" s="75"/>
      <c r="J186" s="75"/>
      <c r="K186" s="36"/>
      <c r="L186" s="82"/>
      <c r="M186" s="82"/>
      <c r="N186" s="77"/>
      <c r="O186" s="84" t="s">
        <v>179</v>
      </c>
      <c r="P186" s="86">
        <v>42759.509062500001</v>
      </c>
      <c r="Q186" s="84" t="s">
        <v>2268</v>
      </c>
      <c r="R186" s="84"/>
      <c r="S186" s="84"/>
      <c r="T186" s="84" t="s">
        <v>3919</v>
      </c>
      <c r="U186" s="86">
        <v>42759.509062500001</v>
      </c>
      <c r="V186" s="88" t="s">
        <v>4243</v>
      </c>
      <c r="W186" s="84"/>
      <c r="X186" s="84"/>
      <c r="Y186" s="87" t="s">
        <v>5742</v>
      </c>
      <c r="Z186" s="84"/>
      <c r="AA186" s="84" t="b">
        <v>0</v>
      </c>
      <c r="AB186" s="84">
        <v>0</v>
      </c>
      <c r="AC186" s="87" t="s">
        <v>7172</v>
      </c>
      <c r="AD186" s="84" t="b">
        <v>0</v>
      </c>
      <c r="AE186" s="84" t="s">
        <v>7283</v>
      </c>
      <c r="AF186" s="84"/>
      <c r="AG186" s="87" t="s">
        <v>7172</v>
      </c>
      <c r="AH186" s="84" t="b">
        <v>0</v>
      </c>
      <c r="AI186" s="84">
        <v>0</v>
      </c>
      <c r="AJ186" s="87" t="s">
        <v>7172</v>
      </c>
      <c r="AK186" s="84" t="s">
        <v>7780</v>
      </c>
      <c r="AL186" s="84" t="b">
        <v>0</v>
      </c>
      <c r="AM186" s="87" t="s">
        <v>5742</v>
      </c>
      <c r="AN186" s="84">
        <v>0</v>
      </c>
      <c r="AO186" s="84">
        <v>0</v>
      </c>
      <c r="AP186" s="84"/>
      <c r="AQ186" s="84"/>
      <c r="AR186" s="84"/>
      <c r="AS186" s="84"/>
      <c r="AT186" s="84"/>
      <c r="AU186" s="84"/>
      <c r="AV186" s="84"/>
      <c r="AW186" s="84"/>
    </row>
    <row r="187" spans="1:49" x14ac:dyDescent="0.25">
      <c r="A187" s="69" t="s">
        <v>371</v>
      </c>
      <c r="B187" s="69" t="s">
        <v>1652</v>
      </c>
      <c r="C187" s="70"/>
      <c r="D187" s="71"/>
      <c r="E187" s="72"/>
      <c r="F187" s="73"/>
      <c r="G187" s="70"/>
      <c r="H187" s="74"/>
      <c r="I187" s="75"/>
      <c r="J187" s="75"/>
      <c r="K187" s="36"/>
      <c r="L187" s="82"/>
      <c r="M187" s="82"/>
      <c r="N187" s="77"/>
      <c r="O187" s="84" t="s">
        <v>2121</v>
      </c>
      <c r="P187" s="86">
        <v>42759.509062500001</v>
      </c>
      <c r="Q187" s="84" t="s">
        <v>2269</v>
      </c>
      <c r="R187" s="88" t="s">
        <v>3293</v>
      </c>
      <c r="S187" s="84" t="s">
        <v>3732</v>
      </c>
      <c r="T187" s="84" t="s">
        <v>1682</v>
      </c>
      <c r="U187" s="86">
        <v>42759.509062500001</v>
      </c>
      <c r="V187" s="88" t="s">
        <v>4244</v>
      </c>
      <c r="W187" s="84"/>
      <c r="X187" s="84"/>
      <c r="Y187" s="87" t="s">
        <v>5743</v>
      </c>
      <c r="Z187" s="84"/>
      <c r="AA187" s="84" t="b">
        <v>0</v>
      </c>
      <c r="AB187" s="84">
        <v>0</v>
      </c>
      <c r="AC187" s="87" t="s">
        <v>7172</v>
      </c>
      <c r="AD187" s="84" t="b">
        <v>0</v>
      </c>
      <c r="AE187" s="84" t="s">
        <v>7284</v>
      </c>
      <c r="AF187" s="84"/>
      <c r="AG187" s="87" t="s">
        <v>7172</v>
      </c>
      <c r="AH187" s="84" t="b">
        <v>0</v>
      </c>
      <c r="AI187" s="84">
        <v>2</v>
      </c>
      <c r="AJ187" s="87" t="s">
        <v>7436</v>
      </c>
      <c r="AK187" s="84" t="s">
        <v>7779</v>
      </c>
      <c r="AL187" s="84" t="b">
        <v>0</v>
      </c>
      <c r="AM187" s="87" t="s">
        <v>7436</v>
      </c>
      <c r="AN187" s="84">
        <v>0</v>
      </c>
      <c r="AO187" s="84">
        <v>0</v>
      </c>
      <c r="AP187" s="84"/>
      <c r="AQ187" s="84"/>
      <c r="AR187" s="84"/>
      <c r="AS187" s="84"/>
      <c r="AT187" s="84"/>
      <c r="AU187" s="84"/>
      <c r="AV187" s="84"/>
      <c r="AW187" s="84"/>
    </row>
    <row r="188" spans="1:49" x14ac:dyDescent="0.25">
      <c r="A188" s="69" t="s">
        <v>372</v>
      </c>
      <c r="B188" s="69" t="s">
        <v>1653</v>
      </c>
      <c r="C188" s="70"/>
      <c r="D188" s="71"/>
      <c r="E188" s="72"/>
      <c r="F188" s="73"/>
      <c r="G188" s="70"/>
      <c r="H188" s="74"/>
      <c r="I188" s="75"/>
      <c r="J188" s="75"/>
      <c r="K188" s="36"/>
      <c r="L188" s="82"/>
      <c r="M188" s="82"/>
      <c r="N188" s="77"/>
      <c r="O188" s="84" t="s">
        <v>2122</v>
      </c>
      <c r="P188" s="86">
        <v>42759.509062500001</v>
      </c>
      <c r="Q188" s="84" t="s">
        <v>2270</v>
      </c>
      <c r="R188" s="88" t="s">
        <v>3294</v>
      </c>
      <c r="S188" s="84" t="s">
        <v>3696</v>
      </c>
      <c r="T188" s="84" t="s">
        <v>1682</v>
      </c>
      <c r="U188" s="86">
        <v>42759.509062500001</v>
      </c>
      <c r="V188" s="88" t="s">
        <v>4245</v>
      </c>
      <c r="W188" s="84"/>
      <c r="X188" s="84"/>
      <c r="Y188" s="87" t="s">
        <v>5744</v>
      </c>
      <c r="Z188" s="87" t="s">
        <v>7089</v>
      </c>
      <c r="AA188" s="84" t="b">
        <v>0</v>
      </c>
      <c r="AB188" s="84">
        <v>0</v>
      </c>
      <c r="AC188" s="87" t="s">
        <v>7182</v>
      </c>
      <c r="AD188" s="84" t="b">
        <v>1</v>
      </c>
      <c r="AE188" s="84" t="s">
        <v>7283</v>
      </c>
      <c r="AF188" s="84"/>
      <c r="AG188" s="87" t="s">
        <v>7313</v>
      </c>
      <c r="AH188" s="84" t="b">
        <v>0</v>
      </c>
      <c r="AI188" s="84">
        <v>0</v>
      </c>
      <c r="AJ188" s="87" t="s">
        <v>7172</v>
      </c>
      <c r="AK188" s="84" t="s">
        <v>7783</v>
      </c>
      <c r="AL188" s="84" t="b">
        <v>0</v>
      </c>
      <c r="AM188" s="87" t="s">
        <v>7089</v>
      </c>
      <c r="AN188" s="84">
        <v>0</v>
      </c>
      <c r="AO188" s="84">
        <v>0</v>
      </c>
      <c r="AP188" s="84"/>
      <c r="AQ188" s="84"/>
      <c r="AR188" s="84"/>
      <c r="AS188" s="84"/>
      <c r="AT188" s="84"/>
      <c r="AU188" s="84"/>
      <c r="AV188" s="84"/>
      <c r="AW188" s="84"/>
    </row>
    <row r="189" spans="1:49" x14ac:dyDescent="0.25">
      <c r="A189" s="69" t="s">
        <v>373</v>
      </c>
      <c r="B189" s="69" t="s">
        <v>1608</v>
      </c>
      <c r="C189" s="70"/>
      <c r="D189" s="71"/>
      <c r="E189" s="72"/>
      <c r="F189" s="73"/>
      <c r="G189" s="70"/>
      <c r="H189" s="74"/>
      <c r="I189" s="75"/>
      <c r="J189" s="75"/>
      <c r="K189" s="36"/>
      <c r="L189" s="82"/>
      <c r="M189" s="82"/>
      <c r="N189" s="77"/>
      <c r="O189" s="84" t="s">
        <v>2121</v>
      </c>
      <c r="P189" s="86">
        <v>42759.509074074071</v>
      </c>
      <c r="Q189" s="84" t="s">
        <v>2271</v>
      </c>
      <c r="R189" s="88" t="s">
        <v>3295</v>
      </c>
      <c r="S189" s="84" t="s">
        <v>3720</v>
      </c>
      <c r="T189" s="84"/>
      <c r="U189" s="86">
        <v>42759.509074074071</v>
      </c>
      <c r="V189" s="88" t="s">
        <v>4246</v>
      </c>
      <c r="W189" s="84"/>
      <c r="X189" s="84"/>
      <c r="Y189" s="87" t="s">
        <v>5745</v>
      </c>
      <c r="Z189" s="84"/>
      <c r="AA189" s="84" t="b">
        <v>0</v>
      </c>
      <c r="AB189" s="84">
        <v>0</v>
      </c>
      <c r="AC189" s="87" t="s">
        <v>7172</v>
      </c>
      <c r="AD189" s="84" t="b">
        <v>0</v>
      </c>
      <c r="AE189" s="84" t="s">
        <v>7294</v>
      </c>
      <c r="AF189" s="84"/>
      <c r="AG189" s="87" t="s">
        <v>7172</v>
      </c>
      <c r="AH189" s="84" t="b">
        <v>0</v>
      </c>
      <c r="AI189" s="84">
        <v>0</v>
      </c>
      <c r="AJ189" s="87" t="s">
        <v>7172</v>
      </c>
      <c r="AK189" s="84" t="s">
        <v>7803</v>
      </c>
      <c r="AL189" s="84" t="b">
        <v>0</v>
      </c>
      <c r="AM189" s="87" t="s">
        <v>5745</v>
      </c>
      <c r="AN189" s="84">
        <v>0</v>
      </c>
      <c r="AO189" s="84">
        <v>0</v>
      </c>
      <c r="AP189" s="84"/>
      <c r="AQ189" s="84"/>
      <c r="AR189" s="84"/>
      <c r="AS189" s="84"/>
      <c r="AT189" s="84"/>
      <c r="AU189" s="84"/>
      <c r="AV189" s="84"/>
      <c r="AW189" s="84"/>
    </row>
    <row r="190" spans="1:49" x14ac:dyDescent="0.25">
      <c r="A190" s="69" t="s">
        <v>374</v>
      </c>
      <c r="B190" s="69" t="s">
        <v>1654</v>
      </c>
      <c r="C190" s="70"/>
      <c r="D190" s="71"/>
      <c r="E190" s="72"/>
      <c r="F190" s="73"/>
      <c r="G190" s="70"/>
      <c r="H190" s="74"/>
      <c r="I190" s="75"/>
      <c r="J190" s="75"/>
      <c r="K190" s="36"/>
      <c r="L190" s="82"/>
      <c r="M190" s="82"/>
      <c r="N190" s="77"/>
      <c r="O190" s="84" t="s">
        <v>2121</v>
      </c>
      <c r="P190" s="86">
        <v>42759.509074074071</v>
      </c>
      <c r="Q190" s="84" t="s">
        <v>2272</v>
      </c>
      <c r="R190" s="88" t="s">
        <v>3296</v>
      </c>
      <c r="S190" s="84" t="s">
        <v>3733</v>
      </c>
      <c r="T190" s="84" t="s">
        <v>3920</v>
      </c>
      <c r="U190" s="86">
        <v>42759.509074074071</v>
      </c>
      <c r="V190" s="88" t="s">
        <v>4247</v>
      </c>
      <c r="W190" s="84"/>
      <c r="X190" s="84"/>
      <c r="Y190" s="87" t="s">
        <v>5746</v>
      </c>
      <c r="Z190" s="84"/>
      <c r="AA190" s="84" t="b">
        <v>0</v>
      </c>
      <c r="AB190" s="84">
        <v>0</v>
      </c>
      <c r="AC190" s="87" t="s">
        <v>7172</v>
      </c>
      <c r="AD190" s="84" t="b">
        <v>0</v>
      </c>
      <c r="AE190" s="84" t="s">
        <v>7295</v>
      </c>
      <c r="AF190" s="84"/>
      <c r="AG190" s="87" t="s">
        <v>7172</v>
      </c>
      <c r="AH190" s="84" t="b">
        <v>0</v>
      </c>
      <c r="AI190" s="84">
        <v>1</v>
      </c>
      <c r="AJ190" s="87" t="s">
        <v>7437</v>
      </c>
      <c r="AK190" s="84" t="s">
        <v>7779</v>
      </c>
      <c r="AL190" s="84" t="b">
        <v>0</v>
      </c>
      <c r="AM190" s="87" t="s">
        <v>7437</v>
      </c>
      <c r="AN190" s="84">
        <v>0</v>
      </c>
      <c r="AO190" s="84">
        <v>0</v>
      </c>
      <c r="AP190" s="84"/>
      <c r="AQ190" s="84"/>
      <c r="AR190" s="84"/>
      <c r="AS190" s="84"/>
      <c r="AT190" s="84"/>
      <c r="AU190" s="84"/>
      <c r="AV190" s="84"/>
      <c r="AW190" s="84"/>
    </row>
    <row r="191" spans="1:49" x14ac:dyDescent="0.25">
      <c r="A191" s="69" t="s">
        <v>375</v>
      </c>
      <c r="B191" s="69" t="s">
        <v>1655</v>
      </c>
      <c r="C191" s="70"/>
      <c r="D191" s="71"/>
      <c r="E191" s="72"/>
      <c r="F191" s="73"/>
      <c r="G191" s="70"/>
      <c r="H191" s="74"/>
      <c r="I191" s="75"/>
      <c r="J191" s="75"/>
      <c r="K191" s="36"/>
      <c r="L191" s="82"/>
      <c r="M191" s="82"/>
      <c r="N191" s="77"/>
      <c r="O191" s="84" t="s">
        <v>2121</v>
      </c>
      <c r="P191" s="86">
        <v>42759.509074074071</v>
      </c>
      <c r="Q191" s="84" t="s">
        <v>2273</v>
      </c>
      <c r="R191" s="88" t="s">
        <v>3297</v>
      </c>
      <c r="S191" s="84" t="s">
        <v>3699</v>
      </c>
      <c r="T191" s="84"/>
      <c r="U191" s="86">
        <v>42759.509074074071</v>
      </c>
      <c r="V191" s="88" t="s">
        <v>4248</v>
      </c>
      <c r="W191" s="84"/>
      <c r="X191" s="84"/>
      <c r="Y191" s="87" t="s">
        <v>5747</v>
      </c>
      <c r="Z191" s="84"/>
      <c r="AA191" s="84" t="b">
        <v>0</v>
      </c>
      <c r="AB191" s="84">
        <v>0</v>
      </c>
      <c r="AC191" s="87" t="s">
        <v>7172</v>
      </c>
      <c r="AD191" s="84" t="b">
        <v>0</v>
      </c>
      <c r="AE191" s="84" t="s">
        <v>7283</v>
      </c>
      <c r="AF191" s="84"/>
      <c r="AG191" s="87" t="s">
        <v>7172</v>
      </c>
      <c r="AH191" s="84" t="b">
        <v>0</v>
      </c>
      <c r="AI191" s="84">
        <v>21</v>
      </c>
      <c r="AJ191" s="87" t="s">
        <v>7438</v>
      </c>
      <c r="AK191" s="84" t="s">
        <v>7783</v>
      </c>
      <c r="AL191" s="84" t="b">
        <v>0</v>
      </c>
      <c r="AM191" s="87" t="s">
        <v>7438</v>
      </c>
      <c r="AN191" s="84">
        <v>0</v>
      </c>
      <c r="AO191" s="84">
        <v>0</v>
      </c>
      <c r="AP191" s="84"/>
      <c r="AQ191" s="84"/>
      <c r="AR191" s="84"/>
      <c r="AS191" s="84"/>
      <c r="AT191" s="84"/>
      <c r="AU191" s="84"/>
      <c r="AV191" s="84"/>
      <c r="AW191" s="84"/>
    </row>
    <row r="192" spans="1:49" x14ac:dyDescent="0.25">
      <c r="A192" s="69" t="s">
        <v>376</v>
      </c>
      <c r="B192" s="69" t="s">
        <v>1656</v>
      </c>
      <c r="C192" s="70"/>
      <c r="D192" s="71"/>
      <c r="E192" s="72"/>
      <c r="F192" s="73"/>
      <c r="G192" s="70"/>
      <c r="H192" s="74"/>
      <c r="I192" s="75"/>
      <c r="J192" s="75"/>
      <c r="K192" s="36"/>
      <c r="L192" s="82"/>
      <c r="M192" s="82"/>
      <c r="N192" s="77"/>
      <c r="O192" s="84" t="s">
        <v>2121</v>
      </c>
      <c r="P192" s="86">
        <v>42759.509074074071</v>
      </c>
      <c r="Q192" s="84" t="s">
        <v>2274</v>
      </c>
      <c r="R192" s="88" t="s">
        <v>3298</v>
      </c>
      <c r="S192" s="84" t="s">
        <v>3699</v>
      </c>
      <c r="T192" s="84" t="s">
        <v>3921</v>
      </c>
      <c r="U192" s="86">
        <v>42759.509074074071</v>
      </c>
      <c r="V192" s="88" t="s">
        <v>4249</v>
      </c>
      <c r="W192" s="84"/>
      <c r="X192" s="84"/>
      <c r="Y192" s="87" t="s">
        <v>5748</v>
      </c>
      <c r="Z192" s="84"/>
      <c r="AA192" s="84" t="b">
        <v>0</v>
      </c>
      <c r="AB192" s="84">
        <v>0</v>
      </c>
      <c r="AC192" s="87" t="s">
        <v>7172</v>
      </c>
      <c r="AD192" s="84" t="b">
        <v>0</v>
      </c>
      <c r="AE192" s="84" t="s">
        <v>7283</v>
      </c>
      <c r="AF192" s="84"/>
      <c r="AG192" s="87" t="s">
        <v>7172</v>
      </c>
      <c r="AH192" s="84" t="b">
        <v>0</v>
      </c>
      <c r="AI192" s="84">
        <v>36</v>
      </c>
      <c r="AJ192" s="87" t="s">
        <v>7439</v>
      </c>
      <c r="AK192" s="84" t="s">
        <v>7779</v>
      </c>
      <c r="AL192" s="84" t="b">
        <v>0</v>
      </c>
      <c r="AM192" s="87" t="s">
        <v>7439</v>
      </c>
      <c r="AN192" s="84">
        <v>0</v>
      </c>
      <c r="AO192" s="84">
        <v>0</v>
      </c>
      <c r="AP192" s="84"/>
      <c r="AQ192" s="84"/>
      <c r="AR192" s="84"/>
      <c r="AS192" s="84"/>
      <c r="AT192" s="84"/>
      <c r="AU192" s="84"/>
      <c r="AV192" s="84"/>
      <c r="AW192" s="84"/>
    </row>
    <row r="193" spans="1:49" x14ac:dyDescent="0.25">
      <c r="A193" s="69" t="s">
        <v>377</v>
      </c>
      <c r="B193" s="69" t="s">
        <v>377</v>
      </c>
      <c r="C193" s="70"/>
      <c r="D193" s="71"/>
      <c r="E193" s="72"/>
      <c r="F193" s="73"/>
      <c r="G193" s="70"/>
      <c r="H193" s="74"/>
      <c r="I193" s="75"/>
      <c r="J193" s="75"/>
      <c r="K193" s="36"/>
      <c r="L193" s="82"/>
      <c r="M193" s="82"/>
      <c r="N193" s="77"/>
      <c r="O193" s="84" t="s">
        <v>179</v>
      </c>
      <c r="P193" s="86">
        <v>42759.509074074071</v>
      </c>
      <c r="Q193" s="84" t="s">
        <v>2275</v>
      </c>
      <c r="R193" s="88" t="s">
        <v>3299</v>
      </c>
      <c r="S193" s="84" t="s">
        <v>3721</v>
      </c>
      <c r="T193" s="84"/>
      <c r="U193" s="86">
        <v>42759.509074074071</v>
      </c>
      <c r="V193" s="88" t="s">
        <v>4250</v>
      </c>
      <c r="W193" s="84"/>
      <c r="X193" s="84"/>
      <c r="Y193" s="87" t="s">
        <v>5749</v>
      </c>
      <c r="Z193" s="84"/>
      <c r="AA193" s="84" t="b">
        <v>0</v>
      </c>
      <c r="AB193" s="84">
        <v>0</v>
      </c>
      <c r="AC193" s="87" t="s">
        <v>7172</v>
      </c>
      <c r="AD193" s="84" t="b">
        <v>0</v>
      </c>
      <c r="AE193" s="84" t="s">
        <v>7283</v>
      </c>
      <c r="AF193" s="84"/>
      <c r="AG193" s="87" t="s">
        <v>7172</v>
      </c>
      <c r="AH193" s="84" t="b">
        <v>0</v>
      </c>
      <c r="AI193" s="84">
        <v>0</v>
      </c>
      <c r="AJ193" s="87" t="s">
        <v>7172</v>
      </c>
      <c r="AK193" s="84" t="s">
        <v>7797</v>
      </c>
      <c r="AL193" s="84" t="b">
        <v>0</v>
      </c>
      <c r="AM193" s="87" t="s">
        <v>5749</v>
      </c>
      <c r="AN193" s="84">
        <v>0</v>
      </c>
      <c r="AO193" s="84">
        <v>0</v>
      </c>
      <c r="AP193" s="84"/>
      <c r="AQ193" s="84"/>
      <c r="AR193" s="84"/>
      <c r="AS193" s="84"/>
      <c r="AT193" s="84"/>
      <c r="AU193" s="84"/>
      <c r="AV193" s="84"/>
      <c r="AW193" s="84"/>
    </row>
    <row r="194" spans="1:49" x14ac:dyDescent="0.25">
      <c r="A194" s="69" t="s">
        <v>378</v>
      </c>
      <c r="B194" s="69" t="s">
        <v>378</v>
      </c>
      <c r="C194" s="70"/>
      <c r="D194" s="71"/>
      <c r="E194" s="72"/>
      <c r="F194" s="73"/>
      <c r="G194" s="70"/>
      <c r="H194" s="74"/>
      <c r="I194" s="75"/>
      <c r="J194" s="75"/>
      <c r="K194" s="36"/>
      <c r="L194" s="82"/>
      <c r="M194" s="82"/>
      <c r="N194" s="77"/>
      <c r="O194" s="84" t="s">
        <v>179</v>
      </c>
      <c r="P194" s="86">
        <v>42759.509074074071</v>
      </c>
      <c r="Q194" s="84" t="s">
        <v>2276</v>
      </c>
      <c r="R194" s="88" t="s">
        <v>3300</v>
      </c>
      <c r="S194" s="84" t="s">
        <v>3697</v>
      </c>
      <c r="T194" s="84"/>
      <c r="U194" s="86">
        <v>42759.509074074071</v>
      </c>
      <c r="V194" s="88" t="s">
        <v>4251</v>
      </c>
      <c r="W194" s="84"/>
      <c r="X194" s="84"/>
      <c r="Y194" s="87" t="s">
        <v>5750</v>
      </c>
      <c r="Z194" s="84"/>
      <c r="AA194" s="84" t="b">
        <v>0</v>
      </c>
      <c r="AB194" s="84">
        <v>0</v>
      </c>
      <c r="AC194" s="87" t="s">
        <v>7172</v>
      </c>
      <c r="AD194" s="84" t="b">
        <v>0</v>
      </c>
      <c r="AE194" s="84" t="s">
        <v>7283</v>
      </c>
      <c r="AF194" s="84"/>
      <c r="AG194" s="87" t="s">
        <v>7172</v>
      </c>
      <c r="AH194" s="84" t="b">
        <v>0</v>
      </c>
      <c r="AI194" s="84">
        <v>0</v>
      </c>
      <c r="AJ194" s="87" t="s">
        <v>7172</v>
      </c>
      <c r="AK194" s="84" t="s">
        <v>3709</v>
      </c>
      <c r="AL194" s="84" t="b">
        <v>0</v>
      </c>
      <c r="AM194" s="87" t="s">
        <v>5750</v>
      </c>
      <c r="AN194" s="84">
        <v>0</v>
      </c>
      <c r="AO194" s="84">
        <v>0</v>
      </c>
      <c r="AP194" s="84"/>
      <c r="AQ194" s="84"/>
      <c r="AR194" s="84"/>
      <c r="AS194" s="84"/>
      <c r="AT194" s="84"/>
      <c r="AU194" s="84"/>
      <c r="AV194" s="84"/>
      <c r="AW194" s="84"/>
    </row>
    <row r="195" spans="1:49" x14ac:dyDescent="0.25">
      <c r="A195" s="69" t="s">
        <v>379</v>
      </c>
      <c r="B195" s="69" t="s">
        <v>1657</v>
      </c>
      <c r="C195" s="70"/>
      <c r="D195" s="71"/>
      <c r="E195" s="72"/>
      <c r="F195" s="73"/>
      <c r="G195" s="70"/>
      <c r="H195" s="74"/>
      <c r="I195" s="75"/>
      <c r="J195" s="75"/>
      <c r="K195" s="36"/>
      <c r="L195" s="82"/>
      <c r="M195" s="82"/>
      <c r="N195" s="77"/>
      <c r="O195" s="84" t="s">
        <v>2121</v>
      </c>
      <c r="P195" s="86">
        <v>42759.509085648147</v>
      </c>
      <c r="Q195" s="84" t="s">
        <v>2277</v>
      </c>
      <c r="R195" s="84"/>
      <c r="S195" s="84"/>
      <c r="T195" s="84" t="s">
        <v>3922</v>
      </c>
      <c r="U195" s="86">
        <v>42759.509085648147</v>
      </c>
      <c r="V195" s="88" t="s">
        <v>4252</v>
      </c>
      <c r="W195" s="84"/>
      <c r="X195" s="84"/>
      <c r="Y195" s="87" t="s">
        <v>5751</v>
      </c>
      <c r="Z195" s="84"/>
      <c r="AA195" s="84" t="b">
        <v>0</v>
      </c>
      <c r="AB195" s="84">
        <v>0</v>
      </c>
      <c r="AC195" s="87" t="s">
        <v>7172</v>
      </c>
      <c r="AD195" s="84" t="b">
        <v>0</v>
      </c>
      <c r="AE195" s="84" t="s">
        <v>7283</v>
      </c>
      <c r="AF195" s="84"/>
      <c r="AG195" s="87" t="s">
        <v>7172</v>
      </c>
      <c r="AH195" s="84" t="b">
        <v>0</v>
      </c>
      <c r="AI195" s="84">
        <v>1</v>
      </c>
      <c r="AJ195" s="87" t="s">
        <v>7440</v>
      </c>
      <c r="AK195" s="84" t="s">
        <v>7804</v>
      </c>
      <c r="AL195" s="84" t="b">
        <v>0</v>
      </c>
      <c r="AM195" s="87" t="s">
        <v>7440</v>
      </c>
      <c r="AN195" s="84">
        <v>0</v>
      </c>
      <c r="AO195" s="84">
        <v>0</v>
      </c>
      <c r="AP195" s="84"/>
      <c r="AQ195" s="84"/>
      <c r="AR195" s="84"/>
      <c r="AS195" s="84"/>
      <c r="AT195" s="84"/>
      <c r="AU195" s="84"/>
      <c r="AV195" s="84"/>
      <c r="AW195" s="84"/>
    </row>
    <row r="196" spans="1:49" x14ac:dyDescent="0.25">
      <c r="A196" s="69" t="s">
        <v>380</v>
      </c>
      <c r="B196" s="69" t="s">
        <v>1658</v>
      </c>
      <c r="C196" s="70"/>
      <c r="D196" s="71"/>
      <c r="E196" s="72"/>
      <c r="F196" s="73"/>
      <c r="G196" s="70"/>
      <c r="H196" s="74"/>
      <c r="I196" s="75"/>
      <c r="J196" s="75"/>
      <c r="K196" s="36"/>
      <c r="L196" s="82"/>
      <c r="M196" s="82"/>
      <c r="N196" s="77"/>
      <c r="O196" s="84" t="s">
        <v>2121</v>
      </c>
      <c r="P196" s="86">
        <v>42759.509085648147</v>
      </c>
      <c r="Q196" s="84" t="s">
        <v>2278</v>
      </c>
      <c r="R196" s="84"/>
      <c r="S196" s="84"/>
      <c r="T196" s="84" t="s">
        <v>1682</v>
      </c>
      <c r="U196" s="86">
        <v>42759.509085648147</v>
      </c>
      <c r="V196" s="88" t="s">
        <v>4253</v>
      </c>
      <c r="W196" s="84"/>
      <c r="X196" s="84"/>
      <c r="Y196" s="87" t="s">
        <v>5752</v>
      </c>
      <c r="Z196" s="84"/>
      <c r="AA196" s="84" t="b">
        <v>0</v>
      </c>
      <c r="AB196" s="84">
        <v>0</v>
      </c>
      <c r="AC196" s="87" t="s">
        <v>7172</v>
      </c>
      <c r="AD196" s="84" t="b">
        <v>0</v>
      </c>
      <c r="AE196" s="84" t="s">
        <v>7283</v>
      </c>
      <c r="AF196" s="84"/>
      <c r="AG196" s="87" t="s">
        <v>7172</v>
      </c>
      <c r="AH196" s="84" t="b">
        <v>0</v>
      </c>
      <c r="AI196" s="84">
        <v>5</v>
      </c>
      <c r="AJ196" s="87" t="s">
        <v>7441</v>
      </c>
      <c r="AK196" s="84" t="s">
        <v>7781</v>
      </c>
      <c r="AL196" s="84" t="b">
        <v>0</v>
      </c>
      <c r="AM196" s="87" t="s">
        <v>7441</v>
      </c>
      <c r="AN196" s="84">
        <v>0</v>
      </c>
      <c r="AO196" s="84">
        <v>0</v>
      </c>
      <c r="AP196" s="84"/>
      <c r="AQ196" s="84"/>
      <c r="AR196" s="84"/>
      <c r="AS196" s="84"/>
      <c r="AT196" s="84"/>
      <c r="AU196" s="84"/>
      <c r="AV196" s="84"/>
      <c r="AW196" s="84"/>
    </row>
    <row r="197" spans="1:49" x14ac:dyDescent="0.25">
      <c r="A197" s="69" t="s">
        <v>380</v>
      </c>
      <c r="B197" s="69" t="s">
        <v>1659</v>
      </c>
      <c r="C197" s="70"/>
      <c r="D197" s="71"/>
      <c r="E197" s="72"/>
      <c r="F197" s="73"/>
      <c r="G197" s="70"/>
      <c r="H197" s="74"/>
      <c r="I197" s="75"/>
      <c r="J197" s="75"/>
      <c r="K197" s="36"/>
      <c r="L197" s="82"/>
      <c r="M197" s="82"/>
      <c r="N197" s="77"/>
      <c r="O197" s="84" t="s">
        <v>2121</v>
      </c>
      <c r="P197" s="86">
        <v>42759.509085648147</v>
      </c>
      <c r="Q197" s="84" t="s">
        <v>2278</v>
      </c>
      <c r="R197" s="84"/>
      <c r="S197" s="84"/>
      <c r="T197" s="84" t="s">
        <v>1682</v>
      </c>
      <c r="U197" s="86">
        <v>42759.509085648147</v>
      </c>
      <c r="V197" s="88" t="s">
        <v>4253</v>
      </c>
      <c r="W197" s="84"/>
      <c r="X197" s="84"/>
      <c r="Y197" s="87" t="s">
        <v>5752</v>
      </c>
      <c r="Z197" s="84"/>
      <c r="AA197" s="84" t="b">
        <v>0</v>
      </c>
      <c r="AB197" s="84">
        <v>0</v>
      </c>
      <c r="AC197" s="87" t="s">
        <v>7172</v>
      </c>
      <c r="AD197" s="84" t="b">
        <v>0</v>
      </c>
      <c r="AE197" s="84" t="s">
        <v>7283</v>
      </c>
      <c r="AF197" s="84"/>
      <c r="AG197" s="87" t="s">
        <v>7172</v>
      </c>
      <c r="AH197" s="84" t="b">
        <v>0</v>
      </c>
      <c r="AI197" s="84">
        <v>5</v>
      </c>
      <c r="AJ197" s="87" t="s">
        <v>7441</v>
      </c>
      <c r="AK197" s="84" t="s">
        <v>7781</v>
      </c>
      <c r="AL197" s="84" t="b">
        <v>0</v>
      </c>
      <c r="AM197" s="87" t="s">
        <v>7441</v>
      </c>
      <c r="AN197" s="84">
        <v>0</v>
      </c>
      <c r="AO197" s="84">
        <v>0</v>
      </c>
      <c r="AP197" s="84"/>
      <c r="AQ197" s="84"/>
      <c r="AR197" s="84"/>
      <c r="AS197" s="84"/>
      <c r="AT197" s="84"/>
      <c r="AU197" s="84"/>
      <c r="AV197" s="84"/>
      <c r="AW197" s="84"/>
    </row>
    <row r="198" spans="1:49" x14ac:dyDescent="0.25">
      <c r="A198" s="69" t="s">
        <v>380</v>
      </c>
      <c r="B198" s="69" t="s">
        <v>1660</v>
      </c>
      <c r="C198" s="70"/>
      <c r="D198" s="71"/>
      <c r="E198" s="72"/>
      <c r="F198" s="73"/>
      <c r="G198" s="70"/>
      <c r="H198" s="74"/>
      <c r="I198" s="75"/>
      <c r="J198" s="75"/>
      <c r="K198" s="36"/>
      <c r="L198" s="82"/>
      <c r="M198" s="82"/>
      <c r="N198" s="77"/>
      <c r="O198" s="84" t="s">
        <v>2121</v>
      </c>
      <c r="P198" s="86">
        <v>42759.509085648147</v>
      </c>
      <c r="Q198" s="84" t="s">
        <v>2278</v>
      </c>
      <c r="R198" s="84"/>
      <c r="S198" s="84"/>
      <c r="T198" s="84" t="s">
        <v>1682</v>
      </c>
      <c r="U198" s="86">
        <v>42759.509085648147</v>
      </c>
      <c r="V198" s="88" t="s">
        <v>4253</v>
      </c>
      <c r="W198" s="84"/>
      <c r="X198" s="84"/>
      <c r="Y198" s="87" t="s">
        <v>5752</v>
      </c>
      <c r="Z198" s="84"/>
      <c r="AA198" s="84" t="b">
        <v>0</v>
      </c>
      <c r="AB198" s="84">
        <v>0</v>
      </c>
      <c r="AC198" s="87" t="s">
        <v>7172</v>
      </c>
      <c r="AD198" s="84" t="b">
        <v>0</v>
      </c>
      <c r="AE198" s="84" t="s">
        <v>7283</v>
      </c>
      <c r="AF198" s="84"/>
      <c r="AG198" s="87" t="s">
        <v>7172</v>
      </c>
      <c r="AH198" s="84" t="b">
        <v>0</v>
      </c>
      <c r="AI198" s="84">
        <v>5</v>
      </c>
      <c r="AJ198" s="87" t="s">
        <v>7441</v>
      </c>
      <c r="AK198" s="84" t="s">
        <v>7781</v>
      </c>
      <c r="AL198" s="84" t="b">
        <v>0</v>
      </c>
      <c r="AM198" s="87" t="s">
        <v>7441</v>
      </c>
      <c r="AN198" s="84">
        <v>0</v>
      </c>
      <c r="AO198" s="84">
        <v>0</v>
      </c>
      <c r="AP198" s="84"/>
      <c r="AQ198" s="84"/>
      <c r="AR198" s="84"/>
      <c r="AS198" s="84"/>
      <c r="AT198" s="84"/>
      <c r="AU198" s="84"/>
      <c r="AV198" s="84"/>
      <c r="AW198" s="84"/>
    </row>
    <row r="199" spans="1:49" x14ac:dyDescent="0.25">
      <c r="A199" s="69" t="s">
        <v>381</v>
      </c>
      <c r="B199" s="69" t="s">
        <v>381</v>
      </c>
      <c r="C199" s="70"/>
      <c r="D199" s="71"/>
      <c r="E199" s="72"/>
      <c r="F199" s="73"/>
      <c r="G199" s="70"/>
      <c r="H199" s="74"/>
      <c r="I199" s="75"/>
      <c r="J199" s="75"/>
      <c r="K199" s="36"/>
      <c r="L199" s="82"/>
      <c r="M199" s="82"/>
      <c r="N199" s="77"/>
      <c r="O199" s="84" t="s">
        <v>179</v>
      </c>
      <c r="P199" s="86">
        <v>42759.509085648147</v>
      </c>
      <c r="Q199" s="87" t="s">
        <v>2279</v>
      </c>
      <c r="R199" s="84" t="s">
        <v>3301</v>
      </c>
      <c r="S199" s="84" t="s">
        <v>3734</v>
      </c>
      <c r="T199" s="84"/>
      <c r="U199" s="86">
        <v>42759.509085648147</v>
      </c>
      <c r="V199" s="88" t="s">
        <v>4254</v>
      </c>
      <c r="W199" s="84"/>
      <c r="X199" s="84"/>
      <c r="Y199" s="87" t="s">
        <v>5753</v>
      </c>
      <c r="Z199" s="84"/>
      <c r="AA199" s="84" t="b">
        <v>0</v>
      </c>
      <c r="AB199" s="84">
        <v>0</v>
      </c>
      <c r="AC199" s="87" t="s">
        <v>7172</v>
      </c>
      <c r="AD199" s="84" t="b">
        <v>0</v>
      </c>
      <c r="AE199" s="84" t="s">
        <v>7283</v>
      </c>
      <c r="AF199" s="84"/>
      <c r="AG199" s="87" t="s">
        <v>7172</v>
      </c>
      <c r="AH199" s="84" t="b">
        <v>0</v>
      </c>
      <c r="AI199" s="84">
        <v>0</v>
      </c>
      <c r="AJ199" s="87" t="s">
        <v>7172</v>
      </c>
      <c r="AK199" s="84" t="s">
        <v>3709</v>
      </c>
      <c r="AL199" s="84" t="b">
        <v>0</v>
      </c>
      <c r="AM199" s="87" t="s">
        <v>5753</v>
      </c>
      <c r="AN199" s="84">
        <v>0</v>
      </c>
      <c r="AO199" s="84">
        <v>0</v>
      </c>
      <c r="AP199" s="84"/>
      <c r="AQ199" s="84"/>
      <c r="AR199" s="84"/>
      <c r="AS199" s="84"/>
      <c r="AT199" s="84"/>
      <c r="AU199" s="84"/>
      <c r="AV199" s="84"/>
      <c r="AW199" s="84"/>
    </row>
    <row r="200" spans="1:49" x14ac:dyDescent="0.25">
      <c r="A200" s="69" t="s">
        <v>382</v>
      </c>
      <c r="B200" s="69" t="s">
        <v>382</v>
      </c>
      <c r="C200" s="70"/>
      <c r="D200" s="71"/>
      <c r="E200" s="72"/>
      <c r="F200" s="73"/>
      <c r="G200" s="70"/>
      <c r="H200" s="74"/>
      <c r="I200" s="75"/>
      <c r="J200" s="75"/>
      <c r="K200" s="36"/>
      <c r="L200" s="82"/>
      <c r="M200" s="82"/>
      <c r="N200" s="77"/>
      <c r="O200" s="84" t="s">
        <v>179</v>
      </c>
      <c r="P200" s="86">
        <v>42759.509085648147</v>
      </c>
      <c r="Q200" s="84" t="s">
        <v>2280</v>
      </c>
      <c r="R200" s="88" t="s">
        <v>3302</v>
      </c>
      <c r="S200" s="84" t="s">
        <v>3735</v>
      </c>
      <c r="T200" s="84"/>
      <c r="U200" s="86">
        <v>42759.509085648147</v>
      </c>
      <c r="V200" s="88" t="s">
        <v>4255</v>
      </c>
      <c r="W200" s="84"/>
      <c r="X200" s="84"/>
      <c r="Y200" s="87" t="s">
        <v>5754</v>
      </c>
      <c r="Z200" s="84"/>
      <c r="AA200" s="84" t="b">
        <v>0</v>
      </c>
      <c r="AB200" s="84">
        <v>0</v>
      </c>
      <c r="AC200" s="87" t="s">
        <v>7172</v>
      </c>
      <c r="AD200" s="84" t="b">
        <v>0</v>
      </c>
      <c r="AE200" s="84" t="s">
        <v>7285</v>
      </c>
      <c r="AF200" s="84"/>
      <c r="AG200" s="87" t="s">
        <v>7172</v>
      </c>
      <c r="AH200" s="84" t="b">
        <v>0</v>
      </c>
      <c r="AI200" s="84">
        <v>0</v>
      </c>
      <c r="AJ200" s="87" t="s">
        <v>7172</v>
      </c>
      <c r="AK200" s="84" t="s">
        <v>3709</v>
      </c>
      <c r="AL200" s="84" t="b">
        <v>0</v>
      </c>
      <c r="AM200" s="87" t="s">
        <v>5754</v>
      </c>
      <c r="AN200" s="84">
        <v>0</v>
      </c>
      <c r="AO200" s="84">
        <v>0</v>
      </c>
      <c r="AP200" s="84"/>
      <c r="AQ200" s="84"/>
      <c r="AR200" s="84"/>
      <c r="AS200" s="84"/>
      <c r="AT200" s="84"/>
      <c r="AU200" s="84"/>
      <c r="AV200" s="84"/>
      <c r="AW200" s="84"/>
    </row>
    <row r="201" spans="1:49" x14ac:dyDescent="0.25">
      <c r="A201" s="69" t="s">
        <v>383</v>
      </c>
      <c r="B201" s="69" t="s">
        <v>1661</v>
      </c>
      <c r="C201" s="70"/>
      <c r="D201" s="71"/>
      <c r="E201" s="72"/>
      <c r="F201" s="73"/>
      <c r="G201" s="70"/>
      <c r="H201" s="74"/>
      <c r="I201" s="75"/>
      <c r="J201" s="75"/>
      <c r="K201" s="36"/>
      <c r="L201" s="82"/>
      <c r="M201" s="82"/>
      <c r="N201" s="77"/>
      <c r="O201" s="84" t="s">
        <v>2121</v>
      </c>
      <c r="P201" s="86">
        <v>42759.509085648147</v>
      </c>
      <c r="Q201" s="84" t="s">
        <v>2281</v>
      </c>
      <c r="R201" s="84"/>
      <c r="S201" s="84"/>
      <c r="T201" s="84" t="s">
        <v>3923</v>
      </c>
      <c r="U201" s="86">
        <v>42759.509085648147</v>
      </c>
      <c r="V201" s="88" t="s">
        <v>4256</v>
      </c>
      <c r="W201" s="84"/>
      <c r="X201" s="84"/>
      <c r="Y201" s="87" t="s">
        <v>5755</v>
      </c>
      <c r="Z201" s="84"/>
      <c r="AA201" s="84" t="b">
        <v>0</v>
      </c>
      <c r="AB201" s="84">
        <v>0</v>
      </c>
      <c r="AC201" s="87" t="s">
        <v>7172</v>
      </c>
      <c r="AD201" s="84" t="b">
        <v>0</v>
      </c>
      <c r="AE201" s="84" t="s">
        <v>7283</v>
      </c>
      <c r="AF201" s="84"/>
      <c r="AG201" s="87" t="s">
        <v>7172</v>
      </c>
      <c r="AH201" s="84" t="b">
        <v>0</v>
      </c>
      <c r="AI201" s="84">
        <v>2</v>
      </c>
      <c r="AJ201" s="87" t="s">
        <v>7442</v>
      </c>
      <c r="AK201" s="84" t="s">
        <v>7805</v>
      </c>
      <c r="AL201" s="84" t="b">
        <v>0</v>
      </c>
      <c r="AM201" s="87" t="s">
        <v>7442</v>
      </c>
      <c r="AN201" s="84">
        <v>0</v>
      </c>
      <c r="AO201" s="84">
        <v>0</v>
      </c>
      <c r="AP201" s="84"/>
      <c r="AQ201" s="84"/>
      <c r="AR201" s="84"/>
      <c r="AS201" s="84"/>
      <c r="AT201" s="84"/>
      <c r="AU201" s="84"/>
      <c r="AV201" s="84"/>
      <c r="AW201" s="84"/>
    </row>
    <row r="202" spans="1:49" x14ac:dyDescent="0.25">
      <c r="A202" s="69" t="s">
        <v>383</v>
      </c>
      <c r="B202" s="69" t="s">
        <v>1662</v>
      </c>
      <c r="C202" s="70"/>
      <c r="D202" s="71"/>
      <c r="E202" s="72"/>
      <c r="F202" s="73"/>
      <c r="G202" s="70"/>
      <c r="H202" s="74"/>
      <c r="I202" s="75"/>
      <c r="J202" s="75"/>
      <c r="K202" s="36"/>
      <c r="L202" s="82"/>
      <c r="M202" s="82"/>
      <c r="N202" s="77"/>
      <c r="O202" s="84" t="s">
        <v>2121</v>
      </c>
      <c r="P202" s="86">
        <v>42759.509085648147</v>
      </c>
      <c r="Q202" s="84" t="s">
        <v>2281</v>
      </c>
      <c r="R202" s="84"/>
      <c r="S202" s="84"/>
      <c r="T202" s="84" t="s">
        <v>3923</v>
      </c>
      <c r="U202" s="86">
        <v>42759.509085648147</v>
      </c>
      <c r="V202" s="88" t="s">
        <v>4256</v>
      </c>
      <c r="W202" s="84"/>
      <c r="X202" s="84"/>
      <c r="Y202" s="87" t="s">
        <v>5755</v>
      </c>
      <c r="Z202" s="84"/>
      <c r="AA202" s="84" t="b">
        <v>0</v>
      </c>
      <c r="AB202" s="84">
        <v>0</v>
      </c>
      <c r="AC202" s="87" t="s">
        <v>7172</v>
      </c>
      <c r="AD202" s="84" t="b">
        <v>0</v>
      </c>
      <c r="AE202" s="84" t="s">
        <v>7283</v>
      </c>
      <c r="AF202" s="84"/>
      <c r="AG202" s="87" t="s">
        <v>7172</v>
      </c>
      <c r="AH202" s="84" t="b">
        <v>0</v>
      </c>
      <c r="AI202" s="84">
        <v>2</v>
      </c>
      <c r="AJ202" s="87" t="s">
        <v>7442</v>
      </c>
      <c r="AK202" s="84" t="s">
        <v>7805</v>
      </c>
      <c r="AL202" s="84" t="b">
        <v>0</v>
      </c>
      <c r="AM202" s="87" t="s">
        <v>7442</v>
      </c>
      <c r="AN202" s="84">
        <v>0</v>
      </c>
      <c r="AO202" s="84">
        <v>0</v>
      </c>
      <c r="AP202" s="84"/>
      <c r="AQ202" s="84"/>
      <c r="AR202" s="84"/>
      <c r="AS202" s="84"/>
      <c r="AT202" s="84"/>
      <c r="AU202" s="84"/>
      <c r="AV202" s="84"/>
      <c r="AW202" s="84"/>
    </row>
    <row r="203" spans="1:49" x14ac:dyDescent="0.25">
      <c r="A203" s="69" t="s">
        <v>384</v>
      </c>
      <c r="B203" s="69" t="s">
        <v>384</v>
      </c>
      <c r="C203" s="70"/>
      <c r="D203" s="71"/>
      <c r="E203" s="72"/>
      <c r="F203" s="73"/>
      <c r="G203" s="70"/>
      <c r="H203" s="74"/>
      <c r="I203" s="75"/>
      <c r="J203" s="75"/>
      <c r="K203" s="36"/>
      <c r="L203" s="82"/>
      <c r="M203" s="82"/>
      <c r="N203" s="77"/>
      <c r="O203" s="84" t="s">
        <v>179</v>
      </c>
      <c r="P203" s="86">
        <v>42759.509085648147</v>
      </c>
      <c r="Q203" s="84" t="s">
        <v>2282</v>
      </c>
      <c r="R203" s="84" t="s">
        <v>3303</v>
      </c>
      <c r="S203" s="84" t="s">
        <v>3736</v>
      </c>
      <c r="T203" s="84"/>
      <c r="U203" s="86">
        <v>42759.509085648147</v>
      </c>
      <c r="V203" s="88" t="s">
        <v>4257</v>
      </c>
      <c r="W203" s="84">
        <v>51.441973930000003</v>
      </c>
      <c r="X203" s="84">
        <v>-8.9550779999999996E-2</v>
      </c>
      <c r="Y203" s="87" t="s">
        <v>5756</v>
      </c>
      <c r="Z203" s="84"/>
      <c r="AA203" s="84" t="b">
        <v>0</v>
      </c>
      <c r="AB203" s="84">
        <v>0</v>
      </c>
      <c r="AC203" s="87" t="s">
        <v>7172</v>
      </c>
      <c r="AD203" s="84" t="b">
        <v>0</v>
      </c>
      <c r="AE203" s="84" t="s">
        <v>7283</v>
      </c>
      <c r="AF203" s="84"/>
      <c r="AG203" s="87" t="s">
        <v>7172</v>
      </c>
      <c r="AH203" s="84" t="b">
        <v>0</v>
      </c>
      <c r="AI203" s="84">
        <v>0</v>
      </c>
      <c r="AJ203" s="87" t="s">
        <v>7172</v>
      </c>
      <c r="AK203" s="84" t="s">
        <v>3709</v>
      </c>
      <c r="AL203" s="84" t="b">
        <v>0</v>
      </c>
      <c r="AM203" s="87" t="s">
        <v>5756</v>
      </c>
      <c r="AN203" s="84">
        <v>0</v>
      </c>
      <c r="AO203" s="84">
        <v>0</v>
      </c>
      <c r="AP203" s="84" t="s">
        <v>7864</v>
      </c>
      <c r="AQ203" s="84" t="s">
        <v>7881</v>
      </c>
      <c r="AR203" s="84" t="s">
        <v>7886</v>
      </c>
      <c r="AS203" s="84" t="s">
        <v>7893</v>
      </c>
      <c r="AT203" s="84" t="s">
        <v>7912</v>
      </c>
      <c r="AU203" s="84" t="s">
        <v>7931</v>
      </c>
      <c r="AV203" s="84" t="s">
        <v>7948</v>
      </c>
      <c r="AW203" s="88" t="s">
        <v>7952</v>
      </c>
    </row>
    <row r="204" spans="1:49" x14ac:dyDescent="0.25">
      <c r="A204" s="69" t="s">
        <v>385</v>
      </c>
      <c r="B204" s="69" t="s">
        <v>385</v>
      </c>
      <c r="C204" s="70"/>
      <c r="D204" s="71"/>
      <c r="E204" s="72"/>
      <c r="F204" s="73"/>
      <c r="G204" s="70"/>
      <c r="H204" s="74"/>
      <c r="I204" s="75"/>
      <c r="J204" s="75"/>
      <c r="K204" s="36"/>
      <c r="L204" s="82"/>
      <c r="M204" s="82"/>
      <c r="N204" s="77"/>
      <c r="O204" s="84" t="s">
        <v>179</v>
      </c>
      <c r="P204" s="86">
        <v>42759.509085648147</v>
      </c>
      <c r="Q204" s="84" t="s">
        <v>2283</v>
      </c>
      <c r="R204" s="88" t="s">
        <v>3304</v>
      </c>
      <c r="S204" s="84" t="s">
        <v>3737</v>
      </c>
      <c r="T204" s="84"/>
      <c r="U204" s="86">
        <v>42759.509085648147</v>
      </c>
      <c r="V204" s="88" t="s">
        <v>4258</v>
      </c>
      <c r="W204" s="84"/>
      <c r="X204" s="84"/>
      <c r="Y204" s="87" t="s">
        <v>5757</v>
      </c>
      <c r="Z204" s="84"/>
      <c r="AA204" s="84" t="b">
        <v>0</v>
      </c>
      <c r="AB204" s="84">
        <v>0</v>
      </c>
      <c r="AC204" s="87" t="s">
        <v>7172</v>
      </c>
      <c r="AD204" s="84" t="b">
        <v>0</v>
      </c>
      <c r="AE204" s="84" t="s">
        <v>7283</v>
      </c>
      <c r="AF204" s="84"/>
      <c r="AG204" s="87" t="s">
        <v>7172</v>
      </c>
      <c r="AH204" s="84" t="b">
        <v>0</v>
      </c>
      <c r="AI204" s="84">
        <v>0</v>
      </c>
      <c r="AJ204" s="87" t="s">
        <v>7172</v>
      </c>
      <c r="AK204" s="84" t="s">
        <v>3709</v>
      </c>
      <c r="AL204" s="84" t="b">
        <v>0</v>
      </c>
      <c r="AM204" s="87" t="s">
        <v>5757</v>
      </c>
      <c r="AN204" s="84">
        <v>0</v>
      </c>
      <c r="AO204" s="84">
        <v>0</v>
      </c>
      <c r="AP204" s="84"/>
      <c r="AQ204" s="84"/>
      <c r="AR204" s="84"/>
      <c r="AS204" s="84"/>
      <c r="AT204" s="84"/>
      <c r="AU204" s="84"/>
      <c r="AV204" s="84"/>
      <c r="AW204" s="84"/>
    </row>
    <row r="205" spans="1:49" x14ac:dyDescent="0.25">
      <c r="A205" s="69" t="s">
        <v>386</v>
      </c>
      <c r="B205" s="69" t="s">
        <v>1663</v>
      </c>
      <c r="C205" s="70"/>
      <c r="D205" s="71"/>
      <c r="E205" s="72"/>
      <c r="F205" s="73"/>
      <c r="G205" s="70"/>
      <c r="H205" s="74"/>
      <c r="I205" s="75"/>
      <c r="J205" s="75"/>
      <c r="K205" s="36"/>
      <c r="L205" s="82"/>
      <c r="M205" s="82"/>
      <c r="N205" s="77"/>
      <c r="O205" s="84" t="s">
        <v>2121</v>
      </c>
      <c r="P205" s="86">
        <v>42759.509085648147</v>
      </c>
      <c r="Q205" s="84" t="s">
        <v>2284</v>
      </c>
      <c r="R205" s="84"/>
      <c r="S205" s="84"/>
      <c r="T205" s="84"/>
      <c r="U205" s="86">
        <v>42759.509085648147</v>
      </c>
      <c r="V205" s="88" t="s">
        <v>4259</v>
      </c>
      <c r="W205" s="84"/>
      <c r="X205" s="84"/>
      <c r="Y205" s="87" t="s">
        <v>5758</v>
      </c>
      <c r="Z205" s="87" t="s">
        <v>7090</v>
      </c>
      <c r="AA205" s="84" t="b">
        <v>0</v>
      </c>
      <c r="AB205" s="84">
        <v>0</v>
      </c>
      <c r="AC205" s="87" t="s">
        <v>7183</v>
      </c>
      <c r="AD205" s="84" t="b">
        <v>0</v>
      </c>
      <c r="AE205" s="84" t="s">
        <v>7283</v>
      </c>
      <c r="AF205" s="84"/>
      <c r="AG205" s="87" t="s">
        <v>7172</v>
      </c>
      <c r="AH205" s="84" t="b">
        <v>0</v>
      </c>
      <c r="AI205" s="84">
        <v>0</v>
      </c>
      <c r="AJ205" s="87" t="s">
        <v>7172</v>
      </c>
      <c r="AK205" s="84" t="s">
        <v>7783</v>
      </c>
      <c r="AL205" s="84" t="b">
        <v>0</v>
      </c>
      <c r="AM205" s="87" t="s">
        <v>7090</v>
      </c>
      <c r="AN205" s="84">
        <v>0</v>
      </c>
      <c r="AO205" s="84">
        <v>0</v>
      </c>
      <c r="AP205" s="84"/>
      <c r="AQ205" s="84"/>
      <c r="AR205" s="84"/>
      <c r="AS205" s="84"/>
      <c r="AT205" s="84"/>
      <c r="AU205" s="84"/>
      <c r="AV205" s="84"/>
      <c r="AW205" s="84"/>
    </row>
    <row r="206" spans="1:49" x14ac:dyDescent="0.25">
      <c r="A206" s="69" t="s">
        <v>386</v>
      </c>
      <c r="B206" s="69" t="s">
        <v>1664</v>
      </c>
      <c r="C206" s="70"/>
      <c r="D206" s="71"/>
      <c r="E206" s="72"/>
      <c r="F206" s="73"/>
      <c r="G206" s="70"/>
      <c r="H206" s="74"/>
      <c r="I206" s="75"/>
      <c r="J206" s="75"/>
      <c r="K206" s="36"/>
      <c r="L206" s="82"/>
      <c r="M206" s="82"/>
      <c r="N206" s="77"/>
      <c r="O206" s="84" t="s">
        <v>2122</v>
      </c>
      <c r="P206" s="86">
        <v>42759.509085648147</v>
      </c>
      <c r="Q206" s="84" t="s">
        <v>2284</v>
      </c>
      <c r="R206" s="84"/>
      <c r="S206" s="84"/>
      <c r="T206" s="84"/>
      <c r="U206" s="86">
        <v>42759.509085648147</v>
      </c>
      <c r="V206" s="88" t="s">
        <v>4259</v>
      </c>
      <c r="W206" s="84"/>
      <c r="X206" s="84"/>
      <c r="Y206" s="87" t="s">
        <v>5758</v>
      </c>
      <c r="Z206" s="87" t="s">
        <v>7090</v>
      </c>
      <c r="AA206" s="84" t="b">
        <v>0</v>
      </c>
      <c r="AB206" s="84">
        <v>0</v>
      </c>
      <c r="AC206" s="87" t="s">
        <v>7183</v>
      </c>
      <c r="AD206" s="84" t="b">
        <v>0</v>
      </c>
      <c r="AE206" s="84" t="s">
        <v>7283</v>
      </c>
      <c r="AF206" s="84"/>
      <c r="AG206" s="87" t="s">
        <v>7172</v>
      </c>
      <c r="AH206" s="84" t="b">
        <v>0</v>
      </c>
      <c r="AI206" s="84">
        <v>0</v>
      </c>
      <c r="AJ206" s="87" t="s">
        <v>7172</v>
      </c>
      <c r="AK206" s="84" t="s">
        <v>7783</v>
      </c>
      <c r="AL206" s="84" t="b">
        <v>0</v>
      </c>
      <c r="AM206" s="87" t="s">
        <v>7090</v>
      </c>
      <c r="AN206" s="84">
        <v>0</v>
      </c>
      <c r="AO206" s="84">
        <v>0</v>
      </c>
      <c r="AP206" s="84"/>
      <c r="AQ206" s="84"/>
      <c r="AR206" s="84"/>
      <c r="AS206" s="84"/>
      <c r="AT206" s="84"/>
      <c r="AU206" s="84"/>
      <c r="AV206" s="84"/>
      <c r="AW206" s="84"/>
    </row>
    <row r="207" spans="1:49" x14ac:dyDescent="0.25">
      <c r="A207" s="69" t="s">
        <v>387</v>
      </c>
      <c r="B207" s="69" t="s">
        <v>387</v>
      </c>
      <c r="C207" s="70"/>
      <c r="D207" s="71"/>
      <c r="E207" s="72"/>
      <c r="F207" s="73"/>
      <c r="G207" s="70"/>
      <c r="H207" s="74"/>
      <c r="I207" s="75"/>
      <c r="J207" s="75"/>
      <c r="K207" s="36"/>
      <c r="L207" s="82"/>
      <c r="M207" s="82"/>
      <c r="N207" s="77"/>
      <c r="O207" s="84" t="s">
        <v>179</v>
      </c>
      <c r="P207" s="86">
        <v>42759.509085648147</v>
      </c>
      <c r="Q207" s="84" t="s">
        <v>2285</v>
      </c>
      <c r="R207" s="88" t="s">
        <v>3305</v>
      </c>
      <c r="S207" s="84" t="s">
        <v>3696</v>
      </c>
      <c r="T207" s="84" t="s">
        <v>3924</v>
      </c>
      <c r="U207" s="86">
        <v>42759.509085648147</v>
      </c>
      <c r="V207" s="88" t="s">
        <v>4260</v>
      </c>
      <c r="W207" s="84"/>
      <c r="X207" s="84"/>
      <c r="Y207" s="87" t="s">
        <v>5759</v>
      </c>
      <c r="Z207" s="84"/>
      <c r="AA207" s="84" t="b">
        <v>0</v>
      </c>
      <c r="AB207" s="84">
        <v>0</v>
      </c>
      <c r="AC207" s="87" t="s">
        <v>7172</v>
      </c>
      <c r="AD207" s="84" t="b">
        <v>1</v>
      </c>
      <c r="AE207" s="84" t="s">
        <v>7283</v>
      </c>
      <c r="AF207" s="84"/>
      <c r="AG207" s="87" t="s">
        <v>7314</v>
      </c>
      <c r="AH207" s="84" t="b">
        <v>0</v>
      </c>
      <c r="AI207" s="84">
        <v>0</v>
      </c>
      <c r="AJ207" s="87" t="s">
        <v>7172</v>
      </c>
      <c r="AK207" s="84" t="s">
        <v>7783</v>
      </c>
      <c r="AL207" s="84" t="b">
        <v>0</v>
      </c>
      <c r="AM207" s="87" t="s">
        <v>5759</v>
      </c>
      <c r="AN207" s="84">
        <v>0</v>
      </c>
      <c r="AO207" s="84">
        <v>0</v>
      </c>
      <c r="AP207" s="84"/>
      <c r="AQ207" s="84"/>
      <c r="AR207" s="84"/>
      <c r="AS207" s="84"/>
      <c r="AT207" s="84"/>
      <c r="AU207" s="84"/>
      <c r="AV207" s="84"/>
      <c r="AW207" s="84"/>
    </row>
    <row r="208" spans="1:49" x14ac:dyDescent="0.25">
      <c r="A208" s="69" t="s">
        <v>388</v>
      </c>
      <c r="B208" s="69" t="s">
        <v>388</v>
      </c>
      <c r="C208" s="70"/>
      <c r="D208" s="71"/>
      <c r="E208" s="72"/>
      <c r="F208" s="73"/>
      <c r="G208" s="70"/>
      <c r="H208" s="74"/>
      <c r="I208" s="75"/>
      <c r="J208" s="75"/>
      <c r="K208" s="36"/>
      <c r="L208" s="82"/>
      <c r="M208" s="82"/>
      <c r="N208" s="77"/>
      <c r="O208" s="84" t="s">
        <v>179</v>
      </c>
      <c r="P208" s="86">
        <v>42759.509097222224</v>
      </c>
      <c r="Q208" s="84" t="s">
        <v>2286</v>
      </c>
      <c r="R208" s="88" t="s">
        <v>3306</v>
      </c>
      <c r="S208" s="84" t="s">
        <v>3696</v>
      </c>
      <c r="T208" s="84"/>
      <c r="U208" s="86">
        <v>42759.509097222224</v>
      </c>
      <c r="V208" s="88" t="s">
        <v>4261</v>
      </c>
      <c r="W208" s="84"/>
      <c r="X208" s="84"/>
      <c r="Y208" s="87" t="s">
        <v>5760</v>
      </c>
      <c r="Z208" s="87" t="s">
        <v>7091</v>
      </c>
      <c r="AA208" s="84" t="b">
        <v>0</v>
      </c>
      <c r="AB208" s="84">
        <v>0</v>
      </c>
      <c r="AC208" s="87" t="s">
        <v>7184</v>
      </c>
      <c r="AD208" s="84" t="b">
        <v>0</v>
      </c>
      <c r="AE208" s="84" t="s">
        <v>7283</v>
      </c>
      <c r="AF208" s="84"/>
      <c r="AG208" s="87" t="s">
        <v>7172</v>
      </c>
      <c r="AH208" s="84" t="b">
        <v>0</v>
      </c>
      <c r="AI208" s="84">
        <v>0</v>
      </c>
      <c r="AJ208" s="87" t="s">
        <v>7172</v>
      </c>
      <c r="AK208" s="84" t="s">
        <v>7783</v>
      </c>
      <c r="AL208" s="84" t="b">
        <v>1</v>
      </c>
      <c r="AM208" s="87" t="s">
        <v>7091</v>
      </c>
      <c r="AN208" s="84">
        <v>0</v>
      </c>
      <c r="AO208" s="84">
        <v>0</v>
      </c>
      <c r="AP208" s="84"/>
      <c r="AQ208" s="84"/>
      <c r="AR208" s="84"/>
      <c r="AS208" s="84"/>
      <c r="AT208" s="84"/>
      <c r="AU208" s="84"/>
      <c r="AV208" s="84"/>
      <c r="AW208" s="84"/>
    </row>
    <row r="209" spans="1:49" x14ac:dyDescent="0.25">
      <c r="A209" s="69" t="s">
        <v>389</v>
      </c>
      <c r="B209" s="69" t="s">
        <v>389</v>
      </c>
      <c r="C209" s="70"/>
      <c r="D209" s="71"/>
      <c r="E209" s="72"/>
      <c r="F209" s="73"/>
      <c r="G209" s="70"/>
      <c r="H209" s="74"/>
      <c r="I209" s="75"/>
      <c r="J209" s="75"/>
      <c r="K209" s="36"/>
      <c r="L209" s="82"/>
      <c r="M209" s="82"/>
      <c r="N209" s="77"/>
      <c r="O209" s="84" t="s">
        <v>179</v>
      </c>
      <c r="P209" s="86">
        <v>42759.509097222224</v>
      </c>
      <c r="Q209" s="84" t="s">
        <v>2287</v>
      </c>
      <c r="R209" s="88" t="s">
        <v>3307</v>
      </c>
      <c r="S209" s="84" t="s">
        <v>3697</v>
      </c>
      <c r="T209" s="84" t="s">
        <v>3925</v>
      </c>
      <c r="U209" s="86">
        <v>42759.509097222224</v>
      </c>
      <c r="V209" s="88" t="s">
        <v>4262</v>
      </c>
      <c r="W209" s="84">
        <v>51.570310800000001</v>
      </c>
      <c r="X209" s="84">
        <v>0.45513077000000002</v>
      </c>
      <c r="Y209" s="87" t="s">
        <v>5761</v>
      </c>
      <c r="Z209" s="84"/>
      <c r="AA209" s="84" t="b">
        <v>0</v>
      </c>
      <c r="AB209" s="84">
        <v>0</v>
      </c>
      <c r="AC209" s="87" t="s">
        <v>7172</v>
      </c>
      <c r="AD209" s="84" t="b">
        <v>0</v>
      </c>
      <c r="AE209" s="84" t="s">
        <v>7283</v>
      </c>
      <c r="AF209" s="84"/>
      <c r="AG209" s="87" t="s">
        <v>7172</v>
      </c>
      <c r="AH209" s="84" t="b">
        <v>0</v>
      </c>
      <c r="AI209" s="84">
        <v>0</v>
      </c>
      <c r="AJ209" s="87" t="s">
        <v>7172</v>
      </c>
      <c r="AK209" s="84" t="s">
        <v>3709</v>
      </c>
      <c r="AL209" s="84" t="b">
        <v>0</v>
      </c>
      <c r="AM209" s="87" t="s">
        <v>5761</v>
      </c>
      <c r="AN209" s="84">
        <v>0</v>
      </c>
      <c r="AO209" s="84">
        <v>0</v>
      </c>
      <c r="AP209" s="84" t="s">
        <v>7865</v>
      </c>
      <c r="AQ209" s="84" t="s">
        <v>7881</v>
      </c>
      <c r="AR209" s="84" t="s">
        <v>7886</v>
      </c>
      <c r="AS209" s="84" t="s">
        <v>7894</v>
      </c>
      <c r="AT209" s="84" t="s">
        <v>7913</v>
      </c>
      <c r="AU209" s="84" t="s">
        <v>7932</v>
      </c>
      <c r="AV209" s="84" t="s">
        <v>7948</v>
      </c>
      <c r="AW209" s="88" t="s">
        <v>7953</v>
      </c>
    </row>
    <row r="210" spans="1:49" x14ac:dyDescent="0.25">
      <c r="A210" s="69" t="s">
        <v>390</v>
      </c>
      <c r="B210" s="69" t="s">
        <v>1665</v>
      </c>
      <c r="C210" s="70"/>
      <c r="D210" s="71"/>
      <c r="E210" s="72"/>
      <c r="F210" s="73"/>
      <c r="G210" s="70"/>
      <c r="H210" s="74"/>
      <c r="I210" s="75"/>
      <c r="J210" s="75"/>
      <c r="K210" s="36"/>
      <c r="L210" s="82"/>
      <c r="M210" s="82"/>
      <c r="N210" s="77"/>
      <c r="O210" s="84" t="s">
        <v>2121</v>
      </c>
      <c r="P210" s="86">
        <v>42759.509097222224</v>
      </c>
      <c r="Q210" s="84" t="s">
        <v>2288</v>
      </c>
      <c r="R210" s="84"/>
      <c r="S210" s="84"/>
      <c r="T210" s="84" t="s">
        <v>3926</v>
      </c>
      <c r="U210" s="86">
        <v>42759.509097222224</v>
      </c>
      <c r="V210" s="88" t="s">
        <v>4263</v>
      </c>
      <c r="W210" s="84"/>
      <c r="X210" s="84"/>
      <c r="Y210" s="87" t="s">
        <v>5762</v>
      </c>
      <c r="Z210" s="84"/>
      <c r="AA210" s="84" t="b">
        <v>0</v>
      </c>
      <c r="AB210" s="84">
        <v>0</v>
      </c>
      <c r="AC210" s="87" t="s">
        <v>7172</v>
      </c>
      <c r="AD210" s="84" t="b">
        <v>0</v>
      </c>
      <c r="AE210" s="84" t="s">
        <v>7283</v>
      </c>
      <c r="AF210" s="84"/>
      <c r="AG210" s="87" t="s">
        <v>7172</v>
      </c>
      <c r="AH210" s="84" t="b">
        <v>0</v>
      </c>
      <c r="AI210" s="84">
        <v>0</v>
      </c>
      <c r="AJ210" s="87" t="s">
        <v>7172</v>
      </c>
      <c r="AK210" s="84" t="s">
        <v>7779</v>
      </c>
      <c r="AL210" s="84" t="b">
        <v>0</v>
      </c>
      <c r="AM210" s="87" t="s">
        <v>5762</v>
      </c>
      <c r="AN210" s="84">
        <v>0</v>
      </c>
      <c r="AO210" s="84">
        <v>0</v>
      </c>
      <c r="AP210" s="84"/>
      <c r="AQ210" s="84"/>
      <c r="AR210" s="84"/>
      <c r="AS210" s="84"/>
      <c r="AT210" s="84"/>
      <c r="AU210" s="84"/>
      <c r="AV210" s="84"/>
      <c r="AW210" s="84"/>
    </row>
    <row r="211" spans="1:49" x14ac:dyDescent="0.25">
      <c r="A211" s="69" t="s">
        <v>390</v>
      </c>
      <c r="B211" s="69" t="s">
        <v>1666</v>
      </c>
      <c r="C211" s="70"/>
      <c r="D211" s="71"/>
      <c r="E211" s="72"/>
      <c r="F211" s="73"/>
      <c r="G211" s="70"/>
      <c r="H211" s="74"/>
      <c r="I211" s="75"/>
      <c r="J211" s="75"/>
      <c r="K211" s="36"/>
      <c r="L211" s="82"/>
      <c r="M211" s="82"/>
      <c r="N211" s="77"/>
      <c r="O211" s="84" t="s">
        <v>2121</v>
      </c>
      <c r="P211" s="86">
        <v>42759.509097222224</v>
      </c>
      <c r="Q211" s="84" t="s">
        <v>2288</v>
      </c>
      <c r="R211" s="84"/>
      <c r="S211" s="84"/>
      <c r="T211" s="84" t="s">
        <v>3926</v>
      </c>
      <c r="U211" s="86">
        <v>42759.509097222224</v>
      </c>
      <c r="V211" s="88" t="s">
        <v>4263</v>
      </c>
      <c r="W211" s="84"/>
      <c r="X211" s="84"/>
      <c r="Y211" s="87" t="s">
        <v>5762</v>
      </c>
      <c r="Z211" s="84"/>
      <c r="AA211" s="84" t="b">
        <v>0</v>
      </c>
      <c r="AB211" s="84">
        <v>0</v>
      </c>
      <c r="AC211" s="87" t="s">
        <v>7172</v>
      </c>
      <c r="AD211" s="84" t="b">
        <v>0</v>
      </c>
      <c r="AE211" s="84" t="s">
        <v>7283</v>
      </c>
      <c r="AF211" s="84"/>
      <c r="AG211" s="87" t="s">
        <v>7172</v>
      </c>
      <c r="AH211" s="84" t="b">
        <v>0</v>
      </c>
      <c r="AI211" s="84">
        <v>0</v>
      </c>
      <c r="AJ211" s="87" t="s">
        <v>7172</v>
      </c>
      <c r="AK211" s="84" t="s">
        <v>7779</v>
      </c>
      <c r="AL211" s="84" t="b">
        <v>0</v>
      </c>
      <c r="AM211" s="87" t="s">
        <v>5762</v>
      </c>
      <c r="AN211" s="84">
        <v>0</v>
      </c>
      <c r="AO211" s="84">
        <v>0</v>
      </c>
      <c r="AP211" s="84"/>
      <c r="AQ211" s="84"/>
      <c r="AR211" s="84"/>
      <c r="AS211" s="84"/>
      <c r="AT211" s="84"/>
      <c r="AU211" s="84"/>
      <c r="AV211" s="84"/>
      <c r="AW211" s="84"/>
    </row>
    <row r="212" spans="1:49" x14ac:dyDescent="0.25">
      <c r="A212" s="69" t="s">
        <v>391</v>
      </c>
      <c r="B212" s="69" t="s">
        <v>1667</v>
      </c>
      <c r="C212" s="70"/>
      <c r="D212" s="71"/>
      <c r="E212" s="72"/>
      <c r="F212" s="73"/>
      <c r="G212" s="70"/>
      <c r="H212" s="74"/>
      <c r="I212" s="75"/>
      <c r="J212" s="75"/>
      <c r="K212" s="36"/>
      <c r="L212" s="82"/>
      <c r="M212" s="82"/>
      <c r="N212" s="77"/>
      <c r="O212" s="84" t="s">
        <v>2121</v>
      </c>
      <c r="P212" s="86">
        <v>42759.509097222224</v>
      </c>
      <c r="Q212" s="84" t="s">
        <v>2289</v>
      </c>
      <c r="R212" s="84"/>
      <c r="S212" s="84"/>
      <c r="T212" s="84" t="s">
        <v>3927</v>
      </c>
      <c r="U212" s="86">
        <v>42759.509097222224</v>
      </c>
      <c r="V212" s="88" t="s">
        <v>4264</v>
      </c>
      <c r="W212" s="84"/>
      <c r="X212" s="84"/>
      <c r="Y212" s="87" t="s">
        <v>5763</v>
      </c>
      <c r="Z212" s="84"/>
      <c r="AA212" s="84" t="b">
        <v>0</v>
      </c>
      <c r="AB212" s="84">
        <v>0</v>
      </c>
      <c r="AC212" s="87" t="s">
        <v>7172</v>
      </c>
      <c r="AD212" s="84" t="b">
        <v>0</v>
      </c>
      <c r="AE212" s="84" t="s">
        <v>7283</v>
      </c>
      <c r="AF212" s="84"/>
      <c r="AG212" s="87" t="s">
        <v>7172</v>
      </c>
      <c r="AH212" s="84" t="b">
        <v>0</v>
      </c>
      <c r="AI212" s="84">
        <v>39</v>
      </c>
      <c r="AJ212" s="87" t="s">
        <v>7443</v>
      </c>
      <c r="AK212" s="84" t="s">
        <v>7780</v>
      </c>
      <c r="AL212" s="84" t="b">
        <v>0</v>
      </c>
      <c r="AM212" s="87" t="s">
        <v>7443</v>
      </c>
      <c r="AN212" s="84">
        <v>0</v>
      </c>
      <c r="AO212" s="84">
        <v>0</v>
      </c>
      <c r="AP212" s="84"/>
      <c r="AQ212" s="84"/>
      <c r="AR212" s="84"/>
      <c r="AS212" s="84"/>
      <c r="AT212" s="84"/>
      <c r="AU212" s="84"/>
      <c r="AV212" s="84"/>
      <c r="AW212" s="84"/>
    </row>
    <row r="213" spans="1:49" x14ac:dyDescent="0.25">
      <c r="A213" s="69" t="s">
        <v>392</v>
      </c>
      <c r="B213" s="69" t="s">
        <v>1607</v>
      </c>
      <c r="C213" s="70"/>
      <c r="D213" s="71"/>
      <c r="E213" s="72"/>
      <c r="F213" s="73"/>
      <c r="G213" s="70"/>
      <c r="H213" s="74"/>
      <c r="I213" s="75"/>
      <c r="J213" s="75"/>
      <c r="K213" s="36"/>
      <c r="L213" s="82"/>
      <c r="M213" s="82"/>
      <c r="N213" s="77"/>
      <c r="O213" s="84" t="s">
        <v>2121</v>
      </c>
      <c r="P213" s="86">
        <v>42759.509097222224</v>
      </c>
      <c r="Q213" s="84" t="s">
        <v>2209</v>
      </c>
      <c r="R213" s="84"/>
      <c r="S213" s="84"/>
      <c r="T213" s="84"/>
      <c r="U213" s="86">
        <v>42759.509097222224</v>
      </c>
      <c r="V213" s="88" t="s">
        <v>4265</v>
      </c>
      <c r="W213" s="84"/>
      <c r="X213" s="84"/>
      <c r="Y213" s="87" t="s">
        <v>5764</v>
      </c>
      <c r="Z213" s="84"/>
      <c r="AA213" s="84" t="b">
        <v>0</v>
      </c>
      <c r="AB213" s="84">
        <v>0</v>
      </c>
      <c r="AC213" s="87" t="s">
        <v>7172</v>
      </c>
      <c r="AD213" s="84" t="b">
        <v>0</v>
      </c>
      <c r="AE213" s="84" t="s">
        <v>7283</v>
      </c>
      <c r="AF213" s="84"/>
      <c r="AG213" s="87" t="s">
        <v>7172</v>
      </c>
      <c r="AH213" s="84" t="b">
        <v>0</v>
      </c>
      <c r="AI213" s="84">
        <v>10</v>
      </c>
      <c r="AJ213" s="87" t="s">
        <v>7403</v>
      </c>
      <c r="AK213" s="84" t="s">
        <v>7780</v>
      </c>
      <c r="AL213" s="84" t="b">
        <v>0</v>
      </c>
      <c r="AM213" s="87" t="s">
        <v>7403</v>
      </c>
      <c r="AN213" s="84">
        <v>0</v>
      </c>
      <c r="AO213" s="84">
        <v>0</v>
      </c>
      <c r="AP213" s="84"/>
      <c r="AQ213" s="84"/>
      <c r="AR213" s="84"/>
      <c r="AS213" s="84"/>
      <c r="AT213" s="84"/>
      <c r="AU213" s="84"/>
      <c r="AV213" s="84"/>
      <c r="AW213" s="84"/>
    </row>
    <row r="214" spans="1:49" x14ac:dyDescent="0.25">
      <c r="A214" s="69" t="s">
        <v>393</v>
      </c>
      <c r="B214" s="69" t="s">
        <v>1569</v>
      </c>
      <c r="C214" s="70"/>
      <c r="D214" s="71"/>
      <c r="E214" s="72"/>
      <c r="F214" s="73"/>
      <c r="G214" s="70"/>
      <c r="H214" s="74"/>
      <c r="I214" s="75"/>
      <c r="J214" s="75"/>
      <c r="K214" s="36"/>
      <c r="L214" s="82"/>
      <c r="M214" s="82"/>
      <c r="N214" s="77"/>
      <c r="O214" s="84" t="s">
        <v>2121</v>
      </c>
      <c r="P214" s="86">
        <v>42759.508576388886</v>
      </c>
      <c r="Q214" s="84" t="s">
        <v>2151</v>
      </c>
      <c r="R214" s="84"/>
      <c r="S214" s="84"/>
      <c r="T214" s="84" t="s">
        <v>1682</v>
      </c>
      <c r="U214" s="86">
        <v>42759.508576388886</v>
      </c>
      <c r="V214" s="88" t="s">
        <v>4266</v>
      </c>
      <c r="W214" s="84"/>
      <c r="X214" s="84"/>
      <c r="Y214" s="87" t="s">
        <v>5765</v>
      </c>
      <c r="Z214" s="84"/>
      <c r="AA214" s="84" t="b">
        <v>0</v>
      </c>
      <c r="AB214" s="84">
        <v>0</v>
      </c>
      <c r="AC214" s="87" t="s">
        <v>7172</v>
      </c>
      <c r="AD214" s="84" t="b">
        <v>0</v>
      </c>
      <c r="AE214" s="84" t="s">
        <v>7283</v>
      </c>
      <c r="AF214" s="84"/>
      <c r="AG214" s="87" t="s">
        <v>7172</v>
      </c>
      <c r="AH214" s="84" t="b">
        <v>0</v>
      </c>
      <c r="AI214" s="84">
        <v>15</v>
      </c>
      <c r="AJ214" s="87" t="s">
        <v>7374</v>
      </c>
      <c r="AK214" s="84" t="s">
        <v>7783</v>
      </c>
      <c r="AL214" s="84" t="b">
        <v>0</v>
      </c>
      <c r="AM214" s="87" t="s">
        <v>7374</v>
      </c>
      <c r="AN214" s="84">
        <v>0</v>
      </c>
      <c r="AO214" s="84">
        <v>0</v>
      </c>
      <c r="AP214" s="84"/>
      <c r="AQ214" s="84"/>
      <c r="AR214" s="84"/>
      <c r="AS214" s="84"/>
      <c r="AT214" s="84"/>
      <c r="AU214" s="84"/>
      <c r="AV214" s="84"/>
      <c r="AW214" s="84"/>
    </row>
    <row r="215" spans="1:49" x14ac:dyDescent="0.25">
      <c r="A215" s="69" t="s">
        <v>393</v>
      </c>
      <c r="B215" s="69" t="s">
        <v>913</v>
      </c>
      <c r="C215" s="70"/>
      <c r="D215" s="71"/>
      <c r="E215" s="72"/>
      <c r="F215" s="73"/>
      <c r="G215" s="70"/>
      <c r="H215" s="74"/>
      <c r="I215" s="75"/>
      <c r="J215" s="75"/>
      <c r="K215" s="36"/>
      <c r="L215" s="82"/>
      <c r="M215" s="82"/>
      <c r="N215" s="77"/>
      <c r="O215" s="84" t="s">
        <v>2121</v>
      </c>
      <c r="P215" s="86">
        <v>42759.509097222224</v>
      </c>
      <c r="Q215" s="84" t="s">
        <v>2267</v>
      </c>
      <c r="R215" s="84"/>
      <c r="S215" s="84"/>
      <c r="T215" s="84"/>
      <c r="U215" s="86">
        <v>42759.509097222224</v>
      </c>
      <c r="V215" s="88" t="s">
        <v>4267</v>
      </c>
      <c r="W215" s="84"/>
      <c r="X215" s="84"/>
      <c r="Y215" s="87" t="s">
        <v>5766</v>
      </c>
      <c r="Z215" s="84"/>
      <c r="AA215" s="84" t="b">
        <v>0</v>
      </c>
      <c r="AB215" s="84">
        <v>0</v>
      </c>
      <c r="AC215" s="87" t="s">
        <v>7172</v>
      </c>
      <c r="AD215" s="84" t="b">
        <v>0</v>
      </c>
      <c r="AE215" s="84" t="s">
        <v>7283</v>
      </c>
      <c r="AF215" s="84"/>
      <c r="AG215" s="87" t="s">
        <v>7172</v>
      </c>
      <c r="AH215" s="84" t="b">
        <v>0</v>
      </c>
      <c r="AI215" s="84">
        <v>54</v>
      </c>
      <c r="AJ215" s="87" t="s">
        <v>7435</v>
      </c>
      <c r="AK215" s="84" t="s">
        <v>7783</v>
      </c>
      <c r="AL215" s="84" t="b">
        <v>0</v>
      </c>
      <c r="AM215" s="87" t="s">
        <v>7435</v>
      </c>
      <c r="AN215" s="84">
        <v>0</v>
      </c>
      <c r="AO215" s="84">
        <v>0</v>
      </c>
      <c r="AP215" s="84"/>
      <c r="AQ215" s="84"/>
      <c r="AR215" s="84"/>
      <c r="AS215" s="84"/>
      <c r="AT215" s="84"/>
      <c r="AU215" s="84"/>
      <c r="AV215" s="84"/>
      <c r="AW215" s="84"/>
    </row>
    <row r="216" spans="1:49" x14ac:dyDescent="0.25">
      <c r="A216" s="69" t="s">
        <v>394</v>
      </c>
      <c r="B216" s="69" t="s">
        <v>1637</v>
      </c>
      <c r="C216" s="70"/>
      <c r="D216" s="71"/>
      <c r="E216" s="72"/>
      <c r="F216" s="73"/>
      <c r="G216" s="70"/>
      <c r="H216" s="74"/>
      <c r="I216" s="75"/>
      <c r="J216" s="75"/>
      <c r="K216" s="36"/>
      <c r="L216" s="82"/>
      <c r="M216" s="82"/>
      <c r="N216" s="77"/>
      <c r="O216" s="84" t="s">
        <v>2121</v>
      </c>
      <c r="P216" s="86">
        <v>42759.509108796294</v>
      </c>
      <c r="Q216" s="84" t="s">
        <v>2290</v>
      </c>
      <c r="R216" s="84"/>
      <c r="S216" s="84"/>
      <c r="T216" s="84" t="s">
        <v>3928</v>
      </c>
      <c r="U216" s="86">
        <v>42759.509108796294</v>
      </c>
      <c r="V216" s="88" t="s">
        <v>4268</v>
      </c>
      <c r="W216" s="84"/>
      <c r="X216" s="84"/>
      <c r="Y216" s="87" t="s">
        <v>5767</v>
      </c>
      <c r="Z216" s="84"/>
      <c r="AA216" s="84" t="b">
        <v>0</v>
      </c>
      <c r="AB216" s="84">
        <v>0</v>
      </c>
      <c r="AC216" s="87" t="s">
        <v>7172</v>
      </c>
      <c r="AD216" s="84" t="b">
        <v>0</v>
      </c>
      <c r="AE216" s="84" t="s">
        <v>7283</v>
      </c>
      <c r="AF216" s="84"/>
      <c r="AG216" s="87" t="s">
        <v>7172</v>
      </c>
      <c r="AH216" s="84" t="b">
        <v>0</v>
      </c>
      <c r="AI216" s="84">
        <v>2</v>
      </c>
      <c r="AJ216" s="87" t="s">
        <v>7444</v>
      </c>
      <c r="AK216" s="84" t="s">
        <v>7780</v>
      </c>
      <c r="AL216" s="84" t="b">
        <v>0</v>
      </c>
      <c r="AM216" s="87" t="s">
        <v>7444</v>
      </c>
      <c r="AN216" s="84">
        <v>0</v>
      </c>
      <c r="AO216" s="84">
        <v>0</v>
      </c>
      <c r="AP216" s="84"/>
      <c r="AQ216" s="84"/>
      <c r="AR216" s="84"/>
      <c r="AS216" s="84"/>
      <c r="AT216" s="84"/>
      <c r="AU216" s="84"/>
      <c r="AV216" s="84"/>
      <c r="AW216" s="84"/>
    </row>
    <row r="217" spans="1:49" x14ac:dyDescent="0.25">
      <c r="A217" s="69" t="s">
        <v>395</v>
      </c>
      <c r="B217" s="69" t="s">
        <v>395</v>
      </c>
      <c r="C217" s="70"/>
      <c r="D217" s="71"/>
      <c r="E217" s="72"/>
      <c r="F217" s="73"/>
      <c r="G217" s="70"/>
      <c r="H217" s="74"/>
      <c r="I217" s="75"/>
      <c r="J217" s="75"/>
      <c r="K217" s="36"/>
      <c r="L217" s="82"/>
      <c r="M217" s="82"/>
      <c r="N217" s="77"/>
      <c r="O217" s="84" t="s">
        <v>179</v>
      </c>
      <c r="P217" s="86">
        <v>42759.509108796294</v>
      </c>
      <c r="Q217" s="84" t="s">
        <v>2291</v>
      </c>
      <c r="R217" s="88" t="s">
        <v>3308</v>
      </c>
      <c r="S217" s="84" t="s">
        <v>3707</v>
      </c>
      <c r="T217" s="84"/>
      <c r="U217" s="86">
        <v>42759.509108796294</v>
      </c>
      <c r="V217" s="88" t="s">
        <v>4269</v>
      </c>
      <c r="W217" s="84"/>
      <c r="X217" s="84"/>
      <c r="Y217" s="87" t="s">
        <v>5768</v>
      </c>
      <c r="Z217" s="84"/>
      <c r="AA217" s="84" t="b">
        <v>0</v>
      </c>
      <c r="AB217" s="84">
        <v>0</v>
      </c>
      <c r="AC217" s="87" t="s">
        <v>7172</v>
      </c>
      <c r="AD217" s="84" t="b">
        <v>0</v>
      </c>
      <c r="AE217" s="84" t="s">
        <v>7285</v>
      </c>
      <c r="AF217" s="84"/>
      <c r="AG217" s="87" t="s">
        <v>7172</v>
      </c>
      <c r="AH217" s="84" t="b">
        <v>0</v>
      </c>
      <c r="AI217" s="84">
        <v>0</v>
      </c>
      <c r="AJ217" s="87" t="s">
        <v>7172</v>
      </c>
      <c r="AK217" s="84" t="s">
        <v>3709</v>
      </c>
      <c r="AL217" s="84" t="b">
        <v>0</v>
      </c>
      <c r="AM217" s="87" t="s">
        <v>5768</v>
      </c>
      <c r="AN217" s="84">
        <v>0</v>
      </c>
      <c r="AO217" s="84">
        <v>0</v>
      </c>
      <c r="AP217" s="84"/>
      <c r="AQ217" s="84"/>
      <c r="AR217" s="84"/>
      <c r="AS217" s="84"/>
      <c r="AT217" s="84"/>
      <c r="AU217" s="84"/>
      <c r="AV217" s="84"/>
      <c r="AW217" s="84"/>
    </row>
    <row r="218" spans="1:49" x14ac:dyDescent="0.25">
      <c r="A218" s="69" t="s">
        <v>396</v>
      </c>
      <c r="B218" s="69" t="s">
        <v>396</v>
      </c>
      <c r="C218" s="70"/>
      <c r="D218" s="71"/>
      <c r="E218" s="72"/>
      <c r="F218" s="73"/>
      <c r="G218" s="70"/>
      <c r="H218" s="74"/>
      <c r="I218" s="75"/>
      <c r="J218" s="75"/>
      <c r="K218" s="36"/>
      <c r="L218" s="82"/>
      <c r="M218" s="82"/>
      <c r="N218" s="77"/>
      <c r="O218" s="84" t="s">
        <v>179</v>
      </c>
      <c r="P218" s="86">
        <v>42759.509120370371</v>
      </c>
      <c r="Q218" s="84" t="s">
        <v>2292</v>
      </c>
      <c r="R218" s="88" t="s">
        <v>3309</v>
      </c>
      <c r="S218" s="84" t="s">
        <v>3738</v>
      </c>
      <c r="T218" s="84" t="s">
        <v>3929</v>
      </c>
      <c r="U218" s="86">
        <v>42759.509120370371</v>
      </c>
      <c r="V218" s="88" t="s">
        <v>4270</v>
      </c>
      <c r="W218" s="84"/>
      <c r="X218" s="84"/>
      <c r="Y218" s="87" t="s">
        <v>5769</v>
      </c>
      <c r="Z218" s="84"/>
      <c r="AA218" s="84" t="b">
        <v>0</v>
      </c>
      <c r="AB218" s="84">
        <v>0</v>
      </c>
      <c r="AC218" s="87" t="s">
        <v>7172</v>
      </c>
      <c r="AD218" s="84" t="b">
        <v>0</v>
      </c>
      <c r="AE218" s="84" t="s">
        <v>7283</v>
      </c>
      <c r="AF218" s="84"/>
      <c r="AG218" s="87" t="s">
        <v>7172</v>
      </c>
      <c r="AH218" s="84" t="b">
        <v>0</v>
      </c>
      <c r="AI218" s="84">
        <v>0</v>
      </c>
      <c r="AJ218" s="87" t="s">
        <v>7172</v>
      </c>
      <c r="AK218" s="84" t="s">
        <v>7806</v>
      </c>
      <c r="AL218" s="84" t="b">
        <v>0</v>
      </c>
      <c r="AM218" s="87" t="s">
        <v>5769</v>
      </c>
      <c r="AN218" s="84">
        <v>0</v>
      </c>
      <c r="AO218" s="84">
        <v>0</v>
      </c>
      <c r="AP218" s="84"/>
      <c r="AQ218" s="84"/>
      <c r="AR218" s="84"/>
      <c r="AS218" s="84"/>
      <c r="AT218" s="84"/>
      <c r="AU218" s="84"/>
      <c r="AV218" s="84"/>
      <c r="AW218" s="84"/>
    </row>
    <row r="219" spans="1:49" x14ac:dyDescent="0.25">
      <c r="A219" s="69" t="s">
        <v>397</v>
      </c>
      <c r="B219" s="69" t="s">
        <v>397</v>
      </c>
      <c r="C219" s="70"/>
      <c r="D219" s="71"/>
      <c r="E219" s="72"/>
      <c r="F219" s="73"/>
      <c r="G219" s="70"/>
      <c r="H219" s="74"/>
      <c r="I219" s="75"/>
      <c r="J219" s="75"/>
      <c r="K219" s="36"/>
      <c r="L219" s="82"/>
      <c r="M219" s="82"/>
      <c r="N219" s="77"/>
      <c r="O219" s="84" t="s">
        <v>179</v>
      </c>
      <c r="P219" s="86">
        <v>42759.509120370371</v>
      </c>
      <c r="Q219" s="84" t="s">
        <v>2293</v>
      </c>
      <c r="R219" s="88" t="s">
        <v>3310</v>
      </c>
      <c r="S219" s="84" t="s">
        <v>3739</v>
      </c>
      <c r="T219" s="84"/>
      <c r="U219" s="86">
        <v>42759.509120370371</v>
      </c>
      <c r="V219" s="88" t="s">
        <v>4271</v>
      </c>
      <c r="W219" s="84"/>
      <c r="X219" s="84"/>
      <c r="Y219" s="87" t="s">
        <v>5770</v>
      </c>
      <c r="Z219" s="84"/>
      <c r="AA219" s="84" t="b">
        <v>0</v>
      </c>
      <c r="AB219" s="84">
        <v>0</v>
      </c>
      <c r="AC219" s="87" t="s">
        <v>7172</v>
      </c>
      <c r="AD219" s="84" t="b">
        <v>0</v>
      </c>
      <c r="AE219" s="84" t="s">
        <v>7283</v>
      </c>
      <c r="AF219" s="84"/>
      <c r="AG219" s="87" t="s">
        <v>7172</v>
      </c>
      <c r="AH219" s="84" t="b">
        <v>0</v>
      </c>
      <c r="AI219" s="84">
        <v>0</v>
      </c>
      <c r="AJ219" s="87" t="s">
        <v>7172</v>
      </c>
      <c r="AK219" s="84" t="s">
        <v>7802</v>
      </c>
      <c r="AL219" s="84" t="b">
        <v>0</v>
      </c>
      <c r="AM219" s="87" t="s">
        <v>5770</v>
      </c>
      <c r="AN219" s="84">
        <v>0</v>
      </c>
      <c r="AO219" s="84">
        <v>0</v>
      </c>
      <c r="AP219" s="84"/>
      <c r="AQ219" s="84"/>
      <c r="AR219" s="84"/>
      <c r="AS219" s="84"/>
      <c r="AT219" s="84"/>
      <c r="AU219" s="84"/>
      <c r="AV219" s="84"/>
      <c r="AW219" s="84"/>
    </row>
    <row r="220" spans="1:49" x14ac:dyDescent="0.25">
      <c r="A220" s="69" t="s">
        <v>398</v>
      </c>
      <c r="B220" s="69" t="s">
        <v>398</v>
      </c>
      <c r="C220" s="70"/>
      <c r="D220" s="71"/>
      <c r="E220" s="72"/>
      <c r="F220" s="73"/>
      <c r="G220" s="70"/>
      <c r="H220" s="74"/>
      <c r="I220" s="75"/>
      <c r="J220" s="75"/>
      <c r="K220" s="36"/>
      <c r="L220" s="82"/>
      <c r="M220" s="82"/>
      <c r="N220" s="77"/>
      <c r="O220" s="84" t="s">
        <v>179</v>
      </c>
      <c r="P220" s="86">
        <v>42759.509120370371</v>
      </c>
      <c r="Q220" s="84" t="s">
        <v>2294</v>
      </c>
      <c r="R220" s="84"/>
      <c r="S220" s="84"/>
      <c r="T220" s="84"/>
      <c r="U220" s="86">
        <v>42759.509120370371</v>
      </c>
      <c r="V220" s="88" t="s">
        <v>4272</v>
      </c>
      <c r="W220" s="84"/>
      <c r="X220" s="84"/>
      <c r="Y220" s="87" t="s">
        <v>5771</v>
      </c>
      <c r="Z220" s="84"/>
      <c r="AA220" s="84" t="b">
        <v>0</v>
      </c>
      <c r="AB220" s="84">
        <v>0</v>
      </c>
      <c r="AC220" s="87" t="s">
        <v>7172</v>
      </c>
      <c r="AD220" s="84" t="b">
        <v>0</v>
      </c>
      <c r="AE220" s="84" t="s">
        <v>7283</v>
      </c>
      <c r="AF220" s="84"/>
      <c r="AG220" s="87" t="s">
        <v>7172</v>
      </c>
      <c r="AH220" s="84" t="b">
        <v>0</v>
      </c>
      <c r="AI220" s="84">
        <v>0</v>
      </c>
      <c r="AJ220" s="87" t="s">
        <v>7172</v>
      </c>
      <c r="AK220" s="84" t="s">
        <v>7783</v>
      </c>
      <c r="AL220" s="84" t="b">
        <v>0</v>
      </c>
      <c r="AM220" s="87" t="s">
        <v>5771</v>
      </c>
      <c r="AN220" s="84">
        <v>0</v>
      </c>
      <c r="AO220" s="84">
        <v>0</v>
      </c>
      <c r="AP220" s="84"/>
      <c r="AQ220" s="84"/>
      <c r="AR220" s="84"/>
      <c r="AS220" s="84"/>
      <c r="AT220" s="84"/>
      <c r="AU220" s="84"/>
      <c r="AV220" s="84"/>
      <c r="AW220" s="84"/>
    </row>
    <row r="221" spans="1:49" x14ac:dyDescent="0.25">
      <c r="A221" s="69" t="s">
        <v>399</v>
      </c>
      <c r="B221" s="69" t="s">
        <v>1625</v>
      </c>
      <c r="C221" s="70"/>
      <c r="D221" s="71"/>
      <c r="E221" s="72"/>
      <c r="F221" s="73"/>
      <c r="G221" s="70"/>
      <c r="H221" s="74"/>
      <c r="I221" s="75"/>
      <c r="J221" s="75"/>
      <c r="K221" s="36"/>
      <c r="L221" s="82"/>
      <c r="M221" s="82"/>
      <c r="N221" s="77"/>
      <c r="O221" s="84" t="s">
        <v>2121</v>
      </c>
      <c r="P221" s="86">
        <v>42759.509120370371</v>
      </c>
      <c r="Q221" s="84" t="s">
        <v>2295</v>
      </c>
      <c r="R221" s="84"/>
      <c r="S221" s="84"/>
      <c r="T221" s="84" t="s">
        <v>3930</v>
      </c>
      <c r="U221" s="86">
        <v>42759.509120370371</v>
      </c>
      <c r="V221" s="88" t="s">
        <v>4273</v>
      </c>
      <c r="W221" s="84"/>
      <c r="X221" s="84"/>
      <c r="Y221" s="87" t="s">
        <v>5772</v>
      </c>
      <c r="Z221" s="84"/>
      <c r="AA221" s="84" t="b">
        <v>0</v>
      </c>
      <c r="AB221" s="84">
        <v>0</v>
      </c>
      <c r="AC221" s="87" t="s">
        <v>7172</v>
      </c>
      <c r="AD221" s="84" t="b">
        <v>0</v>
      </c>
      <c r="AE221" s="84" t="s">
        <v>7283</v>
      </c>
      <c r="AF221" s="84"/>
      <c r="AG221" s="87" t="s">
        <v>7172</v>
      </c>
      <c r="AH221" s="84" t="b">
        <v>0</v>
      </c>
      <c r="AI221" s="84">
        <v>90</v>
      </c>
      <c r="AJ221" s="87" t="s">
        <v>7445</v>
      </c>
      <c r="AK221" s="84" t="s">
        <v>7780</v>
      </c>
      <c r="AL221" s="84" t="b">
        <v>0</v>
      </c>
      <c r="AM221" s="87" t="s">
        <v>7445</v>
      </c>
      <c r="AN221" s="84">
        <v>0</v>
      </c>
      <c r="AO221" s="84">
        <v>0</v>
      </c>
      <c r="AP221" s="84"/>
      <c r="AQ221" s="84"/>
      <c r="AR221" s="84"/>
      <c r="AS221" s="84"/>
      <c r="AT221" s="84"/>
      <c r="AU221" s="84"/>
      <c r="AV221" s="84"/>
      <c r="AW221" s="84"/>
    </row>
    <row r="222" spans="1:49" x14ac:dyDescent="0.25">
      <c r="A222" s="69" t="s">
        <v>400</v>
      </c>
      <c r="B222" s="69" t="s">
        <v>1566</v>
      </c>
      <c r="C222" s="70"/>
      <c r="D222" s="71"/>
      <c r="E222" s="72"/>
      <c r="F222" s="73"/>
      <c r="G222" s="70"/>
      <c r="H222" s="74"/>
      <c r="I222" s="75"/>
      <c r="J222" s="75"/>
      <c r="K222" s="36"/>
      <c r="L222" s="82"/>
      <c r="M222" s="82"/>
      <c r="N222" s="77"/>
      <c r="O222" s="84" t="s">
        <v>2121</v>
      </c>
      <c r="P222" s="86">
        <v>42759.509120370371</v>
      </c>
      <c r="Q222" s="84" t="s">
        <v>2148</v>
      </c>
      <c r="R222" s="84"/>
      <c r="S222" s="84"/>
      <c r="T222" s="84"/>
      <c r="U222" s="86">
        <v>42759.509120370371</v>
      </c>
      <c r="V222" s="88" t="s">
        <v>4274</v>
      </c>
      <c r="W222" s="84"/>
      <c r="X222" s="84"/>
      <c r="Y222" s="87" t="s">
        <v>5773</v>
      </c>
      <c r="Z222" s="84"/>
      <c r="AA222" s="84" t="b">
        <v>0</v>
      </c>
      <c r="AB222" s="84">
        <v>0</v>
      </c>
      <c r="AC222" s="87" t="s">
        <v>7172</v>
      </c>
      <c r="AD222" s="84" t="b">
        <v>0</v>
      </c>
      <c r="AE222" s="84" t="s">
        <v>7283</v>
      </c>
      <c r="AF222" s="84"/>
      <c r="AG222" s="87" t="s">
        <v>7172</v>
      </c>
      <c r="AH222" s="84" t="b">
        <v>0</v>
      </c>
      <c r="AI222" s="84">
        <v>824</v>
      </c>
      <c r="AJ222" s="87" t="s">
        <v>7371</v>
      </c>
      <c r="AK222" s="84" t="s">
        <v>7783</v>
      </c>
      <c r="AL222" s="84" t="b">
        <v>0</v>
      </c>
      <c r="AM222" s="87" t="s">
        <v>7371</v>
      </c>
      <c r="AN222" s="84">
        <v>0</v>
      </c>
      <c r="AO222" s="84">
        <v>0</v>
      </c>
      <c r="AP222" s="84"/>
      <c r="AQ222" s="84"/>
      <c r="AR222" s="84"/>
      <c r="AS222" s="84"/>
      <c r="AT222" s="84"/>
      <c r="AU222" s="84"/>
      <c r="AV222" s="84"/>
      <c r="AW222" s="84"/>
    </row>
    <row r="223" spans="1:49" x14ac:dyDescent="0.25">
      <c r="A223" s="69" t="s">
        <v>401</v>
      </c>
      <c r="B223" s="69" t="s">
        <v>1574</v>
      </c>
      <c r="C223" s="70"/>
      <c r="D223" s="71"/>
      <c r="E223" s="72"/>
      <c r="F223" s="73"/>
      <c r="G223" s="70"/>
      <c r="H223" s="74"/>
      <c r="I223" s="75"/>
      <c r="J223" s="75"/>
      <c r="K223" s="36"/>
      <c r="L223" s="82"/>
      <c r="M223" s="82"/>
      <c r="N223" s="77"/>
      <c r="O223" s="84" t="s">
        <v>2121</v>
      </c>
      <c r="P223" s="86">
        <v>42759.509120370371</v>
      </c>
      <c r="Q223" s="84" t="s">
        <v>2296</v>
      </c>
      <c r="R223" s="88" t="s">
        <v>3311</v>
      </c>
      <c r="S223" s="84" t="s">
        <v>3699</v>
      </c>
      <c r="T223" s="84"/>
      <c r="U223" s="86">
        <v>42759.509120370371</v>
      </c>
      <c r="V223" s="88" t="s">
        <v>4275</v>
      </c>
      <c r="W223" s="84"/>
      <c r="X223" s="84"/>
      <c r="Y223" s="87" t="s">
        <v>5774</v>
      </c>
      <c r="Z223" s="84"/>
      <c r="AA223" s="84" t="b">
        <v>0</v>
      </c>
      <c r="AB223" s="84">
        <v>0</v>
      </c>
      <c r="AC223" s="87" t="s">
        <v>7172</v>
      </c>
      <c r="AD223" s="84" t="b">
        <v>0</v>
      </c>
      <c r="AE223" s="84" t="s">
        <v>7283</v>
      </c>
      <c r="AF223" s="84"/>
      <c r="AG223" s="87" t="s">
        <v>7172</v>
      </c>
      <c r="AH223" s="84" t="b">
        <v>0</v>
      </c>
      <c r="AI223" s="84">
        <v>39</v>
      </c>
      <c r="AJ223" s="87" t="s">
        <v>7446</v>
      </c>
      <c r="AK223" s="84" t="s">
        <v>7779</v>
      </c>
      <c r="AL223" s="84" t="b">
        <v>0</v>
      </c>
      <c r="AM223" s="87" t="s">
        <v>7446</v>
      </c>
      <c r="AN223" s="84">
        <v>0</v>
      </c>
      <c r="AO223" s="84">
        <v>0</v>
      </c>
      <c r="AP223" s="84"/>
      <c r="AQ223" s="84"/>
      <c r="AR223" s="84"/>
      <c r="AS223" s="84"/>
      <c r="AT223" s="84"/>
      <c r="AU223" s="84"/>
      <c r="AV223" s="84"/>
      <c r="AW223" s="84"/>
    </row>
    <row r="224" spans="1:49" x14ac:dyDescent="0.25">
      <c r="A224" s="69" t="s">
        <v>402</v>
      </c>
      <c r="B224" s="69" t="s">
        <v>1668</v>
      </c>
      <c r="C224" s="70"/>
      <c r="D224" s="71"/>
      <c r="E224" s="72"/>
      <c r="F224" s="73"/>
      <c r="G224" s="70"/>
      <c r="H224" s="74"/>
      <c r="I224" s="75"/>
      <c r="J224" s="75"/>
      <c r="K224" s="36"/>
      <c r="L224" s="82"/>
      <c r="M224" s="82"/>
      <c r="N224" s="77"/>
      <c r="O224" s="84" t="s">
        <v>2121</v>
      </c>
      <c r="P224" s="86">
        <v>42759.509062500001</v>
      </c>
      <c r="Q224" s="84" t="s">
        <v>2297</v>
      </c>
      <c r="R224" s="84"/>
      <c r="S224" s="84"/>
      <c r="T224" s="84" t="s">
        <v>3931</v>
      </c>
      <c r="U224" s="86">
        <v>42759.509062500001</v>
      </c>
      <c r="V224" s="88" t="s">
        <v>4276</v>
      </c>
      <c r="W224" s="84"/>
      <c r="X224" s="84"/>
      <c r="Y224" s="87" t="s">
        <v>5775</v>
      </c>
      <c r="Z224" s="84"/>
      <c r="AA224" s="84" t="b">
        <v>0</v>
      </c>
      <c r="AB224" s="84">
        <v>0</v>
      </c>
      <c r="AC224" s="87" t="s">
        <v>7172</v>
      </c>
      <c r="AD224" s="84" t="b">
        <v>0</v>
      </c>
      <c r="AE224" s="84" t="s">
        <v>7286</v>
      </c>
      <c r="AF224" s="84"/>
      <c r="AG224" s="87" t="s">
        <v>7172</v>
      </c>
      <c r="AH224" s="84" t="b">
        <v>0</v>
      </c>
      <c r="AI224" s="84">
        <v>31</v>
      </c>
      <c r="AJ224" s="87" t="s">
        <v>7447</v>
      </c>
      <c r="AK224" s="84" t="s">
        <v>7779</v>
      </c>
      <c r="AL224" s="84" t="b">
        <v>0</v>
      </c>
      <c r="AM224" s="87" t="s">
        <v>7447</v>
      </c>
      <c r="AN224" s="84">
        <v>0</v>
      </c>
      <c r="AO224" s="84">
        <v>0</v>
      </c>
      <c r="AP224" s="84"/>
      <c r="AQ224" s="84"/>
      <c r="AR224" s="84"/>
      <c r="AS224" s="84"/>
      <c r="AT224" s="84"/>
      <c r="AU224" s="84"/>
      <c r="AV224" s="84"/>
      <c r="AW224" s="84"/>
    </row>
    <row r="225" spans="1:49" x14ac:dyDescent="0.25">
      <c r="A225" s="69" t="s">
        <v>402</v>
      </c>
      <c r="B225" s="69" t="s">
        <v>1669</v>
      </c>
      <c r="C225" s="70"/>
      <c r="D225" s="71"/>
      <c r="E225" s="72"/>
      <c r="F225" s="73"/>
      <c r="G225" s="70"/>
      <c r="H225" s="74"/>
      <c r="I225" s="75"/>
      <c r="J225" s="75"/>
      <c r="K225" s="36"/>
      <c r="L225" s="82"/>
      <c r="M225" s="82"/>
      <c r="N225" s="77"/>
      <c r="O225" s="84" t="s">
        <v>2121</v>
      </c>
      <c r="P225" s="86">
        <v>42759.509120370371</v>
      </c>
      <c r="Q225" s="84" t="s">
        <v>2298</v>
      </c>
      <c r="R225" s="84"/>
      <c r="S225" s="84"/>
      <c r="T225" s="84"/>
      <c r="U225" s="86">
        <v>42759.509120370371</v>
      </c>
      <c r="V225" s="88" t="s">
        <v>4277</v>
      </c>
      <c r="W225" s="84"/>
      <c r="X225" s="84"/>
      <c r="Y225" s="87" t="s">
        <v>5776</v>
      </c>
      <c r="Z225" s="84"/>
      <c r="AA225" s="84" t="b">
        <v>0</v>
      </c>
      <c r="AB225" s="84">
        <v>0</v>
      </c>
      <c r="AC225" s="87" t="s">
        <v>7172</v>
      </c>
      <c r="AD225" s="84" t="b">
        <v>0</v>
      </c>
      <c r="AE225" s="84" t="s">
        <v>7283</v>
      </c>
      <c r="AF225" s="84"/>
      <c r="AG225" s="87" t="s">
        <v>7172</v>
      </c>
      <c r="AH225" s="84" t="b">
        <v>0</v>
      </c>
      <c r="AI225" s="84">
        <v>181</v>
      </c>
      <c r="AJ225" s="87" t="s">
        <v>7448</v>
      </c>
      <c r="AK225" s="84" t="s">
        <v>7779</v>
      </c>
      <c r="AL225" s="84" t="b">
        <v>0</v>
      </c>
      <c r="AM225" s="87" t="s">
        <v>7448</v>
      </c>
      <c r="AN225" s="84">
        <v>0</v>
      </c>
      <c r="AO225" s="84">
        <v>0</v>
      </c>
      <c r="AP225" s="84"/>
      <c r="AQ225" s="84"/>
      <c r="AR225" s="84"/>
      <c r="AS225" s="84"/>
      <c r="AT225" s="84"/>
      <c r="AU225" s="84"/>
      <c r="AV225" s="84"/>
      <c r="AW225" s="84"/>
    </row>
    <row r="226" spans="1:49" x14ac:dyDescent="0.25">
      <c r="A226" s="69" t="s">
        <v>403</v>
      </c>
      <c r="B226" s="69" t="s">
        <v>403</v>
      </c>
      <c r="C226" s="70"/>
      <c r="D226" s="71"/>
      <c r="E226" s="72"/>
      <c r="F226" s="73"/>
      <c r="G226" s="70"/>
      <c r="H226" s="74"/>
      <c r="I226" s="75"/>
      <c r="J226" s="75"/>
      <c r="K226" s="36"/>
      <c r="L226" s="82"/>
      <c r="M226" s="82"/>
      <c r="N226" s="77"/>
      <c r="O226" s="84" t="s">
        <v>179</v>
      </c>
      <c r="P226" s="86">
        <v>42759.509131944447</v>
      </c>
      <c r="Q226" s="84" t="s">
        <v>2299</v>
      </c>
      <c r="R226" s="88" t="s">
        <v>3312</v>
      </c>
      <c r="S226" s="84" t="s">
        <v>3740</v>
      </c>
      <c r="T226" s="84" t="s">
        <v>3893</v>
      </c>
      <c r="U226" s="86">
        <v>42759.509131944447</v>
      </c>
      <c r="V226" s="88" t="s">
        <v>4278</v>
      </c>
      <c r="W226" s="84"/>
      <c r="X226" s="84"/>
      <c r="Y226" s="87" t="s">
        <v>5777</v>
      </c>
      <c r="Z226" s="84"/>
      <c r="AA226" s="84" t="b">
        <v>0</v>
      </c>
      <c r="AB226" s="84">
        <v>0</v>
      </c>
      <c r="AC226" s="87" t="s">
        <v>7172</v>
      </c>
      <c r="AD226" s="84" t="b">
        <v>0</v>
      </c>
      <c r="AE226" s="84" t="s">
        <v>7283</v>
      </c>
      <c r="AF226" s="84"/>
      <c r="AG226" s="87" t="s">
        <v>7172</v>
      </c>
      <c r="AH226" s="84" t="b">
        <v>0</v>
      </c>
      <c r="AI226" s="84">
        <v>0</v>
      </c>
      <c r="AJ226" s="87" t="s">
        <v>7172</v>
      </c>
      <c r="AK226" s="84" t="s">
        <v>3709</v>
      </c>
      <c r="AL226" s="84" t="b">
        <v>0</v>
      </c>
      <c r="AM226" s="87" t="s">
        <v>5777</v>
      </c>
      <c r="AN226" s="84">
        <v>0</v>
      </c>
      <c r="AO226" s="84">
        <v>0</v>
      </c>
      <c r="AP226" s="84"/>
      <c r="AQ226" s="84"/>
      <c r="AR226" s="84"/>
      <c r="AS226" s="84"/>
      <c r="AT226" s="84"/>
      <c r="AU226" s="84"/>
      <c r="AV226" s="84"/>
      <c r="AW226" s="84"/>
    </row>
    <row r="227" spans="1:49" x14ac:dyDescent="0.25">
      <c r="A227" s="69" t="s">
        <v>404</v>
      </c>
      <c r="B227" s="69" t="s">
        <v>404</v>
      </c>
      <c r="C227" s="70"/>
      <c r="D227" s="71"/>
      <c r="E227" s="72"/>
      <c r="F227" s="73"/>
      <c r="G227" s="70"/>
      <c r="H227" s="74"/>
      <c r="I227" s="75"/>
      <c r="J227" s="75"/>
      <c r="K227" s="36"/>
      <c r="L227" s="82"/>
      <c r="M227" s="82"/>
      <c r="N227" s="77"/>
      <c r="O227" s="84" t="s">
        <v>179</v>
      </c>
      <c r="P227" s="86">
        <v>42759.509131944447</v>
      </c>
      <c r="Q227" s="84" t="s">
        <v>2300</v>
      </c>
      <c r="R227" s="88" t="s">
        <v>3313</v>
      </c>
      <c r="S227" s="84" t="s">
        <v>3741</v>
      </c>
      <c r="T227" s="84" t="s">
        <v>3932</v>
      </c>
      <c r="U227" s="86">
        <v>42759.509131944447</v>
      </c>
      <c r="V227" s="88" t="s">
        <v>4279</v>
      </c>
      <c r="W227" s="84"/>
      <c r="X227" s="84"/>
      <c r="Y227" s="87" t="s">
        <v>5778</v>
      </c>
      <c r="Z227" s="84"/>
      <c r="AA227" s="84" t="b">
        <v>0</v>
      </c>
      <c r="AB227" s="84">
        <v>0</v>
      </c>
      <c r="AC227" s="87" t="s">
        <v>7172</v>
      </c>
      <c r="AD227" s="84" t="b">
        <v>0</v>
      </c>
      <c r="AE227" s="84" t="s">
        <v>7283</v>
      </c>
      <c r="AF227" s="84"/>
      <c r="AG227" s="87" t="s">
        <v>7172</v>
      </c>
      <c r="AH227" s="84" t="b">
        <v>0</v>
      </c>
      <c r="AI227" s="84">
        <v>0</v>
      </c>
      <c r="AJ227" s="87" t="s">
        <v>7172</v>
      </c>
      <c r="AK227" s="84" t="s">
        <v>7797</v>
      </c>
      <c r="AL227" s="84" t="b">
        <v>0</v>
      </c>
      <c r="AM227" s="87" t="s">
        <v>5778</v>
      </c>
      <c r="AN227" s="84">
        <v>0</v>
      </c>
      <c r="AO227" s="84">
        <v>0</v>
      </c>
      <c r="AP227" s="84"/>
      <c r="AQ227" s="84"/>
      <c r="AR227" s="84"/>
      <c r="AS227" s="84"/>
      <c r="AT227" s="84"/>
      <c r="AU227" s="84"/>
      <c r="AV227" s="84"/>
      <c r="AW227" s="84"/>
    </row>
    <row r="228" spans="1:49" x14ac:dyDescent="0.25">
      <c r="A228" s="69" t="s">
        <v>405</v>
      </c>
      <c r="B228" s="69" t="s">
        <v>405</v>
      </c>
      <c r="C228" s="70"/>
      <c r="D228" s="71"/>
      <c r="E228" s="72"/>
      <c r="F228" s="73"/>
      <c r="G228" s="70"/>
      <c r="H228" s="74"/>
      <c r="I228" s="75"/>
      <c r="J228" s="75"/>
      <c r="K228" s="36"/>
      <c r="L228" s="82"/>
      <c r="M228" s="82"/>
      <c r="N228" s="77"/>
      <c r="O228" s="84" t="s">
        <v>179</v>
      </c>
      <c r="P228" s="86">
        <v>42759.509131944447</v>
      </c>
      <c r="Q228" s="84" t="s">
        <v>2301</v>
      </c>
      <c r="R228" s="88" t="s">
        <v>3314</v>
      </c>
      <c r="S228" s="84" t="s">
        <v>3742</v>
      </c>
      <c r="T228" s="84"/>
      <c r="U228" s="86">
        <v>42759.509131944447</v>
      </c>
      <c r="V228" s="88" t="s">
        <v>4280</v>
      </c>
      <c r="W228" s="84"/>
      <c r="X228" s="84"/>
      <c r="Y228" s="87" t="s">
        <v>5779</v>
      </c>
      <c r="Z228" s="84"/>
      <c r="AA228" s="84" t="b">
        <v>0</v>
      </c>
      <c r="AB228" s="84">
        <v>0</v>
      </c>
      <c r="AC228" s="87" t="s">
        <v>7172</v>
      </c>
      <c r="AD228" s="84" t="b">
        <v>0</v>
      </c>
      <c r="AE228" s="84" t="s">
        <v>7289</v>
      </c>
      <c r="AF228" s="84"/>
      <c r="AG228" s="87" t="s">
        <v>7172</v>
      </c>
      <c r="AH228" s="84" t="b">
        <v>0</v>
      </c>
      <c r="AI228" s="84">
        <v>0</v>
      </c>
      <c r="AJ228" s="87" t="s">
        <v>7172</v>
      </c>
      <c r="AK228" s="84" t="s">
        <v>7783</v>
      </c>
      <c r="AL228" s="84" t="b">
        <v>0</v>
      </c>
      <c r="AM228" s="87" t="s">
        <v>5779</v>
      </c>
      <c r="AN228" s="84">
        <v>0</v>
      </c>
      <c r="AO228" s="84">
        <v>0</v>
      </c>
      <c r="AP228" s="84"/>
      <c r="AQ228" s="84"/>
      <c r="AR228" s="84"/>
      <c r="AS228" s="84"/>
      <c r="AT228" s="84"/>
      <c r="AU228" s="84"/>
      <c r="AV228" s="84"/>
      <c r="AW228" s="84"/>
    </row>
    <row r="229" spans="1:49" x14ac:dyDescent="0.25">
      <c r="A229" s="69" t="s">
        <v>406</v>
      </c>
      <c r="B229" s="69" t="s">
        <v>1670</v>
      </c>
      <c r="C229" s="70"/>
      <c r="D229" s="71"/>
      <c r="E229" s="72"/>
      <c r="F229" s="73"/>
      <c r="G229" s="70"/>
      <c r="H229" s="74"/>
      <c r="I229" s="75"/>
      <c r="J229" s="75"/>
      <c r="K229" s="36"/>
      <c r="L229" s="82"/>
      <c r="M229" s="82"/>
      <c r="N229" s="77"/>
      <c r="O229" s="84" t="s">
        <v>2121</v>
      </c>
      <c r="P229" s="86">
        <v>42759.509131944447</v>
      </c>
      <c r="Q229" s="84" t="s">
        <v>2302</v>
      </c>
      <c r="R229" s="88" t="s">
        <v>3315</v>
      </c>
      <c r="S229" s="84" t="s">
        <v>3725</v>
      </c>
      <c r="T229" s="84"/>
      <c r="U229" s="86">
        <v>42759.509131944447</v>
      </c>
      <c r="V229" s="88" t="s">
        <v>4281</v>
      </c>
      <c r="W229" s="84"/>
      <c r="X229" s="84"/>
      <c r="Y229" s="87" t="s">
        <v>5780</v>
      </c>
      <c r="Z229" s="84"/>
      <c r="AA229" s="84" t="b">
        <v>0</v>
      </c>
      <c r="AB229" s="84">
        <v>0</v>
      </c>
      <c r="AC229" s="87" t="s">
        <v>7172</v>
      </c>
      <c r="AD229" s="84" t="b">
        <v>0</v>
      </c>
      <c r="AE229" s="84" t="s">
        <v>7283</v>
      </c>
      <c r="AF229" s="84"/>
      <c r="AG229" s="87" t="s">
        <v>7172</v>
      </c>
      <c r="AH229" s="84" t="b">
        <v>0</v>
      </c>
      <c r="AI229" s="84">
        <v>46</v>
      </c>
      <c r="AJ229" s="87" t="s">
        <v>7449</v>
      </c>
      <c r="AK229" s="84" t="s">
        <v>7783</v>
      </c>
      <c r="AL229" s="84" t="b">
        <v>0</v>
      </c>
      <c r="AM229" s="87" t="s">
        <v>7449</v>
      </c>
      <c r="AN229" s="84">
        <v>0</v>
      </c>
      <c r="AO229" s="84">
        <v>0</v>
      </c>
      <c r="AP229" s="84"/>
      <c r="AQ229" s="84"/>
      <c r="AR229" s="84"/>
      <c r="AS229" s="84"/>
      <c r="AT229" s="84"/>
      <c r="AU229" s="84"/>
      <c r="AV229" s="84"/>
      <c r="AW229" s="84"/>
    </row>
    <row r="230" spans="1:49" x14ac:dyDescent="0.25">
      <c r="A230" s="69" t="s">
        <v>407</v>
      </c>
      <c r="B230" s="69" t="s">
        <v>1671</v>
      </c>
      <c r="C230" s="70"/>
      <c r="D230" s="71"/>
      <c r="E230" s="72"/>
      <c r="F230" s="73"/>
      <c r="G230" s="70"/>
      <c r="H230" s="74"/>
      <c r="I230" s="75"/>
      <c r="J230" s="75"/>
      <c r="K230" s="36"/>
      <c r="L230" s="82"/>
      <c r="M230" s="82"/>
      <c r="N230" s="77"/>
      <c r="O230" s="84" t="s">
        <v>2121</v>
      </c>
      <c r="P230" s="86">
        <v>42759.509131944447</v>
      </c>
      <c r="Q230" s="84" t="s">
        <v>2303</v>
      </c>
      <c r="R230" s="84"/>
      <c r="S230" s="84"/>
      <c r="T230" s="84"/>
      <c r="U230" s="86">
        <v>42759.509131944447</v>
      </c>
      <c r="V230" s="88" t="s">
        <v>4282</v>
      </c>
      <c r="W230" s="84"/>
      <c r="X230" s="84"/>
      <c r="Y230" s="87" t="s">
        <v>5781</v>
      </c>
      <c r="Z230" s="84"/>
      <c r="AA230" s="84" t="b">
        <v>0</v>
      </c>
      <c r="AB230" s="84">
        <v>0</v>
      </c>
      <c r="AC230" s="87" t="s">
        <v>7172</v>
      </c>
      <c r="AD230" s="84" t="b">
        <v>0</v>
      </c>
      <c r="AE230" s="84" t="s">
        <v>7283</v>
      </c>
      <c r="AF230" s="84"/>
      <c r="AG230" s="87" t="s">
        <v>7172</v>
      </c>
      <c r="AH230" s="84" t="b">
        <v>0</v>
      </c>
      <c r="AI230" s="84">
        <v>74</v>
      </c>
      <c r="AJ230" s="87" t="s">
        <v>7450</v>
      </c>
      <c r="AK230" s="84" t="s">
        <v>7783</v>
      </c>
      <c r="AL230" s="84" t="b">
        <v>0</v>
      </c>
      <c r="AM230" s="87" t="s">
        <v>7450</v>
      </c>
      <c r="AN230" s="84">
        <v>0</v>
      </c>
      <c r="AO230" s="84">
        <v>0</v>
      </c>
      <c r="AP230" s="84"/>
      <c r="AQ230" s="84"/>
      <c r="AR230" s="84"/>
      <c r="AS230" s="84"/>
      <c r="AT230" s="84"/>
      <c r="AU230" s="84"/>
      <c r="AV230" s="84"/>
      <c r="AW230" s="84"/>
    </row>
    <row r="231" spans="1:49" x14ac:dyDescent="0.25">
      <c r="A231" s="69" t="s">
        <v>408</v>
      </c>
      <c r="B231" s="69" t="s">
        <v>1672</v>
      </c>
      <c r="C231" s="70"/>
      <c r="D231" s="71"/>
      <c r="E231" s="72"/>
      <c r="F231" s="73"/>
      <c r="G231" s="70"/>
      <c r="H231" s="74"/>
      <c r="I231" s="75"/>
      <c r="J231" s="75"/>
      <c r="K231" s="36"/>
      <c r="L231" s="82"/>
      <c r="M231" s="82"/>
      <c r="N231" s="77"/>
      <c r="O231" s="84" t="s">
        <v>2121</v>
      </c>
      <c r="P231" s="86">
        <v>42759.509131944447</v>
      </c>
      <c r="Q231" s="84" t="s">
        <v>2304</v>
      </c>
      <c r="R231" s="88" t="s">
        <v>3316</v>
      </c>
      <c r="S231" s="84" t="s">
        <v>3712</v>
      </c>
      <c r="T231" s="84"/>
      <c r="U231" s="86">
        <v>42759.509131944447</v>
      </c>
      <c r="V231" s="88" t="s">
        <v>4283</v>
      </c>
      <c r="W231" s="84"/>
      <c r="X231" s="84"/>
      <c r="Y231" s="87" t="s">
        <v>5782</v>
      </c>
      <c r="Z231" s="84"/>
      <c r="AA231" s="84" t="b">
        <v>0</v>
      </c>
      <c r="AB231" s="84">
        <v>0</v>
      </c>
      <c r="AC231" s="87" t="s">
        <v>7172</v>
      </c>
      <c r="AD231" s="84" t="b">
        <v>0</v>
      </c>
      <c r="AE231" s="84" t="s">
        <v>7291</v>
      </c>
      <c r="AF231" s="84"/>
      <c r="AG231" s="87" t="s">
        <v>7172</v>
      </c>
      <c r="AH231" s="84" t="b">
        <v>0</v>
      </c>
      <c r="AI231" s="84">
        <v>1</v>
      </c>
      <c r="AJ231" s="87" t="s">
        <v>7451</v>
      </c>
      <c r="AK231" s="84" t="s">
        <v>7783</v>
      </c>
      <c r="AL231" s="84" t="b">
        <v>0</v>
      </c>
      <c r="AM231" s="87" t="s">
        <v>7451</v>
      </c>
      <c r="AN231" s="84">
        <v>0</v>
      </c>
      <c r="AO231" s="84">
        <v>0</v>
      </c>
      <c r="AP231" s="84"/>
      <c r="AQ231" s="84"/>
      <c r="AR231" s="84"/>
      <c r="AS231" s="84"/>
      <c r="AT231" s="84"/>
      <c r="AU231" s="84"/>
      <c r="AV231" s="84"/>
      <c r="AW231" s="84"/>
    </row>
    <row r="232" spans="1:49" x14ac:dyDescent="0.25">
      <c r="A232" s="69" t="s">
        <v>409</v>
      </c>
      <c r="B232" s="69" t="s">
        <v>913</v>
      </c>
      <c r="C232" s="70"/>
      <c r="D232" s="71"/>
      <c r="E232" s="72"/>
      <c r="F232" s="73"/>
      <c r="G232" s="70"/>
      <c r="H232" s="74"/>
      <c r="I232" s="75"/>
      <c r="J232" s="75"/>
      <c r="K232" s="36"/>
      <c r="L232" s="82"/>
      <c r="M232" s="82"/>
      <c r="N232" s="77"/>
      <c r="O232" s="84" t="s">
        <v>2121</v>
      </c>
      <c r="P232" s="86">
        <v>42759.509131944447</v>
      </c>
      <c r="Q232" s="84" t="s">
        <v>2267</v>
      </c>
      <c r="R232" s="84"/>
      <c r="S232" s="84"/>
      <c r="T232" s="84"/>
      <c r="U232" s="86">
        <v>42759.509131944447</v>
      </c>
      <c r="V232" s="88" t="s">
        <v>4284</v>
      </c>
      <c r="W232" s="84"/>
      <c r="X232" s="84"/>
      <c r="Y232" s="87" t="s">
        <v>5783</v>
      </c>
      <c r="Z232" s="84"/>
      <c r="AA232" s="84" t="b">
        <v>0</v>
      </c>
      <c r="AB232" s="84">
        <v>0</v>
      </c>
      <c r="AC232" s="87" t="s">
        <v>7172</v>
      </c>
      <c r="AD232" s="84" t="b">
        <v>0</v>
      </c>
      <c r="AE232" s="84" t="s">
        <v>7283</v>
      </c>
      <c r="AF232" s="84"/>
      <c r="AG232" s="87" t="s">
        <v>7172</v>
      </c>
      <c r="AH232" s="84" t="b">
        <v>0</v>
      </c>
      <c r="AI232" s="84">
        <v>54</v>
      </c>
      <c r="AJ232" s="87" t="s">
        <v>7435</v>
      </c>
      <c r="AK232" s="84" t="s">
        <v>7783</v>
      </c>
      <c r="AL232" s="84" t="b">
        <v>0</v>
      </c>
      <c r="AM232" s="87" t="s">
        <v>7435</v>
      </c>
      <c r="AN232" s="84">
        <v>0</v>
      </c>
      <c r="AO232" s="84">
        <v>0</v>
      </c>
      <c r="AP232" s="84"/>
      <c r="AQ232" s="84"/>
      <c r="AR232" s="84"/>
      <c r="AS232" s="84"/>
      <c r="AT232" s="84"/>
      <c r="AU232" s="84"/>
      <c r="AV232" s="84"/>
      <c r="AW232" s="84"/>
    </row>
    <row r="233" spans="1:49" x14ac:dyDescent="0.25">
      <c r="A233" s="69" t="s">
        <v>410</v>
      </c>
      <c r="B233" s="69" t="s">
        <v>410</v>
      </c>
      <c r="C233" s="70"/>
      <c r="D233" s="71"/>
      <c r="E233" s="72"/>
      <c r="F233" s="73"/>
      <c r="G233" s="70"/>
      <c r="H233" s="74"/>
      <c r="I233" s="75"/>
      <c r="J233" s="75"/>
      <c r="K233" s="36"/>
      <c r="L233" s="82"/>
      <c r="M233" s="82"/>
      <c r="N233" s="77"/>
      <c r="O233" s="84" t="s">
        <v>179</v>
      </c>
      <c r="P233" s="86">
        <v>42759.509143518517</v>
      </c>
      <c r="Q233" s="84" t="s">
        <v>2305</v>
      </c>
      <c r="R233" s="88" t="s">
        <v>3312</v>
      </c>
      <c r="S233" s="84" t="s">
        <v>3740</v>
      </c>
      <c r="T233" s="84" t="s">
        <v>3893</v>
      </c>
      <c r="U233" s="86">
        <v>42759.509143518517</v>
      </c>
      <c r="V233" s="88" t="s">
        <v>4285</v>
      </c>
      <c r="W233" s="84"/>
      <c r="X233" s="84"/>
      <c r="Y233" s="87" t="s">
        <v>5784</v>
      </c>
      <c r="Z233" s="84"/>
      <c r="AA233" s="84" t="b">
        <v>0</v>
      </c>
      <c r="AB233" s="84">
        <v>0</v>
      </c>
      <c r="AC233" s="87" t="s">
        <v>7172</v>
      </c>
      <c r="AD233" s="84" t="b">
        <v>0</v>
      </c>
      <c r="AE233" s="84" t="s">
        <v>7283</v>
      </c>
      <c r="AF233" s="84"/>
      <c r="AG233" s="87" t="s">
        <v>7172</v>
      </c>
      <c r="AH233" s="84" t="b">
        <v>0</v>
      </c>
      <c r="AI233" s="84">
        <v>0</v>
      </c>
      <c r="AJ233" s="87" t="s">
        <v>7172</v>
      </c>
      <c r="AK233" s="84" t="s">
        <v>3709</v>
      </c>
      <c r="AL233" s="84" t="b">
        <v>0</v>
      </c>
      <c r="AM233" s="87" t="s">
        <v>5784</v>
      </c>
      <c r="AN233" s="84">
        <v>0</v>
      </c>
      <c r="AO233" s="84">
        <v>0</v>
      </c>
      <c r="AP233" s="84"/>
      <c r="AQ233" s="84"/>
      <c r="AR233" s="84"/>
      <c r="AS233" s="84"/>
      <c r="AT233" s="84"/>
      <c r="AU233" s="84"/>
      <c r="AV233" s="84"/>
      <c r="AW233" s="84"/>
    </row>
    <row r="234" spans="1:49" x14ac:dyDescent="0.25">
      <c r="A234" s="69" t="s">
        <v>411</v>
      </c>
      <c r="B234" s="69" t="s">
        <v>864</v>
      </c>
      <c r="C234" s="70"/>
      <c r="D234" s="71"/>
      <c r="E234" s="72"/>
      <c r="F234" s="73"/>
      <c r="G234" s="70"/>
      <c r="H234" s="74"/>
      <c r="I234" s="75"/>
      <c r="J234" s="75"/>
      <c r="K234" s="36"/>
      <c r="L234" s="82"/>
      <c r="M234" s="82"/>
      <c r="N234" s="77"/>
      <c r="O234" s="84" t="s">
        <v>2121</v>
      </c>
      <c r="P234" s="86">
        <v>42759.509143518517</v>
      </c>
      <c r="Q234" s="84" t="s">
        <v>2306</v>
      </c>
      <c r="R234" s="88" t="s">
        <v>3317</v>
      </c>
      <c r="S234" s="84" t="s">
        <v>3715</v>
      </c>
      <c r="T234" s="84"/>
      <c r="U234" s="86">
        <v>42759.509143518517</v>
      </c>
      <c r="V234" s="88" t="s">
        <v>4286</v>
      </c>
      <c r="W234" s="84"/>
      <c r="X234" s="84"/>
      <c r="Y234" s="87" t="s">
        <v>5785</v>
      </c>
      <c r="Z234" s="84"/>
      <c r="AA234" s="84" t="b">
        <v>0</v>
      </c>
      <c r="AB234" s="84">
        <v>0</v>
      </c>
      <c r="AC234" s="87" t="s">
        <v>7172</v>
      </c>
      <c r="AD234" s="84" t="b">
        <v>0</v>
      </c>
      <c r="AE234" s="84" t="s">
        <v>7283</v>
      </c>
      <c r="AF234" s="84"/>
      <c r="AG234" s="87" t="s">
        <v>7172</v>
      </c>
      <c r="AH234" s="84" t="b">
        <v>0</v>
      </c>
      <c r="AI234" s="84">
        <v>51</v>
      </c>
      <c r="AJ234" s="87" t="s">
        <v>7452</v>
      </c>
      <c r="AK234" s="84" t="s">
        <v>7779</v>
      </c>
      <c r="AL234" s="84" t="b">
        <v>0</v>
      </c>
      <c r="AM234" s="87" t="s">
        <v>7452</v>
      </c>
      <c r="AN234" s="84">
        <v>0</v>
      </c>
      <c r="AO234" s="84">
        <v>0</v>
      </c>
      <c r="AP234" s="84"/>
      <c r="AQ234" s="84"/>
      <c r="AR234" s="84"/>
      <c r="AS234" s="84"/>
      <c r="AT234" s="84"/>
      <c r="AU234" s="84"/>
      <c r="AV234" s="84"/>
      <c r="AW234" s="84"/>
    </row>
    <row r="235" spans="1:49" x14ac:dyDescent="0.25">
      <c r="A235" s="69" t="s">
        <v>412</v>
      </c>
      <c r="B235" s="69" t="s">
        <v>412</v>
      </c>
      <c r="C235" s="70"/>
      <c r="D235" s="71"/>
      <c r="E235" s="72"/>
      <c r="F235" s="73"/>
      <c r="G235" s="70"/>
      <c r="H235" s="74"/>
      <c r="I235" s="75"/>
      <c r="J235" s="75"/>
      <c r="K235" s="36"/>
      <c r="L235" s="82"/>
      <c r="M235" s="82"/>
      <c r="N235" s="77"/>
      <c r="O235" s="84" t="s">
        <v>179</v>
      </c>
      <c r="P235" s="86">
        <v>42759.509143518517</v>
      </c>
      <c r="Q235" s="84" t="s">
        <v>2307</v>
      </c>
      <c r="R235" s="88" t="s">
        <v>3318</v>
      </c>
      <c r="S235" s="84" t="s">
        <v>3737</v>
      </c>
      <c r="T235" s="84" t="s">
        <v>3933</v>
      </c>
      <c r="U235" s="86">
        <v>42759.509143518517</v>
      </c>
      <c r="V235" s="88" t="s">
        <v>4287</v>
      </c>
      <c r="W235" s="84"/>
      <c r="X235" s="84"/>
      <c r="Y235" s="87" t="s">
        <v>5786</v>
      </c>
      <c r="Z235" s="84"/>
      <c r="AA235" s="84" t="b">
        <v>0</v>
      </c>
      <c r="AB235" s="84">
        <v>0</v>
      </c>
      <c r="AC235" s="87" t="s">
        <v>7172</v>
      </c>
      <c r="AD235" s="84" t="b">
        <v>0</v>
      </c>
      <c r="AE235" s="84" t="s">
        <v>7283</v>
      </c>
      <c r="AF235" s="84"/>
      <c r="AG235" s="87" t="s">
        <v>7172</v>
      </c>
      <c r="AH235" s="84" t="b">
        <v>0</v>
      </c>
      <c r="AI235" s="84">
        <v>0</v>
      </c>
      <c r="AJ235" s="87" t="s">
        <v>7172</v>
      </c>
      <c r="AK235" s="84" t="s">
        <v>7797</v>
      </c>
      <c r="AL235" s="84" t="b">
        <v>0</v>
      </c>
      <c r="AM235" s="87" t="s">
        <v>5786</v>
      </c>
      <c r="AN235" s="84">
        <v>0</v>
      </c>
      <c r="AO235" s="84">
        <v>0</v>
      </c>
      <c r="AP235" s="84"/>
      <c r="AQ235" s="84"/>
      <c r="AR235" s="84"/>
      <c r="AS235" s="84"/>
      <c r="AT235" s="84"/>
      <c r="AU235" s="84"/>
      <c r="AV235" s="84"/>
      <c r="AW235" s="84"/>
    </row>
    <row r="236" spans="1:49" x14ac:dyDescent="0.25">
      <c r="A236" s="69" t="s">
        <v>413</v>
      </c>
      <c r="B236" s="69" t="s">
        <v>1558</v>
      </c>
      <c r="C236" s="70"/>
      <c r="D236" s="71"/>
      <c r="E236" s="72"/>
      <c r="F236" s="73"/>
      <c r="G236" s="70"/>
      <c r="H236" s="74"/>
      <c r="I236" s="75"/>
      <c r="J236" s="75"/>
      <c r="K236" s="36"/>
      <c r="L236" s="82"/>
      <c r="M236" s="82"/>
      <c r="N236" s="77"/>
      <c r="O236" s="84" t="s">
        <v>2121</v>
      </c>
      <c r="P236" s="86">
        <v>42759.509143518517</v>
      </c>
      <c r="Q236" s="84" t="s">
        <v>2139</v>
      </c>
      <c r="R236" s="84"/>
      <c r="S236" s="84"/>
      <c r="T236" s="84"/>
      <c r="U236" s="86">
        <v>42759.509143518517</v>
      </c>
      <c r="V236" s="88" t="s">
        <v>4288</v>
      </c>
      <c r="W236" s="84"/>
      <c r="X236" s="84"/>
      <c r="Y236" s="87" t="s">
        <v>5787</v>
      </c>
      <c r="Z236" s="84"/>
      <c r="AA236" s="84" t="b">
        <v>0</v>
      </c>
      <c r="AB236" s="84">
        <v>0</v>
      </c>
      <c r="AC236" s="87" t="s">
        <v>7172</v>
      </c>
      <c r="AD236" s="84" t="b">
        <v>0</v>
      </c>
      <c r="AE236" s="84" t="s">
        <v>7283</v>
      </c>
      <c r="AF236" s="84"/>
      <c r="AG236" s="87" t="s">
        <v>7172</v>
      </c>
      <c r="AH236" s="84" t="b">
        <v>0</v>
      </c>
      <c r="AI236" s="84">
        <v>21</v>
      </c>
      <c r="AJ236" s="87" t="s">
        <v>7364</v>
      </c>
      <c r="AK236" s="84" t="s">
        <v>7783</v>
      </c>
      <c r="AL236" s="84" t="b">
        <v>0</v>
      </c>
      <c r="AM236" s="87" t="s">
        <v>7364</v>
      </c>
      <c r="AN236" s="84">
        <v>0</v>
      </c>
      <c r="AO236" s="84">
        <v>0</v>
      </c>
      <c r="AP236" s="84"/>
      <c r="AQ236" s="84"/>
      <c r="AR236" s="84"/>
      <c r="AS236" s="84"/>
      <c r="AT236" s="84"/>
      <c r="AU236" s="84"/>
      <c r="AV236" s="84"/>
      <c r="AW236" s="84"/>
    </row>
    <row r="237" spans="1:49" x14ac:dyDescent="0.25">
      <c r="A237" s="69" t="s">
        <v>414</v>
      </c>
      <c r="B237" s="69" t="s">
        <v>414</v>
      </c>
      <c r="C237" s="70"/>
      <c r="D237" s="71"/>
      <c r="E237" s="72"/>
      <c r="F237" s="73"/>
      <c r="G237" s="70"/>
      <c r="H237" s="74"/>
      <c r="I237" s="75"/>
      <c r="J237" s="75"/>
      <c r="K237" s="36"/>
      <c r="L237" s="82"/>
      <c r="M237" s="82"/>
      <c r="N237" s="77"/>
      <c r="O237" s="84" t="s">
        <v>179</v>
      </c>
      <c r="P237" s="86">
        <v>42759.509143518517</v>
      </c>
      <c r="Q237" s="84" t="s">
        <v>2308</v>
      </c>
      <c r="R237" s="84"/>
      <c r="S237" s="84"/>
      <c r="T237" s="84" t="s">
        <v>1682</v>
      </c>
      <c r="U237" s="86">
        <v>42759.509143518517</v>
      </c>
      <c r="V237" s="88" t="s">
        <v>4289</v>
      </c>
      <c r="W237" s="84"/>
      <c r="X237" s="84"/>
      <c r="Y237" s="87" t="s">
        <v>5788</v>
      </c>
      <c r="Z237" s="84"/>
      <c r="AA237" s="84" t="b">
        <v>0</v>
      </c>
      <c r="AB237" s="84">
        <v>0</v>
      </c>
      <c r="AC237" s="87" t="s">
        <v>7172</v>
      </c>
      <c r="AD237" s="84" t="b">
        <v>0</v>
      </c>
      <c r="AE237" s="84" t="s">
        <v>7283</v>
      </c>
      <c r="AF237" s="84"/>
      <c r="AG237" s="87" t="s">
        <v>7172</v>
      </c>
      <c r="AH237" s="84" t="b">
        <v>0</v>
      </c>
      <c r="AI237" s="84">
        <v>0</v>
      </c>
      <c r="AJ237" s="87" t="s">
        <v>7172</v>
      </c>
      <c r="AK237" s="84" t="s">
        <v>7779</v>
      </c>
      <c r="AL237" s="84" t="b">
        <v>0</v>
      </c>
      <c r="AM237" s="87" t="s">
        <v>5788</v>
      </c>
      <c r="AN237" s="84">
        <v>0</v>
      </c>
      <c r="AO237" s="84">
        <v>0</v>
      </c>
      <c r="AP237" s="84"/>
      <c r="AQ237" s="84"/>
      <c r="AR237" s="84"/>
      <c r="AS237" s="84"/>
      <c r="AT237" s="84"/>
      <c r="AU237" s="84"/>
      <c r="AV237" s="84"/>
      <c r="AW237" s="84"/>
    </row>
    <row r="238" spans="1:49" x14ac:dyDescent="0.25">
      <c r="A238" s="69" t="s">
        <v>415</v>
      </c>
      <c r="B238" s="69" t="s">
        <v>415</v>
      </c>
      <c r="C238" s="70"/>
      <c r="D238" s="71"/>
      <c r="E238" s="72"/>
      <c r="F238" s="73"/>
      <c r="G238" s="70"/>
      <c r="H238" s="74"/>
      <c r="I238" s="75"/>
      <c r="J238" s="75"/>
      <c r="K238" s="36"/>
      <c r="L238" s="82"/>
      <c r="M238" s="82"/>
      <c r="N238" s="77"/>
      <c r="O238" s="84" t="s">
        <v>179</v>
      </c>
      <c r="P238" s="86">
        <v>42759.509143518517</v>
      </c>
      <c r="Q238" s="87" t="s">
        <v>2309</v>
      </c>
      <c r="R238" s="84" t="s">
        <v>3301</v>
      </c>
      <c r="S238" s="84" t="s">
        <v>3734</v>
      </c>
      <c r="T238" s="84"/>
      <c r="U238" s="86">
        <v>42759.509143518517</v>
      </c>
      <c r="V238" s="88" t="s">
        <v>4290</v>
      </c>
      <c r="W238" s="84"/>
      <c r="X238" s="84"/>
      <c r="Y238" s="87" t="s">
        <v>5789</v>
      </c>
      <c r="Z238" s="84"/>
      <c r="AA238" s="84" t="b">
        <v>0</v>
      </c>
      <c r="AB238" s="84">
        <v>0</v>
      </c>
      <c r="AC238" s="87" t="s">
        <v>7172</v>
      </c>
      <c r="AD238" s="84" t="b">
        <v>0</v>
      </c>
      <c r="AE238" s="84" t="s">
        <v>7283</v>
      </c>
      <c r="AF238" s="84"/>
      <c r="AG238" s="87" t="s">
        <v>7172</v>
      </c>
      <c r="AH238" s="84" t="b">
        <v>0</v>
      </c>
      <c r="AI238" s="84">
        <v>0</v>
      </c>
      <c r="AJ238" s="87" t="s">
        <v>7172</v>
      </c>
      <c r="AK238" s="84" t="s">
        <v>3709</v>
      </c>
      <c r="AL238" s="84" t="b">
        <v>0</v>
      </c>
      <c r="AM238" s="87" t="s">
        <v>5789</v>
      </c>
      <c r="AN238" s="84">
        <v>0</v>
      </c>
      <c r="AO238" s="84">
        <v>0</v>
      </c>
      <c r="AP238" s="84"/>
      <c r="AQ238" s="84"/>
      <c r="AR238" s="84"/>
      <c r="AS238" s="84"/>
      <c r="AT238" s="84"/>
      <c r="AU238" s="84"/>
      <c r="AV238" s="84"/>
      <c r="AW238" s="84"/>
    </row>
    <row r="239" spans="1:49" x14ac:dyDescent="0.25">
      <c r="A239" s="69" t="s">
        <v>416</v>
      </c>
      <c r="B239" s="69" t="s">
        <v>416</v>
      </c>
      <c r="C239" s="70"/>
      <c r="D239" s="71"/>
      <c r="E239" s="72"/>
      <c r="F239" s="73"/>
      <c r="G239" s="70"/>
      <c r="H239" s="74"/>
      <c r="I239" s="75"/>
      <c r="J239" s="75"/>
      <c r="K239" s="36"/>
      <c r="L239" s="82"/>
      <c r="M239" s="82"/>
      <c r="N239" s="77"/>
      <c r="O239" s="84" t="s">
        <v>179</v>
      </c>
      <c r="P239" s="86">
        <v>42759.509155092594</v>
      </c>
      <c r="Q239" s="84" t="s">
        <v>2310</v>
      </c>
      <c r="R239" s="88" t="s">
        <v>3319</v>
      </c>
      <c r="S239" s="84" t="s">
        <v>3696</v>
      </c>
      <c r="T239" s="84"/>
      <c r="U239" s="86">
        <v>42759.509155092594</v>
      </c>
      <c r="V239" s="88" t="s">
        <v>4291</v>
      </c>
      <c r="W239" s="84"/>
      <c r="X239" s="84"/>
      <c r="Y239" s="87" t="s">
        <v>5790</v>
      </c>
      <c r="Z239" s="84"/>
      <c r="AA239" s="84" t="b">
        <v>0</v>
      </c>
      <c r="AB239" s="84">
        <v>0</v>
      </c>
      <c r="AC239" s="87" t="s">
        <v>7172</v>
      </c>
      <c r="AD239" s="84" t="b">
        <v>0</v>
      </c>
      <c r="AE239" s="84" t="s">
        <v>7283</v>
      </c>
      <c r="AF239" s="84"/>
      <c r="AG239" s="87" t="s">
        <v>7172</v>
      </c>
      <c r="AH239" s="84" t="b">
        <v>0</v>
      </c>
      <c r="AI239" s="84">
        <v>0</v>
      </c>
      <c r="AJ239" s="87" t="s">
        <v>7172</v>
      </c>
      <c r="AK239" s="84" t="s">
        <v>7807</v>
      </c>
      <c r="AL239" s="84" t="b">
        <v>1</v>
      </c>
      <c r="AM239" s="87" t="s">
        <v>5790</v>
      </c>
      <c r="AN239" s="84">
        <v>0</v>
      </c>
      <c r="AO239" s="84">
        <v>0</v>
      </c>
      <c r="AP239" s="84"/>
      <c r="AQ239" s="84"/>
      <c r="AR239" s="84"/>
      <c r="AS239" s="84"/>
      <c r="AT239" s="84"/>
      <c r="AU239" s="84"/>
      <c r="AV239" s="84"/>
      <c r="AW239" s="84"/>
    </row>
    <row r="240" spans="1:49" x14ac:dyDescent="0.25">
      <c r="A240" s="69" t="s">
        <v>417</v>
      </c>
      <c r="B240" s="69" t="s">
        <v>417</v>
      </c>
      <c r="C240" s="70"/>
      <c r="D240" s="71"/>
      <c r="E240" s="72"/>
      <c r="F240" s="73"/>
      <c r="G240" s="70"/>
      <c r="H240" s="74"/>
      <c r="I240" s="75"/>
      <c r="J240" s="75"/>
      <c r="K240" s="36"/>
      <c r="L240" s="82"/>
      <c r="M240" s="82"/>
      <c r="N240" s="77"/>
      <c r="O240" s="84" t="s">
        <v>179</v>
      </c>
      <c r="P240" s="86">
        <v>42759.509155092594</v>
      </c>
      <c r="Q240" s="84" t="s">
        <v>2311</v>
      </c>
      <c r="R240" s="88" t="s">
        <v>3320</v>
      </c>
      <c r="S240" s="84" t="s">
        <v>3743</v>
      </c>
      <c r="T240" s="84" t="s">
        <v>3900</v>
      </c>
      <c r="U240" s="86">
        <v>42759.509155092594</v>
      </c>
      <c r="V240" s="88" t="s">
        <v>4292</v>
      </c>
      <c r="W240" s="84"/>
      <c r="X240" s="84"/>
      <c r="Y240" s="87" t="s">
        <v>5791</v>
      </c>
      <c r="Z240" s="84"/>
      <c r="AA240" s="84" t="b">
        <v>0</v>
      </c>
      <c r="AB240" s="84">
        <v>0</v>
      </c>
      <c r="AC240" s="87" t="s">
        <v>7172</v>
      </c>
      <c r="AD240" s="84" t="b">
        <v>0</v>
      </c>
      <c r="AE240" s="84" t="s">
        <v>7285</v>
      </c>
      <c r="AF240" s="84"/>
      <c r="AG240" s="87" t="s">
        <v>7172</v>
      </c>
      <c r="AH240" s="84" t="b">
        <v>0</v>
      </c>
      <c r="AI240" s="84">
        <v>0</v>
      </c>
      <c r="AJ240" s="87" t="s">
        <v>7172</v>
      </c>
      <c r="AK240" s="84" t="s">
        <v>3709</v>
      </c>
      <c r="AL240" s="84" t="b">
        <v>0</v>
      </c>
      <c r="AM240" s="87" t="s">
        <v>5791</v>
      </c>
      <c r="AN240" s="84">
        <v>0</v>
      </c>
      <c r="AO240" s="84">
        <v>0</v>
      </c>
      <c r="AP240" s="84"/>
      <c r="AQ240" s="84"/>
      <c r="AR240" s="84"/>
      <c r="AS240" s="84"/>
      <c r="AT240" s="84"/>
      <c r="AU240" s="84"/>
      <c r="AV240" s="84"/>
      <c r="AW240" s="84"/>
    </row>
    <row r="241" spans="1:49" x14ac:dyDescent="0.25">
      <c r="A241" s="69" t="s">
        <v>418</v>
      </c>
      <c r="B241" s="69" t="s">
        <v>1673</v>
      </c>
      <c r="C241" s="70"/>
      <c r="D241" s="71"/>
      <c r="E241" s="72"/>
      <c r="F241" s="73"/>
      <c r="G241" s="70"/>
      <c r="H241" s="74"/>
      <c r="I241" s="75"/>
      <c r="J241" s="75"/>
      <c r="K241" s="36"/>
      <c r="L241" s="82"/>
      <c r="M241" s="82"/>
      <c r="N241" s="77"/>
      <c r="O241" s="84" t="s">
        <v>2122</v>
      </c>
      <c r="P241" s="86">
        <v>42759.509155092594</v>
      </c>
      <c r="Q241" s="84" t="s">
        <v>2312</v>
      </c>
      <c r="R241" s="84"/>
      <c r="S241" s="84"/>
      <c r="T241" s="84" t="s">
        <v>1682</v>
      </c>
      <c r="U241" s="86">
        <v>42759.509155092594</v>
      </c>
      <c r="V241" s="88" t="s">
        <v>4293</v>
      </c>
      <c r="W241" s="84"/>
      <c r="X241" s="84"/>
      <c r="Y241" s="87" t="s">
        <v>5792</v>
      </c>
      <c r="Z241" s="87" t="s">
        <v>7092</v>
      </c>
      <c r="AA241" s="84" t="b">
        <v>0</v>
      </c>
      <c r="AB241" s="84">
        <v>0</v>
      </c>
      <c r="AC241" s="87" t="s">
        <v>7185</v>
      </c>
      <c r="AD241" s="84" t="b">
        <v>0</v>
      </c>
      <c r="AE241" s="84" t="s">
        <v>7283</v>
      </c>
      <c r="AF241" s="84"/>
      <c r="AG241" s="87" t="s">
        <v>7172</v>
      </c>
      <c r="AH241" s="84" t="b">
        <v>0</v>
      </c>
      <c r="AI241" s="84">
        <v>0</v>
      </c>
      <c r="AJ241" s="87" t="s">
        <v>7172</v>
      </c>
      <c r="AK241" s="84" t="s">
        <v>7804</v>
      </c>
      <c r="AL241" s="84" t="b">
        <v>0</v>
      </c>
      <c r="AM241" s="87" t="s">
        <v>7092</v>
      </c>
      <c r="AN241" s="84">
        <v>0</v>
      </c>
      <c r="AO241" s="84">
        <v>0</v>
      </c>
      <c r="AP241" s="84"/>
      <c r="AQ241" s="84"/>
      <c r="AR241" s="84"/>
      <c r="AS241" s="84"/>
      <c r="AT241" s="84"/>
      <c r="AU241" s="84"/>
      <c r="AV241" s="84"/>
      <c r="AW241" s="84"/>
    </row>
    <row r="242" spans="1:49" x14ac:dyDescent="0.25">
      <c r="A242" s="69" t="s">
        <v>419</v>
      </c>
      <c r="B242" s="69" t="s">
        <v>1674</v>
      </c>
      <c r="C242" s="70"/>
      <c r="D242" s="71"/>
      <c r="E242" s="72"/>
      <c r="F242" s="73"/>
      <c r="G242" s="70"/>
      <c r="H242" s="74"/>
      <c r="I242" s="75"/>
      <c r="J242" s="75"/>
      <c r="K242" s="36"/>
      <c r="L242" s="82"/>
      <c r="M242" s="82"/>
      <c r="N242" s="77"/>
      <c r="O242" s="84" t="s">
        <v>2121</v>
      </c>
      <c r="P242" s="86">
        <v>42759.509155092594</v>
      </c>
      <c r="Q242" s="84" t="s">
        <v>2313</v>
      </c>
      <c r="R242" s="84"/>
      <c r="S242" s="84"/>
      <c r="T242" s="84"/>
      <c r="U242" s="86">
        <v>42759.509155092594</v>
      </c>
      <c r="V242" s="88" t="s">
        <v>4294</v>
      </c>
      <c r="W242" s="84"/>
      <c r="X242" s="84"/>
      <c r="Y242" s="87" t="s">
        <v>5793</v>
      </c>
      <c r="Z242" s="84"/>
      <c r="AA242" s="84" t="b">
        <v>0</v>
      </c>
      <c r="AB242" s="84">
        <v>0</v>
      </c>
      <c r="AC242" s="87" t="s">
        <v>7172</v>
      </c>
      <c r="AD242" s="84" t="b">
        <v>0</v>
      </c>
      <c r="AE242" s="84" t="s">
        <v>7283</v>
      </c>
      <c r="AF242" s="84"/>
      <c r="AG242" s="87" t="s">
        <v>7172</v>
      </c>
      <c r="AH242" s="84" t="b">
        <v>0</v>
      </c>
      <c r="AI242" s="84">
        <v>31</v>
      </c>
      <c r="AJ242" s="87" t="s">
        <v>7453</v>
      </c>
      <c r="AK242" s="84" t="s">
        <v>7779</v>
      </c>
      <c r="AL242" s="84" t="b">
        <v>0</v>
      </c>
      <c r="AM242" s="87" t="s">
        <v>7453</v>
      </c>
      <c r="AN242" s="84">
        <v>0</v>
      </c>
      <c r="AO242" s="84">
        <v>0</v>
      </c>
      <c r="AP242" s="84"/>
      <c r="AQ242" s="84"/>
      <c r="AR242" s="84"/>
      <c r="AS242" s="84"/>
      <c r="AT242" s="84"/>
      <c r="AU242" s="84"/>
      <c r="AV242" s="84"/>
      <c r="AW242" s="84"/>
    </row>
    <row r="243" spans="1:49" x14ac:dyDescent="0.25">
      <c r="A243" s="69" t="s">
        <v>420</v>
      </c>
      <c r="B243" s="69" t="s">
        <v>1656</v>
      </c>
      <c r="C243" s="70"/>
      <c r="D243" s="71"/>
      <c r="E243" s="72"/>
      <c r="F243" s="73"/>
      <c r="G243" s="70"/>
      <c r="H243" s="74"/>
      <c r="I243" s="75"/>
      <c r="J243" s="75"/>
      <c r="K243" s="36"/>
      <c r="L243" s="82"/>
      <c r="M243" s="82"/>
      <c r="N243" s="77"/>
      <c r="O243" s="84" t="s">
        <v>2121</v>
      </c>
      <c r="P243" s="86">
        <v>42759.509166666663</v>
      </c>
      <c r="Q243" s="84" t="s">
        <v>2314</v>
      </c>
      <c r="R243" s="84"/>
      <c r="S243" s="84"/>
      <c r="T243" s="84"/>
      <c r="U243" s="86">
        <v>42759.509166666663</v>
      </c>
      <c r="V243" s="88" t="s">
        <v>4295</v>
      </c>
      <c r="W243" s="84"/>
      <c r="X243" s="84"/>
      <c r="Y243" s="87" t="s">
        <v>5794</v>
      </c>
      <c r="Z243" s="84"/>
      <c r="AA243" s="84" t="b">
        <v>0</v>
      </c>
      <c r="AB243" s="84">
        <v>0</v>
      </c>
      <c r="AC243" s="87" t="s">
        <v>7172</v>
      </c>
      <c r="AD243" s="84" t="b">
        <v>0</v>
      </c>
      <c r="AE243" s="84" t="s">
        <v>7283</v>
      </c>
      <c r="AF243" s="84"/>
      <c r="AG243" s="87" t="s">
        <v>7172</v>
      </c>
      <c r="AH243" s="84" t="b">
        <v>0</v>
      </c>
      <c r="AI243" s="84">
        <v>1025</v>
      </c>
      <c r="AJ243" s="87" t="s">
        <v>7454</v>
      </c>
      <c r="AK243" s="84" t="s">
        <v>7780</v>
      </c>
      <c r="AL243" s="84" t="b">
        <v>0</v>
      </c>
      <c r="AM243" s="87" t="s">
        <v>7454</v>
      </c>
      <c r="AN243" s="84">
        <v>0</v>
      </c>
      <c r="AO243" s="84">
        <v>0</v>
      </c>
      <c r="AP243" s="84"/>
      <c r="AQ243" s="84"/>
      <c r="AR243" s="84"/>
      <c r="AS243" s="84"/>
      <c r="AT243" s="84"/>
      <c r="AU243" s="84"/>
      <c r="AV243" s="84"/>
      <c r="AW243" s="84"/>
    </row>
    <row r="244" spans="1:49" x14ac:dyDescent="0.25">
      <c r="A244" s="69" t="s">
        <v>421</v>
      </c>
      <c r="B244" s="69" t="s">
        <v>1572</v>
      </c>
      <c r="C244" s="70"/>
      <c r="D244" s="71"/>
      <c r="E244" s="72"/>
      <c r="F244" s="73"/>
      <c r="G244" s="70"/>
      <c r="H244" s="74"/>
      <c r="I244" s="75"/>
      <c r="J244" s="75"/>
      <c r="K244" s="36"/>
      <c r="L244" s="82"/>
      <c r="M244" s="82"/>
      <c r="N244" s="77"/>
      <c r="O244" s="84" t="s">
        <v>2121</v>
      </c>
      <c r="P244" s="86">
        <v>42759.50917824074</v>
      </c>
      <c r="Q244" s="84" t="s">
        <v>2202</v>
      </c>
      <c r="R244" s="84"/>
      <c r="S244" s="84"/>
      <c r="T244" s="84"/>
      <c r="U244" s="86">
        <v>42759.50917824074</v>
      </c>
      <c r="V244" s="88" t="s">
        <v>4296</v>
      </c>
      <c r="W244" s="84"/>
      <c r="X244" s="84"/>
      <c r="Y244" s="87" t="s">
        <v>5795</v>
      </c>
      <c r="Z244" s="84"/>
      <c r="AA244" s="84" t="b">
        <v>0</v>
      </c>
      <c r="AB244" s="84">
        <v>0</v>
      </c>
      <c r="AC244" s="87" t="s">
        <v>7172</v>
      </c>
      <c r="AD244" s="84" t="b">
        <v>0</v>
      </c>
      <c r="AE244" s="84" t="s">
        <v>7283</v>
      </c>
      <c r="AF244" s="84"/>
      <c r="AG244" s="87" t="s">
        <v>7172</v>
      </c>
      <c r="AH244" s="84" t="b">
        <v>0</v>
      </c>
      <c r="AI244" s="84">
        <v>20</v>
      </c>
      <c r="AJ244" s="87" t="s">
        <v>7397</v>
      </c>
      <c r="AK244" s="84" t="s">
        <v>7783</v>
      </c>
      <c r="AL244" s="84" t="b">
        <v>0</v>
      </c>
      <c r="AM244" s="87" t="s">
        <v>7397</v>
      </c>
      <c r="AN244" s="84">
        <v>0</v>
      </c>
      <c r="AO244" s="84">
        <v>0</v>
      </c>
      <c r="AP244" s="84"/>
      <c r="AQ244" s="84"/>
      <c r="AR244" s="84"/>
      <c r="AS244" s="84"/>
      <c r="AT244" s="84"/>
      <c r="AU244" s="84"/>
      <c r="AV244" s="84"/>
      <c r="AW244" s="84"/>
    </row>
    <row r="245" spans="1:49" x14ac:dyDescent="0.25">
      <c r="A245" s="69" t="s">
        <v>422</v>
      </c>
      <c r="B245" s="69" t="s">
        <v>1675</v>
      </c>
      <c r="C245" s="70"/>
      <c r="D245" s="71"/>
      <c r="E245" s="72"/>
      <c r="F245" s="73"/>
      <c r="G245" s="70"/>
      <c r="H245" s="74"/>
      <c r="I245" s="75"/>
      <c r="J245" s="75"/>
      <c r="K245" s="36"/>
      <c r="L245" s="82"/>
      <c r="M245" s="82"/>
      <c r="N245" s="77"/>
      <c r="O245" s="84" t="s">
        <v>2121</v>
      </c>
      <c r="P245" s="86">
        <v>42759.508715277778</v>
      </c>
      <c r="Q245" s="84" t="s">
        <v>2315</v>
      </c>
      <c r="R245" s="88" t="s">
        <v>3321</v>
      </c>
      <c r="S245" s="84" t="s">
        <v>3741</v>
      </c>
      <c r="T245" s="84"/>
      <c r="U245" s="86">
        <v>42759.508715277778</v>
      </c>
      <c r="V245" s="88" t="s">
        <v>4297</v>
      </c>
      <c r="W245" s="84"/>
      <c r="X245" s="84"/>
      <c r="Y245" s="87" t="s">
        <v>5796</v>
      </c>
      <c r="Z245" s="84"/>
      <c r="AA245" s="84" t="b">
        <v>0</v>
      </c>
      <c r="AB245" s="84">
        <v>0</v>
      </c>
      <c r="AC245" s="87" t="s">
        <v>7172</v>
      </c>
      <c r="AD245" s="84" t="b">
        <v>0</v>
      </c>
      <c r="AE245" s="84" t="s">
        <v>7283</v>
      </c>
      <c r="AF245" s="84"/>
      <c r="AG245" s="87" t="s">
        <v>7172</v>
      </c>
      <c r="AH245" s="84" t="b">
        <v>0</v>
      </c>
      <c r="AI245" s="84">
        <v>0</v>
      </c>
      <c r="AJ245" s="87" t="s">
        <v>7172</v>
      </c>
      <c r="AK245" s="84" t="s">
        <v>7783</v>
      </c>
      <c r="AL245" s="84" t="b">
        <v>0</v>
      </c>
      <c r="AM245" s="87" t="s">
        <v>5796</v>
      </c>
      <c r="AN245" s="84">
        <v>0</v>
      </c>
      <c r="AO245" s="84">
        <v>0</v>
      </c>
      <c r="AP245" s="84"/>
      <c r="AQ245" s="84"/>
      <c r="AR245" s="84"/>
      <c r="AS245" s="84"/>
      <c r="AT245" s="84"/>
      <c r="AU245" s="84"/>
      <c r="AV245" s="84"/>
      <c r="AW245" s="84"/>
    </row>
    <row r="246" spans="1:49" x14ac:dyDescent="0.25">
      <c r="A246" s="69" t="s">
        <v>422</v>
      </c>
      <c r="B246" s="69" t="s">
        <v>1675</v>
      </c>
      <c r="C246" s="70"/>
      <c r="D246" s="71"/>
      <c r="E246" s="72"/>
      <c r="F246" s="73"/>
      <c r="G246" s="70"/>
      <c r="H246" s="74"/>
      <c r="I246" s="75"/>
      <c r="J246" s="75"/>
      <c r="K246" s="36"/>
      <c r="L246" s="82"/>
      <c r="M246" s="82"/>
      <c r="N246" s="77"/>
      <c r="O246" s="84" t="s">
        <v>2121</v>
      </c>
      <c r="P246" s="86">
        <v>42759.50917824074</v>
      </c>
      <c r="Q246" s="84" t="s">
        <v>2316</v>
      </c>
      <c r="R246" s="88" t="s">
        <v>3322</v>
      </c>
      <c r="S246" s="84" t="s">
        <v>3741</v>
      </c>
      <c r="T246" s="84"/>
      <c r="U246" s="86">
        <v>42759.50917824074</v>
      </c>
      <c r="V246" s="88" t="s">
        <v>4298</v>
      </c>
      <c r="W246" s="84"/>
      <c r="X246" s="84"/>
      <c r="Y246" s="87" t="s">
        <v>5797</v>
      </c>
      <c r="Z246" s="84"/>
      <c r="AA246" s="84" t="b">
        <v>0</v>
      </c>
      <c r="AB246" s="84">
        <v>0</v>
      </c>
      <c r="AC246" s="87" t="s">
        <v>7172</v>
      </c>
      <c r="AD246" s="84" t="b">
        <v>0</v>
      </c>
      <c r="AE246" s="84" t="s">
        <v>7283</v>
      </c>
      <c r="AF246" s="84"/>
      <c r="AG246" s="87" t="s">
        <v>7172</v>
      </c>
      <c r="AH246" s="84" t="b">
        <v>0</v>
      </c>
      <c r="AI246" s="84">
        <v>0</v>
      </c>
      <c r="AJ246" s="87" t="s">
        <v>7172</v>
      </c>
      <c r="AK246" s="84" t="s">
        <v>7783</v>
      </c>
      <c r="AL246" s="84" t="b">
        <v>0</v>
      </c>
      <c r="AM246" s="87" t="s">
        <v>5797</v>
      </c>
      <c r="AN246" s="84">
        <v>0</v>
      </c>
      <c r="AO246" s="84">
        <v>0</v>
      </c>
      <c r="AP246" s="84"/>
      <c r="AQ246" s="84"/>
      <c r="AR246" s="84"/>
      <c r="AS246" s="84"/>
      <c r="AT246" s="84"/>
      <c r="AU246" s="84"/>
      <c r="AV246" s="84"/>
      <c r="AW246" s="84"/>
    </row>
    <row r="247" spans="1:49" x14ac:dyDescent="0.25">
      <c r="A247" s="69" t="s">
        <v>423</v>
      </c>
      <c r="B247" s="69" t="s">
        <v>1676</v>
      </c>
      <c r="C247" s="70"/>
      <c r="D247" s="71"/>
      <c r="E247" s="72"/>
      <c r="F247" s="73"/>
      <c r="G247" s="70"/>
      <c r="H247" s="74"/>
      <c r="I247" s="75"/>
      <c r="J247" s="75"/>
      <c r="K247" s="36"/>
      <c r="L247" s="82"/>
      <c r="M247" s="82"/>
      <c r="N247" s="77"/>
      <c r="O247" s="84" t="s">
        <v>2121</v>
      </c>
      <c r="P247" s="86">
        <v>42759.50917824074</v>
      </c>
      <c r="Q247" s="84" t="s">
        <v>2317</v>
      </c>
      <c r="R247" s="88" t="s">
        <v>3323</v>
      </c>
      <c r="S247" s="84" t="s">
        <v>3744</v>
      </c>
      <c r="T247" s="84"/>
      <c r="U247" s="86">
        <v>42759.50917824074</v>
      </c>
      <c r="V247" s="88" t="s">
        <v>4299</v>
      </c>
      <c r="W247" s="84"/>
      <c r="X247" s="84"/>
      <c r="Y247" s="87" t="s">
        <v>5798</v>
      </c>
      <c r="Z247" s="84"/>
      <c r="AA247" s="84" t="b">
        <v>0</v>
      </c>
      <c r="AB247" s="84">
        <v>0</v>
      </c>
      <c r="AC247" s="87" t="s">
        <v>7172</v>
      </c>
      <c r="AD247" s="84" t="b">
        <v>0</v>
      </c>
      <c r="AE247" s="84" t="s">
        <v>7283</v>
      </c>
      <c r="AF247" s="84"/>
      <c r="AG247" s="87" t="s">
        <v>7172</v>
      </c>
      <c r="AH247" s="84" t="b">
        <v>0</v>
      </c>
      <c r="AI247" s="84">
        <v>0</v>
      </c>
      <c r="AJ247" s="87" t="s">
        <v>7172</v>
      </c>
      <c r="AK247" s="84" t="s">
        <v>7808</v>
      </c>
      <c r="AL247" s="84" t="b">
        <v>0</v>
      </c>
      <c r="AM247" s="87" t="s">
        <v>5798</v>
      </c>
      <c r="AN247" s="84">
        <v>0</v>
      </c>
      <c r="AO247" s="84">
        <v>0</v>
      </c>
      <c r="AP247" s="84"/>
      <c r="AQ247" s="84"/>
      <c r="AR247" s="84"/>
      <c r="AS247" s="84"/>
      <c r="AT247" s="84"/>
      <c r="AU247" s="84"/>
      <c r="AV247" s="84"/>
      <c r="AW247" s="84"/>
    </row>
    <row r="248" spans="1:49" x14ac:dyDescent="0.25">
      <c r="A248" s="69" t="s">
        <v>424</v>
      </c>
      <c r="B248" s="69" t="s">
        <v>424</v>
      </c>
      <c r="C248" s="70"/>
      <c r="D248" s="71"/>
      <c r="E248" s="72"/>
      <c r="F248" s="73"/>
      <c r="G248" s="70"/>
      <c r="H248" s="74"/>
      <c r="I248" s="75"/>
      <c r="J248" s="75"/>
      <c r="K248" s="36"/>
      <c r="L248" s="82"/>
      <c r="M248" s="82"/>
      <c r="N248" s="77"/>
      <c r="O248" s="84" t="s">
        <v>179</v>
      </c>
      <c r="P248" s="86">
        <v>42759.50917824074</v>
      </c>
      <c r="Q248" s="84" t="s">
        <v>2318</v>
      </c>
      <c r="R248" s="88" t="s">
        <v>3324</v>
      </c>
      <c r="S248" s="84" t="s">
        <v>3696</v>
      </c>
      <c r="T248" s="84"/>
      <c r="U248" s="86">
        <v>42759.50917824074</v>
      </c>
      <c r="V248" s="88" t="s">
        <v>4300</v>
      </c>
      <c r="W248" s="84"/>
      <c r="X248" s="84"/>
      <c r="Y248" s="87" t="s">
        <v>5799</v>
      </c>
      <c r="Z248" s="84"/>
      <c r="AA248" s="84" t="b">
        <v>0</v>
      </c>
      <c r="AB248" s="84">
        <v>0</v>
      </c>
      <c r="AC248" s="87" t="s">
        <v>7172</v>
      </c>
      <c r="AD248" s="84" t="b">
        <v>1</v>
      </c>
      <c r="AE248" s="84" t="s">
        <v>7283</v>
      </c>
      <c r="AF248" s="84"/>
      <c r="AG248" s="87" t="s">
        <v>7315</v>
      </c>
      <c r="AH248" s="84" t="b">
        <v>0</v>
      </c>
      <c r="AI248" s="84">
        <v>0</v>
      </c>
      <c r="AJ248" s="87" t="s">
        <v>7172</v>
      </c>
      <c r="AK248" s="84" t="s">
        <v>7780</v>
      </c>
      <c r="AL248" s="84" t="b">
        <v>0</v>
      </c>
      <c r="AM248" s="87" t="s">
        <v>5799</v>
      </c>
      <c r="AN248" s="84">
        <v>0</v>
      </c>
      <c r="AO248" s="84">
        <v>0</v>
      </c>
      <c r="AP248" s="84"/>
      <c r="AQ248" s="84"/>
      <c r="AR248" s="84"/>
      <c r="AS248" s="84"/>
      <c r="AT248" s="84"/>
      <c r="AU248" s="84"/>
      <c r="AV248" s="84"/>
      <c r="AW248" s="84"/>
    </row>
    <row r="249" spans="1:49" x14ac:dyDescent="0.25">
      <c r="A249" s="69" t="s">
        <v>425</v>
      </c>
      <c r="B249" s="69" t="s">
        <v>425</v>
      </c>
      <c r="C249" s="70"/>
      <c r="D249" s="71"/>
      <c r="E249" s="72"/>
      <c r="F249" s="73"/>
      <c r="G249" s="70"/>
      <c r="H249" s="74"/>
      <c r="I249" s="75"/>
      <c r="J249" s="75"/>
      <c r="K249" s="36"/>
      <c r="L249" s="82"/>
      <c r="M249" s="82"/>
      <c r="N249" s="77"/>
      <c r="O249" s="84" t="s">
        <v>179</v>
      </c>
      <c r="P249" s="86">
        <v>42759.50917824074</v>
      </c>
      <c r="Q249" s="84" t="s">
        <v>2319</v>
      </c>
      <c r="R249" s="88" t="s">
        <v>3325</v>
      </c>
      <c r="S249" s="84" t="s">
        <v>3745</v>
      </c>
      <c r="T249" s="84"/>
      <c r="U249" s="86">
        <v>42759.50917824074</v>
      </c>
      <c r="V249" s="88" t="s">
        <v>4301</v>
      </c>
      <c r="W249" s="84"/>
      <c r="X249" s="84"/>
      <c r="Y249" s="87" t="s">
        <v>5800</v>
      </c>
      <c r="Z249" s="84"/>
      <c r="AA249" s="84" t="b">
        <v>0</v>
      </c>
      <c r="AB249" s="84">
        <v>0</v>
      </c>
      <c r="AC249" s="87" t="s">
        <v>7172</v>
      </c>
      <c r="AD249" s="84" t="b">
        <v>0</v>
      </c>
      <c r="AE249" s="84" t="s">
        <v>7291</v>
      </c>
      <c r="AF249" s="84"/>
      <c r="AG249" s="87" t="s">
        <v>7172</v>
      </c>
      <c r="AH249" s="84" t="b">
        <v>0</v>
      </c>
      <c r="AI249" s="84">
        <v>0</v>
      </c>
      <c r="AJ249" s="87" t="s">
        <v>7172</v>
      </c>
      <c r="AK249" s="84" t="s">
        <v>7803</v>
      </c>
      <c r="AL249" s="84" t="b">
        <v>0</v>
      </c>
      <c r="AM249" s="87" t="s">
        <v>5800</v>
      </c>
      <c r="AN249" s="84">
        <v>0</v>
      </c>
      <c r="AO249" s="84">
        <v>0</v>
      </c>
      <c r="AP249" s="84"/>
      <c r="AQ249" s="84"/>
      <c r="AR249" s="84"/>
      <c r="AS249" s="84"/>
      <c r="AT249" s="84"/>
      <c r="AU249" s="84"/>
      <c r="AV249" s="84"/>
      <c r="AW249" s="84"/>
    </row>
    <row r="250" spans="1:49" x14ac:dyDescent="0.25">
      <c r="A250" s="69" t="s">
        <v>426</v>
      </c>
      <c r="B250" s="69" t="s">
        <v>1645</v>
      </c>
      <c r="C250" s="70"/>
      <c r="D250" s="71"/>
      <c r="E250" s="72"/>
      <c r="F250" s="73"/>
      <c r="G250" s="70"/>
      <c r="H250" s="74"/>
      <c r="I250" s="75"/>
      <c r="J250" s="75"/>
      <c r="K250" s="36"/>
      <c r="L250" s="82"/>
      <c r="M250" s="82"/>
      <c r="N250" s="77"/>
      <c r="O250" s="84" t="s">
        <v>2121</v>
      </c>
      <c r="P250" s="86">
        <v>42759.50917824074</v>
      </c>
      <c r="Q250" s="84" t="s">
        <v>2258</v>
      </c>
      <c r="R250" s="84"/>
      <c r="S250" s="84"/>
      <c r="T250" s="84"/>
      <c r="U250" s="86">
        <v>42759.50917824074</v>
      </c>
      <c r="V250" s="88" t="s">
        <v>4302</v>
      </c>
      <c r="W250" s="84"/>
      <c r="X250" s="84"/>
      <c r="Y250" s="87" t="s">
        <v>5801</v>
      </c>
      <c r="Z250" s="84"/>
      <c r="AA250" s="84" t="b">
        <v>0</v>
      </c>
      <c r="AB250" s="84">
        <v>0</v>
      </c>
      <c r="AC250" s="87" t="s">
        <v>7172</v>
      </c>
      <c r="AD250" s="84" t="b">
        <v>0</v>
      </c>
      <c r="AE250" s="84" t="s">
        <v>7283</v>
      </c>
      <c r="AF250" s="84"/>
      <c r="AG250" s="87" t="s">
        <v>7172</v>
      </c>
      <c r="AH250" s="84" t="b">
        <v>0</v>
      </c>
      <c r="AI250" s="84">
        <v>20</v>
      </c>
      <c r="AJ250" s="87" t="s">
        <v>7430</v>
      </c>
      <c r="AK250" s="84" t="s">
        <v>7779</v>
      </c>
      <c r="AL250" s="84" t="b">
        <v>0</v>
      </c>
      <c r="AM250" s="87" t="s">
        <v>7430</v>
      </c>
      <c r="AN250" s="84">
        <v>0</v>
      </c>
      <c r="AO250" s="84">
        <v>0</v>
      </c>
      <c r="AP250" s="84"/>
      <c r="AQ250" s="84"/>
      <c r="AR250" s="84"/>
      <c r="AS250" s="84"/>
      <c r="AT250" s="84"/>
      <c r="AU250" s="84"/>
      <c r="AV250" s="84"/>
      <c r="AW250" s="84"/>
    </row>
    <row r="251" spans="1:49" x14ac:dyDescent="0.25">
      <c r="A251" s="69" t="s">
        <v>427</v>
      </c>
      <c r="B251" s="69" t="s">
        <v>581</v>
      </c>
      <c r="C251" s="70"/>
      <c r="D251" s="71"/>
      <c r="E251" s="72"/>
      <c r="F251" s="73"/>
      <c r="G251" s="70"/>
      <c r="H251" s="74"/>
      <c r="I251" s="75"/>
      <c r="J251" s="75"/>
      <c r="K251" s="36"/>
      <c r="L251" s="82"/>
      <c r="M251" s="82"/>
      <c r="N251" s="77"/>
      <c r="O251" s="84" t="s">
        <v>2122</v>
      </c>
      <c r="P251" s="86">
        <v>42759.509189814817</v>
      </c>
      <c r="Q251" s="84" t="s">
        <v>2320</v>
      </c>
      <c r="R251" s="84"/>
      <c r="S251" s="84"/>
      <c r="T251" s="84"/>
      <c r="U251" s="86">
        <v>42759.509189814817</v>
      </c>
      <c r="V251" s="88" t="s">
        <v>4303</v>
      </c>
      <c r="W251" s="84"/>
      <c r="X251" s="84"/>
      <c r="Y251" s="87" t="s">
        <v>5802</v>
      </c>
      <c r="Z251" s="87" t="s">
        <v>5963</v>
      </c>
      <c r="AA251" s="84" t="b">
        <v>0</v>
      </c>
      <c r="AB251" s="84">
        <v>0</v>
      </c>
      <c r="AC251" s="87" t="s">
        <v>7186</v>
      </c>
      <c r="AD251" s="84" t="b">
        <v>0</v>
      </c>
      <c r="AE251" s="84" t="s">
        <v>7283</v>
      </c>
      <c r="AF251" s="84"/>
      <c r="AG251" s="87" t="s">
        <v>7172</v>
      </c>
      <c r="AH251" s="84" t="b">
        <v>0</v>
      </c>
      <c r="AI251" s="84">
        <v>0</v>
      </c>
      <c r="AJ251" s="87" t="s">
        <v>7172</v>
      </c>
      <c r="AK251" s="84" t="s">
        <v>7794</v>
      </c>
      <c r="AL251" s="84" t="b">
        <v>0</v>
      </c>
      <c r="AM251" s="87" t="s">
        <v>5963</v>
      </c>
      <c r="AN251" s="84">
        <v>0</v>
      </c>
      <c r="AO251" s="84">
        <v>0</v>
      </c>
      <c r="AP251" s="84"/>
      <c r="AQ251" s="84"/>
      <c r="AR251" s="84"/>
      <c r="AS251" s="84"/>
      <c r="AT251" s="84"/>
      <c r="AU251" s="84"/>
      <c r="AV251" s="84"/>
      <c r="AW251" s="84"/>
    </row>
    <row r="252" spans="1:49" x14ac:dyDescent="0.25">
      <c r="A252" s="69" t="s">
        <v>428</v>
      </c>
      <c r="B252" s="69" t="s">
        <v>1677</v>
      </c>
      <c r="C252" s="70"/>
      <c r="D252" s="71"/>
      <c r="E252" s="72"/>
      <c r="F252" s="73"/>
      <c r="G252" s="70"/>
      <c r="H252" s="74"/>
      <c r="I252" s="75"/>
      <c r="J252" s="75"/>
      <c r="K252" s="36"/>
      <c r="L252" s="82"/>
      <c r="M252" s="82"/>
      <c r="N252" s="77"/>
      <c r="O252" s="84" t="s">
        <v>2121</v>
      </c>
      <c r="P252" s="86">
        <v>42759.509189814817</v>
      </c>
      <c r="Q252" s="84" t="s">
        <v>2321</v>
      </c>
      <c r="R252" s="88" t="s">
        <v>3326</v>
      </c>
      <c r="S252" s="84" t="s">
        <v>3697</v>
      </c>
      <c r="T252" s="84"/>
      <c r="U252" s="86">
        <v>42759.509189814817</v>
      </c>
      <c r="V252" s="88" t="s">
        <v>4304</v>
      </c>
      <c r="W252" s="84"/>
      <c r="X252" s="84"/>
      <c r="Y252" s="87" t="s">
        <v>5803</v>
      </c>
      <c r="Z252" s="84"/>
      <c r="AA252" s="84" t="b">
        <v>0</v>
      </c>
      <c r="AB252" s="84">
        <v>1</v>
      </c>
      <c r="AC252" s="87" t="s">
        <v>7172</v>
      </c>
      <c r="AD252" s="84" t="b">
        <v>0</v>
      </c>
      <c r="AE252" s="84" t="s">
        <v>7283</v>
      </c>
      <c r="AF252" s="84"/>
      <c r="AG252" s="87" t="s">
        <v>7172</v>
      </c>
      <c r="AH252" s="84" t="b">
        <v>0</v>
      </c>
      <c r="AI252" s="84">
        <v>0</v>
      </c>
      <c r="AJ252" s="87" t="s">
        <v>7172</v>
      </c>
      <c r="AK252" s="84" t="s">
        <v>7783</v>
      </c>
      <c r="AL252" s="84" t="b">
        <v>0</v>
      </c>
      <c r="AM252" s="87" t="s">
        <v>5803</v>
      </c>
      <c r="AN252" s="84">
        <v>0</v>
      </c>
      <c r="AO252" s="84">
        <v>0</v>
      </c>
      <c r="AP252" s="84"/>
      <c r="AQ252" s="84"/>
      <c r="AR252" s="84"/>
      <c r="AS252" s="84"/>
      <c r="AT252" s="84"/>
      <c r="AU252" s="84"/>
      <c r="AV252" s="84"/>
      <c r="AW252" s="84"/>
    </row>
    <row r="253" spans="1:49" x14ac:dyDescent="0.25">
      <c r="A253" s="69" t="s">
        <v>429</v>
      </c>
      <c r="B253" s="69" t="s">
        <v>1678</v>
      </c>
      <c r="C253" s="70"/>
      <c r="D253" s="71"/>
      <c r="E253" s="72"/>
      <c r="F253" s="73"/>
      <c r="G253" s="70"/>
      <c r="H253" s="74"/>
      <c r="I253" s="75"/>
      <c r="J253" s="75"/>
      <c r="K253" s="36"/>
      <c r="L253" s="82"/>
      <c r="M253" s="82"/>
      <c r="N253" s="77"/>
      <c r="O253" s="84" t="s">
        <v>2122</v>
      </c>
      <c r="P253" s="86">
        <v>42759.509189814817</v>
      </c>
      <c r="Q253" s="84" t="s">
        <v>2322</v>
      </c>
      <c r="R253" s="84"/>
      <c r="S253" s="84"/>
      <c r="T253" s="84"/>
      <c r="U253" s="86">
        <v>42759.509189814817</v>
      </c>
      <c r="V253" s="88" t="s">
        <v>4305</v>
      </c>
      <c r="W253" s="84"/>
      <c r="X253" s="84"/>
      <c r="Y253" s="87" t="s">
        <v>5804</v>
      </c>
      <c r="Z253" s="87" t="s">
        <v>7093</v>
      </c>
      <c r="AA253" s="84" t="b">
        <v>0</v>
      </c>
      <c r="AB253" s="84">
        <v>0</v>
      </c>
      <c r="AC253" s="87" t="s">
        <v>7187</v>
      </c>
      <c r="AD253" s="84" t="b">
        <v>0</v>
      </c>
      <c r="AE253" s="84" t="s">
        <v>7283</v>
      </c>
      <c r="AF253" s="84"/>
      <c r="AG253" s="87" t="s">
        <v>7172</v>
      </c>
      <c r="AH253" s="84" t="b">
        <v>0</v>
      </c>
      <c r="AI253" s="84">
        <v>0</v>
      </c>
      <c r="AJ253" s="87" t="s">
        <v>7172</v>
      </c>
      <c r="AK253" s="84" t="s">
        <v>7783</v>
      </c>
      <c r="AL253" s="84" t="b">
        <v>0</v>
      </c>
      <c r="AM253" s="87" t="s">
        <v>7093</v>
      </c>
      <c r="AN253" s="84">
        <v>0</v>
      </c>
      <c r="AO253" s="84">
        <v>0</v>
      </c>
      <c r="AP253" s="84"/>
      <c r="AQ253" s="84"/>
      <c r="AR253" s="84"/>
      <c r="AS253" s="84"/>
      <c r="AT253" s="84"/>
      <c r="AU253" s="84"/>
      <c r="AV253" s="84"/>
      <c r="AW253" s="84"/>
    </row>
    <row r="254" spans="1:49" x14ac:dyDescent="0.25">
      <c r="A254" s="69" t="s">
        <v>430</v>
      </c>
      <c r="B254" s="69" t="s">
        <v>1679</v>
      </c>
      <c r="C254" s="70"/>
      <c r="D254" s="71"/>
      <c r="E254" s="72"/>
      <c r="F254" s="73"/>
      <c r="G254" s="70"/>
      <c r="H254" s="74"/>
      <c r="I254" s="75"/>
      <c r="J254" s="75"/>
      <c r="K254" s="36"/>
      <c r="L254" s="82"/>
      <c r="M254" s="82"/>
      <c r="N254" s="77"/>
      <c r="O254" s="84" t="s">
        <v>2121</v>
      </c>
      <c r="P254" s="86">
        <v>42759.509189814817</v>
      </c>
      <c r="Q254" s="84" t="s">
        <v>2323</v>
      </c>
      <c r="R254" s="88" t="s">
        <v>3327</v>
      </c>
      <c r="S254" s="84" t="s">
        <v>3746</v>
      </c>
      <c r="T254" s="84"/>
      <c r="U254" s="86">
        <v>42759.509189814817</v>
      </c>
      <c r="V254" s="88" t="s">
        <v>4306</v>
      </c>
      <c r="W254" s="84"/>
      <c r="X254" s="84"/>
      <c r="Y254" s="87" t="s">
        <v>5805</v>
      </c>
      <c r="Z254" s="84"/>
      <c r="AA254" s="84" t="b">
        <v>0</v>
      </c>
      <c r="AB254" s="84">
        <v>0</v>
      </c>
      <c r="AC254" s="87" t="s">
        <v>7172</v>
      </c>
      <c r="AD254" s="84" t="b">
        <v>0</v>
      </c>
      <c r="AE254" s="84" t="s">
        <v>7283</v>
      </c>
      <c r="AF254" s="84"/>
      <c r="AG254" s="87" t="s">
        <v>7172</v>
      </c>
      <c r="AH254" s="84" t="b">
        <v>0</v>
      </c>
      <c r="AI254" s="84">
        <v>7</v>
      </c>
      <c r="AJ254" s="87" t="s">
        <v>7455</v>
      </c>
      <c r="AK254" s="84" t="s">
        <v>7779</v>
      </c>
      <c r="AL254" s="84" t="b">
        <v>0</v>
      </c>
      <c r="AM254" s="87" t="s">
        <v>7455</v>
      </c>
      <c r="AN254" s="84">
        <v>0</v>
      </c>
      <c r="AO254" s="84">
        <v>0</v>
      </c>
      <c r="AP254" s="84"/>
      <c r="AQ254" s="84"/>
      <c r="AR254" s="84"/>
      <c r="AS254" s="84"/>
      <c r="AT254" s="84"/>
      <c r="AU254" s="84"/>
      <c r="AV254" s="84"/>
      <c r="AW254" s="84"/>
    </row>
    <row r="255" spans="1:49" x14ac:dyDescent="0.25">
      <c r="A255" s="69" t="s">
        <v>431</v>
      </c>
      <c r="B255" s="69" t="s">
        <v>1680</v>
      </c>
      <c r="C255" s="70"/>
      <c r="D255" s="71"/>
      <c r="E255" s="72"/>
      <c r="F255" s="73"/>
      <c r="G255" s="70"/>
      <c r="H255" s="74"/>
      <c r="I255" s="75"/>
      <c r="J255" s="75"/>
      <c r="K255" s="36"/>
      <c r="L255" s="82"/>
      <c r="M255" s="82"/>
      <c r="N255" s="77"/>
      <c r="O255" s="84" t="s">
        <v>2121</v>
      </c>
      <c r="P255" s="86">
        <v>42759.509201388886</v>
      </c>
      <c r="Q255" s="84" t="s">
        <v>2324</v>
      </c>
      <c r="R255" s="88" t="s">
        <v>3328</v>
      </c>
      <c r="S255" s="84" t="s">
        <v>3747</v>
      </c>
      <c r="T255" s="84"/>
      <c r="U255" s="86">
        <v>42759.509201388886</v>
      </c>
      <c r="V255" s="88" t="s">
        <v>4307</v>
      </c>
      <c r="W255" s="84"/>
      <c r="X255" s="84"/>
      <c r="Y255" s="87" t="s">
        <v>5806</v>
      </c>
      <c r="Z255" s="84"/>
      <c r="AA255" s="84" t="b">
        <v>0</v>
      </c>
      <c r="AB255" s="84">
        <v>0</v>
      </c>
      <c r="AC255" s="87" t="s">
        <v>7172</v>
      </c>
      <c r="AD255" s="84" t="b">
        <v>0</v>
      </c>
      <c r="AE255" s="84" t="s">
        <v>7283</v>
      </c>
      <c r="AF255" s="84"/>
      <c r="AG255" s="87" t="s">
        <v>7172</v>
      </c>
      <c r="AH255" s="84" t="b">
        <v>0</v>
      </c>
      <c r="AI255" s="84">
        <v>35</v>
      </c>
      <c r="AJ255" s="87" t="s">
        <v>7456</v>
      </c>
      <c r="AK255" s="84" t="s">
        <v>7779</v>
      </c>
      <c r="AL255" s="84" t="b">
        <v>0</v>
      </c>
      <c r="AM255" s="87" t="s">
        <v>7456</v>
      </c>
      <c r="AN255" s="84">
        <v>0</v>
      </c>
      <c r="AO255" s="84">
        <v>0</v>
      </c>
      <c r="AP255" s="84"/>
      <c r="AQ255" s="84"/>
      <c r="AR255" s="84"/>
      <c r="AS255" s="84"/>
      <c r="AT255" s="84"/>
      <c r="AU255" s="84"/>
      <c r="AV255" s="84"/>
      <c r="AW255" s="84"/>
    </row>
    <row r="256" spans="1:49" x14ac:dyDescent="0.25">
      <c r="A256" s="69" t="s">
        <v>431</v>
      </c>
      <c r="B256" s="69" t="s">
        <v>1681</v>
      </c>
      <c r="C256" s="70"/>
      <c r="D256" s="71"/>
      <c r="E256" s="72"/>
      <c r="F256" s="73"/>
      <c r="G256" s="70"/>
      <c r="H256" s="74"/>
      <c r="I256" s="75"/>
      <c r="J256" s="75"/>
      <c r="K256" s="36"/>
      <c r="L256" s="82"/>
      <c r="M256" s="82"/>
      <c r="N256" s="77"/>
      <c r="O256" s="84" t="s">
        <v>2121</v>
      </c>
      <c r="P256" s="86">
        <v>42759.509201388886</v>
      </c>
      <c r="Q256" s="84" t="s">
        <v>2324</v>
      </c>
      <c r="R256" s="88" t="s">
        <v>3328</v>
      </c>
      <c r="S256" s="84" t="s">
        <v>3747</v>
      </c>
      <c r="T256" s="84"/>
      <c r="U256" s="86">
        <v>42759.509201388886</v>
      </c>
      <c r="V256" s="88" t="s">
        <v>4307</v>
      </c>
      <c r="W256" s="84"/>
      <c r="X256" s="84"/>
      <c r="Y256" s="87" t="s">
        <v>5806</v>
      </c>
      <c r="Z256" s="84"/>
      <c r="AA256" s="84" t="b">
        <v>0</v>
      </c>
      <c r="AB256" s="84">
        <v>0</v>
      </c>
      <c r="AC256" s="87" t="s">
        <v>7172</v>
      </c>
      <c r="AD256" s="84" t="b">
        <v>0</v>
      </c>
      <c r="AE256" s="84" t="s">
        <v>7283</v>
      </c>
      <c r="AF256" s="84"/>
      <c r="AG256" s="87" t="s">
        <v>7172</v>
      </c>
      <c r="AH256" s="84" t="b">
        <v>0</v>
      </c>
      <c r="AI256" s="84">
        <v>35</v>
      </c>
      <c r="AJ256" s="87" t="s">
        <v>7456</v>
      </c>
      <c r="AK256" s="84" t="s">
        <v>7779</v>
      </c>
      <c r="AL256" s="84" t="b">
        <v>0</v>
      </c>
      <c r="AM256" s="87" t="s">
        <v>7456</v>
      </c>
      <c r="AN256" s="84">
        <v>0</v>
      </c>
      <c r="AO256" s="84">
        <v>0</v>
      </c>
      <c r="AP256" s="84"/>
      <c r="AQ256" s="84"/>
      <c r="AR256" s="84"/>
      <c r="AS256" s="84"/>
      <c r="AT256" s="84"/>
      <c r="AU256" s="84"/>
      <c r="AV256" s="84"/>
      <c r="AW256" s="84"/>
    </row>
    <row r="257" spans="1:49" x14ac:dyDescent="0.25">
      <c r="A257" s="69" t="s">
        <v>432</v>
      </c>
      <c r="B257" s="69" t="s">
        <v>1656</v>
      </c>
      <c r="C257" s="70"/>
      <c r="D257" s="71"/>
      <c r="E257" s="72"/>
      <c r="F257" s="73"/>
      <c r="G257" s="70"/>
      <c r="H257" s="74"/>
      <c r="I257" s="75"/>
      <c r="J257" s="75"/>
      <c r="K257" s="36"/>
      <c r="L257" s="82"/>
      <c r="M257" s="82"/>
      <c r="N257" s="77"/>
      <c r="O257" s="84" t="s">
        <v>2121</v>
      </c>
      <c r="P257" s="86">
        <v>42759.509201388886</v>
      </c>
      <c r="Q257" s="84" t="s">
        <v>2314</v>
      </c>
      <c r="R257" s="84"/>
      <c r="S257" s="84"/>
      <c r="T257" s="84"/>
      <c r="U257" s="86">
        <v>42759.509201388886</v>
      </c>
      <c r="V257" s="88" t="s">
        <v>4308</v>
      </c>
      <c r="W257" s="84"/>
      <c r="X257" s="84"/>
      <c r="Y257" s="87" t="s">
        <v>5807</v>
      </c>
      <c r="Z257" s="84"/>
      <c r="AA257" s="84" t="b">
        <v>0</v>
      </c>
      <c r="AB257" s="84">
        <v>0</v>
      </c>
      <c r="AC257" s="87" t="s">
        <v>7172</v>
      </c>
      <c r="AD257" s="84" t="b">
        <v>0</v>
      </c>
      <c r="AE257" s="84" t="s">
        <v>7283</v>
      </c>
      <c r="AF257" s="84"/>
      <c r="AG257" s="87" t="s">
        <v>7172</v>
      </c>
      <c r="AH257" s="84" t="b">
        <v>0</v>
      </c>
      <c r="AI257" s="84">
        <v>1025</v>
      </c>
      <c r="AJ257" s="87" t="s">
        <v>7454</v>
      </c>
      <c r="AK257" s="84" t="s">
        <v>7809</v>
      </c>
      <c r="AL257" s="84" t="b">
        <v>0</v>
      </c>
      <c r="AM257" s="87" t="s">
        <v>7454</v>
      </c>
      <c r="AN257" s="84">
        <v>0</v>
      </c>
      <c r="AO257" s="84">
        <v>0</v>
      </c>
      <c r="AP257" s="84"/>
      <c r="AQ257" s="84"/>
      <c r="AR257" s="84"/>
      <c r="AS257" s="84"/>
      <c r="AT257" s="84"/>
      <c r="AU257" s="84"/>
      <c r="AV257" s="84"/>
      <c r="AW257" s="84"/>
    </row>
    <row r="258" spans="1:49" x14ac:dyDescent="0.25">
      <c r="A258" s="69" t="s">
        <v>433</v>
      </c>
      <c r="B258" s="69" t="s">
        <v>1682</v>
      </c>
      <c r="C258" s="70"/>
      <c r="D258" s="71"/>
      <c r="E258" s="72"/>
      <c r="F258" s="73"/>
      <c r="G258" s="70"/>
      <c r="H258" s="74"/>
      <c r="I258" s="75"/>
      <c r="J258" s="75"/>
      <c r="K258" s="36"/>
      <c r="L258" s="82"/>
      <c r="M258" s="82"/>
      <c r="N258" s="77"/>
      <c r="O258" s="84" t="s">
        <v>2121</v>
      </c>
      <c r="P258" s="86">
        <v>42759.509201388886</v>
      </c>
      <c r="Q258" s="84" t="s">
        <v>2325</v>
      </c>
      <c r="R258" s="88" t="s">
        <v>3329</v>
      </c>
      <c r="S258" s="84" t="s">
        <v>3704</v>
      </c>
      <c r="T258" s="84"/>
      <c r="U258" s="86">
        <v>42759.509201388886</v>
      </c>
      <c r="V258" s="88" t="s">
        <v>4309</v>
      </c>
      <c r="W258" s="84"/>
      <c r="X258" s="84"/>
      <c r="Y258" s="87" t="s">
        <v>5808</v>
      </c>
      <c r="Z258" s="84"/>
      <c r="AA258" s="84" t="b">
        <v>0</v>
      </c>
      <c r="AB258" s="84">
        <v>0</v>
      </c>
      <c r="AC258" s="87" t="s">
        <v>7172</v>
      </c>
      <c r="AD258" s="84" t="b">
        <v>0</v>
      </c>
      <c r="AE258" s="84" t="s">
        <v>7283</v>
      </c>
      <c r="AF258" s="84"/>
      <c r="AG258" s="87" t="s">
        <v>7172</v>
      </c>
      <c r="AH258" s="84" t="b">
        <v>0</v>
      </c>
      <c r="AI258" s="84">
        <v>47</v>
      </c>
      <c r="AJ258" s="87" t="s">
        <v>7457</v>
      </c>
      <c r="AK258" s="84" t="s">
        <v>7783</v>
      </c>
      <c r="AL258" s="84" t="b">
        <v>0</v>
      </c>
      <c r="AM258" s="87" t="s">
        <v>7457</v>
      </c>
      <c r="AN258" s="84">
        <v>0</v>
      </c>
      <c r="AO258" s="84">
        <v>0</v>
      </c>
      <c r="AP258" s="84"/>
      <c r="AQ258" s="84"/>
      <c r="AR258" s="84"/>
      <c r="AS258" s="84"/>
      <c r="AT258" s="84"/>
      <c r="AU258" s="84"/>
      <c r="AV258" s="84"/>
      <c r="AW258" s="84"/>
    </row>
    <row r="259" spans="1:49" x14ac:dyDescent="0.25">
      <c r="A259" s="69" t="s">
        <v>434</v>
      </c>
      <c r="B259" s="69" t="s">
        <v>1669</v>
      </c>
      <c r="C259" s="70"/>
      <c r="D259" s="71"/>
      <c r="E259" s="72"/>
      <c r="F259" s="73"/>
      <c r="G259" s="70"/>
      <c r="H259" s="74"/>
      <c r="I259" s="75"/>
      <c r="J259" s="75"/>
      <c r="K259" s="36"/>
      <c r="L259" s="82"/>
      <c r="M259" s="82"/>
      <c r="N259" s="77"/>
      <c r="O259" s="84" t="s">
        <v>2121</v>
      </c>
      <c r="P259" s="86">
        <v>42759.509201388886</v>
      </c>
      <c r="Q259" s="84" t="s">
        <v>2298</v>
      </c>
      <c r="R259" s="84"/>
      <c r="S259" s="84"/>
      <c r="T259" s="84"/>
      <c r="U259" s="86">
        <v>42759.509201388886</v>
      </c>
      <c r="V259" s="88" t="s">
        <v>4310</v>
      </c>
      <c r="W259" s="84"/>
      <c r="X259" s="84"/>
      <c r="Y259" s="87" t="s">
        <v>5809</v>
      </c>
      <c r="Z259" s="84"/>
      <c r="AA259" s="84" t="b">
        <v>0</v>
      </c>
      <c r="AB259" s="84">
        <v>0</v>
      </c>
      <c r="AC259" s="87" t="s">
        <v>7172</v>
      </c>
      <c r="AD259" s="84" t="b">
        <v>0</v>
      </c>
      <c r="AE259" s="84" t="s">
        <v>7283</v>
      </c>
      <c r="AF259" s="84"/>
      <c r="AG259" s="87" t="s">
        <v>7172</v>
      </c>
      <c r="AH259" s="84" t="b">
        <v>0</v>
      </c>
      <c r="AI259" s="84">
        <v>181</v>
      </c>
      <c r="AJ259" s="87" t="s">
        <v>7448</v>
      </c>
      <c r="AK259" s="84" t="s">
        <v>7780</v>
      </c>
      <c r="AL259" s="84" t="b">
        <v>0</v>
      </c>
      <c r="AM259" s="87" t="s">
        <v>7448</v>
      </c>
      <c r="AN259" s="84">
        <v>0</v>
      </c>
      <c r="AO259" s="84">
        <v>0</v>
      </c>
      <c r="AP259" s="84"/>
      <c r="AQ259" s="84"/>
      <c r="AR259" s="84"/>
      <c r="AS259" s="84"/>
      <c r="AT259" s="84"/>
      <c r="AU259" s="84"/>
      <c r="AV259" s="84"/>
      <c r="AW259" s="84"/>
    </row>
    <row r="260" spans="1:49" x14ac:dyDescent="0.25">
      <c r="A260" s="69" t="s">
        <v>435</v>
      </c>
      <c r="B260" s="69" t="s">
        <v>1683</v>
      </c>
      <c r="C260" s="70"/>
      <c r="D260" s="71"/>
      <c r="E260" s="72"/>
      <c r="F260" s="73"/>
      <c r="G260" s="70"/>
      <c r="H260" s="74"/>
      <c r="I260" s="75"/>
      <c r="J260" s="75"/>
      <c r="K260" s="36"/>
      <c r="L260" s="82"/>
      <c r="M260" s="82"/>
      <c r="N260" s="77"/>
      <c r="O260" s="84" t="s">
        <v>2121</v>
      </c>
      <c r="P260" s="86">
        <v>42759.509201388886</v>
      </c>
      <c r="Q260" s="84" t="s">
        <v>2326</v>
      </c>
      <c r="R260" s="84"/>
      <c r="S260" s="84"/>
      <c r="T260" s="84" t="s">
        <v>3934</v>
      </c>
      <c r="U260" s="86">
        <v>42759.509201388886</v>
      </c>
      <c r="V260" s="88" t="s">
        <v>4311</v>
      </c>
      <c r="W260" s="84"/>
      <c r="X260" s="84"/>
      <c r="Y260" s="87" t="s">
        <v>5810</v>
      </c>
      <c r="Z260" s="84"/>
      <c r="AA260" s="84" t="b">
        <v>0</v>
      </c>
      <c r="AB260" s="84">
        <v>0</v>
      </c>
      <c r="AC260" s="87" t="s">
        <v>7172</v>
      </c>
      <c r="AD260" s="84" t="b">
        <v>0</v>
      </c>
      <c r="AE260" s="84" t="s">
        <v>7283</v>
      </c>
      <c r="AF260" s="84"/>
      <c r="AG260" s="87" t="s">
        <v>7172</v>
      </c>
      <c r="AH260" s="84" t="b">
        <v>0</v>
      </c>
      <c r="AI260" s="84">
        <v>0</v>
      </c>
      <c r="AJ260" s="87" t="s">
        <v>7172</v>
      </c>
      <c r="AK260" s="84" t="s">
        <v>7779</v>
      </c>
      <c r="AL260" s="84" t="b">
        <v>0</v>
      </c>
      <c r="AM260" s="87" t="s">
        <v>5810</v>
      </c>
      <c r="AN260" s="84">
        <v>0</v>
      </c>
      <c r="AO260" s="84">
        <v>0</v>
      </c>
      <c r="AP260" s="84"/>
      <c r="AQ260" s="84"/>
      <c r="AR260" s="84"/>
      <c r="AS260" s="84"/>
      <c r="AT260" s="84"/>
      <c r="AU260" s="84"/>
      <c r="AV260" s="84"/>
      <c r="AW260" s="84"/>
    </row>
    <row r="261" spans="1:49" x14ac:dyDescent="0.25">
      <c r="A261" s="69" t="s">
        <v>436</v>
      </c>
      <c r="B261" s="69" t="s">
        <v>1684</v>
      </c>
      <c r="C261" s="70"/>
      <c r="D261" s="71"/>
      <c r="E261" s="72"/>
      <c r="F261" s="73"/>
      <c r="G261" s="70"/>
      <c r="H261" s="74"/>
      <c r="I261" s="75"/>
      <c r="J261" s="75"/>
      <c r="K261" s="36"/>
      <c r="L261" s="82"/>
      <c r="M261" s="82"/>
      <c r="N261" s="77"/>
      <c r="O261" s="84" t="s">
        <v>2121</v>
      </c>
      <c r="P261" s="86">
        <v>42759.509201388886</v>
      </c>
      <c r="Q261" s="84" t="s">
        <v>2327</v>
      </c>
      <c r="R261" s="84"/>
      <c r="S261" s="84"/>
      <c r="T261" s="84"/>
      <c r="U261" s="86">
        <v>42759.509201388886</v>
      </c>
      <c r="V261" s="88" t="s">
        <v>4312</v>
      </c>
      <c r="W261" s="84"/>
      <c r="X261" s="84"/>
      <c r="Y261" s="87" t="s">
        <v>5811</v>
      </c>
      <c r="Z261" s="84"/>
      <c r="AA261" s="84" t="b">
        <v>0</v>
      </c>
      <c r="AB261" s="84">
        <v>0</v>
      </c>
      <c r="AC261" s="87" t="s">
        <v>7172</v>
      </c>
      <c r="AD261" s="84" t="b">
        <v>1</v>
      </c>
      <c r="AE261" s="84" t="s">
        <v>7283</v>
      </c>
      <c r="AF261" s="84"/>
      <c r="AG261" s="87" t="s">
        <v>7316</v>
      </c>
      <c r="AH261" s="84" t="b">
        <v>0</v>
      </c>
      <c r="AI261" s="84">
        <v>5</v>
      </c>
      <c r="AJ261" s="87" t="s">
        <v>7458</v>
      </c>
      <c r="AK261" s="84" t="s">
        <v>7780</v>
      </c>
      <c r="AL261" s="84" t="b">
        <v>0</v>
      </c>
      <c r="AM261" s="87" t="s">
        <v>7458</v>
      </c>
      <c r="AN261" s="84">
        <v>0</v>
      </c>
      <c r="AO261" s="84">
        <v>0</v>
      </c>
      <c r="AP261" s="84"/>
      <c r="AQ261" s="84"/>
      <c r="AR261" s="84"/>
      <c r="AS261" s="84"/>
      <c r="AT261" s="84"/>
      <c r="AU261" s="84"/>
      <c r="AV261" s="84"/>
      <c r="AW261" s="84"/>
    </row>
    <row r="262" spans="1:49" x14ac:dyDescent="0.25">
      <c r="A262" s="69" t="s">
        <v>437</v>
      </c>
      <c r="B262" s="69" t="s">
        <v>1624</v>
      </c>
      <c r="C262" s="70"/>
      <c r="D262" s="71"/>
      <c r="E262" s="72"/>
      <c r="F262" s="73"/>
      <c r="G262" s="70"/>
      <c r="H262" s="74"/>
      <c r="I262" s="75"/>
      <c r="J262" s="75"/>
      <c r="K262" s="36"/>
      <c r="L262" s="82"/>
      <c r="M262" s="82"/>
      <c r="N262" s="77"/>
      <c r="O262" s="84" t="s">
        <v>2121</v>
      </c>
      <c r="P262" s="86">
        <v>42759.509201388886</v>
      </c>
      <c r="Q262" s="84" t="s">
        <v>2223</v>
      </c>
      <c r="R262" s="84"/>
      <c r="S262" s="84"/>
      <c r="T262" s="84" t="s">
        <v>3908</v>
      </c>
      <c r="U262" s="86">
        <v>42759.509201388886</v>
      </c>
      <c r="V262" s="88" t="s">
        <v>4313</v>
      </c>
      <c r="W262" s="84"/>
      <c r="X262" s="84"/>
      <c r="Y262" s="87" t="s">
        <v>5812</v>
      </c>
      <c r="Z262" s="84"/>
      <c r="AA262" s="84" t="b">
        <v>0</v>
      </c>
      <c r="AB262" s="84">
        <v>0</v>
      </c>
      <c r="AC262" s="87" t="s">
        <v>7172</v>
      </c>
      <c r="AD262" s="84" t="b">
        <v>0</v>
      </c>
      <c r="AE262" s="84" t="s">
        <v>7283</v>
      </c>
      <c r="AF262" s="84"/>
      <c r="AG262" s="87" t="s">
        <v>7172</v>
      </c>
      <c r="AH262" s="84" t="b">
        <v>0</v>
      </c>
      <c r="AI262" s="84">
        <v>3</v>
      </c>
      <c r="AJ262" s="87" t="s">
        <v>7412</v>
      </c>
      <c r="AK262" s="84" t="s">
        <v>7794</v>
      </c>
      <c r="AL262" s="84" t="b">
        <v>0</v>
      </c>
      <c r="AM262" s="87" t="s">
        <v>7412</v>
      </c>
      <c r="AN262" s="84">
        <v>0</v>
      </c>
      <c r="AO262" s="84">
        <v>0</v>
      </c>
      <c r="AP262" s="84"/>
      <c r="AQ262" s="84"/>
      <c r="AR262" s="84"/>
      <c r="AS262" s="84"/>
      <c r="AT262" s="84"/>
      <c r="AU262" s="84"/>
      <c r="AV262" s="84"/>
      <c r="AW262" s="84"/>
    </row>
    <row r="263" spans="1:49" x14ac:dyDescent="0.25">
      <c r="A263" s="69" t="s">
        <v>438</v>
      </c>
      <c r="B263" s="69" t="s">
        <v>1685</v>
      </c>
      <c r="C263" s="70"/>
      <c r="D263" s="71"/>
      <c r="E263" s="72"/>
      <c r="F263" s="73"/>
      <c r="G263" s="70"/>
      <c r="H263" s="74"/>
      <c r="I263" s="75"/>
      <c r="J263" s="75"/>
      <c r="K263" s="36"/>
      <c r="L263" s="82"/>
      <c r="M263" s="82"/>
      <c r="N263" s="77"/>
      <c r="O263" s="84" t="s">
        <v>2121</v>
      </c>
      <c r="P263" s="86">
        <v>42759.509062500001</v>
      </c>
      <c r="Q263" s="84" t="s">
        <v>2328</v>
      </c>
      <c r="R263" s="88" t="s">
        <v>3330</v>
      </c>
      <c r="S263" s="84" t="s">
        <v>3697</v>
      </c>
      <c r="T263" s="84"/>
      <c r="U263" s="86">
        <v>42759.509062500001</v>
      </c>
      <c r="V263" s="88" t="s">
        <v>4314</v>
      </c>
      <c r="W263" s="84"/>
      <c r="X263" s="84"/>
      <c r="Y263" s="87" t="s">
        <v>5813</v>
      </c>
      <c r="Z263" s="84"/>
      <c r="AA263" s="84" t="b">
        <v>0</v>
      </c>
      <c r="AB263" s="84">
        <v>0</v>
      </c>
      <c r="AC263" s="87" t="s">
        <v>7172</v>
      </c>
      <c r="AD263" s="84" t="b">
        <v>0</v>
      </c>
      <c r="AE263" s="84" t="s">
        <v>7283</v>
      </c>
      <c r="AF263" s="84"/>
      <c r="AG263" s="87" t="s">
        <v>7172</v>
      </c>
      <c r="AH263" s="84" t="b">
        <v>0</v>
      </c>
      <c r="AI263" s="84">
        <v>9</v>
      </c>
      <c r="AJ263" s="87" t="s">
        <v>7459</v>
      </c>
      <c r="AK263" s="84" t="s">
        <v>7783</v>
      </c>
      <c r="AL263" s="84" t="b">
        <v>0</v>
      </c>
      <c r="AM263" s="87" t="s">
        <v>7459</v>
      </c>
      <c r="AN263" s="84">
        <v>0</v>
      </c>
      <c r="AO263" s="84">
        <v>0</v>
      </c>
      <c r="AP263" s="84"/>
      <c r="AQ263" s="84"/>
      <c r="AR263" s="84"/>
      <c r="AS263" s="84"/>
      <c r="AT263" s="84"/>
      <c r="AU263" s="84"/>
      <c r="AV263" s="84"/>
      <c r="AW263" s="84"/>
    </row>
    <row r="264" spans="1:49" x14ac:dyDescent="0.25">
      <c r="A264" s="69" t="s">
        <v>438</v>
      </c>
      <c r="B264" s="69" t="s">
        <v>1592</v>
      </c>
      <c r="C264" s="70"/>
      <c r="D264" s="71"/>
      <c r="E264" s="72"/>
      <c r="F264" s="73"/>
      <c r="G264" s="70"/>
      <c r="H264" s="74"/>
      <c r="I264" s="75"/>
      <c r="J264" s="75"/>
      <c r="K264" s="36"/>
      <c r="L264" s="82"/>
      <c r="M264" s="82"/>
      <c r="N264" s="77"/>
      <c r="O264" s="84" t="s">
        <v>2121</v>
      </c>
      <c r="P264" s="86">
        <v>42759.509212962963</v>
      </c>
      <c r="Q264" s="84" t="s">
        <v>2191</v>
      </c>
      <c r="R264" s="84"/>
      <c r="S264" s="84"/>
      <c r="T264" s="84"/>
      <c r="U264" s="86">
        <v>42759.509212962963</v>
      </c>
      <c r="V264" s="88" t="s">
        <v>4315</v>
      </c>
      <c r="W264" s="84"/>
      <c r="X264" s="84"/>
      <c r="Y264" s="87" t="s">
        <v>5814</v>
      </c>
      <c r="Z264" s="84"/>
      <c r="AA264" s="84" t="b">
        <v>0</v>
      </c>
      <c r="AB264" s="84">
        <v>0</v>
      </c>
      <c r="AC264" s="87" t="s">
        <v>7172</v>
      </c>
      <c r="AD264" s="84" t="b">
        <v>0</v>
      </c>
      <c r="AE264" s="84" t="s">
        <v>7283</v>
      </c>
      <c r="AF264" s="84"/>
      <c r="AG264" s="87" t="s">
        <v>7172</v>
      </c>
      <c r="AH264" s="84" t="b">
        <v>0</v>
      </c>
      <c r="AI264" s="84">
        <v>106</v>
      </c>
      <c r="AJ264" s="87" t="s">
        <v>7391</v>
      </c>
      <c r="AK264" s="84" t="s">
        <v>7783</v>
      </c>
      <c r="AL264" s="84" t="b">
        <v>0</v>
      </c>
      <c r="AM264" s="87" t="s">
        <v>7391</v>
      </c>
      <c r="AN264" s="84">
        <v>0</v>
      </c>
      <c r="AO264" s="84">
        <v>0</v>
      </c>
      <c r="AP264" s="84"/>
      <c r="AQ264" s="84"/>
      <c r="AR264" s="84"/>
      <c r="AS264" s="84"/>
      <c r="AT264" s="84"/>
      <c r="AU264" s="84"/>
      <c r="AV264" s="84"/>
      <c r="AW264" s="84"/>
    </row>
    <row r="265" spans="1:49" x14ac:dyDescent="0.25">
      <c r="A265" s="69" t="s">
        <v>439</v>
      </c>
      <c r="B265" s="69" t="s">
        <v>1578</v>
      </c>
      <c r="C265" s="70"/>
      <c r="D265" s="71"/>
      <c r="E265" s="72"/>
      <c r="F265" s="73"/>
      <c r="G265" s="70"/>
      <c r="H265" s="74"/>
      <c r="I265" s="75"/>
      <c r="J265" s="75"/>
      <c r="K265" s="36"/>
      <c r="L265" s="82"/>
      <c r="M265" s="82"/>
      <c r="N265" s="77"/>
      <c r="O265" s="84" t="s">
        <v>2121</v>
      </c>
      <c r="P265" s="86">
        <v>42759.509212962963</v>
      </c>
      <c r="Q265" s="84" t="s">
        <v>2165</v>
      </c>
      <c r="R265" s="84"/>
      <c r="S265" s="84"/>
      <c r="T265" s="84" t="s">
        <v>1682</v>
      </c>
      <c r="U265" s="86">
        <v>42759.509212962963</v>
      </c>
      <c r="V265" s="88" t="s">
        <v>4316</v>
      </c>
      <c r="W265" s="84"/>
      <c r="X265" s="84"/>
      <c r="Y265" s="87" t="s">
        <v>5815</v>
      </c>
      <c r="Z265" s="84"/>
      <c r="AA265" s="84" t="b">
        <v>0</v>
      </c>
      <c r="AB265" s="84">
        <v>0</v>
      </c>
      <c r="AC265" s="87" t="s">
        <v>7172</v>
      </c>
      <c r="AD265" s="84" t="b">
        <v>0</v>
      </c>
      <c r="AE265" s="84" t="s">
        <v>7283</v>
      </c>
      <c r="AF265" s="84"/>
      <c r="AG265" s="87" t="s">
        <v>7172</v>
      </c>
      <c r="AH265" s="84" t="b">
        <v>0</v>
      </c>
      <c r="AI265" s="84">
        <v>39</v>
      </c>
      <c r="AJ265" s="87" t="s">
        <v>7108</v>
      </c>
      <c r="AK265" s="84" t="s">
        <v>7779</v>
      </c>
      <c r="AL265" s="84" t="b">
        <v>0</v>
      </c>
      <c r="AM265" s="87" t="s">
        <v>7108</v>
      </c>
      <c r="AN265" s="84">
        <v>0</v>
      </c>
      <c r="AO265" s="84">
        <v>0</v>
      </c>
      <c r="AP265" s="84"/>
      <c r="AQ265" s="84"/>
      <c r="AR265" s="84"/>
      <c r="AS265" s="84"/>
      <c r="AT265" s="84"/>
      <c r="AU265" s="84"/>
      <c r="AV265" s="84"/>
      <c r="AW265" s="84"/>
    </row>
    <row r="266" spans="1:49" x14ac:dyDescent="0.25">
      <c r="A266" s="69" t="s">
        <v>440</v>
      </c>
      <c r="B266" s="69" t="s">
        <v>440</v>
      </c>
      <c r="C266" s="70"/>
      <c r="D266" s="71"/>
      <c r="E266" s="72"/>
      <c r="F266" s="73"/>
      <c r="G266" s="70"/>
      <c r="H266" s="74"/>
      <c r="I266" s="75"/>
      <c r="J266" s="75"/>
      <c r="K266" s="36"/>
      <c r="L266" s="82"/>
      <c r="M266" s="82"/>
      <c r="N266" s="77"/>
      <c r="O266" s="84" t="s">
        <v>179</v>
      </c>
      <c r="P266" s="86">
        <v>42759.509212962963</v>
      </c>
      <c r="Q266" s="84" t="s">
        <v>2329</v>
      </c>
      <c r="R266" s="88" t="s">
        <v>3236</v>
      </c>
      <c r="S266" s="84" t="s">
        <v>3698</v>
      </c>
      <c r="T266" s="84" t="s">
        <v>3935</v>
      </c>
      <c r="U266" s="86">
        <v>42759.509212962963</v>
      </c>
      <c r="V266" s="88" t="s">
        <v>4317</v>
      </c>
      <c r="W266" s="84"/>
      <c r="X266" s="84"/>
      <c r="Y266" s="87" t="s">
        <v>5816</v>
      </c>
      <c r="Z266" s="84"/>
      <c r="AA266" s="84" t="b">
        <v>0</v>
      </c>
      <c r="AB266" s="84">
        <v>0</v>
      </c>
      <c r="AC266" s="87" t="s">
        <v>7172</v>
      </c>
      <c r="AD266" s="84" t="b">
        <v>0</v>
      </c>
      <c r="AE266" s="84" t="s">
        <v>7283</v>
      </c>
      <c r="AF266" s="84"/>
      <c r="AG266" s="87" t="s">
        <v>7172</v>
      </c>
      <c r="AH266" s="84" t="b">
        <v>0</v>
      </c>
      <c r="AI266" s="84">
        <v>0</v>
      </c>
      <c r="AJ266" s="87" t="s">
        <v>7172</v>
      </c>
      <c r="AK266" s="84" t="s">
        <v>3709</v>
      </c>
      <c r="AL266" s="84" t="b">
        <v>0</v>
      </c>
      <c r="AM266" s="87" t="s">
        <v>5816</v>
      </c>
      <c r="AN266" s="84">
        <v>0</v>
      </c>
      <c r="AO266" s="84">
        <v>0</v>
      </c>
      <c r="AP266" s="84"/>
      <c r="AQ266" s="84"/>
      <c r="AR266" s="84"/>
      <c r="AS266" s="84"/>
      <c r="AT266" s="84"/>
      <c r="AU266" s="84"/>
      <c r="AV266" s="84"/>
      <c r="AW266" s="84"/>
    </row>
    <row r="267" spans="1:49" x14ac:dyDescent="0.25">
      <c r="A267" s="69" t="s">
        <v>441</v>
      </c>
      <c r="B267" s="69" t="s">
        <v>1686</v>
      </c>
      <c r="C267" s="70"/>
      <c r="D267" s="71"/>
      <c r="E267" s="72"/>
      <c r="F267" s="73"/>
      <c r="G267" s="70"/>
      <c r="H267" s="74"/>
      <c r="I267" s="75"/>
      <c r="J267" s="75"/>
      <c r="K267" s="36"/>
      <c r="L267" s="82"/>
      <c r="M267" s="82"/>
      <c r="N267" s="77"/>
      <c r="O267" s="84" t="s">
        <v>2121</v>
      </c>
      <c r="P267" s="86">
        <v>42759.509212962963</v>
      </c>
      <c r="Q267" s="84" t="s">
        <v>2330</v>
      </c>
      <c r="R267" s="84"/>
      <c r="S267" s="84"/>
      <c r="T267" s="84"/>
      <c r="U267" s="86">
        <v>42759.509212962963</v>
      </c>
      <c r="V267" s="88" t="s">
        <v>4318</v>
      </c>
      <c r="W267" s="84"/>
      <c r="X267" s="84"/>
      <c r="Y267" s="87" t="s">
        <v>5817</v>
      </c>
      <c r="Z267" s="84"/>
      <c r="AA267" s="84" t="b">
        <v>0</v>
      </c>
      <c r="AB267" s="84">
        <v>0</v>
      </c>
      <c r="AC267" s="87" t="s">
        <v>7172</v>
      </c>
      <c r="AD267" s="84" t="b">
        <v>0</v>
      </c>
      <c r="AE267" s="84" t="s">
        <v>7283</v>
      </c>
      <c r="AF267" s="84"/>
      <c r="AG267" s="87" t="s">
        <v>7172</v>
      </c>
      <c r="AH267" s="84" t="b">
        <v>0</v>
      </c>
      <c r="AI267" s="84">
        <v>2</v>
      </c>
      <c r="AJ267" s="87" t="s">
        <v>7460</v>
      </c>
      <c r="AK267" s="84" t="s">
        <v>7779</v>
      </c>
      <c r="AL267" s="84" t="b">
        <v>0</v>
      </c>
      <c r="AM267" s="87" t="s">
        <v>7460</v>
      </c>
      <c r="AN267" s="84">
        <v>0</v>
      </c>
      <c r="AO267" s="84">
        <v>0</v>
      </c>
      <c r="AP267" s="84"/>
      <c r="AQ267" s="84"/>
      <c r="AR267" s="84"/>
      <c r="AS267" s="84"/>
      <c r="AT267" s="84"/>
      <c r="AU267" s="84"/>
      <c r="AV267" s="84"/>
      <c r="AW267" s="84"/>
    </row>
    <row r="268" spans="1:49" x14ac:dyDescent="0.25">
      <c r="A268" s="69" t="s">
        <v>442</v>
      </c>
      <c r="B268" s="69" t="s">
        <v>1177</v>
      </c>
      <c r="C268" s="70"/>
      <c r="D268" s="71"/>
      <c r="E268" s="72"/>
      <c r="F268" s="73"/>
      <c r="G268" s="70"/>
      <c r="H268" s="74"/>
      <c r="I268" s="75"/>
      <c r="J268" s="75"/>
      <c r="K268" s="36"/>
      <c r="L268" s="82"/>
      <c r="M268" s="82"/>
      <c r="N268" s="77"/>
      <c r="O268" s="84" t="s">
        <v>2121</v>
      </c>
      <c r="P268" s="86">
        <v>42759.509212962963</v>
      </c>
      <c r="Q268" s="84" t="s">
        <v>2331</v>
      </c>
      <c r="R268" s="88" t="s">
        <v>3331</v>
      </c>
      <c r="S268" s="84" t="s">
        <v>3742</v>
      </c>
      <c r="T268" s="84" t="s">
        <v>1177</v>
      </c>
      <c r="U268" s="86">
        <v>42759.509212962963</v>
      </c>
      <c r="V268" s="88" t="s">
        <v>4319</v>
      </c>
      <c r="W268" s="84"/>
      <c r="X268" s="84"/>
      <c r="Y268" s="87" t="s">
        <v>5818</v>
      </c>
      <c r="Z268" s="84"/>
      <c r="AA268" s="84" t="b">
        <v>0</v>
      </c>
      <c r="AB268" s="84">
        <v>0</v>
      </c>
      <c r="AC268" s="87" t="s">
        <v>7172</v>
      </c>
      <c r="AD268" s="84" t="b">
        <v>0</v>
      </c>
      <c r="AE268" s="84" t="s">
        <v>7289</v>
      </c>
      <c r="AF268" s="84"/>
      <c r="AG268" s="87" t="s">
        <v>7172</v>
      </c>
      <c r="AH268" s="84" t="b">
        <v>0</v>
      </c>
      <c r="AI268" s="84">
        <v>1</v>
      </c>
      <c r="AJ268" s="87" t="s">
        <v>7461</v>
      </c>
      <c r="AK268" s="84" t="s">
        <v>7779</v>
      </c>
      <c r="AL268" s="84" t="b">
        <v>0</v>
      </c>
      <c r="AM268" s="87" t="s">
        <v>7461</v>
      </c>
      <c r="AN268" s="84">
        <v>0</v>
      </c>
      <c r="AO268" s="84">
        <v>0</v>
      </c>
      <c r="AP268" s="84"/>
      <c r="AQ268" s="84"/>
      <c r="AR268" s="84"/>
      <c r="AS268" s="84"/>
      <c r="AT268" s="84"/>
      <c r="AU268" s="84"/>
      <c r="AV268" s="84"/>
      <c r="AW268" s="84"/>
    </row>
    <row r="269" spans="1:49" x14ac:dyDescent="0.25">
      <c r="A269" s="69" t="s">
        <v>443</v>
      </c>
      <c r="B269" s="69" t="s">
        <v>443</v>
      </c>
      <c r="C269" s="70"/>
      <c r="D269" s="71"/>
      <c r="E269" s="72"/>
      <c r="F269" s="73"/>
      <c r="G269" s="70"/>
      <c r="H269" s="74"/>
      <c r="I269" s="75"/>
      <c r="J269" s="75"/>
      <c r="K269" s="36"/>
      <c r="L269" s="82"/>
      <c r="M269" s="82"/>
      <c r="N269" s="77"/>
      <c r="O269" s="84" t="s">
        <v>179</v>
      </c>
      <c r="P269" s="86">
        <v>42759.50922453704</v>
      </c>
      <c r="Q269" s="84" t="s">
        <v>2332</v>
      </c>
      <c r="R269" s="88" t="s">
        <v>3332</v>
      </c>
      <c r="S269" s="84" t="s">
        <v>3748</v>
      </c>
      <c r="T269" s="84"/>
      <c r="U269" s="86">
        <v>42759.50922453704</v>
      </c>
      <c r="V269" s="88" t="s">
        <v>4320</v>
      </c>
      <c r="W269" s="84"/>
      <c r="X269" s="84"/>
      <c r="Y269" s="87" t="s">
        <v>5819</v>
      </c>
      <c r="Z269" s="84"/>
      <c r="AA269" s="84" t="b">
        <v>0</v>
      </c>
      <c r="AB269" s="84">
        <v>0</v>
      </c>
      <c r="AC269" s="87" t="s">
        <v>7172</v>
      </c>
      <c r="AD269" s="84" t="b">
        <v>0</v>
      </c>
      <c r="AE269" s="84" t="s">
        <v>7283</v>
      </c>
      <c r="AF269" s="84"/>
      <c r="AG269" s="87" t="s">
        <v>7172</v>
      </c>
      <c r="AH269" s="84" t="b">
        <v>0</v>
      </c>
      <c r="AI269" s="84">
        <v>0</v>
      </c>
      <c r="AJ269" s="87" t="s">
        <v>7172</v>
      </c>
      <c r="AK269" s="84" t="s">
        <v>7810</v>
      </c>
      <c r="AL269" s="84" t="b">
        <v>0</v>
      </c>
      <c r="AM269" s="87" t="s">
        <v>5819</v>
      </c>
      <c r="AN269" s="84">
        <v>0</v>
      </c>
      <c r="AO269" s="84">
        <v>0</v>
      </c>
      <c r="AP269" s="84"/>
      <c r="AQ269" s="84"/>
      <c r="AR269" s="84"/>
      <c r="AS269" s="84"/>
      <c r="AT269" s="84"/>
      <c r="AU269" s="84"/>
      <c r="AV269" s="84"/>
      <c r="AW269" s="84"/>
    </row>
    <row r="270" spans="1:49" x14ac:dyDescent="0.25">
      <c r="A270" s="69" t="s">
        <v>444</v>
      </c>
      <c r="B270" s="69" t="s">
        <v>1687</v>
      </c>
      <c r="C270" s="70"/>
      <c r="D270" s="71"/>
      <c r="E270" s="72"/>
      <c r="F270" s="73"/>
      <c r="G270" s="70"/>
      <c r="H270" s="74"/>
      <c r="I270" s="75"/>
      <c r="J270" s="75"/>
      <c r="K270" s="36"/>
      <c r="L270" s="82"/>
      <c r="M270" s="82"/>
      <c r="N270" s="77"/>
      <c r="O270" s="84" t="s">
        <v>2121</v>
      </c>
      <c r="P270" s="86">
        <v>42759.50922453704</v>
      </c>
      <c r="Q270" s="84" t="s">
        <v>2333</v>
      </c>
      <c r="R270" s="88" t="s">
        <v>3333</v>
      </c>
      <c r="S270" s="84" t="s">
        <v>3725</v>
      </c>
      <c r="T270" s="84"/>
      <c r="U270" s="86">
        <v>42759.50922453704</v>
      </c>
      <c r="V270" s="88" t="s">
        <v>4321</v>
      </c>
      <c r="W270" s="84"/>
      <c r="X270" s="84"/>
      <c r="Y270" s="87" t="s">
        <v>5820</v>
      </c>
      <c r="Z270" s="84"/>
      <c r="AA270" s="84" t="b">
        <v>0</v>
      </c>
      <c r="AB270" s="84">
        <v>0</v>
      </c>
      <c r="AC270" s="87" t="s">
        <v>7172</v>
      </c>
      <c r="AD270" s="84" t="b">
        <v>0</v>
      </c>
      <c r="AE270" s="84" t="s">
        <v>7283</v>
      </c>
      <c r="AF270" s="84"/>
      <c r="AG270" s="87" t="s">
        <v>7172</v>
      </c>
      <c r="AH270" s="84" t="b">
        <v>0</v>
      </c>
      <c r="AI270" s="84">
        <v>303</v>
      </c>
      <c r="AJ270" s="87" t="s">
        <v>7462</v>
      </c>
      <c r="AK270" s="84" t="s">
        <v>7779</v>
      </c>
      <c r="AL270" s="84" t="b">
        <v>0</v>
      </c>
      <c r="AM270" s="87" t="s">
        <v>7462</v>
      </c>
      <c r="AN270" s="84">
        <v>0</v>
      </c>
      <c r="AO270" s="84">
        <v>0</v>
      </c>
      <c r="AP270" s="84"/>
      <c r="AQ270" s="84"/>
      <c r="AR270" s="84"/>
      <c r="AS270" s="84"/>
      <c r="AT270" s="84"/>
      <c r="AU270" s="84"/>
      <c r="AV270" s="84"/>
      <c r="AW270" s="84"/>
    </row>
    <row r="271" spans="1:49" x14ac:dyDescent="0.25">
      <c r="A271" s="69" t="s">
        <v>445</v>
      </c>
      <c r="B271" s="69" t="s">
        <v>1688</v>
      </c>
      <c r="C271" s="70"/>
      <c r="D271" s="71"/>
      <c r="E271" s="72"/>
      <c r="F271" s="73"/>
      <c r="G271" s="70"/>
      <c r="H271" s="74"/>
      <c r="I271" s="75"/>
      <c r="J271" s="75"/>
      <c r="K271" s="36"/>
      <c r="L271" s="82"/>
      <c r="M271" s="82"/>
      <c r="N271" s="77"/>
      <c r="O271" s="84" t="s">
        <v>2121</v>
      </c>
      <c r="P271" s="86">
        <v>42759.509236111109</v>
      </c>
      <c r="Q271" s="84" t="s">
        <v>2334</v>
      </c>
      <c r="R271" s="84"/>
      <c r="S271" s="84"/>
      <c r="T271" s="84"/>
      <c r="U271" s="86">
        <v>42759.509236111109</v>
      </c>
      <c r="V271" s="88" t="s">
        <v>4322</v>
      </c>
      <c r="W271" s="84"/>
      <c r="X271" s="84"/>
      <c r="Y271" s="87" t="s">
        <v>5821</v>
      </c>
      <c r="Z271" s="84"/>
      <c r="AA271" s="84" t="b">
        <v>0</v>
      </c>
      <c r="AB271" s="84">
        <v>0</v>
      </c>
      <c r="AC271" s="87" t="s">
        <v>7172</v>
      </c>
      <c r="AD271" s="84" t="b">
        <v>1</v>
      </c>
      <c r="AE271" s="84" t="s">
        <v>7283</v>
      </c>
      <c r="AF271" s="84"/>
      <c r="AG271" s="87" t="s">
        <v>7317</v>
      </c>
      <c r="AH271" s="84" t="b">
        <v>0</v>
      </c>
      <c r="AI271" s="84">
        <v>3</v>
      </c>
      <c r="AJ271" s="87" t="s">
        <v>7463</v>
      </c>
      <c r="AK271" s="84" t="s">
        <v>7783</v>
      </c>
      <c r="AL271" s="84" t="b">
        <v>0</v>
      </c>
      <c r="AM271" s="87" t="s">
        <v>7463</v>
      </c>
      <c r="AN271" s="84">
        <v>0</v>
      </c>
      <c r="AO271" s="84">
        <v>0</v>
      </c>
      <c r="AP271" s="84"/>
      <c r="AQ271" s="84"/>
      <c r="AR271" s="84"/>
      <c r="AS271" s="84"/>
      <c r="AT271" s="84"/>
      <c r="AU271" s="84"/>
      <c r="AV271" s="84"/>
      <c r="AW271" s="84"/>
    </row>
    <row r="272" spans="1:49" x14ac:dyDescent="0.25">
      <c r="A272" s="69" t="s">
        <v>446</v>
      </c>
      <c r="B272" s="69" t="s">
        <v>1601</v>
      </c>
      <c r="C272" s="70"/>
      <c r="D272" s="71"/>
      <c r="E272" s="72"/>
      <c r="F272" s="73"/>
      <c r="G272" s="70"/>
      <c r="H272" s="74"/>
      <c r="I272" s="75"/>
      <c r="J272" s="75"/>
      <c r="K272" s="36"/>
      <c r="L272" s="82"/>
      <c r="M272" s="82"/>
      <c r="N272" s="77"/>
      <c r="O272" s="84" t="s">
        <v>2121</v>
      </c>
      <c r="P272" s="86">
        <v>42759.509236111109</v>
      </c>
      <c r="Q272" s="84" t="s">
        <v>2204</v>
      </c>
      <c r="R272" s="88" t="s">
        <v>3267</v>
      </c>
      <c r="S272" s="84" t="s">
        <v>3697</v>
      </c>
      <c r="T272" s="84"/>
      <c r="U272" s="86">
        <v>42759.509236111109</v>
      </c>
      <c r="V272" s="88" t="s">
        <v>4323</v>
      </c>
      <c r="W272" s="84"/>
      <c r="X272" s="84"/>
      <c r="Y272" s="87" t="s">
        <v>5822</v>
      </c>
      <c r="Z272" s="84"/>
      <c r="AA272" s="84" t="b">
        <v>0</v>
      </c>
      <c r="AB272" s="84">
        <v>0</v>
      </c>
      <c r="AC272" s="87" t="s">
        <v>7172</v>
      </c>
      <c r="AD272" s="84" t="b">
        <v>0</v>
      </c>
      <c r="AE272" s="84" t="s">
        <v>7283</v>
      </c>
      <c r="AF272" s="84"/>
      <c r="AG272" s="87" t="s">
        <v>7172</v>
      </c>
      <c r="AH272" s="84" t="b">
        <v>0</v>
      </c>
      <c r="AI272" s="84">
        <v>6</v>
      </c>
      <c r="AJ272" s="87" t="s">
        <v>7399</v>
      </c>
      <c r="AK272" s="84" t="s">
        <v>7783</v>
      </c>
      <c r="AL272" s="84" t="b">
        <v>0</v>
      </c>
      <c r="AM272" s="87" t="s">
        <v>7399</v>
      </c>
      <c r="AN272" s="84">
        <v>0</v>
      </c>
      <c r="AO272" s="84">
        <v>0</v>
      </c>
      <c r="AP272" s="84"/>
      <c r="AQ272" s="84"/>
      <c r="AR272" s="84"/>
      <c r="AS272" s="84"/>
      <c r="AT272" s="84"/>
      <c r="AU272" s="84"/>
      <c r="AV272" s="84"/>
      <c r="AW272" s="84"/>
    </row>
    <row r="273" spans="1:49" x14ac:dyDescent="0.25">
      <c r="A273" s="69" t="s">
        <v>447</v>
      </c>
      <c r="B273" s="69" t="s">
        <v>447</v>
      </c>
      <c r="C273" s="70"/>
      <c r="D273" s="71"/>
      <c r="E273" s="72"/>
      <c r="F273" s="73"/>
      <c r="G273" s="70"/>
      <c r="H273" s="74"/>
      <c r="I273" s="75"/>
      <c r="J273" s="75"/>
      <c r="K273" s="36"/>
      <c r="L273" s="82"/>
      <c r="M273" s="82"/>
      <c r="N273" s="77"/>
      <c r="O273" s="84" t="s">
        <v>179</v>
      </c>
      <c r="P273" s="86">
        <v>42759.509236111109</v>
      </c>
      <c r="Q273" s="84" t="s">
        <v>2335</v>
      </c>
      <c r="R273" s="88" t="s">
        <v>3334</v>
      </c>
      <c r="S273" s="84" t="s">
        <v>3749</v>
      </c>
      <c r="T273" s="84" t="s">
        <v>3936</v>
      </c>
      <c r="U273" s="86">
        <v>42759.509236111109</v>
      </c>
      <c r="V273" s="88" t="s">
        <v>4324</v>
      </c>
      <c r="W273" s="84"/>
      <c r="X273" s="84"/>
      <c r="Y273" s="87" t="s">
        <v>5823</v>
      </c>
      <c r="Z273" s="84"/>
      <c r="AA273" s="84" t="b">
        <v>0</v>
      </c>
      <c r="AB273" s="84">
        <v>0</v>
      </c>
      <c r="AC273" s="87" t="s">
        <v>7172</v>
      </c>
      <c r="AD273" s="84" t="b">
        <v>0</v>
      </c>
      <c r="AE273" s="84" t="s">
        <v>7286</v>
      </c>
      <c r="AF273" s="84"/>
      <c r="AG273" s="87" t="s">
        <v>7172</v>
      </c>
      <c r="AH273" s="84" t="b">
        <v>0</v>
      </c>
      <c r="AI273" s="84">
        <v>0</v>
      </c>
      <c r="AJ273" s="87" t="s">
        <v>7172</v>
      </c>
      <c r="AK273" s="84" t="s">
        <v>7783</v>
      </c>
      <c r="AL273" s="84" t="b">
        <v>0</v>
      </c>
      <c r="AM273" s="87" t="s">
        <v>5823</v>
      </c>
      <c r="AN273" s="84">
        <v>0</v>
      </c>
      <c r="AO273" s="84">
        <v>0</v>
      </c>
      <c r="AP273" s="84"/>
      <c r="AQ273" s="84"/>
      <c r="AR273" s="84"/>
      <c r="AS273" s="84"/>
      <c r="AT273" s="84"/>
      <c r="AU273" s="84"/>
      <c r="AV273" s="84"/>
      <c r="AW273" s="84"/>
    </row>
    <row r="274" spans="1:49" x14ac:dyDescent="0.25">
      <c r="A274" s="69" t="s">
        <v>448</v>
      </c>
      <c r="B274" s="69" t="s">
        <v>1325</v>
      </c>
      <c r="C274" s="70"/>
      <c r="D274" s="71"/>
      <c r="E274" s="72"/>
      <c r="F274" s="73"/>
      <c r="G274" s="70"/>
      <c r="H274" s="74"/>
      <c r="I274" s="75"/>
      <c r="J274" s="75"/>
      <c r="K274" s="36"/>
      <c r="L274" s="82"/>
      <c r="M274" s="82"/>
      <c r="N274" s="77"/>
      <c r="O274" s="84" t="s">
        <v>2121</v>
      </c>
      <c r="P274" s="86">
        <v>42759.509247685186</v>
      </c>
      <c r="Q274" s="84" t="s">
        <v>2222</v>
      </c>
      <c r="R274" s="84"/>
      <c r="S274" s="84"/>
      <c r="T274" s="84" t="s">
        <v>3893</v>
      </c>
      <c r="U274" s="86">
        <v>42759.509247685186</v>
      </c>
      <c r="V274" s="88" t="s">
        <v>4325</v>
      </c>
      <c r="W274" s="84"/>
      <c r="X274" s="84"/>
      <c r="Y274" s="87" t="s">
        <v>5824</v>
      </c>
      <c r="Z274" s="84"/>
      <c r="AA274" s="84" t="b">
        <v>0</v>
      </c>
      <c r="AB274" s="84">
        <v>0</v>
      </c>
      <c r="AC274" s="87" t="s">
        <v>7172</v>
      </c>
      <c r="AD274" s="84" t="b">
        <v>0</v>
      </c>
      <c r="AE274" s="84" t="s">
        <v>7283</v>
      </c>
      <c r="AF274" s="84"/>
      <c r="AG274" s="87" t="s">
        <v>7172</v>
      </c>
      <c r="AH274" s="84" t="b">
        <v>0</v>
      </c>
      <c r="AI274" s="84">
        <v>275</v>
      </c>
      <c r="AJ274" s="87" t="s">
        <v>7411</v>
      </c>
      <c r="AK274" s="84" t="s">
        <v>7780</v>
      </c>
      <c r="AL274" s="84" t="b">
        <v>0</v>
      </c>
      <c r="AM274" s="87" t="s">
        <v>7411</v>
      </c>
      <c r="AN274" s="84">
        <v>0</v>
      </c>
      <c r="AO274" s="84">
        <v>0</v>
      </c>
      <c r="AP274" s="84"/>
      <c r="AQ274" s="84"/>
      <c r="AR274" s="84"/>
      <c r="AS274" s="84"/>
      <c r="AT274" s="84"/>
      <c r="AU274" s="84"/>
      <c r="AV274" s="84"/>
      <c r="AW274" s="84"/>
    </row>
    <row r="275" spans="1:49" x14ac:dyDescent="0.25">
      <c r="A275" s="69" t="s">
        <v>449</v>
      </c>
      <c r="B275" s="69" t="s">
        <v>1682</v>
      </c>
      <c r="C275" s="70"/>
      <c r="D275" s="71"/>
      <c r="E275" s="72"/>
      <c r="F275" s="73"/>
      <c r="G275" s="70"/>
      <c r="H275" s="74"/>
      <c r="I275" s="75"/>
      <c r="J275" s="75"/>
      <c r="K275" s="36"/>
      <c r="L275" s="82"/>
      <c r="M275" s="82"/>
      <c r="N275" s="77"/>
      <c r="O275" s="84" t="s">
        <v>2121</v>
      </c>
      <c r="P275" s="86">
        <v>42759.509247685186</v>
      </c>
      <c r="Q275" s="84" t="s">
        <v>2336</v>
      </c>
      <c r="R275" s="88" t="s">
        <v>3335</v>
      </c>
      <c r="S275" s="84" t="s">
        <v>3699</v>
      </c>
      <c r="T275" s="84"/>
      <c r="U275" s="86">
        <v>42759.509247685186</v>
      </c>
      <c r="V275" s="88" t="s">
        <v>4326</v>
      </c>
      <c r="W275" s="84"/>
      <c r="X275" s="84"/>
      <c r="Y275" s="87" t="s">
        <v>5825</v>
      </c>
      <c r="Z275" s="84"/>
      <c r="AA275" s="84" t="b">
        <v>0</v>
      </c>
      <c r="AB275" s="84">
        <v>0</v>
      </c>
      <c r="AC275" s="87" t="s">
        <v>7172</v>
      </c>
      <c r="AD275" s="84" t="b">
        <v>0</v>
      </c>
      <c r="AE275" s="84" t="s">
        <v>7283</v>
      </c>
      <c r="AF275" s="84"/>
      <c r="AG275" s="87" t="s">
        <v>7172</v>
      </c>
      <c r="AH275" s="84" t="b">
        <v>0</v>
      </c>
      <c r="AI275" s="84">
        <v>41</v>
      </c>
      <c r="AJ275" s="87" t="s">
        <v>7464</v>
      </c>
      <c r="AK275" s="84" t="s">
        <v>7783</v>
      </c>
      <c r="AL275" s="84" t="b">
        <v>0</v>
      </c>
      <c r="AM275" s="87" t="s">
        <v>7464</v>
      </c>
      <c r="AN275" s="84">
        <v>0</v>
      </c>
      <c r="AO275" s="84">
        <v>0</v>
      </c>
      <c r="AP275" s="84"/>
      <c r="AQ275" s="84"/>
      <c r="AR275" s="84"/>
      <c r="AS275" s="84"/>
      <c r="AT275" s="84"/>
      <c r="AU275" s="84"/>
      <c r="AV275" s="84"/>
      <c r="AW275" s="84"/>
    </row>
    <row r="276" spans="1:49" x14ac:dyDescent="0.25">
      <c r="A276" s="69" t="s">
        <v>450</v>
      </c>
      <c r="B276" s="69" t="s">
        <v>1607</v>
      </c>
      <c r="C276" s="70"/>
      <c r="D276" s="71"/>
      <c r="E276" s="72"/>
      <c r="F276" s="73"/>
      <c r="G276" s="70"/>
      <c r="H276" s="74"/>
      <c r="I276" s="75"/>
      <c r="J276" s="75"/>
      <c r="K276" s="36"/>
      <c r="L276" s="82"/>
      <c r="M276" s="82"/>
      <c r="N276" s="77"/>
      <c r="O276" s="84" t="s">
        <v>2121</v>
      </c>
      <c r="P276" s="86">
        <v>42759.509247685186</v>
      </c>
      <c r="Q276" s="84" t="s">
        <v>2209</v>
      </c>
      <c r="R276" s="84"/>
      <c r="S276" s="84"/>
      <c r="T276" s="84"/>
      <c r="U276" s="86">
        <v>42759.509247685186</v>
      </c>
      <c r="V276" s="88" t="s">
        <v>4327</v>
      </c>
      <c r="W276" s="84"/>
      <c r="X276" s="84"/>
      <c r="Y276" s="87" t="s">
        <v>5826</v>
      </c>
      <c r="Z276" s="84"/>
      <c r="AA276" s="84" t="b">
        <v>0</v>
      </c>
      <c r="AB276" s="84">
        <v>0</v>
      </c>
      <c r="AC276" s="87" t="s">
        <v>7172</v>
      </c>
      <c r="AD276" s="84" t="b">
        <v>0</v>
      </c>
      <c r="AE276" s="84" t="s">
        <v>7283</v>
      </c>
      <c r="AF276" s="84"/>
      <c r="AG276" s="87" t="s">
        <v>7172</v>
      </c>
      <c r="AH276" s="84" t="b">
        <v>0</v>
      </c>
      <c r="AI276" s="84">
        <v>10</v>
      </c>
      <c r="AJ276" s="87" t="s">
        <v>7403</v>
      </c>
      <c r="AK276" s="84" t="s">
        <v>7783</v>
      </c>
      <c r="AL276" s="84" t="b">
        <v>0</v>
      </c>
      <c r="AM276" s="87" t="s">
        <v>7403</v>
      </c>
      <c r="AN276" s="84">
        <v>0</v>
      </c>
      <c r="AO276" s="84">
        <v>0</v>
      </c>
      <c r="AP276" s="84"/>
      <c r="AQ276" s="84"/>
      <c r="AR276" s="84"/>
      <c r="AS276" s="84"/>
      <c r="AT276" s="84"/>
      <c r="AU276" s="84"/>
      <c r="AV276" s="84"/>
      <c r="AW276" s="84"/>
    </row>
    <row r="277" spans="1:49" x14ac:dyDescent="0.25">
      <c r="A277" s="69" t="s">
        <v>451</v>
      </c>
      <c r="B277" s="69" t="s">
        <v>1555</v>
      </c>
      <c r="C277" s="70"/>
      <c r="D277" s="71"/>
      <c r="E277" s="72"/>
      <c r="F277" s="73"/>
      <c r="G277" s="70"/>
      <c r="H277" s="74"/>
      <c r="I277" s="75"/>
      <c r="J277" s="75"/>
      <c r="K277" s="36"/>
      <c r="L277" s="82"/>
      <c r="M277" s="82"/>
      <c r="N277" s="77"/>
      <c r="O277" s="84" t="s">
        <v>2121</v>
      </c>
      <c r="P277" s="86">
        <v>42759.509247685186</v>
      </c>
      <c r="Q277" s="84" t="s">
        <v>2135</v>
      </c>
      <c r="R277" s="84"/>
      <c r="S277" s="84"/>
      <c r="T277" s="84" t="s">
        <v>3887</v>
      </c>
      <c r="U277" s="86">
        <v>42759.509247685186</v>
      </c>
      <c r="V277" s="88" t="s">
        <v>4328</v>
      </c>
      <c r="W277" s="84"/>
      <c r="X277" s="84"/>
      <c r="Y277" s="87" t="s">
        <v>5827</v>
      </c>
      <c r="Z277" s="84"/>
      <c r="AA277" s="84" t="b">
        <v>0</v>
      </c>
      <c r="AB277" s="84">
        <v>0</v>
      </c>
      <c r="AC277" s="87" t="s">
        <v>7172</v>
      </c>
      <c r="AD277" s="84" t="b">
        <v>0</v>
      </c>
      <c r="AE277" s="84" t="s">
        <v>7283</v>
      </c>
      <c r="AF277" s="84"/>
      <c r="AG277" s="87" t="s">
        <v>7172</v>
      </c>
      <c r="AH277" s="84" t="b">
        <v>0</v>
      </c>
      <c r="AI277" s="84">
        <v>26</v>
      </c>
      <c r="AJ277" s="87" t="s">
        <v>7362</v>
      </c>
      <c r="AK277" s="84" t="s">
        <v>7779</v>
      </c>
      <c r="AL277" s="84" t="b">
        <v>0</v>
      </c>
      <c r="AM277" s="87" t="s">
        <v>7362</v>
      </c>
      <c r="AN277" s="84">
        <v>0</v>
      </c>
      <c r="AO277" s="84">
        <v>0</v>
      </c>
      <c r="AP277" s="84"/>
      <c r="AQ277" s="84"/>
      <c r="AR277" s="84"/>
      <c r="AS277" s="84"/>
      <c r="AT277" s="84"/>
      <c r="AU277" s="84"/>
      <c r="AV277" s="84"/>
      <c r="AW277" s="84"/>
    </row>
    <row r="278" spans="1:49" x14ac:dyDescent="0.25">
      <c r="A278" s="69" t="s">
        <v>452</v>
      </c>
      <c r="B278" s="69" t="s">
        <v>1689</v>
      </c>
      <c r="C278" s="70"/>
      <c r="D278" s="71"/>
      <c r="E278" s="72"/>
      <c r="F278" s="73"/>
      <c r="G278" s="70"/>
      <c r="H278" s="74"/>
      <c r="I278" s="75"/>
      <c r="J278" s="75"/>
      <c r="K278" s="36"/>
      <c r="L278" s="82"/>
      <c r="M278" s="82"/>
      <c r="N278" s="77"/>
      <c r="O278" s="84" t="s">
        <v>2121</v>
      </c>
      <c r="P278" s="86">
        <v>42759.509247685186</v>
      </c>
      <c r="Q278" s="84" t="s">
        <v>2337</v>
      </c>
      <c r="R278" s="84"/>
      <c r="S278" s="84"/>
      <c r="T278" s="84"/>
      <c r="U278" s="86">
        <v>42759.509247685186</v>
      </c>
      <c r="V278" s="88" t="s">
        <v>4329</v>
      </c>
      <c r="W278" s="84"/>
      <c r="X278" s="84"/>
      <c r="Y278" s="87" t="s">
        <v>5828</v>
      </c>
      <c r="Z278" s="84"/>
      <c r="AA278" s="84" t="b">
        <v>0</v>
      </c>
      <c r="AB278" s="84">
        <v>0</v>
      </c>
      <c r="AC278" s="87" t="s">
        <v>7172</v>
      </c>
      <c r="AD278" s="84" t="b">
        <v>0</v>
      </c>
      <c r="AE278" s="84" t="s">
        <v>7283</v>
      </c>
      <c r="AF278" s="84"/>
      <c r="AG278" s="87" t="s">
        <v>7172</v>
      </c>
      <c r="AH278" s="84" t="b">
        <v>0</v>
      </c>
      <c r="AI278" s="84">
        <v>1</v>
      </c>
      <c r="AJ278" s="87" t="s">
        <v>7465</v>
      </c>
      <c r="AK278" s="84" t="s">
        <v>7779</v>
      </c>
      <c r="AL278" s="84" t="b">
        <v>0</v>
      </c>
      <c r="AM278" s="87" t="s">
        <v>7465</v>
      </c>
      <c r="AN278" s="84">
        <v>0</v>
      </c>
      <c r="AO278" s="84">
        <v>0</v>
      </c>
      <c r="AP278" s="84"/>
      <c r="AQ278" s="84"/>
      <c r="AR278" s="84"/>
      <c r="AS278" s="84"/>
      <c r="AT278" s="84"/>
      <c r="AU278" s="84"/>
      <c r="AV278" s="84"/>
      <c r="AW278" s="84"/>
    </row>
    <row r="279" spans="1:49" x14ac:dyDescent="0.25">
      <c r="A279" s="69" t="s">
        <v>452</v>
      </c>
      <c r="B279" s="69" t="s">
        <v>1690</v>
      </c>
      <c r="C279" s="70"/>
      <c r="D279" s="71"/>
      <c r="E279" s="72"/>
      <c r="F279" s="73"/>
      <c r="G279" s="70"/>
      <c r="H279" s="74"/>
      <c r="I279" s="75"/>
      <c r="J279" s="75"/>
      <c r="K279" s="36"/>
      <c r="L279" s="82"/>
      <c r="M279" s="82"/>
      <c r="N279" s="77"/>
      <c r="O279" s="84" t="s">
        <v>2121</v>
      </c>
      <c r="P279" s="86">
        <v>42759.509247685186</v>
      </c>
      <c r="Q279" s="84" t="s">
        <v>2337</v>
      </c>
      <c r="R279" s="84"/>
      <c r="S279" s="84"/>
      <c r="T279" s="84"/>
      <c r="U279" s="86">
        <v>42759.509247685186</v>
      </c>
      <c r="V279" s="88" t="s">
        <v>4329</v>
      </c>
      <c r="W279" s="84"/>
      <c r="X279" s="84"/>
      <c r="Y279" s="87" t="s">
        <v>5828</v>
      </c>
      <c r="Z279" s="84"/>
      <c r="AA279" s="84" t="b">
        <v>0</v>
      </c>
      <c r="AB279" s="84">
        <v>0</v>
      </c>
      <c r="AC279" s="87" t="s">
        <v>7172</v>
      </c>
      <c r="AD279" s="84" t="b">
        <v>0</v>
      </c>
      <c r="AE279" s="84" t="s">
        <v>7283</v>
      </c>
      <c r="AF279" s="84"/>
      <c r="AG279" s="87" t="s">
        <v>7172</v>
      </c>
      <c r="AH279" s="84" t="b">
        <v>0</v>
      </c>
      <c r="AI279" s="84">
        <v>1</v>
      </c>
      <c r="AJ279" s="87" t="s">
        <v>7465</v>
      </c>
      <c r="AK279" s="84" t="s">
        <v>7779</v>
      </c>
      <c r="AL279" s="84" t="b">
        <v>0</v>
      </c>
      <c r="AM279" s="87" t="s">
        <v>7465</v>
      </c>
      <c r="AN279" s="84">
        <v>0</v>
      </c>
      <c r="AO279" s="84">
        <v>0</v>
      </c>
      <c r="AP279" s="84"/>
      <c r="AQ279" s="84"/>
      <c r="AR279" s="84"/>
      <c r="AS279" s="84"/>
      <c r="AT279" s="84"/>
      <c r="AU279" s="84"/>
      <c r="AV279" s="84"/>
      <c r="AW279" s="84"/>
    </row>
    <row r="280" spans="1:49" x14ac:dyDescent="0.25">
      <c r="A280" s="69" t="s">
        <v>453</v>
      </c>
      <c r="B280" s="69" t="s">
        <v>453</v>
      </c>
      <c r="C280" s="70"/>
      <c r="D280" s="71"/>
      <c r="E280" s="72"/>
      <c r="F280" s="73"/>
      <c r="G280" s="70"/>
      <c r="H280" s="74"/>
      <c r="I280" s="75"/>
      <c r="J280" s="75"/>
      <c r="K280" s="36"/>
      <c r="L280" s="82"/>
      <c r="M280" s="82"/>
      <c r="N280" s="77"/>
      <c r="O280" s="84" t="s">
        <v>179</v>
      </c>
      <c r="P280" s="86">
        <v>42759.509259259263</v>
      </c>
      <c r="Q280" s="84" t="s">
        <v>2338</v>
      </c>
      <c r="R280" s="88" t="s">
        <v>3336</v>
      </c>
      <c r="S280" s="84" t="s">
        <v>3697</v>
      </c>
      <c r="T280" s="84"/>
      <c r="U280" s="86">
        <v>42759.509259259263</v>
      </c>
      <c r="V280" s="88" t="s">
        <v>4330</v>
      </c>
      <c r="W280" s="84"/>
      <c r="X280" s="84"/>
      <c r="Y280" s="87" t="s">
        <v>5829</v>
      </c>
      <c r="Z280" s="84"/>
      <c r="AA280" s="84" t="b">
        <v>0</v>
      </c>
      <c r="AB280" s="84">
        <v>0</v>
      </c>
      <c r="AC280" s="87" t="s">
        <v>7172</v>
      </c>
      <c r="AD280" s="84" t="b">
        <v>0</v>
      </c>
      <c r="AE280" s="84" t="s">
        <v>7283</v>
      </c>
      <c r="AF280" s="84"/>
      <c r="AG280" s="87" t="s">
        <v>7172</v>
      </c>
      <c r="AH280" s="84" t="b">
        <v>0</v>
      </c>
      <c r="AI280" s="84">
        <v>0</v>
      </c>
      <c r="AJ280" s="87" t="s">
        <v>7172</v>
      </c>
      <c r="AK280" s="84" t="s">
        <v>3709</v>
      </c>
      <c r="AL280" s="84" t="b">
        <v>0</v>
      </c>
      <c r="AM280" s="87" t="s">
        <v>5829</v>
      </c>
      <c r="AN280" s="84">
        <v>0</v>
      </c>
      <c r="AO280" s="84">
        <v>0</v>
      </c>
      <c r="AP280" s="84"/>
      <c r="AQ280" s="84"/>
      <c r="AR280" s="84"/>
      <c r="AS280" s="84"/>
      <c r="AT280" s="84"/>
      <c r="AU280" s="84"/>
      <c r="AV280" s="84"/>
      <c r="AW280" s="84"/>
    </row>
    <row r="281" spans="1:49" x14ac:dyDescent="0.25">
      <c r="A281" s="69" t="s">
        <v>454</v>
      </c>
      <c r="B281" s="69" t="s">
        <v>1691</v>
      </c>
      <c r="C281" s="70"/>
      <c r="D281" s="71"/>
      <c r="E281" s="72"/>
      <c r="F281" s="73"/>
      <c r="G281" s="70"/>
      <c r="H281" s="74"/>
      <c r="I281" s="75"/>
      <c r="J281" s="75"/>
      <c r="K281" s="36"/>
      <c r="L281" s="82"/>
      <c r="M281" s="82"/>
      <c r="N281" s="77"/>
      <c r="O281" s="84" t="s">
        <v>2121</v>
      </c>
      <c r="P281" s="86">
        <v>42759.509259259263</v>
      </c>
      <c r="Q281" s="84" t="s">
        <v>2339</v>
      </c>
      <c r="R281" s="84"/>
      <c r="S281" s="84"/>
      <c r="T281" s="84"/>
      <c r="U281" s="86">
        <v>42759.509259259263</v>
      </c>
      <c r="V281" s="88" t="s">
        <v>4331</v>
      </c>
      <c r="W281" s="84"/>
      <c r="X281" s="84"/>
      <c r="Y281" s="87" t="s">
        <v>5830</v>
      </c>
      <c r="Z281" s="84"/>
      <c r="AA281" s="84" t="b">
        <v>0</v>
      </c>
      <c r="AB281" s="84">
        <v>0</v>
      </c>
      <c r="AC281" s="87" t="s">
        <v>7172</v>
      </c>
      <c r="AD281" s="84" t="b">
        <v>0</v>
      </c>
      <c r="AE281" s="84" t="s">
        <v>7285</v>
      </c>
      <c r="AF281" s="84"/>
      <c r="AG281" s="87" t="s">
        <v>7172</v>
      </c>
      <c r="AH281" s="84" t="b">
        <v>0</v>
      </c>
      <c r="AI281" s="84">
        <v>1459</v>
      </c>
      <c r="AJ281" s="87" t="s">
        <v>7466</v>
      </c>
      <c r="AK281" s="84" t="s">
        <v>7779</v>
      </c>
      <c r="AL281" s="84" t="b">
        <v>0</v>
      </c>
      <c r="AM281" s="87" t="s">
        <v>7466</v>
      </c>
      <c r="AN281" s="84">
        <v>0</v>
      </c>
      <c r="AO281" s="84">
        <v>0</v>
      </c>
      <c r="AP281" s="84"/>
      <c r="AQ281" s="84"/>
      <c r="AR281" s="84"/>
      <c r="AS281" s="84"/>
      <c r="AT281" s="84"/>
      <c r="AU281" s="84"/>
      <c r="AV281" s="84"/>
      <c r="AW281" s="84"/>
    </row>
    <row r="282" spans="1:49" x14ac:dyDescent="0.25">
      <c r="A282" s="69" t="s">
        <v>455</v>
      </c>
      <c r="B282" s="69" t="s">
        <v>1692</v>
      </c>
      <c r="C282" s="70"/>
      <c r="D282" s="71"/>
      <c r="E282" s="72"/>
      <c r="F282" s="73"/>
      <c r="G282" s="70"/>
      <c r="H282" s="74"/>
      <c r="I282" s="75"/>
      <c r="J282" s="75"/>
      <c r="K282" s="36"/>
      <c r="L282" s="82"/>
      <c r="M282" s="82"/>
      <c r="N282" s="77"/>
      <c r="O282" s="84" t="s">
        <v>2122</v>
      </c>
      <c r="P282" s="86">
        <v>42759.509270833332</v>
      </c>
      <c r="Q282" s="84" t="s">
        <v>2340</v>
      </c>
      <c r="R282" s="84"/>
      <c r="S282" s="84"/>
      <c r="T282" s="84"/>
      <c r="U282" s="86">
        <v>42759.509270833332</v>
      </c>
      <c r="V282" s="88" t="s">
        <v>4332</v>
      </c>
      <c r="W282" s="84"/>
      <c r="X282" s="84"/>
      <c r="Y282" s="87" t="s">
        <v>5831</v>
      </c>
      <c r="Z282" s="87" t="s">
        <v>7094</v>
      </c>
      <c r="AA282" s="84" t="b">
        <v>0</v>
      </c>
      <c r="AB282" s="84">
        <v>0</v>
      </c>
      <c r="AC282" s="87" t="s">
        <v>7188</v>
      </c>
      <c r="AD282" s="84" t="b">
        <v>0</v>
      </c>
      <c r="AE282" s="84" t="s">
        <v>7283</v>
      </c>
      <c r="AF282" s="84"/>
      <c r="AG282" s="87" t="s">
        <v>7172</v>
      </c>
      <c r="AH282" s="84" t="b">
        <v>0</v>
      </c>
      <c r="AI282" s="84">
        <v>0</v>
      </c>
      <c r="AJ282" s="87" t="s">
        <v>7172</v>
      </c>
      <c r="AK282" s="84" t="s">
        <v>7783</v>
      </c>
      <c r="AL282" s="84" t="b">
        <v>0</v>
      </c>
      <c r="AM282" s="87" t="s">
        <v>7094</v>
      </c>
      <c r="AN282" s="84">
        <v>0</v>
      </c>
      <c r="AO282" s="84">
        <v>0</v>
      </c>
      <c r="AP282" s="84"/>
      <c r="AQ282" s="84"/>
      <c r="AR282" s="84"/>
      <c r="AS282" s="84"/>
      <c r="AT282" s="84"/>
      <c r="AU282" s="84"/>
      <c r="AV282" s="84"/>
      <c r="AW282" s="84"/>
    </row>
    <row r="283" spans="1:49" x14ac:dyDescent="0.25">
      <c r="A283" s="69" t="s">
        <v>455</v>
      </c>
      <c r="B283" s="69" t="s">
        <v>1598</v>
      </c>
      <c r="C283" s="70"/>
      <c r="D283" s="71"/>
      <c r="E283" s="72"/>
      <c r="F283" s="73"/>
      <c r="G283" s="70"/>
      <c r="H283" s="74"/>
      <c r="I283" s="75"/>
      <c r="J283" s="75"/>
      <c r="K283" s="36"/>
      <c r="L283" s="82"/>
      <c r="M283" s="82"/>
      <c r="N283" s="77"/>
      <c r="O283" s="84" t="s">
        <v>2121</v>
      </c>
      <c r="P283" s="86">
        <v>42759.509270833332</v>
      </c>
      <c r="Q283" s="84" t="s">
        <v>2340</v>
      </c>
      <c r="R283" s="84"/>
      <c r="S283" s="84"/>
      <c r="T283" s="84"/>
      <c r="U283" s="86">
        <v>42759.509270833332</v>
      </c>
      <c r="V283" s="88" t="s">
        <v>4332</v>
      </c>
      <c r="W283" s="84"/>
      <c r="X283" s="84"/>
      <c r="Y283" s="87" t="s">
        <v>5831</v>
      </c>
      <c r="Z283" s="87" t="s">
        <v>7094</v>
      </c>
      <c r="AA283" s="84" t="b">
        <v>0</v>
      </c>
      <c r="AB283" s="84">
        <v>0</v>
      </c>
      <c r="AC283" s="87" t="s">
        <v>7188</v>
      </c>
      <c r="AD283" s="84" t="b">
        <v>0</v>
      </c>
      <c r="AE283" s="84" t="s">
        <v>7283</v>
      </c>
      <c r="AF283" s="84"/>
      <c r="AG283" s="87" t="s">
        <v>7172</v>
      </c>
      <c r="AH283" s="84" t="b">
        <v>0</v>
      </c>
      <c r="AI283" s="84">
        <v>0</v>
      </c>
      <c r="AJ283" s="87" t="s">
        <v>7172</v>
      </c>
      <c r="AK283" s="84" t="s">
        <v>7783</v>
      </c>
      <c r="AL283" s="84" t="b">
        <v>0</v>
      </c>
      <c r="AM283" s="87" t="s">
        <v>7094</v>
      </c>
      <c r="AN283" s="84">
        <v>0</v>
      </c>
      <c r="AO283" s="84">
        <v>0</v>
      </c>
      <c r="AP283" s="84"/>
      <c r="AQ283" s="84"/>
      <c r="AR283" s="84"/>
      <c r="AS283" s="84"/>
      <c r="AT283" s="84"/>
      <c r="AU283" s="84"/>
      <c r="AV283" s="84"/>
      <c r="AW283" s="84"/>
    </row>
    <row r="284" spans="1:49" x14ac:dyDescent="0.25">
      <c r="A284" s="69" t="s">
        <v>456</v>
      </c>
      <c r="B284" s="69" t="s">
        <v>1693</v>
      </c>
      <c r="C284" s="70"/>
      <c r="D284" s="71"/>
      <c r="E284" s="72"/>
      <c r="F284" s="73"/>
      <c r="G284" s="70"/>
      <c r="H284" s="74"/>
      <c r="I284" s="75"/>
      <c r="J284" s="75"/>
      <c r="K284" s="36"/>
      <c r="L284" s="82"/>
      <c r="M284" s="82"/>
      <c r="N284" s="77"/>
      <c r="O284" s="84" t="s">
        <v>2121</v>
      </c>
      <c r="P284" s="86">
        <v>42759.509270833332</v>
      </c>
      <c r="Q284" s="84" t="s">
        <v>2341</v>
      </c>
      <c r="R284" s="84"/>
      <c r="S284" s="84"/>
      <c r="T284" s="84"/>
      <c r="U284" s="86">
        <v>42759.509270833332</v>
      </c>
      <c r="V284" s="88" t="s">
        <v>4333</v>
      </c>
      <c r="W284" s="84"/>
      <c r="X284" s="84"/>
      <c r="Y284" s="87" t="s">
        <v>5832</v>
      </c>
      <c r="Z284" s="84"/>
      <c r="AA284" s="84" t="b">
        <v>0</v>
      </c>
      <c r="AB284" s="84">
        <v>0</v>
      </c>
      <c r="AC284" s="87" t="s">
        <v>7172</v>
      </c>
      <c r="AD284" s="84" t="b">
        <v>1</v>
      </c>
      <c r="AE284" s="84" t="s">
        <v>7283</v>
      </c>
      <c r="AF284" s="84"/>
      <c r="AG284" s="87" t="s">
        <v>7318</v>
      </c>
      <c r="AH284" s="84" t="b">
        <v>0</v>
      </c>
      <c r="AI284" s="84">
        <v>236</v>
      </c>
      <c r="AJ284" s="87" t="s">
        <v>7467</v>
      </c>
      <c r="AK284" s="84" t="s">
        <v>7783</v>
      </c>
      <c r="AL284" s="84" t="b">
        <v>0</v>
      </c>
      <c r="AM284" s="87" t="s">
        <v>7467</v>
      </c>
      <c r="AN284" s="84">
        <v>0</v>
      </c>
      <c r="AO284" s="84">
        <v>0</v>
      </c>
      <c r="AP284" s="84"/>
      <c r="AQ284" s="84"/>
      <c r="AR284" s="84"/>
      <c r="AS284" s="84"/>
      <c r="AT284" s="84"/>
      <c r="AU284" s="84"/>
      <c r="AV284" s="84"/>
      <c r="AW284" s="84"/>
    </row>
    <row r="285" spans="1:49" x14ac:dyDescent="0.25">
      <c r="A285" s="69" t="s">
        <v>457</v>
      </c>
      <c r="B285" s="69" t="s">
        <v>457</v>
      </c>
      <c r="C285" s="70"/>
      <c r="D285" s="71"/>
      <c r="E285" s="72"/>
      <c r="F285" s="73"/>
      <c r="G285" s="70"/>
      <c r="H285" s="74"/>
      <c r="I285" s="75"/>
      <c r="J285" s="75"/>
      <c r="K285" s="36"/>
      <c r="L285" s="82"/>
      <c r="M285" s="82"/>
      <c r="N285" s="77"/>
      <c r="O285" s="84" t="s">
        <v>179</v>
      </c>
      <c r="P285" s="86">
        <v>42759.509270833332</v>
      </c>
      <c r="Q285" s="84" t="s">
        <v>2342</v>
      </c>
      <c r="R285" s="84"/>
      <c r="S285" s="84"/>
      <c r="T285" s="84"/>
      <c r="U285" s="86">
        <v>42759.509270833332</v>
      </c>
      <c r="V285" s="88" t="s">
        <v>4334</v>
      </c>
      <c r="W285" s="84"/>
      <c r="X285" s="84"/>
      <c r="Y285" s="87" t="s">
        <v>5833</v>
      </c>
      <c r="Z285" s="84"/>
      <c r="AA285" s="84" t="b">
        <v>0</v>
      </c>
      <c r="AB285" s="84">
        <v>0</v>
      </c>
      <c r="AC285" s="87" t="s">
        <v>7172</v>
      </c>
      <c r="AD285" s="84" t="b">
        <v>0</v>
      </c>
      <c r="AE285" s="84" t="s">
        <v>7283</v>
      </c>
      <c r="AF285" s="84"/>
      <c r="AG285" s="87" t="s">
        <v>7172</v>
      </c>
      <c r="AH285" s="84" t="b">
        <v>0</v>
      </c>
      <c r="AI285" s="84">
        <v>0</v>
      </c>
      <c r="AJ285" s="87" t="s">
        <v>7172</v>
      </c>
      <c r="AK285" s="84" t="s">
        <v>7779</v>
      </c>
      <c r="AL285" s="84" t="b">
        <v>0</v>
      </c>
      <c r="AM285" s="87" t="s">
        <v>5833</v>
      </c>
      <c r="AN285" s="84">
        <v>0</v>
      </c>
      <c r="AO285" s="84">
        <v>0</v>
      </c>
      <c r="AP285" s="84"/>
      <c r="AQ285" s="84"/>
      <c r="AR285" s="84"/>
      <c r="AS285" s="84"/>
      <c r="AT285" s="84"/>
      <c r="AU285" s="84"/>
      <c r="AV285" s="84"/>
      <c r="AW285" s="84"/>
    </row>
    <row r="286" spans="1:49" x14ac:dyDescent="0.25">
      <c r="A286" s="69" t="s">
        <v>458</v>
      </c>
      <c r="B286" s="69" t="s">
        <v>1693</v>
      </c>
      <c r="C286" s="70"/>
      <c r="D286" s="71"/>
      <c r="E286" s="72"/>
      <c r="F286" s="73"/>
      <c r="G286" s="70"/>
      <c r="H286" s="74"/>
      <c r="I286" s="75"/>
      <c r="J286" s="75"/>
      <c r="K286" s="36"/>
      <c r="L286" s="82"/>
      <c r="M286" s="82"/>
      <c r="N286" s="77"/>
      <c r="O286" s="84" t="s">
        <v>2121</v>
      </c>
      <c r="P286" s="86">
        <v>42759.509282407409</v>
      </c>
      <c r="Q286" s="84" t="s">
        <v>2341</v>
      </c>
      <c r="R286" s="84"/>
      <c r="S286" s="84"/>
      <c r="T286" s="84"/>
      <c r="U286" s="86">
        <v>42759.509282407409</v>
      </c>
      <c r="V286" s="88" t="s">
        <v>4335</v>
      </c>
      <c r="W286" s="84"/>
      <c r="X286" s="84"/>
      <c r="Y286" s="87" t="s">
        <v>5834</v>
      </c>
      <c r="Z286" s="84"/>
      <c r="AA286" s="84" t="b">
        <v>0</v>
      </c>
      <c r="AB286" s="84">
        <v>0</v>
      </c>
      <c r="AC286" s="87" t="s">
        <v>7172</v>
      </c>
      <c r="AD286" s="84" t="b">
        <v>1</v>
      </c>
      <c r="AE286" s="84" t="s">
        <v>7283</v>
      </c>
      <c r="AF286" s="84"/>
      <c r="AG286" s="87" t="s">
        <v>7318</v>
      </c>
      <c r="AH286" s="84" t="b">
        <v>0</v>
      </c>
      <c r="AI286" s="84">
        <v>236</v>
      </c>
      <c r="AJ286" s="87" t="s">
        <v>7467</v>
      </c>
      <c r="AK286" s="84" t="s">
        <v>7779</v>
      </c>
      <c r="AL286" s="84" t="b">
        <v>0</v>
      </c>
      <c r="AM286" s="87" t="s">
        <v>7467</v>
      </c>
      <c r="AN286" s="84">
        <v>0</v>
      </c>
      <c r="AO286" s="84">
        <v>0</v>
      </c>
      <c r="AP286" s="84"/>
      <c r="AQ286" s="84"/>
      <c r="AR286" s="84"/>
      <c r="AS286" s="84"/>
      <c r="AT286" s="84"/>
      <c r="AU286" s="84"/>
      <c r="AV286" s="84"/>
      <c r="AW286" s="84"/>
    </row>
    <row r="287" spans="1:49" x14ac:dyDescent="0.25">
      <c r="A287" s="69" t="s">
        <v>459</v>
      </c>
      <c r="B287" s="69" t="s">
        <v>1694</v>
      </c>
      <c r="C287" s="70"/>
      <c r="D287" s="71"/>
      <c r="E287" s="72"/>
      <c r="F287" s="73"/>
      <c r="G287" s="70"/>
      <c r="H287" s="74"/>
      <c r="I287" s="75"/>
      <c r="J287" s="75"/>
      <c r="K287" s="36"/>
      <c r="L287" s="82"/>
      <c r="M287" s="82"/>
      <c r="N287" s="77"/>
      <c r="O287" s="84" t="s">
        <v>2121</v>
      </c>
      <c r="P287" s="86">
        <v>42759.509282407409</v>
      </c>
      <c r="Q287" s="84" t="s">
        <v>2343</v>
      </c>
      <c r="R287" s="84"/>
      <c r="S287" s="84"/>
      <c r="T287" s="84"/>
      <c r="U287" s="86">
        <v>42759.509282407409</v>
      </c>
      <c r="V287" s="88" t="s">
        <v>4336</v>
      </c>
      <c r="W287" s="84"/>
      <c r="X287" s="84"/>
      <c r="Y287" s="87" t="s">
        <v>5835</v>
      </c>
      <c r="Z287" s="84"/>
      <c r="AA287" s="84" t="b">
        <v>0</v>
      </c>
      <c r="AB287" s="84">
        <v>0</v>
      </c>
      <c r="AC287" s="87" t="s">
        <v>7172</v>
      </c>
      <c r="AD287" s="84" t="b">
        <v>0</v>
      </c>
      <c r="AE287" s="84" t="s">
        <v>7296</v>
      </c>
      <c r="AF287" s="84"/>
      <c r="AG287" s="87" t="s">
        <v>7172</v>
      </c>
      <c r="AH287" s="84" t="b">
        <v>0</v>
      </c>
      <c r="AI287" s="84">
        <v>2</v>
      </c>
      <c r="AJ287" s="87" t="s">
        <v>7468</v>
      </c>
      <c r="AK287" s="84" t="s">
        <v>7780</v>
      </c>
      <c r="AL287" s="84" t="b">
        <v>0</v>
      </c>
      <c r="AM287" s="87" t="s">
        <v>7468</v>
      </c>
      <c r="AN287" s="84">
        <v>0</v>
      </c>
      <c r="AO287" s="84">
        <v>0</v>
      </c>
      <c r="AP287" s="84"/>
      <c r="AQ287" s="84"/>
      <c r="AR287" s="84"/>
      <c r="AS287" s="84"/>
      <c r="AT287" s="84"/>
      <c r="AU287" s="84"/>
      <c r="AV287" s="84"/>
      <c r="AW287" s="84"/>
    </row>
    <row r="288" spans="1:49" x14ac:dyDescent="0.25">
      <c r="A288" s="69" t="s">
        <v>460</v>
      </c>
      <c r="B288" s="69" t="s">
        <v>1695</v>
      </c>
      <c r="C288" s="70"/>
      <c r="D288" s="71"/>
      <c r="E288" s="72"/>
      <c r="F288" s="73"/>
      <c r="G288" s="70"/>
      <c r="H288" s="74"/>
      <c r="I288" s="75"/>
      <c r="J288" s="75"/>
      <c r="K288" s="36"/>
      <c r="L288" s="82"/>
      <c r="M288" s="82"/>
      <c r="N288" s="77"/>
      <c r="O288" s="84" t="s">
        <v>2121</v>
      </c>
      <c r="P288" s="86">
        <v>42759.509282407409</v>
      </c>
      <c r="Q288" s="84" t="s">
        <v>2344</v>
      </c>
      <c r="R288" s="84"/>
      <c r="S288" s="84"/>
      <c r="T288" s="84" t="s">
        <v>1682</v>
      </c>
      <c r="U288" s="86">
        <v>42759.509282407409</v>
      </c>
      <c r="V288" s="88" t="s">
        <v>4337</v>
      </c>
      <c r="W288" s="84"/>
      <c r="X288" s="84"/>
      <c r="Y288" s="87" t="s">
        <v>5836</v>
      </c>
      <c r="Z288" s="87" t="s">
        <v>7095</v>
      </c>
      <c r="AA288" s="84" t="b">
        <v>0</v>
      </c>
      <c r="AB288" s="84">
        <v>0</v>
      </c>
      <c r="AC288" s="87" t="s">
        <v>7189</v>
      </c>
      <c r="AD288" s="84" t="b">
        <v>0</v>
      </c>
      <c r="AE288" s="84" t="s">
        <v>7283</v>
      </c>
      <c r="AF288" s="84"/>
      <c r="AG288" s="87" t="s">
        <v>7172</v>
      </c>
      <c r="AH288" s="84" t="b">
        <v>0</v>
      </c>
      <c r="AI288" s="84">
        <v>0</v>
      </c>
      <c r="AJ288" s="87" t="s">
        <v>7172</v>
      </c>
      <c r="AK288" s="84" t="s">
        <v>7783</v>
      </c>
      <c r="AL288" s="84" t="b">
        <v>0</v>
      </c>
      <c r="AM288" s="87" t="s">
        <v>7095</v>
      </c>
      <c r="AN288" s="84">
        <v>0</v>
      </c>
      <c r="AO288" s="84">
        <v>0</v>
      </c>
      <c r="AP288" s="84"/>
      <c r="AQ288" s="84"/>
      <c r="AR288" s="84"/>
      <c r="AS288" s="84"/>
      <c r="AT288" s="84"/>
      <c r="AU288" s="84"/>
      <c r="AV288" s="84"/>
      <c r="AW288" s="84"/>
    </row>
    <row r="289" spans="1:49" x14ac:dyDescent="0.25">
      <c r="A289" s="69" t="s">
        <v>460</v>
      </c>
      <c r="B289" s="69" t="s">
        <v>1696</v>
      </c>
      <c r="C289" s="70"/>
      <c r="D289" s="71"/>
      <c r="E289" s="72"/>
      <c r="F289" s="73"/>
      <c r="G289" s="70"/>
      <c r="H289" s="74"/>
      <c r="I289" s="75"/>
      <c r="J289" s="75"/>
      <c r="K289" s="36"/>
      <c r="L289" s="82"/>
      <c r="M289" s="82"/>
      <c r="N289" s="77"/>
      <c r="O289" s="84" t="s">
        <v>2121</v>
      </c>
      <c r="P289" s="86">
        <v>42759.509282407409</v>
      </c>
      <c r="Q289" s="84" t="s">
        <v>2344</v>
      </c>
      <c r="R289" s="84"/>
      <c r="S289" s="84"/>
      <c r="T289" s="84" t="s">
        <v>1682</v>
      </c>
      <c r="U289" s="86">
        <v>42759.509282407409</v>
      </c>
      <c r="V289" s="88" t="s">
        <v>4337</v>
      </c>
      <c r="W289" s="84"/>
      <c r="X289" s="84"/>
      <c r="Y289" s="87" t="s">
        <v>5836</v>
      </c>
      <c r="Z289" s="87" t="s">
        <v>7095</v>
      </c>
      <c r="AA289" s="84" t="b">
        <v>0</v>
      </c>
      <c r="AB289" s="84">
        <v>0</v>
      </c>
      <c r="AC289" s="87" t="s">
        <v>7189</v>
      </c>
      <c r="AD289" s="84" t="b">
        <v>0</v>
      </c>
      <c r="AE289" s="84" t="s">
        <v>7283</v>
      </c>
      <c r="AF289" s="84"/>
      <c r="AG289" s="87" t="s">
        <v>7172</v>
      </c>
      <c r="AH289" s="84" t="b">
        <v>0</v>
      </c>
      <c r="AI289" s="84">
        <v>0</v>
      </c>
      <c r="AJ289" s="87" t="s">
        <v>7172</v>
      </c>
      <c r="AK289" s="84" t="s">
        <v>7783</v>
      </c>
      <c r="AL289" s="84" t="b">
        <v>0</v>
      </c>
      <c r="AM289" s="87" t="s">
        <v>7095</v>
      </c>
      <c r="AN289" s="84">
        <v>0</v>
      </c>
      <c r="AO289" s="84">
        <v>0</v>
      </c>
      <c r="AP289" s="84"/>
      <c r="AQ289" s="84"/>
      <c r="AR289" s="84"/>
      <c r="AS289" s="84"/>
      <c r="AT289" s="84"/>
      <c r="AU289" s="84"/>
      <c r="AV289" s="84"/>
      <c r="AW289" s="84"/>
    </row>
    <row r="290" spans="1:49" x14ac:dyDescent="0.25">
      <c r="A290" s="69" t="s">
        <v>461</v>
      </c>
      <c r="B290" s="69" t="s">
        <v>1697</v>
      </c>
      <c r="C290" s="70"/>
      <c r="D290" s="71"/>
      <c r="E290" s="72"/>
      <c r="F290" s="73"/>
      <c r="G290" s="70"/>
      <c r="H290" s="74"/>
      <c r="I290" s="75"/>
      <c r="J290" s="75"/>
      <c r="K290" s="36"/>
      <c r="L290" s="82"/>
      <c r="M290" s="82"/>
      <c r="N290" s="77"/>
      <c r="O290" s="84" t="s">
        <v>2121</v>
      </c>
      <c r="P290" s="86">
        <v>42759.509282407409</v>
      </c>
      <c r="Q290" s="84" t="s">
        <v>2345</v>
      </c>
      <c r="R290" s="84"/>
      <c r="S290" s="84"/>
      <c r="T290" s="84"/>
      <c r="U290" s="86">
        <v>42759.509282407409</v>
      </c>
      <c r="V290" s="88" t="s">
        <v>4338</v>
      </c>
      <c r="W290" s="84"/>
      <c r="X290" s="84"/>
      <c r="Y290" s="87" t="s">
        <v>5837</v>
      </c>
      <c r="Z290" s="84"/>
      <c r="AA290" s="84" t="b">
        <v>0</v>
      </c>
      <c r="AB290" s="84">
        <v>0</v>
      </c>
      <c r="AC290" s="87" t="s">
        <v>7172</v>
      </c>
      <c r="AD290" s="84" t="b">
        <v>0</v>
      </c>
      <c r="AE290" s="84" t="s">
        <v>7283</v>
      </c>
      <c r="AF290" s="84"/>
      <c r="AG290" s="87" t="s">
        <v>7172</v>
      </c>
      <c r="AH290" s="84" t="b">
        <v>0</v>
      </c>
      <c r="AI290" s="84">
        <v>1</v>
      </c>
      <c r="AJ290" s="87" t="s">
        <v>7469</v>
      </c>
      <c r="AK290" s="84" t="s">
        <v>7779</v>
      </c>
      <c r="AL290" s="84" t="b">
        <v>0</v>
      </c>
      <c r="AM290" s="87" t="s">
        <v>7469</v>
      </c>
      <c r="AN290" s="84">
        <v>0</v>
      </c>
      <c r="AO290" s="84">
        <v>0</v>
      </c>
      <c r="AP290" s="84"/>
      <c r="AQ290" s="84"/>
      <c r="AR290" s="84"/>
      <c r="AS290" s="84"/>
      <c r="AT290" s="84"/>
      <c r="AU290" s="84"/>
      <c r="AV290" s="84"/>
      <c r="AW290" s="84"/>
    </row>
    <row r="291" spans="1:49" x14ac:dyDescent="0.25">
      <c r="A291" s="69" t="s">
        <v>462</v>
      </c>
      <c r="B291" s="69" t="s">
        <v>462</v>
      </c>
      <c r="C291" s="70"/>
      <c r="D291" s="71"/>
      <c r="E291" s="72"/>
      <c r="F291" s="73"/>
      <c r="G291" s="70"/>
      <c r="H291" s="74"/>
      <c r="I291" s="75"/>
      <c r="J291" s="75"/>
      <c r="K291" s="36"/>
      <c r="L291" s="82"/>
      <c r="M291" s="82"/>
      <c r="N291" s="77"/>
      <c r="O291" s="84" t="s">
        <v>179</v>
      </c>
      <c r="P291" s="86">
        <v>42759.509282407409</v>
      </c>
      <c r="Q291" s="84" t="s">
        <v>2346</v>
      </c>
      <c r="R291" s="88" t="s">
        <v>3337</v>
      </c>
      <c r="S291" s="84" t="s">
        <v>3750</v>
      </c>
      <c r="T291" s="84"/>
      <c r="U291" s="86">
        <v>42759.509282407409</v>
      </c>
      <c r="V291" s="88" t="s">
        <v>4339</v>
      </c>
      <c r="W291" s="84"/>
      <c r="X291" s="84"/>
      <c r="Y291" s="87" t="s">
        <v>5838</v>
      </c>
      <c r="Z291" s="84"/>
      <c r="AA291" s="84" t="b">
        <v>0</v>
      </c>
      <c r="AB291" s="84">
        <v>0</v>
      </c>
      <c r="AC291" s="87" t="s">
        <v>7172</v>
      </c>
      <c r="AD291" s="84" t="b">
        <v>0</v>
      </c>
      <c r="AE291" s="84" t="s">
        <v>7289</v>
      </c>
      <c r="AF291" s="84"/>
      <c r="AG291" s="87" t="s">
        <v>7172</v>
      </c>
      <c r="AH291" s="84" t="b">
        <v>0</v>
      </c>
      <c r="AI291" s="84">
        <v>0</v>
      </c>
      <c r="AJ291" s="87" t="s">
        <v>7172</v>
      </c>
      <c r="AK291" s="84" t="s">
        <v>7797</v>
      </c>
      <c r="AL291" s="84" t="b">
        <v>0</v>
      </c>
      <c r="AM291" s="87" t="s">
        <v>5838</v>
      </c>
      <c r="AN291" s="84">
        <v>0</v>
      </c>
      <c r="AO291" s="84">
        <v>0</v>
      </c>
      <c r="AP291" s="84"/>
      <c r="AQ291" s="84"/>
      <c r="AR291" s="84"/>
      <c r="AS291" s="84"/>
      <c r="AT291" s="84"/>
      <c r="AU291" s="84"/>
      <c r="AV291" s="84"/>
      <c r="AW291" s="84"/>
    </row>
    <row r="292" spans="1:49" x14ac:dyDescent="0.25">
      <c r="A292" s="69" t="s">
        <v>463</v>
      </c>
      <c r="B292" s="69" t="s">
        <v>463</v>
      </c>
      <c r="C292" s="70"/>
      <c r="D292" s="71"/>
      <c r="E292" s="72"/>
      <c r="F292" s="73"/>
      <c r="G292" s="70"/>
      <c r="H292" s="74"/>
      <c r="I292" s="75"/>
      <c r="J292" s="75"/>
      <c r="K292" s="36"/>
      <c r="L292" s="82"/>
      <c r="M292" s="82"/>
      <c r="N292" s="77"/>
      <c r="O292" s="84" t="s">
        <v>179</v>
      </c>
      <c r="P292" s="86">
        <v>42759.509282407409</v>
      </c>
      <c r="Q292" s="84" t="s">
        <v>2347</v>
      </c>
      <c r="R292" s="88" t="s">
        <v>3267</v>
      </c>
      <c r="S292" s="84" t="s">
        <v>3697</v>
      </c>
      <c r="T292" s="84"/>
      <c r="U292" s="86">
        <v>42759.509282407409</v>
      </c>
      <c r="V292" s="88" t="s">
        <v>4340</v>
      </c>
      <c r="W292" s="84"/>
      <c r="X292" s="84"/>
      <c r="Y292" s="87" t="s">
        <v>5839</v>
      </c>
      <c r="Z292" s="84"/>
      <c r="AA292" s="84" t="b">
        <v>0</v>
      </c>
      <c r="AB292" s="84">
        <v>0</v>
      </c>
      <c r="AC292" s="87" t="s">
        <v>7172</v>
      </c>
      <c r="AD292" s="84" t="b">
        <v>0</v>
      </c>
      <c r="AE292" s="84" t="s">
        <v>7283</v>
      </c>
      <c r="AF292" s="84"/>
      <c r="AG292" s="87" t="s">
        <v>7172</v>
      </c>
      <c r="AH292" s="84" t="b">
        <v>0</v>
      </c>
      <c r="AI292" s="84">
        <v>0</v>
      </c>
      <c r="AJ292" s="87" t="s">
        <v>7172</v>
      </c>
      <c r="AK292" s="84" t="s">
        <v>7779</v>
      </c>
      <c r="AL292" s="84" t="b">
        <v>0</v>
      </c>
      <c r="AM292" s="87" t="s">
        <v>5839</v>
      </c>
      <c r="AN292" s="84">
        <v>0</v>
      </c>
      <c r="AO292" s="84">
        <v>0</v>
      </c>
      <c r="AP292" s="84"/>
      <c r="AQ292" s="84"/>
      <c r="AR292" s="84"/>
      <c r="AS292" s="84"/>
      <c r="AT292" s="84"/>
      <c r="AU292" s="84"/>
      <c r="AV292" s="84"/>
      <c r="AW292" s="84"/>
    </row>
    <row r="293" spans="1:49" x14ac:dyDescent="0.25">
      <c r="A293" s="69" t="s">
        <v>464</v>
      </c>
      <c r="B293" s="69" t="s">
        <v>1622</v>
      </c>
      <c r="C293" s="70"/>
      <c r="D293" s="71"/>
      <c r="E293" s="72"/>
      <c r="F293" s="73"/>
      <c r="G293" s="70"/>
      <c r="H293" s="74"/>
      <c r="I293" s="75"/>
      <c r="J293" s="75"/>
      <c r="K293" s="36"/>
      <c r="L293" s="82"/>
      <c r="M293" s="82"/>
      <c r="N293" s="77"/>
      <c r="O293" s="84" t="s">
        <v>2121</v>
      </c>
      <c r="P293" s="86">
        <v>42759.509293981479</v>
      </c>
      <c r="Q293" s="84" t="s">
        <v>2220</v>
      </c>
      <c r="R293" s="84"/>
      <c r="S293" s="84"/>
      <c r="T293" s="84" t="s">
        <v>1682</v>
      </c>
      <c r="U293" s="86">
        <v>42759.509293981479</v>
      </c>
      <c r="V293" s="88" t="s">
        <v>4341</v>
      </c>
      <c r="W293" s="84"/>
      <c r="X293" s="84"/>
      <c r="Y293" s="87" t="s">
        <v>5840</v>
      </c>
      <c r="Z293" s="84"/>
      <c r="AA293" s="84" t="b">
        <v>0</v>
      </c>
      <c r="AB293" s="84">
        <v>0</v>
      </c>
      <c r="AC293" s="87" t="s">
        <v>7172</v>
      </c>
      <c r="AD293" s="84" t="b">
        <v>0</v>
      </c>
      <c r="AE293" s="84" t="s">
        <v>7283</v>
      </c>
      <c r="AF293" s="84"/>
      <c r="AG293" s="87" t="s">
        <v>7172</v>
      </c>
      <c r="AH293" s="84" t="b">
        <v>0</v>
      </c>
      <c r="AI293" s="84">
        <v>3</v>
      </c>
      <c r="AJ293" s="87" t="s">
        <v>7410</v>
      </c>
      <c r="AK293" s="84" t="s">
        <v>7779</v>
      </c>
      <c r="AL293" s="84" t="b">
        <v>0</v>
      </c>
      <c r="AM293" s="87" t="s">
        <v>7410</v>
      </c>
      <c r="AN293" s="84">
        <v>0</v>
      </c>
      <c r="AO293" s="84">
        <v>0</v>
      </c>
      <c r="AP293" s="84"/>
      <c r="AQ293" s="84"/>
      <c r="AR293" s="84"/>
      <c r="AS293" s="84"/>
      <c r="AT293" s="84"/>
      <c r="AU293" s="84"/>
      <c r="AV293" s="84"/>
      <c r="AW293" s="84"/>
    </row>
    <row r="294" spans="1:49" x14ac:dyDescent="0.25">
      <c r="A294" s="69" t="s">
        <v>465</v>
      </c>
      <c r="B294" s="69" t="s">
        <v>1577</v>
      </c>
      <c r="C294" s="70"/>
      <c r="D294" s="71"/>
      <c r="E294" s="72"/>
      <c r="F294" s="73"/>
      <c r="G294" s="70"/>
      <c r="H294" s="74"/>
      <c r="I294" s="75"/>
      <c r="J294" s="75"/>
      <c r="K294" s="36"/>
      <c r="L294" s="82"/>
      <c r="M294" s="82"/>
      <c r="N294" s="77"/>
      <c r="O294" s="84" t="s">
        <v>2121</v>
      </c>
      <c r="P294" s="86">
        <v>42759.509293981479</v>
      </c>
      <c r="Q294" s="84" t="s">
        <v>2164</v>
      </c>
      <c r="R294" s="84"/>
      <c r="S294" s="84"/>
      <c r="T294" s="84"/>
      <c r="U294" s="86">
        <v>42759.509293981479</v>
      </c>
      <c r="V294" s="88" t="s">
        <v>4342</v>
      </c>
      <c r="W294" s="84"/>
      <c r="X294" s="84"/>
      <c r="Y294" s="87" t="s">
        <v>5841</v>
      </c>
      <c r="Z294" s="84"/>
      <c r="AA294" s="84" t="b">
        <v>0</v>
      </c>
      <c r="AB294" s="84">
        <v>0</v>
      </c>
      <c r="AC294" s="87" t="s">
        <v>7172</v>
      </c>
      <c r="AD294" s="84" t="b">
        <v>0</v>
      </c>
      <c r="AE294" s="84" t="s">
        <v>7283</v>
      </c>
      <c r="AF294" s="84"/>
      <c r="AG294" s="87" t="s">
        <v>7172</v>
      </c>
      <c r="AH294" s="84" t="b">
        <v>0</v>
      </c>
      <c r="AI294" s="84">
        <v>493</v>
      </c>
      <c r="AJ294" s="87" t="s">
        <v>7381</v>
      </c>
      <c r="AK294" s="84" t="s">
        <v>7779</v>
      </c>
      <c r="AL294" s="84" t="b">
        <v>0</v>
      </c>
      <c r="AM294" s="87" t="s">
        <v>7381</v>
      </c>
      <c r="AN294" s="84">
        <v>0</v>
      </c>
      <c r="AO294" s="84">
        <v>0</v>
      </c>
      <c r="AP294" s="84"/>
      <c r="AQ294" s="84"/>
      <c r="AR294" s="84"/>
      <c r="AS294" s="84"/>
      <c r="AT294" s="84"/>
      <c r="AU294" s="84"/>
      <c r="AV294" s="84"/>
      <c r="AW294" s="84"/>
    </row>
    <row r="295" spans="1:49" x14ac:dyDescent="0.25">
      <c r="A295" s="69" t="s">
        <v>466</v>
      </c>
      <c r="B295" s="69" t="s">
        <v>1698</v>
      </c>
      <c r="C295" s="70"/>
      <c r="D295" s="71"/>
      <c r="E295" s="72"/>
      <c r="F295" s="73"/>
      <c r="G295" s="70"/>
      <c r="H295" s="74"/>
      <c r="I295" s="75"/>
      <c r="J295" s="75"/>
      <c r="K295" s="36"/>
      <c r="L295" s="82"/>
      <c r="M295" s="82"/>
      <c r="N295" s="77"/>
      <c r="O295" s="84" t="s">
        <v>2121</v>
      </c>
      <c r="P295" s="86">
        <v>42759.509293981479</v>
      </c>
      <c r="Q295" s="84" t="s">
        <v>2348</v>
      </c>
      <c r="R295" s="84"/>
      <c r="S295" s="84"/>
      <c r="T295" s="84"/>
      <c r="U295" s="86">
        <v>42759.509293981479</v>
      </c>
      <c r="V295" s="88" t="s">
        <v>4343</v>
      </c>
      <c r="W295" s="84"/>
      <c r="X295" s="84"/>
      <c r="Y295" s="87" t="s">
        <v>5842</v>
      </c>
      <c r="Z295" s="84"/>
      <c r="AA295" s="84" t="b">
        <v>0</v>
      </c>
      <c r="AB295" s="84">
        <v>0</v>
      </c>
      <c r="AC295" s="87" t="s">
        <v>7172</v>
      </c>
      <c r="AD295" s="84" t="b">
        <v>0</v>
      </c>
      <c r="AE295" s="84" t="s">
        <v>7283</v>
      </c>
      <c r="AF295" s="84"/>
      <c r="AG295" s="87" t="s">
        <v>7172</v>
      </c>
      <c r="AH295" s="84" t="b">
        <v>0</v>
      </c>
      <c r="AI295" s="84">
        <v>15</v>
      </c>
      <c r="AJ295" s="87" t="s">
        <v>7470</v>
      </c>
      <c r="AK295" s="84" t="s">
        <v>7780</v>
      </c>
      <c r="AL295" s="84" t="b">
        <v>0</v>
      </c>
      <c r="AM295" s="87" t="s">
        <v>7470</v>
      </c>
      <c r="AN295" s="84">
        <v>0</v>
      </c>
      <c r="AO295" s="84">
        <v>0</v>
      </c>
      <c r="AP295" s="84"/>
      <c r="AQ295" s="84"/>
      <c r="AR295" s="84"/>
      <c r="AS295" s="84"/>
      <c r="AT295" s="84"/>
      <c r="AU295" s="84"/>
      <c r="AV295" s="84"/>
      <c r="AW295" s="84"/>
    </row>
    <row r="296" spans="1:49" x14ac:dyDescent="0.25">
      <c r="A296" s="69" t="s">
        <v>467</v>
      </c>
      <c r="B296" s="69" t="s">
        <v>1699</v>
      </c>
      <c r="C296" s="70"/>
      <c r="D296" s="71"/>
      <c r="E296" s="72"/>
      <c r="F296" s="73"/>
      <c r="G296" s="70"/>
      <c r="H296" s="74"/>
      <c r="I296" s="75"/>
      <c r="J296" s="75"/>
      <c r="K296" s="36"/>
      <c r="L296" s="82"/>
      <c r="M296" s="82"/>
      <c r="N296" s="77"/>
      <c r="O296" s="84" t="s">
        <v>2121</v>
      </c>
      <c r="P296" s="86">
        <v>42759.509305555555</v>
      </c>
      <c r="Q296" s="84" t="s">
        <v>2349</v>
      </c>
      <c r="R296" s="88" t="s">
        <v>3338</v>
      </c>
      <c r="S296" s="84" t="s">
        <v>3751</v>
      </c>
      <c r="T296" s="84"/>
      <c r="U296" s="86">
        <v>42759.509305555555</v>
      </c>
      <c r="V296" s="88" t="s">
        <v>4344</v>
      </c>
      <c r="W296" s="84"/>
      <c r="X296" s="84"/>
      <c r="Y296" s="87" t="s">
        <v>5843</v>
      </c>
      <c r="Z296" s="84"/>
      <c r="AA296" s="84" t="b">
        <v>0</v>
      </c>
      <c r="AB296" s="84">
        <v>0</v>
      </c>
      <c r="AC296" s="87" t="s">
        <v>7172</v>
      </c>
      <c r="AD296" s="84" t="b">
        <v>0</v>
      </c>
      <c r="AE296" s="84" t="s">
        <v>7285</v>
      </c>
      <c r="AF296" s="84"/>
      <c r="AG296" s="87" t="s">
        <v>7172</v>
      </c>
      <c r="AH296" s="84" t="b">
        <v>0</v>
      </c>
      <c r="AI296" s="84">
        <v>0</v>
      </c>
      <c r="AJ296" s="87" t="s">
        <v>7172</v>
      </c>
      <c r="AK296" s="84" t="s">
        <v>7783</v>
      </c>
      <c r="AL296" s="84" t="b">
        <v>0</v>
      </c>
      <c r="AM296" s="87" t="s">
        <v>5843</v>
      </c>
      <c r="AN296" s="84">
        <v>0</v>
      </c>
      <c r="AO296" s="84">
        <v>0</v>
      </c>
      <c r="AP296" s="84"/>
      <c r="AQ296" s="84"/>
      <c r="AR296" s="84"/>
      <c r="AS296" s="84"/>
      <c r="AT296" s="84"/>
      <c r="AU296" s="84"/>
      <c r="AV296" s="84"/>
      <c r="AW296" s="84"/>
    </row>
    <row r="297" spans="1:49" x14ac:dyDescent="0.25">
      <c r="A297" s="69" t="s">
        <v>468</v>
      </c>
      <c r="B297" s="69" t="s">
        <v>1700</v>
      </c>
      <c r="C297" s="70"/>
      <c r="D297" s="71"/>
      <c r="E297" s="72"/>
      <c r="F297" s="73"/>
      <c r="G297" s="70"/>
      <c r="H297" s="74"/>
      <c r="I297" s="75"/>
      <c r="J297" s="75"/>
      <c r="K297" s="36"/>
      <c r="L297" s="82"/>
      <c r="M297" s="82"/>
      <c r="N297" s="77"/>
      <c r="O297" s="84" t="s">
        <v>2121</v>
      </c>
      <c r="P297" s="86">
        <v>42759.509305555555</v>
      </c>
      <c r="Q297" s="84" t="s">
        <v>2350</v>
      </c>
      <c r="R297" s="84"/>
      <c r="S297" s="84"/>
      <c r="T297" s="84"/>
      <c r="U297" s="86">
        <v>42759.509305555555</v>
      </c>
      <c r="V297" s="88" t="s">
        <v>4345</v>
      </c>
      <c r="W297" s="84"/>
      <c r="X297" s="84"/>
      <c r="Y297" s="87" t="s">
        <v>5844</v>
      </c>
      <c r="Z297" s="84"/>
      <c r="AA297" s="84" t="b">
        <v>0</v>
      </c>
      <c r="AB297" s="84">
        <v>0</v>
      </c>
      <c r="AC297" s="87" t="s">
        <v>7172</v>
      </c>
      <c r="AD297" s="84" t="b">
        <v>0</v>
      </c>
      <c r="AE297" s="84" t="s">
        <v>7283</v>
      </c>
      <c r="AF297" s="84"/>
      <c r="AG297" s="87" t="s">
        <v>7172</v>
      </c>
      <c r="AH297" s="84" t="b">
        <v>0</v>
      </c>
      <c r="AI297" s="84">
        <v>184</v>
      </c>
      <c r="AJ297" s="87" t="s">
        <v>7471</v>
      </c>
      <c r="AK297" s="84" t="s">
        <v>7811</v>
      </c>
      <c r="AL297" s="84" t="b">
        <v>0</v>
      </c>
      <c r="AM297" s="87" t="s">
        <v>7471</v>
      </c>
      <c r="AN297" s="84">
        <v>0</v>
      </c>
      <c r="AO297" s="84">
        <v>0</v>
      </c>
      <c r="AP297" s="84"/>
      <c r="AQ297" s="84"/>
      <c r="AR297" s="84"/>
      <c r="AS297" s="84"/>
      <c r="AT297" s="84"/>
      <c r="AU297" s="84"/>
      <c r="AV297" s="84"/>
      <c r="AW297" s="84"/>
    </row>
    <row r="298" spans="1:49" x14ac:dyDescent="0.25">
      <c r="A298" s="69" t="s">
        <v>469</v>
      </c>
      <c r="B298" s="69" t="s">
        <v>1701</v>
      </c>
      <c r="C298" s="70"/>
      <c r="D298" s="71"/>
      <c r="E298" s="72"/>
      <c r="F298" s="73"/>
      <c r="G298" s="70"/>
      <c r="H298" s="74"/>
      <c r="I298" s="75"/>
      <c r="J298" s="75"/>
      <c r="K298" s="36"/>
      <c r="L298" s="82"/>
      <c r="M298" s="82"/>
      <c r="N298" s="77"/>
      <c r="O298" s="84" t="s">
        <v>2121</v>
      </c>
      <c r="P298" s="86">
        <v>42759.509305555555</v>
      </c>
      <c r="Q298" s="84" t="s">
        <v>2351</v>
      </c>
      <c r="R298" s="88" t="s">
        <v>3273</v>
      </c>
      <c r="S298" s="84" t="s">
        <v>3697</v>
      </c>
      <c r="T298" s="84" t="s">
        <v>1682</v>
      </c>
      <c r="U298" s="86">
        <v>42759.509305555555</v>
      </c>
      <c r="V298" s="88" t="s">
        <v>4346</v>
      </c>
      <c r="W298" s="84"/>
      <c r="X298" s="84"/>
      <c r="Y298" s="87" t="s">
        <v>5845</v>
      </c>
      <c r="Z298" s="84"/>
      <c r="AA298" s="84" t="b">
        <v>0</v>
      </c>
      <c r="AB298" s="84">
        <v>0</v>
      </c>
      <c r="AC298" s="87" t="s">
        <v>7172</v>
      </c>
      <c r="AD298" s="84" t="b">
        <v>0</v>
      </c>
      <c r="AE298" s="84" t="s">
        <v>7283</v>
      </c>
      <c r="AF298" s="84"/>
      <c r="AG298" s="87" t="s">
        <v>7172</v>
      </c>
      <c r="AH298" s="84" t="b">
        <v>0</v>
      </c>
      <c r="AI298" s="84">
        <v>55</v>
      </c>
      <c r="AJ298" s="87" t="s">
        <v>7472</v>
      </c>
      <c r="AK298" s="84" t="s">
        <v>7780</v>
      </c>
      <c r="AL298" s="84" t="b">
        <v>0</v>
      </c>
      <c r="AM298" s="87" t="s">
        <v>7472</v>
      </c>
      <c r="AN298" s="84">
        <v>0</v>
      </c>
      <c r="AO298" s="84">
        <v>0</v>
      </c>
      <c r="AP298" s="84"/>
      <c r="AQ298" s="84"/>
      <c r="AR298" s="84"/>
      <c r="AS298" s="84"/>
      <c r="AT298" s="84"/>
      <c r="AU298" s="84"/>
      <c r="AV298" s="84"/>
      <c r="AW298" s="84"/>
    </row>
    <row r="299" spans="1:49" x14ac:dyDescent="0.25">
      <c r="A299" s="69" t="s">
        <v>470</v>
      </c>
      <c r="B299" s="69" t="s">
        <v>1477</v>
      </c>
      <c r="C299" s="70"/>
      <c r="D299" s="71"/>
      <c r="E299" s="72"/>
      <c r="F299" s="73"/>
      <c r="G299" s="70"/>
      <c r="H299" s="74"/>
      <c r="I299" s="75"/>
      <c r="J299" s="75"/>
      <c r="K299" s="36"/>
      <c r="L299" s="82"/>
      <c r="M299" s="82"/>
      <c r="N299" s="77"/>
      <c r="O299" s="84" t="s">
        <v>2121</v>
      </c>
      <c r="P299" s="86">
        <v>42759.509317129632</v>
      </c>
      <c r="Q299" s="84" t="s">
        <v>2352</v>
      </c>
      <c r="R299" s="88" t="s">
        <v>3339</v>
      </c>
      <c r="S299" s="84" t="s">
        <v>3697</v>
      </c>
      <c r="T299" s="84"/>
      <c r="U299" s="86">
        <v>42759.509317129632</v>
      </c>
      <c r="V299" s="88" t="s">
        <v>4347</v>
      </c>
      <c r="W299" s="84"/>
      <c r="X299" s="84"/>
      <c r="Y299" s="87" t="s">
        <v>5846</v>
      </c>
      <c r="Z299" s="84"/>
      <c r="AA299" s="84" t="b">
        <v>0</v>
      </c>
      <c r="AB299" s="84">
        <v>0</v>
      </c>
      <c r="AC299" s="87" t="s">
        <v>7172</v>
      </c>
      <c r="AD299" s="84" t="b">
        <v>0</v>
      </c>
      <c r="AE299" s="84" t="s">
        <v>7283</v>
      </c>
      <c r="AF299" s="84"/>
      <c r="AG299" s="87" t="s">
        <v>7172</v>
      </c>
      <c r="AH299" s="84" t="b">
        <v>0</v>
      </c>
      <c r="AI299" s="84">
        <v>221</v>
      </c>
      <c r="AJ299" s="87" t="s">
        <v>7473</v>
      </c>
      <c r="AK299" s="84" t="s">
        <v>7781</v>
      </c>
      <c r="AL299" s="84" t="b">
        <v>0</v>
      </c>
      <c r="AM299" s="87" t="s">
        <v>7473</v>
      </c>
      <c r="AN299" s="84">
        <v>0</v>
      </c>
      <c r="AO299" s="84">
        <v>0</v>
      </c>
      <c r="AP299" s="84"/>
      <c r="AQ299" s="84"/>
      <c r="AR299" s="84"/>
      <c r="AS299" s="84"/>
      <c r="AT299" s="84"/>
      <c r="AU299" s="84"/>
      <c r="AV299" s="84"/>
      <c r="AW299" s="84"/>
    </row>
    <row r="300" spans="1:49" x14ac:dyDescent="0.25">
      <c r="A300" s="69" t="s">
        <v>471</v>
      </c>
      <c r="B300" s="69" t="s">
        <v>1702</v>
      </c>
      <c r="C300" s="70"/>
      <c r="D300" s="71"/>
      <c r="E300" s="72"/>
      <c r="F300" s="73"/>
      <c r="G300" s="70"/>
      <c r="H300" s="74"/>
      <c r="I300" s="75"/>
      <c r="J300" s="75"/>
      <c r="K300" s="36"/>
      <c r="L300" s="82"/>
      <c r="M300" s="82"/>
      <c r="N300" s="77"/>
      <c r="O300" s="84" t="s">
        <v>2121</v>
      </c>
      <c r="P300" s="86">
        <v>42759.509317129632</v>
      </c>
      <c r="Q300" s="84" t="s">
        <v>2353</v>
      </c>
      <c r="R300" s="84"/>
      <c r="S300" s="84"/>
      <c r="T300" s="84" t="s">
        <v>3937</v>
      </c>
      <c r="U300" s="86">
        <v>42759.509317129632</v>
      </c>
      <c r="V300" s="88" t="s">
        <v>4348</v>
      </c>
      <c r="W300" s="84"/>
      <c r="X300" s="84"/>
      <c r="Y300" s="87" t="s">
        <v>5847</v>
      </c>
      <c r="Z300" s="84"/>
      <c r="AA300" s="84" t="b">
        <v>0</v>
      </c>
      <c r="AB300" s="84">
        <v>0</v>
      </c>
      <c r="AC300" s="87" t="s">
        <v>7172</v>
      </c>
      <c r="AD300" s="84" t="b">
        <v>0</v>
      </c>
      <c r="AE300" s="84" t="s">
        <v>7283</v>
      </c>
      <c r="AF300" s="84"/>
      <c r="AG300" s="87" t="s">
        <v>7172</v>
      </c>
      <c r="AH300" s="84" t="b">
        <v>0</v>
      </c>
      <c r="AI300" s="84">
        <v>83</v>
      </c>
      <c r="AJ300" s="87" t="s">
        <v>7474</v>
      </c>
      <c r="AK300" s="84" t="s">
        <v>7783</v>
      </c>
      <c r="AL300" s="84" t="b">
        <v>0</v>
      </c>
      <c r="AM300" s="87" t="s">
        <v>7474</v>
      </c>
      <c r="AN300" s="84">
        <v>0</v>
      </c>
      <c r="AO300" s="84">
        <v>0</v>
      </c>
      <c r="AP300" s="84"/>
      <c r="AQ300" s="84"/>
      <c r="AR300" s="84"/>
      <c r="AS300" s="84"/>
      <c r="AT300" s="84"/>
      <c r="AU300" s="84"/>
      <c r="AV300" s="84"/>
      <c r="AW300" s="84"/>
    </row>
    <row r="301" spans="1:49" x14ac:dyDescent="0.25">
      <c r="A301" s="69" t="s">
        <v>472</v>
      </c>
      <c r="B301" s="69" t="s">
        <v>1703</v>
      </c>
      <c r="C301" s="70"/>
      <c r="D301" s="71"/>
      <c r="E301" s="72"/>
      <c r="F301" s="73"/>
      <c r="G301" s="70"/>
      <c r="H301" s="74"/>
      <c r="I301" s="75"/>
      <c r="J301" s="75"/>
      <c r="K301" s="36"/>
      <c r="L301" s="82"/>
      <c r="M301" s="82"/>
      <c r="N301" s="77"/>
      <c r="O301" s="84" t="s">
        <v>2121</v>
      </c>
      <c r="P301" s="86">
        <v>42759.509317129632</v>
      </c>
      <c r="Q301" s="84" t="s">
        <v>2354</v>
      </c>
      <c r="R301" s="88" t="s">
        <v>3340</v>
      </c>
      <c r="S301" s="84" t="s">
        <v>3719</v>
      </c>
      <c r="T301" s="84"/>
      <c r="U301" s="86">
        <v>42759.509317129632</v>
      </c>
      <c r="V301" s="88" t="s">
        <v>4349</v>
      </c>
      <c r="W301" s="84"/>
      <c r="X301" s="84"/>
      <c r="Y301" s="87" t="s">
        <v>5848</v>
      </c>
      <c r="Z301" s="84"/>
      <c r="AA301" s="84" t="b">
        <v>0</v>
      </c>
      <c r="AB301" s="84">
        <v>0</v>
      </c>
      <c r="AC301" s="87" t="s">
        <v>7172</v>
      </c>
      <c r="AD301" s="84" t="b">
        <v>0</v>
      </c>
      <c r="AE301" s="84" t="s">
        <v>7283</v>
      </c>
      <c r="AF301" s="84"/>
      <c r="AG301" s="87" t="s">
        <v>7172</v>
      </c>
      <c r="AH301" s="84" t="b">
        <v>0</v>
      </c>
      <c r="AI301" s="84">
        <v>0</v>
      </c>
      <c r="AJ301" s="87" t="s">
        <v>7172</v>
      </c>
      <c r="AK301" s="84" t="s">
        <v>7783</v>
      </c>
      <c r="AL301" s="84" t="b">
        <v>0</v>
      </c>
      <c r="AM301" s="87" t="s">
        <v>5848</v>
      </c>
      <c r="AN301" s="84">
        <v>0</v>
      </c>
      <c r="AO301" s="84">
        <v>0</v>
      </c>
      <c r="AP301" s="84" t="s">
        <v>7866</v>
      </c>
      <c r="AQ301" s="84" t="s">
        <v>7882</v>
      </c>
      <c r="AR301" s="84" t="s">
        <v>7887</v>
      </c>
      <c r="AS301" s="84" t="s">
        <v>7895</v>
      </c>
      <c r="AT301" s="84" t="s">
        <v>7914</v>
      </c>
      <c r="AU301" s="84" t="s">
        <v>7933</v>
      </c>
      <c r="AV301" s="84" t="s">
        <v>7949</v>
      </c>
      <c r="AW301" s="88" t="s">
        <v>7954</v>
      </c>
    </row>
    <row r="302" spans="1:49" x14ac:dyDescent="0.25">
      <c r="A302" s="69" t="s">
        <v>472</v>
      </c>
      <c r="B302" s="69" t="s">
        <v>1704</v>
      </c>
      <c r="C302" s="70"/>
      <c r="D302" s="71"/>
      <c r="E302" s="72"/>
      <c r="F302" s="73"/>
      <c r="G302" s="70"/>
      <c r="H302" s="74"/>
      <c r="I302" s="75"/>
      <c r="J302" s="75"/>
      <c r="K302" s="36"/>
      <c r="L302" s="82"/>
      <c r="M302" s="82"/>
      <c r="N302" s="77"/>
      <c r="O302" s="84" t="s">
        <v>2121</v>
      </c>
      <c r="P302" s="86">
        <v>42759.509317129632</v>
      </c>
      <c r="Q302" s="84" t="s">
        <v>2354</v>
      </c>
      <c r="R302" s="88" t="s">
        <v>3340</v>
      </c>
      <c r="S302" s="84" t="s">
        <v>3719</v>
      </c>
      <c r="T302" s="84"/>
      <c r="U302" s="86">
        <v>42759.509317129632</v>
      </c>
      <c r="V302" s="88" t="s">
        <v>4349</v>
      </c>
      <c r="W302" s="84"/>
      <c r="X302" s="84"/>
      <c r="Y302" s="87" t="s">
        <v>5848</v>
      </c>
      <c r="Z302" s="84"/>
      <c r="AA302" s="84" t="b">
        <v>0</v>
      </c>
      <c r="AB302" s="84">
        <v>0</v>
      </c>
      <c r="AC302" s="87" t="s">
        <v>7172</v>
      </c>
      <c r="AD302" s="84" t="b">
        <v>0</v>
      </c>
      <c r="AE302" s="84" t="s">
        <v>7283</v>
      </c>
      <c r="AF302" s="84"/>
      <c r="AG302" s="87" t="s">
        <v>7172</v>
      </c>
      <c r="AH302" s="84" t="b">
        <v>0</v>
      </c>
      <c r="AI302" s="84">
        <v>0</v>
      </c>
      <c r="AJ302" s="87" t="s">
        <v>7172</v>
      </c>
      <c r="AK302" s="84" t="s">
        <v>7783</v>
      </c>
      <c r="AL302" s="84" t="b">
        <v>0</v>
      </c>
      <c r="AM302" s="87" t="s">
        <v>5848</v>
      </c>
      <c r="AN302" s="84">
        <v>0</v>
      </c>
      <c r="AO302" s="84">
        <v>0</v>
      </c>
      <c r="AP302" s="84" t="s">
        <v>7866</v>
      </c>
      <c r="AQ302" s="84" t="s">
        <v>7882</v>
      </c>
      <c r="AR302" s="84" t="s">
        <v>7887</v>
      </c>
      <c r="AS302" s="84" t="s">
        <v>7895</v>
      </c>
      <c r="AT302" s="84" t="s">
        <v>7914</v>
      </c>
      <c r="AU302" s="84" t="s">
        <v>7933</v>
      </c>
      <c r="AV302" s="84" t="s">
        <v>7949</v>
      </c>
      <c r="AW302" s="88" t="s">
        <v>7954</v>
      </c>
    </row>
    <row r="303" spans="1:49" x14ac:dyDescent="0.25">
      <c r="A303" s="69" t="s">
        <v>473</v>
      </c>
      <c r="B303" s="69" t="s">
        <v>1632</v>
      </c>
      <c r="C303" s="70"/>
      <c r="D303" s="71"/>
      <c r="E303" s="72"/>
      <c r="F303" s="73"/>
      <c r="G303" s="70"/>
      <c r="H303" s="74"/>
      <c r="I303" s="75"/>
      <c r="J303" s="75"/>
      <c r="K303" s="36"/>
      <c r="L303" s="82"/>
      <c r="M303" s="82"/>
      <c r="N303" s="77"/>
      <c r="O303" s="84" t="s">
        <v>2121</v>
      </c>
      <c r="P303" s="86">
        <v>42759.509317129632</v>
      </c>
      <c r="Q303" s="84" t="s">
        <v>2355</v>
      </c>
      <c r="R303" s="84"/>
      <c r="S303" s="84"/>
      <c r="T303" s="84"/>
      <c r="U303" s="86">
        <v>42759.509317129632</v>
      </c>
      <c r="V303" s="88" t="s">
        <v>4350</v>
      </c>
      <c r="W303" s="84"/>
      <c r="X303" s="84"/>
      <c r="Y303" s="87" t="s">
        <v>5849</v>
      </c>
      <c r="Z303" s="84"/>
      <c r="AA303" s="84" t="b">
        <v>0</v>
      </c>
      <c r="AB303" s="84">
        <v>0</v>
      </c>
      <c r="AC303" s="87" t="s">
        <v>7172</v>
      </c>
      <c r="AD303" s="84" t="b">
        <v>0</v>
      </c>
      <c r="AE303" s="84" t="s">
        <v>7283</v>
      </c>
      <c r="AF303" s="84"/>
      <c r="AG303" s="87" t="s">
        <v>7172</v>
      </c>
      <c r="AH303" s="84" t="b">
        <v>0</v>
      </c>
      <c r="AI303" s="84">
        <v>15</v>
      </c>
      <c r="AJ303" s="87" t="s">
        <v>7086</v>
      </c>
      <c r="AK303" s="84" t="s">
        <v>7780</v>
      </c>
      <c r="AL303" s="84" t="b">
        <v>0</v>
      </c>
      <c r="AM303" s="87" t="s">
        <v>7086</v>
      </c>
      <c r="AN303" s="84">
        <v>0</v>
      </c>
      <c r="AO303" s="84">
        <v>0</v>
      </c>
      <c r="AP303" s="84"/>
      <c r="AQ303" s="84"/>
      <c r="AR303" s="84"/>
      <c r="AS303" s="84"/>
      <c r="AT303" s="84"/>
      <c r="AU303" s="84"/>
      <c r="AV303" s="84"/>
      <c r="AW303" s="84"/>
    </row>
    <row r="304" spans="1:49" x14ac:dyDescent="0.25">
      <c r="A304" s="69" t="s">
        <v>474</v>
      </c>
      <c r="B304" s="69" t="s">
        <v>1325</v>
      </c>
      <c r="C304" s="70"/>
      <c r="D304" s="71"/>
      <c r="E304" s="72"/>
      <c r="F304" s="73"/>
      <c r="G304" s="70"/>
      <c r="H304" s="74"/>
      <c r="I304" s="75"/>
      <c r="J304" s="75"/>
      <c r="K304" s="36"/>
      <c r="L304" s="82"/>
      <c r="M304" s="82"/>
      <c r="N304" s="77"/>
      <c r="O304" s="84" t="s">
        <v>2121</v>
      </c>
      <c r="P304" s="86">
        <v>42759.509317129632</v>
      </c>
      <c r="Q304" s="84" t="s">
        <v>2222</v>
      </c>
      <c r="R304" s="84"/>
      <c r="S304" s="84"/>
      <c r="T304" s="84" t="s">
        <v>3893</v>
      </c>
      <c r="U304" s="86">
        <v>42759.509317129632</v>
      </c>
      <c r="V304" s="88" t="s">
        <v>4351</v>
      </c>
      <c r="W304" s="84"/>
      <c r="X304" s="84"/>
      <c r="Y304" s="87" t="s">
        <v>5850</v>
      </c>
      <c r="Z304" s="84"/>
      <c r="AA304" s="84" t="b">
        <v>0</v>
      </c>
      <c r="AB304" s="84">
        <v>0</v>
      </c>
      <c r="AC304" s="87" t="s">
        <v>7172</v>
      </c>
      <c r="AD304" s="84" t="b">
        <v>0</v>
      </c>
      <c r="AE304" s="84" t="s">
        <v>7283</v>
      </c>
      <c r="AF304" s="84"/>
      <c r="AG304" s="87" t="s">
        <v>7172</v>
      </c>
      <c r="AH304" s="84" t="b">
        <v>0</v>
      </c>
      <c r="AI304" s="84">
        <v>275</v>
      </c>
      <c r="AJ304" s="87" t="s">
        <v>7411</v>
      </c>
      <c r="AK304" s="84" t="s">
        <v>7783</v>
      </c>
      <c r="AL304" s="84" t="b">
        <v>0</v>
      </c>
      <c r="AM304" s="87" t="s">
        <v>7411</v>
      </c>
      <c r="AN304" s="84">
        <v>0</v>
      </c>
      <c r="AO304" s="84">
        <v>0</v>
      </c>
      <c r="AP304" s="84"/>
      <c r="AQ304" s="84"/>
      <c r="AR304" s="84"/>
      <c r="AS304" s="84"/>
      <c r="AT304" s="84"/>
      <c r="AU304" s="84"/>
      <c r="AV304" s="84"/>
      <c r="AW304" s="84"/>
    </row>
    <row r="305" spans="1:49" x14ac:dyDescent="0.25">
      <c r="A305" s="69" t="s">
        <v>475</v>
      </c>
      <c r="B305" s="69" t="s">
        <v>1687</v>
      </c>
      <c r="C305" s="70"/>
      <c r="D305" s="71"/>
      <c r="E305" s="72"/>
      <c r="F305" s="73"/>
      <c r="G305" s="70"/>
      <c r="H305" s="74"/>
      <c r="I305" s="75"/>
      <c r="J305" s="75"/>
      <c r="K305" s="36"/>
      <c r="L305" s="82"/>
      <c r="M305" s="82"/>
      <c r="N305" s="77"/>
      <c r="O305" s="84" t="s">
        <v>2121</v>
      </c>
      <c r="P305" s="86">
        <v>42759.509328703702</v>
      </c>
      <c r="Q305" s="84" t="s">
        <v>2356</v>
      </c>
      <c r="R305" s="88" t="s">
        <v>3341</v>
      </c>
      <c r="S305" s="84" t="s">
        <v>3725</v>
      </c>
      <c r="T305" s="84"/>
      <c r="U305" s="86">
        <v>42759.509328703702</v>
      </c>
      <c r="V305" s="88" t="s">
        <v>4352</v>
      </c>
      <c r="W305" s="84"/>
      <c r="X305" s="84"/>
      <c r="Y305" s="87" t="s">
        <v>5851</v>
      </c>
      <c r="Z305" s="84"/>
      <c r="AA305" s="84" t="b">
        <v>0</v>
      </c>
      <c r="AB305" s="84">
        <v>0</v>
      </c>
      <c r="AC305" s="87" t="s">
        <v>7172</v>
      </c>
      <c r="AD305" s="84" t="b">
        <v>0</v>
      </c>
      <c r="AE305" s="84" t="s">
        <v>7283</v>
      </c>
      <c r="AF305" s="84"/>
      <c r="AG305" s="87" t="s">
        <v>7172</v>
      </c>
      <c r="AH305" s="84" t="b">
        <v>0</v>
      </c>
      <c r="AI305" s="84">
        <v>342</v>
      </c>
      <c r="AJ305" s="87" t="s">
        <v>7475</v>
      </c>
      <c r="AK305" s="84" t="s">
        <v>7781</v>
      </c>
      <c r="AL305" s="84" t="b">
        <v>0</v>
      </c>
      <c r="AM305" s="87" t="s">
        <v>7475</v>
      </c>
      <c r="AN305" s="84">
        <v>0</v>
      </c>
      <c r="AO305" s="84">
        <v>0</v>
      </c>
      <c r="AP305" s="84"/>
      <c r="AQ305" s="84"/>
      <c r="AR305" s="84"/>
      <c r="AS305" s="84"/>
      <c r="AT305" s="84"/>
      <c r="AU305" s="84"/>
      <c r="AV305" s="84"/>
      <c r="AW305" s="84"/>
    </row>
    <row r="306" spans="1:49" x14ac:dyDescent="0.25">
      <c r="A306" s="69" t="s">
        <v>476</v>
      </c>
      <c r="B306" s="69" t="s">
        <v>1566</v>
      </c>
      <c r="C306" s="70"/>
      <c r="D306" s="71"/>
      <c r="E306" s="72"/>
      <c r="F306" s="73"/>
      <c r="G306" s="70"/>
      <c r="H306" s="74"/>
      <c r="I306" s="75"/>
      <c r="J306" s="75"/>
      <c r="K306" s="36"/>
      <c r="L306" s="82"/>
      <c r="M306" s="82"/>
      <c r="N306" s="77"/>
      <c r="O306" s="84" t="s">
        <v>2121</v>
      </c>
      <c r="P306" s="86">
        <v>42759.509328703702</v>
      </c>
      <c r="Q306" s="84" t="s">
        <v>2148</v>
      </c>
      <c r="R306" s="84"/>
      <c r="S306" s="84"/>
      <c r="T306" s="84"/>
      <c r="U306" s="86">
        <v>42759.509328703702</v>
      </c>
      <c r="V306" s="88" t="s">
        <v>4353</v>
      </c>
      <c r="W306" s="84"/>
      <c r="X306" s="84"/>
      <c r="Y306" s="87" t="s">
        <v>5852</v>
      </c>
      <c r="Z306" s="84"/>
      <c r="AA306" s="84" t="b">
        <v>0</v>
      </c>
      <c r="AB306" s="84">
        <v>0</v>
      </c>
      <c r="AC306" s="87" t="s">
        <v>7172</v>
      </c>
      <c r="AD306" s="84" t="b">
        <v>0</v>
      </c>
      <c r="AE306" s="84" t="s">
        <v>7283</v>
      </c>
      <c r="AF306" s="84"/>
      <c r="AG306" s="87" t="s">
        <v>7172</v>
      </c>
      <c r="AH306" s="84" t="b">
        <v>0</v>
      </c>
      <c r="AI306" s="84">
        <v>824</v>
      </c>
      <c r="AJ306" s="87" t="s">
        <v>7371</v>
      </c>
      <c r="AK306" s="84" t="s">
        <v>7780</v>
      </c>
      <c r="AL306" s="84" t="b">
        <v>0</v>
      </c>
      <c r="AM306" s="87" t="s">
        <v>7371</v>
      </c>
      <c r="AN306" s="84">
        <v>0</v>
      </c>
      <c r="AO306" s="84">
        <v>0</v>
      </c>
      <c r="AP306" s="84"/>
      <c r="AQ306" s="84"/>
      <c r="AR306" s="84"/>
      <c r="AS306" s="84"/>
      <c r="AT306" s="84"/>
      <c r="AU306" s="84"/>
      <c r="AV306" s="84"/>
      <c r="AW306" s="84"/>
    </row>
    <row r="307" spans="1:49" x14ac:dyDescent="0.25">
      <c r="A307" s="69" t="s">
        <v>477</v>
      </c>
      <c r="B307" s="69" t="s">
        <v>477</v>
      </c>
      <c r="C307" s="70"/>
      <c r="D307" s="71"/>
      <c r="E307" s="72"/>
      <c r="F307" s="73"/>
      <c r="G307" s="70"/>
      <c r="H307" s="74"/>
      <c r="I307" s="75"/>
      <c r="J307" s="75"/>
      <c r="K307" s="36"/>
      <c r="L307" s="82"/>
      <c r="M307" s="82"/>
      <c r="N307" s="77"/>
      <c r="O307" s="84" t="s">
        <v>179</v>
      </c>
      <c r="P307" s="86">
        <v>42759.509328703702</v>
      </c>
      <c r="Q307" s="84" t="s">
        <v>2357</v>
      </c>
      <c r="R307" s="88" t="s">
        <v>3342</v>
      </c>
      <c r="S307" s="84" t="s">
        <v>3696</v>
      </c>
      <c r="T307" s="84"/>
      <c r="U307" s="86">
        <v>42759.509328703702</v>
      </c>
      <c r="V307" s="88" t="s">
        <v>4354</v>
      </c>
      <c r="W307" s="84"/>
      <c r="X307" s="84"/>
      <c r="Y307" s="87" t="s">
        <v>5853</v>
      </c>
      <c r="Z307" s="84"/>
      <c r="AA307" s="84" t="b">
        <v>0</v>
      </c>
      <c r="AB307" s="84">
        <v>0</v>
      </c>
      <c r="AC307" s="87" t="s">
        <v>7172</v>
      </c>
      <c r="AD307" s="84" t="b">
        <v>1</v>
      </c>
      <c r="AE307" s="84" t="s">
        <v>7283</v>
      </c>
      <c r="AF307" s="84"/>
      <c r="AG307" s="87" t="s">
        <v>7319</v>
      </c>
      <c r="AH307" s="84" t="b">
        <v>0</v>
      </c>
      <c r="AI307" s="84">
        <v>0</v>
      </c>
      <c r="AJ307" s="87" t="s">
        <v>7172</v>
      </c>
      <c r="AK307" s="84" t="s">
        <v>7780</v>
      </c>
      <c r="AL307" s="84" t="b">
        <v>0</v>
      </c>
      <c r="AM307" s="87" t="s">
        <v>5853</v>
      </c>
      <c r="AN307" s="84">
        <v>0</v>
      </c>
      <c r="AO307" s="84">
        <v>0</v>
      </c>
      <c r="AP307" s="84"/>
      <c r="AQ307" s="84"/>
      <c r="AR307" s="84"/>
      <c r="AS307" s="84"/>
      <c r="AT307" s="84"/>
      <c r="AU307" s="84"/>
      <c r="AV307" s="84"/>
      <c r="AW307" s="84"/>
    </row>
    <row r="308" spans="1:49" x14ac:dyDescent="0.25">
      <c r="A308" s="69" t="s">
        <v>478</v>
      </c>
      <c r="B308" s="69" t="s">
        <v>1705</v>
      </c>
      <c r="C308" s="70"/>
      <c r="D308" s="71"/>
      <c r="E308" s="72"/>
      <c r="F308" s="73"/>
      <c r="G308" s="70"/>
      <c r="H308" s="74"/>
      <c r="I308" s="75"/>
      <c r="J308" s="75"/>
      <c r="K308" s="36"/>
      <c r="L308" s="82"/>
      <c r="M308" s="82"/>
      <c r="N308" s="77"/>
      <c r="O308" s="84" t="s">
        <v>2121</v>
      </c>
      <c r="P308" s="86">
        <v>42759.509340277778</v>
      </c>
      <c r="Q308" s="84" t="s">
        <v>2358</v>
      </c>
      <c r="R308" s="88" t="s">
        <v>3343</v>
      </c>
      <c r="S308" s="84" t="s">
        <v>3696</v>
      </c>
      <c r="T308" s="84"/>
      <c r="U308" s="86">
        <v>42759.509340277778</v>
      </c>
      <c r="V308" s="88" t="s">
        <v>4355</v>
      </c>
      <c r="W308" s="84"/>
      <c r="X308" s="84"/>
      <c r="Y308" s="87" t="s">
        <v>5854</v>
      </c>
      <c r="Z308" s="84"/>
      <c r="AA308" s="84" t="b">
        <v>0</v>
      </c>
      <c r="AB308" s="84">
        <v>0</v>
      </c>
      <c r="AC308" s="87" t="s">
        <v>7172</v>
      </c>
      <c r="AD308" s="84" t="b">
        <v>1</v>
      </c>
      <c r="AE308" s="84" t="s">
        <v>7283</v>
      </c>
      <c r="AF308" s="84"/>
      <c r="AG308" s="87" t="s">
        <v>7311</v>
      </c>
      <c r="AH308" s="84" t="b">
        <v>0</v>
      </c>
      <c r="AI308" s="84">
        <v>313</v>
      </c>
      <c r="AJ308" s="87" t="s">
        <v>7476</v>
      </c>
      <c r="AK308" s="84" t="s">
        <v>7779</v>
      </c>
      <c r="AL308" s="84" t="b">
        <v>0</v>
      </c>
      <c r="AM308" s="87" t="s">
        <v>7476</v>
      </c>
      <c r="AN308" s="84">
        <v>0</v>
      </c>
      <c r="AO308" s="84">
        <v>0</v>
      </c>
      <c r="AP308" s="84"/>
      <c r="AQ308" s="84"/>
      <c r="AR308" s="84"/>
      <c r="AS308" s="84"/>
      <c r="AT308" s="84"/>
      <c r="AU308" s="84"/>
      <c r="AV308" s="84"/>
      <c r="AW308" s="84"/>
    </row>
    <row r="309" spans="1:49" x14ac:dyDescent="0.25">
      <c r="A309" s="69" t="s">
        <v>479</v>
      </c>
      <c r="B309" s="69" t="s">
        <v>1706</v>
      </c>
      <c r="C309" s="70"/>
      <c r="D309" s="71"/>
      <c r="E309" s="72"/>
      <c r="F309" s="73"/>
      <c r="G309" s="70"/>
      <c r="H309" s="74"/>
      <c r="I309" s="75"/>
      <c r="J309" s="75"/>
      <c r="K309" s="36"/>
      <c r="L309" s="82"/>
      <c r="M309" s="82"/>
      <c r="N309" s="77"/>
      <c r="O309" s="84" t="s">
        <v>2121</v>
      </c>
      <c r="P309" s="86">
        <v>42759.509340277778</v>
      </c>
      <c r="Q309" s="84" t="s">
        <v>2359</v>
      </c>
      <c r="R309" s="84"/>
      <c r="S309" s="84"/>
      <c r="T309" s="84" t="s">
        <v>1682</v>
      </c>
      <c r="U309" s="86">
        <v>42759.509340277778</v>
      </c>
      <c r="V309" s="88" t="s">
        <v>4356</v>
      </c>
      <c r="W309" s="84"/>
      <c r="X309" s="84"/>
      <c r="Y309" s="87" t="s">
        <v>5855</v>
      </c>
      <c r="Z309" s="84"/>
      <c r="AA309" s="84" t="b">
        <v>0</v>
      </c>
      <c r="AB309" s="84">
        <v>0</v>
      </c>
      <c r="AC309" s="87" t="s">
        <v>7172</v>
      </c>
      <c r="AD309" s="84" t="b">
        <v>0</v>
      </c>
      <c r="AE309" s="84" t="s">
        <v>7283</v>
      </c>
      <c r="AF309" s="84"/>
      <c r="AG309" s="87" t="s">
        <v>7172</v>
      </c>
      <c r="AH309" s="84" t="b">
        <v>0</v>
      </c>
      <c r="AI309" s="84">
        <v>162</v>
      </c>
      <c r="AJ309" s="87" t="s">
        <v>7477</v>
      </c>
      <c r="AK309" s="84" t="s">
        <v>7779</v>
      </c>
      <c r="AL309" s="84" t="b">
        <v>0</v>
      </c>
      <c r="AM309" s="87" t="s">
        <v>7477</v>
      </c>
      <c r="AN309" s="84">
        <v>0</v>
      </c>
      <c r="AO309" s="84">
        <v>0</v>
      </c>
      <c r="AP309" s="84"/>
      <c r="AQ309" s="84"/>
      <c r="AR309" s="84"/>
      <c r="AS309" s="84"/>
      <c r="AT309" s="84"/>
      <c r="AU309" s="84"/>
      <c r="AV309" s="84"/>
      <c r="AW309" s="84"/>
    </row>
    <row r="310" spans="1:49" x14ac:dyDescent="0.25">
      <c r="A310" s="69" t="s">
        <v>480</v>
      </c>
      <c r="B310" s="69" t="s">
        <v>1707</v>
      </c>
      <c r="C310" s="70"/>
      <c r="D310" s="71"/>
      <c r="E310" s="72"/>
      <c r="F310" s="73"/>
      <c r="G310" s="70"/>
      <c r="H310" s="74"/>
      <c r="I310" s="75"/>
      <c r="J310" s="75"/>
      <c r="K310" s="36"/>
      <c r="L310" s="82"/>
      <c r="M310" s="82"/>
      <c r="N310" s="77"/>
      <c r="O310" s="84" t="s">
        <v>2121</v>
      </c>
      <c r="P310" s="86">
        <v>42759.509247685186</v>
      </c>
      <c r="Q310" s="84" t="s">
        <v>2360</v>
      </c>
      <c r="R310" s="84"/>
      <c r="S310" s="84"/>
      <c r="T310" s="84" t="s">
        <v>1682</v>
      </c>
      <c r="U310" s="86">
        <v>42759.509247685186</v>
      </c>
      <c r="V310" s="88" t="s">
        <v>4357</v>
      </c>
      <c r="W310" s="84"/>
      <c r="X310" s="84"/>
      <c r="Y310" s="87" t="s">
        <v>5856</v>
      </c>
      <c r="Z310" s="84"/>
      <c r="AA310" s="84" t="b">
        <v>0</v>
      </c>
      <c r="AB310" s="84">
        <v>0</v>
      </c>
      <c r="AC310" s="87" t="s">
        <v>7172</v>
      </c>
      <c r="AD310" s="84" t="b">
        <v>1</v>
      </c>
      <c r="AE310" s="84" t="s">
        <v>7283</v>
      </c>
      <c r="AF310" s="84"/>
      <c r="AG310" s="87" t="s">
        <v>7320</v>
      </c>
      <c r="AH310" s="84" t="b">
        <v>0</v>
      </c>
      <c r="AI310" s="84">
        <v>59</v>
      </c>
      <c r="AJ310" s="87" t="s">
        <v>7478</v>
      </c>
      <c r="AK310" s="84" t="s">
        <v>7780</v>
      </c>
      <c r="AL310" s="84" t="b">
        <v>0</v>
      </c>
      <c r="AM310" s="87" t="s">
        <v>7478</v>
      </c>
      <c r="AN310" s="84">
        <v>0</v>
      </c>
      <c r="AO310" s="84">
        <v>0</v>
      </c>
      <c r="AP310" s="84"/>
      <c r="AQ310" s="84"/>
      <c r="AR310" s="84"/>
      <c r="AS310" s="84"/>
      <c r="AT310" s="84"/>
      <c r="AU310" s="84"/>
      <c r="AV310" s="84"/>
      <c r="AW310" s="84"/>
    </row>
    <row r="311" spans="1:49" x14ac:dyDescent="0.25">
      <c r="A311" s="69" t="s">
        <v>480</v>
      </c>
      <c r="B311" s="69" t="s">
        <v>1580</v>
      </c>
      <c r="C311" s="70"/>
      <c r="D311" s="71"/>
      <c r="E311" s="72"/>
      <c r="F311" s="73"/>
      <c r="G311" s="70"/>
      <c r="H311" s="74"/>
      <c r="I311" s="75"/>
      <c r="J311" s="75"/>
      <c r="K311" s="36"/>
      <c r="L311" s="82"/>
      <c r="M311" s="82"/>
      <c r="N311" s="77"/>
      <c r="O311" s="84" t="s">
        <v>2121</v>
      </c>
      <c r="P311" s="86">
        <v>42759.509340277778</v>
      </c>
      <c r="Q311" s="84" t="s">
        <v>2167</v>
      </c>
      <c r="R311" s="84"/>
      <c r="S311" s="84"/>
      <c r="T311" s="84"/>
      <c r="U311" s="86">
        <v>42759.509340277778</v>
      </c>
      <c r="V311" s="88" t="s">
        <v>4358</v>
      </c>
      <c r="W311" s="84"/>
      <c r="X311" s="84"/>
      <c r="Y311" s="87" t="s">
        <v>5857</v>
      </c>
      <c r="Z311" s="84"/>
      <c r="AA311" s="84" t="b">
        <v>0</v>
      </c>
      <c r="AB311" s="84">
        <v>0</v>
      </c>
      <c r="AC311" s="87" t="s">
        <v>7172</v>
      </c>
      <c r="AD311" s="84" t="b">
        <v>0</v>
      </c>
      <c r="AE311" s="84" t="s">
        <v>7283</v>
      </c>
      <c r="AF311" s="84"/>
      <c r="AG311" s="87" t="s">
        <v>7172</v>
      </c>
      <c r="AH311" s="84" t="b">
        <v>0</v>
      </c>
      <c r="AI311" s="84">
        <v>6</v>
      </c>
      <c r="AJ311" s="87" t="s">
        <v>7383</v>
      </c>
      <c r="AK311" s="84" t="s">
        <v>7780</v>
      </c>
      <c r="AL311" s="84" t="b">
        <v>0</v>
      </c>
      <c r="AM311" s="87" t="s">
        <v>7383</v>
      </c>
      <c r="AN311" s="84">
        <v>0</v>
      </c>
      <c r="AO311" s="84">
        <v>0</v>
      </c>
      <c r="AP311" s="84"/>
      <c r="AQ311" s="84"/>
      <c r="AR311" s="84"/>
      <c r="AS311" s="84"/>
      <c r="AT311" s="84"/>
      <c r="AU311" s="84"/>
      <c r="AV311" s="84"/>
      <c r="AW311" s="84"/>
    </row>
    <row r="312" spans="1:49" x14ac:dyDescent="0.25">
      <c r="A312" s="69" t="s">
        <v>481</v>
      </c>
      <c r="B312" s="69" t="s">
        <v>481</v>
      </c>
      <c r="C312" s="70"/>
      <c r="D312" s="71"/>
      <c r="E312" s="72"/>
      <c r="F312" s="73"/>
      <c r="G312" s="70"/>
      <c r="H312" s="74"/>
      <c r="I312" s="75"/>
      <c r="J312" s="75"/>
      <c r="K312" s="36"/>
      <c r="L312" s="82"/>
      <c r="M312" s="82"/>
      <c r="N312" s="77"/>
      <c r="O312" s="84" t="s">
        <v>179</v>
      </c>
      <c r="P312" s="86">
        <v>42759.509351851855</v>
      </c>
      <c r="Q312" s="84" t="s">
        <v>2361</v>
      </c>
      <c r="R312" s="88" t="s">
        <v>3344</v>
      </c>
      <c r="S312" s="84" t="s">
        <v>3752</v>
      </c>
      <c r="T312" s="84"/>
      <c r="U312" s="86">
        <v>42759.509351851855</v>
      </c>
      <c r="V312" s="88" t="s">
        <v>4359</v>
      </c>
      <c r="W312" s="84"/>
      <c r="X312" s="84"/>
      <c r="Y312" s="87" t="s">
        <v>5858</v>
      </c>
      <c r="Z312" s="84"/>
      <c r="AA312" s="84" t="b">
        <v>0</v>
      </c>
      <c r="AB312" s="84">
        <v>0</v>
      </c>
      <c r="AC312" s="87" t="s">
        <v>7172</v>
      </c>
      <c r="AD312" s="84" t="b">
        <v>0</v>
      </c>
      <c r="AE312" s="84" t="s">
        <v>7283</v>
      </c>
      <c r="AF312" s="84"/>
      <c r="AG312" s="87" t="s">
        <v>7172</v>
      </c>
      <c r="AH312" s="84" t="b">
        <v>0</v>
      </c>
      <c r="AI312" s="84">
        <v>0</v>
      </c>
      <c r="AJ312" s="87" t="s">
        <v>7172</v>
      </c>
      <c r="AK312" s="84" t="s">
        <v>7783</v>
      </c>
      <c r="AL312" s="84" t="b">
        <v>0</v>
      </c>
      <c r="AM312" s="87" t="s">
        <v>5858</v>
      </c>
      <c r="AN312" s="84">
        <v>0</v>
      </c>
      <c r="AO312" s="84">
        <v>0</v>
      </c>
      <c r="AP312" s="84"/>
      <c r="AQ312" s="84"/>
      <c r="AR312" s="84"/>
      <c r="AS312" s="84"/>
      <c r="AT312" s="84"/>
      <c r="AU312" s="84"/>
      <c r="AV312" s="84"/>
      <c r="AW312" s="84"/>
    </row>
    <row r="313" spans="1:49" x14ac:dyDescent="0.25">
      <c r="A313" s="69" t="s">
        <v>482</v>
      </c>
      <c r="B313" s="69" t="s">
        <v>1708</v>
      </c>
      <c r="C313" s="70"/>
      <c r="D313" s="71"/>
      <c r="E313" s="72"/>
      <c r="F313" s="73"/>
      <c r="G313" s="70"/>
      <c r="H313" s="74"/>
      <c r="I313" s="75"/>
      <c r="J313" s="75"/>
      <c r="K313" s="36"/>
      <c r="L313" s="82"/>
      <c r="M313" s="82"/>
      <c r="N313" s="77"/>
      <c r="O313" s="84" t="s">
        <v>2121</v>
      </c>
      <c r="P313" s="86">
        <v>42759.509351851855</v>
      </c>
      <c r="Q313" s="84" t="s">
        <v>2362</v>
      </c>
      <c r="R313" s="84"/>
      <c r="S313" s="84"/>
      <c r="T313" s="84"/>
      <c r="U313" s="86">
        <v>42759.509351851855</v>
      </c>
      <c r="V313" s="88" t="s">
        <v>4360</v>
      </c>
      <c r="W313" s="84"/>
      <c r="X313" s="84"/>
      <c r="Y313" s="87" t="s">
        <v>5859</v>
      </c>
      <c r="Z313" s="84"/>
      <c r="AA313" s="84" t="b">
        <v>0</v>
      </c>
      <c r="AB313" s="84">
        <v>0</v>
      </c>
      <c r="AC313" s="87" t="s">
        <v>7172</v>
      </c>
      <c r="AD313" s="84" t="b">
        <v>0</v>
      </c>
      <c r="AE313" s="84" t="s">
        <v>7283</v>
      </c>
      <c r="AF313" s="84"/>
      <c r="AG313" s="87" t="s">
        <v>7172</v>
      </c>
      <c r="AH313" s="84" t="b">
        <v>0</v>
      </c>
      <c r="AI313" s="84">
        <v>30</v>
      </c>
      <c r="AJ313" s="87" t="s">
        <v>7479</v>
      </c>
      <c r="AK313" s="84" t="s">
        <v>7779</v>
      </c>
      <c r="AL313" s="84" t="b">
        <v>0</v>
      </c>
      <c r="AM313" s="87" t="s">
        <v>7479</v>
      </c>
      <c r="AN313" s="84">
        <v>0</v>
      </c>
      <c r="AO313" s="84">
        <v>0</v>
      </c>
      <c r="AP313" s="84"/>
      <c r="AQ313" s="84"/>
      <c r="AR313" s="84"/>
      <c r="AS313" s="84"/>
      <c r="AT313" s="84"/>
      <c r="AU313" s="84"/>
      <c r="AV313" s="84"/>
      <c r="AW313" s="84"/>
    </row>
    <row r="314" spans="1:49" x14ac:dyDescent="0.25">
      <c r="A314" s="69" t="s">
        <v>483</v>
      </c>
      <c r="B314" s="69" t="s">
        <v>1709</v>
      </c>
      <c r="C314" s="70"/>
      <c r="D314" s="71"/>
      <c r="E314" s="72"/>
      <c r="F314" s="73"/>
      <c r="G314" s="70"/>
      <c r="H314" s="74"/>
      <c r="I314" s="75"/>
      <c r="J314" s="75"/>
      <c r="K314" s="36"/>
      <c r="L314" s="82"/>
      <c r="M314" s="82"/>
      <c r="N314" s="77"/>
      <c r="O314" s="84" t="s">
        <v>2121</v>
      </c>
      <c r="P314" s="86">
        <v>42759.509351851855</v>
      </c>
      <c r="Q314" s="84" t="s">
        <v>2363</v>
      </c>
      <c r="R314" s="84"/>
      <c r="S314" s="84"/>
      <c r="T314" s="84" t="s">
        <v>1682</v>
      </c>
      <c r="U314" s="86">
        <v>42759.509351851855</v>
      </c>
      <c r="V314" s="88" t="s">
        <v>4361</v>
      </c>
      <c r="W314" s="84"/>
      <c r="X314" s="84"/>
      <c r="Y314" s="87" t="s">
        <v>5860</v>
      </c>
      <c r="Z314" s="84"/>
      <c r="AA314" s="84" t="b">
        <v>0</v>
      </c>
      <c r="AB314" s="84">
        <v>0</v>
      </c>
      <c r="AC314" s="87" t="s">
        <v>7172</v>
      </c>
      <c r="AD314" s="84" t="b">
        <v>0</v>
      </c>
      <c r="AE314" s="84" t="s">
        <v>7283</v>
      </c>
      <c r="AF314" s="84"/>
      <c r="AG314" s="87" t="s">
        <v>7172</v>
      </c>
      <c r="AH314" s="84" t="b">
        <v>0</v>
      </c>
      <c r="AI314" s="84">
        <v>4</v>
      </c>
      <c r="AJ314" s="87" t="s">
        <v>7480</v>
      </c>
      <c r="AK314" s="84" t="s">
        <v>7779</v>
      </c>
      <c r="AL314" s="84" t="b">
        <v>0</v>
      </c>
      <c r="AM314" s="87" t="s">
        <v>7480</v>
      </c>
      <c r="AN314" s="84">
        <v>0</v>
      </c>
      <c r="AO314" s="84">
        <v>0</v>
      </c>
      <c r="AP314" s="84"/>
      <c r="AQ314" s="84"/>
      <c r="AR314" s="84"/>
      <c r="AS314" s="84"/>
      <c r="AT314" s="84"/>
      <c r="AU314" s="84"/>
      <c r="AV314" s="84"/>
      <c r="AW314" s="84"/>
    </row>
    <row r="315" spans="1:49" x14ac:dyDescent="0.25">
      <c r="A315" s="69" t="s">
        <v>483</v>
      </c>
      <c r="B315" s="69" t="s">
        <v>1710</v>
      </c>
      <c r="C315" s="70"/>
      <c r="D315" s="71"/>
      <c r="E315" s="72"/>
      <c r="F315" s="73"/>
      <c r="G315" s="70"/>
      <c r="H315" s="74"/>
      <c r="I315" s="75"/>
      <c r="J315" s="75"/>
      <c r="K315" s="36"/>
      <c r="L315" s="82"/>
      <c r="M315" s="82"/>
      <c r="N315" s="77"/>
      <c r="O315" s="84" t="s">
        <v>2121</v>
      </c>
      <c r="P315" s="86">
        <v>42759.509351851855</v>
      </c>
      <c r="Q315" s="84" t="s">
        <v>2363</v>
      </c>
      <c r="R315" s="84"/>
      <c r="S315" s="84"/>
      <c r="T315" s="84" t="s">
        <v>1682</v>
      </c>
      <c r="U315" s="86">
        <v>42759.509351851855</v>
      </c>
      <c r="V315" s="88" t="s">
        <v>4361</v>
      </c>
      <c r="W315" s="84"/>
      <c r="X315" s="84"/>
      <c r="Y315" s="87" t="s">
        <v>5860</v>
      </c>
      <c r="Z315" s="84"/>
      <c r="AA315" s="84" t="b">
        <v>0</v>
      </c>
      <c r="AB315" s="84">
        <v>0</v>
      </c>
      <c r="AC315" s="87" t="s">
        <v>7172</v>
      </c>
      <c r="AD315" s="84" t="b">
        <v>0</v>
      </c>
      <c r="AE315" s="84" t="s">
        <v>7283</v>
      </c>
      <c r="AF315" s="84"/>
      <c r="AG315" s="87" t="s">
        <v>7172</v>
      </c>
      <c r="AH315" s="84" t="b">
        <v>0</v>
      </c>
      <c r="AI315" s="84">
        <v>4</v>
      </c>
      <c r="AJ315" s="87" t="s">
        <v>7480</v>
      </c>
      <c r="AK315" s="84" t="s">
        <v>7779</v>
      </c>
      <c r="AL315" s="84" t="b">
        <v>0</v>
      </c>
      <c r="AM315" s="87" t="s">
        <v>7480</v>
      </c>
      <c r="AN315" s="84">
        <v>0</v>
      </c>
      <c r="AO315" s="84">
        <v>0</v>
      </c>
      <c r="AP315" s="84"/>
      <c r="AQ315" s="84"/>
      <c r="AR315" s="84"/>
      <c r="AS315" s="84"/>
      <c r="AT315" s="84"/>
      <c r="AU315" s="84"/>
      <c r="AV315" s="84"/>
      <c r="AW315" s="84"/>
    </row>
    <row r="316" spans="1:49" x14ac:dyDescent="0.25">
      <c r="A316" s="69" t="s">
        <v>484</v>
      </c>
      <c r="B316" s="69" t="s">
        <v>1711</v>
      </c>
      <c r="C316" s="70"/>
      <c r="D316" s="71"/>
      <c r="E316" s="72"/>
      <c r="F316" s="73"/>
      <c r="G316" s="70"/>
      <c r="H316" s="74"/>
      <c r="I316" s="75"/>
      <c r="J316" s="75"/>
      <c r="K316" s="36"/>
      <c r="L316" s="82"/>
      <c r="M316" s="82"/>
      <c r="N316" s="77"/>
      <c r="O316" s="84" t="s">
        <v>2121</v>
      </c>
      <c r="P316" s="86">
        <v>42759.509351851855</v>
      </c>
      <c r="Q316" s="84" t="s">
        <v>2364</v>
      </c>
      <c r="R316" s="88" t="s">
        <v>3345</v>
      </c>
      <c r="S316" s="84" t="s">
        <v>3708</v>
      </c>
      <c r="T316" s="84" t="s">
        <v>3938</v>
      </c>
      <c r="U316" s="86">
        <v>42759.509351851855</v>
      </c>
      <c r="V316" s="88" t="s">
        <v>4362</v>
      </c>
      <c r="W316" s="84"/>
      <c r="X316" s="84"/>
      <c r="Y316" s="87" t="s">
        <v>5861</v>
      </c>
      <c r="Z316" s="84"/>
      <c r="AA316" s="84" t="b">
        <v>0</v>
      </c>
      <c r="AB316" s="84">
        <v>0</v>
      </c>
      <c r="AC316" s="87" t="s">
        <v>7172</v>
      </c>
      <c r="AD316" s="84" t="b">
        <v>0</v>
      </c>
      <c r="AE316" s="84" t="s">
        <v>7283</v>
      </c>
      <c r="AF316" s="84"/>
      <c r="AG316" s="87" t="s">
        <v>7172</v>
      </c>
      <c r="AH316" s="84" t="b">
        <v>0</v>
      </c>
      <c r="AI316" s="84">
        <v>0</v>
      </c>
      <c r="AJ316" s="87" t="s">
        <v>7172</v>
      </c>
      <c r="AK316" s="84" t="s">
        <v>7790</v>
      </c>
      <c r="AL316" s="84" t="b">
        <v>0</v>
      </c>
      <c r="AM316" s="87" t="s">
        <v>5861</v>
      </c>
      <c r="AN316" s="84">
        <v>0</v>
      </c>
      <c r="AO316" s="84">
        <v>0</v>
      </c>
      <c r="AP316" s="84"/>
      <c r="AQ316" s="84"/>
      <c r="AR316" s="84"/>
      <c r="AS316" s="84"/>
      <c r="AT316" s="84"/>
      <c r="AU316" s="84"/>
      <c r="AV316" s="84"/>
      <c r="AW316" s="84"/>
    </row>
    <row r="317" spans="1:49" x14ac:dyDescent="0.25">
      <c r="A317" s="69" t="s">
        <v>484</v>
      </c>
      <c r="B317" s="69" t="s">
        <v>1712</v>
      </c>
      <c r="C317" s="70"/>
      <c r="D317" s="71"/>
      <c r="E317" s="72"/>
      <c r="F317" s="73"/>
      <c r="G317" s="70"/>
      <c r="H317" s="74"/>
      <c r="I317" s="75"/>
      <c r="J317" s="75"/>
      <c r="K317" s="36"/>
      <c r="L317" s="82"/>
      <c r="M317" s="82"/>
      <c r="N317" s="77"/>
      <c r="O317" s="84" t="s">
        <v>2121</v>
      </c>
      <c r="P317" s="86">
        <v>42759.509351851855</v>
      </c>
      <c r="Q317" s="84" t="s">
        <v>2364</v>
      </c>
      <c r="R317" s="88" t="s">
        <v>3345</v>
      </c>
      <c r="S317" s="84" t="s">
        <v>3708</v>
      </c>
      <c r="T317" s="84" t="s">
        <v>3938</v>
      </c>
      <c r="U317" s="86">
        <v>42759.509351851855</v>
      </c>
      <c r="V317" s="88" t="s">
        <v>4362</v>
      </c>
      <c r="W317" s="84"/>
      <c r="X317" s="84"/>
      <c r="Y317" s="87" t="s">
        <v>5861</v>
      </c>
      <c r="Z317" s="84"/>
      <c r="AA317" s="84" t="b">
        <v>0</v>
      </c>
      <c r="AB317" s="84">
        <v>0</v>
      </c>
      <c r="AC317" s="87" t="s">
        <v>7172</v>
      </c>
      <c r="AD317" s="84" t="b">
        <v>0</v>
      </c>
      <c r="AE317" s="84" t="s">
        <v>7283</v>
      </c>
      <c r="AF317" s="84"/>
      <c r="AG317" s="87" t="s">
        <v>7172</v>
      </c>
      <c r="AH317" s="84" t="b">
        <v>0</v>
      </c>
      <c r="AI317" s="84">
        <v>0</v>
      </c>
      <c r="AJ317" s="87" t="s">
        <v>7172</v>
      </c>
      <c r="AK317" s="84" t="s">
        <v>7790</v>
      </c>
      <c r="AL317" s="84" t="b">
        <v>0</v>
      </c>
      <c r="AM317" s="87" t="s">
        <v>5861</v>
      </c>
      <c r="AN317" s="84">
        <v>0</v>
      </c>
      <c r="AO317" s="84">
        <v>0</v>
      </c>
      <c r="AP317" s="84"/>
      <c r="AQ317" s="84"/>
      <c r="AR317" s="84"/>
      <c r="AS317" s="84"/>
      <c r="AT317" s="84"/>
      <c r="AU317" s="84"/>
      <c r="AV317" s="84"/>
      <c r="AW317" s="84"/>
    </row>
    <row r="318" spans="1:49" x14ac:dyDescent="0.25">
      <c r="A318" s="69" t="s">
        <v>484</v>
      </c>
      <c r="B318" s="69" t="s">
        <v>1713</v>
      </c>
      <c r="C318" s="70"/>
      <c r="D318" s="71"/>
      <c r="E318" s="72"/>
      <c r="F318" s="73"/>
      <c r="G318" s="70"/>
      <c r="H318" s="74"/>
      <c r="I318" s="75"/>
      <c r="J318" s="75"/>
      <c r="K318" s="36"/>
      <c r="L318" s="82"/>
      <c r="M318" s="82"/>
      <c r="N318" s="77"/>
      <c r="O318" s="84" t="s">
        <v>2121</v>
      </c>
      <c r="P318" s="86">
        <v>42759.509351851855</v>
      </c>
      <c r="Q318" s="84" t="s">
        <v>2364</v>
      </c>
      <c r="R318" s="88" t="s">
        <v>3345</v>
      </c>
      <c r="S318" s="84" t="s">
        <v>3708</v>
      </c>
      <c r="T318" s="84" t="s">
        <v>3938</v>
      </c>
      <c r="U318" s="86">
        <v>42759.509351851855</v>
      </c>
      <c r="V318" s="88" t="s">
        <v>4362</v>
      </c>
      <c r="W318" s="84"/>
      <c r="X318" s="84"/>
      <c r="Y318" s="87" t="s">
        <v>5861</v>
      </c>
      <c r="Z318" s="84"/>
      <c r="AA318" s="84" t="b">
        <v>0</v>
      </c>
      <c r="AB318" s="84">
        <v>0</v>
      </c>
      <c r="AC318" s="87" t="s">
        <v>7172</v>
      </c>
      <c r="AD318" s="84" t="b">
        <v>0</v>
      </c>
      <c r="AE318" s="84" t="s">
        <v>7283</v>
      </c>
      <c r="AF318" s="84"/>
      <c r="AG318" s="87" t="s">
        <v>7172</v>
      </c>
      <c r="AH318" s="84" t="b">
        <v>0</v>
      </c>
      <c r="AI318" s="84">
        <v>0</v>
      </c>
      <c r="AJ318" s="87" t="s">
        <v>7172</v>
      </c>
      <c r="AK318" s="84" t="s">
        <v>7790</v>
      </c>
      <c r="AL318" s="84" t="b">
        <v>0</v>
      </c>
      <c r="AM318" s="87" t="s">
        <v>5861</v>
      </c>
      <c r="AN318" s="84">
        <v>0</v>
      </c>
      <c r="AO318" s="84">
        <v>0</v>
      </c>
      <c r="AP318" s="84"/>
      <c r="AQ318" s="84"/>
      <c r="AR318" s="84"/>
      <c r="AS318" s="84"/>
      <c r="AT318" s="84"/>
      <c r="AU318" s="84"/>
      <c r="AV318" s="84"/>
      <c r="AW318" s="84"/>
    </row>
    <row r="319" spans="1:49" x14ac:dyDescent="0.25">
      <c r="A319" s="69" t="s">
        <v>485</v>
      </c>
      <c r="B319" s="69" t="s">
        <v>485</v>
      </c>
      <c r="C319" s="70"/>
      <c r="D319" s="71"/>
      <c r="E319" s="72"/>
      <c r="F319" s="73"/>
      <c r="G319" s="70"/>
      <c r="H319" s="74"/>
      <c r="I319" s="75"/>
      <c r="J319" s="75"/>
      <c r="K319" s="36"/>
      <c r="L319" s="82"/>
      <c r="M319" s="82"/>
      <c r="N319" s="77"/>
      <c r="O319" s="84" t="s">
        <v>179</v>
      </c>
      <c r="P319" s="86">
        <v>42759.509351851855</v>
      </c>
      <c r="Q319" s="84" t="s">
        <v>2365</v>
      </c>
      <c r="R319" s="84"/>
      <c r="S319" s="84"/>
      <c r="T319" s="84"/>
      <c r="U319" s="86">
        <v>42759.509351851855</v>
      </c>
      <c r="V319" s="88" t="s">
        <v>4363</v>
      </c>
      <c r="W319" s="84"/>
      <c r="X319" s="84"/>
      <c r="Y319" s="87" t="s">
        <v>5862</v>
      </c>
      <c r="Z319" s="84"/>
      <c r="AA319" s="84" t="b">
        <v>0</v>
      </c>
      <c r="AB319" s="84">
        <v>0</v>
      </c>
      <c r="AC319" s="87" t="s">
        <v>7172</v>
      </c>
      <c r="AD319" s="84" t="b">
        <v>0</v>
      </c>
      <c r="AE319" s="84" t="s">
        <v>7283</v>
      </c>
      <c r="AF319" s="84"/>
      <c r="AG319" s="87" t="s">
        <v>7172</v>
      </c>
      <c r="AH319" s="84" t="b">
        <v>0</v>
      </c>
      <c r="AI319" s="84">
        <v>0</v>
      </c>
      <c r="AJ319" s="87" t="s">
        <v>7172</v>
      </c>
      <c r="AK319" s="84" t="s">
        <v>7797</v>
      </c>
      <c r="AL319" s="84" t="b">
        <v>0</v>
      </c>
      <c r="AM319" s="87" t="s">
        <v>5862</v>
      </c>
      <c r="AN319" s="84">
        <v>0</v>
      </c>
      <c r="AO319" s="84">
        <v>0</v>
      </c>
      <c r="AP319" s="84"/>
      <c r="AQ319" s="84"/>
      <c r="AR319" s="84"/>
      <c r="AS319" s="84"/>
      <c r="AT319" s="84"/>
      <c r="AU319" s="84"/>
      <c r="AV319" s="84"/>
      <c r="AW319" s="84"/>
    </row>
    <row r="320" spans="1:49" x14ac:dyDescent="0.25">
      <c r="A320" s="69" t="s">
        <v>486</v>
      </c>
      <c r="B320" s="69" t="s">
        <v>1714</v>
      </c>
      <c r="C320" s="70"/>
      <c r="D320" s="71"/>
      <c r="E320" s="72"/>
      <c r="F320" s="73"/>
      <c r="G320" s="70"/>
      <c r="H320" s="74"/>
      <c r="I320" s="75"/>
      <c r="J320" s="75"/>
      <c r="K320" s="36"/>
      <c r="L320" s="82"/>
      <c r="M320" s="82"/>
      <c r="N320" s="77"/>
      <c r="O320" s="84" t="s">
        <v>2122</v>
      </c>
      <c r="P320" s="86">
        <v>42759.508946759262</v>
      </c>
      <c r="Q320" s="84" t="s">
        <v>2366</v>
      </c>
      <c r="R320" s="84"/>
      <c r="S320" s="84"/>
      <c r="T320" s="84"/>
      <c r="U320" s="86">
        <v>42759.508946759262</v>
      </c>
      <c r="V320" s="88" t="s">
        <v>4364</v>
      </c>
      <c r="W320" s="84"/>
      <c r="X320" s="84"/>
      <c r="Y320" s="87" t="s">
        <v>5863</v>
      </c>
      <c r="Z320" s="87" t="s">
        <v>7096</v>
      </c>
      <c r="AA320" s="84" t="b">
        <v>0</v>
      </c>
      <c r="AB320" s="84">
        <v>0</v>
      </c>
      <c r="AC320" s="87" t="s">
        <v>7190</v>
      </c>
      <c r="AD320" s="84" t="b">
        <v>0</v>
      </c>
      <c r="AE320" s="84" t="s">
        <v>7283</v>
      </c>
      <c r="AF320" s="84"/>
      <c r="AG320" s="87" t="s">
        <v>7172</v>
      </c>
      <c r="AH320" s="84" t="b">
        <v>0</v>
      </c>
      <c r="AI320" s="84">
        <v>0</v>
      </c>
      <c r="AJ320" s="87" t="s">
        <v>7172</v>
      </c>
      <c r="AK320" s="84" t="s">
        <v>7783</v>
      </c>
      <c r="AL320" s="84" t="b">
        <v>0</v>
      </c>
      <c r="AM320" s="87" t="s">
        <v>7096</v>
      </c>
      <c r="AN320" s="84">
        <v>0</v>
      </c>
      <c r="AO320" s="84">
        <v>0</v>
      </c>
      <c r="AP320" s="84" t="s">
        <v>7863</v>
      </c>
      <c r="AQ320" s="84" t="s">
        <v>7881</v>
      </c>
      <c r="AR320" s="84" t="s">
        <v>7886</v>
      </c>
      <c r="AS320" s="84" t="s">
        <v>7892</v>
      </c>
      <c r="AT320" s="84" t="s">
        <v>7911</v>
      </c>
      <c r="AU320" s="84" t="s">
        <v>7930</v>
      </c>
      <c r="AV320" s="84" t="s">
        <v>7948</v>
      </c>
      <c r="AW320" s="88" t="s">
        <v>7951</v>
      </c>
    </row>
    <row r="321" spans="1:49" x14ac:dyDescent="0.25">
      <c r="A321" s="69" t="s">
        <v>487</v>
      </c>
      <c r="B321" s="69" t="s">
        <v>487</v>
      </c>
      <c r="C321" s="70"/>
      <c r="D321" s="71"/>
      <c r="E321" s="72"/>
      <c r="F321" s="73"/>
      <c r="G321" s="70"/>
      <c r="H321" s="74"/>
      <c r="I321" s="75"/>
      <c r="J321" s="75"/>
      <c r="K321" s="36"/>
      <c r="L321" s="82"/>
      <c r="M321" s="82"/>
      <c r="N321" s="77"/>
      <c r="O321" s="84" t="s">
        <v>179</v>
      </c>
      <c r="P321" s="86">
        <v>42759.509363425925</v>
      </c>
      <c r="Q321" s="84" t="s">
        <v>2367</v>
      </c>
      <c r="R321" s="84"/>
      <c r="S321" s="84"/>
      <c r="T321" s="84"/>
      <c r="U321" s="86">
        <v>42759.509363425925</v>
      </c>
      <c r="V321" s="88" t="s">
        <v>4365</v>
      </c>
      <c r="W321" s="84"/>
      <c r="X321" s="84"/>
      <c r="Y321" s="87" t="s">
        <v>5864</v>
      </c>
      <c r="Z321" s="84"/>
      <c r="AA321" s="84" t="b">
        <v>0</v>
      </c>
      <c r="AB321" s="84">
        <v>0</v>
      </c>
      <c r="AC321" s="87" t="s">
        <v>7172</v>
      </c>
      <c r="AD321" s="84" t="b">
        <v>0</v>
      </c>
      <c r="AE321" s="84" t="s">
        <v>7283</v>
      </c>
      <c r="AF321" s="84"/>
      <c r="AG321" s="87" t="s">
        <v>7172</v>
      </c>
      <c r="AH321" s="84" t="b">
        <v>0</v>
      </c>
      <c r="AI321" s="84">
        <v>0</v>
      </c>
      <c r="AJ321" s="87" t="s">
        <v>7172</v>
      </c>
      <c r="AK321" s="84" t="s">
        <v>7783</v>
      </c>
      <c r="AL321" s="84" t="b">
        <v>0</v>
      </c>
      <c r="AM321" s="87" t="s">
        <v>5864</v>
      </c>
      <c r="AN321" s="84">
        <v>0</v>
      </c>
      <c r="AO321" s="84">
        <v>0</v>
      </c>
      <c r="AP321" s="84"/>
      <c r="AQ321" s="84"/>
      <c r="AR321" s="84"/>
      <c r="AS321" s="84"/>
      <c r="AT321" s="84"/>
      <c r="AU321" s="84"/>
      <c r="AV321" s="84"/>
      <c r="AW321" s="84"/>
    </row>
    <row r="322" spans="1:49" x14ac:dyDescent="0.25">
      <c r="A322" s="69" t="s">
        <v>488</v>
      </c>
      <c r="B322" s="69" t="s">
        <v>488</v>
      </c>
      <c r="C322" s="70"/>
      <c r="D322" s="71"/>
      <c r="E322" s="72"/>
      <c r="F322" s="73"/>
      <c r="G322" s="70"/>
      <c r="H322" s="74"/>
      <c r="I322" s="75"/>
      <c r="J322" s="75"/>
      <c r="K322" s="36"/>
      <c r="L322" s="82"/>
      <c r="M322" s="82"/>
      <c r="N322" s="77"/>
      <c r="O322" s="84" t="s">
        <v>179</v>
      </c>
      <c r="P322" s="86">
        <v>42759.509363425925</v>
      </c>
      <c r="Q322" s="84" t="s">
        <v>2368</v>
      </c>
      <c r="R322" s="88" t="s">
        <v>3334</v>
      </c>
      <c r="S322" s="84" t="s">
        <v>3749</v>
      </c>
      <c r="T322" s="84" t="s">
        <v>3936</v>
      </c>
      <c r="U322" s="86">
        <v>42759.509363425925</v>
      </c>
      <c r="V322" s="88" t="s">
        <v>4366</v>
      </c>
      <c r="W322" s="84"/>
      <c r="X322" s="84"/>
      <c r="Y322" s="87" t="s">
        <v>5865</v>
      </c>
      <c r="Z322" s="84"/>
      <c r="AA322" s="84" t="b">
        <v>0</v>
      </c>
      <c r="AB322" s="84">
        <v>0</v>
      </c>
      <c r="AC322" s="87" t="s">
        <v>7172</v>
      </c>
      <c r="AD322" s="84" t="b">
        <v>0</v>
      </c>
      <c r="AE322" s="84" t="s">
        <v>7286</v>
      </c>
      <c r="AF322" s="84"/>
      <c r="AG322" s="87" t="s">
        <v>7172</v>
      </c>
      <c r="AH322" s="84" t="b">
        <v>0</v>
      </c>
      <c r="AI322" s="84">
        <v>0</v>
      </c>
      <c r="AJ322" s="87" t="s">
        <v>7172</v>
      </c>
      <c r="AK322" s="84" t="s">
        <v>7783</v>
      </c>
      <c r="AL322" s="84" t="b">
        <v>0</v>
      </c>
      <c r="AM322" s="87" t="s">
        <v>5865</v>
      </c>
      <c r="AN322" s="84">
        <v>0</v>
      </c>
      <c r="AO322" s="84">
        <v>0</v>
      </c>
      <c r="AP322" s="84"/>
      <c r="AQ322" s="84"/>
      <c r="AR322" s="84"/>
      <c r="AS322" s="84"/>
      <c r="AT322" s="84"/>
      <c r="AU322" s="84"/>
      <c r="AV322" s="84"/>
      <c r="AW322" s="84"/>
    </row>
    <row r="323" spans="1:49" x14ac:dyDescent="0.25">
      <c r="A323" s="69" t="s">
        <v>489</v>
      </c>
      <c r="B323" s="69" t="s">
        <v>489</v>
      </c>
      <c r="C323" s="70"/>
      <c r="D323" s="71"/>
      <c r="E323" s="72"/>
      <c r="F323" s="73"/>
      <c r="G323" s="70"/>
      <c r="H323" s="74"/>
      <c r="I323" s="75"/>
      <c r="J323" s="75"/>
      <c r="K323" s="36"/>
      <c r="L323" s="82"/>
      <c r="M323" s="82"/>
      <c r="N323" s="77"/>
      <c r="O323" s="84" t="s">
        <v>179</v>
      </c>
      <c r="P323" s="86">
        <v>42759.509363425925</v>
      </c>
      <c r="Q323" s="84" t="s">
        <v>2369</v>
      </c>
      <c r="R323" s="88" t="s">
        <v>3346</v>
      </c>
      <c r="S323" s="84" t="s">
        <v>3697</v>
      </c>
      <c r="T323" s="84"/>
      <c r="U323" s="86">
        <v>42759.509363425925</v>
      </c>
      <c r="V323" s="88" t="s">
        <v>4367</v>
      </c>
      <c r="W323" s="84"/>
      <c r="X323" s="84"/>
      <c r="Y323" s="87" t="s">
        <v>5866</v>
      </c>
      <c r="Z323" s="84"/>
      <c r="AA323" s="84" t="b">
        <v>0</v>
      </c>
      <c r="AB323" s="84">
        <v>0</v>
      </c>
      <c r="AC323" s="87" t="s">
        <v>7172</v>
      </c>
      <c r="AD323" s="84" t="b">
        <v>0</v>
      </c>
      <c r="AE323" s="84" t="s">
        <v>7283</v>
      </c>
      <c r="AF323" s="84"/>
      <c r="AG323" s="87" t="s">
        <v>7172</v>
      </c>
      <c r="AH323" s="84" t="b">
        <v>0</v>
      </c>
      <c r="AI323" s="84">
        <v>0</v>
      </c>
      <c r="AJ323" s="87" t="s">
        <v>7172</v>
      </c>
      <c r="AK323" s="84" t="s">
        <v>7783</v>
      </c>
      <c r="AL323" s="84" t="b">
        <v>0</v>
      </c>
      <c r="AM323" s="87" t="s">
        <v>5866</v>
      </c>
      <c r="AN323" s="84">
        <v>0</v>
      </c>
      <c r="AO323" s="84">
        <v>0</v>
      </c>
      <c r="AP323" s="84"/>
      <c r="AQ323" s="84"/>
      <c r="AR323" s="84"/>
      <c r="AS323" s="84"/>
      <c r="AT323" s="84"/>
      <c r="AU323" s="84"/>
      <c r="AV323" s="84"/>
      <c r="AW323" s="84"/>
    </row>
    <row r="324" spans="1:49" x14ac:dyDescent="0.25">
      <c r="A324" s="69" t="s">
        <v>490</v>
      </c>
      <c r="B324" s="69" t="s">
        <v>1715</v>
      </c>
      <c r="C324" s="70"/>
      <c r="D324" s="71"/>
      <c r="E324" s="72"/>
      <c r="F324" s="73"/>
      <c r="G324" s="70"/>
      <c r="H324" s="74"/>
      <c r="I324" s="75"/>
      <c r="J324" s="75"/>
      <c r="K324" s="36"/>
      <c r="L324" s="82"/>
      <c r="M324" s="82"/>
      <c r="N324" s="77"/>
      <c r="O324" s="84" t="s">
        <v>2122</v>
      </c>
      <c r="P324" s="86">
        <v>42759.509363425925</v>
      </c>
      <c r="Q324" s="84" t="s">
        <v>2370</v>
      </c>
      <c r="R324" s="84"/>
      <c r="S324" s="84"/>
      <c r="T324" s="84"/>
      <c r="U324" s="86">
        <v>42759.509363425925</v>
      </c>
      <c r="V324" s="88" t="s">
        <v>4368</v>
      </c>
      <c r="W324" s="84"/>
      <c r="X324" s="84"/>
      <c r="Y324" s="87" t="s">
        <v>5867</v>
      </c>
      <c r="Z324" s="87" t="s">
        <v>7097</v>
      </c>
      <c r="AA324" s="84" t="b">
        <v>0</v>
      </c>
      <c r="AB324" s="84">
        <v>0</v>
      </c>
      <c r="AC324" s="87" t="s">
        <v>7191</v>
      </c>
      <c r="AD324" s="84" t="b">
        <v>0</v>
      </c>
      <c r="AE324" s="84" t="s">
        <v>7283</v>
      </c>
      <c r="AF324" s="84"/>
      <c r="AG324" s="87" t="s">
        <v>7172</v>
      </c>
      <c r="AH324" s="84" t="b">
        <v>0</v>
      </c>
      <c r="AI324" s="84">
        <v>0</v>
      </c>
      <c r="AJ324" s="87" t="s">
        <v>7172</v>
      </c>
      <c r="AK324" s="84" t="s">
        <v>7783</v>
      </c>
      <c r="AL324" s="84" t="b">
        <v>0</v>
      </c>
      <c r="AM324" s="87" t="s">
        <v>7097</v>
      </c>
      <c r="AN324" s="84">
        <v>0</v>
      </c>
      <c r="AO324" s="84">
        <v>0</v>
      </c>
      <c r="AP324" s="84"/>
      <c r="AQ324" s="84"/>
      <c r="AR324" s="84"/>
      <c r="AS324" s="84"/>
      <c r="AT324" s="84"/>
      <c r="AU324" s="84"/>
      <c r="AV324" s="84"/>
      <c r="AW324" s="84"/>
    </row>
    <row r="325" spans="1:49" x14ac:dyDescent="0.25">
      <c r="A325" s="69" t="s">
        <v>491</v>
      </c>
      <c r="B325" s="69" t="s">
        <v>1716</v>
      </c>
      <c r="C325" s="70"/>
      <c r="D325" s="71"/>
      <c r="E325" s="72"/>
      <c r="F325" s="73"/>
      <c r="G325" s="70"/>
      <c r="H325" s="74"/>
      <c r="I325" s="75"/>
      <c r="J325" s="75"/>
      <c r="K325" s="36"/>
      <c r="L325" s="82"/>
      <c r="M325" s="82"/>
      <c r="N325" s="77"/>
      <c r="O325" s="84" t="s">
        <v>2121</v>
      </c>
      <c r="P325" s="86">
        <v>42759.509375000001</v>
      </c>
      <c r="Q325" s="84" t="s">
        <v>2371</v>
      </c>
      <c r="R325" s="84"/>
      <c r="S325" s="84"/>
      <c r="T325" s="84" t="s">
        <v>3908</v>
      </c>
      <c r="U325" s="86">
        <v>42759.509375000001</v>
      </c>
      <c r="V325" s="88" t="s">
        <v>4369</v>
      </c>
      <c r="W325" s="84"/>
      <c r="X325" s="84"/>
      <c r="Y325" s="87" t="s">
        <v>5868</v>
      </c>
      <c r="Z325" s="84"/>
      <c r="AA325" s="84" t="b">
        <v>0</v>
      </c>
      <c r="AB325" s="84">
        <v>0</v>
      </c>
      <c r="AC325" s="87" t="s">
        <v>7172</v>
      </c>
      <c r="AD325" s="84" t="b">
        <v>0</v>
      </c>
      <c r="AE325" s="84" t="s">
        <v>7283</v>
      </c>
      <c r="AF325" s="84"/>
      <c r="AG325" s="87" t="s">
        <v>7172</v>
      </c>
      <c r="AH325" s="84" t="b">
        <v>0</v>
      </c>
      <c r="AI325" s="84">
        <v>90</v>
      </c>
      <c r="AJ325" s="87" t="s">
        <v>7481</v>
      </c>
      <c r="AK325" s="84" t="s">
        <v>7779</v>
      </c>
      <c r="AL325" s="84" t="b">
        <v>0</v>
      </c>
      <c r="AM325" s="87" t="s">
        <v>7481</v>
      </c>
      <c r="AN325" s="84">
        <v>0</v>
      </c>
      <c r="AO325" s="84">
        <v>0</v>
      </c>
      <c r="AP325" s="84"/>
      <c r="AQ325" s="84"/>
      <c r="AR325" s="84"/>
      <c r="AS325" s="84"/>
      <c r="AT325" s="84"/>
      <c r="AU325" s="84"/>
      <c r="AV325" s="84"/>
      <c r="AW325" s="84"/>
    </row>
    <row r="326" spans="1:49" x14ac:dyDescent="0.25">
      <c r="A326" s="69" t="s">
        <v>492</v>
      </c>
      <c r="B326" s="69" t="s">
        <v>913</v>
      </c>
      <c r="C326" s="70"/>
      <c r="D326" s="71"/>
      <c r="E326" s="72"/>
      <c r="F326" s="73"/>
      <c r="G326" s="70"/>
      <c r="H326" s="74"/>
      <c r="I326" s="75"/>
      <c r="J326" s="75"/>
      <c r="K326" s="36"/>
      <c r="L326" s="82"/>
      <c r="M326" s="82"/>
      <c r="N326" s="77"/>
      <c r="O326" s="84" t="s">
        <v>2121</v>
      </c>
      <c r="P326" s="86">
        <v>42759.509375000001</v>
      </c>
      <c r="Q326" s="84" t="s">
        <v>2267</v>
      </c>
      <c r="R326" s="84"/>
      <c r="S326" s="84"/>
      <c r="T326" s="84"/>
      <c r="U326" s="86">
        <v>42759.509375000001</v>
      </c>
      <c r="V326" s="88" t="s">
        <v>4370</v>
      </c>
      <c r="W326" s="84"/>
      <c r="X326" s="84"/>
      <c r="Y326" s="87" t="s">
        <v>5869</v>
      </c>
      <c r="Z326" s="84"/>
      <c r="AA326" s="84" t="b">
        <v>0</v>
      </c>
      <c r="AB326" s="84">
        <v>0</v>
      </c>
      <c r="AC326" s="87" t="s">
        <v>7172</v>
      </c>
      <c r="AD326" s="84" t="b">
        <v>0</v>
      </c>
      <c r="AE326" s="84" t="s">
        <v>7283</v>
      </c>
      <c r="AF326" s="84"/>
      <c r="AG326" s="87" t="s">
        <v>7172</v>
      </c>
      <c r="AH326" s="84" t="b">
        <v>0</v>
      </c>
      <c r="AI326" s="84">
        <v>54</v>
      </c>
      <c r="AJ326" s="87" t="s">
        <v>7435</v>
      </c>
      <c r="AK326" s="84" t="s">
        <v>7794</v>
      </c>
      <c r="AL326" s="84" t="b">
        <v>0</v>
      </c>
      <c r="AM326" s="87" t="s">
        <v>7435</v>
      </c>
      <c r="AN326" s="84">
        <v>0</v>
      </c>
      <c r="AO326" s="84">
        <v>0</v>
      </c>
      <c r="AP326" s="84"/>
      <c r="AQ326" s="84"/>
      <c r="AR326" s="84"/>
      <c r="AS326" s="84"/>
      <c r="AT326" s="84"/>
      <c r="AU326" s="84"/>
      <c r="AV326" s="84"/>
      <c r="AW326" s="84"/>
    </row>
    <row r="327" spans="1:49" x14ac:dyDescent="0.25">
      <c r="A327" s="69" t="s">
        <v>493</v>
      </c>
      <c r="B327" s="69" t="s">
        <v>1717</v>
      </c>
      <c r="C327" s="70"/>
      <c r="D327" s="71"/>
      <c r="E327" s="72"/>
      <c r="F327" s="73"/>
      <c r="G327" s="70"/>
      <c r="H327" s="74"/>
      <c r="I327" s="75"/>
      <c r="J327" s="75"/>
      <c r="K327" s="36"/>
      <c r="L327" s="82"/>
      <c r="M327" s="82"/>
      <c r="N327" s="77"/>
      <c r="O327" s="84" t="s">
        <v>2121</v>
      </c>
      <c r="P327" s="86">
        <v>42759.509375000001</v>
      </c>
      <c r="Q327" s="84" t="s">
        <v>2372</v>
      </c>
      <c r="R327" s="84"/>
      <c r="S327" s="84"/>
      <c r="T327" s="84"/>
      <c r="U327" s="86">
        <v>42759.509375000001</v>
      </c>
      <c r="V327" s="88" t="s">
        <v>4371</v>
      </c>
      <c r="W327" s="84"/>
      <c r="X327" s="84"/>
      <c r="Y327" s="87" t="s">
        <v>5870</v>
      </c>
      <c r="Z327" s="84"/>
      <c r="AA327" s="84" t="b">
        <v>0</v>
      </c>
      <c r="AB327" s="84">
        <v>0</v>
      </c>
      <c r="AC327" s="87" t="s">
        <v>7172</v>
      </c>
      <c r="AD327" s="84" t="b">
        <v>0</v>
      </c>
      <c r="AE327" s="84" t="s">
        <v>7283</v>
      </c>
      <c r="AF327" s="84"/>
      <c r="AG327" s="87" t="s">
        <v>7172</v>
      </c>
      <c r="AH327" s="84" t="b">
        <v>0</v>
      </c>
      <c r="AI327" s="84">
        <v>1</v>
      </c>
      <c r="AJ327" s="87" t="s">
        <v>7482</v>
      </c>
      <c r="AK327" s="84" t="s">
        <v>7779</v>
      </c>
      <c r="AL327" s="84" t="b">
        <v>0</v>
      </c>
      <c r="AM327" s="87" t="s">
        <v>7482</v>
      </c>
      <c r="AN327" s="84">
        <v>0</v>
      </c>
      <c r="AO327" s="84">
        <v>0</v>
      </c>
      <c r="AP327" s="84"/>
      <c r="AQ327" s="84"/>
      <c r="AR327" s="84"/>
      <c r="AS327" s="84"/>
      <c r="AT327" s="84"/>
      <c r="AU327" s="84"/>
      <c r="AV327" s="84"/>
      <c r="AW327" s="84"/>
    </row>
    <row r="328" spans="1:49" x14ac:dyDescent="0.25">
      <c r="A328" s="69" t="s">
        <v>494</v>
      </c>
      <c r="B328" s="69" t="s">
        <v>494</v>
      </c>
      <c r="C328" s="70"/>
      <c r="D328" s="71"/>
      <c r="E328" s="72"/>
      <c r="F328" s="73"/>
      <c r="G328" s="70"/>
      <c r="H328" s="74"/>
      <c r="I328" s="75"/>
      <c r="J328" s="75"/>
      <c r="K328" s="36"/>
      <c r="L328" s="82"/>
      <c r="M328" s="82"/>
      <c r="N328" s="77"/>
      <c r="O328" s="84" t="s">
        <v>179</v>
      </c>
      <c r="P328" s="86">
        <v>42759.509375000001</v>
      </c>
      <c r="Q328" s="84" t="s">
        <v>2373</v>
      </c>
      <c r="R328" s="88" t="s">
        <v>3282</v>
      </c>
      <c r="S328" s="84" t="s">
        <v>3725</v>
      </c>
      <c r="T328" s="84"/>
      <c r="U328" s="86">
        <v>42759.509375000001</v>
      </c>
      <c r="V328" s="88" t="s">
        <v>4372</v>
      </c>
      <c r="W328" s="84"/>
      <c r="X328" s="84"/>
      <c r="Y328" s="87" t="s">
        <v>5871</v>
      </c>
      <c r="Z328" s="84"/>
      <c r="AA328" s="84" t="b">
        <v>0</v>
      </c>
      <c r="AB328" s="84">
        <v>0</v>
      </c>
      <c r="AC328" s="87" t="s">
        <v>7172</v>
      </c>
      <c r="AD328" s="84" t="b">
        <v>0</v>
      </c>
      <c r="AE328" s="84" t="s">
        <v>7283</v>
      </c>
      <c r="AF328" s="84"/>
      <c r="AG328" s="87" t="s">
        <v>7172</v>
      </c>
      <c r="AH328" s="84" t="b">
        <v>0</v>
      </c>
      <c r="AI328" s="84">
        <v>0</v>
      </c>
      <c r="AJ328" s="87" t="s">
        <v>7172</v>
      </c>
      <c r="AK328" s="84" t="s">
        <v>7783</v>
      </c>
      <c r="AL328" s="84" t="b">
        <v>0</v>
      </c>
      <c r="AM328" s="87" t="s">
        <v>5871</v>
      </c>
      <c r="AN328" s="84">
        <v>0</v>
      </c>
      <c r="AO328" s="84">
        <v>0</v>
      </c>
      <c r="AP328" s="84"/>
      <c r="AQ328" s="84"/>
      <c r="AR328" s="84"/>
      <c r="AS328" s="84"/>
      <c r="AT328" s="84"/>
      <c r="AU328" s="84"/>
      <c r="AV328" s="84"/>
      <c r="AW328" s="84"/>
    </row>
    <row r="329" spans="1:49" x14ac:dyDescent="0.25">
      <c r="A329" s="69" t="s">
        <v>495</v>
      </c>
      <c r="B329" s="69" t="s">
        <v>495</v>
      </c>
      <c r="C329" s="70"/>
      <c r="D329" s="71"/>
      <c r="E329" s="72"/>
      <c r="F329" s="73"/>
      <c r="G329" s="70"/>
      <c r="H329" s="74"/>
      <c r="I329" s="75"/>
      <c r="J329" s="75"/>
      <c r="K329" s="36"/>
      <c r="L329" s="82"/>
      <c r="M329" s="82"/>
      <c r="N329" s="77"/>
      <c r="O329" s="84" t="s">
        <v>179</v>
      </c>
      <c r="P329" s="86">
        <v>42759.509375000001</v>
      </c>
      <c r="Q329" s="84" t="s">
        <v>2374</v>
      </c>
      <c r="R329" s="88" t="s">
        <v>3347</v>
      </c>
      <c r="S329" s="84" t="s">
        <v>3753</v>
      </c>
      <c r="T329" s="84"/>
      <c r="U329" s="86">
        <v>42759.509375000001</v>
      </c>
      <c r="V329" s="88" t="s">
        <v>4373</v>
      </c>
      <c r="W329" s="84"/>
      <c r="X329" s="84"/>
      <c r="Y329" s="87" t="s">
        <v>5872</v>
      </c>
      <c r="Z329" s="84"/>
      <c r="AA329" s="84" t="b">
        <v>0</v>
      </c>
      <c r="AB329" s="84">
        <v>0</v>
      </c>
      <c r="AC329" s="87" t="s">
        <v>7172</v>
      </c>
      <c r="AD329" s="84" t="b">
        <v>0</v>
      </c>
      <c r="AE329" s="84" t="s">
        <v>7289</v>
      </c>
      <c r="AF329" s="84"/>
      <c r="AG329" s="87" t="s">
        <v>7172</v>
      </c>
      <c r="AH329" s="84" t="b">
        <v>0</v>
      </c>
      <c r="AI329" s="84">
        <v>0</v>
      </c>
      <c r="AJ329" s="87" t="s">
        <v>7172</v>
      </c>
      <c r="AK329" s="84" t="s">
        <v>7783</v>
      </c>
      <c r="AL329" s="84" t="b">
        <v>0</v>
      </c>
      <c r="AM329" s="87" t="s">
        <v>5872</v>
      </c>
      <c r="AN329" s="84">
        <v>0</v>
      </c>
      <c r="AO329" s="84">
        <v>0</v>
      </c>
      <c r="AP329" s="84"/>
      <c r="AQ329" s="84"/>
      <c r="AR329" s="84"/>
      <c r="AS329" s="84"/>
      <c r="AT329" s="84"/>
      <c r="AU329" s="84"/>
      <c r="AV329" s="84"/>
      <c r="AW329" s="84"/>
    </row>
    <row r="330" spans="1:49" x14ac:dyDescent="0.25">
      <c r="A330" s="69" t="s">
        <v>496</v>
      </c>
      <c r="B330" s="69" t="s">
        <v>1596</v>
      </c>
      <c r="C330" s="70"/>
      <c r="D330" s="71"/>
      <c r="E330" s="72"/>
      <c r="F330" s="73"/>
      <c r="G330" s="70"/>
      <c r="H330" s="74"/>
      <c r="I330" s="75"/>
      <c r="J330" s="75"/>
      <c r="K330" s="36"/>
      <c r="L330" s="82"/>
      <c r="M330" s="82"/>
      <c r="N330" s="77"/>
      <c r="O330" s="84" t="s">
        <v>2121</v>
      </c>
      <c r="P330" s="86">
        <v>42759.509375000001</v>
      </c>
      <c r="Q330" s="84" t="s">
        <v>2213</v>
      </c>
      <c r="R330" s="88" t="s">
        <v>3270</v>
      </c>
      <c r="S330" s="84" t="s">
        <v>3699</v>
      </c>
      <c r="T330" s="84"/>
      <c r="U330" s="86">
        <v>42759.509375000001</v>
      </c>
      <c r="V330" s="88" t="s">
        <v>4374</v>
      </c>
      <c r="W330" s="84"/>
      <c r="X330" s="84"/>
      <c r="Y330" s="87" t="s">
        <v>5873</v>
      </c>
      <c r="Z330" s="84"/>
      <c r="AA330" s="84" t="b">
        <v>0</v>
      </c>
      <c r="AB330" s="84">
        <v>0</v>
      </c>
      <c r="AC330" s="87" t="s">
        <v>7172</v>
      </c>
      <c r="AD330" s="84" t="b">
        <v>0</v>
      </c>
      <c r="AE330" s="84" t="s">
        <v>7283</v>
      </c>
      <c r="AF330" s="84"/>
      <c r="AG330" s="87" t="s">
        <v>7172</v>
      </c>
      <c r="AH330" s="84" t="b">
        <v>0</v>
      </c>
      <c r="AI330" s="84">
        <v>1987</v>
      </c>
      <c r="AJ330" s="87" t="s">
        <v>7337</v>
      </c>
      <c r="AK330" s="84" t="s">
        <v>7783</v>
      </c>
      <c r="AL330" s="84" t="b">
        <v>0</v>
      </c>
      <c r="AM330" s="87" t="s">
        <v>7337</v>
      </c>
      <c r="AN330" s="84">
        <v>0</v>
      </c>
      <c r="AO330" s="84">
        <v>0</v>
      </c>
      <c r="AP330" s="84"/>
      <c r="AQ330" s="84"/>
      <c r="AR330" s="84"/>
      <c r="AS330" s="84"/>
      <c r="AT330" s="84"/>
      <c r="AU330" s="84"/>
      <c r="AV330" s="84"/>
      <c r="AW330" s="84"/>
    </row>
    <row r="331" spans="1:49" x14ac:dyDescent="0.25">
      <c r="A331" s="69" t="s">
        <v>497</v>
      </c>
      <c r="B331" s="69" t="s">
        <v>1433</v>
      </c>
      <c r="C331" s="70"/>
      <c r="D331" s="71"/>
      <c r="E331" s="72"/>
      <c r="F331" s="73"/>
      <c r="G331" s="70"/>
      <c r="H331" s="74"/>
      <c r="I331" s="75"/>
      <c r="J331" s="75"/>
      <c r="K331" s="36"/>
      <c r="L331" s="82"/>
      <c r="M331" s="82"/>
      <c r="N331" s="77"/>
      <c r="O331" s="84" t="s">
        <v>2121</v>
      </c>
      <c r="P331" s="86">
        <v>42759.509386574071</v>
      </c>
      <c r="Q331" s="84" t="s">
        <v>2375</v>
      </c>
      <c r="R331" s="84"/>
      <c r="S331" s="84"/>
      <c r="T331" s="84" t="s">
        <v>3939</v>
      </c>
      <c r="U331" s="86">
        <v>42759.509386574071</v>
      </c>
      <c r="V331" s="88" t="s">
        <v>4375</v>
      </c>
      <c r="W331" s="84"/>
      <c r="X331" s="84"/>
      <c r="Y331" s="87" t="s">
        <v>5874</v>
      </c>
      <c r="Z331" s="84"/>
      <c r="AA331" s="84" t="b">
        <v>0</v>
      </c>
      <c r="AB331" s="84">
        <v>0</v>
      </c>
      <c r="AC331" s="87" t="s">
        <v>7172</v>
      </c>
      <c r="AD331" s="84" t="b">
        <v>0</v>
      </c>
      <c r="AE331" s="84" t="s">
        <v>7283</v>
      </c>
      <c r="AF331" s="84"/>
      <c r="AG331" s="87" t="s">
        <v>7172</v>
      </c>
      <c r="AH331" s="84" t="b">
        <v>0</v>
      </c>
      <c r="AI331" s="84">
        <v>11</v>
      </c>
      <c r="AJ331" s="87" t="s">
        <v>7483</v>
      </c>
      <c r="AK331" s="84" t="s">
        <v>7783</v>
      </c>
      <c r="AL331" s="84" t="b">
        <v>0</v>
      </c>
      <c r="AM331" s="87" t="s">
        <v>7483</v>
      </c>
      <c r="AN331" s="84">
        <v>0</v>
      </c>
      <c r="AO331" s="84">
        <v>0</v>
      </c>
      <c r="AP331" s="84"/>
      <c r="AQ331" s="84"/>
      <c r="AR331" s="84"/>
      <c r="AS331" s="84"/>
      <c r="AT331" s="84"/>
      <c r="AU331" s="84"/>
      <c r="AV331" s="84"/>
      <c r="AW331" s="84"/>
    </row>
    <row r="332" spans="1:49" x14ac:dyDescent="0.25">
      <c r="A332" s="69" t="s">
        <v>498</v>
      </c>
      <c r="B332" s="69" t="s">
        <v>1572</v>
      </c>
      <c r="C332" s="70"/>
      <c r="D332" s="71"/>
      <c r="E332" s="72"/>
      <c r="F332" s="73"/>
      <c r="G332" s="70"/>
      <c r="H332" s="74"/>
      <c r="I332" s="75"/>
      <c r="J332" s="75"/>
      <c r="K332" s="36"/>
      <c r="L332" s="82"/>
      <c r="M332" s="82"/>
      <c r="N332" s="77"/>
      <c r="O332" s="84" t="s">
        <v>2121</v>
      </c>
      <c r="P332" s="86">
        <v>42759.509386574071</v>
      </c>
      <c r="Q332" s="84" t="s">
        <v>2202</v>
      </c>
      <c r="R332" s="84"/>
      <c r="S332" s="84"/>
      <c r="T332" s="84"/>
      <c r="U332" s="86">
        <v>42759.509386574071</v>
      </c>
      <c r="V332" s="88" t="s">
        <v>4376</v>
      </c>
      <c r="W332" s="84"/>
      <c r="X332" s="84"/>
      <c r="Y332" s="87" t="s">
        <v>5875</v>
      </c>
      <c r="Z332" s="84"/>
      <c r="AA332" s="84" t="b">
        <v>0</v>
      </c>
      <c r="AB332" s="84">
        <v>0</v>
      </c>
      <c r="AC332" s="87" t="s">
        <v>7172</v>
      </c>
      <c r="AD332" s="84" t="b">
        <v>0</v>
      </c>
      <c r="AE332" s="84" t="s">
        <v>7283</v>
      </c>
      <c r="AF332" s="84"/>
      <c r="AG332" s="87" t="s">
        <v>7172</v>
      </c>
      <c r="AH332" s="84" t="b">
        <v>0</v>
      </c>
      <c r="AI332" s="84">
        <v>20</v>
      </c>
      <c r="AJ332" s="87" t="s">
        <v>7397</v>
      </c>
      <c r="AK332" s="84" t="s">
        <v>7779</v>
      </c>
      <c r="AL332" s="84" t="b">
        <v>0</v>
      </c>
      <c r="AM332" s="87" t="s">
        <v>7397</v>
      </c>
      <c r="AN332" s="84">
        <v>0</v>
      </c>
      <c r="AO332" s="84">
        <v>0</v>
      </c>
      <c r="AP332" s="84"/>
      <c r="AQ332" s="84"/>
      <c r="AR332" s="84"/>
      <c r="AS332" s="84"/>
      <c r="AT332" s="84"/>
      <c r="AU332" s="84"/>
      <c r="AV332" s="84"/>
      <c r="AW332" s="84"/>
    </row>
    <row r="333" spans="1:49" x14ac:dyDescent="0.25">
      <c r="A333" s="69" t="s">
        <v>499</v>
      </c>
      <c r="B333" s="69" t="s">
        <v>499</v>
      </c>
      <c r="C333" s="70"/>
      <c r="D333" s="71"/>
      <c r="E333" s="72"/>
      <c r="F333" s="73"/>
      <c r="G333" s="70"/>
      <c r="H333" s="74"/>
      <c r="I333" s="75"/>
      <c r="J333" s="75"/>
      <c r="K333" s="36"/>
      <c r="L333" s="82"/>
      <c r="M333" s="82"/>
      <c r="N333" s="77"/>
      <c r="O333" s="84" t="s">
        <v>179</v>
      </c>
      <c r="P333" s="86">
        <v>42759.509386574071</v>
      </c>
      <c r="Q333" s="84" t="s">
        <v>2376</v>
      </c>
      <c r="R333" s="88" t="s">
        <v>3348</v>
      </c>
      <c r="S333" s="84" t="s">
        <v>3696</v>
      </c>
      <c r="T333" s="84"/>
      <c r="U333" s="86">
        <v>42759.509386574071</v>
      </c>
      <c r="V333" s="88" t="s">
        <v>4377</v>
      </c>
      <c r="W333" s="84"/>
      <c r="X333" s="84"/>
      <c r="Y333" s="87" t="s">
        <v>5876</v>
      </c>
      <c r="Z333" s="84"/>
      <c r="AA333" s="84" t="b">
        <v>0</v>
      </c>
      <c r="AB333" s="84">
        <v>0</v>
      </c>
      <c r="AC333" s="87" t="s">
        <v>7172</v>
      </c>
      <c r="AD333" s="84" t="b">
        <v>0</v>
      </c>
      <c r="AE333" s="84" t="s">
        <v>7289</v>
      </c>
      <c r="AF333" s="84"/>
      <c r="AG333" s="87" t="s">
        <v>7172</v>
      </c>
      <c r="AH333" s="84" t="b">
        <v>0</v>
      </c>
      <c r="AI333" s="84">
        <v>0</v>
      </c>
      <c r="AJ333" s="87" t="s">
        <v>7172</v>
      </c>
      <c r="AK333" s="84" t="s">
        <v>7797</v>
      </c>
      <c r="AL333" s="84" t="b">
        <v>0</v>
      </c>
      <c r="AM333" s="87" t="s">
        <v>5876</v>
      </c>
      <c r="AN333" s="84">
        <v>0</v>
      </c>
      <c r="AO333" s="84">
        <v>0</v>
      </c>
      <c r="AP333" s="84"/>
      <c r="AQ333" s="84"/>
      <c r="AR333" s="84"/>
      <c r="AS333" s="84"/>
      <c r="AT333" s="84"/>
      <c r="AU333" s="84"/>
      <c r="AV333" s="84"/>
      <c r="AW333" s="84"/>
    </row>
    <row r="334" spans="1:49" x14ac:dyDescent="0.25">
      <c r="A334" s="69" t="s">
        <v>500</v>
      </c>
      <c r="B334" s="69" t="s">
        <v>1597</v>
      </c>
      <c r="C334" s="70"/>
      <c r="D334" s="71"/>
      <c r="E334" s="72"/>
      <c r="F334" s="73"/>
      <c r="G334" s="70"/>
      <c r="H334" s="74"/>
      <c r="I334" s="75"/>
      <c r="J334" s="75"/>
      <c r="K334" s="36"/>
      <c r="L334" s="82"/>
      <c r="M334" s="82"/>
      <c r="N334" s="77"/>
      <c r="O334" s="84" t="s">
        <v>2121</v>
      </c>
      <c r="P334" s="86">
        <v>42759.509386574071</v>
      </c>
      <c r="Q334" s="84" t="s">
        <v>2198</v>
      </c>
      <c r="R334" s="84"/>
      <c r="S334" s="84"/>
      <c r="T334" s="84"/>
      <c r="U334" s="86">
        <v>42759.509386574071</v>
      </c>
      <c r="V334" s="88" t="s">
        <v>4378</v>
      </c>
      <c r="W334" s="84"/>
      <c r="X334" s="84"/>
      <c r="Y334" s="87" t="s">
        <v>5877</v>
      </c>
      <c r="Z334" s="84"/>
      <c r="AA334" s="84" t="b">
        <v>0</v>
      </c>
      <c r="AB334" s="84">
        <v>0</v>
      </c>
      <c r="AC334" s="87" t="s">
        <v>7172</v>
      </c>
      <c r="AD334" s="84" t="b">
        <v>0</v>
      </c>
      <c r="AE334" s="84" t="s">
        <v>7283</v>
      </c>
      <c r="AF334" s="84"/>
      <c r="AG334" s="87" t="s">
        <v>7172</v>
      </c>
      <c r="AH334" s="84" t="b">
        <v>0</v>
      </c>
      <c r="AI334" s="84">
        <v>406</v>
      </c>
      <c r="AJ334" s="87" t="s">
        <v>7394</v>
      </c>
      <c r="AK334" s="84" t="s">
        <v>7783</v>
      </c>
      <c r="AL334" s="84" t="b">
        <v>0</v>
      </c>
      <c r="AM334" s="87" t="s">
        <v>7394</v>
      </c>
      <c r="AN334" s="84">
        <v>0</v>
      </c>
      <c r="AO334" s="84">
        <v>0</v>
      </c>
      <c r="AP334" s="84"/>
      <c r="AQ334" s="84"/>
      <c r="AR334" s="84"/>
      <c r="AS334" s="84"/>
      <c r="AT334" s="84"/>
      <c r="AU334" s="84"/>
      <c r="AV334" s="84"/>
      <c r="AW334" s="84"/>
    </row>
    <row r="335" spans="1:49" x14ac:dyDescent="0.25">
      <c r="A335" s="69" t="s">
        <v>500</v>
      </c>
      <c r="B335" s="69" t="s">
        <v>1598</v>
      </c>
      <c r="C335" s="70"/>
      <c r="D335" s="71"/>
      <c r="E335" s="72"/>
      <c r="F335" s="73"/>
      <c r="G335" s="70"/>
      <c r="H335" s="74"/>
      <c r="I335" s="75"/>
      <c r="J335" s="75"/>
      <c r="K335" s="36"/>
      <c r="L335" s="82"/>
      <c r="M335" s="82"/>
      <c r="N335" s="77"/>
      <c r="O335" s="84" t="s">
        <v>2121</v>
      </c>
      <c r="P335" s="86">
        <v>42759.509386574071</v>
      </c>
      <c r="Q335" s="84" t="s">
        <v>2198</v>
      </c>
      <c r="R335" s="84"/>
      <c r="S335" s="84"/>
      <c r="T335" s="84"/>
      <c r="U335" s="86">
        <v>42759.509386574071</v>
      </c>
      <c r="V335" s="88" t="s">
        <v>4378</v>
      </c>
      <c r="W335" s="84"/>
      <c r="X335" s="84"/>
      <c r="Y335" s="87" t="s">
        <v>5877</v>
      </c>
      <c r="Z335" s="84"/>
      <c r="AA335" s="84" t="b">
        <v>0</v>
      </c>
      <c r="AB335" s="84">
        <v>0</v>
      </c>
      <c r="AC335" s="87" t="s">
        <v>7172</v>
      </c>
      <c r="AD335" s="84" t="b">
        <v>0</v>
      </c>
      <c r="AE335" s="84" t="s">
        <v>7283</v>
      </c>
      <c r="AF335" s="84"/>
      <c r="AG335" s="87" t="s">
        <v>7172</v>
      </c>
      <c r="AH335" s="84" t="b">
        <v>0</v>
      </c>
      <c r="AI335" s="84">
        <v>406</v>
      </c>
      <c r="AJ335" s="87" t="s">
        <v>7394</v>
      </c>
      <c r="AK335" s="84" t="s">
        <v>7783</v>
      </c>
      <c r="AL335" s="84" t="b">
        <v>0</v>
      </c>
      <c r="AM335" s="87" t="s">
        <v>7394</v>
      </c>
      <c r="AN335" s="84">
        <v>0</v>
      </c>
      <c r="AO335" s="84">
        <v>0</v>
      </c>
      <c r="AP335" s="84"/>
      <c r="AQ335" s="84"/>
      <c r="AR335" s="84"/>
      <c r="AS335" s="84"/>
      <c r="AT335" s="84"/>
      <c r="AU335" s="84"/>
      <c r="AV335" s="84"/>
      <c r="AW335" s="84"/>
    </row>
    <row r="336" spans="1:49" x14ac:dyDescent="0.25">
      <c r="A336" s="69" t="s">
        <v>501</v>
      </c>
      <c r="B336" s="69" t="s">
        <v>1568</v>
      </c>
      <c r="C336" s="70"/>
      <c r="D336" s="71"/>
      <c r="E336" s="72"/>
      <c r="F336" s="73"/>
      <c r="G336" s="70"/>
      <c r="H336" s="74"/>
      <c r="I336" s="75"/>
      <c r="J336" s="75"/>
      <c r="K336" s="36"/>
      <c r="L336" s="82"/>
      <c r="M336" s="82"/>
      <c r="N336" s="77"/>
      <c r="O336" s="84" t="s">
        <v>2121</v>
      </c>
      <c r="P336" s="86">
        <v>42759.509398148148</v>
      </c>
      <c r="Q336" s="84" t="s">
        <v>2150</v>
      </c>
      <c r="R336" s="88" t="s">
        <v>3241</v>
      </c>
      <c r="S336" s="84" t="s">
        <v>3697</v>
      </c>
      <c r="T336" s="84" t="s">
        <v>3891</v>
      </c>
      <c r="U336" s="86">
        <v>42759.509398148148</v>
      </c>
      <c r="V336" s="88" t="s">
        <v>4379</v>
      </c>
      <c r="W336" s="84"/>
      <c r="X336" s="84"/>
      <c r="Y336" s="87" t="s">
        <v>5878</v>
      </c>
      <c r="Z336" s="84"/>
      <c r="AA336" s="84" t="b">
        <v>0</v>
      </c>
      <c r="AB336" s="84">
        <v>0</v>
      </c>
      <c r="AC336" s="87" t="s">
        <v>7172</v>
      </c>
      <c r="AD336" s="84" t="b">
        <v>0</v>
      </c>
      <c r="AE336" s="84" t="s">
        <v>7283</v>
      </c>
      <c r="AF336" s="84"/>
      <c r="AG336" s="87" t="s">
        <v>7172</v>
      </c>
      <c r="AH336" s="84" t="b">
        <v>0</v>
      </c>
      <c r="AI336" s="84">
        <v>5</v>
      </c>
      <c r="AJ336" s="87" t="s">
        <v>7373</v>
      </c>
      <c r="AK336" s="84" t="s">
        <v>7812</v>
      </c>
      <c r="AL336" s="84" t="b">
        <v>0</v>
      </c>
      <c r="AM336" s="87" t="s">
        <v>7373</v>
      </c>
      <c r="AN336" s="84">
        <v>0</v>
      </c>
      <c r="AO336" s="84">
        <v>0</v>
      </c>
      <c r="AP336" s="84"/>
      <c r="AQ336" s="84"/>
      <c r="AR336" s="84"/>
      <c r="AS336" s="84"/>
      <c r="AT336" s="84"/>
      <c r="AU336" s="84"/>
      <c r="AV336" s="84"/>
      <c r="AW336" s="84"/>
    </row>
    <row r="337" spans="1:49" x14ac:dyDescent="0.25">
      <c r="A337" s="69" t="s">
        <v>502</v>
      </c>
      <c r="B337" s="69" t="s">
        <v>1718</v>
      </c>
      <c r="C337" s="70"/>
      <c r="D337" s="71"/>
      <c r="E337" s="72"/>
      <c r="F337" s="73"/>
      <c r="G337" s="70"/>
      <c r="H337" s="74"/>
      <c r="I337" s="75"/>
      <c r="J337" s="75"/>
      <c r="K337" s="36"/>
      <c r="L337" s="82"/>
      <c r="M337" s="82"/>
      <c r="N337" s="77"/>
      <c r="O337" s="84" t="s">
        <v>2121</v>
      </c>
      <c r="P337" s="86">
        <v>42759.509398148148</v>
      </c>
      <c r="Q337" s="84" t="s">
        <v>2377</v>
      </c>
      <c r="R337" s="84"/>
      <c r="S337" s="84"/>
      <c r="T337" s="84" t="s">
        <v>3940</v>
      </c>
      <c r="U337" s="86">
        <v>42759.509398148148</v>
      </c>
      <c r="V337" s="88" t="s">
        <v>4380</v>
      </c>
      <c r="W337" s="84"/>
      <c r="X337" s="84"/>
      <c r="Y337" s="87" t="s">
        <v>5879</v>
      </c>
      <c r="Z337" s="84"/>
      <c r="AA337" s="84" t="b">
        <v>0</v>
      </c>
      <c r="AB337" s="84">
        <v>0</v>
      </c>
      <c r="AC337" s="87" t="s">
        <v>7172</v>
      </c>
      <c r="AD337" s="84" t="b">
        <v>0</v>
      </c>
      <c r="AE337" s="84" t="s">
        <v>7283</v>
      </c>
      <c r="AF337" s="84"/>
      <c r="AG337" s="87" t="s">
        <v>7172</v>
      </c>
      <c r="AH337" s="84" t="b">
        <v>0</v>
      </c>
      <c r="AI337" s="84">
        <v>0</v>
      </c>
      <c r="AJ337" s="87" t="s">
        <v>7172</v>
      </c>
      <c r="AK337" s="84" t="s">
        <v>7783</v>
      </c>
      <c r="AL337" s="84" t="b">
        <v>0</v>
      </c>
      <c r="AM337" s="87" t="s">
        <v>5879</v>
      </c>
      <c r="AN337" s="84">
        <v>0</v>
      </c>
      <c r="AO337" s="84">
        <v>0</v>
      </c>
      <c r="AP337" s="84"/>
      <c r="AQ337" s="84"/>
      <c r="AR337" s="84"/>
      <c r="AS337" s="84"/>
      <c r="AT337" s="84"/>
      <c r="AU337" s="84"/>
      <c r="AV337" s="84"/>
      <c r="AW337" s="84"/>
    </row>
    <row r="338" spans="1:49" x14ac:dyDescent="0.25">
      <c r="A338" s="69" t="s">
        <v>503</v>
      </c>
      <c r="B338" s="69" t="s">
        <v>1719</v>
      </c>
      <c r="C338" s="70"/>
      <c r="D338" s="71"/>
      <c r="E338" s="72"/>
      <c r="F338" s="73"/>
      <c r="G338" s="70"/>
      <c r="H338" s="74"/>
      <c r="I338" s="75"/>
      <c r="J338" s="75"/>
      <c r="K338" s="36"/>
      <c r="L338" s="82"/>
      <c r="M338" s="82"/>
      <c r="N338" s="77"/>
      <c r="O338" s="84" t="s">
        <v>2121</v>
      </c>
      <c r="P338" s="86">
        <v>42759.509398148148</v>
      </c>
      <c r="Q338" s="84" t="s">
        <v>2378</v>
      </c>
      <c r="R338" s="84"/>
      <c r="S338" s="84"/>
      <c r="T338" s="84" t="s">
        <v>1682</v>
      </c>
      <c r="U338" s="86">
        <v>42759.509398148148</v>
      </c>
      <c r="V338" s="88" t="s">
        <v>4381</v>
      </c>
      <c r="W338" s="84"/>
      <c r="X338" s="84"/>
      <c r="Y338" s="87" t="s">
        <v>5880</v>
      </c>
      <c r="Z338" s="84"/>
      <c r="AA338" s="84" t="b">
        <v>0</v>
      </c>
      <c r="AB338" s="84">
        <v>0</v>
      </c>
      <c r="AC338" s="87" t="s">
        <v>7172</v>
      </c>
      <c r="AD338" s="84" t="b">
        <v>0</v>
      </c>
      <c r="AE338" s="84" t="s">
        <v>7283</v>
      </c>
      <c r="AF338" s="84"/>
      <c r="AG338" s="87" t="s">
        <v>7172</v>
      </c>
      <c r="AH338" s="84" t="b">
        <v>0</v>
      </c>
      <c r="AI338" s="84">
        <v>0</v>
      </c>
      <c r="AJ338" s="87" t="s">
        <v>7172</v>
      </c>
      <c r="AK338" s="84" t="s">
        <v>7783</v>
      </c>
      <c r="AL338" s="84" t="b">
        <v>0</v>
      </c>
      <c r="AM338" s="87" t="s">
        <v>5880</v>
      </c>
      <c r="AN338" s="84">
        <v>0</v>
      </c>
      <c r="AO338" s="84">
        <v>0</v>
      </c>
      <c r="AP338" s="84"/>
      <c r="AQ338" s="84"/>
      <c r="AR338" s="84"/>
      <c r="AS338" s="84"/>
      <c r="AT338" s="84"/>
      <c r="AU338" s="84"/>
      <c r="AV338" s="84"/>
      <c r="AW338" s="84"/>
    </row>
    <row r="339" spans="1:49" x14ac:dyDescent="0.25">
      <c r="A339" s="69" t="s">
        <v>504</v>
      </c>
      <c r="B339" s="69" t="s">
        <v>1605</v>
      </c>
      <c r="C339" s="70"/>
      <c r="D339" s="71"/>
      <c r="E339" s="72"/>
      <c r="F339" s="73"/>
      <c r="G339" s="70"/>
      <c r="H339" s="74"/>
      <c r="I339" s="75"/>
      <c r="J339" s="75"/>
      <c r="K339" s="36"/>
      <c r="L339" s="82"/>
      <c r="M339" s="82"/>
      <c r="N339" s="77"/>
      <c r="O339" s="84" t="s">
        <v>2121</v>
      </c>
      <c r="P339" s="86">
        <v>42759.509398148148</v>
      </c>
      <c r="Q339" s="84" t="s">
        <v>2208</v>
      </c>
      <c r="R339" s="84"/>
      <c r="S339" s="84"/>
      <c r="T339" s="84" t="s">
        <v>3907</v>
      </c>
      <c r="U339" s="86">
        <v>42759.509398148148</v>
      </c>
      <c r="V339" s="88" t="s">
        <v>4382</v>
      </c>
      <c r="W339" s="84"/>
      <c r="X339" s="84"/>
      <c r="Y339" s="87" t="s">
        <v>5881</v>
      </c>
      <c r="Z339" s="84"/>
      <c r="AA339" s="84" t="b">
        <v>0</v>
      </c>
      <c r="AB339" s="84">
        <v>0</v>
      </c>
      <c r="AC339" s="87" t="s">
        <v>7172</v>
      </c>
      <c r="AD339" s="84" t="b">
        <v>0</v>
      </c>
      <c r="AE339" s="84" t="s">
        <v>7283</v>
      </c>
      <c r="AF339" s="84"/>
      <c r="AG339" s="87" t="s">
        <v>7172</v>
      </c>
      <c r="AH339" s="84" t="b">
        <v>0</v>
      </c>
      <c r="AI339" s="84">
        <v>21</v>
      </c>
      <c r="AJ339" s="87" t="s">
        <v>7402</v>
      </c>
      <c r="AK339" s="84" t="s">
        <v>7783</v>
      </c>
      <c r="AL339" s="84" t="b">
        <v>0</v>
      </c>
      <c r="AM339" s="87" t="s">
        <v>7402</v>
      </c>
      <c r="AN339" s="84">
        <v>0</v>
      </c>
      <c r="AO339" s="84">
        <v>0</v>
      </c>
      <c r="AP339" s="84"/>
      <c r="AQ339" s="84"/>
      <c r="AR339" s="84"/>
      <c r="AS339" s="84"/>
      <c r="AT339" s="84"/>
      <c r="AU339" s="84"/>
      <c r="AV339" s="84"/>
      <c r="AW339" s="84"/>
    </row>
    <row r="340" spans="1:49" x14ac:dyDescent="0.25">
      <c r="A340" s="69" t="s">
        <v>504</v>
      </c>
      <c r="B340" s="69" t="s">
        <v>1606</v>
      </c>
      <c r="C340" s="70"/>
      <c r="D340" s="71"/>
      <c r="E340" s="72"/>
      <c r="F340" s="73"/>
      <c r="G340" s="70"/>
      <c r="H340" s="74"/>
      <c r="I340" s="75"/>
      <c r="J340" s="75"/>
      <c r="K340" s="36"/>
      <c r="L340" s="82"/>
      <c r="M340" s="82"/>
      <c r="N340" s="77"/>
      <c r="O340" s="84" t="s">
        <v>2121</v>
      </c>
      <c r="P340" s="86">
        <v>42759.509398148148</v>
      </c>
      <c r="Q340" s="84" t="s">
        <v>2208</v>
      </c>
      <c r="R340" s="84"/>
      <c r="S340" s="84"/>
      <c r="T340" s="84" t="s">
        <v>3907</v>
      </c>
      <c r="U340" s="86">
        <v>42759.509398148148</v>
      </c>
      <c r="V340" s="88" t="s">
        <v>4382</v>
      </c>
      <c r="W340" s="84"/>
      <c r="X340" s="84"/>
      <c r="Y340" s="87" t="s">
        <v>5881</v>
      </c>
      <c r="Z340" s="84"/>
      <c r="AA340" s="84" t="b">
        <v>0</v>
      </c>
      <c r="AB340" s="84">
        <v>0</v>
      </c>
      <c r="AC340" s="87" t="s">
        <v>7172</v>
      </c>
      <c r="AD340" s="84" t="b">
        <v>0</v>
      </c>
      <c r="AE340" s="84" t="s">
        <v>7283</v>
      </c>
      <c r="AF340" s="84"/>
      <c r="AG340" s="87" t="s">
        <v>7172</v>
      </c>
      <c r="AH340" s="84" t="b">
        <v>0</v>
      </c>
      <c r="AI340" s="84">
        <v>21</v>
      </c>
      <c r="AJ340" s="87" t="s">
        <v>7402</v>
      </c>
      <c r="AK340" s="84" t="s">
        <v>7783</v>
      </c>
      <c r="AL340" s="84" t="b">
        <v>0</v>
      </c>
      <c r="AM340" s="87" t="s">
        <v>7402</v>
      </c>
      <c r="AN340" s="84">
        <v>0</v>
      </c>
      <c r="AO340" s="84">
        <v>0</v>
      </c>
      <c r="AP340" s="84"/>
      <c r="AQ340" s="84"/>
      <c r="AR340" s="84"/>
      <c r="AS340" s="84"/>
      <c r="AT340" s="84"/>
      <c r="AU340" s="84"/>
      <c r="AV340" s="84"/>
      <c r="AW340" s="84"/>
    </row>
    <row r="341" spans="1:49" x14ac:dyDescent="0.25">
      <c r="A341" s="69" t="s">
        <v>505</v>
      </c>
      <c r="B341" s="69" t="s">
        <v>1720</v>
      </c>
      <c r="C341" s="70"/>
      <c r="D341" s="71"/>
      <c r="E341" s="72"/>
      <c r="F341" s="73"/>
      <c r="G341" s="70"/>
      <c r="H341" s="74"/>
      <c r="I341" s="75"/>
      <c r="J341" s="75"/>
      <c r="K341" s="36"/>
      <c r="L341" s="82"/>
      <c r="M341" s="82"/>
      <c r="N341" s="77"/>
      <c r="O341" s="84" t="s">
        <v>2121</v>
      </c>
      <c r="P341" s="86">
        <v>42759.509398148148</v>
      </c>
      <c r="Q341" s="84" t="s">
        <v>2379</v>
      </c>
      <c r="R341" s="84"/>
      <c r="S341" s="84"/>
      <c r="T341" s="84" t="s">
        <v>3941</v>
      </c>
      <c r="U341" s="86">
        <v>42759.509398148148</v>
      </c>
      <c r="V341" s="88" t="s">
        <v>4383</v>
      </c>
      <c r="W341" s="84"/>
      <c r="X341" s="84"/>
      <c r="Y341" s="87" t="s">
        <v>5882</v>
      </c>
      <c r="Z341" s="84"/>
      <c r="AA341" s="84" t="b">
        <v>0</v>
      </c>
      <c r="AB341" s="84">
        <v>0</v>
      </c>
      <c r="AC341" s="87" t="s">
        <v>7172</v>
      </c>
      <c r="AD341" s="84" t="b">
        <v>0</v>
      </c>
      <c r="AE341" s="84" t="s">
        <v>7283</v>
      </c>
      <c r="AF341" s="84"/>
      <c r="AG341" s="87" t="s">
        <v>7172</v>
      </c>
      <c r="AH341" s="84" t="b">
        <v>0</v>
      </c>
      <c r="AI341" s="84">
        <v>1</v>
      </c>
      <c r="AJ341" s="87" t="s">
        <v>7484</v>
      </c>
      <c r="AK341" s="84" t="s">
        <v>7783</v>
      </c>
      <c r="AL341" s="84" t="b">
        <v>0</v>
      </c>
      <c r="AM341" s="87" t="s">
        <v>7484</v>
      </c>
      <c r="AN341" s="84">
        <v>0</v>
      </c>
      <c r="AO341" s="84">
        <v>0</v>
      </c>
      <c r="AP341" s="84"/>
      <c r="AQ341" s="84"/>
      <c r="AR341" s="84"/>
      <c r="AS341" s="84"/>
      <c r="AT341" s="84"/>
      <c r="AU341" s="84"/>
      <c r="AV341" s="84"/>
      <c r="AW341" s="84"/>
    </row>
    <row r="342" spans="1:49" x14ac:dyDescent="0.25">
      <c r="A342" s="69" t="s">
        <v>506</v>
      </c>
      <c r="B342" s="69" t="s">
        <v>506</v>
      </c>
      <c r="C342" s="70"/>
      <c r="D342" s="71"/>
      <c r="E342" s="72"/>
      <c r="F342" s="73"/>
      <c r="G342" s="70"/>
      <c r="H342" s="74"/>
      <c r="I342" s="75"/>
      <c r="J342" s="75"/>
      <c r="K342" s="36"/>
      <c r="L342" s="82"/>
      <c r="M342" s="82"/>
      <c r="N342" s="77"/>
      <c r="O342" s="84" t="s">
        <v>179</v>
      </c>
      <c r="P342" s="86">
        <v>42759.509398148148</v>
      </c>
      <c r="Q342" s="84" t="s">
        <v>2380</v>
      </c>
      <c r="R342" s="88" t="s">
        <v>3349</v>
      </c>
      <c r="S342" s="84" t="s">
        <v>3696</v>
      </c>
      <c r="T342" s="84"/>
      <c r="U342" s="86">
        <v>42759.509398148148</v>
      </c>
      <c r="V342" s="88" t="s">
        <v>4384</v>
      </c>
      <c r="W342" s="84"/>
      <c r="X342" s="84"/>
      <c r="Y342" s="87" t="s">
        <v>5883</v>
      </c>
      <c r="Z342" s="84"/>
      <c r="AA342" s="84" t="b">
        <v>0</v>
      </c>
      <c r="AB342" s="84">
        <v>1</v>
      </c>
      <c r="AC342" s="87" t="s">
        <v>7172</v>
      </c>
      <c r="AD342" s="84" t="b">
        <v>1</v>
      </c>
      <c r="AE342" s="84" t="s">
        <v>7283</v>
      </c>
      <c r="AF342" s="84"/>
      <c r="AG342" s="87" t="s">
        <v>7321</v>
      </c>
      <c r="AH342" s="84" t="b">
        <v>0</v>
      </c>
      <c r="AI342" s="84">
        <v>0</v>
      </c>
      <c r="AJ342" s="87" t="s">
        <v>7172</v>
      </c>
      <c r="AK342" s="84" t="s">
        <v>7783</v>
      </c>
      <c r="AL342" s="84" t="b">
        <v>1</v>
      </c>
      <c r="AM342" s="87" t="s">
        <v>5883</v>
      </c>
      <c r="AN342" s="84">
        <v>0</v>
      </c>
      <c r="AO342" s="84">
        <v>0</v>
      </c>
      <c r="AP342" s="84"/>
      <c r="AQ342" s="84"/>
      <c r="AR342" s="84"/>
      <c r="AS342" s="84"/>
      <c r="AT342" s="84"/>
      <c r="AU342" s="84"/>
      <c r="AV342" s="84"/>
      <c r="AW342" s="84"/>
    </row>
    <row r="343" spans="1:49" x14ac:dyDescent="0.25">
      <c r="A343" s="69" t="s">
        <v>507</v>
      </c>
      <c r="B343" s="69" t="s">
        <v>507</v>
      </c>
      <c r="C343" s="70"/>
      <c r="D343" s="71"/>
      <c r="E343" s="72"/>
      <c r="F343" s="73"/>
      <c r="G343" s="70"/>
      <c r="H343" s="74"/>
      <c r="I343" s="75"/>
      <c r="J343" s="75"/>
      <c r="K343" s="36"/>
      <c r="L343" s="82"/>
      <c r="M343" s="82"/>
      <c r="N343" s="77"/>
      <c r="O343" s="84" t="s">
        <v>179</v>
      </c>
      <c r="P343" s="86">
        <v>42759.509398148148</v>
      </c>
      <c r="Q343" s="84" t="s">
        <v>2381</v>
      </c>
      <c r="R343" s="88" t="s">
        <v>3350</v>
      </c>
      <c r="S343" s="84" t="s">
        <v>3696</v>
      </c>
      <c r="T343" s="84" t="s">
        <v>1682</v>
      </c>
      <c r="U343" s="86">
        <v>42759.509398148148</v>
      </c>
      <c r="V343" s="88" t="s">
        <v>4385</v>
      </c>
      <c r="W343" s="84"/>
      <c r="X343" s="84"/>
      <c r="Y343" s="87" t="s">
        <v>5884</v>
      </c>
      <c r="Z343" s="84"/>
      <c r="AA343" s="84" t="b">
        <v>0</v>
      </c>
      <c r="AB343" s="84">
        <v>0</v>
      </c>
      <c r="AC343" s="87" t="s">
        <v>7172</v>
      </c>
      <c r="AD343" s="84" t="b">
        <v>1</v>
      </c>
      <c r="AE343" s="84" t="s">
        <v>7297</v>
      </c>
      <c r="AF343" s="84"/>
      <c r="AG343" s="87" t="s">
        <v>7322</v>
      </c>
      <c r="AH343" s="84" t="b">
        <v>0</v>
      </c>
      <c r="AI343" s="84">
        <v>0</v>
      </c>
      <c r="AJ343" s="87" t="s">
        <v>7172</v>
      </c>
      <c r="AK343" s="84" t="s">
        <v>7779</v>
      </c>
      <c r="AL343" s="84" t="b">
        <v>1</v>
      </c>
      <c r="AM343" s="87" t="s">
        <v>5884</v>
      </c>
      <c r="AN343" s="84">
        <v>0</v>
      </c>
      <c r="AO343" s="84">
        <v>0</v>
      </c>
      <c r="AP343" s="84"/>
      <c r="AQ343" s="84"/>
      <c r="AR343" s="84"/>
      <c r="AS343" s="84"/>
      <c r="AT343" s="84"/>
      <c r="AU343" s="84"/>
      <c r="AV343" s="84"/>
      <c r="AW343" s="84"/>
    </row>
    <row r="344" spans="1:49" x14ac:dyDescent="0.25">
      <c r="A344" s="69" t="s">
        <v>508</v>
      </c>
      <c r="B344" s="69" t="s">
        <v>1030</v>
      </c>
      <c r="C344" s="70"/>
      <c r="D344" s="71"/>
      <c r="E344" s="72"/>
      <c r="F344" s="73"/>
      <c r="G344" s="70"/>
      <c r="H344" s="74"/>
      <c r="I344" s="75"/>
      <c r="J344" s="75"/>
      <c r="K344" s="36"/>
      <c r="L344" s="82"/>
      <c r="M344" s="82"/>
      <c r="N344" s="77"/>
      <c r="O344" s="84" t="s">
        <v>2122</v>
      </c>
      <c r="P344" s="86">
        <v>42759.509398148148</v>
      </c>
      <c r="Q344" s="84" t="s">
        <v>2382</v>
      </c>
      <c r="R344" s="84"/>
      <c r="S344" s="84"/>
      <c r="T344" s="84"/>
      <c r="U344" s="86">
        <v>42759.509398148148</v>
      </c>
      <c r="V344" s="88" t="s">
        <v>4386</v>
      </c>
      <c r="W344" s="84"/>
      <c r="X344" s="84"/>
      <c r="Y344" s="87" t="s">
        <v>5885</v>
      </c>
      <c r="Z344" s="87" t="s">
        <v>7098</v>
      </c>
      <c r="AA344" s="84" t="b">
        <v>0</v>
      </c>
      <c r="AB344" s="84">
        <v>0</v>
      </c>
      <c r="AC344" s="87" t="s">
        <v>7192</v>
      </c>
      <c r="AD344" s="84" t="b">
        <v>0</v>
      </c>
      <c r="AE344" s="84" t="s">
        <v>7283</v>
      </c>
      <c r="AF344" s="84"/>
      <c r="AG344" s="87" t="s">
        <v>7172</v>
      </c>
      <c r="AH344" s="84" t="b">
        <v>0</v>
      </c>
      <c r="AI344" s="84">
        <v>0</v>
      </c>
      <c r="AJ344" s="87" t="s">
        <v>7172</v>
      </c>
      <c r="AK344" s="84" t="s">
        <v>7813</v>
      </c>
      <c r="AL344" s="84" t="b">
        <v>0</v>
      </c>
      <c r="AM344" s="87" t="s">
        <v>7098</v>
      </c>
      <c r="AN344" s="84">
        <v>0</v>
      </c>
      <c r="AO344" s="84">
        <v>0</v>
      </c>
      <c r="AP344" s="84"/>
      <c r="AQ344" s="84"/>
      <c r="AR344" s="84"/>
      <c r="AS344" s="84"/>
      <c r="AT344" s="84"/>
      <c r="AU344" s="84"/>
      <c r="AV344" s="84"/>
      <c r="AW344" s="84"/>
    </row>
    <row r="345" spans="1:49" x14ac:dyDescent="0.25">
      <c r="A345" s="69" t="s">
        <v>509</v>
      </c>
      <c r="B345" s="69" t="s">
        <v>1721</v>
      </c>
      <c r="C345" s="70"/>
      <c r="D345" s="71"/>
      <c r="E345" s="72"/>
      <c r="F345" s="73"/>
      <c r="G345" s="70"/>
      <c r="H345" s="74"/>
      <c r="I345" s="75"/>
      <c r="J345" s="75"/>
      <c r="K345" s="36"/>
      <c r="L345" s="82"/>
      <c r="M345" s="82"/>
      <c r="N345" s="77"/>
      <c r="O345" s="84" t="s">
        <v>2121</v>
      </c>
      <c r="P345" s="86">
        <v>42759.509409722225</v>
      </c>
      <c r="Q345" s="84" t="s">
        <v>2383</v>
      </c>
      <c r="R345" s="84"/>
      <c r="S345" s="84"/>
      <c r="T345" s="84" t="s">
        <v>3942</v>
      </c>
      <c r="U345" s="86">
        <v>42759.509409722225</v>
      </c>
      <c r="V345" s="88" t="s">
        <v>4387</v>
      </c>
      <c r="W345" s="84"/>
      <c r="X345" s="84"/>
      <c r="Y345" s="87" t="s">
        <v>5886</v>
      </c>
      <c r="Z345" s="84"/>
      <c r="AA345" s="84" t="b">
        <v>0</v>
      </c>
      <c r="AB345" s="84">
        <v>0</v>
      </c>
      <c r="AC345" s="87" t="s">
        <v>7172</v>
      </c>
      <c r="AD345" s="84" t="b">
        <v>0</v>
      </c>
      <c r="AE345" s="84" t="s">
        <v>7283</v>
      </c>
      <c r="AF345" s="84"/>
      <c r="AG345" s="87" t="s">
        <v>7172</v>
      </c>
      <c r="AH345" s="84" t="b">
        <v>0</v>
      </c>
      <c r="AI345" s="84">
        <v>127</v>
      </c>
      <c r="AJ345" s="87" t="s">
        <v>7485</v>
      </c>
      <c r="AK345" s="84" t="s">
        <v>7780</v>
      </c>
      <c r="AL345" s="84" t="b">
        <v>0</v>
      </c>
      <c r="AM345" s="87" t="s">
        <v>7485</v>
      </c>
      <c r="AN345" s="84">
        <v>0</v>
      </c>
      <c r="AO345" s="84">
        <v>0</v>
      </c>
      <c r="AP345" s="84"/>
      <c r="AQ345" s="84"/>
      <c r="AR345" s="84"/>
      <c r="AS345" s="84"/>
      <c r="AT345" s="84"/>
      <c r="AU345" s="84"/>
      <c r="AV345" s="84"/>
      <c r="AW345" s="84"/>
    </row>
    <row r="346" spans="1:49" x14ac:dyDescent="0.25">
      <c r="A346" s="69" t="s">
        <v>510</v>
      </c>
      <c r="B346" s="69" t="s">
        <v>1722</v>
      </c>
      <c r="C346" s="70"/>
      <c r="D346" s="71"/>
      <c r="E346" s="72"/>
      <c r="F346" s="73"/>
      <c r="G346" s="70"/>
      <c r="H346" s="74"/>
      <c r="I346" s="75"/>
      <c r="J346" s="75"/>
      <c r="K346" s="36"/>
      <c r="L346" s="82"/>
      <c r="M346" s="82"/>
      <c r="N346" s="77"/>
      <c r="O346" s="84" t="s">
        <v>2121</v>
      </c>
      <c r="P346" s="86">
        <v>42759.509409722225</v>
      </c>
      <c r="Q346" s="84" t="s">
        <v>2384</v>
      </c>
      <c r="R346" s="84"/>
      <c r="S346" s="84"/>
      <c r="T346" s="84"/>
      <c r="U346" s="86">
        <v>42759.509409722225</v>
      </c>
      <c r="V346" s="88" t="s">
        <v>4388</v>
      </c>
      <c r="W346" s="84"/>
      <c r="X346" s="84"/>
      <c r="Y346" s="87" t="s">
        <v>5887</v>
      </c>
      <c r="Z346" s="84"/>
      <c r="AA346" s="84" t="b">
        <v>0</v>
      </c>
      <c r="AB346" s="84">
        <v>0</v>
      </c>
      <c r="AC346" s="87" t="s">
        <v>7172</v>
      </c>
      <c r="AD346" s="84" t="b">
        <v>0</v>
      </c>
      <c r="AE346" s="84" t="s">
        <v>7283</v>
      </c>
      <c r="AF346" s="84"/>
      <c r="AG346" s="87" t="s">
        <v>7172</v>
      </c>
      <c r="AH346" s="84" t="b">
        <v>0</v>
      </c>
      <c r="AI346" s="84">
        <v>1</v>
      </c>
      <c r="AJ346" s="87" t="s">
        <v>7486</v>
      </c>
      <c r="AK346" s="84" t="s">
        <v>7783</v>
      </c>
      <c r="AL346" s="84" t="b">
        <v>0</v>
      </c>
      <c r="AM346" s="87" t="s">
        <v>7486</v>
      </c>
      <c r="AN346" s="84">
        <v>0</v>
      </c>
      <c r="AO346" s="84">
        <v>0</v>
      </c>
      <c r="AP346" s="84"/>
      <c r="AQ346" s="84"/>
      <c r="AR346" s="84"/>
      <c r="AS346" s="84"/>
      <c r="AT346" s="84"/>
      <c r="AU346" s="84"/>
      <c r="AV346" s="84"/>
      <c r="AW346" s="84"/>
    </row>
    <row r="347" spans="1:49" x14ac:dyDescent="0.25">
      <c r="A347" s="69" t="s">
        <v>511</v>
      </c>
      <c r="B347" s="69" t="s">
        <v>511</v>
      </c>
      <c r="C347" s="70"/>
      <c r="D347" s="71"/>
      <c r="E347" s="72"/>
      <c r="F347" s="73"/>
      <c r="G347" s="70"/>
      <c r="H347" s="74"/>
      <c r="I347" s="75"/>
      <c r="J347" s="75"/>
      <c r="K347" s="36"/>
      <c r="L347" s="82"/>
      <c r="M347" s="82"/>
      <c r="N347" s="77"/>
      <c r="O347" s="84" t="s">
        <v>179</v>
      </c>
      <c r="P347" s="86">
        <v>42759.509409722225</v>
      </c>
      <c r="Q347" s="84" t="s">
        <v>2385</v>
      </c>
      <c r="R347" s="84"/>
      <c r="S347" s="84"/>
      <c r="T347" s="84" t="s">
        <v>3943</v>
      </c>
      <c r="U347" s="86">
        <v>42759.509409722225</v>
      </c>
      <c r="V347" s="88" t="s">
        <v>4389</v>
      </c>
      <c r="W347" s="84"/>
      <c r="X347" s="84"/>
      <c r="Y347" s="87" t="s">
        <v>5888</v>
      </c>
      <c r="Z347" s="84"/>
      <c r="AA347" s="84" t="b">
        <v>0</v>
      </c>
      <c r="AB347" s="84">
        <v>0</v>
      </c>
      <c r="AC347" s="87" t="s">
        <v>7172</v>
      </c>
      <c r="AD347" s="84" t="b">
        <v>0</v>
      </c>
      <c r="AE347" s="84" t="s">
        <v>7283</v>
      </c>
      <c r="AF347" s="84"/>
      <c r="AG347" s="87" t="s">
        <v>7172</v>
      </c>
      <c r="AH347" s="84" t="b">
        <v>0</v>
      </c>
      <c r="AI347" s="84">
        <v>0</v>
      </c>
      <c r="AJ347" s="87" t="s">
        <v>7172</v>
      </c>
      <c r="AK347" s="84" t="s">
        <v>7779</v>
      </c>
      <c r="AL347" s="84" t="b">
        <v>0</v>
      </c>
      <c r="AM347" s="87" t="s">
        <v>5888</v>
      </c>
      <c r="AN347" s="84">
        <v>0</v>
      </c>
      <c r="AO347" s="84">
        <v>0</v>
      </c>
      <c r="AP347" s="84"/>
      <c r="AQ347" s="84"/>
      <c r="AR347" s="84"/>
      <c r="AS347" s="84"/>
      <c r="AT347" s="84"/>
      <c r="AU347" s="84"/>
      <c r="AV347" s="84"/>
      <c r="AW347" s="84"/>
    </row>
    <row r="348" spans="1:49" x14ac:dyDescent="0.25">
      <c r="A348" s="69" t="s">
        <v>512</v>
      </c>
      <c r="B348" s="69" t="s">
        <v>512</v>
      </c>
      <c r="C348" s="70"/>
      <c r="D348" s="71"/>
      <c r="E348" s="72"/>
      <c r="F348" s="73"/>
      <c r="G348" s="70"/>
      <c r="H348" s="74"/>
      <c r="I348" s="75"/>
      <c r="J348" s="75"/>
      <c r="K348" s="36"/>
      <c r="L348" s="82"/>
      <c r="M348" s="82"/>
      <c r="N348" s="77"/>
      <c r="O348" s="84" t="s">
        <v>179</v>
      </c>
      <c r="P348" s="86">
        <v>42759.509409722225</v>
      </c>
      <c r="Q348" s="84" t="s">
        <v>2386</v>
      </c>
      <c r="R348" s="88" t="s">
        <v>3351</v>
      </c>
      <c r="S348" s="84" t="s">
        <v>3754</v>
      </c>
      <c r="T348" s="84" t="s">
        <v>3944</v>
      </c>
      <c r="U348" s="86">
        <v>42759.509409722225</v>
      </c>
      <c r="V348" s="88" t="s">
        <v>4390</v>
      </c>
      <c r="W348" s="84"/>
      <c r="X348" s="84"/>
      <c r="Y348" s="87" t="s">
        <v>5889</v>
      </c>
      <c r="Z348" s="84"/>
      <c r="AA348" s="84" t="b">
        <v>0</v>
      </c>
      <c r="AB348" s="84">
        <v>0</v>
      </c>
      <c r="AC348" s="87" t="s">
        <v>7172</v>
      </c>
      <c r="AD348" s="84" t="b">
        <v>0</v>
      </c>
      <c r="AE348" s="84" t="s">
        <v>7283</v>
      </c>
      <c r="AF348" s="84"/>
      <c r="AG348" s="87" t="s">
        <v>7172</v>
      </c>
      <c r="AH348" s="84" t="b">
        <v>0</v>
      </c>
      <c r="AI348" s="84">
        <v>0</v>
      </c>
      <c r="AJ348" s="87" t="s">
        <v>7172</v>
      </c>
      <c r="AK348" s="84" t="s">
        <v>7794</v>
      </c>
      <c r="AL348" s="84" t="b">
        <v>0</v>
      </c>
      <c r="AM348" s="87" t="s">
        <v>5889</v>
      </c>
      <c r="AN348" s="84">
        <v>0</v>
      </c>
      <c r="AO348" s="84">
        <v>0</v>
      </c>
      <c r="AP348" s="84"/>
      <c r="AQ348" s="84"/>
      <c r="AR348" s="84"/>
      <c r="AS348" s="84"/>
      <c r="AT348" s="84"/>
      <c r="AU348" s="84"/>
      <c r="AV348" s="84"/>
      <c r="AW348" s="84"/>
    </row>
    <row r="349" spans="1:49" x14ac:dyDescent="0.25">
      <c r="A349" s="69" t="s">
        <v>513</v>
      </c>
      <c r="B349" s="69" t="s">
        <v>1723</v>
      </c>
      <c r="C349" s="70"/>
      <c r="D349" s="71"/>
      <c r="E349" s="72"/>
      <c r="F349" s="73"/>
      <c r="G349" s="70"/>
      <c r="H349" s="74"/>
      <c r="I349" s="75"/>
      <c r="J349" s="75"/>
      <c r="K349" s="36"/>
      <c r="L349" s="82"/>
      <c r="M349" s="82"/>
      <c r="N349" s="77"/>
      <c r="O349" s="84" t="s">
        <v>2121</v>
      </c>
      <c r="P349" s="86">
        <v>42759.509421296294</v>
      </c>
      <c r="Q349" s="84" t="s">
        <v>2387</v>
      </c>
      <c r="R349" s="84"/>
      <c r="S349" s="84"/>
      <c r="T349" s="84"/>
      <c r="U349" s="86">
        <v>42759.509421296294</v>
      </c>
      <c r="V349" s="88" t="s">
        <v>4391</v>
      </c>
      <c r="W349" s="84"/>
      <c r="X349" s="84"/>
      <c r="Y349" s="87" t="s">
        <v>5890</v>
      </c>
      <c r="Z349" s="84"/>
      <c r="AA349" s="84" t="b">
        <v>0</v>
      </c>
      <c r="AB349" s="84">
        <v>0</v>
      </c>
      <c r="AC349" s="87" t="s">
        <v>7172</v>
      </c>
      <c r="AD349" s="84" t="b">
        <v>0</v>
      </c>
      <c r="AE349" s="84" t="s">
        <v>7283</v>
      </c>
      <c r="AF349" s="84"/>
      <c r="AG349" s="87" t="s">
        <v>7172</v>
      </c>
      <c r="AH349" s="84" t="b">
        <v>0</v>
      </c>
      <c r="AI349" s="84">
        <v>1</v>
      </c>
      <c r="AJ349" s="87" t="s">
        <v>7487</v>
      </c>
      <c r="AK349" s="84" t="s">
        <v>7783</v>
      </c>
      <c r="AL349" s="84" t="b">
        <v>0</v>
      </c>
      <c r="AM349" s="87" t="s">
        <v>7487</v>
      </c>
      <c r="AN349" s="84">
        <v>0</v>
      </c>
      <c r="AO349" s="84">
        <v>0</v>
      </c>
      <c r="AP349" s="84"/>
      <c r="AQ349" s="84"/>
      <c r="AR349" s="84"/>
      <c r="AS349" s="84"/>
      <c r="AT349" s="84"/>
      <c r="AU349" s="84"/>
      <c r="AV349" s="84"/>
      <c r="AW349" s="84"/>
    </row>
    <row r="350" spans="1:49" x14ac:dyDescent="0.25">
      <c r="A350" s="69" t="s">
        <v>514</v>
      </c>
      <c r="B350" s="69" t="s">
        <v>514</v>
      </c>
      <c r="C350" s="70"/>
      <c r="D350" s="71"/>
      <c r="E350" s="72"/>
      <c r="F350" s="73"/>
      <c r="G350" s="70"/>
      <c r="H350" s="74"/>
      <c r="I350" s="75"/>
      <c r="J350" s="75"/>
      <c r="K350" s="36"/>
      <c r="L350" s="82"/>
      <c r="M350" s="82"/>
      <c r="N350" s="77"/>
      <c r="O350" s="84" t="s">
        <v>179</v>
      </c>
      <c r="P350" s="86">
        <v>42759.509421296294</v>
      </c>
      <c r="Q350" s="84" t="s">
        <v>2388</v>
      </c>
      <c r="R350" s="88" t="s">
        <v>3352</v>
      </c>
      <c r="S350" s="84" t="s">
        <v>3755</v>
      </c>
      <c r="T350" s="84"/>
      <c r="U350" s="86">
        <v>42759.509421296294</v>
      </c>
      <c r="V350" s="88" t="s">
        <v>4392</v>
      </c>
      <c r="W350" s="84"/>
      <c r="X350" s="84"/>
      <c r="Y350" s="87" t="s">
        <v>5891</v>
      </c>
      <c r="Z350" s="84"/>
      <c r="AA350" s="84" t="b">
        <v>0</v>
      </c>
      <c r="AB350" s="84">
        <v>0</v>
      </c>
      <c r="AC350" s="87" t="s">
        <v>7172</v>
      </c>
      <c r="AD350" s="84" t="b">
        <v>0</v>
      </c>
      <c r="AE350" s="84" t="s">
        <v>7283</v>
      </c>
      <c r="AF350" s="84"/>
      <c r="AG350" s="87" t="s">
        <v>7172</v>
      </c>
      <c r="AH350" s="84" t="b">
        <v>0</v>
      </c>
      <c r="AI350" s="84">
        <v>0</v>
      </c>
      <c r="AJ350" s="87" t="s">
        <v>7172</v>
      </c>
      <c r="AK350" s="84" t="s">
        <v>7797</v>
      </c>
      <c r="AL350" s="84" t="b">
        <v>0</v>
      </c>
      <c r="AM350" s="87" t="s">
        <v>5891</v>
      </c>
      <c r="AN350" s="84">
        <v>0</v>
      </c>
      <c r="AO350" s="84">
        <v>0</v>
      </c>
      <c r="AP350" s="84"/>
      <c r="AQ350" s="84"/>
      <c r="AR350" s="84"/>
      <c r="AS350" s="84"/>
      <c r="AT350" s="84"/>
      <c r="AU350" s="84"/>
      <c r="AV350" s="84"/>
      <c r="AW350" s="84"/>
    </row>
    <row r="351" spans="1:49" x14ac:dyDescent="0.25">
      <c r="A351" s="69" t="s">
        <v>515</v>
      </c>
      <c r="B351" s="69" t="s">
        <v>1597</v>
      </c>
      <c r="C351" s="70"/>
      <c r="D351" s="71"/>
      <c r="E351" s="72"/>
      <c r="F351" s="73"/>
      <c r="G351" s="70"/>
      <c r="H351" s="74"/>
      <c r="I351" s="75"/>
      <c r="J351" s="75"/>
      <c r="K351" s="36"/>
      <c r="L351" s="82"/>
      <c r="M351" s="82"/>
      <c r="N351" s="77"/>
      <c r="O351" s="84" t="s">
        <v>2121</v>
      </c>
      <c r="P351" s="86">
        <v>42759.509421296294</v>
      </c>
      <c r="Q351" s="84" t="s">
        <v>2389</v>
      </c>
      <c r="R351" s="84"/>
      <c r="S351" s="84"/>
      <c r="T351" s="84"/>
      <c r="U351" s="86">
        <v>42759.509421296294</v>
      </c>
      <c r="V351" s="88" t="s">
        <v>4393</v>
      </c>
      <c r="W351" s="84"/>
      <c r="X351" s="84"/>
      <c r="Y351" s="87" t="s">
        <v>5892</v>
      </c>
      <c r="Z351" s="84"/>
      <c r="AA351" s="84" t="b">
        <v>0</v>
      </c>
      <c r="AB351" s="84">
        <v>0</v>
      </c>
      <c r="AC351" s="87" t="s">
        <v>7172</v>
      </c>
      <c r="AD351" s="84" t="b">
        <v>0</v>
      </c>
      <c r="AE351" s="84" t="s">
        <v>7283</v>
      </c>
      <c r="AF351" s="84"/>
      <c r="AG351" s="87" t="s">
        <v>7172</v>
      </c>
      <c r="AH351" s="84" t="b">
        <v>0</v>
      </c>
      <c r="AI351" s="84">
        <v>6</v>
      </c>
      <c r="AJ351" s="87" t="s">
        <v>6465</v>
      </c>
      <c r="AK351" s="84" t="s">
        <v>7783</v>
      </c>
      <c r="AL351" s="84" t="b">
        <v>0</v>
      </c>
      <c r="AM351" s="87" t="s">
        <v>6465</v>
      </c>
      <c r="AN351" s="84">
        <v>0</v>
      </c>
      <c r="AO351" s="84">
        <v>0</v>
      </c>
      <c r="AP351" s="84"/>
      <c r="AQ351" s="84"/>
      <c r="AR351" s="84"/>
      <c r="AS351" s="84"/>
      <c r="AT351" s="84"/>
      <c r="AU351" s="84"/>
      <c r="AV351" s="84"/>
      <c r="AW351" s="84"/>
    </row>
    <row r="352" spans="1:49" x14ac:dyDescent="0.25">
      <c r="A352" s="69" t="s">
        <v>515</v>
      </c>
      <c r="B352" s="69" t="s">
        <v>1030</v>
      </c>
      <c r="C352" s="70"/>
      <c r="D352" s="71"/>
      <c r="E352" s="72"/>
      <c r="F352" s="73"/>
      <c r="G352" s="70"/>
      <c r="H352" s="74"/>
      <c r="I352" s="75"/>
      <c r="J352" s="75"/>
      <c r="K352" s="36"/>
      <c r="L352" s="82"/>
      <c r="M352" s="82"/>
      <c r="N352" s="77"/>
      <c r="O352" s="84" t="s">
        <v>2121</v>
      </c>
      <c r="P352" s="86">
        <v>42759.509421296294</v>
      </c>
      <c r="Q352" s="84" t="s">
        <v>2389</v>
      </c>
      <c r="R352" s="84"/>
      <c r="S352" s="84"/>
      <c r="T352" s="84"/>
      <c r="U352" s="86">
        <v>42759.509421296294</v>
      </c>
      <c r="V352" s="88" t="s">
        <v>4393</v>
      </c>
      <c r="W352" s="84"/>
      <c r="X352" s="84"/>
      <c r="Y352" s="87" t="s">
        <v>5892</v>
      </c>
      <c r="Z352" s="84"/>
      <c r="AA352" s="84" t="b">
        <v>0</v>
      </c>
      <c r="AB352" s="84">
        <v>0</v>
      </c>
      <c r="AC352" s="87" t="s">
        <v>7172</v>
      </c>
      <c r="AD352" s="84" t="b">
        <v>0</v>
      </c>
      <c r="AE352" s="84" t="s">
        <v>7283</v>
      </c>
      <c r="AF352" s="84"/>
      <c r="AG352" s="87" t="s">
        <v>7172</v>
      </c>
      <c r="AH352" s="84" t="b">
        <v>0</v>
      </c>
      <c r="AI352" s="84">
        <v>6</v>
      </c>
      <c r="AJ352" s="87" t="s">
        <v>6465</v>
      </c>
      <c r="AK352" s="84" t="s">
        <v>7783</v>
      </c>
      <c r="AL352" s="84" t="b">
        <v>0</v>
      </c>
      <c r="AM352" s="87" t="s">
        <v>6465</v>
      </c>
      <c r="AN352" s="84">
        <v>0</v>
      </c>
      <c r="AO352" s="84">
        <v>0</v>
      </c>
      <c r="AP352" s="84"/>
      <c r="AQ352" s="84"/>
      <c r="AR352" s="84"/>
      <c r="AS352" s="84"/>
      <c r="AT352" s="84"/>
      <c r="AU352" s="84"/>
      <c r="AV352" s="84"/>
      <c r="AW352" s="84"/>
    </row>
    <row r="353" spans="1:49" x14ac:dyDescent="0.25">
      <c r="A353" s="69" t="s">
        <v>516</v>
      </c>
      <c r="B353" s="69" t="s">
        <v>1724</v>
      </c>
      <c r="C353" s="70"/>
      <c r="D353" s="71"/>
      <c r="E353" s="72"/>
      <c r="F353" s="73"/>
      <c r="G353" s="70"/>
      <c r="H353" s="74"/>
      <c r="I353" s="75"/>
      <c r="J353" s="75"/>
      <c r="K353" s="36"/>
      <c r="L353" s="82"/>
      <c r="M353" s="82"/>
      <c r="N353" s="77"/>
      <c r="O353" s="84" t="s">
        <v>2121</v>
      </c>
      <c r="P353" s="86">
        <v>42759.509421296294</v>
      </c>
      <c r="Q353" s="84" t="s">
        <v>2390</v>
      </c>
      <c r="R353" s="88" t="s">
        <v>3353</v>
      </c>
      <c r="S353" s="84" t="s">
        <v>3696</v>
      </c>
      <c r="T353" s="84" t="s">
        <v>3945</v>
      </c>
      <c r="U353" s="86">
        <v>42759.509421296294</v>
      </c>
      <c r="V353" s="88" t="s">
        <v>4394</v>
      </c>
      <c r="W353" s="84"/>
      <c r="X353" s="84"/>
      <c r="Y353" s="87" t="s">
        <v>5893</v>
      </c>
      <c r="Z353" s="84"/>
      <c r="AA353" s="84" t="b">
        <v>0</v>
      </c>
      <c r="AB353" s="84">
        <v>0</v>
      </c>
      <c r="AC353" s="87" t="s">
        <v>7172</v>
      </c>
      <c r="AD353" s="84" t="b">
        <v>0</v>
      </c>
      <c r="AE353" s="84" t="s">
        <v>7283</v>
      </c>
      <c r="AF353" s="84"/>
      <c r="AG353" s="87" t="s">
        <v>7172</v>
      </c>
      <c r="AH353" s="84" t="b">
        <v>0</v>
      </c>
      <c r="AI353" s="84">
        <v>0</v>
      </c>
      <c r="AJ353" s="87" t="s">
        <v>7172</v>
      </c>
      <c r="AK353" s="84" t="s">
        <v>7783</v>
      </c>
      <c r="AL353" s="84" t="b">
        <v>1</v>
      </c>
      <c r="AM353" s="87" t="s">
        <v>5893</v>
      </c>
      <c r="AN353" s="84">
        <v>0</v>
      </c>
      <c r="AO353" s="84">
        <v>0</v>
      </c>
      <c r="AP353" s="84"/>
      <c r="AQ353" s="84"/>
      <c r="AR353" s="84"/>
      <c r="AS353" s="84"/>
      <c r="AT353" s="84"/>
      <c r="AU353" s="84"/>
      <c r="AV353" s="84"/>
      <c r="AW353" s="84"/>
    </row>
    <row r="354" spans="1:49" x14ac:dyDescent="0.25">
      <c r="A354" s="69" t="s">
        <v>516</v>
      </c>
      <c r="B354" s="69" t="s">
        <v>1725</v>
      </c>
      <c r="C354" s="70"/>
      <c r="D354" s="71"/>
      <c r="E354" s="72"/>
      <c r="F354" s="73"/>
      <c r="G354" s="70"/>
      <c r="H354" s="74"/>
      <c r="I354" s="75"/>
      <c r="J354" s="75"/>
      <c r="K354" s="36"/>
      <c r="L354" s="82"/>
      <c r="M354" s="82"/>
      <c r="N354" s="77"/>
      <c r="O354" s="84" t="s">
        <v>2121</v>
      </c>
      <c r="P354" s="86">
        <v>42759.509421296294</v>
      </c>
      <c r="Q354" s="84" t="s">
        <v>2390</v>
      </c>
      <c r="R354" s="88" t="s">
        <v>3353</v>
      </c>
      <c r="S354" s="84" t="s">
        <v>3696</v>
      </c>
      <c r="T354" s="84" t="s">
        <v>3945</v>
      </c>
      <c r="U354" s="86">
        <v>42759.509421296294</v>
      </c>
      <c r="V354" s="88" t="s">
        <v>4394</v>
      </c>
      <c r="W354" s="84"/>
      <c r="X354" s="84"/>
      <c r="Y354" s="87" t="s">
        <v>5893</v>
      </c>
      <c r="Z354" s="84"/>
      <c r="AA354" s="84" t="b">
        <v>0</v>
      </c>
      <c r="AB354" s="84">
        <v>0</v>
      </c>
      <c r="AC354" s="87" t="s">
        <v>7172</v>
      </c>
      <c r="AD354" s="84" t="b">
        <v>0</v>
      </c>
      <c r="AE354" s="84" t="s">
        <v>7283</v>
      </c>
      <c r="AF354" s="84"/>
      <c r="AG354" s="87" t="s">
        <v>7172</v>
      </c>
      <c r="AH354" s="84" t="b">
        <v>0</v>
      </c>
      <c r="AI354" s="84">
        <v>0</v>
      </c>
      <c r="AJ354" s="87" t="s">
        <v>7172</v>
      </c>
      <c r="AK354" s="84" t="s">
        <v>7783</v>
      </c>
      <c r="AL354" s="84" t="b">
        <v>1</v>
      </c>
      <c r="AM354" s="87" t="s">
        <v>5893</v>
      </c>
      <c r="AN354" s="84">
        <v>0</v>
      </c>
      <c r="AO354" s="84">
        <v>0</v>
      </c>
      <c r="AP354" s="84"/>
      <c r="AQ354" s="84"/>
      <c r="AR354" s="84"/>
      <c r="AS354" s="84"/>
      <c r="AT354" s="84"/>
      <c r="AU354" s="84"/>
      <c r="AV354" s="84"/>
      <c r="AW354" s="84"/>
    </row>
    <row r="355" spans="1:49" x14ac:dyDescent="0.25">
      <c r="A355" s="69" t="s">
        <v>517</v>
      </c>
      <c r="B355" s="69" t="s">
        <v>517</v>
      </c>
      <c r="C355" s="70"/>
      <c r="D355" s="71"/>
      <c r="E355" s="72"/>
      <c r="F355" s="73"/>
      <c r="G355" s="70"/>
      <c r="H355" s="74"/>
      <c r="I355" s="75"/>
      <c r="J355" s="75"/>
      <c r="K355" s="36"/>
      <c r="L355" s="82"/>
      <c r="M355" s="82"/>
      <c r="N355" s="77"/>
      <c r="O355" s="84" t="s">
        <v>179</v>
      </c>
      <c r="P355" s="86">
        <v>42759.509432870371</v>
      </c>
      <c r="Q355" s="84" t="s">
        <v>2391</v>
      </c>
      <c r="R355" s="88" t="s">
        <v>3290</v>
      </c>
      <c r="S355" s="84" t="s">
        <v>3730</v>
      </c>
      <c r="T355" s="84"/>
      <c r="U355" s="86">
        <v>42759.509432870371</v>
      </c>
      <c r="V355" s="88" t="s">
        <v>4395</v>
      </c>
      <c r="W355" s="84"/>
      <c r="X355" s="84"/>
      <c r="Y355" s="87" t="s">
        <v>5894</v>
      </c>
      <c r="Z355" s="84"/>
      <c r="AA355" s="84" t="b">
        <v>0</v>
      </c>
      <c r="AB355" s="84">
        <v>0</v>
      </c>
      <c r="AC355" s="87" t="s">
        <v>7172</v>
      </c>
      <c r="AD355" s="84" t="b">
        <v>0</v>
      </c>
      <c r="AE355" s="84" t="s">
        <v>7283</v>
      </c>
      <c r="AF355" s="84"/>
      <c r="AG355" s="87" t="s">
        <v>7172</v>
      </c>
      <c r="AH355" s="84" t="b">
        <v>0</v>
      </c>
      <c r="AI355" s="84">
        <v>0</v>
      </c>
      <c r="AJ355" s="87" t="s">
        <v>7172</v>
      </c>
      <c r="AK355" s="84" t="s">
        <v>7780</v>
      </c>
      <c r="AL355" s="84" t="b">
        <v>0</v>
      </c>
      <c r="AM355" s="87" t="s">
        <v>5894</v>
      </c>
      <c r="AN355" s="84">
        <v>0</v>
      </c>
      <c r="AO355" s="84">
        <v>0</v>
      </c>
      <c r="AP355" s="84"/>
      <c r="AQ355" s="84"/>
      <c r="AR355" s="84"/>
      <c r="AS355" s="84"/>
      <c r="AT355" s="84"/>
      <c r="AU355" s="84"/>
      <c r="AV355" s="84"/>
      <c r="AW355" s="84"/>
    </row>
    <row r="356" spans="1:49" x14ac:dyDescent="0.25">
      <c r="A356" s="69" t="s">
        <v>518</v>
      </c>
      <c r="B356" s="69" t="s">
        <v>1617</v>
      </c>
      <c r="C356" s="70"/>
      <c r="D356" s="71"/>
      <c r="E356" s="72"/>
      <c r="F356" s="73"/>
      <c r="G356" s="70"/>
      <c r="H356" s="74"/>
      <c r="I356" s="75"/>
      <c r="J356" s="75"/>
      <c r="K356" s="36"/>
      <c r="L356" s="82"/>
      <c r="M356" s="82"/>
      <c r="N356" s="77"/>
      <c r="O356" s="84" t="s">
        <v>2121</v>
      </c>
      <c r="P356" s="86">
        <v>42759.509432870371</v>
      </c>
      <c r="Q356" s="84" t="s">
        <v>2216</v>
      </c>
      <c r="R356" s="84"/>
      <c r="S356" s="84"/>
      <c r="T356" s="84"/>
      <c r="U356" s="86">
        <v>42759.509432870371</v>
      </c>
      <c r="V356" s="88" t="s">
        <v>4396</v>
      </c>
      <c r="W356" s="84"/>
      <c r="X356" s="84"/>
      <c r="Y356" s="87" t="s">
        <v>5895</v>
      </c>
      <c r="Z356" s="84"/>
      <c r="AA356" s="84" t="b">
        <v>0</v>
      </c>
      <c r="AB356" s="84">
        <v>0</v>
      </c>
      <c r="AC356" s="87" t="s">
        <v>7172</v>
      </c>
      <c r="AD356" s="84" t="b">
        <v>0</v>
      </c>
      <c r="AE356" s="84" t="s">
        <v>7283</v>
      </c>
      <c r="AF356" s="84"/>
      <c r="AG356" s="87" t="s">
        <v>7172</v>
      </c>
      <c r="AH356" s="84" t="b">
        <v>0</v>
      </c>
      <c r="AI356" s="84">
        <v>224</v>
      </c>
      <c r="AJ356" s="87" t="s">
        <v>7406</v>
      </c>
      <c r="AK356" s="84" t="s">
        <v>7781</v>
      </c>
      <c r="AL356" s="84" t="b">
        <v>0</v>
      </c>
      <c r="AM356" s="87" t="s">
        <v>7406</v>
      </c>
      <c r="AN356" s="84">
        <v>0</v>
      </c>
      <c r="AO356" s="84">
        <v>0</v>
      </c>
      <c r="AP356" s="84"/>
      <c r="AQ356" s="84"/>
      <c r="AR356" s="84"/>
      <c r="AS356" s="84"/>
      <c r="AT356" s="84"/>
      <c r="AU356" s="84"/>
      <c r="AV356" s="84"/>
      <c r="AW356" s="84"/>
    </row>
    <row r="357" spans="1:49" x14ac:dyDescent="0.25">
      <c r="A357" s="69" t="s">
        <v>519</v>
      </c>
      <c r="B357" s="69" t="s">
        <v>1594</v>
      </c>
      <c r="C357" s="70"/>
      <c r="D357" s="71"/>
      <c r="E357" s="72"/>
      <c r="F357" s="73"/>
      <c r="G357" s="70"/>
      <c r="H357" s="74"/>
      <c r="I357" s="75"/>
      <c r="J357" s="75"/>
      <c r="K357" s="36"/>
      <c r="L357" s="82"/>
      <c r="M357" s="82"/>
      <c r="N357" s="77"/>
      <c r="O357" s="84" t="s">
        <v>2121</v>
      </c>
      <c r="P357" s="86">
        <v>42759.509432870371</v>
      </c>
      <c r="Q357" s="84" t="s">
        <v>2193</v>
      </c>
      <c r="R357" s="84"/>
      <c r="S357" s="84"/>
      <c r="T357" s="84"/>
      <c r="U357" s="86">
        <v>42759.509432870371</v>
      </c>
      <c r="V357" s="88" t="s">
        <v>4397</v>
      </c>
      <c r="W357" s="84"/>
      <c r="X357" s="84"/>
      <c r="Y357" s="87" t="s">
        <v>5896</v>
      </c>
      <c r="Z357" s="84"/>
      <c r="AA357" s="84" t="b">
        <v>0</v>
      </c>
      <c r="AB357" s="84">
        <v>0</v>
      </c>
      <c r="AC357" s="87" t="s">
        <v>7172</v>
      </c>
      <c r="AD357" s="84" t="b">
        <v>1</v>
      </c>
      <c r="AE357" s="84" t="s">
        <v>7283</v>
      </c>
      <c r="AF357" s="84"/>
      <c r="AG357" s="87" t="s">
        <v>7308</v>
      </c>
      <c r="AH357" s="84" t="b">
        <v>0</v>
      </c>
      <c r="AI357" s="84">
        <v>12</v>
      </c>
      <c r="AJ357" s="87" t="s">
        <v>7392</v>
      </c>
      <c r="AK357" s="84" t="s">
        <v>7789</v>
      </c>
      <c r="AL357" s="84" t="b">
        <v>0</v>
      </c>
      <c r="AM357" s="87" t="s">
        <v>7392</v>
      </c>
      <c r="AN357" s="84">
        <v>0</v>
      </c>
      <c r="AO357" s="84">
        <v>0</v>
      </c>
      <c r="AP357" s="84"/>
      <c r="AQ357" s="84"/>
      <c r="AR357" s="84"/>
      <c r="AS357" s="84"/>
      <c r="AT357" s="84"/>
      <c r="AU357" s="84"/>
      <c r="AV357" s="84"/>
      <c r="AW357" s="84"/>
    </row>
    <row r="358" spans="1:49" x14ac:dyDescent="0.25">
      <c r="A358" s="69" t="s">
        <v>520</v>
      </c>
      <c r="B358" s="69" t="s">
        <v>1680</v>
      </c>
      <c r="C358" s="70"/>
      <c r="D358" s="71"/>
      <c r="E358" s="72"/>
      <c r="F358" s="73"/>
      <c r="G358" s="70"/>
      <c r="H358" s="74"/>
      <c r="I358" s="75"/>
      <c r="J358" s="75"/>
      <c r="K358" s="36"/>
      <c r="L358" s="82"/>
      <c r="M358" s="82"/>
      <c r="N358" s="77"/>
      <c r="O358" s="84" t="s">
        <v>2121</v>
      </c>
      <c r="P358" s="86">
        <v>42759.509432870371</v>
      </c>
      <c r="Q358" s="84" t="s">
        <v>2392</v>
      </c>
      <c r="R358" s="88" t="s">
        <v>3328</v>
      </c>
      <c r="S358" s="84" t="s">
        <v>3747</v>
      </c>
      <c r="T358" s="84"/>
      <c r="U358" s="86">
        <v>42759.509432870371</v>
      </c>
      <c r="V358" s="88" t="s">
        <v>4398</v>
      </c>
      <c r="W358" s="84"/>
      <c r="X358" s="84"/>
      <c r="Y358" s="87" t="s">
        <v>5897</v>
      </c>
      <c r="Z358" s="84"/>
      <c r="AA358" s="84" t="b">
        <v>0</v>
      </c>
      <c r="AB358" s="84">
        <v>0</v>
      </c>
      <c r="AC358" s="87" t="s">
        <v>7172</v>
      </c>
      <c r="AD358" s="84" t="b">
        <v>0</v>
      </c>
      <c r="AE358" s="84" t="s">
        <v>7283</v>
      </c>
      <c r="AF358" s="84"/>
      <c r="AG358" s="87" t="s">
        <v>7172</v>
      </c>
      <c r="AH358" s="84" t="b">
        <v>0</v>
      </c>
      <c r="AI358" s="84">
        <v>24</v>
      </c>
      <c r="AJ358" s="87" t="s">
        <v>7488</v>
      </c>
      <c r="AK358" s="84" t="s">
        <v>7780</v>
      </c>
      <c r="AL358" s="84" t="b">
        <v>0</v>
      </c>
      <c r="AM358" s="87" t="s">
        <v>7488</v>
      </c>
      <c r="AN358" s="84">
        <v>0</v>
      </c>
      <c r="AO358" s="84">
        <v>0</v>
      </c>
      <c r="AP358" s="84"/>
      <c r="AQ358" s="84"/>
      <c r="AR358" s="84"/>
      <c r="AS358" s="84"/>
      <c r="AT358" s="84"/>
      <c r="AU358" s="84"/>
      <c r="AV358" s="84"/>
      <c r="AW358" s="84"/>
    </row>
    <row r="359" spans="1:49" x14ac:dyDescent="0.25">
      <c r="A359" s="69" t="s">
        <v>520</v>
      </c>
      <c r="B359" s="69" t="s">
        <v>1726</v>
      </c>
      <c r="C359" s="70"/>
      <c r="D359" s="71"/>
      <c r="E359" s="72"/>
      <c r="F359" s="73"/>
      <c r="G359" s="70"/>
      <c r="H359" s="74"/>
      <c r="I359" s="75"/>
      <c r="J359" s="75"/>
      <c r="K359" s="36"/>
      <c r="L359" s="82"/>
      <c r="M359" s="82"/>
      <c r="N359" s="77"/>
      <c r="O359" s="84" t="s">
        <v>2121</v>
      </c>
      <c r="P359" s="86">
        <v>42759.509432870371</v>
      </c>
      <c r="Q359" s="84" t="s">
        <v>2392</v>
      </c>
      <c r="R359" s="88" t="s">
        <v>3328</v>
      </c>
      <c r="S359" s="84" t="s">
        <v>3747</v>
      </c>
      <c r="T359" s="84"/>
      <c r="U359" s="86">
        <v>42759.509432870371</v>
      </c>
      <c r="V359" s="88" t="s">
        <v>4398</v>
      </c>
      <c r="W359" s="84"/>
      <c r="X359" s="84"/>
      <c r="Y359" s="87" t="s">
        <v>5897</v>
      </c>
      <c r="Z359" s="84"/>
      <c r="AA359" s="84" t="b">
        <v>0</v>
      </c>
      <c r="AB359" s="84">
        <v>0</v>
      </c>
      <c r="AC359" s="87" t="s">
        <v>7172</v>
      </c>
      <c r="AD359" s="84" t="b">
        <v>0</v>
      </c>
      <c r="AE359" s="84" t="s">
        <v>7283</v>
      </c>
      <c r="AF359" s="84"/>
      <c r="AG359" s="87" t="s">
        <v>7172</v>
      </c>
      <c r="AH359" s="84" t="b">
        <v>0</v>
      </c>
      <c r="AI359" s="84">
        <v>24</v>
      </c>
      <c r="AJ359" s="87" t="s">
        <v>7488</v>
      </c>
      <c r="AK359" s="84" t="s">
        <v>7780</v>
      </c>
      <c r="AL359" s="84" t="b">
        <v>0</v>
      </c>
      <c r="AM359" s="87" t="s">
        <v>7488</v>
      </c>
      <c r="AN359" s="84">
        <v>0</v>
      </c>
      <c r="AO359" s="84">
        <v>0</v>
      </c>
      <c r="AP359" s="84"/>
      <c r="AQ359" s="84"/>
      <c r="AR359" s="84"/>
      <c r="AS359" s="84"/>
      <c r="AT359" s="84"/>
      <c r="AU359" s="84"/>
      <c r="AV359" s="84"/>
      <c r="AW359" s="84"/>
    </row>
    <row r="360" spans="1:49" x14ac:dyDescent="0.25">
      <c r="A360" s="69" t="s">
        <v>521</v>
      </c>
      <c r="B360" s="69" t="s">
        <v>1727</v>
      </c>
      <c r="C360" s="70"/>
      <c r="D360" s="71"/>
      <c r="E360" s="72"/>
      <c r="F360" s="73"/>
      <c r="G360" s="70"/>
      <c r="H360" s="74"/>
      <c r="I360" s="75"/>
      <c r="J360" s="75"/>
      <c r="K360" s="36"/>
      <c r="L360" s="82"/>
      <c r="M360" s="82"/>
      <c r="N360" s="77"/>
      <c r="O360" s="84" t="s">
        <v>2121</v>
      </c>
      <c r="P360" s="86">
        <v>42759.509432870371</v>
      </c>
      <c r="Q360" s="84" t="s">
        <v>2393</v>
      </c>
      <c r="R360" s="84"/>
      <c r="S360" s="84"/>
      <c r="T360" s="84" t="s">
        <v>1682</v>
      </c>
      <c r="U360" s="86">
        <v>42759.509432870371</v>
      </c>
      <c r="V360" s="88" t="s">
        <v>4399</v>
      </c>
      <c r="W360" s="84"/>
      <c r="X360" s="84"/>
      <c r="Y360" s="87" t="s">
        <v>5898</v>
      </c>
      <c r="Z360" s="84"/>
      <c r="AA360" s="84" t="b">
        <v>0</v>
      </c>
      <c r="AB360" s="84">
        <v>0</v>
      </c>
      <c r="AC360" s="87" t="s">
        <v>7172</v>
      </c>
      <c r="AD360" s="84" t="b">
        <v>0</v>
      </c>
      <c r="AE360" s="84" t="s">
        <v>7283</v>
      </c>
      <c r="AF360" s="84"/>
      <c r="AG360" s="87" t="s">
        <v>7172</v>
      </c>
      <c r="AH360" s="84" t="b">
        <v>0</v>
      </c>
      <c r="AI360" s="84">
        <v>234</v>
      </c>
      <c r="AJ360" s="87" t="s">
        <v>7489</v>
      </c>
      <c r="AK360" s="84" t="s">
        <v>7779</v>
      </c>
      <c r="AL360" s="84" t="b">
        <v>0</v>
      </c>
      <c r="AM360" s="87" t="s">
        <v>7489</v>
      </c>
      <c r="AN360" s="84">
        <v>0</v>
      </c>
      <c r="AO360" s="84">
        <v>0</v>
      </c>
      <c r="AP360" s="84"/>
      <c r="AQ360" s="84"/>
      <c r="AR360" s="84"/>
      <c r="AS360" s="84"/>
      <c r="AT360" s="84"/>
      <c r="AU360" s="84"/>
      <c r="AV360" s="84"/>
      <c r="AW360" s="84"/>
    </row>
    <row r="361" spans="1:49" x14ac:dyDescent="0.25">
      <c r="A361" s="69" t="s">
        <v>521</v>
      </c>
      <c r="B361" s="69" t="s">
        <v>1687</v>
      </c>
      <c r="C361" s="70"/>
      <c r="D361" s="71"/>
      <c r="E361" s="72"/>
      <c r="F361" s="73"/>
      <c r="G361" s="70"/>
      <c r="H361" s="74"/>
      <c r="I361" s="75"/>
      <c r="J361" s="75"/>
      <c r="K361" s="36"/>
      <c r="L361" s="82"/>
      <c r="M361" s="82"/>
      <c r="N361" s="77"/>
      <c r="O361" s="84" t="s">
        <v>2121</v>
      </c>
      <c r="P361" s="86">
        <v>42759.509432870371</v>
      </c>
      <c r="Q361" s="84" t="s">
        <v>2393</v>
      </c>
      <c r="R361" s="84"/>
      <c r="S361" s="84"/>
      <c r="T361" s="84" t="s">
        <v>1682</v>
      </c>
      <c r="U361" s="86">
        <v>42759.509432870371</v>
      </c>
      <c r="V361" s="88" t="s">
        <v>4399</v>
      </c>
      <c r="W361" s="84"/>
      <c r="X361" s="84"/>
      <c r="Y361" s="87" t="s">
        <v>5898</v>
      </c>
      <c r="Z361" s="84"/>
      <c r="AA361" s="84" t="b">
        <v>0</v>
      </c>
      <c r="AB361" s="84">
        <v>0</v>
      </c>
      <c r="AC361" s="87" t="s">
        <v>7172</v>
      </c>
      <c r="AD361" s="84" t="b">
        <v>0</v>
      </c>
      <c r="AE361" s="84" t="s">
        <v>7283</v>
      </c>
      <c r="AF361" s="84"/>
      <c r="AG361" s="87" t="s">
        <v>7172</v>
      </c>
      <c r="AH361" s="84" t="b">
        <v>0</v>
      </c>
      <c r="AI361" s="84">
        <v>234</v>
      </c>
      <c r="AJ361" s="87" t="s">
        <v>7489</v>
      </c>
      <c r="AK361" s="84" t="s">
        <v>7779</v>
      </c>
      <c r="AL361" s="84" t="b">
        <v>0</v>
      </c>
      <c r="AM361" s="87" t="s">
        <v>7489</v>
      </c>
      <c r="AN361" s="84">
        <v>0</v>
      </c>
      <c r="AO361" s="84">
        <v>0</v>
      </c>
      <c r="AP361" s="84"/>
      <c r="AQ361" s="84"/>
      <c r="AR361" s="84"/>
      <c r="AS361" s="84"/>
      <c r="AT361" s="84"/>
      <c r="AU361" s="84"/>
      <c r="AV361" s="84"/>
      <c r="AW361" s="84"/>
    </row>
    <row r="362" spans="1:49" x14ac:dyDescent="0.25">
      <c r="A362" s="69" t="s">
        <v>522</v>
      </c>
      <c r="B362" s="69" t="s">
        <v>522</v>
      </c>
      <c r="C362" s="70"/>
      <c r="D362" s="71"/>
      <c r="E362" s="72"/>
      <c r="F362" s="73"/>
      <c r="G362" s="70"/>
      <c r="H362" s="74"/>
      <c r="I362" s="75"/>
      <c r="J362" s="75"/>
      <c r="K362" s="36"/>
      <c r="L362" s="82"/>
      <c r="M362" s="82"/>
      <c r="N362" s="77"/>
      <c r="O362" s="84" t="s">
        <v>179</v>
      </c>
      <c r="P362" s="86">
        <v>42759.509432870371</v>
      </c>
      <c r="Q362" s="84" t="s">
        <v>2394</v>
      </c>
      <c r="R362" s="88" t="s">
        <v>3354</v>
      </c>
      <c r="S362" s="84" t="s">
        <v>3730</v>
      </c>
      <c r="T362" s="84"/>
      <c r="U362" s="86">
        <v>42759.509432870371</v>
      </c>
      <c r="V362" s="88" t="s">
        <v>4400</v>
      </c>
      <c r="W362" s="84"/>
      <c r="X362" s="84"/>
      <c r="Y362" s="87" t="s">
        <v>5899</v>
      </c>
      <c r="Z362" s="84"/>
      <c r="AA362" s="84" t="b">
        <v>0</v>
      </c>
      <c r="AB362" s="84">
        <v>0</v>
      </c>
      <c r="AC362" s="87" t="s">
        <v>7172</v>
      </c>
      <c r="AD362" s="84" t="b">
        <v>0</v>
      </c>
      <c r="AE362" s="84" t="s">
        <v>7283</v>
      </c>
      <c r="AF362" s="84"/>
      <c r="AG362" s="87" t="s">
        <v>7172</v>
      </c>
      <c r="AH362" s="84" t="b">
        <v>0</v>
      </c>
      <c r="AI362" s="84">
        <v>0</v>
      </c>
      <c r="AJ362" s="87" t="s">
        <v>7172</v>
      </c>
      <c r="AK362" s="84" t="s">
        <v>7814</v>
      </c>
      <c r="AL362" s="84" t="b">
        <v>0</v>
      </c>
      <c r="AM362" s="87" t="s">
        <v>5899</v>
      </c>
      <c r="AN362" s="84">
        <v>0</v>
      </c>
      <c r="AO362" s="84">
        <v>0</v>
      </c>
      <c r="AP362" s="84"/>
      <c r="AQ362" s="84"/>
      <c r="AR362" s="84"/>
      <c r="AS362" s="84"/>
      <c r="AT362" s="84"/>
      <c r="AU362" s="84"/>
      <c r="AV362" s="84"/>
      <c r="AW362" s="84"/>
    </row>
    <row r="363" spans="1:49" x14ac:dyDescent="0.25">
      <c r="A363" s="69" t="s">
        <v>523</v>
      </c>
      <c r="B363" s="69" t="s">
        <v>523</v>
      </c>
      <c r="C363" s="70"/>
      <c r="D363" s="71"/>
      <c r="E363" s="72"/>
      <c r="F363" s="73"/>
      <c r="G363" s="70"/>
      <c r="H363" s="74"/>
      <c r="I363" s="75"/>
      <c r="J363" s="75"/>
      <c r="K363" s="36"/>
      <c r="L363" s="82"/>
      <c r="M363" s="82"/>
      <c r="N363" s="77"/>
      <c r="O363" s="84" t="s">
        <v>179</v>
      </c>
      <c r="P363" s="86">
        <v>42759.509432870371</v>
      </c>
      <c r="Q363" s="84" t="s">
        <v>2395</v>
      </c>
      <c r="R363" s="88" t="s">
        <v>3355</v>
      </c>
      <c r="S363" s="84" t="s">
        <v>3756</v>
      </c>
      <c r="T363" s="84"/>
      <c r="U363" s="86">
        <v>42759.509432870371</v>
      </c>
      <c r="V363" s="88" t="s">
        <v>4401</v>
      </c>
      <c r="W363" s="84"/>
      <c r="X363" s="84"/>
      <c r="Y363" s="87" t="s">
        <v>5900</v>
      </c>
      <c r="Z363" s="84"/>
      <c r="AA363" s="84" t="b">
        <v>0</v>
      </c>
      <c r="AB363" s="84">
        <v>0</v>
      </c>
      <c r="AC363" s="87" t="s">
        <v>7172</v>
      </c>
      <c r="AD363" s="84" t="b">
        <v>0</v>
      </c>
      <c r="AE363" s="84" t="s">
        <v>7285</v>
      </c>
      <c r="AF363" s="84"/>
      <c r="AG363" s="87" t="s">
        <v>7172</v>
      </c>
      <c r="AH363" s="84" t="b">
        <v>0</v>
      </c>
      <c r="AI363" s="84">
        <v>0</v>
      </c>
      <c r="AJ363" s="87" t="s">
        <v>7172</v>
      </c>
      <c r="AK363" s="84" t="s">
        <v>7779</v>
      </c>
      <c r="AL363" s="84" t="b">
        <v>0</v>
      </c>
      <c r="AM363" s="87" t="s">
        <v>5900</v>
      </c>
      <c r="AN363" s="84">
        <v>0</v>
      </c>
      <c r="AO363" s="84">
        <v>0</v>
      </c>
      <c r="AP363" s="84"/>
      <c r="AQ363" s="84"/>
      <c r="AR363" s="84"/>
      <c r="AS363" s="84"/>
      <c r="AT363" s="84"/>
      <c r="AU363" s="84"/>
      <c r="AV363" s="84"/>
      <c r="AW363" s="84"/>
    </row>
    <row r="364" spans="1:49" x14ac:dyDescent="0.25">
      <c r="A364" s="69" t="s">
        <v>524</v>
      </c>
      <c r="B364" s="69" t="s">
        <v>1596</v>
      </c>
      <c r="C364" s="70"/>
      <c r="D364" s="71"/>
      <c r="E364" s="72"/>
      <c r="F364" s="73"/>
      <c r="G364" s="70"/>
      <c r="H364" s="74"/>
      <c r="I364" s="75"/>
      <c r="J364" s="75"/>
      <c r="K364" s="36"/>
      <c r="L364" s="82"/>
      <c r="M364" s="82"/>
      <c r="N364" s="77"/>
      <c r="O364" s="84" t="s">
        <v>2121</v>
      </c>
      <c r="P364" s="86">
        <v>42759.509444444448</v>
      </c>
      <c r="Q364" s="84" t="s">
        <v>2196</v>
      </c>
      <c r="R364" s="84"/>
      <c r="S364" s="84"/>
      <c r="T364" s="84" t="s">
        <v>1682</v>
      </c>
      <c r="U364" s="86">
        <v>42759.509444444448</v>
      </c>
      <c r="V364" s="88" t="s">
        <v>4402</v>
      </c>
      <c r="W364" s="84"/>
      <c r="X364" s="84"/>
      <c r="Y364" s="87" t="s">
        <v>5901</v>
      </c>
      <c r="Z364" s="84"/>
      <c r="AA364" s="84" t="b">
        <v>0</v>
      </c>
      <c r="AB364" s="84">
        <v>0</v>
      </c>
      <c r="AC364" s="87" t="s">
        <v>7172</v>
      </c>
      <c r="AD364" s="84" t="b">
        <v>0</v>
      </c>
      <c r="AE364" s="84" t="s">
        <v>7283</v>
      </c>
      <c r="AF364" s="84"/>
      <c r="AG364" s="87" t="s">
        <v>7172</v>
      </c>
      <c r="AH364" s="84" t="b">
        <v>0</v>
      </c>
      <c r="AI364" s="84">
        <v>609</v>
      </c>
      <c r="AJ364" s="87" t="s">
        <v>7121</v>
      </c>
      <c r="AK364" s="84" t="s">
        <v>7779</v>
      </c>
      <c r="AL364" s="84" t="b">
        <v>0</v>
      </c>
      <c r="AM364" s="87" t="s">
        <v>7121</v>
      </c>
      <c r="AN364" s="84">
        <v>0</v>
      </c>
      <c r="AO364" s="84">
        <v>0</v>
      </c>
      <c r="AP364" s="84"/>
      <c r="AQ364" s="84"/>
      <c r="AR364" s="84"/>
      <c r="AS364" s="84"/>
      <c r="AT364" s="84"/>
      <c r="AU364" s="84"/>
      <c r="AV364" s="84"/>
      <c r="AW364" s="84"/>
    </row>
    <row r="365" spans="1:49" x14ac:dyDescent="0.25">
      <c r="A365" s="69" t="s">
        <v>525</v>
      </c>
      <c r="B365" s="69" t="s">
        <v>1728</v>
      </c>
      <c r="C365" s="70"/>
      <c r="D365" s="71"/>
      <c r="E365" s="72"/>
      <c r="F365" s="73"/>
      <c r="G365" s="70"/>
      <c r="H365" s="74"/>
      <c r="I365" s="75"/>
      <c r="J365" s="75"/>
      <c r="K365" s="36"/>
      <c r="L365" s="82"/>
      <c r="M365" s="82"/>
      <c r="N365" s="77"/>
      <c r="O365" s="84" t="s">
        <v>2121</v>
      </c>
      <c r="P365" s="86">
        <v>42759.509444444448</v>
      </c>
      <c r="Q365" s="84" t="s">
        <v>2396</v>
      </c>
      <c r="R365" s="84"/>
      <c r="S365" s="84"/>
      <c r="T365" s="84"/>
      <c r="U365" s="86">
        <v>42759.509444444448</v>
      </c>
      <c r="V365" s="88" t="s">
        <v>4403</v>
      </c>
      <c r="W365" s="84"/>
      <c r="X365" s="84"/>
      <c r="Y365" s="87" t="s">
        <v>5902</v>
      </c>
      <c r="Z365" s="87" t="s">
        <v>7099</v>
      </c>
      <c r="AA365" s="84" t="b">
        <v>0</v>
      </c>
      <c r="AB365" s="84">
        <v>0</v>
      </c>
      <c r="AC365" s="87" t="s">
        <v>7193</v>
      </c>
      <c r="AD365" s="84" t="b">
        <v>0</v>
      </c>
      <c r="AE365" s="84" t="s">
        <v>7283</v>
      </c>
      <c r="AF365" s="84"/>
      <c r="AG365" s="87" t="s">
        <v>7172</v>
      </c>
      <c r="AH365" s="84" t="b">
        <v>0</v>
      </c>
      <c r="AI365" s="84">
        <v>0</v>
      </c>
      <c r="AJ365" s="87" t="s">
        <v>7172</v>
      </c>
      <c r="AK365" s="84" t="s">
        <v>7783</v>
      </c>
      <c r="AL365" s="84" t="b">
        <v>0</v>
      </c>
      <c r="AM365" s="87" t="s">
        <v>7099</v>
      </c>
      <c r="AN365" s="84">
        <v>0</v>
      </c>
      <c r="AO365" s="84">
        <v>0</v>
      </c>
      <c r="AP365" s="84" t="s">
        <v>7867</v>
      </c>
      <c r="AQ365" s="84" t="s">
        <v>7883</v>
      </c>
      <c r="AR365" s="84" t="s">
        <v>7888</v>
      </c>
      <c r="AS365" s="84" t="s">
        <v>7896</v>
      </c>
      <c r="AT365" s="84" t="s">
        <v>7915</v>
      </c>
      <c r="AU365" s="84" t="s">
        <v>7934</v>
      </c>
      <c r="AV365" s="84" t="s">
        <v>7948</v>
      </c>
      <c r="AW365" s="88" t="s">
        <v>7955</v>
      </c>
    </row>
    <row r="366" spans="1:49" x14ac:dyDescent="0.25">
      <c r="A366" s="69" t="s">
        <v>525</v>
      </c>
      <c r="B366" s="69" t="s">
        <v>1729</v>
      </c>
      <c r="C366" s="70"/>
      <c r="D366" s="71"/>
      <c r="E366" s="72"/>
      <c r="F366" s="73"/>
      <c r="G366" s="70"/>
      <c r="H366" s="74"/>
      <c r="I366" s="75"/>
      <c r="J366" s="75"/>
      <c r="K366" s="36"/>
      <c r="L366" s="82"/>
      <c r="M366" s="82"/>
      <c r="N366" s="77"/>
      <c r="O366" s="84" t="s">
        <v>2121</v>
      </c>
      <c r="P366" s="86">
        <v>42759.509155092594</v>
      </c>
      <c r="Q366" s="84" t="s">
        <v>2397</v>
      </c>
      <c r="R366" s="84"/>
      <c r="S366" s="84"/>
      <c r="T366" s="84"/>
      <c r="U366" s="86">
        <v>42759.509155092594</v>
      </c>
      <c r="V366" s="88" t="s">
        <v>4404</v>
      </c>
      <c r="W366" s="84"/>
      <c r="X366" s="84"/>
      <c r="Y366" s="87" t="s">
        <v>5903</v>
      </c>
      <c r="Z366" s="84"/>
      <c r="AA366" s="84" t="b">
        <v>0</v>
      </c>
      <c r="AB366" s="84">
        <v>0</v>
      </c>
      <c r="AC366" s="87" t="s">
        <v>7172</v>
      </c>
      <c r="AD366" s="84" t="b">
        <v>0</v>
      </c>
      <c r="AE366" s="84" t="s">
        <v>7283</v>
      </c>
      <c r="AF366" s="84"/>
      <c r="AG366" s="87" t="s">
        <v>7172</v>
      </c>
      <c r="AH366" s="84" t="b">
        <v>0</v>
      </c>
      <c r="AI366" s="84">
        <v>30</v>
      </c>
      <c r="AJ366" s="87" t="s">
        <v>7099</v>
      </c>
      <c r="AK366" s="84" t="s">
        <v>7783</v>
      </c>
      <c r="AL366" s="84" t="b">
        <v>0</v>
      </c>
      <c r="AM366" s="87" t="s">
        <v>7099</v>
      </c>
      <c r="AN366" s="84">
        <v>0</v>
      </c>
      <c r="AO366" s="84">
        <v>0</v>
      </c>
      <c r="AP366" s="84"/>
      <c r="AQ366" s="84"/>
      <c r="AR366" s="84"/>
      <c r="AS366" s="84"/>
      <c r="AT366" s="84"/>
      <c r="AU366" s="84"/>
      <c r="AV366" s="84"/>
      <c r="AW366" s="84"/>
    </row>
    <row r="367" spans="1:49" x14ac:dyDescent="0.25">
      <c r="A367" s="69" t="s">
        <v>525</v>
      </c>
      <c r="B367" s="69" t="s">
        <v>1729</v>
      </c>
      <c r="C367" s="70"/>
      <c r="D367" s="71"/>
      <c r="E367" s="72"/>
      <c r="F367" s="73"/>
      <c r="G367" s="70"/>
      <c r="H367" s="74"/>
      <c r="I367" s="75"/>
      <c r="J367" s="75"/>
      <c r="K367" s="36"/>
      <c r="L367" s="82"/>
      <c r="M367" s="82"/>
      <c r="N367" s="77"/>
      <c r="O367" s="84" t="s">
        <v>2122</v>
      </c>
      <c r="P367" s="86">
        <v>42759.509444444448</v>
      </c>
      <c r="Q367" s="84" t="s">
        <v>2396</v>
      </c>
      <c r="R367" s="84"/>
      <c r="S367" s="84"/>
      <c r="T367" s="84"/>
      <c r="U367" s="86">
        <v>42759.509444444448</v>
      </c>
      <c r="V367" s="88" t="s">
        <v>4403</v>
      </c>
      <c r="W367" s="84"/>
      <c r="X367" s="84"/>
      <c r="Y367" s="87" t="s">
        <v>5902</v>
      </c>
      <c r="Z367" s="87" t="s">
        <v>7099</v>
      </c>
      <c r="AA367" s="84" t="b">
        <v>0</v>
      </c>
      <c r="AB367" s="84">
        <v>0</v>
      </c>
      <c r="AC367" s="87" t="s">
        <v>7193</v>
      </c>
      <c r="AD367" s="84" t="b">
        <v>0</v>
      </c>
      <c r="AE367" s="84" t="s">
        <v>7283</v>
      </c>
      <c r="AF367" s="84"/>
      <c r="AG367" s="87" t="s">
        <v>7172</v>
      </c>
      <c r="AH367" s="84" t="b">
        <v>0</v>
      </c>
      <c r="AI367" s="84">
        <v>0</v>
      </c>
      <c r="AJ367" s="87" t="s">
        <v>7172</v>
      </c>
      <c r="AK367" s="84" t="s">
        <v>7783</v>
      </c>
      <c r="AL367" s="84" t="b">
        <v>0</v>
      </c>
      <c r="AM367" s="87" t="s">
        <v>7099</v>
      </c>
      <c r="AN367" s="84">
        <v>0</v>
      </c>
      <c r="AO367" s="84">
        <v>0</v>
      </c>
      <c r="AP367" s="84" t="s">
        <v>7867</v>
      </c>
      <c r="AQ367" s="84" t="s">
        <v>7883</v>
      </c>
      <c r="AR367" s="84" t="s">
        <v>7888</v>
      </c>
      <c r="AS367" s="84" t="s">
        <v>7896</v>
      </c>
      <c r="AT367" s="84" t="s">
        <v>7915</v>
      </c>
      <c r="AU367" s="84" t="s">
        <v>7934</v>
      </c>
      <c r="AV367" s="84" t="s">
        <v>7948</v>
      </c>
      <c r="AW367" s="88" t="s">
        <v>7955</v>
      </c>
    </row>
    <row r="368" spans="1:49" x14ac:dyDescent="0.25">
      <c r="A368" s="69" t="s">
        <v>525</v>
      </c>
      <c r="B368" s="69" t="s">
        <v>1693</v>
      </c>
      <c r="C368" s="70"/>
      <c r="D368" s="71"/>
      <c r="E368" s="72"/>
      <c r="F368" s="73"/>
      <c r="G368" s="70"/>
      <c r="H368" s="74"/>
      <c r="I368" s="75"/>
      <c r="J368" s="75"/>
      <c r="K368" s="36"/>
      <c r="L368" s="82"/>
      <c r="M368" s="82"/>
      <c r="N368" s="77"/>
      <c r="O368" s="84" t="s">
        <v>2121</v>
      </c>
      <c r="P368" s="86">
        <v>42759.508587962962</v>
      </c>
      <c r="Q368" s="84" t="s">
        <v>2398</v>
      </c>
      <c r="R368" s="84"/>
      <c r="S368" s="84"/>
      <c r="T368" s="84"/>
      <c r="U368" s="86">
        <v>42759.508587962962</v>
      </c>
      <c r="V368" s="88" t="s">
        <v>4405</v>
      </c>
      <c r="W368" s="84"/>
      <c r="X368" s="84"/>
      <c r="Y368" s="87" t="s">
        <v>5904</v>
      </c>
      <c r="Z368" s="84"/>
      <c r="AA368" s="84" t="b">
        <v>0</v>
      </c>
      <c r="AB368" s="84">
        <v>0</v>
      </c>
      <c r="AC368" s="87" t="s">
        <v>7172</v>
      </c>
      <c r="AD368" s="84" t="b">
        <v>0</v>
      </c>
      <c r="AE368" s="84" t="s">
        <v>7283</v>
      </c>
      <c r="AF368" s="84"/>
      <c r="AG368" s="87" t="s">
        <v>7172</v>
      </c>
      <c r="AH368" s="84" t="b">
        <v>0</v>
      </c>
      <c r="AI368" s="84">
        <v>240</v>
      </c>
      <c r="AJ368" s="87" t="s">
        <v>7490</v>
      </c>
      <c r="AK368" s="84" t="s">
        <v>7783</v>
      </c>
      <c r="AL368" s="84" t="b">
        <v>0</v>
      </c>
      <c r="AM368" s="87" t="s">
        <v>7490</v>
      </c>
      <c r="AN368" s="84">
        <v>0</v>
      </c>
      <c r="AO368" s="84">
        <v>0</v>
      </c>
      <c r="AP368" s="84"/>
      <c r="AQ368" s="84"/>
      <c r="AR368" s="84"/>
      <c r="AS368" s="84"/>
      <c r="AT368" s="84"/>
      <c r="AU368" s="84"/>
      <c r="AV368" s="84"/>
      <c r="AW368" s="84"/>
    </row>
    <row r="369" spans="1:49" x14ac:dyDescent="0.25">
      <c r="A369" s="69" t="s">
        <v>525</v>
      </c>
      <c r="B369" s="69" t="s">
        <v>1693</v>
      </c>
      <c r="C369" s="70"/>
      <c r="D369" s="71"/>
      <c r="E369" s="72"/>
      <c r="F369" s="73"/>
      <c r="G369" s="70"/>
      <c r="H369" s="74"/>
      <c r="I369" s="75"/>
      <c r="J369" s="75"/>
      <c r="K369" s="36"/>
      <c r="L369" s="82"/>
      <c r="M369" s="82"/>
      <c r="N369" s="77"/>
      <c r="O369" s="84" t="s">
        <v>2121</v>
      </c>
      <c r="P369" s="86">
        <v>42759.508622685185</v>
      </c>
      <c r="Q369" s="84" t="s">
        <v>2399</v>
      </c>
      <c r="R369" s="88" t="s">
        <v>3356</v>
      </c>
      <c r="S369" s="84" t="s">
        <v>3757</v>
      </c>
      <c r="T369" s="84"/>
      <c r="U369" s="86">
        <v>42759.508622685185</v>
      </c>
      <c r="V369" s="88" t="s">
        <v>4406</v>
      </c>
      <c r="W369" s="84"/>
      <c r="X369" s="84"/>
      <c r="Y369" s="87" t="s">
        <v>5905</v>
      </c>
      <c r="Z369" s="84"/>
      <c r="AA369" s="84" t="b">
        <v>0</v>
      </c>
      <c r="AB369" s="84">
        <v>0</v>
      </c>
      <c r="AC369" s="87" t="s">
        <v>7172</v>
      </c>
      <c r="AD369" s="84" t="b">
        <v>0</v>
      </c>
      <c r="AE369" s="84" t="s">
        <v>7283</v>
      </c>
      <c r="AF369" s="84"/>
      <c r="AG369" s="87" t="s">
        <v>7172</v>
      </c>
      <c r="AH369" s="84" t="b">
        <v>0</v>
      </c>
      <c r="AI369" s="84">
        <v>0</v>
      </c>
      <c r="AJ369" s="87" t="s">
        <v>7172</v>
      </c>
      <c r="AK369" s="84" t="s">
        <v>7802</v>
      </c>
      <c r="AL369" s="84" t="b">
        <v>0</v>
      </c>
      <c r="AM369" s="87" t="s">
        <v>5905</v>
      </c>
      <c r="AN369" s="84">
        <v>0</v>
      </c>
      <c r="AO369" s="84">
        <v>0</v>
      </c>
      <c r="AP369" s="84"/>
      <c r="AQ369" s="84"/>
      <c r="AR369" s="84"/>
      <c r="AS369" s="84"/>
      <c r="AT369" s="84"/>
      <c r="AU369" s="84"/>
      <c r="AV369" s="84"/>
      <c r="AW369" s="84"/>
    </row>
    <row r="370" spans="1:49" x14ac:dyDescent="0.25">
      <c r="A370" s="69" t="s">
        <v>525</v>
      </c>
      <c r="B370" s="69" t="s">
        <v>1685</v>
      </c>
      <c r="C370" s="70"/>
      <c r="D370" s="71"/>
      <c r="E370" s="72"/>
      <c r="F370" s="73"/>
      <c r="G370" s="70"/>
      <c r="H370" s="74"/>
      <c r="I370" s="75"/>
      <c r="J370" s="75"/>
      <c r="K370" s="36"/>
      <c r="L370" s="82"/>
      <c r="M370" s="82"/>
      <c r="N370" s="77"/>
      <c r="O370" s="84" t="s">
        <v>2121</v>
      </c>
      <c r="P370" s="86">
        <v>42759.509155092594</v>
      </c>
      <c r="Q370" s="84" t="s">
        <v>2397</v>
      </c>
      <c r="R370" s="84"/>
      <c r="S370" s="84"/>
      <c r="T370" s="84"/>
      <c r="U370" s="86">
        <v>42759.509155092594</v>
      </c>
      <c r="V370" s="88" t="s">
        <v>4404</v>
      </c>
      <c r="W370" s="84"/>
      <c r="X370" s="84"/>
      <c r="Y370" s="87" t="s">
        <v>5903</v>
      </c>
      <c r="Z370" s="84"/>
      <c r="AA370" s="84" t="b">
        <v>0</v>
      </c>
      <c r="AB370" s="84">
        <v>0</v>
      </c>
      <c r="AC370" s="87" t="s">
        <v>7172</v>
      </c>
      <c r="AD370" s="84" t="b">
        <v>0</v>
      </c>
      <c r="AE370" s="84" t="s">
        <v>7283</v>
      </c>
      <c r="AF370" s="84"/>
      <c r="AG370" s="87" t="s">
        <v>7172</v>
      </c>
      <c r="AH370" s="84" t="b">
        <v>0</v>
      </c>
      <c r="AI370" s="84">
        <v>30</v>
      </c>
      <c r="AJ370" s="87" t="s">
        <v>7099</v>
      </c>
      <c r="AK370" s="84" t="s">
        <v>7783</v>
      </c>
      <c r="AL370" s="84" t="b">
        <v>0</v>
      </c>
      <c r="AM370" s="87" t="s">
        <v>7099</v>
      </c>
      <c r="AN370" s="84">
        <v>0</v>
      </c>
      <c r="AO370" s="84">
        <v>0</v>
      </c>
      <c r="AP370" s="84"/>
      <c r="AQ370" s="84"/>
      <c r="AR370" s="84"/>
      <c r="AS370" s="84"/>
      <c r="AT370" s="84"/>
      <c r="AU370" s="84"/>
      <c r="AV370" s="84"/>
      <c r="AW370" s="84"/>
    </row>
    <row r="371" spans="1:49" x14ac:dyDescent="0.25">
      <c r="A371" s="69" t="s">
        <v>525</v>
      </c>
      <c r="B371" s="69" t="s">
        <v>1685</v>
      </c>
      <c r="C371" s="70"/>
      <c r="D371" s="71"/>
      <c r="E371" s="72"/>
      <c r="F371" s="73"/>
      <c r="G371" s="70"/>
      <c r="H371" s="74"/>
      <c r="I371" s="75"/>
      <c r="J371" s="75"/>
      <c r="K371" s="36"/>
      <c r="L371" s="82"/>
      <c r="M371" s="82"/>
      <c r="N371" s="77"/>
      <c r="O371" s="84" t="s">
        <v>2121</v>
      </c>
      <c r="P371" s="86">
        <v>42759.509444444448</v>
      </c>
      <c r="Q371" s="84" t="s">
        <v>2396</v>
      </c>
      <c r="R371" s="84"/>
      <c r="S371" s="84"/>
      <c r="T371" s="84"/>
      <c r="U371" s="86">
        <v>42759.509444444448</v>
      </c>
      <c r="V371" s="88" t="s">
        <v>4403</v>
      </c>
      <c r="W371" s="84"/>
      <c r="X371" s="84"/>
      <c r="Y371" s="87" t="s">
        <v>5902</v>
      </c>
      <c r="Z371" s="87" t="s">
        <v>7099</v>
      </c>
      <c r="AA371" s="84" t="b">
        <v>0</v>
      </c>
      <c r="AB371" s="84">
        <v>0</v>
      </c>
      <c r="AC371" s="87" t="s">
        <v>7193</v>
      </c>
      <c r="AD371" s="84" t="b">
        <v>0</v>
      </c>
      <c r="AE371" s="84" t="s">
        <v>7283</v>
      </c>
      <c r="AF371" s="84"/>
      <c r="AG371" s="87" t="s">
        <v>7172</v>
      </c>
      <c r="AH371" s="84" t="b">
        <v>0</v>
      </c>
      <c r="AI371" s="84">
        <v>0</v>
      </c>
      <c r="AJ371" s="87" t="s">
        <v>7172</v>
      </c>
      <c r="AK371" s="84" t="s">
        <v>7783</v>
      </c>
      <c r="AL371" s="84" t="b">
        <v>0</v>
      </c>
      <c r="AM371" s="87" t="s">
        <v>7099</v>
      </c>
      <c r="AN371" s="84">
        <v>0</v>
      </c>
      <c r="AO371" s="84">
        <v>0</v>
      </c>
      <c r="AP371" s="84" t="s">
        <v>7867</v>
      </c>
      <c r="AQ371" s="84" t="s">
        <v>7883</v>
      </c>
      <c r="AR371" s="84" t="s">
        <v>7888</v>
      </c>
      <c r="AS371" s="84" t="s">
        <v>7896</v>
      </c>
      <c r="AT371" s="84" t="s">
        <v>7915</v>
      </c>
      <c r="AU371" s="84" t="s">
        <v>7934</v>
      </c>
      <c r="AV371" s="84" t="s">
        <v>7948</v>
      </c>
      <c r="AW371" s="88" t="s">
        <v>7955</v>
      </c>
    </row>
    <row r="372" spans="1:49" x14ac:dyDescent="0.25">
      <c r="A372" s="69" t="s">
        <v>526</v>
      </c>
      <c r="B372" s="69" t="s">
        <v>913</v>
      </c>
      <c r="C372" s="70"/>
      <c r="D372" s="71"/>
      <c r="E372" s="72"/>
      <c r="F372" s="73"/>
      <c r="G372" s="70"/>
      <c r="H372" s="74"/>
      <c r="I372" s="75"/>
      <c r="J372" s="75"/>
      <c r="K372" s="36"/>
      <c r="L372" s="82"/>
      <c r="M372" s="82"/>
      <c r="N372" s="77"/>
      <c r="O372" s="84" t="s">
        <v>2121</v>
      </c>
      <c r="P372" s="86">
        <v>42759.509444444448</v>
      </c>
      <c r="Q372" s="84" t="s">
        <v>2267</v>
      </c>
      <c r="R372" s="84"/>
      <c r="S372" s="84"/>
      <c r="T372" s="84"/>
      <c r="U372" s="86">
        <v>42759.509444444448</v>
      </c>
      <c r="V372" s="88" t="s">
        <v>4407</v>
      </c>
      <c r="W372" s="84"/>
      <c r="X372" s="84"/>
      <c r="Y372" s="87" t="s">
        <v>5906</v>
      </c>
      <c r="Z372" s="84"/>
      <c r="AA372" s="84" t="b">
        <v>0</v>
      </c>
      <c r="AB372" s="84">
        <v>0</v>
      </c>
      <c r="AC372" s="87" t="s">
        <v>7172</v>
      </c>
      <c r="AD372" s="84" t="b">
        <v>0</v>
      </c>
      <c r="AE372" s="84" t="s">
        <v>7283</v>
      </c>
      <c r="AF372" s="84"/>
      <c r="AG372" s="87" t="s">
        <v>7172</v>
      </c>
      <c r="AH372" s="84" t="b">
        <v>0</v>
      </c>
      <c r="AI372" s="84">
        <v>54</v>
      </c>
      <c r="AJ372" s="87" t="s">
        <v>7435</v>
      </c>
      <c r="AK372" s="84" t="s">
        <v>7794</v>
      </c>
      <c r="AL372" s="84" t="b">
        <v>0</v>
      </c>
      <c r="AM372" s="87" t="s">
        <v>7435</v>
      </c>
      <c r="AN372" s="84">
        <v>0</v>
      </c>
      <c r="AO372" s="84">
        <v>0</v>
      </c>
      <c r="AP372" s="84"/>
      <c r="AQ372" s="84"/>
      <c r="AR372" s="84"/>
      <c r="AS372" s="84"/>
      <c r="AT372" s="84"/>
      <c r="AU372" s="84"/>
      <c r="AV372" s="84"/>
      <c r="AW372" s="84"/>
    </row>
    <row r="373" spans="1:49" x14ac:dyDescent="0.25">
      <c r="A373" s="69" t="s">
        <v>527</v>
      </c>
      <c r="B373" s="69" t="s">
        <v>1730</v>
      </c>
      <c r="C373" s="70"/>
      <c r="D373" s="71"/>
      <c r="E373" s="72"/>
      <c r="F373" s="73"/>
      <c r="G373" s="70"/>
      <c r="H373" s="74"/>
      <c r="I373" s="75"/>
      <c r="J373" s="75"/>
      <c r="K373" s="36"/>
      <c r="L373" s="82"/>
      <c r="M373" s="82"/>
      <c r="N373" s="77"/>
      <c r="O373" s="84" t="s">
        <v>2121</v>
      </c>
      <c r="P373" s="86">
        <v>42759.509050925924</v>
      </c>
      <c r="Q373" s="84" t="s">
        <v>2400</v>
      </c>
      <c r="R373" s="84"/>
      <c r="S373" s="84"/>
      <c r="T373" s="84" t="s">
        <v>1682</v>
      </c>
      <c r="U373" s="86">
        <v>42759.509050925924</v>
      </c>
      <c r="V373" s="88" t="s">
        <v>4408</v>
      </c>
      <c r="W373" s="84"/>
      <c r="X373" s="84"/>
      <c r="Y373" s="87" t="s">
        <v>5907</v>
      </c>
      <c r="Z373" s="84"/>
      <c r="AA373" s="84" t="b">
        <v>0</v>
      </c>
      <c r="AB373" s="84">
        <v>0</v>
      </c>
      <c r="AC373" s="87" t="s">
        <v>7172</v>
      </c>
      <c r="AD373" s="84" t="b">
        <v>0</v>
      </c>
      <c r="AE373" s="84" t="s">
        <v>7283</v>
      </c>
      <c r="AF373" s="84"/>
      <c r="AG373" s="87" t="s">
        <v>7172</v>
      </c>
      <c r="AH373" s="84" t="b">
        <v>0</v>
      </c>
      <c r="AI373" s="84">
        <v>25</v>
      </c>
      <c r="AJ373" s="87" t="s">
        <v>7491</v>
      </c>
      <c r="AK373" s="84" t="s">
        <v>7779</v>
      </c>
      <c r="AL373" s="84" t="b">
        <v>0</v>
      </c>
      <c r="AM373" s="87" t="s">
        <v>7491</v>
      </c>
      <c r="AN373" s="84">
        <v>0</v>
      </c>
      <c r="AO373" s="84">
        <v>0</v>
      </c>
      <c r="AP373" s="84"/>
      <c r="AQ373" s="84"/>
      <c r="AR373" s="84"/>
      <c r="AS373" s="84"/>
      <c r="AT373" s="84"/>
      <c r="AU373" s="84"/>
      <c r="AV373" s="84"/>
      <c r="AW373" s="84"/>
    </row>
    <row r="374" spans="1:49" x14ac:dyDescent="0.25">
      <c r="A374" s="69" t="s">
        <v>527</v>
      </c>
      <c r="B374" s="69" t="s">
        <v>1682</v>
      </c>
      <c r="C374" s="70"/>
      <c r="D374" s="71"/>
      <c r="E374" s="72"/>
      <c r="F374" s="73"/>
      <c r="G374" s="70"/>
      <c r="H374" s="74"/>
      <c r="I374" s="75"/>
      <c r="J374" s="75"/>
      <c r="K374" s="36"/>
      <c r="L374" s="82"/>
      <c r="M374" s="82"/>
      <c r="N374" s="77"/>
      <c r="O374" s="84" t="s">
        <v>2121</v>
      </c>
      <c r="P374" s="86">
        <v>42759.509456018517</v>
      </c>
      <c r="Q374" s="84" t="s">
        <v>2336</v>
      </c>
      <c r="R374" s="88" t="s">
        <v>3335</v>
      </c>
      <c r="S374" s="84" t="s">
        <v>3699</v>
      </c>
      <c r="T374" s="84"/>
      <c r="U374" s="86">
        <v>42759.509456018517</v>
      </c>
      <c r="V374" s="88" t="s">
        <v>4409</v>
      </c>
      <c r="W374" s="84"/>
      <c r="X374" s="84"/>
      <c r="Y374" s="87" t="s">
        <v>5908</v>
      </c>
      <c r="Z374" s="84"/>
      <c r="AA374" s="84" t="b">
        <v>0</v>
      </c>
      <c r="AB374" s="84">
        <v>0</v>
      </c>
      <c r="AC374" s="87" t="s">
        <v>7172</v>
      </c>
      <c r="AD374" s="84" t="b">
        <v>0</v>
      </c>
      <c r="AE374" s="84" t="s">
        <v>7283</v>
      </c>
      <c r="AF374" s="84"/>
      <c r="AG374" s="87" t="s">
        <v>7172</v>
      </c>
      <c r="AH374" s="84" t="b">
        <v>0</v>
      </c>
      <c r="AI374" s="84">
        <v>40</v>
      </c>
      <c r="AJ374" s="87" t="s">
        <v>7464</v>
      </c>
      <c r="AK374" s="84" t="s">
        <v>7779</v>
      </c>
      <c r="AL374" s="84" t="b">
        <v>0</v>
      </c>
      <c r="AM374" s="87" t="s">
        <v>7464</v>
      </c>
      <c r="AN374" s="84">
        <v>0</v>
      </c>
      <c r="AO374" s="84">
        <v>0</v>
      </c>
      <c r="AP374" s="84"/>
      <c r="AQ374" s="84"/>
      <c r="AR374" s="84"/>
      <c r="AS374" s="84"/>
      <c r="AT374" s="84"/>
      <c r="AU374" s="84"/>
      <c r="AV374" s="84"/>
      <c r="AW374" s="84"/>
    </row>
    <row r="375" spans="1:49" x14ac:dyDescent="0.25">
      <c r="A375" s="69" t="s">
        <v>528</v>
      </c>
      <c r="B375" s="69" t="s">
        <v>528</v>
      </c>
      <c r="C375" s="70"/>
      <c r="D375" s="71"/>
      <c r="E375" s="72"/>
      <c r="F375" s="73"/>
      <c r="G375" s="70"/>
      <c r="H375" s="74"/>
      <c r="I375" s="75"/>
      <c r="J375" s="75"/>
      <c r="K375" s="36"/>
      <c r="L375" s="82"/>
      <c r="M375" s="82"/>
      <c r="N375" s="77"/>
      <c r="O375" s="84" t="s">
        <v>179</v>
      </c>
      <c r="P375" s="86">
        <v>42759.509456018517</v>
      </c>
      <c r="Q375" s="84" t="s">
        <v>2401</v>
      </c>
      <c r="R375" s="88" t="s">
        <v>3357</v>
      </c>
      <c r="S375" s="84" t="s">
        <v>3705</v>
      </c>
      <c r="T375" s="84"/>
      <c r="U375" s="86">
        <v>42759.509456018517</v>
      </c>
      <c r="V375" s="88" t="s">
        <v>4410</v>
      </c>
      <c r="W375" s="84"/>
      <c r="X375" s="84"/>
      <c r="Y375" s="87" t="s">
        <v>5909</v>
      </c>
      <c r="Z375" s="84"/>
      <c r="AA375" s="84" t="b">
        <v>0</v>
      </c>
      <c r="AB375" s="84">
        <v>0</v>
      </c>
      <c r="AC375" s="87" t="s">
        <v>7172</v>
      </c>
      <c r="AD375" s="84" t="b">
        <v>0</v>
      </c>
      <c r="AE375" s="84" t="s">
        <v>7288</v>
      </c>
      <c r="AF375" s="84"/>
      <c r="AG375" s="87" t="s">
        <v>7172</v>
      </c>
      <c r="AH375" s="84" t="b">
        <v>0</v>
      </c>
      <c r="AI375" s="84">
        <v>0</v>
      </c>
      <c r="AJ375" s="87" t="s">
        <v>7172</v>
      </c>
      <c r="AK375" s="84" t="s">
        <v>7797</v>
      </c>
      <c r="AL375" s="84" t="b">
        <v>0</v>
      </c>
      <c r="AM375" s="87" t="s">
        <v>5909</v>
      </c>
      <c r="AN375" s="84">
        <v>0</v>
      </c>
      <c r="AO375" s="84">
        <v>0</v>
      </c>
      <c r="AP375" s="84"/>
      <c r="AQ375" s="84"/>
      <c r="AR375" s="84"/>
      <c r="AS375" s="84"/>
      <c r="AT375" s="84"/>
      <c r="AU375" s="84"/>
      <c r="AV375" s="84"/>
      <c r="AW375" s="84"/>
    </row>
    <row r="376" spans="1:49" x14ac:dyDescent="0.25">
      <c r="A376" s="69" t="s">
        <v>529</v>
      </c>
      <c r="B376" s="69" t="s">
        <v>1731</v>
      </c>
      <c r="C376" s="70"/>
      <c r="D376" s="71"/>
      <c r="E376" s="72"/>
      <c r="F376" s="73"/>
      <c r="G376" s="70"/>
      <c r="H376" s="74"/>
      <c r="I376" s="75"/>
      <c r="J376" s="75"/>
      <c r="K376" s="36"/>
      <c r="L376" s="82"/>
      <c r="M376" s="82"/>
      <c r="N376" s="77"/>
      <c r="O376" s="84" t="s">
        <v>2121</v>
      </c>
      <c r="P376" s="86">
        <v>42759.509456018517</v>
      </c>
      <c r="Q376" s="84" t="s">
        <v>2402</v>
      </c>
      <c r="R376" s="84"/>
      <c r="S376" s="84"/>
      <c r="T376" s="84"/>
      <c r="U376" s="86">
        <v>42759.509456018517</v>
      </c>
      <c r="V376" s="88" t="s">
        <v>4411</v>
      </c>
      <c r="W376" s="84"/>
      <c r="X376" s="84"/>
      <c r="Y376" s="87" t="s">
        <v>5910</v>
      </c>
      <c r="Z376" s="84"/>
      <c r="AA376" s="84" t="b">
        <v>0</v>
      </c>
      <c r="AB376" s="84">
        <v>0</v>
      </c>
      <c r="AC376" s="87" t="s">
        <v>7172</v>
      </c>
      <c r="AD376" s="84" t="b">
        <v>0</v>
      </c>
      <c r="AE376" s="84" t="s">
        <v>7283</v>
      </c>
      <c r="AF376" s="84"/>
      <c r="AG376" s="87" t="s">
        <v>7172</v>
      </c>
      <c r="AH376" s="84" t="b">
        <v>0</v>
      </c>
      <c r="AI376" s="84">
        <v>74</v>
      </c>
      <c r="AJ376" s="87" t="s">
        <v>7492</v>
      </c>
      <c r="AK376" s="84" t="s">
        <v>7783</v>
      </c>
      <c r="AL376" s="84" t="b">
        <v>0</v>
      </c>
      <c r="AM376" s="87" t="s">
        <v>7492</v>
      </c>
      <c r="AN376" s="84">
        <v>0</v>
      </c>
      <c r="AO376" s="84">
        <v>0</v>
      </c>
      <c r="AP376" s="84"/>
      <c r="AQ376" s="84"/>
      <c r="AR376" s="84"/>
      <c r="AS376" s="84"/>
      <c r="AT376" s="84"/>
      <c r="AU376" s="84"/>
      <c r="AV376" s="84"/>
      <c r="AW376" s="84"/>
    </row>
    <row r="377" spans="1:49" x14ac:dyDescent="0.25">
      <c r="A377" s="69" t="s">
        <v>530</v>
      </c>
      <c r="B377" s="69" t="s">
        <v>530</v>
      </c>
      <c r="C377" s="70"/>
      <c r="D377" s="71"/>
      <c r="E377" s="72"/>
      <c r="F377" s="73"/>
      <c r="G377" s="70"/>
      <c r="H377" s="74"/>
      <c r="I377" s="75"/>
      <c r="J377" s="75"/>
      <c r="K377" s="36"/>
      <c r="L377" s="82"/>
      <c r="M377" s="82"/>
      <c r="N377" s="77"/>
      <c r="O377" s="84" t="s">
        <v>179</v>
      </c>
      <c r="P377" s="86">
        <v>42759.509456018517</v>
      </c>
      <c r="Q377" s="84" t="s">
        <v>2403</v>
      </c>
      <c r="R377" s="88" t="s">
        <v>3358</v>
      </c>
      <c r="S377" s="84" t="s">
        <v>3758</v>
      </c>
      <c r="T377" s="84"/>
      <c r="U377" s="86">
        <v>42759.509456018517</v>
      </c>
      <c r="V377" s="88" t="s">
        <v>4412</v>
      </c>
      <c r="W377" s="84"/>
      <c r="X377" s="84"/>
      <c r="Y377" s="87" t="s">
        <v>5911</v>
      </c>
      <c r="Z377" s="84"/>
      <c r="AA377" s="84" t="b">
        <v>0</v>
      </c>
      <c r="AB377" s="84">
        <v>0</v>
      </c>
      <c r="AC377" s="87" t="s">
        <v>7172</v>
      </c>
      <c r="AD377" s="84" t="b">
        <v>0</v>
      </c>
      <c r="AE377" s="84" t="s">
        <v>7283</v>
      </c>
      <c r="AF377" s="84"/>
      <c r="AG377" s="87" t="s">
        <v>7172</v>
      </c>
      <c r="AH377" s="84" t="b">
        <v>0</v>
      </c>
      <c r="AI377" s="84">
        <v>0</v>
      </c>
      <c r="AJ377" s="87" t="s">
        <v>7172</v>
      </c>
      <c r="AK377" s="84" t="s">
        <v>3709</v>
      </c>
      <c r="AL377" s="84" t="b">
        <v>0</v>
      </c>
      <c r="AM377" s="87" t="s">
        <v>5911</v>
      </c>
      <c r="AN377" s="84">
        <v>0</v>
      </c>
      <c r="AO377" s="84">
        <v>0</v>
      </c>
      <c r="AP377" s="84"/>
      <c r="AQ377" s="84"/>
      <c r="AR377" s="84"/>
      <c r="AS377" s="84"/>
      <c r="AT377" s="84"/>
      <c r="AU377" s="84"/>
      <c r="AV377" s="84"/>
      <c r="AW377" s="84"/>
    </row>
    <row r="378" spans="1:49" x14ac:dyDescent="0.25">
      <c r="A378" s="69" t="s">
        <v>531</v>
      </c>
      <c r="B378" s="69" t="s">
        <v>1732</v>
      </c>
      <c r="C378" s="70"/>
      <c r="D378" s="71"/>
      <c r="E378" s="72"/>
      <c r="F378" s="73"/>
      <c r="G378" s="70"/>
      <c r="H378" s="74"/>
      <c r="I378" s="75"/>
      <c r="J378" s="75"/>
      <c r="K378" s="36"/>
      <c r="L378" s="82"/>
      <c r="M378" s="82"/>
      <c r="N378" s="77"/>
      <c r="O378" s="84" t="s">
        <v>2121</v>
      </c>
      <c r="P378" s="86">
        <v>42759.509456018517</v>
      </c>
      <c r="Q378" s="84" t="s">
        <v>2404</v>
      </c>
      <c r="R378" s="84"/>
      <c r="S378" s="84"/>
      <c r="T378" s="84" t="s">
        <v>1682</v>
      </c>
      <c r="U378" s="86">
        <v>42759.509456018517</v>
      </c>
      <c r="V378" s="88" t="s">
        <v>4413</v>
      </c>
      <c r="W378" s="84"/>
      <c r="X378" s="84"/>
      <c r="Y378" s="87" t="s">
        <v>5912</v>
      </c>
      <c r="Z378" s="84"/>
      <c r="AA378" s="84" t="b">
        <v>0</v>
      </c>
      <c r="AB378" s="84">
        <v>0</v>
      </c>
      <c r="AC378" s="87" t="s">
        <v>7172</v>
      </c>
      <c r="AD378" s="84" t="b">
        <v>0</v>
      </c>
      <c r="AE378" s="84" t="s">
        <v>7283</v>
      </c>
      <c r="AF378" s="84"/>
      <c r="AG378" s="87" t="s">
        <v>7172</v>
      </c>
      <c r="AH378" s="84" t="b">
        <v>0</v>
      </c>
      <c r="AI378" s="84">
        <v>22</v>
      </c>
      <c r="AJ378" s="87" t="s">
        <v>7493</v>
      </c>
      <c r="AK378" s="84" t="s">
        <v>7801</v>
      </c>
      <c r="AL378" s="84" t="b">
        <v>0</v>
      </c>
      <c r="AM378" s="87" t="s">
        <v>7493</v>
      </c>
      <c r="AN378" s="84">
        <v>0</v>
      </c>
      <c r="AO378" s="84">
        <v>0</v>
      </c>
      <c r="AP378" s="84"/>
      <c r="AQ378" s="84"/>
      <c r="AR378" s="84"/>
      <c r="AS378" s="84"/>
      <c r="AT378" s="84"/>
      <c r="AU378" s="84"/>
      <c r="AV378" s="84"/>
      <c r="AW378" s="84"/>
    </row>
    <row r="379" spans="1:49" x14ac:dyDescent="0.25">
      <c r="A379" s="69" t="s">
        <v>532</v>
      </c>
      <c r="B379" s="69" t="s">
        <v>532</v>
      </c>
      <c r="C379" s="70"/>
      <c r="D379" s="71"/>
      <c r="E379" s="72"/>
      <c r="F379" s="73"/>
      <c r="G379" s="70"/>
      <c r="H379" s="74"/>
      <c r="I379" s="75"/>
      <c r="J379" s="75"/>
      <c r="K379" s="36"/>
      <c r="L379" s="82"/>
      <c r="M379" s="82"/>
      <c r="N379" s="77"/>
      <c r="O379" s="84" t="s">
        <v>179</v>
      </c>
      <c r="P379" s="86">
        <v>42759.509456018517</v>
      </c>
      <c r="Q379" s="84" t="s">
        <v>2405</v>
      </c>
      <c r="R379" s="88" t="s">
        <v>3359</v>
      </c>
      <c r="S379" s="84" t="s">
        <v>3759</v>
      </c>
      <c r="T379" s="84"/>
      <c r="U379" s="86">
        <v>42759.509456018517</v>
      </c>
      <c r="V379" s="88" t="s">
        <v>4414</v>
      </c>
      <c r="W379" s="84"/>
      <c r="X379" s="84"/>
      <c r="Y379" s="87" t="s">
        <v>5913</v>
      </c>
      <c r="Z379" s="84"/>
      <c r="AA379" s="84" t="b">
        <v>0</v>
      </c>
      <c r="AB379" s="84">
        <v>0</v>
      </c>
      <c r="AC379" s="87" t="s">
        <v>7172</v>
      </c>
      <c r="AD379" s="84" t="b">
        <v>0</v>
      </c>
      <c r="AE379" s="84" t="s">
        <v>7292</v>
      </c>
      <c r="AF379" s="84"/>
      <c r="AG379" s="87" t="s">
        <v>7172</v>
      </c>
      <c r="AH379" s="84" t="b">
        <v>0</v>
      </c>
      <c r="AI379" s="84">
        <v>0</v>
      </c>
      <c r="AJ379" s="87" t="s">
        <v>7172</v>
      </c>
      <c r="AK379" s="84" t="s">
        <v>3709</v>
      </c>
      <c r="AL379" s="84" t="b">
        <v>0</v>
      </c>
      <c r="AM379" s="87" t="s">
        <v>5913</v>
      </c>
      <c r="AN379" s="84">
        <v>0</v>
      </c>
      <c r="AO379" s="84">
        <v>0</v>
      </c>
      <c r="AP379" s="84"/>
      <c r="AQ379" s="84"/>
      <c r="AR379" s="84"/>
      <c r="AS379" s="84"/>
      <c r="AT379" s="84"/>
      <c r="AU379" s="84"/>
      <c r="AV379" s="84"/>
      <c r="AW379" s="84"/>
    </row>
    <row r="380" spans="1:49" x14ac:dyDescent="0.25">
      <c r="A380" s="69" t="s">
        <v>533</v>
      </c>
      <c r="B380" s="69" t="s">
        <v>970</v>
      </c>
      <c r="C380" s="70"/>
      <c r="D380" s="71"/>
      <c r="E380" s="72"/>
      <c r="F380" s="73"/>
      <c r="G380" s="70"/>
      <c r="H380" s="74"/>
      <c r="I380" s="75"/>
      <c r="J380" s="75"/>
      <c r="K380" s="36"/>
      <c r="L380" s="82"/>
      <c r="M380" s="82"/>
      <c r="N380" s="77"/>
      <c r="O380" s="84" t="s">
        <v>2121</v>
      </c>
      <c r="P380" s="86">
        <v>42759.509456018517</v>
      </c>
      <c r="Q380" s="84" t="s">
        <v>2406</v>
      </c>
      <c r="R380" s="84"/>
      <c r="S380" s="84"/>
      <c r="T380" s="84" t="s">
        <v>3946</v>
      </c>
      <c r="U380" s="86">
        <v>42759.509456018517</v>
      </c>
      <c r="V380" s="88" t="s">
        <v>4415</v>
      </c>
      <c r="W380" s="84"/>
      <c r="X380" s="84"/>
      <c r="Y380" s="87" t="s">
        <v>5914</v>
      </c>
      <c r="Z380" s="84"/>
      <c r="AA380" s="84" t="b">
        <v>0</v>
      </c>
      <c r="AB380" s="84">
        <v>0</v>
      </c>
      <c r="AC380" s="87" t="s">
        <v>7172</v>
      </c>
      <c r="AD380" s="84" t="b">
        <v>0</v>
      </c>
      <c r="AE380" s="84" t="s">
        <v>7283</v>
      </c>
      <c r="AF380" s="84"/>
      <c r="AG380" s="87" t="s">
        <v>7172</v>
      </c>
      <c r="AH380" s="84" t="b">
        <v>0</v>
      </c>
      <c r="AI380" s="84">
        <v>67</v>
      </c>
      <c r="AJ380" s="87" t="s">
        <v>7494</v>
      </c>
      <c r="AK380" s="84" t="s">
        <v>7781</v>
      </c>
      <c r="AL380" s="84" t="b">
        <v>0</v>
      </c>
      <c r="AM380" s="87" t="s">
        <v>7494</v>
      </c>
      <c r="AN380" s="84">
        <v>0</v>
      </c>
      <c r="AO380" s="84">
        <v>0</v>
      </c>
      <c r="AP380" s="84"/>
      <c r="AQ380" s="84"/>
      <c r="AR380" s="84"/>
      <c r="AS380" s="84"/>
      <c r="AT380" s="84"/>
      <c r="AU380" s="84"/>
      <c r="AV380" s="84"/>
      <c r="AW380" s="84"/>
    </row>
    <row r="381" spans="1:49" x14ac:dyDescent="0.25">
      <c r="A381" s="69" t="s">
        <v>534</v>
      </c>
      <c r="B381" s="69" t="s">
        <v>1733</v>
      </c>
      <c r="C381" s="70"/>
      <c r="D381" s="71"/>
      <c r="E381" s="72"/>
      <c r="F381" s="73"/>
      <c r="G381" s="70"/>
      <c r="H381" s="74"/>
      <c r="I381" s="75"/>
      <c r="J381" s="75"/>
      <c r="K381" s="36"/>
      <c r="L381" s="82"/>
      <c r="M381" s="82"/>
      <c r="N381" s="77"/>
      <c r="O381" s="84" t="s">
        <v>2121</v>
      </c>
      <c r="P381" s="86">
        <v>42759.509467592594</v>
      </c>
      <c r="Q381" s="84" t="s">
        <v>2407</v>
      </c>
      <c r="R381" s="84"/>
      <c r="S381" s="84"/>
      <c r="T381" s="84"/>
      <c r="U381" s="86">
        <v>42759.509467592594</v>
      </c>
      <c r="V381" s="88" t="s">
        <v>4416</v>
      </c>
      <c r="W381" s="84"/>
      <c r="X381" s="84"/>
      <c r="Y381" s="87" t="s">
        <v>5915</v>
      </c>
      <c r="Z381" s="84"/>
      <c r="AA381" s="84" t="b">
        <v>0</v>
      </c>
      <c r="AB381" s="84">
        <v>0</v>
      </c>
      <c r="AC381" s="87" t="s">
        <v>7172</v>
      </c>
      <c r="AD381" s="84" t="b">
        <v>0</v>
      </c>
      <c r="AE381" s="84" t="s">
        <v>7283</v>
      </c>
      <c r="AF381" s="84"/>
      <c r="AG381" s="87" t="s">
        <v>7172</v>
      </c>
      <c r="AH381" s="84" t="b">
        <v>0</v>
      </c>
      <c r="AI381" s="84">
        <v>57</v>
      </c>
      <c r="AJ381" s="87" t="s">
        <v>7495</v>
      </c>
      <c r="AK381" s="84" t="s">
        <v>7781</v>
      </c>
      <c r="AL381" s="84" t="b">
        <v>0</v>
      </c>
      <c r="AM381" s="87" t="s">
        <v>7495</v>
      </c>
      <c r="AN381" s="84">
        <v>0</v>
      </c>
      <c r="AO381" s="84">
        <v>0</v>
      </c>
      <c r="AP381" s="84"/>
      <c r="AQ381" s="84"/>
      <c r="AR381" s="84"/>
      <c r="AS381" s="84"/>
      <c r="AT381" s="84"/>
      <c r="AU381" s="84"/>
      <c r="AV381" s="84"/>
      <c r="AW381" s="84"/>
    </row>
    <row r="382" spans="1:49" x14ac:dyDescent="0.25">
      <c r="A382" s="69" t="s">
        <v>535</v>
      </c>
      <c r="B382" s="69" t="s">
        <v>535</v>
      </c>
      <c r="C382" s="70"/>
      <c r="D382" s="71"/>
      <c r="E382" s="72"/>
      <c r="F382" s="73"/>
      <c r="G382" s="70"/>
      <c r="H382" s="74"/>
      <c r="I382" s="75"/>
      <c r="J382" s="75"/>
      <c r="K382" s="36"/>
      <c r="L382" s="82"/>
      <c r="M382" s="82"/>
      <c r="N382" s="77"/>
      <c r="O382" s="84" t="s">
        <v>179</v>
      </c>
      <c r="P382" s="86">
        <v>42759.509467592594</v>
      </c>
      <c r="Q382" s="87" t="s">
        <v>2408</v>
      </c>
      <c r="R382" s="84" t="s">
        <v>3360</v>
      </c>
      <c r="S382" s="84" t="s">
        <v>3734</v>
      </c>
      <c r="T382" s="84"/>
      <c r="U382" s="86">
        <v>42759.509467592594</v>
      </c>
      <c r="V382" s="88" t="s">
        <v>4417</v>
      </c>
      <c r="W382" s="84"/>
      <c r="X382" s="84"/>
      <c r="Y382" s="87" t="s">
        <v>5916</v>
      </c>
      <c r="Z382" s="84"/>
      <c r="AA382" s="84" t="b">
        <v>0</v>
      </c>
      <c r="AB382" s="84">
        <v>0</v>
      </c>
      <c r="AC382" s="87" t="s">
        <v>7172</v>
      </c>
      <c r="AD382" s="84" t="b">
        <v>0</v>
      </c>
      <c r="AE382" s="84" t="s">
        <v>7283</v>
      </c>
      <c r="AF382" s="84"/>
      <c r="AG382" s="87" t="s">
        <v>7172</v>
      </c>
      <c r="AH382" s="84" t="b">
        <v>0</v>
      </c>
      <c r="AI382" s="84">
        <v>0</v>
      </c>
      <c r="AJ382" s="87" t="s">
        <v>7172</v>
      </c>
      <c r="AK382" s="84" t="s">
        <v>3709</v>
      </c>
      <c r="AL382" s="84" t="b">
        <v>0</v>
      </c>
      <c r="AM382" s="87" t="s">
        <v>5916</v>
      </c>
      <c r="AN382" s="84">
        <v>0</v>
      </c>
      <c r="AO382" s="84">
        <v>0</v>
      </c>
      <c r="AP382" s="84"/>
      <c r="AQ382" s="84"/>
      <c r="AR382" s="84"/>
      <c r="AS382" s="84"/>
      <c r="AT382" s="84"/>
      <c r="AU382" s="84"/>
      <c r="AV382" s="84"/>
      <c r="AW382" s="84"/>
    </row>
    <row r="383" spans="1:49" x14ac:dyDescent="0.25">
      <c r="A383" s="69" t="s">
        <v>536</v>
      </c>
      <c r="B383" s="69" t="s">
        <v>1505</v>
      </c>
      <c r="C383" s="70"/>
      <c r="D383" s="71"/>
      <c r="E383" s="72"/>
      <c r="F383" s="73"/>
      <c r="G383" s="70"/>
      <c r="H383" s="74"/>
      <c r="I383" s="75"/>
      <c r="J383" s="75"/>
      <c r="K383" s="36"/>
      <c r="L383" s="82"/>
      <c r="M383" s="82"/>
      <c r="N383" s="77"/>
      <c r="O383" s="84" t="s">
        <v>2121</v>
      </c>
      <c r="P383" s="86">
        <v>42759.509467592594</v>
      </c>
      <c r="Q383" s="84" t="s">
        <v>2409</v>
      </c>
      <c r="R383" s="84"/>
      <c r="S383" s="84"/>
      <c r="T383" s="84"/>
      <c r="U383" s="86">
        <v>42759.509467592594</v>
      </c>
      <c r="V383" s="88" t="s">
        <v>4418</v>
      </c>
      <c r="W383" s="84"/>
      <c r="X383" s="84"/>
      <c r="Y383" s="87" t="s">
        <v>5917</v>
      </c>
      <c r="Z383" s="84"/>
      <c r="AA383" s="84" t="b">
        <v>0</v>
      </c>
      <c r="AB383" s="84">
        <v>0</v>
      </c>
      <c r="AC383" s="87" t="s">
        <v>7172</v>
      </c>
      <c r="AD383" s="84" t="b">
        <v>0</v>
      </c>
      <c r="AE383" s="84" t="s">
        <v>7283</v>
      </c>
      <c r="AF383" s="84"/>
      <c r="AG383" s="87" t="s">
        <v>7172</v>
      </c>
      <c r="AH383" s="84" t="b">
        <v>0</v>
      </c>
      <c r="AI383" s="84">
        <v>22</v>
      </c>
      <c r="AJ383" s="87" t="s">
        <v>7496</v>
      </c>
      <c r="AK383" s="84" t="s">
        <v>7783</v>
      </c>
      <c r="AL383" s="84" t="b">
        <v>0</v>
      </c>
      <c r="AM383" s="87" t="s">
        <v>7496</v>
      </c>
      <c r="AN383" s="84">
        <v>0</v>
      </c>
      <c r="AO383" s="84">
        <v>0</v>
      </c>
      <c r="AP383" s="84"/>
      <c r="AQ383" s="84"/>
      <c r="AR383" s="84"/>
      <c r="AS383" s="84"/>
      <c r="AT383" s="84"/>
      <c r="AU383" s="84"/>
      <c r="AV383" s="84"/>
      <c r="AW383" s="84"/>
    </row>
    <row r="384" spans="1:49" x14ac:dyDescent="0.25">
      <c r="A384" s="69" t="s">
        <v>537</v>
      </c>
      <c r="B384" s="69" t="s">
        <v>537</v>
      </c>
      <c r="C384" s="70"/>
      <c r="D384" s="71"/>
      <c r="E384" s="72"/>
      <c r="F384" s="73"/>
      <c r="G384" s="70"/>
      <c r="H384" s="74"/>
      <c r="I384" s="75"/>
      <c r="J384" s="75"/>
      <c r="K384" s="36"/>
      <c r="L384" s="82"/>
      <c r="M384" s="82"/>
      <c r="N384" s="77"/>
      <c r="O384" s="84" t="s">
        <v>179</v>
      </c>
      <c r="P384" s="86">
        <v>42759.509467592594</v>
      </c>
      <c r="Q384" s="84" t="s">
        <v>2410</v>
      </c>
      <c r="R384" s="88" t="s">
        <v>3361</v>
      </c>
      <c r="S384" s="84" t="s">
        <v>3760</v>
      </c>
      <c r="T384" s="84"/>
      <c r="U384" s="86">
        <v>42759.509467592594</v>
      </c>
      <c r="V384" s="88" t="s">
        <v>4419</v>
      </c>
      <c r="W384" s="84"/>
      <c r="X384" s="84"/>
      <c r="Y384" s="87" t="s">
        <v>5918</v>
      </c>
      <c r="Z384" s="84"/>
      <c r="AA384" s="84" t="b">
        <v>0</v>
      </c>
      <c r="AB384" s="84">
        <v>0</v>
      </c>
      <c r="AC384" s="87" t="s">
        <v>7172</v>
      </c>
      <c r="AD384" s="84" t="b">
        <v>0</v>
      </c>
      <c r="AE384" s="84" t="s">
        <v>7291</v>
      </c>
      <c r="AF384" s="84"/>
      <c r="AG384" s="87" t="s">
        <v>7172</v>
      </c>
      <c r="AH384" s="84" t="b">
        <v>0</v>
      </c>
      <c r="AI384" s="84">
        <v>0</v>
      </c>
      <c r="AJ384" s="87" t="s">
        <v>7172</v>
      </c>
      <c r="AK384" s="84" t="s">
        <v>3709</v>
      </c>
      <c r="AL384" s="84" t="b">
        <v>0</v>
      </c>
      <c r="AM384" s="87" t="s">
        <v>5918</v>
      </c>
      <c r="AN384" s="84">
        <v>0</v>
      </c>
      <c r="AO384" s="84">
        <v>0</v>
      </c>
      <c r="AP384" s="84"/>
      <c r="AQ384" s="84"/>
      <c r="AR384" s="84"/>
      <c r="AS384" s="84"/>
      <c r="AT384" s="84"/>
      <c r="AU384" s="84"/>
      <c r="AV384" s="84"/>
      <c r="AW384" s="84"/>
    </row>
    <row r="385" spans="1:49" x14ac:dyDescent="0.25">
      <c r="A385" s="69" t="s">
        <v>538</v>
      </c>
      <c r="B385" s="69" t="s">
        <v>1555</v>
      </c>
      <c r="C385" s="70"/>
      <c r="D385" s="71"/>
      <c r="E385" s="72"/>
      <c r="F385" s="73"/>
      <c r="G385" s="70"/>
      <c r="H385" s="74"/>
      <c r="I385" s="75"/>
      <c r="J385" s="75"/>
      <c r="K385" s="36"/>
      <c r="L385" s="82"/>
      <c r="M385" s="82"/>
      <c r="N385" s="77"/>
      <c r="O385" s="84" t="s">
        <v>2121</v>
      </c>
      <c r="P385" s="86">
        <v>42759.509479166663</v>
      </c>
      <c r="Q385" s="84" t="s">
        <v>2135</v>
      </c>
      <c r="R385" s="84"/>
      <c r="S385" s="84"/>
      <c r="T385" s="84" t="s">
        <v>3887</v>
      </c>
      <c r="U385" s="86">
        <v>42759.509479166663</v>
      </c>
      <c r="V385" s="88" t="s">
        <v>4420</v>
      </c>
      <c r="W385" s="84"/>
      <c r="X385" s="84"/>
      <c r="Y385" s="87" t="s">
        <v>5919</v>
      </c>
      <c r="Z385" s="84"/>
      <c r="AA385" s="84" t="b">
        <v>0</v>
      </c>
      <c r="AB385" s="84">
        <v>0</v>
      </c>
      <c r="AC385" s="87" t="s">
        <v>7172</v>
      </c>
      <c r="AD385" s="84" t="b">
        <v>0</v>
      </c>
      <c r="AE385" s="84" t="s">
        <v>7283</v>
      </c>
      <c r="AF385" s="84"/>
      <c r="AG385" s="87" t="s">
        <v>7172</v>
      </c>
      <c r="AH385" s="84" t="b">
        <v>0</v>
      </c>
      <c r="AI385" s="84">
        <v>26</v>
      </c>
      <c r="AJ385" s="87" t="s">
        <v>7362</v>
      </c>
      <c r="AK385" s="84" t="s">
        <v>7779</v>
      </c>
      <c r="AL385" s="84" t="b">
        <v>0</v>
      </c>
      <c r="AM385" s="87" t="s">
        <v>7362</v>
      </c>
      <c r="AN385" s="84">
        <v>0</v>
      </c>
      <c r="AO385" s="84">
        <v>0</v>
      </c>
      <c r="AP385" s="84"/>
      <c r="AQ385" s="84"/>
      <c r="AR385" s="84"/>
      <c r="AS385" s="84"/>
      <c r="AT385" s="84"/>
      <c r="AU385" s="84"/>
      <c r="AV385" s="84"/>
      <c r="AW385" s="84"/>
    </row>
    <row r="386" spans="1:49" x14ac:dyDescent="0.25">
      <c r="A386" s="69" t="s">
        <v>539</v>
      </c>
      <c r="B386" s="69" t="s">
        <v>1734</v>
      </c>
      <c r="C386" s="70"/>
      <c r="D386" s="71"/>
      <c r="E386" s="72"/>
      <c r="F386" s="73"/>
      <c r="G386" s="70"/>
      <c r="H386" s="74"/>
      <c r="I386" s="75"/>
      <c r="J386" s="75"/>
      <c r="K386" s="36"/>
      <c r="L386" s="82"/>
      <c r="M386" s="82"/>
      <c r="N386" s="77"/>
      <c r="O386" s="84" t="s">
        <v>2121</v>
      </c>
      <c r="P386" s="86">
        <v>42759.509479166663</v>
      </c>
      <c r="Q386" s="84" t="s">
        <v>2411</v>
      </c>
      <c r="R386" s="84"/>
      <c r="S386" s="84"/>
      <c r="T386" s="84" t="s">
        <v>1682</v>
      </c>
      <c r="U386" s="86">
        <v>42759.509479166663</v>
      </c>
      <c r="V386" s="88" t="s">
        <v>4421</v>
      </c>
      <c r="W386" s="84"/>
      <c r="X386" s="84"/>
      <c r="Y386" s="87" t="s">
        <v>5920</v>
      </c>
      <c r="Z386" s="84"/>
      <c r="AA386" s="84" t="b">
        <v>0</v>
      </c>
      <c r="AB386" s="84">
        <v>0</v>
      </c>
      <c r="AC386" s="87" t="s">
        <v>7172</v>
      </c>
      <c r="AD386" s="84" t="b">
        <v>0</v>
      </c>
      <c r="AE386" s="84" t="s">
        <v>7283</v>
      </c>
      <c r="AF386" s="84"/>
      <c r="AG386" s="87" t="s">
        <v>7172</v>
      </c>
      <c r="AH386" s="84" t="b">
        <v>0</v>
      </c>
      <c r="AI386" s="84">
        <v>115</v>
      </c>
      <c r="AJ386" s="87" t="s">
        <v>7497</v>
      </c>
      <c r="AK386" s="84" t="s">
        <v>7780</v>
      </c>
      <c r="AL386" s="84" t="b">
        <v>0</v>
      </c>
      <c r="AM386" s="87" t="s">
        <v>7497</v>
      </c>
      <c r="AN386" s="84">
        <v>0</v>
      </c>
      <c r="AO386" s="84">
        <v>0</v>
      </c>
      <c r="AP386" s="84"/>
      <c r="AQ386" s="84"/>
      <c r="AR386" s="84"/>
      <c r="AS386" s="84"/>
      <c r="AT386" s="84"/>
      <c r="AU386" s="84"/>
      <c r="AV386" s="84"/>
      <c r="AW386" s="84"/>
    </row>
    <row r="387" spans="1:49" x14ac:dyDescent="0.25">
      <c r="A387" s="69" t="s">
        <v>540</v>
      </c>
      <c r="B387" s="69" t="s">
        <v>1640</v>
      </c>
      <c r="C387" s="70"/>
      <c r="D387" s="71"/>
      <c r="E387" s="72"/>
      <c r="F387" s="73"/>
      <c r="G387" s="70"/>
      <c r="H387" s="74"/>
      <c r="I387" s="75"/>
      <c r="J387" s="75"/>
      <c r="K387" s="36"/>
      <c r="L387" s="82"/>
      <c r="M387" s="82"/>
      <c r="N387" s="77"/>
      <c r="O387" s="84" t="s">
        <v>2121</v>
      </c>
      <c r="P387" s="86">
        <v>42759.509479166663</v>
      </c>
      <c r="Q387" s="84" t="s">
        <v>2251</v>
      </c>
      <c r="R387" s="84"/>
      <c r="S387" s="84"/>
      <c r="T387" s="84" t="s">
        <v>1682</v>
      </c>
      <c r="U387" s="86">
        <v>42759.509479166663</v>
      </c>
      <c r="V387" s="88" t="s">
        <v>4422</v>
      </c>
      <c r="W387" s="84"/>
      <c r="X387" s="84"/>
      <c r="Y387" s="87" t="s">
        <v>5921</v>
      </c>
      <c r="Z387" s="84"/>
      <c r="AA387" s="84" t="b">
        <v>0</v>
      </c>
      <c r="AB387" s="84">
        <v>0</v>
      </c>
      <c r="AC387" s="87" t="s">
        <v>7172</v>
      </c>
      <c r="AD387" s="84" t="b">
        <v>0</v>
      </c>
      <c r="AE387" s="84" t="s">
        <v>7283</v>
      </c>
      <c r="AF387" s="84"/>
      <c r="AG387" s="87" t="s">
        <v>7172</v>
      </c>
      <c r="AH387" s="84" t="b">
        <v>0</v>
      </c>
      <c r="AI387" s="84">
        <v>2</v>
      </c>
      <c r="AJ387" s="87" t="s">
        <v>7425</v>
      </c>
      <c r="AK387" s="84" t="s">
        <v>7801</v>
      </c>
      <c r="AL387" s="84" t="b">
        <v>0</v>
      </c>
      <c r="AM387" s="87" t="s">
        <v>7425</v>
      </c>
      <c r="AN387" s="84">
        <v>0</v>
      </c>
      <c r="AO387" s="84">
        <v>0</v>
      </c>
      <c r="AP387" s="84"/>
      <c r="AQ387" s="84"/>
      <c r="AR387" s="84"/>
      <c r="AS387" s="84"/>
      <c r="AT387" s="84"/>
      <c r="AU387" s="84"/>
      <c r="AV387" s="84"/>
      <c r="AW387" s="84"/>
    </row>
    <row r="388" spans="1:49" x14ac:dyDescent="0.25">
      <c r="A388" s="69" t="s">
        <v>540</v>
      </c>
      <c r="B388" s="69" t="s">
        <v>1597</v>
      </c>
      <c r="C388" s="70"/>
      <c r="D388" s="71"/>
      <c r="E388" s="72"/>
      <c r="F388" s="73"/>
      <c r="G388" s="70"/>
      <c r="H388" s="74"/>
      <c r="I388" s="75"/>
      <c r="J388" s="75"/>
      <c r="K388" s="36"/>
      <c r="L388" s="82"/>
      <c r="M388" s="82"/>
      <c r="N388" s="77"/>
      <c r="O388" s="84" t="s">
        <v>2121</v>
      </c>
      <c r="P388" s="86">
        <v>42759.509479166663</v>
      </c>
      <c r="Q388" s="84" t="s">
        <v>2251</v>
      </c>
      <c r="R388" s="84"/>
      <c r="S388" s="84"/>
      <c r="T388" s="84" t="s">
        <v>1682</v>
      </c>
      <c r="U388" s="86">
        <v>42759.509479166663</v>
      </c>
      <c r="V388" s="88" t="s">
        <v>4422</v>
      </c>
      <c r="W388" s="84"/>
      <c r="X388" s="84"/>
      <c r="Y388" s="87" t="s">
        <v>5921</v>
      </c>
      <c r="Z388" s="84"/>
      <c r="AA388" s="84" t="b">
        <v>0</v>
      </c>
      <c r="AB388" s="84">
        <v>0</v>
      </c>
      <c r="AC388" s="87" t="s">
        <v>7172</v>
      </c>
      <c r="AD388" s="84" t="b">
        <v>0</v>
      </c>
      <c r="AE388" s="84" t="s">
        <v>7283</v>
      </c>
      <c r="AF388" s="84"/>
      <c r="AG388" s="87" t="s">
        <v>7172</v>
      </c>
      <c r="AH388" s="84" t="b">
        <v>0</v>
      </c>
      <c r="AI388" s="84">
        <v>2</v>
      </c>
      <c r="AJ388" s="87" t="s">
        <v>7425</v>
      </c>
      <c r="AK388" s="84" t="s">
        <v>7801</v>
      </c>
      <c r="AL388" s="84" t="b">
        <v>0</v>
      </c>
      <c r="AM388" s="87" t="s">
        <v>7425</v>
      </c>
      <c r="AN388" s="84">
        <v>0</v>
      </c>
      <c r="AO388" s="84">
        <v>0</v>
      </c>
      <c r="AP388" s="84"/>
      <c r="AQ388" s="84"/>
      <c r="AR388" s="84"/>
      <c r="AS388" s="84"/>
      <c r="AT388" s="84"/>
      <c r="AU388" s="84"/>
      <c r="AV388" s="84"/>
      <c r="AW388" s="84"/>
    </row>
    <row r="389" spans="1:49" x14ac:dyDescent="0.25">
      <c r="A389" s="69" t="s">
        <v>540</v>
      </c>
      <c r="B389" s="69" t="s">
        <v>503</v>
      </c>
      <c r="C389" s="70"/>
      <c r="D389" s="71"/>
      <c r="E389" s="72"/>
      <c r="F389" s="73"/>
      <c r="G389" s="70"/>
      <c r="H389" s="74"/>
      <c r="I389" s="75"/>
      <c r="J389" s="75"/>
      <c r="K389" s="36"/>
      <c r="L389" s="82"/>
      <c r="M389" s="82"/>
      <c r="N389" s="77"/>
      <c r="O389" s="84" t="s">
        <v>2121</v>
      </c>
      <c r="P389" s="86">
        <v>42759.509479166663</v>
      </c>
      <c r="Q389" s="84" t="s">
        <v>2251</v>
      </c>
      <c r="R389" s="84"/>
      <c r="S389" s="84"/>
      <c r="T389" s="84" t="s">
        <v>1682</v>
      </c>
      <c r="U389" s="86">
        <v>42759.509479166663</v>
      </c>
      <c r="V389" s="88" t="s">
        <v>4422</v>
      </c>
      <c r="W389" s="84"/>
      <c r="X389" s="84"/>
      <c r="Y389" s="87" t="s">
        <v>5921</v>
      </c>
      <c r="Z389" s="84"/>
      <c r="AA389" s="84" t="b">
        <v>0</v>
      </c>
      <c r="AB389" s="84">
        <v>0</v>
      </c>
      <c r="AC389" s="87" t="s">
        <v>7172</v>
      </c>
      <c r="AD389" s="84" t="b">
        <v>0</v>
      </c>
      <c r="AE389" s="84" t="s">
        <v>7283</v>
      </c>
      <c r="AF389" s="84"/>
      <c r="AG389" s="87" t="s">
        <v>7172</v>
      </c>
      <c r="AH389" s="84" t="b">
        <v>0</v>
      </c>
      <c r="AI389" s="84">
        <v>2</v>
      </c>
      <c r="AJ389" s="87" t="s">
        <v>7425</v>
      </c>
      <c r="AK389" s="84" t="s">
        <v>7801</v>
      </c>
      <c r="AL389" s="84" t="b">
        <v>0</v>
      </c>
      <c r="AM389" s="87" t="s">
        <v>7425</v>
      </c>
      <c r="AN389" s="84">
        <v>0</v>
      </c>
      <c r="AO389" s="84">
        <v>0</v>
      </c>
      <c r="AP389" s="84"/>
      <c r="AQ389" s="84"/>
      <c r="AR389" s="84"/>
      <c r="AS389" s="84"/>
      <c r="AT389" s="84"/>
      <c r="AU389" s="84"/>
      <c r="AV389" s="84"/>
      <c r="AW389" s="84"/>
    </row>
    <row r="390" spans="1:49" x14ac:dyDescent="0.25">
      <c r="A390" s="69" t="s">
        <v>541</v>
      </c>
      <c r="B390" s="69" t="s">
        <v>913</v>
      </c>
      <c r="C390" s="70"/>
      <c r="D390" s="71"/>
      <c r="E390" s="72"/>
      <c r="F390" s="73"/>
      <c r="G390" s="70"/>
      <c r="H390" s="74"/>
      <c r="I390" s="75"/>
      <c r="J390" s="75"/>
      <c r="K390" s="36"/>
      <c r="L390" s="82"/>
      <c r="M390" s="82"/>
      <c r="N390" s="77"/>
      <c r="O390" s="84" t="s">
        <v>2121</v>
      </c>
      <c r="P390" s="86">
        <v>42759.509479166663</v>
      </c>
      <c r="Q390" s="84" t="s">
        <v>2267</v>
      </c>
      <c r="R390" s="84"/>
      <c r="S390" s="84"/>
      <c r="T390" s="84"/>
      <c r="U390" s="86">
        <v>42759.509479166663</v>
      </c>
      <c r="V390" s="88" t="s">
        <v>4423</v>
      </c>
      <c r="W390" s="84"/>
      <c r="X390" s="84"/>
      <c r="Y390" s="87" t="s">
        <v>5922</v>
      </c>
      <c r="Z390" s="84"/>
      <c r="AA390" s="84" t="b">
        <v>0</v>
      </c>
      <c r="AB390" s="84">
        <v>0</v>
      </c>
      <c r="AC390" s="87" t="s">
        <v>7172</v>
      </c>
      <c r="AD390" s="84" t="b">
        <v>0</v>
      </c>
      <c r="AE390" s="84" t="s">
        <v>7283</v>
      </c>
      <c r="AF390" s="84"/>
      <c r="AG390" s="87" t="s">
        <v>7172</v>
      </c>
      <c r="AH390" s="84" t="b">
        <v>0</v>
      </c>
      <c r="AI390" s="84">
        <v>54</v>
      </c>
      <c r="AJ390" s="87" t="s">
        <v>7435</v>
      </c>
      <c r="AK390" s="84" t="s">
        <v>7780</v>
      </c>
      <c r="AL390" s="84" t="b">
        <v>0</v>
      </c>
      <c r="AM390" s="87" t="s">
        <v>7435</v>
      </c>
      <c r="AN390" s="84">
        <v>0</v>
      </c>
      <c r="AO390" s="84">
        <v>0</v>
      </c>
      <c r="AP390" s="84"/>
      <c r="AQ390" s="84"/>
      <c r="AR390" s="84"/>
      <c r="AS390" s="84"/>
      <c r="AT390" s="84"/>
      <c r="AU390" s="84"/>
      <c r="AV390" s="84"/>
      <c r="AW390" s="84"/>
    </row>
    <row r="391" spans="1:49" x14ac:dyDescent="0.25">
      <c r="A391" s="69" t="s">
        <v>542</v>
      </c>
      <c r="B391" s="69" t="s">
        <v>1705</v>
      </c>
      <c r="C391" s="70"/>
      <c r="D391" s="71"/>
      <c r="E391" s="72"/>
      <c r="F391" s="73"/>
      <c r="G391" s="70"/>
      <c r="H391" s="74"/>
      <c r="I391" s="75"/>
      <c r="J391" s="75"/>
      <c r="K391" s="36"/>
      <c r="L391" s="82"/>
      <c r="M391" s="82"/>
      <c r="N391" s="77"/>
      <c r="O391" s="84" t="s">
        <v>2121</v>
      </c>
      <c r="P391" s="86">
        <v>42759.509479166663</v>
      </c>
      <c r="Q391" s="84" t="s">
        <v>2358</v>
      </c>
      <c r="R391" s="88" t="s">
        <v>3343</v>
      </c>
      <c r="S391" s="84" t="s">
        <v>3696</v>
      </c>
      <c r="T391" s="84"/>
      <c r="U391" s="86">
        <v>42759.509479166663</v>
      </c>
      <c r="V391" s="88" t="s">
        <v>4424</v>
      </c>
      <c r="W391" s="84"/>
      <c r="X391" s="84"/>
      <c r="Y391" s="87" t="s">
        <v>5923</v>
      </c>
      <c r="Z391" s="84"/>
      <c r="AA391" s="84" t="b">
        <v>0</v>
      </c>
      <c r="AB391" s="84">
        <v>0</v>
      </c>
      <c r="AC391" s="87" t="s">
        <v>7172</v>
      </c>
      <c r="AD391" s="84" t="b">
        <v>1</v>
      </c>
      <c r="AE391" s="84" t="s">
        <v>7283</v>
      </c>
      <c r="AF391" s="84"/>
      <c r="AG391" s="87" t="s">
        <v>7311</v>
      </c>
      <c r="AH391" s="84" t="b">
        <v>0</v>
      </c>
      <c r="AI391" s="84">
        <v>313</v>
      </c>
      <c r="AJ391" s="87" t="s">
        <v>7476</v>
      </c>
      <c r="AK391" s="84" t="s">
        <v>7815</v>
      </c>
      <c r="AL391" s="84" t="b">
        <v>0</v>
      </c>
      <c r="AM391" s="87" t="s">
        <v>7476</v>
      </c>
      <c r="AN391" s="84">
        <v>0</v>
      </c>
      <c r="AO391" s="84">
        <v>0</v>
      </c>
      <c r="AP391" s="84"/>
      <c r="AQ391" s="84"/>
      <c r="AR391" s="84"/>
      <c r="AS391" s="84"/>
      <c r="AT391" s="84"/>
      <c r="AU391" s="84"/>
      <c r="AV391" s="84"/>
      <c r="AW391" s="84"/>
    </row>
    <row r="392" spans="1:49" x14ac:dyDescent="0.25">
      <c r="A392" s="69" t="s">
        <v>543</v>
      </c>
      <c r="B392" s="69" t="s">
        <v>1735</v>
      </c>
      <c r="C392" s="70"/>
      <c r="D392" s="71"/>
      <c r="E392" s="72"/>
      <c r="F392" s="73"/>
      <c r="G392" s="70"/>
      <c r="H392" s="74"/>
      <c r="I392" s="75"/>
      <c r="J392" s="75"/>
      <c r="K392" s="36"/>
      <c r="L392" s="82"/>
      <c r="M392" s="82"/>
      <c r="N392" s="77"/>
      <c r="O392" s="84" t="s">
        <v>2122</v>
      </c>
      <c r="P392" s="86">
        <v>42759.509479166663</v>
      </c>
      <c r="Q392" s="84" t="s">
        <v>2412</v>
      </c>
      <c r="R392" s="84"/>
      <c r="S392" s="84"/>
      <c r="T392" s="84"/>
      <c r="U392" s="86">
        <v>42759.509479166663</v>
      </c>
      <c r="V392" s="88" t="s">
        <v>4425</v>
      </c>
      <c r="W392" s="84"/>
      <c r="X392" s="84"/>
      <c r="Y392" s="87" t="s">
        <v>5924</v>
      </c>
      <c r="Z392" s="87" t="s">
        <v>7100</v>
      </c>
      <c r="AA392" s="84" t="b">
        <v>0</v>
      </c>
      <c r="AB392" s="84">
        <v>0</v>
      </c>
      <c r="AC392" s="87" t="s">
        <v>7194</v>
      </c>
      <c r="AD392" s="84" t="b">
        <v>0</v>
      </c>
      <c r="AE392" s="84" t="s">
        <v>7283</v>
      </c>
      <c r="AF392" s="84"/>
      <c r="AG392" s="87" t="s">
        <v>7172</v>
      </c>
      <c r="AH392" s="84" t="b">
        <v>0</v>
      </c>
      <c r="AI392" s="84">
        <v>0</v>
      </c>
      <c r="AJ392" s="87" t="s">
        <v>7172</v>
      </c>
      <c r="AK392" s="84" t="s">
        <v>7780</v>
      </c>
      <c r="AL392" s="84" t="b">
        <v>0</v>
      </c>
      <c r="AM392" s="87" t="s">
        <v>7100</v>
      </c>
      <c r="AN392" s="84">
        <v>0</v>
      </c>
      <c r="AO392" s="84">
        <v>0</v>
      </c>
      <c r="AP392" s="84"/>
      <c r="AQ392" s="84"/>
      <c r="AR392" s="84"/>
      <c r="AS392" s="84"/>
      <c r="AT392" s="84"/>
      <c r="AU392" s="84"/>
      <c r="AV392" s="84"/>
      <c r="AW392" s="84"/>
    </row>
    <row r="393" spans="1:49" x14ac:dyDescent="0.25">
      <c r="A393" s="69" t="s">
        <v>543</v>
      </c>
      <c r="B393" s="69" t="s">
        <v>1325</v>
      </c>
      <c r="C393" s="70"/>
      <c r="D393" s="71"/>
      <c r="E393" s="72"/>
      <c r="F393" s="73"/>
      <c r="G393" s="70"/>
      <c r="H393" s="74"/>
      <c r="I393" s="75"/>
      <c r="J393" s="75"/>
      <c r="K393" s="36"/>
      <c r="L393" s="82"/>
      <c r="M393" s="82"/>
      <c r="N393" s="77"/>
      <c r="O393" s="84" t="s">
        <v>2121</v>
      </c>
      <c r="P393" s="86">
        <v>42759.509479166663</v>
      </c>
      <c r="Q393" s="84" t="s">
        <v>2412</v>
      </c>
      <c r="R393" s="84"/>
      <c r="S393" s="84"/>
      <c r="T393" s="84"/>
      <c r="U393" s="86">
        <v>42759.509479166663</v>
      </c>
      <c r="V393" s="88" t="s">
        <v>4425</v>
      </c>
      <c r="W393" s="84"/>
      <c r="X393" s="84"/>
      <c r="Y393" s="87" t="s">
        <v>5924</v>
      </c>
      <c r="Z393" s="87" t="s">
        <v>7100</v>
      </c>
      <c r="AA393" s="84" t="b">
        <v>0</v>
      </c>
      <c r="AB393" s="84">
        <v>0</v>
      </c>
      <c r="AC393" s="87" t="s">
        <v>7194</v>
      </c>
      <c r="AD393" s="84" t="b">
        <v>0</v>
      </c>
      <c r="AE393" s="84" t="s">
        <v>7283</v>
      </c>
      <c r="AF393" s="84"/>
      <c r="AG393" s="87" t="s">
        <v>7172</v>
      </c>
      <c r="AH393" s="84" t="b">
        <v>0</v>
      </c>
      <c r="AI393" s="84">
        <v>0</v>
      </c>
      <c r="AJ393" s="87" t="s">
        <v>7172</v>
      </c>
      <c r="AK393" s="84" t="s">
        <v>7780</v>
      </c>
      <c r="AL393" s="84" t="b">
        <v>0</v>
      </c>
      <c r="AM393" s="87" t="s">
        <v>7100</v>
      </c>
      <c r="AN393" s="84">
        <v>0</v>
      </c>
      <c r="AO393" s="84">
        <v>0</v>
      </c>
      <c r="AP393" s="84"/>
      <c r="AQ393" s="84"/>
      <c r="AR393" s="84"/>
      <c r="AS393" s="84"/>
      <c r="AT393" s="84"/>
      <c r="AU393" s="84"/>
      <c r="AV393" s="84"/>
      <c r="AW393" s="84"/>
    </row>
    <row r="394" spans="1:49" x14ac:dyDescent="0.25">
      <c r="A394" s="69" t="s">
        <v>544</v>
      </c>
      <c r="B394" s="69" t="s">
        <v>544</v>
      </c>
      <c r="C394" s="70"/>
      <c r="D394" s="71"/>
      <c r="E394" s="72"/>
      <c r="F394" s="73"/>
      <c r="G394" s="70"/>
      <c r="H394" s="74"/>
      <c r="I394" s="75"/>
      <c r="J394" s="75"/>
      <c r="K394" s="36"/>
      <c r="L394" s="82"/>
      <c r="M394" s="82"/>
      <c r="N394" s="77"/>
      <c r="O394" s="84" t="s">
        <v>179</v>
      </c>
      <c r="P394" s="86">
        <v>42759.50949074074</v>
      </c>
      <c r="Q394" s="84" t="s">
        <v>2413</v>
      </c>
      <c r="R394" s="88" t="s">
        <v>3299</v>
      </c>
      <c r="S394" s="84" t="s">
        <v>3721</v>
      </c>
      <c r="T394" s="84"/>
      <c r="U394" s="86">
        <v>42759.50949074074</v>
      </c>
      <c r="V394" s="88" t="s">
        <v>4426</v>
      </c>
      <c r="W394" s="84"/>
      <c r="X394" s="84"/>
      <c r="Y394" s="87" t="s">
        <v>5925</v>
      </c>
      <c r="Z394" s="84"/>
      <c r="AA394" s="84" t="b">
        <v>0</v>
      </c>
      <c r="AB394" s="84">
        <v>0</v>
      </c>
      <c r="AC394" s="87" t="s">
        <v>7172</v>
      </c>
      <c r="AD394" s="84" t="b">
        <v>0</v>
      </c>
      <c r="AE394" s="84" t="s">
        <v>7283</v>
      </c>
      <c r="AF394" s="84"/>
      <c r="AG394" s="87" t="s">
        <v>7172</v>
      </c>
      <c r="AH394" s="84" t="b">
        <v>0</v>
      </c>
      <c r="AI394" s="84">
        <v>0</v>
      </c>
      <c r="AJ394" s="87" t="s">
        <v>7172</v>
      </c>
      <c r="AK394" s="84" t="s">
        <v>7797</v>
      </c>
      <c r="AL394" s="84" t="b">
        <v>0</v>
      </c>
      <c r="AM394" s="87" t="s">
        <v>5925</v>
      </c>
      <c r="AN394" s="84">
        <v>0</v>
      </c>
      <c r="AO394" s="84">
        <v>0</v>
      </c>
      <c r="AP394" s="84"/>
      <c r="AQ394" s="84"/>
      <c r="AR394" s="84"/>
      <c r="AS394" s="84"/>
      <c r="AT394" s="84"/>
      <c r="AU394" s="84"/>
      <c r="AV394" s="84"/>
      <c r="AW394" s="84"/>
    </row>
    <row r="395" spans="1:49" x14ac:dyDescent="0.25">
      <c r="A395" s="69" t="s">
        <v>545</v>
      </c>
      <c r="B395" s="69" t="s">
        <v>1682</v>
      </c>
      <c r="C395" s="70"/>
      <c r="D395" s="71"/>
      <c r="E395" s="72"/>
      <c r="F395" s="73"/>
      <c r="G395" s="70"/>
      <c r="H395" s="74"/>
      <c r="I395" s="75"/>
      <c r="J395" s="75"/>
      <c r="K395" s="36"/>
      <c r="L395" s="82"/>
      <c r="M395" s="82"/>
      <c r="N395" s="77"/>
      <c r="O395" s="84" t="s">
        <v>2121</v>
      </c>
      <c r="P395" s="86">
        <v>42759.50949074074</v>
      </c>
      <c r="Q395" s="84" t="s">
        <v>2336</v>
      </c>
      <c r="R395" s="88" t="s">
        <v>3335</v>
      </c>
      <c r="S395" s="84" t="s">
        <v>3699</v>
      </c>
      <c r="T395" s="84"/>
      <c r="U395" s="86">
        <v>42759.50949074074</v>
      </c>
      <c r="V395" s="88" t="s">
        <v>4427</v>
      </c>
      <c r="W395" s="84"/>
      <c r="X395" s="84"/>
      <c r="Y395" s="87" t="s">
        <v>5926</v>
      </c>
      <c r="Z395" s="84"/>
      <c r="AA395" s="84" t="b">
        <v>0</v>
      </c>
      <c r="AB395" s="84">
        <v>0</v>
      </c>
      <c r="AC395" s="87" t="s">
        <v>7172</v>
      </c>
      <c r="AD395" s="84" t="b">
        <v>0</v>
      </c>
      <c r="AE395" s="84" t="s">
        <v>7283</v>
      </c>
      <c r="AF395" s="84"/>
      <c r="AG395" s="87" t="s">
        <v>7172</v>
      </c>
      <c r="AH395" s="84" t="b">
        <v>0</v>
      </c>
      <c r="AI395" s="84">
        <v>41</v>
      </c>
      <c r="AJ395" s="87" t="s">
        <v>7464</v>
      </c>
      <c r="AK395" s="84" t="s">
        <v>7780</v>
      </c>
      <c r="AL395" s="84" t="b">
        <v>0</v>
      </c>
      <c r="AM395" s="87" t="s">
        <v>7464</v>
      </c>
      <c r="AN395" s="84">
        <v>0</v>
      </c>
      <c r="AO395" s="84">
        <v>0</v>
      </c>
      <c r="AP395" s="84"/>
      <c r="AQ395" s="84"/>
      <c r="AR395" s="84"/>
      <c r="AS395" s="84"/>
      <c r="AT395" s="84"/>
      <c r="AU395" s="84"/>
      <c r="AV395" s="84"/>
      <c r="AW395" s="84"/>
    </row>
    <row r="396" spans="1:49" x14ac:dyDescent="0.25">
      <c r="A396" s="69" t="s">
        <v>546</v>
      </c>
      <c r="B396" s="69" t="s">
        <v>1693</v>
      </c>
      <c r="C396" s="70"/>
      <c r="D396" s="71"/>
      <c r="E396" s="72"/>
      <c r="F396" s="73"/>
      <c r="G396" s="70"/>
      <c r="H396" s="74"/>
      <c r="I396" s="75"/>
      <c r="J396" s="75"/>
      <c r="K396" s="36"/>
      <c r="L396" s="82"/>
      <c r="M396" s="82"/>
      <c r="N396" s="77"/>
      <c r="O396" s="84" t="s">
        <v>2121</v>
      </c>
      <c r="P396" s="86">
        <v>42759.50949074074</v>
      </c>
      <c r="Q396" s="84" t="s">
        <v>2341</v>
      </c>
      <c r="R396" s="84"/>
      <c r="S396" s="84"/>
      <c r="T396" s="84"/>
      <c r="U396" s="86">
        <v>42759.50949074074</v>
      </c>
      <c r="V396" s="88" t="s">
        <v>4428</v>
      </c>
      <c r="W396" s="84"/>
      <c r="X396" s="84"/>
      <c r="Y396" s="87" t="s">
        <v>5927</v>
      </c>
      <c r="Z396" s="84"/>
      <c r="AA396" s="84" t="b">
        <v>0</v>
      </c>
      <c r="AB396" s="84">
        <v>0</v>
      </c>
      <c r="AC396" s="87" t="s">
        <v>7172</v>
      </c>
      <c r="AD396" s="84" t="b">
        <v>1</v>
      </c>
      <c r="AE396" s="84" t="s">
        <v>7283</v>
      </c>
      <c r="AF396" s="84"/>
      <c r="AG396" s="87" t="s">
        <v>7318</v>
      </c>
      <c r="AH396" s="84" t="b">
        <v>0</v>
      </c>
      <c r="AI396" s="84">
        <v>236</v>
      </c>
      <c r="AJ396" s="87" t="s">
        <v>7467</v>
      </c>
      <c r="AK396" s="84" t="s">
        <v>7780</v>
      </c>
      <c r="AL396" s="84" t="b">
        <v>0</v>
      </c>
      <c r="AM396" s="87" t="s">
        <v>7467</v>
      </c>
      <c r="AN396" s="84">
        <v>0</v>
      </c>
      <c r="AO396" s="84">
        <v>0</v>
      </c>
      <c r="AP396" s="84"/>
      <c r="AQ396" s="84"/>
      <c r="AR396" s="84"/>
      <c r="AS396" s="84"/>
      <c r="AT396" s="84"/>
      <c r="AU396" s="84"/>
      <c r="AV396" s="84"/>
      <c r="AW396" s="84"/>
    </row>
    <row r="397" spans="1:49" x14ac:dyDescent="0.25">
      <c r="A397" s="69" t="s">
        <v>547</v>
      </c>
      <c r="B397" s="69" t="s">
        <v>1736</v>
      </c>
      <c r="C397" s="70"/>
      <c r="D397" s="71"/>
      <c r="E397" s="72"/>
      <c r="F397" s="73"/>
      <c r="G397" s="70"/>
      <c r="H397" s="74"/>
      <c r="I397" s="75"/>
      <c r="J397" s="75"/>
      <c r="K397" s="36"/>
      <c r="L397" s="82"/>
      <c r="M397" s="82"/>
      <c r="N397" s="77"/>
      <c r="O397" s="84" t="s">
        <v>2121</v>
      </c>
      <c r="P397" s="86">
        <v>42759.50949074074</v>
      </c>
      <c r="Q397" s="84" t="s">
        <v>2414</v>
      </c>
      <c r="R397" s="88" t="s">
        <v>3362</v>
      </c>
      <c r="S397" s="84" t="s">
        <v>3761</v>
      </c>
      <c r="T397" s="84" t="s">
        <v>3947</v>
      </c>
      <c r="U397" s="86">
        <v>42759.50949074074</v>
      </c>
      <c r="V397" s="88" t="s">
        <v>4429</v>
      </c>
      <c r="W397" s="84"/>
      <c r="X397" s="84"/>
      <c r="Y397" s="87" t="s">
        <v>5928</v>
      </c>
      <c r="Z397" s="84"/>
      <c r="AA397" s="84" t="b">
        <v>0</v>
      </c>
      <c r="AB397" s="84">
        <v>0</v>
      </c>
      <c r="AC397" s="87" t="s">
        <v>7172</v>
      </c>
      <c r="AD397" s="84" t="b">
        <v>0</v>
      </c>
      <c r="AE397" s="84" t="s">
        <v>7286</v>
      </c>
      <c r="AF397" s="84"/>
      <c r="AG397" s="87" t="s">
        <v>7172</v>
      </c>
      <c r="AH397" s="84" t="b">
        <v>0</v>
      </c>
      <c r="AI397" s="84">
        <v>0</v>
      </c>
      <c r="AJ397" s="87" t="s">
        <v>7172</v>
      </c>
      <c r="AK397" s="84" t="s">
        <v>7783</v>
      </c>
      <c r="AL397" s="84" t="b">
        <v>0</v>
      </c>
      <c r="AM397" s="87" t="s">
        <v>5928</v>
      </c>
      <c r="AN397" s="84">
        <v>0</v>
      </c>
      <c r="AO397" s="84">
        <v>0</v>
      </c>
      <c r="AP397" s="84"/>
      <c r="AQ397" s="84"/>
      <c r="AR397" s="84"/>
      <c r="AS397" s="84"/>
      <c r="AT397" s="84"/>
      <c r="AU397" s="84"/>
      <c r="AV397" s="84"/>
      <c r="AW397" s="84"/>
    </row>
    <row r="398" spans="1:49" x14ac:dyDescent="0.25">
      <c r="A398" s="69" t="s">
        <v>548</v>
      </c>
      <c r="B398" s="69" t="s">
        <v>1737</v>
      </c>
      <c r="C398" s="70"/>
      <c r="D398" s="71"/>
      <c r="E398" s="72"/>
      <c r="F398" s="73"/>
      <c r="G398" s="70"/>
      <c r="H398" s="74"/>
      <c r="I398" s="75"/>
      <c r="J398" s="75"/>
      <c r="K398" s="36"/>
      <c r="L398" s="82"/>
      <c r="M398" s="82"/>
      <c r="N398" s="77"/>
      <c r="O398" s="84" t="s">
        <v>2121</v>
      </c>
      <c r="P398" s="86">
        <v>42759.50949074074</v>
      </c>
      <c r="Q398" s="84" t="s">
        <v>2415</v>
      </c>
      <c r="R398" s="88" t="s">
        <v>3363</v>
      </c>
      <c r="S398" s="84" t="s">
        <v>3762</v>
      </c>
      <c r="T398" s="84"/>
      <c r="U398" s="86">
        <v>42759.50949074074</v>
      </c>
      <c r="V398" s="88" t="s">
        <v>4430</v>
      </c>
      <c r="W398" s="84"/>
      <c r="X398" s="84"/>
      <c r="Y398" s="87" t="s">
        <v>5929</v>
      </c>
      <c r="Z398" s="84"/>
      <c r="AA398" s="84" t="b">
        <v>0</v>
      </c>
      <c r="AB398" s="84">
        <v>0</v>
      </c>
      <c r="AC398" s="87" t="s">
        <v>7172</v>
      </c>
      <c r="AD398" s="84" t="b">
        <v>0</v>
      </c>
      <c r="AE398" s="84" t="s">
        <v>7283</v>
      </c>
      <c r="AF398" s="84"/>
      <c r="AG398" s="87" t="s">
        <v>7172</v>
      </c>
      <c r="AH398" s="84" t="b">
        <v>0</v>
      </c>
      <c r="AI398" s="84">
        <v>23</v>
      </c>
      <c r="AJ398" s="87" t="s">
        <v>7498</v>
      </c>
      <c r="AK398" s="84" t="s">
        <v>7779</v>
      </c>
      <c r="AL398" s="84" t="b">
        <v>0</v>
      </c>
      <c r="AM398" s="87" t="s">
        <v>7498</v>
      </c>
      <c r="AN398" s="84">
        <v>0</v>
      </c>
      <c r="AO398" s="84">
        <v>0</v>
      </c>
      <c r="AP398" s="84"/>
      <c r="AQ398" s="84"/>
      <c r="AR398" s="84"/>
      <c r="AS398" s="84"/>
      <c r="AT398" s="84"/>
      <c r="AU398" s="84"/>
      <c r="AV398" s="84"/>
      <c r="AW398" s="84"/>
    </row>
    <row r="399" spans="1:49" x14ac:dyDescent="0.25">
      <c r="A399" s="69" t="s">
        <v>549</v>
      </c>
      <c r="B399" s="69" t="s">
        <v>549</v>
      </c>
      <c r="C399" s="70"/>
      <c r="D399" s="71"/>
      <c r="E399" s="72"/>
      <c r="F399" s="73"/>
      <c r="G399" s="70"/>
      <c r="H399" s="74"/>
      <c r="I399" s="75"/>
      <c r="J399" s="75"/>
      <c r="K399" s="36"/>
      <c r="L399" s="82"/>
      <c r="M399" s="82"/>
      <c r="N399" s="77"/>
      <c r="O399" s="84" t="s">
        <v>179</v>
      </c>
      <c r="P399" s="86">
        <v>42759.509120370371</v>
      </c>
      <c r="Q399" s="84" t="s">
        <v>2416</v>
      </c>
      <c r="R399" s="84" t="s">
        <v>3364</v>
      </c>
      <c r="S399" s="84" t="s">
        <v>3763</v>
      </c>
      <c r="T399" s="84"/>
      <c r="U399" s="86">
        <v>42759.509120370371</v>
      </c>
      <c r="V399" s="88" t="s">
        <v>4431</v>
      </c>
      <c r="W399" s="84"/>
      <c r="X399" s="84"/>
      <c r="Y399" s="87" t="s">
        <v>5930</v>
      </c>
      <c r="Z399" s="84"/>
      <c r="AA399" s="84" t="b">
        <v>0</v>
      </c>
      <c r="AB399" s="84">
        <v>0</v>
      </c>
      <c r="AC399" s="87" t="s">
        <v>7172</v>
      </c>
      <c r="AD399" s="84" t="b">
        <v>0</v>
      </c>
      <c r="AE399" s="84" t="s">
        <v>7283</v>
      </c>
      <c r="AF399" s="84"/>
      <c r="AG399" s="87" t="s">
        <v>7172</v>
      </c>
      <c r="AH399" s="84" t="b">
        <v>0</v>
      </c>
      <c r="AI399" s="84">
        <v>0</v>
      </c>
      <c r="AJ399" s="87" t="s">
        <v>7172</v>
      </c>
      <c r="AK399" s="84" t="s">
        <v>7816</v>
      </c>
      <c r="AL399" s="84" t="b">
        <v>1</v>
      </c>
      <c r="AM399" s="87" t="s">
        <v>5930</v>
      </c>
      <c r="AN399" s="84">
        <v>0</v>
      </c>
      <c r="AO399" s="84">
        <v>0</v>
      </c>
      <c r="AP399" s="84"/>
      <c r="AQ399" s="84"/>
      <c r="AR399" s="84"/>
      <c r="AS399" s="84"/>
      <c r="AT399" s="84"/>
      <c r="AU399" s="84"/>
      <c r="AV399" s="84"/>
      <c r="AW399" s="84"/>
    </row>
    <row r="400" spans="1:49" x14ac:dyDescent="0.25">
      <c r="A400" s="69" t="s">
        <v>549</v>
      </c>
      <c r="B400" s="69" t="s">
        <v>549</v>
      </c>
      <c r="C400" s="70"/>
      <c r="D400" s="71"/>
      <c r="E400" s="72"/>
      <c r="F400" s="73"/>
      <c r="G400" s="70"/>
      <c r="H400" s="74"/>
      <c r="I400" s="75"/>
      <c r="J400" s="75"/>
      <c r="K400" s="36"/>
      <c r="L400" s="82"/>
      <c r="M400" s="82"/>
      <c r="N400" s="77"/>
      <c r="O400" s="84" t="s">
        <v>179</v>
      </c>
      <c r="P400" s="86">
        <v>42759.50949074074</v>
      </c>
      <c r="Q400" s="84" t="s">
        <v>2417</v>
      </c>
      <c r="R400" s="84" t="s">
        <v>3365</v>
      </c>
      <c r="S400" s="84" t="s">
        <v>3764</v>
      </c>
      <c r="T400" s="84"/>
      <c r="U400" s="86">
        <v>42759.50949074074</v>
      </c>
      <c r="V400" s="88" t="s">
        <v>4432</v>
      </c>
      <c r="W400" s="84"/>
      <c r="X400" s="84"/>
      <c r="Y400" s="87" t="s">
        <v>5931</v>
      </c>
      <c r="Z400" s="84"/>
      <c r="AA400" s="84" t="b">
        <v>0</v>
      </c>
      <c r="AB400" s="84">
        <v>0</v>
      </c>
      <c r="AC400" s="87" t="s">
        <v>7172</v>
      </c>
      <c r="AD400" s="84" t="b">
        <v>0</v>
      </c>
      <c r="AE400" s="84" t="s">
        <v>7283</v>
      </c>
      <c r="AF400" s="84"/>
      <c r="AG400" s="87" t="s">
        <v>7172</v>
      </c>
      <c r="AH400" s="84" t="b">
        <v>0</v>
      </c>
      <c r="AI400" s="84">
        <v>0</v>
      </c>
      <c r="AJ400" s="87" t="s">
        <v>7172</v>
      </c>
      <c r="AK400" s="84" t="s">
        <v>7816</v>
      </c>
      <c r="AL400" s="84" t="b">
        <v>0</v>
      </c>
      <c r="AM400" s="87" t="s">
        <v>5931</v>
      </c>
      <c r="AN400" s="84">
        <v>0</v>
      </c>
      <c r="AO400" s="84">
        <v>0</v>
      </c>
      <c r="AP400" s="84"/>
      <c r="AQ400" s="84"/>
      <c r="AR400" s="84"/>
      <c r="AS400" s="84"/>
      <c r="AT400" s="84"/>
      <c r="AU400" s="84"/>
      <c r="AV400" s="84"/>
      <c r="AW400" s="84"/>
    </row>
    <row r="401" spans="1:49" x14ac:dyDescent="0.25">
      <c r="A401" s="69" t="s">
        <v>550</v>
      </c>
      <c r="B401" s="69" t="s">
        <v>1564</v>
      </c>
      <c r="C401" s="70"/>
      <c r="D401" s="71"/>
      <c r="E401" s="72"/>
      <c r="F401" s="73"/>
      <c r="G401" s="70"/>
      <c r="H401" s="74"/>
      <c r="I401" s="75"/>
      <c r="J401" s="75"/>
      <c r="K401" s="36"/>
      <c r="L401" s="82"/>
      <c r="M401" s="82"/>
      <c r="N401" s="77"/>
      <c r="O401" s="84" t="s">
        <v>2121</v>
      </c>
      <c r="P401" s="86">
        <v>42759.509502314817</v>
      </c>
      <c r="Q401" s="84" t="s">
        <v>2418</v>
      </c>
      <c r="R401" s="84"/>
      <c r="S401" s="84"/>
      <c r="T401" s="84"/>
      <c r="U401" s="86">
        <v>42759.509502314817</v>
      </c>
      <c r="V401" s="88" t="s">
        <v>4433</v>
      </c>
      <c r="W401" s="84"/>
      <c r="X401" s="84"/>
      <c r="Y401" s="87" t="s">
        <v>5932</v>
      </c>
      <c r="Z401" s="84"/>
      <c r="AA401" s="84" t="b">
        <v>0</v>
      </c>
      <c r="AB401" s="84">
        <v>0</v>
      </c>
      <c r="AC401" s="87" t="s">
        <v>7172</v>
      </c>
      <c r="AD401" s="84" t="b">
        <v>0</v>
      </c>
      <c r="AE401" s="84" t="s">
        <v>7283</v>
      </c>
      <c r="AF401" s="84"/>
      <c r="AG401" s="87" t="s">
        <v>7172</v>
      </c>
      <c r="AH401" s="84" t="b">
        <v>0</v>
      </c>
      <c r="AI401" s="84">
        <v>187</v>
      </c>
      <c r="AJ401" s="87" t="s">
        <v>7499</v>
      </c>
      <c r="AK401" s="84" t="s">
        <v>7783</v>
      </c>
      <c r="AL401" s="84" t="b">
        <v>0</v>
      </c>
      <c r="AM401" s="87" t="s">
        <v>7499</v>
      </c>
      <c r="AN401" s="84">
        <v>0</v>
      </c>
      <c r="AO401" s="84">
        <v>0</v>
      </c>
      <c r="AP401" s="84"/>
      <c r="AQ401" s="84"/>
      <c r="AR401" s="84"/>
      <c r="AS401" s="84"/>
      <c r="AT401" s="84"/>
      <c r="AU401" s="84"/>
      <c r="AV401" s="84"/>
      <c r="AW401" s="84"/>
    </row>
    <row r="402" spans="1:49" x14ac:dyDescent="0.25">
      <c r="A402" s="69" t="s">
        <v>551</v>
      </c>
      <c r="B402" s="69" t="s">
        <v>551</v>
      </c>
      <c r="C402" s="70"/>
      <c r="D402" s="71"/>
      <c r="E402" s="72"/>
      <c r="F402" s="73"/>
      <c r="G402" s="70"/>
      <c r="H402" s="74"/>
      <c r="I402" s="75"/>
      <c r="J402" s="75"/>
      <c r="K402" s="36"/>
      <c r="L402" s="82"/>
      <c r="M402" s="82"/>
      <c r="N402" s="77"/>
      <c r="O402" s="84" t="s">
        <v>179</v>
      </c>
      <c r="P402" s="86">
        <v>42759.509502314817</v>
      </c>
      <c r="Q402" s="84" t="s">
        <v>2419</v>
      </c>
      <c r="R402" s="84"/>
      <c r="S402" s="84"/>
      <c r="T402" s="84"/>
      <c r="U402" s="86">
        <v>42759.509502314817</v>
      </c>
      <c r="V402" s="88" t="s">
        <v>4434</v>
      </c>
      <c r="W402" s="84"/>
      <c r="X402" s="84"/>
      <c r="Y402" s="87" t="s">
        <v>5933</v>
      </c>
      <c r="Z402" s="84"/>
      <c r="AA402" s="84" t="b">
        <v>0</v>
      </c>
      <c r="AB402" s="84">
        <v>0</v>
      </c>
      <c r="AC402" s="87" t="s">
        <v>7172</v>
      </c>
      <c r="AD402" s="84" t="b">
        <v>0</v>
      </c>
      <c r="AE402" s="84" t="s">
        <v>7283</v>
      </c>
      <c r="AF402" s="84"/>
      <c r="AG402" s="87" t="s">
        <v>7172</v>
      </c>
      <c r="AH402" s="84" t="b">
        <v>0</v>
      </c>
      <c r="AI402" s="84">
        <v>0</v>
      </c>
      <c r="AJ402" s="87" t="s">
        <v>7172</v>
      </c>
      <c r="AK402" s="84" t="s">
        <v>7780</v>
      </c>
      <c r="AL402" s="84" t="b">
        <v>0</v>
      </c>
      <c r="AM402" s="87" t="s">
        <v>5933</v>
      </c>
      <c r="AN402" s="84">
        <v>0</v>
      </c>
      <c r="AO402" s="84">
        <v>0</v>
      </c>
      <c r="AP402" s="84"/>
      <c r="AQ402" s="84"/>
      <c r="AR402" s="84"/>
      <c r="AS402" s="84"/>
      <c r="AT402" s="84"/>
      <c r="AU402" s="84"/>
      <c r="AV402" s="84"/>
      <c r="AW402" s="84"/>
    </row>
    <row r="403" spans="1:49" x14ac:dyDescent="0.25">
      <c r="A403" s="69" t="s">
        <v>552</v>
      </c>
      <c r="B403" s="69" t="s">
        <v>552</v>
      </c>
      <c r="C403" s="70"/>
      <c r="D403" s="71"/>
      <c r="E403" s="72"/>
      <c r="F403" s="73"/>
      <c r="G403" s="70"/>
      <c r="H403" s="74"/>
      <c r="I403" s="75"/>
      <c r="J403" s="75"/>
      <c r="K403" s="36"/>
      <c r="L403" s="82"/>
      <c r="M403" s="82"/>
      <c r="N403" s="77"/>
      <c r="O403" s="84" t="s">
        <v>179</v>
      </c>
      <c r="P403" s="86">
        <v>42759.509502314817</v>
      </c>
      <c r="Q403" s="84" t="s">
        <v>2420</v>
      </c>
      <c r="R403" s="88" t="s">
        <v>3334</v>
      </c>
      <c r="S403" s="84" t="s">
        <v>3749</v>
      </c>
      <c r="T403" s="84" t="s">
        <v>3936</v>
      </c>
      <c r="U403" s="86">
        <v>42759.509502314817</v>
      </c>
      <c r="V403" s="88" t="s">
        <v>4435</v>
      </c>
      <c r="W403" s="84"/>
      <c r="X403" s="84"/>
      <c r="Y403" s="87" t="s">
        <v>5934</v>
      </c>
      <c r="Z403" s="84"/>
      <c r="AA403" s="84" t="b">
        <v>0</v>
      </c>
      <c r="AB403" s="84">
        <v>0</v>
      </c>
      <c r="AC403" s="87" t="s">
        <v>7172</v>
      </c>
      <c r="AD403" s="84" t="b">
        <v>0</v>
      </c>
      <c r="AE403" s="84" t="s">
        <v>7286</v>
      </c>
      <c r="AF403" s="84"/>
      <c r="AG403" s="87" t="s">
        <v>7172</v>
      </c>
      <c r="AH403" s="84" t="b">
        <v>0</v>
      </c>
      <c r="AI403" s="84">
        <v>0</v>
      </c>
      <c r="AJ403" s="87" t="s">
        <v>7172</v>
      </c>
      <c r="AK403" s="84" t="s">
        <v>7797</v>
      </c>
      <c r="AL403" s="84" t="b">
        <v>0</v>
      </c>
      <c r="AM403" s="87" t="s">
        <v>5934</v>
      </c>
      <c r="AN403" s="84">
        <v>0</v>
      </c>
      <c r="AO403" s="84">
        <v>0</v>
      </c>
      <c r="AP403" s="84"/>
      <c r="AQ403" s="84"/>
      <c r="AR403" s="84"/>
      <c r="AS403" s="84"/>
      <c r="AT403" s="84"/>
      <c r="AU403" s="84"/>
      <c r="AV403" s="84"/>
      <c r="AW403" s="84"/>
    </row>
    <row r="404" spans="1:49" x14ac:dyDescent="0.25">
      <c r="A404" s="69" t="s">
        <v>553</v>
      </c>
      <c r="B404" s="69" t="s">
        <v>1738</v>
      </c>
      <c r="C404" s="70"/>
      <c r="D404" s="71"/>
      <c r="E404" s="72"/>
      <c r="F404" s="73"/>
      <c r="G404" s="70"/>
      <c r="H404" s="74"/>
      <c r="I404" s="75"/>
      <c r="J404" s="75"/>
      <c r="K404" s="36"/>
      <c r="L404" s="82"/>
      <c r="M404" s="82"/>
      <c r="N404" s="77"/>
      <c r="O404" s="84" t="s">
        <v>2121</v>
      </c>
      <c r="P404" s="86">
        <v>42759.509502314817</v>
      </c>
      <c r="Q404" s="84" t="s">
        <v>2421</v>
      </c>
      <c r="R404" s="88" t="s">
        <v>3366</v>
      </c>
      <c r="S404" s="84" t="s">
        <v>3699</v>
      </c>
      <c r="T404" s="84"/>
      <c r="U404" s="86">
        <v>42759.509502314817</v>
      </c>
      <c r="V404" s="88" t="s">
        <v>4436</v>
      </c>
      <c r="W404" s="84"/>
      <c r="X404" s="84"/>
      <c r="Y404" s="87" t="s">
        <v>5935</v>
      </c>
      <c r="Z404" s="84"/>
      <c r="AA404" s="84" t="b">
        <v>0</v>
      </c>
      <c r="AB404" s="84">
        <v>0</v>
      </c>
      <c r="AC404" s="87" t="s">
        <v>7172</v>
      </c>
      <c r="AD404" s="84" t="b">
        <v>0</v>
      </c>
      <c r="AE404" s="84" t="s">
        <v>7283</v>
      </c>
      <c r="AF404" s="84"/>
      <c r="AG404" s="87" t="s">
        <v>7172</v>
      </c>
      <c r="AH404" s="84" t="b">
        <v>0</v>
      </c>
      <c r="AI404" s="84">
        <v>22</v>
      </c>
      <c r="AJ404" s="87" t="s">
        <v>7500</v>
      </c>
      <c r="AK404" s="84" t="s">
        <v>7783</v>
      </c>
      <c r="AL404" s="84" t="b">
        <v>0</v>
      </c>
      <c r="AM404" s="87" t="s">
        <v>7500</v>
      </c>
      <c r="AN404" s="84">
        <v>0</v>
      </c>
      <c r="AO404" s="84">
        <v>0</v>
      </c>
      <c r="AP404" s="84"/>
      <c r="AQ404" s="84"/>
      <c r="AR404" s="84"/>
      <c r="AS404" s="84"/>
      <c r="AT404" s="84"/>
      <c r="AU404" s="84"/>
      <c r="AV404" s="84"/>
      <c r="AW404" s="84"/>
    </row>
    <row r="405" spans="1:49" x14ac:dyDescent="0.25">
      <c r="A405" s="69" t="s">
        <v>554</v>
      </c>
      <c r="B405" s="69" t="s">
        <v>913</v>
      </c>
      <c r="C405" s="70"/>
      <c r="D405" s="71"/>
      <c r="E405" s="72"/>
      <c r="F405" s="73"/>
      <c r="G405" s="70"/>
      <c r="H405" s="74"/>
      <c r="I405" s="75"/>
      <c r="J405" s="75"/>
      <c r="K405" s="36"/>
      <c r="L405" s="82"/>
      <c r="M405" s="82"/>
      <c r="N405" s="77"/>
      <c r="O405" s="84" t="s">
        <v>2121</v>
      </c>
      <c r="P405" s="86">
        <v>42759.509502314817</v>
      </c>
      <c r="Q405" s="84" t="s">
        <v>2267</v>
      </c>
      <c r="R405" s="84"/>
      <c r="S405" s="84"/>
      <c r="T405" s="84"/>
      <c r="U405" s="86">
        <v>42759.509502314817</v>
      </c>
      <c r="V405" s="88" t="s">
        <v>4437</v>
      </c>
      <c r="W405" s="84"/>
      <c r="X405" s="84"/>
      <c r="Y405" s="87" t="s">
        <v>5936</v>
      </c>
      <c r="Z405" s="84"/>
      <c r="AA405" s="84" t="b">
        <v>0</v>
      </c>
      <c r="AB405" s="84">
        <v>0</v>
      </c>
      <c r="AC405" s="87" t="s">
        <v>7172</v>
      </c>
      <c r="AD405" s="84" t="b">
        <v>0</v>
      </c>
      <c r="AE405" s="84" t="s">
        <v>7283</v>
      </c>
      <c r="AF405" s="84"/>
      <c r="AG405" s="87" t="s">
        <v>7172</v>
      </c>
      <c r="AH405" s="84" t="b">
        <v>0</v>
      </c>
      <c r="AI405" s="84">
        <v>54</v>
      </c>
      <c r="AJ405" s="87" t="s">
        <v>7435</v>
      </c>
      <c r="AK405" s="84" t="s">
        <v>7783</v>
      </c>
      <c r="AL405" s="84" t="b">
        <v>0</v>
      </c>
      <c r="AM405" s="87" t="s">
        <v>7435</v>
      </c>
      <c r="AN405" s="84">
        <v>0</v>
      </c>
      <c r="AO405" s="84">
        <v>0</v>
      </c>
      <c r="AP405" s="84"/>
      <c r="AQ405" s="84"/>
      <c r="AR405" s="84"/>
      <c r="AS405" s="84"/>
      <c r="AT405" s="84"/>
      <c r="AU405" s="84"/>
      <c r="AV405" s="84"/>
      <c r="AW405" s="84"/>
    </row>
    <row r="406" spans="1:49" x14ac:dyDescent="0.25">
      <c r="A406" s="69" t="s">
        <v>555</v>
      </c>
      <c r="B406" s="69" t="s">
        <v>555</v>
      </c>
      <c r="C406" s="70"/>
      <c r="D406" s="71"/>
      <c r="E406" s="72"/>
      <c r="F406" s="73"/>
      <c r="G406" s="70"/>
      <c r="H406" s="74"/>
      <c r="I406" s="75"/>
      <c r="J406" s="75"/>
      <c r="K406" s="36"/>
      <c r="L406" s="82"/>
      <c r="M406" s="82"/>
      <c r="N406" s="77"/>
      <c r="O406" s="84" t="s">
        <v>179</v>
      </c>
      <c r="P406" s="86">
        <v>42759.509247685186</v>
      </c>
      <c r="Q406" s="84" t="s">
        <v>2422</v>
      </c>
      <c r="R406" s="84"/>
      <c r="S406" s="84"/>
      <c r="T406" s="84" t="s">
        <v>3948</v>
      </c>
      <c r="U406" s="86">
        <v>42759.509247685186</v>
      </c>
      <c r="V406" s="88" t="s">
        <v>4438</v>
      </c>
      <c r="W406" s="84"/>
      <c r="X406" s="84"/>
      <c r="Y406" s="87" t="s">
        <v>5937</v>
      </c>
      <c r="Z406" s="84"/>
      <c r="AA406" s="84" t="b">
        <v>0</v>
      </c>
      <c r="AB406" s="84">
        <v>1</v>
      </c>
      <c r="AC406" s="87" t="s">
        <v>7172</v>
      </c>
      <c r="AD406" s="84" t="b">
        <v>0</v>
      </c>
      <c r="AE406" s="84" t="s">
        <v>7283</v>
      </c>
      <c r="AF406" s="84"/>
      <c r="AG406" s="87" t="s">
        <v>7172</v>
      </c>
      <c r="AH406" s="84" t="b">
        <v>0</v>
      </c>
      <c r="AI406" s="84">
        <v>1</v>
      </c>
      <c r="AJ406" s="87" t="s">
        <v>7172</v>
      </c>
      <c r="AK406" s="84" t="s">
        <v>7783</v>
      </c>
      <c r="AL406" s="84" t="b">
        <v>0</v>
      </c>
      <c r="AM406" s="87" t="s">
        <v>5937</v>
      </c>
      <c r="AN406" s="84">
        <v>0</v>
      </c>
      <c r="AO406" s="84">
        <v>0</v>
      </c>
      <c r="AP406" s="84"/>
      <c r="AQ406" s="84"/>
      <c r="AR406" s="84"/>
      <c r="AS406" s="84"/>
      <c r="AT406" s="84"/>
      <c r="AU406" s="84"/>
      <c r="AV406" s="84"/>
      <c r="AW406" s="84"/>
    </row>
    <row r="407" spans="1:49" x14ac:dyDescent="0.25">
      <c r="A407" s="69" t="s">
        <v>556</v>
      </c>
      <c r="B407" s="69" t="s">
        <v>555</v>
      </c>
      <c r="C407" s="70"/>
      <c r="D407" s="71"/>
      <c r="E407" s="72"/>
      <c r="F407" s="73"/>
      <c r="G407" s="70"/>
      <c r="H407" s="74"/>
      <c r="I407" s="75"/>
      <c r="J407" s="75"/>
      <c r="K407" s="36"/>
      <c r="L407" s="82"/>
      <c r="M407" s="82"/>
      <c r="N407" s="77"/>
      <c r="O407" s="84" t="s">
        <v>2121</v>
      </c>
      <c r="P407" s="86">
        <v>42759.509502314817</v>
      </c>
      <c r="Q407" s="84" t="s">
        <v>2423</v>
      </c>
      <c r="R407" s="84"/>
      <c r="S407" s="84"/>
      <c r="T407" s="84" t="s">
        <v>3948</v>
      </c>
      <c r="U407" s="86">
        <v>42759.509502314817</v>
      </c>
      <c r="V407" s="88" t="s">
        <v>4439</v>
      </c>
      <c r="W407" s="84"/>
      <c r="X407" s="84"/>
      <c r="Y407" s="87" t="s">
        <v>5938</v>
      </c>
      <c r="Z407" s="84"/>
      <c r="AA407" s="84" t="b">
        <v>0</v>
      </c>
      <c r="AB407" s="84">
        <v>0</v>
      </c>
      <c r="AC407" s="87" t="s">
        <v>7172</v>
      </c>
      <c r="AD407" s="84" t="b">
        <v>0</v>
      </c>
      <c r="AE407" s="84" t="s">
        <v>7283</v>
      </c>
      <c r="AF407" s="84"/>
      <c r="AG407" s="87" t="s">
        <v>7172</v>
      </c>
      <c r="AH407" s="84" t="b">
        <v>0</v>
      </c>
      <c r="AI407" s="84">
        <v>1</v>
      </c>
      <c r="AJ407" s="87" t="s">
        <v>5937</v>
      </c>
      <c r="AK407" s="84" t="s">
        <v>7794</v>
      </c>
      <c r="AL407" s="84" t="b">
        <v>0</v>
      </c>
      <c r="AM407" s="87" t="s">
        <v>5937</v>
      </c>
      <c r="AN407" s="84">
        <v>0</v>
      </c>
      <c r="AO407" s="84">
        <v>0</v>
      </c>
      <c r="AP407" s="84"/>
      <c r="AQ407" s="84"/>
      <c r="AR407" s="84"/>
      <c r="AS407" s="84"/>
      <c r="AT407" s="84"/>
      <c r="AU407" s="84"/>
      <c r="AV407" s="84"/>
      <c r="AW407" s="84"/>
    </row>
    <row r="408" spans="1:49" x14ac:dyDescent="0.25">
      <c r="A408" s="69" t="s">
        <v>557</v>
      </c>
      <c r="B408" s="69" t="s">
        <v>1739</v>
      </c>
      <c r="C408" s="70"/>
      <c r="D408" s="71"/>
      <c r="E408" s="72"/>
      <c r="F408" s="73"/>
      <c r="G408" s="70"/>
      <c r="H408" s="74"/>
      <c r="I408" s="75"/>
      <c r="J408" s="75"/>
      <c r="K408" s="36"/>
      <c r="L408" s="82"/>
      <c r="M408" s="82"/>
      <c r="N408" s="77"/>
      <c r="O408" s="84" t="s">
        <v>2121</v>
      </c>
      <c r="P408" s="86">
        <v>42759.509513888886</v>
      </c>
      <c r="Q408" s="84" t="s">
        <v>2424</v>
      </c>
      <c r="R408" s="84"/>
      <c r="S408" s="84"/>
      <c r="T408" s="84" t="s">
        <v>1682</v>
      </c>
      <c r="U408" s="86">
        <v>42759.509513888886</v>
      </c>
      <c r="V408" s="88" t="s">
        <v>4440</v>
      </c>
      <c r="W408" s="84"/>
      <c r="X408" s="84"/>
      <c r="Y408" s="87" t="s">
        <v>5939</v>
      </c>
      <c r="Z408" s="84"/>
      <c r="AA408" s="84" t="b">
        <v>0</v>
      </c>
      <c r="AB408" s="84">
        <v>0</v>
      </c>
      <c r="AC408" s="87" t="s">
        <v>7172</v>
      </c>
      <c r="AD408" s="84" t="b">
        <v>0</v>
      </c>
      <c r="AE408" s="84" t="s">
        <v>7285</v>
      </c>
      <c r="AF408" s="84"/>
      <c r="AG408" s="87" t="s">
        <v>7172</v>
      </c>
      <c r="AH408" s="84" t="b">
        <v>0</v>
      </c>
      <c r="AI408" s="84">
        <v>1</v>
      </c>
      <c r="AJ408" s="87" t="s">
        <v>7501</v>
      </c>
      <c r="AK408" s="84" t="s">
        <v>7783</v>
      </c>
      <c r="AL408" s="84" t="b">
        <v>0</v>
      </c>
      <c r="AM408" s="87" t="s">
        <v>7501</v>
      </c>
      <c r="AN408" s="84">
        <v>0</v>
      </c>
      <c r="AO408" s="84">
        <v>0</v>
      </c>
      <c r="AP408" s="84"/>
      <c r="AQ408" s="84"/>
      <c r="AR408" s="84"/>
      <c r="AS408" s="84"/>
      <c r="AT408" s="84"/>
      <c r="AU408" s="84"/>
      <c r="AV408" s="84"/>
      <c r="AW408" s="84"/>
    </row>
    <row r="409" spans="1:49" x14ac:dyDescent="0.25">
      <c r="A409" s="69" t="s">
        <v>558</v>
      </c>
      <c r="B409" s="69" t="s">
        <v>558</v>
      </c>
      <c r="C409" s="70"/>
      <c r="D409" s="71"/>
      <c r="E409" s="72"/>
      <c r="F409" s="73"/>
      <c r="G409" s="70"/>
      <c r="H409" s="74"/>
      <c r="I409" s="75"/>
      <c r="J409" s="75"/>
      <c r="K409" s="36"/>
      <c r="L409" s="82"/>
      <c r="M409" s="82"/>
      <c r="N409" s="77"/>
      <c r="O409" s="84" t="s">
        <v>179</v>
      </c>
      <c r="P409" s="86">
        <v>42759.509513888886</v>
      </c>
      <c r="Q409" s="84" t="s">
        <v>2425</v>
      </c>
      <c r="R409" s="88" t="s">
        <v>3367</v>
      </c>
      <c r="S409" s="84" t="s">
        <v>3765</v>
      </c>
      <c r="T409" s="84" t="s">
        <v>3949</v>
      </c>
      <c r="U409" s="86">
        <v>42759.509513888886</v>
      </c>
      <c r="V409" s="88" t="s">
        <v>4441</v>
      </c>
      <c r="W409" s="84"/>
      <c r="X409" s="84"/>
      <c r="Y409" s="87" t="s">
        <v>5940</v>
      </c>
      <c r="Z409" s="84"/>
      <c r="AA409" s="84" t="b">
        <v>0</v>
      </c>
      <c r="AB409" s="84">
        <v>0</v>
      </c>
      <c r="AC409" s="87" t="s">
        <v>7172</v>
      </c>
      <c r="AD409" s="84" t="b">
        <v>0</v>
      </c>
      <c r="AE409" s="84" t="s">
        <v>7283</v>
      </c>
      <c r="AF409" s="84"/>
      <c r="AG409" s="87" t="s">
        <v>7172</v>
      </c>
      <c r="AH409" s="84" t="b">
        <v>0</v>
      </c>
      <c r="AI409" s="84">
        <v>0</v>
      </c>
      <c r="AJ409" s="87" t="s">
        <v>7172</v>
      </c>
      <c r="AK409" s="84" t="s">
        <v>3709</v>
      </c>
      <c r="AL409" s="84" t="b">
        <v>0</v>
      </c>
      <c r="AM409" s="87" t="s">
        <v>5940</v>
      </c>
      <c r="AN409" s="84">
        <v>0</v>
      </c>
      <c r="AO409" s="84">
        <v>0</v>
      </c>
      <c r="AP409" s="84"/>
      <c r="AQ409" s="84"/>
      <c r="AR409" s="84"/>
      <c r="AS409" s="84"/>
      <c r="AT409" s="84"/>
      <c r="AU409" s="84"/>
      <c r="AV409" s="84"/>
      <c r="AW409" s="84"/>
    </row>
    <row r="410" spans="1:49" x14ac:dyDescent="0.25">
      <c r="A410" s="69" t="s">
        <v>559</v>
      </c>
      <c r="B410" s="69" t="s">
        <v>1740</v>
      </c>
      <c r="C410" s="70"/>
      <c r="D410" s="71"/>
      <c r="E410" s="72"/>
      <c r="F410" s="73"/>
      <c r="G410" s="70"/>
      <c r="H410" s="74"/>
      <c r="I410" s="75"/>
      <c r="J410" s="75"/>
      <c r="K410" s="36"/>
      <c r="L410" s="82"/>
      <c r="M410" s="82"/>
      <c r="N410" s="77"/>
      <c r="O410" s="84" t="s">
        <v>2121</v>
      </c>
      <c r="P410" s="86">
        <v>42759.509513888886</v>
      </c>
      <c r="Q410" s="84" t="s">
        <v>2426</v>
      </c>
      <c r="R410" s="84"/>
      <c r="S410" s="84"/>
      <c r="T410" s="84" t="s">
        <v>3950</v>
      </c>
      <c r="U410" s="86">
        <v>42759.509513888886</v>
      </c>
      <c r="V410" s="88" t="s">
        <v>4442</v>
      </c>
      <c r="W410" s="84"/>
      <c r="X410" s="84"/>
      <c r="Y410" s="87" t="s">
        <v>5941</v>
      </c>
      <c r="Z410" s="84"/>
      <c r="AA410" s="84" t="b">
        <v>0</v>
      </c>
      <c r="AB410" s="84">
        <v>0</v>
      </c>
      <c r="AC410" s="87" t="s">
        <v>7172</v>
      </c>
      <c r="AD410" s="84" t="b">
        <v>0</v>
      </c>
      <c r="AE410" s="84" t="s">
        <v>7283</v>
      </c>
      <c r="AF410" s="84"/>
      <c r="AG410" s="87" t="s">
        <v>7172</v>
      </c>
      <c r="AH410" s="84" t="b">
        <v>0</v>
      </c>
      <c r="AI410" s="84">
        <v>30</v>
      </c>
      <c r="AJ410" s="87" t="s">
        <v>7502</v>
      </c>
      <c r="AK410" s="84" t="s">
        <v>7780</v>
      </c>
      <c r="AL410" s="84" t="b">
        <v>0</v>
      </c>
      <c r="AM410" s="87" t="s">
        <v>7502</v>
      </c>
      <c r="AN410" s="84">
        <v>0</v>
      </c>
      <c r="AO410" s="84">
        <v>0</v>
      </c>
      <c r="AP410" s="84"/>
      <c r="AQ410" s="84"/>
      <c r="AR410" s="84"/>
      <c r="AS410" s="84"/>
      <c r="AT410" s="84"/>
      <c r="AU410" s="84"/>
      <c r="AV410" s="84"/>
      <c r="AW410" s="84"/>
    </row>
    <row r="411" spans="1:49" x14ac:dyDescent="0.25">
      <c r="A411" s="69" t="s">
        <v>560</v>
      </c>
      <c r="B411" s="69" t="s">
        <v>1577</v>
      </c>
      <c r="C411" s="70"/>
      <c r="D411" s="71"/>
      <c r="E411" s="72"/>
      <c r="F411" s="73"/>
      <c r="G411" s="70"/>
      <c r="H411" s="74"/>
      <c r="I411" s="75"/>
      <c r="J411" s="75"/>
      <c r="K411" s="36"/>
      <c r="L411" s="82"/>
      <c r="M411" s="82"/>
      <c r="N411" s="77"/>
      <c r="O411" s="84" t="s">
        <v>2121</v>
      </c>
      <c r="P411" s="86">
        <v>42759.509513888886</v>
      </c>
      <c r="Q411" s="84" t="s">
        <v>2164</v>
      </c>
      <c r="R411" s="84"/>
      <c r="S411" s="84"/>
      <c r="T411" s="84"/>
      <c r="U411" s="86">
        <v>42759.509513888886</v>
      </c>
      <c r="V411" s="88" t="s">
        <v>4443</v>
      </c>
      <c r="W411" s="84"/>
      <c r="X411" s="84"/>
      <c r="Y411" s="87" t="s">
        <v>5942</v>
      </c>
      <c r="Z411" s="84"/>
      <c r="AA411" s="84" t="b">
        <v>0</v>
      </c>
      <c r="AB411" s="84">
        <v>0</v>
      </c>
      <c r="AC411" s="87" t="s">
        <v>7172</v>
      </c>
      <c r="AD411" s="84" t="b">
        <v>0</v>
      </c>
      <c r="AE411" s="84" t="s">
        <v>7283</v>
      </c>
      <c r="AF411" s="84"/>
      <c r="AG411" s="87" t="s">
        <v>7172</v>
      </c>
      <c r="AH411" s="84" t="b">
        <v>0</v>
      </c>
      <c r="AI411" s="84">
        <v>492</v>
      </c>
      <c r="AJ411" s="87" t="s">
        <v>7381</v>
      </c>
      <c r="AK411" s="84" t="s">
        <v>7779</v>
      </c>
      <c r="AL411" s="84" t="b">
        <v>0</v>
      </c>
      <c r="AM411" s="87" t="s">
        <v>7381</v>
      </c>
      <c r="AN411" s="84">
        <v>0</v>
      </c>
      <c r="AO411" s="84">
        <v>0</v>
      </c>
      <c r="AP411" s="84"/>
      <c r="AQ411" s="84"/>
      <c r="AR411" s="84"/>
      <c r="AS411" s="84"/>
      <c r="AT411" s="84"/>
      <c r="AU411" s="84"/>
      <c r="AV411" s="84"/>
      <c r="AW411" s="84"/>
    </row>
    <row r="412" spans="1:49" x14ac:dyDescent="0.25">
      <c r="A412" s="69" t="s">
        <v>561</v>
      </c>
      <c r="B412" s="69" t="s">
        <v>561</v>
      </c>
      <c r="C412" s="70"/>
      <c r="D412" s="71"/>
      <c r="E412" s="72"/>
      <c r="F412" s="73"/>
      <c r="G412" s="70"/>
      <c r="H412" s="74"/>
      <c r="I412" s="75"/>
      <c r="J412" s="75"/>
      <c r="K412" s="36"/>
      <c r="L412" s="82"/>
      <c r="M412" s="82"/>
      <c r="N412" s="77"/>
      <c r="O412" s="84" t="s">
        <v>179</v>
      </c>
      <c r="P412" s="86">
        <v>42759.509513888886</v>
      </c>
      <c r="Q412" s="84" t="s">
        <v>2427</v>
      </c>
      <c r="R412" s="88" t="s">
        <v>3368</v>
      </c>
      <c r="S412" s="84" t="s">
        <v>3766</v>
      </c>
      <c r="T412" s="84"/>
      <c r="U412" s="86">
        <v>42759.509513888886</v>
      </c>
      <c r="V412" s="88" t="s">
        <v>4444</v>
      </c>
      <c r="W412" s="84"/>
      <c r="X412" s="84"/>
      <c r="Y412" s="87" t="s">
        <v>5943</v>
      </c>
      <c r="Z412" s="84"/>
      <c r="AA412" s="84" t="b">
        <v>0</v>
      </c>
      <c r="AB412" s="84">
        <v>0</v>
      </c>
      <c r="AC412" s="87" t="s">
        <v>7172</v>
      </c>
      <c r="AD412" s="84" t="b">
        <v>0</v>
      </c>
      <c r="AE412" s="84" t="s">
        <v>7292</v>
      </c>
      <c r="AF412" s="84"/>
      <c r="AG412" s="87" t="s">
        <v>7172</v>
      </c>
      <c r="AH412" s="84" t="b">
        <v>0</v>
      </c>
      <c r="AI412" s="84">
        <v>0</v>
      </c>
      <c r="AJ412" s="87" t="s">
        <v>7172</v>
      </c>
      <c r="AK412" s="84" t="s">
        <v>3709</v>
      </c>
      <c r="AL412" s="84" t="b">
        <v>0</v>
      </c>
      <c r="AM412" s="87" t="s">
        <v>5943</v>
      </c>
      <c r="AN412" s="84">
        <v>0</v>
      </c>
      <c r="AO412" s="84">
        <v>0</v>
      </c>
      <c r="AP412" s="84"/>
      <c r="AQ412" s="84"/>
      <c r="AR412" s="84"/>
      <c r="AS412" s="84"/>
      <c r="AT412" s="84"/>
      <c r="AU412" s="84"/>
      <c r="AV412" s="84"/>
      <c r="AW412" s="84"/>
    </row>
    <row r="413" spans="1:49" x14ac:dyDescent="0.25">
      <c r="A413" s="69" t="s">
        <v>562</v>
      </c>
      <c r="B413" s="69" t="s">
        <v>1741</v>
      </c>
      <c r="C413" s="70"/>
      <c r="D413" s="71"/>
      <c r="E413" s="72"/>
      <c r="F413" s="73"/>
      <c r="G413" s="70"/>
      <c r="H413" s="74"/>
      <c r="I413" s="75"/>
      <c r="J413" s="75"/>
      <c r="K413" s="36"/>
      <c r="L413" s="82"/>
      <c r="M413" s="82"/>
      <c r="N413" s="77"/>
      <c r="O413" s="84" t="s">
        <v>2121</v>
      </c>
      <c r="P413" s="86">
        <v>42759.509525462963</v>
      </c>
      <c r="Q413" s="84" t="s">
        <v>2428</v>
      </c>
      <c r="R413" s="88" t="s">
        <v>3369</v>
      </c>
      <c r="S413" s="84" t="s">
        <v>3717</v>
      </c>
      <c r="T413" s="84" t="s">
        <v>3951</v>
      </c>
      <c r="U413" s="86">
        <v>42759.509525462963</v>
      </c>
      <c r="V413" s="88" t="s">
        <v>4445</v>
      </c>
      <c r="W413" s="84"/>
      <c r="X413" s="84"/>
      <c r="Y413" s="87" t="s">
        <v>5944</v>
      </c>
      <c r="Z413" s="84"/>
      <c r="AA413" s="84" t="b">
        <v>0</v>
      </c>
      <c r="AB413" s="84">
        <v>0</v>
      </c>
      <c r="AC413" s="87" t="s">
        <v>7172</v>
      </c>
      <c r="AD413" s="84" t="b">
        <v>0</v>
      </c>
      <c r="AE413" s="84" t="s">
        <v>7283</v>
      </c>
      <c r="AF413" s="84"/>
      <c r="AG413" s="87" t="s">
        <v>7172</v>
      </c>
      <c r="AH413" s="84" t="b">
        <v>0</v>
      </c>
      <c r="AI413" s="84">
        <v>2</v>
      </c>
      <c r="AJ413" s="87" t="s">
        <v>7503</v>
      </c>
      <c r="AK413" s="84" t="s">
        <v>7781</v>
      </c>
      <c r="AL413" s="84" t="b">
        <v>0</v>
      </c>
      <c r="AM413" s="87" t="s">
        <v>7503</v>
      </c>
      <c r="AN413" s="84">
        <v>0</v>
      </c>
      <c r="AO413" s="84">
        <v>0</v>
      </c>
      <c r="AP413" s="84"/>
      <c r="AQ413" s="84"/>
      <c r="AR413" s="84"/>
      <c r="AS413" s="84"/>
      <c r="AT413" s="84"/>
      <c r="AU413" s="84"/>
      <c r="AV413" s="84"/>
      <c r="AW413" s="84"/>
    </row>
    <row r="414" spans="1:49" x14ac:dyDescent="0.25">
      <c r="A414" s="69" t="s">
        <v>563</v>
      </c>
      <c r="B414" s="69" t="s">
        <v>563</v>
      </c>
      <c r="C414" s="70"/>
      <c r="D414" s="71"/>
      <c r="E414" s="72"/>
      <c r="F414" s="73"/>
      <c r="G414" s="70"/>
      <c r="H414" s="74"/>
      <c r="I414" s="75"/>
      <c r="J414" s="75"/>
      <c r="K414" s="36"/>
      <c r="L414" s="82"/>
      <c r="M414" s="82"/>
      <c r="N414" s="77"/>
      <c r="O414" s="84" t="s">
        <v>179</v>
      </c>
      <c r="P414" s="86">
        <v>42759.509525462963</v>
      </c>
      <c r="Q414" s="84" t="s">
        <v>2429</v>
      </c>
      <c r="R414" s="88" t="s">
        <v>3370</v>
      </c>
      <c r="S414" s="84" t="s">
        <v>3767</v>
      </c>
      <c r="T414" s="84" t="s">
        <v>3952</v>
      </c>
      <c r="U414" s="86">
        <v>42759.509525462963</v>
      </c>
      <c r="V414" s="88" t="s">
        <v>4446</v>
      </c>
      <c r="W414" s="84"/>
      <c r="X414" s="84"/>
      <c r="Y414" s="87" t="s">
        <v>5945</v>
      </c>
      <c r="Z414" s="84"/>
      <c r="AA414" s="84" t="b">
        <v>0</v>
      </c>
      <c r="AB414" s="84">
        <v>0</v>
      </c>
      <c r="AC414" s="87" t="s">
        <v>7172</v>
      </c>
      <c r="AD414" s="84" t="b">
        <v>0</v>
      </c>
      <c r="AE414" s="84" t="s">
        <v>7283</v>
      </c>
      <c r="AF414" s="84"/>
      <c r="AG414" s="87" t="s">
        <v>7172</v>
      </c>
      <c r="AH414" s="84" t="b">
        <v>0</v>
      </c>
      <c r="AI414" s="84">
        <v>0</v>
      </c>
      <c r="AJ414" s="87" t="s">
        <v>7172</v>
      </c>
      <c r="AK414" s="84" t="s">
        <v>7817</v>
      </c>
      <c r="AL414" s="84" t="b">
        <v>0</v>
      </c>
      <c r="AM414" s="87" t="s">
        <v>5945</v>
      </c>
      <c r="AN414" s="84">
        <v>0</v>
      </c>
      <c r="AO414" s="84">
        <v>0</v>
      </c>
      <c r="AP414" s="84"/>
      <c r="AQ414" s="84"/>
      <c r="AR414" s="84"/>
      <c r="AS414" s="84"/>
      <c r="AT414" s="84"/>
      <c r="AU414" s="84"/>
      <c r="AV414" s="84"/>
      <c r="AW414" s="84"/>
    </row>
    <row r="415" spans="1:49" x14ac:dyDescent="0.25">
      <c r="A415" s="69" t="s">
        <v>564</v>
      </c>
      <c r="B415" s="69" t="s">
        <v>1619</v>
      </c>
      <c r="C415" s="70"/>
      <c r="D415" s="71"/>
      <c r="E415" s="72"/>
      <c r="F415" s="73"/>
      <c r="G415" s="70"/>
      <c r="H415" s="74"/>
      <c r="I415" s="75"/>
      <c r="J415" s="75"/>
      <c r="K415" s="36"/>
      <c r="L415" s="82"/>
      <c r="M415" s="82"/>
      <c r="N415" s="77"/>
      <c r="O415" s="84" t="s">
        <v>2121</v>
      </c>
      <c r="P415" s="86">
        <v>42759.509525462963</v>
      </c>
      <c r="Q415" s="84" t="s">
        <v>2218</v>
      </c>
      <c r="R415" s="88" t="s">
        <v>3271</v>
      </c>
      <c r="S415" s="84" t="s">
        <v>3721</v>
      </c>
      <c r="T415" s="84"/>
      <c r="U415" s="86">
        <v>42759.509525462963</v>
      </c>
      <c r="V415" s="88" t="s">
        <v>4447</v>
      </c>
      <c r="W415" s="84"/>
      <c r="X415" s="84"/>
      <c r="Y415" s="87" t="s">
        <v>5946</v>
      </c>
      <c r="Z415" s="84"/>
      <c r="AA415" s="84" t="b">
        <v>0</v>
      </c>
      <c r="AB415" s="84">
        <v>0</v>
      </c>
      <c r="AC415" s="87" t="s">
        <v>7172</v>
      </c>
      <c r="AD415" s="84" t="b">
        <v>0</v>
      </c>
      <c r="AE415" s="84" t="s">
        <v>7283</v>
      </c>
      <c r="AF415" s="84"/>
      <c r="AG415" s="87" t="s">
        <v>7172</v>
      </c>
      <c r="AH415" s="84" t="b">
        <v>0</v>
      </c>
      <c r="AI415" s="84">
        <v>44</v>
      </c>
      <c r="AJ415" s="87" t="s">
        <v>7408</v>
      </c>
      <c r="AK415" s="84" t="s">
        <v>7779</v>
      </c>
      <c r="AL415" s="84" t="b">
        <v>0</v>
      </c>
      <c r="AM415" s="87" t="s">
        <v>7408</v>
      </c>
      <c r="AN415" s="84">
        <v>0</v>
      </c>
      <c r="AO415" s="84">
        <v>0</v>
      </c>
      <c r="AP415" s="84"/>
      <c r="AQ415" s="84"/>
      <c r="AR415" s="84"/>
      <c r="AS415" s="84"/>
      <c r="AT415" s="84"/>
      <c r="AU415" s="84"/>
      <c r="AV415" s="84"/>
      <c r="AW415" s="84"/>
    </row>
    <row r="416" spans="1:49" x14ac:dyDescent="0.25">
      <c r="A416" s="69" t="s">
        <v>565</v>
      </c>
      <c r="B416" s="69" t="s">
        <v>565</v>
      </c>
      <c r="C416" s="70"/>
      <c r="D416" s="71"/>
      <c r="E416" s="72"/>
      <c r="F416" s="73"/>
      <c r="G416" s="70"/>
      <c r="H416" s="74"/>
      <c r="I416" s="75"/>
      <c r="J416" s="75"/>
      <c r="K416" s="36"/>
      <c r="L416" s="82"/>
      <c r="M416" s="82"/>
      <c r="N416" s="77"/>
      <c r="O416" s="84" t="s">
        <v>179</v>
      </c>
      <c r="P416" s="86">
        <v>42759.509525462963</v>
      </c>
      <c r="Q416" s="84" t="s">
        <v>2430</v>
      </c>
      <c r="R416" s="88" t="s">
        <v>3368</v>
      </c>
      <c r="S416" s="84" t="s">
        <v>3766</v>
      </c>
      <c r="T416" s="84"/>
      <c r="U416" s="86">
        <v>42759.509525462963</v>
      </c>
      <c r="V416" s="88" t="s">
        <v>4448</v>
      </c>
      <c r="W416" s="84"/>
      <c r="X416" s="84"/>
      <c r="Y416" s="87" t="s">
        <v>5947</v>
      </c>
      <c r="Z416" s="84"/>
      <c r="AA416" s="84" t="b">
        <v>0</v>
      </c>
      <c r="AB416" s="84">
        <v>0</v>
      </c>
      <c r="AC416" s="87" t="s">
        <v>7172</v>
      </c>
      <c r="AD416" s="84" t="b">
        <v>0</v>
      </c>
      <c r="AE416" s="84" t="s">
        <v>7292</v>
      </c>
      <c r="AF416" s="84"/>
      <c r="AG416" s="87" t="s">
        <v>7172</v>
      </c>
      <c r="AH416" s="84" t="b">
        <v>0</v>
      </c>
      <c r="AI416" s="84">
        <v>0</v>
      </c>
      <c r="AJ416" s="87" t="s">
        <v>7172</v>
      </c>
      <c r="AK416" s="84" t="s">
        <v>3709</v>
      </c>
      <c r="AL416" s="84" t="b">
        <v>0</v>
      </c>
      <c r="AM416" s="87" t="s">
        <v>5947</v>
      </c>
      <c r="AN416" s="84">
        <v>0</v>
      </c>
      <c r="AO416" s="84">
        <v>0</v>
      </c>
      <c r="AP416" s="84"/>
      <c r="AQ416" s="84"/>
      <c r="AR416" s="84"/>
      <c r="AS416" s="84"/>
      <c r="AT416" s="84"/>
      <c r="AU416" s="84"/>
      <c r="AV416" s="84"/>
      <c r="AW416" s="84"/>
    </row>
    <row r="417" spans="1:49" x14ac:dyDescent="0.25">
      <c r="A417" s="69" t="s">
        <v>566</v>
      </c>
      <c r="B417" s="69" t="s">
        <v>1742</v>
      </c>
      <c r="C417" s="70"/>
      <c r="D417" s="71"/>
      <c r="E417" s="72"/>
      <c r="F417" s="73"/>
      <c r="G417" s="70"/>
      <c r="H417" s="74"/>
      <c r="I417" s="75"/>
      <c r="J417" s="75"/>
      <c r="K417" s="36"/>
      <c r="L417" s="82"/>
      <c r="M417" s="82"/>
      <c r="N417" s="77"/>
      <c r="O417" s="84" t="s">
        <v>2121</v>
      </c>
      <c r="P417" s="86">
        <v>42759.509108796294</v>
      </c>
      <c r="Q417" s="84" t="s">
        <v>2431</v>
      </c>
      <c r="R417" s="84"/>
      <c r="S417" s="84"/>
      <c r="T417" s="84" t="s">
        <v>1682</v>
      </c>
      <c r="U417" s="86">
        <v>42759.509108796294</v>
      </c>
      <c r="V417" s="88" t="s">
        <v>4449</v>
      </c>
      <c r="W417" s="84"/>
      <c r="X417" s="84"/>
      <c r="Y417" s="87" t="s">
        <v>5948</v>
      </c>
      <c r="Z417" s="84"/>
      <c r="AA417" s="84" t="b">
        <v>0</v>
      </c>
      <c r="AB417" s="84">
        <v>0</v>
      </c>
      <c r="AC417" s="87" t="s">
        <v>7172</v>
      </c>
      <c r="AD417" s="84" t="b">
        <v>0</v>
      </c>
      <c r="AE417" s="84" t="s">
        <v>7283</v>
      </c>
      <c r="AF417" s="84"/>
      <c r="AG417" s="87" t="s">
        <v>7172</v>
      </c>
      <c r="AH417" s="84" t="b">
        <v>0</v>
      </c>
      <c r="AI417" s="84">
        <v>2</v>
      </c>
      <c r="AJ417" s="87" t="s">
        <v>7504</v>
      </c>
      <c r="AK417" s="84" t="s">
        <v>7783</v>
      </c>
      <c r="AL417" s="84" t="b">
        <v>0</v>
      </c>
      <c r="AM417" s="87" t="s">
        <v>7504</v>
      </c>
      <c r="AN417" s="84">
        <v>0</v>
      </c>
      <c r="AO417" s="84">
        <v>0</v>
      </c>
      <c r="AP417" s="84"/>
      <c r="AQ417" s="84"/>
      <c r="AR417" s="84"/>
      <c r="AS417" s="84"/>
      <c r="AT417" s="84"/>
      <c r="AU417" s="84"/>
      <c r="AV417" s="84"/>
      <c r="AW417" s="84"/>
    </row>
    <row r="418" spans="1:49" x14ac:dyDescent="0.25">
      <c r="A418" s="69" t="s">
        <v>567</v>
      </c>
      <c r="B418" s="69" t="s">
        <v>1742</v>
      </c>
      <c r="C418" s="70"/>
      <c r="D418" s="71"/>
      <c r="E418" s="72"/>
      <c r="F418" s="73"/>
      <c r="G418" s="70"/>
      <c r="H418" s="74"/>
      <c r="I418" s="75"/>
      <c r="J418" s="75"/>
      <c r="K418" s="36"/>
      <c r="L418" s="82"/>
      <c r="M418" s="82"/>
      <c r="N418" s="77"/>
      <c r="O418" s="84" t="s">
        <v>2121</v>
      </c>
      <c r="P418" s="86">
        <v>42759.509525462963</v>
      </c>
      <c r="Q418" s="84" t="s">
        <v>2431</v>
      </c>
      <c r="R418" s="84"/>
      <c r="S418" s="84"/>
      <c r="T418" s="84" t="s">
        <v>1682</v>
      </c>
      <c r="U418" s="86">
        <v>42759.509525462963</v>
      </c>
      <c r="V418" s="88" t="s">
        <v>4450</v>
      </c>
      <c r="W418" s="84"/>
      <c r="X418" s="84"/>
      <c r="Y418" s="87" t="s">
        <v>5949</v>
      </c>
      <c r="Z418" s="84"/>
      <c r="AA418" s="84" t="b">
        <v>0</v>
      </c>
      <c r="AB418" s="84">
        <v>0</v>
      </c>
      <c r="AC418" s="87" t="s">
        <v>7172</v>
      </c>
      <c r="AD418" s="84" t="b">
        <v>0</v>
      </c>
      <c r="AE418" s="84" t="s">
        <v>7283</v>
      </c>
      <c r="AF418" s="84"/>
      <c r="AG418" s="87" t="s">
        <v>7172</v>
      </c>
      <c r="AH418" s="84" t="b">
        <v>0</v>
      </c>
      <c r="AI418" s="84">
        <v>2</v>
      </c>
      <c r="AJ418" s="87" t="s">
        <v>7504</v>
      </c>
      <c r="AK418" s="84" t="s">
        <v>7779</v>
      </c>
      <c r="AL418" s="84" t="b">
        <v>0</v>
      </c>
      <c r="AM418" s="87" t="s">
        <v>7504</v>
      </c>
      <c r="AN418" s="84">
        <v>0</v>
      </c>
      <c r="AO418" s="84">
        <v>0</v>
      </c>
      <c r="AP418" s="84"/>
      <c r="AQ418" s="84"/>
      <c r="AR418" s="84"/>
      <c r="AS418" s="84"/>
      <c r="AT418" s="84"/>
      <c r="AU418" s="84"/>
      <c r="AV418" s="84"/>
      <c r="AW418" s="84"/>
    </row>
    <row r="419" spans="1:49" x14ac:dyDescent="0.25">
      <c r="A419" s="69" t="s">
        <v>566</v>
      </c>
      <c r="B419" s="69" t="s">
        <v>1743</v>
      </c>
      <c r="C419" s="70"/>
      <c r="D419" s="71"/>
      <c r="E419" s="72"/>
      <c r="F419" s="73"/>
      <c r="G419" s="70"/>
      <c r="H419" s="74"/>
      <c r="I419" s="75"/>
      <c r="J419" s="75"/>
      <c r="K419" s="36"/>
      <c r="L419" s="82"/>
      <c r="M419" s="82"/>
      <c r="N419" s="77"/>
      <c r="O419" s="84" t="s">
        <v>2121</v>
      </c>
      <c r="P419" s="86">
        <v>42759.509108796294</v>
      </c>
      <c r="Q419" s="84" t="s">
        <v>2431</v>
      </c>
      <c r="R419" s="84"/>
      <c r="S419" s="84"/>
      <c r="T419" s="84" t="s">
        <v>1682</v>
      </c>
      <c r="U419" s="86">
        <v>42759.509108796294</v>
      </c>
      <c r="V419" s="88" t="s">
        <v>4449</v>
      </c>
      <c r="W419" s="84"/>
      <c r="X419" s="84"/>
      <c r="Y419" s="87" t="s">
        <v>5948</v>
      </c>
      <c r="Z419" s="84"/>
      <c r="AA419" s="84" t="b">
        <v>0</v>
      </c>
      <c r="AB419" s="84">
        <v>0</v>
      </c>
      <c r="AC419" s="87" t="s">
        <v>7172</v>
      </c>
      <c r="AD419" s="84" t="b">
        <v>0</v>
      </c>
      <c r="AE419" s="84" t="s">
        <v>7283</v>
      </c>
      <c r="AF419" s="84"/>
      <c r="AG419" s="87" t="s">
        <v>7172</v>
      </c>
      <c r="AH419" s="84" t="b">
        <v>0</v>
      </c>
      <c r="AI419" s="84">
        <v>2</v>
      </c>
      <c r="AJ419" s="87" t="s">
        <v>7504</v>
      </c>
      <c r="AK419" s="84" t="s">
        <v>7783</v>
      </c>
      <c r="AL419" s="84" t="b">
        <v>0</v>
      </c>
      <c r="AM419" s="87" t="s">
        <v>7504</v>
      </c>
      <c r="AN419" s="84">
        <v>0</v>
      </c>
      <c r="AO419" s="84">
        <v>0</v>
      </c>
      <c r="AP419" s="84"/>
      <c r="AQ419" s="84"/>
      <c r="AR419" s="84"/>
      <c r="AS419" s="84"/>
      <c r="AT419" s="84"/>
      <c r="AU419" s="84"/>
      <c r="AV419" s="84"/>
      <c r="AW419" s="84"/>
    </row>
    <row r="420" spans="1:49" x14ac:dyDescent="0.25">
      <c r="A420" s="69" t="s">
        <v>566</v>
      </c>
      <c r="B420" s="69" t="s">
        <v>1744</v>
      </c>
      <c r="C420" s="70"/>
      <c r="D420" s="71"/>
      <c r="E420" s="72"/>
      <c r="F420" s="73"/>
      <c r="G420" s="70"/>
      <c r="H420" s="74"/>
      <c r="I420" s="75"/>
      <c r="J420" s="75"/>
      <c r="K420" s="36"/>
      <c r="L420" s="82"/>
      <c r="M420" s="82"/>
      <c r="N420" s="77"/>
      <c r="O420" s="84" t="s">
        <v>2121</v>
      </c>
      <c r="P420" s="86">
        <v>42759.509108796294</v>
      </c>
      <c r="Q420" s="84" t="s">
        <v>2431</v>
      </c>
      <c r="R420" s="84"/>
      <c r="S420" s="84"/>
      <c r="T420" s="84" t="s">
        <v>1682</v>
      </c>
      <c r="U420" s="86">
        <v>42759.509108796294</v>
      </c>
      <c r="V420" s="88" t="s">
        <v>4449</v>
      </c>
      <c r="W420" s="84"/>
      <c r="X420" s="84"/>
      <c r="Y420" s="87" t="s">
        <v>5948</v>
      </c>
      <c r="Z420" s="84"/>
      <c r="AA420" s="84" t="b">
        <v>0</v>
      </c>
      <c r="AB420" s="84">
        <v>0</v>
      </c>
      <c r="AC420" s="87" t="s">
        <v>7172</v>
      </c>
      <c r="AD420" s="84" t="b">
        <v>0</v>
      </c>
      <c r="AE420" s="84" t="s">
        <v>7283</v>
      </c>
      <c r="AF420" s="84"/>
      <c r="AG420" s="87" t="s">
        <v>7172</v>
      </c>
      <c r="AH420" s="84" t="b">
        <v>0</v>
      </c>
      <c r="AI420" s="84">
        <v>2</v>
      </c>
      <c r="AJ420" s="87" t="s">
        <v>7504</v>
      </c>
      <c r="AK420" s="84" t="s">
        <v>7783</v>
      </c>
      <c r="AL420" s="84" t="b">
        <v>0</v>
      </c>
      <c r="AM420" s="87" t="s">
        <v>7504</v>
      </c>
      <c r="AN420" s="84">
        <v>0</v>
      </c>
      <c r="AO420" s="84">
        <v>0</v>
      </c>
      <c r="AP420" s="84"/>
      <c r="AQ420" s="84"/>
      <c r="AR420" s="84"/>
      <c r="AS420" s="84"/>
      <c r="AT420" s="84"/>
      <c r="AU420" s="84"/>
      <c r="AV420" s="84"/>
      <c r="AW420" s="84"/>
    </row>
    <row r="421" spans="1:49" x14ac:dyDescent="0.25">
      <c r="A421" s="69" t="s">
        <v>567</v>
      </c>
      <c r="B421" s="69" t="s">
        <v>566</v>
      </c>
      <c r="C421" s="70"/>
      <c r="D421" s="71"/>
      <c r="E421" s="72"/>
      <c r="F421" s="73"/>
      <c r="G421" s="70"/>
      <c r="H421" s="74"/>
      <c r="I421" s="75"/>
      <c r="J421" s="75"/>
      <c r="K421" s="36"/>
      <c r="L421" s="82"/>
      <c r="M421" s="82"/>
      <c r="N421" s="77"/>
      <c r="O421" s="84" t="s">
        <v>2121</v>
      </c>
      <c r="P421" s="86">
        <v>42759.509525462963</v>
      </c>
      <c r="Q421" s="84" t="s">
        <v>2431</v>
      </c>
      <c r="R421" s="84"/>
      <c r="S421" s="84"/>
      <c r="T421" s="84" t="s">
        <v>1682</v>
      </c>
      <c r="U421" s="86">
        <v>42759.509525462963</v>
      </c>
      <c r="V421" s="88" t="s">
        <v>4450</v>
      </c>
      <c r="W421" s="84"/>
      <c r="X421" s="84"/>
      <c r="Y421" s="87" t="s">
        <v>5949</v>
      </c>
      <c r="Z421" s="84"/>
      <c r="AA421" s="84" t="b">
        <v>0</v>
      </c>
      <c r="AB421" s="84">
        <v>0</v>
      </c>
      <c r="AC421" s="87" t="s">
        <v>7172</v>
      </c>
      <c r="AD421" s="84" t="b">
        <v>0</v>
      </c>
      <c r="AE421" s="84" t="s">
        <v>7283</v>
      </c>
      <c r="AF421" s="84"/>
      <c r="AG421" s="87" t="s">
        <v>7172</v>
      </c>
      <c r="AH421" s="84" t="b">
        <v>0</v>
      </c>
      <c r="AI421" s="84">
        <v>2</v>
      </c>
      <c r="AJ421" s="87" t="s">
        <v>7504</v>
      </c>
      <c r="AK421" s="84" t="s">
        <v>7779</v>
      </c>
      <c r="AL421" s="84" t="b">
        <v>0</v>
      </c>
      <c r="AM421" s="87" t="s">
        <v>7504</v>
      </c>
      <c r="AN421" s="84">
        <v>0</v>
      </c>
      <c r="AO421" s="84">
        <v>0</v>
      </c>
      <c r="AP421" s="84"/>
      <c r="AQ421" s="84"/>
      <c r="AR421" s="84"/>
      <c r="AS421" s="84"/>
      <c r="AT421" s="84"/>
      <c r="AU421" s="84"/>
      <c r="AV421" s="84"/>
      <c r="AW421" s="84"/>
    </row>
    <row r="422" spans="1:49" x14ac:dyDescent="0.25">
      <c r="A422" s="69" t="s">
        <v>567</v>
      </c>
      <c r="B422" s="69" t="s">
        <v>1744</v>
      </c>
      <c r="C422" s="70"/>
      <c r="D422" s="71"/>
      <c r="E422" s="72"/>
      <c r="F422" s="73"/>
      <c r="G422" s="70"/>
      <c r="H422" s="74"/>
      <c r="I422" s="75"/>
      <c r="J422" s="75"/>
      <c r="K422" s="36"/>
      <c r="L422" s="82"/>
      <c r="M422" s="82"/>
      <c r="N422" s="77"/>
      <c r="O422" s="84" t="s">
        <v>2121</v>
      </c>
      <c r="P422" s="86">
        <v>42759.509525462963</v>
      </c>
      <c r="Q422" s="84" t="s">
        <v>2431</v>
      </c>
      <c r="R422" s="84"/>
      <c r="S422" s="84"/>
      <c r="T422" s="84" t="s">
        <v>1682</v>
      </c>
      <c r="U422" s="86">
        <v>42759.509525462963</v>
      </c>
      <c r="V422" s="88" t="s">
        <v>4450</v>
      </c>
      <c r="W422" s="84"/>
      <c r="X422" s="84"/>
      <c r="Y422" s="87" t="s">
        <v>5949</v>
      </c>
      <c r="Z422" s="84"/>
      <c r="AA422" s="84" t="b">
        <v>0</v>
      </c>
      <c r="AB422" s="84">
        <v>0</v>
      </c>
      <c r="AC422" s="87" t="s">
        <v>7172</v>
      </c>
      <c r="AD422" s="84" t="b">
        <v>0</v>
      </c>
      <c r="AE422" s="84" t="s">
        <v>7283</v>
      </c>
      <c r="AF422" s="84"/>
      <c r="AG422" s="87" t="s">
        <v>7172</v>
      </c>
      <c r="AH422" s="84" t="b">
        <v>0</v>
      </c>
      <c r="AI422" s="84">
        <v>2</v>
      </c>
      <c r="AJ422" s="87" t="s">
        <v>7504</v>
      </c>
      <c r="AK422" s="84" t="s">
        <v>7779</v>
      </c>
      <c r="AL422" s="84" t="b">
        <v>0</v>
      </c>
      <c r="AM422" s="87" t="s">
        <v>7504</v>
      </c>
      <c r="AN422" s="84">
        <v>0</v>
      </c>
      <c r="AO422" s="84">
        <v>0</v>
      </c>
      <c r="AP422" s="84"/>
      <c r="AQ422" s="84"/>
      <c r="AR422" s="84"/>
      <c r="AS422" s="84"/>
      <c r="AT422" s="84"/>
      <c r="AU422" s="84"/>
      <c r="AV422" s="84"/>
      <c r="AW422" s="84"/>
    </row>
    <row r="423" spans="1:49" x14ac:dyDescent="0.25">
      <c r="A423" s="69" t="s">
        <v>567</v>
      </c>
      <c r="B423" s="69" t="s">
        <v>1743</v>
      </c>
      <c r="C423" s="70"/>
      <c r="D423" s="71"/>
      <c r="E423" s="72"/>
      <c r="F423" s="73"/>
      <c r="G423" s="70"/>
      <c r="H423" s="74"/>
      <c r="I423" s="75"/>
      <c r="J423" s="75"/>
      <c r="K423" s="36"/>
      <c r="L423" s="82"/>
      <c r="M423" s="82"/>
      <c r="N423" s="77"/>
      <c r="O423" s="84" t="s">
        <v>2121</v>
      </c>
      <c r="P423" s="86">
        <v>42759.509525462963</v>
      </c>
      <c r="Q423" s="84" t="s">
        <v>2431</v>
      </c>
      <c r="R423" s="84"/>
      <c r="S423" s="84"/>
      <c r="T423" s="84" t="s">
        <v>1682</v>
      </c>
      <c r="U423" s="86">
        <v>42759.509525462963</v>
      </c>
      <c r="V423" s="88" t="s">
        <v>4450</v>
      </c>
      <c r="W423" s="84"/>
      <c r="X423" s="84"/>
      <c r="Y423" s="87" t="s">
        <v>5949</v>
      </c>
      <c r="Z423" s="84"/>
      <c r="AA423" s="84" t="b">
        <v>0</v>
      </c>
      <c r="AB423" s="84">
        <v>0</v>
      </c>
      <c r="AC423" s="87" t="s">
        <v>7172</v>
      </c>
      <c r="AD423" s="84" t="b">
        <v>0</v>
      </c>
      <c r="AE423" s="84" t="s">
        <v>7283</v>
      </c>
      <c r="AF423" s="84"/>
      <c r="AG423" s="87" t="s">
        <v>7172</v>
      </c>
      <c r="AH423" s="84" t="b">
        <v>0</v>
      </c>
      <c r="AI423" s="84">
        <v>2</v>
      </c>
      <c r="AJ423" s="87" t="s">
        <v>7504</v>
      </c>
      <c r="AK423" s="84" t="s">
        <v>7779</v>
      </c>
      <c r="AL423" s="84" t="b">
        <v>0</v>
      </c>
      <c r="AM423" s="87" t="s">
        <v>7504</v>
      </c>
      <c r="AN423" s="84">
        <v>0</v>
      </c>
      <c r="AO423" s="84">
        <v>0</v>
      </c>
      <c r="AP423" s="84"/>
      <c r="AQ423" s="84"/>
      <c r="AR423" s="84"/>
      <c r="AS423" s="84"/>
      <c r="AT423" s="84"/>
      <c r="AU423" s="84"/>
      <c r="AV423" s="84"/>
      <c r="AW423" s="84"/>
    </row>
    <row r="424" spans="1:49" x14ac:dyDescent="0.25">
      <c r="A424" s="69" t="s">
        <v>568</v>
      </c>
      <c r="B424" s="69" t="s">
        <v>568</v>
      </c>
      <c r="C424" s="70"/>
      <c r="D424" s="71"/>
      <c r="E424" s="72"/>
      <c r="F424" s="73"/>
      <c r="G424" s="70"/>
      <c r="H424" s="74"/>
      <c r="I424" s="75"/>
      <c r="J424" s="75"/>
      <c r="K424" s="36"/>
      <c r="L424" s="82"/>
      <c r="M424" s="82"/>
      <c r="N424" s="77"/>
      <c r="O424" s="84" t="s">
        <v>179</v>
      </c>
      <c r="P424" s="86">
        <v>42759.509525462963</v>
      </c>
      <c r="Q424" s="84" t="s">
        <v>2432</v>
      </c>
      <c r="R424" s="88" t="s">
        <v>3371</v>
      </c>
      <c r="S424" s="84" t="s">
        <v>3745</v>
      </c>
      <c r="T424" s="84"/>
      <c r="U424" s="86">
        <v>42759.509525462963</v>
      </c>
      <c r="V424" s="88" t="s">
        <v>4451</v>
      </c>
      <c r="W424" s="84"/>
      <c r="X424" s="84"/>
      <c r="Y424" s="87" t="s">
        <v>5950</v>
      </c>
      <c r="Z424" s="84"/>
      <c r="AA424" s="84" t="b">
        <v>0</v>
      </c>
      <c r="AB424" s="84">
        <v>0</v>
      </c>
      <c r="AC424" s="87" t="s">
        <v>7172</v>
      </c>
      <c r="AD424" s="84" t="b">
        <v>0</v>
      </c>
      <c r="AE424" s="84" t="s">
        <v>7283</v>
      </c>
      <c r="AF424" s="84"/>
      <c r="AG424" s="87" t="s">
        <v>7172</v>
      </c>
      <c r="AH424" s="84" t="b">
        <v>0</v>
      </c>
      <c r="AI424" s="84">
        <v>0</v>
      </c>
      <c r="AJ424" s="87" t="s">
        <v>7172</v>
      </c>
      <c r="AK424" s="84" t="s">
        <v>7803</v>
      </c>
      <c r="AL424" s="84" t="b">
        <v>0</v>
      </c>
      <c r="AM424" s="87" t="s">
        <v>5950</v>
      </c>
      <c r="AN424" s="84">
        <v>0</v>
      </c>
      <c r="AO424" s="84">
        <v>0</v>
      </c>
      <c r="AP424" s="84"/>
      <c r="AQ424" s="84"/>
      <c r="AR424" s="84"/>
      <c r="AS424" s="84"/>
      <c r="AT424" s="84"/>
      <c r="AU424" s="84"/>
      <c r="AV424" s="84"/>
      <c r="AW424" s="84"/>
    </row>
    <row r="425" spans="1:49" x14ac:dyDescent="0.25">
      <c r="A425" s="69" t="s">
        <v>569</v>
      </c>
      <c r="B425" s="69" t="s">
        <v>569</v>
      </c>
      <c r="C425" s="70"/>
      <c r="D425" s="71"/>
      <c r="E425" s="72"/>
      <c r="F425" s="73"/>
      <c r="G425" s="70"/>
      <c r="H425" s="74"/>
      <c r="I425" s="75"/>
      <c r="J425" s="75"/>
      <c r="K425" s="36"/>
      <c r="L425" s="82"/>
      <c r="M425" s="82"/>
      <c r="N425" s="77"/>
      <c r="O425" s="84" t="s">
        <v>179</v>
      </c>
      <c r="P425" s="86">
        <v>42759.509525462963</v>
      </c>
      <c r="Q425" s="84" t="s">
        <v>2433</v>
      </c>
      <c r="R425" s="88" t="s">
        <v>3372</v>
      </c>
      <c r="S425" s="84" t="s">
        <v>3768</v>
      </c>
      <c r="T425" s="84" t="s">
        <v>3953</v>
      </c>
      <c r="U425" s="86">
        <v>42759.509525462963</v>
      </c>
      <c r="V425" s="88" t="s">
        <v>4452</v>
      </c>
      <c r="W425" s="84"/>
      <c r="X425" s="84"/>
      <c r="Y425" s="87" t="s">
        <v>5951</v>
      </c>
      <c r="Z425" s="84"/>
      <c r="AA425" s="84" t="b">
        <v>0</v>
      </c>
      <c r="AB425" s="84">
        <v>0</v>
      </c>
      <c r="AC425" s="87" t="s">
        <v>7172</v>
      </c>
      <c r="AD425" s="84" t="b">
        <v>0</v>
      </c>
      <c r="AE425" s="84" t="s">
        <v>7298</v>
      </c>
      <c r="AF425" s="84"/>
      <c r="AG425" s="87" t="s">
        <v>7172</v>
      </c>
      <c r="AH425" s="84" t="b">
        <v>0</v>
      </c>
      <c r="AI425" s="84">
        <v>0</v>
      </c>
      <c r="AJ425" s="87" t="s">
        <v>7172</v>
      </c>
      <c r="AK425" s="84" t="s">
        <v>7797</v>
      </c>
      <c r="AL425" s="84" t="b">
        <v>0</v>
      </c>
      <c r="AM425" s="87" t="s">
        <v>5951</v>
      </c>
      <c r="AN425" s="84">
        <v>0</v>
      </c>
      <c r="AO425" s="84">
        <v>0</v>
      </c>
      <c r="AP425" s="84"/>
      <c r="AQ425" s="84"/>
      <c r="AR425" s="84"/>
      <c r="AS425" s="84"/>
      <c r="AT425" s="84"/>
      <c r="AU425" s="84"/>
      <c r="AV425" s="84"/>
      <c r="AW425" s="84"/>
    </row>
    <row r="426" spans="1:49" x14ac:dyDescent="0.25">
      <c r="A426" s="69" t="s">
        <v>570</v>
      </c>
      <c r="B426" s="69" t="s">
        <v>570</v>
      </c>
      <c r="C426" s="70"/>
      <c r="D426" s="71"/>
      <c r="E426" s="72"/>
      <c r="F426" s="73"/>
      <c r="G426" s="70"/>
      <c r="H426" s="74"/>
      <c r="I426" s="75"/>
      <c r="J426" s="75"/>
      <c r="K426" s="36"/>
      <c r="L426" s="82"/>
      <c r="M426" s="82"/>
      <c r="N426" s="77"/>
      <c r="O426" s="84" t="s">
        <v>179</v>
      </c>
      <c r="P426" s="86">
        <v>42759.50953703704</v>
      </c>
      <c r="Q426" s="87" t="s">
        <v>2434</v>
      </c>
      <c r="R426" s="84" t="s">
        <v>3360</v>
      </c>
      <c r="S426" s="84" t="s">
        <v>3734</v>
      </c>
      <c r="T426" s="84"/>
      <c r="U426" s="86">
        <v>42759.50953703704</v>
      </c>
      <c r="V426" s="88" t="s">
        <v>4453</v>
      </c>
      <c r="W426" s="84"/>
      <c r="X426" s="84"/>
      <c r="Y426" s="87" t="s">
        <v>5952</v>
      </c>
      <c r="Z426" s="84"/>
      <c r="AA426" s="84" t="b">
        <v>0</v>
      </c>
      <c r="AB426" s="84">
        <v>0</v>
      </c>
      <c r="AC426" s="87" t="s">
        <v>7172</v>
      </c>
      <c r="AD426" s="84" t="b">
        <v>0</v>
      </c>
      <c r="AE426" s="84" t="s">
        <v>7283</v>
      </c>
      <c r="AF426" s="84"/>
      <c r="AG426" s="87" t="s">
        <v>7172</v>
      </c>
      <c r="AH426" s="84" t="b">
        <v>0</v>
      </c>
      <c r="AI426" s="84">
        <v>0</v>
      </c>
      <c r="AJ426" s="87" t="s">
        <v>7172</v>
      </c>
      <c r="AK426" s="84" t="s">
        <v>3709</v>
      </c>
      <c r="AL426" s="84" t="b">
        <v>0</v>
      </c>
      <c r="AM426" s="87" t="s">
        <v>5952</v>
      </c>
      <c r="AN426" s="84">
        <v>0</v>
      </c>
      <c r="AO426" s="84">
        <v>0</v>
      </c>
      <c r="AP426" s="84"/>
      <c r="AQ426" s="84"/>
      <c r="AR426" s="84"/>
      <c r="AS426" s="84"/>
      <c r="AT426" s="84"/>
      <c r="AU426" s="84"/>
      <c r="AV426" s="84"/>
      <c r="AW426" s="84"/>
    </row>
    <row r="427" spans="1:49" x14ac:dyDescent="0.25">
      <c r="A427" s="69" t="s">
        <v>571</v>
      </c>
      <c r="B427" s="69" t="s">
        <v>571</v>
      </c>
      <c r="C427" s="70"/>
      <c r="D427" s="71"/>
      <c r="E427" s="72"/>
      <c r="F427" s="73"/>
      <c r="G427" s="70"/>
      <c r="H427" s="74"/>
      <c r="I427" s="75"/>
      <c r="J427" s="75"/>
      <c r="K427" s="36"/>
      <c r="L427" s="82"/>
      <c r="M427" s="82"/>
      <c r="N427" s="77"/>
      <c r="O427" s="84" t="s">
        <v>179</v>
      </c>
      <c r="P427" s="86">
        <v>42759.50953703704</v>
      </c>
      <c r="Q427" s="84" t="s">
        <v>2435</v>
      </c>
      <c r="R427" s="84"/>
      <c r="S427" s="84"/>
      <c r="T427" s="84"/>
      <c r="U427" s="86">
        <v>42759.50953703704</v>
      </c>
      <c r="V427" s="88" t="s">
        <v>4454</v>
      </c>
      <c r="W427" s="84"/>
      <c r="X427" s="84"/>
      <c r="Y427" s="87" t="s">
        <v>5953</v>
      </c>
      <c r="Z427" s="84"/>
      <c r="AA427" s="84" t="b">
        <v>0</v>
      </c>
      <c r="AB427" s="84">
        <v>0</v>
      </c>
      <c r="AC427" s="87" t="s">
        <v>7172</v>
      </c>
      <c r="AD427" s="84" t="b">
        <v>0</v>
      </c>
      <c r="AE427" s="84" t="s">
        <v>7283</v>
      </c>
      <c r="AF427" s="84"/>
      <c r="AG427" s="87" t="s">
        <v>7172</v>
      </c>
      <c r="AH427" s="84" t="b">
        <v>0</v>
      </c>
      <c r="AI427" s="84">
        <v>0</v>
      </c>
      <c r="AJ427" s="87" t="s">
        <v>7172</v>
      </c>
      <c r="AK427" s="84" t="s">
        <v>7780</v>
      </c>
      <c r="AL427" s="84" t="b">
        <v>0</v>
      </c>
      <c r="AM427" s="87" t="s">
        <v>5953</v>
      </c>
      <c r="AN427" s="84">
        <v>0</v>
      </c>
      <c r="AO427" s="84">
        <v>0</v>
      </c>
      <c r="AP427" s="84"/>
      <c r="AQ427" s="84"/>
      <c r="AR427" s="84"/>
      <c r="AS427" s="84"/>
      <c r="AT427" s="84"/>
      <c r="AU427" s="84"/>
      <c r="AV427" s="84"/>
      <c r="AW427" s="84"/>
    </row>
    <row r="428" spans="1:49" x14ac:dyDescent="0.25">
      <c r="A428" s="69" t="s">
        <v>572</v>
      </c>
      <c r="B428" s="69" t="s">
        <v>572</v>
      </c>
      <c r="C428" s="70"/>
      <c r="D428" s="71"/>
      <c r="E428" s="72"/>
      <c r="F428" s="73"/>
      <c r="G428" s="70"/>
      <c r="H428" s="74"/>
      <c r="I428" s="75"/>
      <c r="J428" s="75"/>
      <c r="K428" s="36"/>
      <c r="L428" s="82"/>
      <c r="M428" s="82"/>
      <c r="N428" s="77"/>
      <c r="O428" s="84" t="s">
        <v>179</v>
      </c>
      <c r="P428" s="86">
        <v>42759.50953703704</v>
      </c>
      <c r="Q428" s="84" t="s">
        <v>2436</v>
      </c>
      <c r="R428" s="88" t="s">
        <v>3373</v>
      </c>
      <c r="S428" s="84" t="s">
        <v>3769</v>
      </c>
      <c r="T428" s="84"/>
      <c r="U428" s="86">
        <v>42759.50953703704</v>
      </c>
      <c r="V428" s="88" t="s">
        <v>4455</v>
      </c>
      <c r="W428" s="84"/>
      <c r="X428" s="84"/>
      <c r="Y428" s="87" t="s">
        <v>5954</v>
      </c>
      <c r="Z428" s="84"/>
      <c r="AA428" s="84" t="b">
        <v>0</v>
      </c>
      <c r="AB428" s="84">
        <v>0</v>
      </c>
      <c r="AC428" s="87" t="s">
        <v>7172</v>
      </c>
      <c r="AD428" s="84" t="b">
        <v>0</v>
      </c>
      <c r="AE428" s="84" t="s">
        <v>7285</v>
      </c>
      <c r="AF428" s="84"/>
      <c r="AG428" s="87" t="s">
        <v>7172</v>
      </c>
      <c r="AH428" s="84" t="b">
        <v>0</v>
      </c>
      <c r="AI428" s="84">
        <v>0</v>
      </c>
      <c r="AJ428" s="87" t="s">
        <v>7172</v>
      </c>
      <c r="AK428" s="84" t="s">
        <v>7797</v>
      </c>
      <c r="AL428" s="84" t="b">
        <v>0</v>
      </c>
      <c r="AM428" s="87" t="s">
        <v>5954</v>
      </c>
      <c r="AN428" s="84">
        <v>0</v>
      </c>
      <c r="AO428" s="84">
        <v>0</v>
      </c>
      <c r="AP428" s="84"/>
      <c r="AQ428" s="84"/>
      <c r="AR428" s="84"/>
      <c r="AS428" s="84"/>
      <c r="AT428" s="84"/>
      <c r="AU428" s="84"/>
      <c r="AV428" s="84"/>
      <c r="AW428" s="84"/>
    </row>
    <row r="429" spans="1:49" x14ac:dyDescent="0.25">
      <c r="A429" s="69" t="s">
        <v>573</v>
      </c>
      <c r="B429" s="69" t="s">
        <v>573</v>
      </c>
      <c r="C429" s="70"/>
      <c r="D429" s="71"/>
      <c r="E429" s="72"/>
      <c r="F429" s="73"/>
      <c r="G429" s="70"/>
      <c r="H429" s="74"/>
      <c r="I429" s="75"/>
      <c r="J429" s="75"/>
      <c r="K429" s="36"/>
      <c r="L429" s="82"/>
      <c r="M429" s="82"/>
      <c r="N429" s="77"/>
      <c r="O429" s="84" t="s">
        <v>179</v>
      </c>
      <c r="P429" s="86">
        <v>42759.50953703704</v>
      </c>
      <c r="Q429" s="88" t="s">
        <v>2437</v>
      </c>
      <c r="R429" s="88" t="s">
        <v>3374</v>
      </c>
      <c r="S429" s="84" t="s">
        <v>3725</v>
      </c>
      <c r="T429" s="84"/>
      <c r="U429" s="86">
        <v>42759.50953703704</v>
      </c>
      <c r="V429" s="88" t="s">
        <v>4456</v>
      </c>
      <c r="W429" s="84"/>
      <c r="X429" s="84"/>
      <c r="Y429" s="87" t="s">
        <v>5955</v>
      </c>
      <c r="Z429" s="84"/>
      <c r="AA429" s="84" t="b">
        <v>0</v>
      </c>
      <c r="AB429" s="84">
        <v>0</v>
      </c>
      <c r="AC429" s="87" t="s">
        <v>7172</v>
      </c>
      <c r="AD429" s="84" t="b">
        <v>0</v>
      </c>
      <c r="AE429" s="84" t="s">
        <v>7287</v>
      </c>
      <c r="AF429" s="84"/>
      <c r="AG429" s="87" t="s">
        <v>7172</v>
      </c>
      <c r="AH429" s="84" t="b">
        <v>0</v>
      </c>
      <c r="AI429" s="84">
        <v>0</v>
      </c>
      <c r="AJ429" s="87" t="s">
        <v>7172</v>
      </c>
      <c r="AK429" s="84" t="s">
        <v>7800</v>
      </c>
      <c r="AL429" s="84" t="b">
        <v>0</v>
      </c>
      <c r="AM429" s="87" t="s">
        <v>5955</v>
      </c>
      <c r="AN429" s="84">
        <v>0</v>
      </c>
      <c r="AO429" s="84">
        <v>0</v>
      </c>
      <c r="AP429" s="84"/>
      <c r="AQ429" s="84"/>
      <c r="AR429" s="84"/>
      <c r="AS429" s="84"/>
      <c r="AT429" s="84"/>
      <c r="AU429" s="84"/>
      <c r="AV429" s="84"/>
      <c r="AW429" s="84"/>
    </row>
    <row r="430" spans="1:49" x14ac:dyDescent="0.25">
      <c r="A430" s="69" t="s">
        <v>574</v>
      </c>
      <c r="B430" s="69" t="s">
        <v>574</v>
      </c>
      <c r="C430" s="70"/>
      <c r="D430" s="71"/>
      <c r="E430" s="72"/>
      <c r="F430" s="73"/>
      <c r="G430" s="70"/>
      <c r="H430" s="74"/>
      <c r="I430" s="75"/>
      <c r="J430" s="75"/>
      <c r="K430" s="36"/>
      <c r="L430" s="82"/>
      <c r="M430" s="82"/>
      <c r="N430" s="77"/>
      <c r="O430" s="84" t="s">
        <v>179</v>
      </c>
      <c r="P430" s="86">
        <v>42759.50953703704</v>
      </c>
      <c r="Q430" s="84" t="s">
        <v>2438</v>
      </c>
      <c r="R430" s="88" t="s">
        <v>3318</v>
      </c>
      <c r="S430" s="84" t="s">
        <v>3737</v>
      </c>
      <c r="T430" s="84"/>
      <c r="U430" s="86">
        <v>42759.50953703704</v>
      </c>
      <c r="V430" s="88" t="s">
        <v>4457</v>
      </c>
      <c r="W430" s="84"/>
      <c r="X430" s="84"/>
      <c r="Y430" s="87" t="s">
        <v>5956</v>
      </c>
      <c r="Z430" s="84"/>
      <c r="AA430" s="84" t="b">
        <v>0</v>
      </c>
      <c r="AB430" s="84">
        <v>0</v>
      </c>
      <c r="AC430" s="87" t="s">
        <v>7172</v>
      </c>
      <c r="AD430" s="84" t="b">
        <v>0</v>
      </c>
      <c r="AE430" s="84" t="s">
        <v>7283</v>
      </c>
      <c r="AF430" s="84"/>
      <c r="AG430" s="87" t="s">
        <v>7172</v>
      </c>
      <c r="AH430" s="84" t="b">
        <v>0</v>
      </c>
      <c r="AI430" s="84">
        <v>0</v>
      </c>
      <c r="AJ430" s="87" t="s">
        <v>7172</v>
      </c>
      <c r="AK430" s="84" t="s">
        <v>7797</v>
      </c>
      <c r="AL430" s="84" t="b">
        <v>0</v>
      </c>
      <c r="AM430" s="87" t="s">
        <v>5956</v>
      </c>
      <c r="AN430" s="84">
        <v>0</v>
      </c>
      <c r="AO430" s="84">
        <v>0</v>
      </c>
      <c r="AP430" s="84"/>
      <c r="AQ430" s="84"/>
      <c r="AR430" s="84"/>
      <c r="AS430" s="84"/>
      <c r="AT430" s="84"/>
      <c r="AU430" s="84"/>
      <c r="AV430" s="84"/>
      <c r="AW430" s="84"/>
    </row>
    <row r="431" spans="1:49" x14ac:dyDescent="0.25">
      <c r="A431" s="69" t="s">
        <v>575</v>
      </c>
      <c r="B431" s="69" t="s">
        <v>1705</v>
      </c>
      <c r="C431" s="70"/>
      <c r="D431" s="71"/>
      <c r="E431" s="72"/>
      <c r="F431" s="73"/>
      <c r="G431" s="70"/>
      <c r="H431" s="74"/>
      <c r="I431" s="75"/>
      <c r="J431" s="75"/>
      <c r="K431" s="36"/>
      <c r="L431" s="82"/>
      <c r="M431" s="82"/>
      <c r="N431" s="77"/>
      <c r="O431" s="84" t="s">
        <v>2121</v>
      </c>
      <c r="P431" s="86">
        <v>42759.50953703704</v>
      </c>
      <c r="Q431" s="84" t="s">
        <v>2358</v>
      </c>
      <c r="R431" s="88" t="s">
        <v>3343</v>
      </c>
      <c r="S431" s="84" t="s">
        <v>3696</v>
      </c>
      <c r="T431" s="84"/>
      <c r="U431" s="86">
        <v>42759.50953703704</v>
      </c>
      <c r="V431" s="88" t="s">
        <v>4458</v>
      </c>
      <c r="W431" s="84"/>
      <c r="X431" s="84"/>
      <c r="Y431" s="87" t="s">
        <v>5957</v>
      </c>
      <c r="Z431" s="84"/>
      <c r="AA431" s="84" t="b">
        <v>0</v>
      </c>
      <c r="AB431" s="84">
        <v>0</v>
      </c>
      <c r="AC431" s="87" t="s">
        <v>7172</v>
      </c>
      <c r="AD431" s="84" t="b">
        <v>1</v>
      </c>
      <c r="AE431" s="84" t="s">
        <v>7283</v>
      </c>
      <c r="AF431" s="84"/>
      <c r="AG431" s="87" t="s">
        <v>7311</v>
      </c>
      <c r="AH431" s="84" t="b">
        <v>0</v>
      </c>
      <c r="AI431" s="84">
        <v>313</v>
      </c>
      <c r="AJ431" s="87" t="s">
        <v>7476</v>
      </c>
      <c r="AK431" s="84" t="s">
        <v>7783</v>
      </c>
      <c r="AL431" s="84" t="b">
        <v>0</v>
      </c>
      <c r="AM431" s="87" t="s">
        <v>7476</v>
      </c>
      <c r="AN431" s="84">
        <v>0</v>
      </c>
      <c r="AO431" s="84">
        <v>0</v>
      </c>
      <c r="AP431" s="84"/>
      <c r="AQ431" s="84"/>
      <c r="AR431" s="84"/>
      <c r="AS431" s="84"/>
      <c r="AT431" s="84"/>
      <c r="AU431" s="84"/>
      <c r="AV431" s="84"/>
      <c r="AW431" s="84"/>
    </row>
    <row r="432" spans="1:49" x14ac:dyDescent="0.25">
      <c r="A432" s="69" t="s">
        <v>576</v>
      </c>
      <c r="B432" s="69" t="s">
        <v>576</v>
      </c>
      <c r="C432" s="70"/>
      <c r="D432" s="71"/>
      <c r="E432" s="72"/>
      <c r="F432" s="73"/>
      <c r="G432" s="70"/>
      <c r="H432" s="74"/>
      <c r="I432" s="75"/>
      <c r="J432" s="75"/>
      <c r="K432" s="36"/>
      <c r="L432" s="82"/>
      <c r="M432" s="82"/>
      <c r="N432" s="77"/>
      <c r="O432" s="84" t="s">
        <v>179</v>
      </c>
      <c r="P432" s="86">
        <v>42759.509548611109</v>
      </c>
      <c r="Q432" s="84" t="s">
        <v>2439</v>
      </c>
      <c r="R432" s="88" t="s">
        <v>3375</v>
      </c>
      <c r="S432" s="84" t="s">
        <v>3770</v>
      </c>
      <c r="T432" s="84"/>
      <c r="U432" s="86">
        <v>42759.509548611109</v>
      </c>
      <c r="V432" s="88" t="s">
        <v>4459</v>
      </c>
      <c r="W432" s="84"/>
      <c r="X432" s="84"/>
      <c r="Y432" s="87" t="s">
        <v>5958</v>
      </c>
      <c r="Z432" s="84"/>
      <c r="AA432" s="84" t="b">
        <v>0</v>
      </c>
      <c r="AB432" s="84">
        <v>0</v>
      </c>
      <c r="AC432" s="87" t="s">
        <v>7172</v>
      </c>
      <c r="AD432" s="84" t="b">
        <v>0</v>
      </c>
      <c r="AE432" s="84" t="s">
        <v>7283</v>
      </c>
      <c r="AF432" s="84"/>
      <c r="AG432" s="87" t="s">
        <v>7172</v>
      </c>
      <c r="AH432" s="84" t="b">
        <v>0</v>
      </c>
      <c r="AI432" s="84">
        <v>0</v>
      </c>
      <c r="AJ432" s="87" t="s">
        <v>7172</v>
      </c>
      <c r="AK432" s="84" t="s">
        <v>7783</v>
      </c>
      <c r="AL432" s="84" t="b">
        <v>0</v>
      </c>
      <c r="AM432" s="87" t="s">
        <v>5958</v>
      </c>
      <c r="AN432" s="84">
        <v>0</v>
      </c>
      <c r="AO432" s="84">
        <v>0</v>
      </c>
      <c r="AP432" s="84"/>
      <c r="AQ432" s="84"/>
      <c r="AR432" s="84"/>
      <c r="AS432" s="84"/>
      <c r="AT432" s="84"/>
      <c r="AU432" s="84"/>
      <c r="AV432" s="84"/>
      <c r="AW432" s="84"/>
    </row>
    <row r="433" spans="1:49" x14ac:dyDescent="0.25">
      <c r="A433" s="69" t="s">
        <v>577</v>
      </c>
      <c r="B433" s="69" t="s">
        <v>1745</v>
      </c>
      <c r="C433" s="70"/>
      <c r="D433" s="71"/>
      <c r="E433" s="72"/>
      <c r="F433" s="73"/>
      <c r="G433" s="70"/>
      <c r="H433" s="74"/>
      <c r="I433" s="75"/>
      <c r="J433" s="75"/>
      <c r="K433" s="36"/>
      <c r="L433" s="82"/>
      <c r="M433" s="82"/>
      <c r="N433" s="77"/>
      <c r="O433" s="84" t="s">
        <v>2121</v>
      </c>
      <c r="P433" s="86">
        <v>42759.509548611109</v>
      </c>
      <c r="Q433" s="84" t="s">
        <v>2440</v>
      </c>
      <c r="R433" s="84"/>
      <c r="S433" s="84"/>
      <c r="T433" s="84" t="s">
        <v>1682</v>
      </c>
      <c r="U433" s="86">
        <v>42759.509548611109</v>
      </c>
      <c r="V433" s="88" t="s">
        <v>4460</v>
      </c>
      <c r="W433" s="84"/>
      <c r="X433" s="84"/>
      <c r="Y433" s="87" t="s">
        <v>5959</v>
      </c>
      <c r="Z433" s="84"/>
      <c r="AA433" s="84" t="b">
        <v>0</v>
      </c>
      <c r="AB433" s="84">
        <v>0</v>
      </c>
      <c r="AC433" s="87" t="s">
        <v>7172</v>
      </c>
      <c r="AD433" s="84" t="b">
        <v>0</v>
      </c>
      <c r="AE433" s="84" t="s">
        <v>7283</v>
      </c>
      <c r="AF433" s="84"/>
      <c r="AG433" s="87" t="s">
        <v>7172</v>
      </c>
      <c r="AH433" s="84" t="b">
        <v>0</v>
      </c>
      <c r="AI433" s="84">
        <v>2</v>
      </c>
      <c r="AJ433" s="87" t="s">
        <v>7505</v>
      </c>
      <c r="AK433" s="84" t="s">
        <v>7779</v>
      </c>
      <c r="AL433" s="84" t="b">
        <v>0</v>
      </c>
      <c r="AM433" s="87" t="s">
        <v>7505</v>
      </c>
      <c r="AN433" s="84">
        <v>0</v>
      </c>
      <c r="AO433" s="84">
        <v>0</v>
      </c>
      <c r="AP433" s="84"/>
      <c r="AQ433" s="84"/>
      <c r="AR433" s="84"/>
      <c r="AS433" s="84"/>
      <c r="AT433" s="84"/>
      <c r="AU433" s="84"/>
      <c r="AV433" s="84"/>
      <c r="AW433" s="84"/>
    </row>
    <row r="434" spans="1:49" x14ac:dyDescent="0.25">
      <c r="A434" s="69" t="s">
        <v>578</v>
      </c>
      <c r="B434" s="69" t="s">
        <v>578</v>
      </c>
      <c r="C434" s="70"/>
      <c r="D434" s="71"/>
      <c r="E434" s="72"/>
      <c r="F434" s="73"/>
      <c r="G434" s="70"/>
      <c r="H434" s="74"/>
      <c r="I434" s="75"/>
      <c r="J434" s="75"/>
      <c r="K434" s="36"/>
      <c r="L434" s="82"/>
      <c r="M434" s="82"/>
      <c r="N434" s="77"/>
      <c r="O434" s="84" t="s">
        <v>179</v>
      </c>
      <c r="P434" s="86">
        <v>42759.509548611109</v>
      </c>
      <c r="Q434" s="84" t="s">
        <v>2441</v>
      </c>
      <c r="R434" s="84"/>
      <c r="S434" s="84"/>
      <c r="T434" s="84"/>
      <c r="U434" s="86">
        <v>42759.509548611109</v>
      </c>
      <c r="V434" s="88" t="s">
        <v>4461</v>
      </c>
      <c r="W434" s="84"/>
      <c r="X434" s="84"/>
      <c r="Y434" s="87" t="s">
        <v>5960</v>
      </c>
      <c r="Z434" s="84"/>
      <c r="AA434" s="84" t="b">
        <v>0</v>
      </c>
      <c r="AB434" s="84">
        <v>0</v>
      </c>
      <c r="AC434" s="87" t="s">
        <v>7172</v>
      </c>
      <c r="AD434" s="84" t="b">
        <v>0</v>
      </c>
      <c r="AE434" s="84" t="s">
        <v>7283</v>
      </c>
      <c r="AF434" s="84"/>
      <c r="AG434" s="87" t="s">
        <v>7172</v>
      </c>
      <c r="AH434" s="84" t="b">
        <v>0</v>
      </c>
      <c r="AI434" s="84">
        <v>0</v>
      </c>
      <c r="AJ434" s="87" t="s">
        <v>7172</v>
      </c>
      <c r="AK434" s="84" t="s">
        <v>7818</v>
      </c>
      <c r="AL434" s="84" t="b">
        <v>0</v>
      </c>
      <c r="AM434" s="87" t="s">
        <v>5960</v>
      </c>
      <c r="AN434" s="84">
        <v>0</v>
      </c>
      <c r="AO434" s="84">
        <v>0</v>
      </c>
      <c r="AP434" s="84"/>
      <c r="AQ434" s="84"/>
      <c r="AR434" s="84"/>
      <c r="AS434" s="84"/>
      <c r="AT434" s="84"/>
      <c r="AU434" s="84"/>
      <c r="AV434" s="84"/>
      <c r="AW434" s="84"/>
    </row>
    <row r="435" spans="1:49" x14ac:dyDescent="0.25">
      <c r="A435" s="69" t="s">
        <v>579</v>
      </c>
      <c r="B435" s="69" t="s">
        <v>1746</v>
      </c>
      <c r="C435" s="70"/>
      <c r="D435" s="71"/>
      <c r="E435" s="72"/>
      <c r="F435" s="73"/>
      <c r="G435" s="70"/>
      <c r="H435" s="74"/>
      <c r="I435" s="75"/>
      <c r="J435" s="75"/>
      <c r="K435" s="36"/>
      <c r="L435" s="82"/>
      <c r="M435" s="82"/>
      <c r="N435" s="77"/>
      <c r="O435" s="84" t="s">
        <v>2121</v>
      </c>
      <c r="P435" s="86">
        <v>42759.509548611109</v>
      </c>
      <c r="Q435" s="84" t="s">
        <v>2442</v>
      </c>
      <c r="R435" s="84"/>
      <c r="S435" s="84"/>
      <c r="T435" s="84"/>
      <c r="U435" s="86">
        <v>42759.509548611109</v>
      </c>
      <c r="V435" s="88" t="s">
        <v>4462</v>
      </c>
      <c r="W435" s="84"/>
      <c r="X435" s="84"/>
      <c r="Y435" s="87" t="s">
        <v>5961</v>
      </c>
      <c r="Z435" s="84"/>
      <c r="AA435" s="84" t="b">
        <v>0</v>
      </c>
      <c r="AB435" s="84">
        <v>0</v>
      </c>
      <c r="AC435" s="87" t="s">
        <v>7172</v>
      </c>
      <c r="AD435" s="84" t="b">
        <v>0</v>
      </c>
      <c r="AE435" s="84" t="s">
        <v>7283</v>
      </c>
      <c r="AF435" s="84"/>
      <c r="AG435" s="87" t="s">
        <v>7172</v>
      </c>
      <c r="AH435" s="84" t="b">
        <v>0</v>
      </c>
      <c r="AI435" s="84">
        <v>50</v>
      </c>
      <c r="AJ435" s="87" t="s">
        <v>7506</v>
      </c>
      <c r="AK435" s="84" t="s">
        <v>7780</v>
      </c>
      <c r="AL435" s="84" t="b">
        <v>0</v>
      </c>
      <c r="AM435" s="87" t="s">
        <v>7506</v>
      </c>
      <c r="AN435" s="84">
        <v>0</v>
      </c>
      <c r="AO435" s="84">
        <v>0</v>
      </c>
      <c r="AP435" s="84"/>
      <c r="AQ435" s="84"/>
      <c r="AR435" s="84"/>
      <c r="AS435" s="84"/>
      <c r="AT435" s="84"/>
      <c r="AU435" s="84"/>
      <c r="AV435" s="84"/>
      <c r="AW435" s="84"/>
    </row>
    <row r="436" spans="1:49" x14ac:dyDescent="0.25">
      <c r="A436" s="69" t="s">
        <v>580</v>
      </c>
      <c r="B436" s="69" t="s">
        <v>580</v>
      </c>
      <c r="C436" s="70"/>
      <c r="D436" s="71"/>
      <c r="E436" s="72"/>
      <c r="F436" s="73"/>
      <c r="G436" s="70"/>
      <c r="H436" s="74"/>
      <c r="I436" s="75"/>
      <c r="J436" s="75"/>
      <c r="K436" s="36"/>
      <c r="L436" s="82"/>
      <c r="M436" s="82"/>
      <c r="N436" s="77"/>
      <c r="O436" s="84" t="s">
        <v>179</v>
      </c>
      <c r="P436" s="86">
        <v>42759.509548611109</v>
      </c>
      <c r="Q436" s="84" t="s">
        <v>2443</v>
      </c>
      <c r="R436" s="88" t="s">
        <v>3368</v>
      </c>
      <c r="S436" s="84" t="s">
        <v>3766</v>
      </c>
      <c r="T436" s="84"/>
      <c r="U436" s="86">
        <v>42759.509548611109</v>
      </c>
      <c r="V436" s="88" t="s">
        <v>4463</v>
      </c>
      <c r="W436" s="84"/>
      <c r="X436" s="84"/>
      <c r="Y436" s="87" t="s">
        <v>5962</v>
      </c>
      <c r="Z436" s="84"/>
      <c r="AA436" s="84" t="b">
        <v>0</v>
      </c>
      <c r="AB436" s="84">
        <v>0</v>
      </c>
      <c r="AC436" s="87" t="s">
        <v>7172</v>
      </c>
      <c r="AD436" s="84" t="b">
        <v>0</v>
      </c>
      <c r="AE436" s="84" t="s">
        <v>7292</v>
      </c>
      <c r="AF436" s="84"/>
      <c r="AG436" s="87" t="s">
        <v>7172</v>
      </c>
      <c r="AH436" s="84" t="b">
        <v>0</v>
      </c>
      <c r="AI436" s="84">
        <v>0</v>
      </c>
      <c r="AJ436" s="87" t="s">
        <v>7172</v>
      </c>
      <c r="AK436" s="84" t="s">
        <v>3709</v>
      </c>
      <c r="AL436" s="84" t="b">
        <v>0</v>
      </c>
      <c r="AM436" s="87" t="s">
        <v>5962</v>
      </c>
      <c r="AN436" s="84">
        <v>0</v>
      </c>
      <c r="AO436" s="84">
        <v>0</v>
      </c>
      <c r="AP436" s="84"/>
      <c r="AQ436" s="84"/>
      <c r="AR436" s="84"/>
      <c r="AS436" s="84"/>
      <c r="AT436" s="84"/>
      <c r="AU436" s="84"/>
      <c r="AV436" s="84"/>
      <c r="AW436" s="84"/>
    </row>
    <row r="437" spans="1:49" x14ac:dyDescent="0.25">
      <c r="A437" s="69" t="s">
        <v>581</v>
      </c>
      <c r="B437" s="69" t="s">
        <v>581</v>
      </c>
      <c r="C437" s="70"/>
      <c r="D437" s="71"/>
      <c r="E437" s="72"/>
      <c r="F437" s="73"/>
      <c r="G437" s="70"/>
      <c r="H437" s="74"/>
      <c r="I437" s="75"/>
      <c r="J437" s="75"/>
      <c r="K437" s="36"/>
      <c r="L437" s="82"/>
      <c r="M437" s="82"/>
      <c r="N437" s="77"/>
      <c r="O437" s="84" t="s">
        <v>179</v>
      </c>
      <c r="P437" s="86">
        <v>42759.508715277778</v>
      </c>
      <c r="Q437" s="84" t="s">
        <v>2444</v>
      </c>
      <c r="R437" s="84"/>
      <c r="S437" s="84"/>
      <c r="T437" s="84"/>
      <c r="U437" s="86">
        <v>42759.508715277778</v>
      </c>
      <c r="V437" s="88" t="s">
        <v>4464</v>
      </c>
      <c r="W437" s="84"/>
      <c r="X437" s="84"/>
      <c r="Y437" s="87" t="s">
        <v>5963</v>
      </c>
      <c r="Z437" s="84"/>
      <c r="AA437" s="84" t="b">
        <v>0</v>
      </c>
      <c r="AB437" s="84">
        <v>3</v>
      </c>
      <c r="AC437" s="87" t="s">
        <v>7172</v>
      </c>
      <c r="AD437" s="84" t="b">
        <v>0</v>
      </c>
      <c r="AE437" s="84" t="s">
        <v>7283</v>
      </c>
      <c r="AF437" s="84"/>
      <c r="AG437" s="87" t="s">
        <v>7172</v>
      </c>
      <c r="AH437" s="84" t="b">
        <v>0</v>
      </c>
      <c r="AI437" s="84">
        <v>1</v>
      </c>
      <c r="AJ437" s="87" t="s">
        <v>7172</v>
      </c>
      <c r="AK437" s="84" t="s">
        <v>7783</v>
      </c>
      <c r="AL437" s="84" t="b">
        <v>0</v>
      </c>
      <c r="AM437" s="87" t="s">
        <v>5963</v>
      </c>
      <c r="AN437" s="84">
        <v>0</v>
      </c>
      <c r="AO437" s="84">
        <v>0</v>
      </c>
      <c r="AP437" s="84"/>
      <c r="AQ437" s="84"/>
      <c r="AR437" s="84"/>
      <c r="AS437" s="84"/>
      <c r="AT437" s="84"/>
      <c r="AU437" s="84"/>
      <c r="AV437" s="84"/>
      <c r="AW437" s="84"/>
    </row>
    <row r="438" spans="1:49" x14ac:dyDescent="0.25">
      <c r="A438" s="69" t="s">
        <v>582</v>
      </c>
      <c r="B438" s="69" t="s">
        <v>581</v>
      </c>
      <c r="C438" s="70"/>
      <c r="D438" s="71"/>
      <c r="E438" s="72"/>
      <c r="F438" s="73"/>
      <c r="G438" s="70"/>
      <c r="H438" s="74"/>
      <c r="I438" s="75"/>
      <c r="J438" s="75"/>
      <c r="K438" s="36"/>
      <c r="L438" s="82"/>
      <c r="M438" s="82"/>
      <c r="N438" s="77"/>
      <c r="O438" s="84" t="s">
        <v>2121</v>
      </c>
      <c r="P438" s="86">
        <v>42759.509548611109</v>
      </c>
      <c r="Q438" s="84" t="s">
        <v>2445</v>
      </c>
      <c r="R438" s="84"/>
      <c r="S438" s="84"/>
      <c r="T438" s="84"/>
      <c r="U438" s="86">
        <v>42759.509548611109</v>
      </c>
      <c r="V438" s="88" t="s">
        <v>4465</v>
      </c>
      <c r="W438" s="84"/>
      <c r="X438" s="84"/>
      <c r="Y438" s="87" t="s">
        <v>5964</v>
      </c>
      <c r="Z438" s="84"/>
      <c r="AA438" s="84" t="b">
        <v>0</v>
      </c>
      <c r="AB438" s="84">
        <v>0</v>
      </c>
      <c r="AC438" s="87" t="s">
        <v>7172</v>
      </c>
      <c r="AD438" s="84" t="b">
        <v>0</v>
      </c>
      <c r="AE438" s="84" t="s">
        <v>7283</v>
      </c>
      <c r="AF438" s="84"/>
      <c r="AG438" s="87" t="s">
        <v>7172</v>
      </c>
      <c r="AH438" s="84" t="b">
        <v>0</v>
      </c>
      <c r="AI438" s="84">
        <v>1</v>
      </c>
      <c r="AJ438" s="87" t="s">
        <v>5963</v>
      </c>
      <c r="AK438" s="84" t="s">
        <v>7779</v>
      </c>
      <c r="AL438" s="84" t="b">
        <v>0</v>
      </c>
      <c r="AM438" s="87" t="s">
        <v>5963</v>
      </c>
      <c r="AN438" s="84">
        <v>0</v>
      </c>
      <c r="AO438" s="84">
        <v>0</v>
      </c>
      <c r="AP438" s="84"/>
      <c r="AQ438" s="84"/>
      <c r="AR438" s="84"/>
      <c r="AS438" s="84"/>
      <c r="AT438" s="84"/>
      <c r="AU438" s="84"/>
      <c r="AV438" s="84"/>
      <c r="AW438" s="84"/>
    </row>
    <row r="439" spans="1:49" x14ac:dyDescent="0.25">
      <c r="A439" s="69" t="s">
        <v>583</v>
      </c>
      <c r="B439" s="69" t="s">
        <v>583</v>
      </c>
      <c r="C439" s="70"/>
      <c r="D439" s="71"/>
      <c r="E439" s="72"/>
      <c r="F439" s="73"/>
      <c r="G439" s="70"/>
      <c r="H439" s="74"/>
      <c r="I439" s="75"/>
      <c r="J439" s="75"/>
      <c r="K439" s="36"/>
      <c r="L439" s="82"/>
      <c r="M439" s="82"/>
      <c r="N439" s="77"/>
      <c r="O439" s="84" t="s">
        <v>179</v>
      </c>
      <c r="P439" s="86">
        <v>42759.509548611109</v>
      </c>
      <c r="Q439" s="84" t="s">
        <v>2446</v>
      </c>
      <c r="R439" s="88" t="s">
        <v>3376</v>
      </c>
      <c r="S439" s="84" t="s">
        <v>3771</v>
      </c>
      <c r="T439" s="84"/>
      <c r="U439" s="86">
        <v>42759.509548611109</v>
      </c>
      <c r="V439" s="88" t="s">
        <v>4466</v>
      </c>
      <c r="W439" s="84"/>
      <c r="X439" s="84"/>
      <c r="Y439" s="87" t="s">
        <v>5965</v>
      </c>
      <c r="Z439" s="84"/>
      <c r="AA439" s="84" t="b">
        <v>0</v>
      </c>
      <c r="AB439" s="84">
        <v>0</v>
      </c>
      <c r="AC439" s="87" t="s">
        <v>7172</v>
      </c>
      <c r="AD439" s="84" t="b">
        <v>0</v>
      </c>
      <c r="AE439" s="84" t="s">
        <v>7283</v>
      </c>
      <c r="AF439" s="84"/>
      <c r="AG439" s="87" t="s">
        <v>7172</v>
      </c>
      <c r="AH439" s="84" t="b">
        <v>0</v>
      </c>
      <c r="AI439" s="84">
        <v>0</v>
      </c>
      <c r="AJ439" s="87" t="s">
        <v>7172</v>
      </c>
      <c r="AK439" s="84" t="s">
        <v>3709</v>
      </c>
      <c r="AL439" s="84" t="b">
        <v>0</v>
      </c>
      <c r="AM439" s="87" t="s">
        <v>5965</v>
      </c>
      <c r="AN439" s="84">
        <v>0</v>
      </c>
      <c r="AO439" s="84">
        <v>0</v>
      </c>
      <c r="AP439" s="84"/>
      <c r="AQ439" s="84"/>
      <c r="AR439" s="84"/>
      <c r="AS439" s="84"/>
      <c r="AT439" s="84"/>
      <c r="AU439" s="84"/>
      <c r="AV439" s="84"/>
      <c r="AW439" s="84"/>
    </row>
    <row r="440" spans="1:49" x14ac:dyDescent="0.25">
      <c r="A440" s="69" t="s">
        <v>584</v>
      </c>
      <c r="B440" s="69" t="s">
        <v>584</v>
      </c>
      <c r="C440" s="70"/>
      <c r="D440" s="71"/>
      <c r="E440" s="72"/>
      <c r="F440" s="73"/>
      <c r="G440" s="70"/>
      <c r="H440" s="74"/>
      <c r="I440" s="75"/>
      <c r="J440" s="75"/>
      <c r="K440" s="36"/>
      <c r="L440" s="82"/>
      <c r="M440" s="82"/>
      <c r="N440" s="77"/>
      <c r="O440" s="84" t="s">
        <v>179</v>
      </c>
      <c r="P440" s="86">
        <v>42759.509548611109</v>
      </c>
      <c r="Q440" s="84" t="s">
        <v>2447</v>
      </c>
      <c r="R440" s="84"/>
      <c r="S440" s="84"/>
      <c r="T440" s="84" t="s">
        <v>3954</v>
      </c>
      <c r="U440" s="86">
        <v>42759.509548611109</v>
      </c>
      <c r="V440" s="88" t="s">
        <v>4467</v>
      </c>
      <c r="W440" s="84"/>
      <c r="X440" s="84"/>
      <c r="Y440" s="87" t="s">
        <v>5966</v>
      </c>
      <c r="Z440" s="84"/>
      <c r="AA440" s="84" t="b">
        <v>0</v>
      </c>
      <c r="AB440" s="84">
        <v>0</v>
      </c>
      <c r="AC440" s="87" t="s">
        <v>7172</v>
      </c>
      <c r="AD440" s="84" t="b">
        <v>0</v>
      </c>
      <c r="AE440" s="84" t="s">
        <v>7283</v>
      </c>
      <c r="AF440" s="84"/>
      <c r="AG440" s="87" t="s">
        <v>7172</v>
      </c>
      <c r="AH440" s="84" t="b">
        <v>0</v>
      </c>
      <c r="AI440" s="84">
        <v>0</v>
      </c>
      <c r="AJ440" s="87" t="s">
        <v>7172</v>
      </c>
      <c r="AK440" s="84" t="s">
        <v>7794</v>
      </c>
      <c r="AL440" s="84" t="b">
        <v>0</v>
      </c>
      <c r="AM440" s="87" t="s">
        <v>5966</v>
      </c>
      <c r="AN440" s="84">
        <v>0</v>
      </c>
      <c r="AO440" s="84">
        <v>0</v>
      </c>
      <c r="AP440" s="84"/>
      <c r="AQ440" s="84"/>
      <c r="AR440" s="84"/>
      <c r="AS440" s="84"/>
      <c r="AT440" s="84"/>
      <c r="AU440" s="84"/>
      <c r="AV440" s="84"/>
      <c r="AW440" s="84"/>
    </row>
    <row r="441" spans="1:49" x14ac:dyDescent="0.25">
      <c r="A441" s="69" t="s">
        <v>585</v>
      </c>
      <c r="B441" s="69" t="s">
        <v>1747</v>
      </c>
      <c r="C441" s="70"/>
      <c r="D441" s="71"/>
      <c r="E441" s="72"/>
      <c r="F441" s="73"/>
      <c r="G441" s="70"/>
      <c r="H441" s="74"/>
      <c r="I441" s="75"/>
      <c r="J441" s="75"/>
      <c r="K441" s="36"/>
      <c r="L441" s="82"/>
      <c r="M441" s="82"/>
      <c r="N441" s="77"/>
      <c r="O441" s="84" t="s">
        <v>2121</v>
      </c>
      <c r="P441" s="86">
        <v>42759.509548611109</v>
      </c>
      <c r="Q441" s="84" t="s">
        <v>2448</v>
      </c>
      <c r="R441" s="88" t="s">
        <v>3377</v>
      </c>
      <c r="S441" s="84" t="s">
        <v>3695</v>
      </c>
      <c r="T441" s="84" t="s">
        <v>1999</v>
      </c>
      <c r="U441" s="86">
        <v>42759.509548611109</v>
      </c>
      <c r="V441" s="88" t="s">
        <v>4468</v>
      </c>
      <c r="W441" s="84"/>
      <c r="X441" s="84"/>
      <c r="Y441" s="87" t="s">
        <v>5967</v>
      </c>
      <c r="Z441" s="84"/>
      <c r="AA441" s="84" t="b">
        <v>0</v>
      </c>
      <c r="AB441" s="84">
        <v>0</v>
      </c>
      <c r="AC441" s="87" t="s">
        <v>7172</v>
      </c>
      <c r="AD441" s="84" t="b">
        <v>0</v>
      </c>
      <c r="AE441" s="84" t="s">
        <v>7286</v>
      </c>
      <c r="AF441" s="84"/>
      <c r="AG441" s="87" t="s">
        <v>7172</v>
      </c>
      <c r="AH441" s="84" t="b">
        <v>0</v>
      </c>
      <c r="AI441" s="84">
        <v>14</v>
      </c>
      <c r="AJ441" s="87" t="s">
        <v>7507</v>
      </c>
      <c r="AK441" s="84" t="s">
        <v>7779</v>
      </c>
      <c r="AL441" s="84" t="b">
        <v>0</v>
      </c>
      <c r="AM441" s="87" t="s">
        <v>7507</v>
      </c>
      <c r="AN441" s="84">
        <v>0</v>
      </c>
      <c r="AO441" s="84">
        <v>0</v>
      </c>
      <c r="AP441" s="84"/>
      <c r="AQ441" s="84"/>
      <c r="AR441" s="84"/>
      <c r="AS441" s="84"/>
      <c r="AT441" s="84"/>
      <c r="AU441" s="84"/>
      <c r="AV441" s="84"/>
      <c r="AW441" s="84"/>
    </row>
    <row r="442" spans="1:49" x14ac:dyDescent="0.25">
      <c r="A442" s="69" t="s">
        <v>586</v>
      </c>
      <c r="B442" s="69" t="s">
        <v>1748</v>
      </c>
      <c r="C442" s="70"/>
      <c r="D442" s="71"/>
      <c r="E442" s="72"/>
      <c r="F442" s="73"/>
      <c r="G442" s="70"/>
      <c r="H442" s="74"/>
      <c r="I442" s="75"/>
      <c r="J442" s="75"/>
      <c r="K442" s="36"/>
      <c r="L442" s="82"/>
      <c r="M442" s="82"/>
      <c r="N442" s="77"/>
      <c r="O442" s="84" t="s">
        <v>2121</v>
      </c>
      <c r="P442" s="86">
        <v>42759.509560185186</v>
      </c>
      <c r="Q442" s="84" t="s">
        <v>2449</v>
      </c>
      <c r="R442" s="84"/>
      <c r="S442" s="84"/>
      <c r="T442" s="84"/>
      <c r="U442" s="86">
        <v>42759.509560185186</v>
      </c>
      <c r="V442" s="88" t="s">
        <v>4469</v>
      </c>
      <c r="W442" s="84"/>
      <c r="X442" s="84"/>
      <c r="Y442" s="87" t="s">
        <v>5968</v>
      </c>
      <c r="Z442" s="87" t="s">
        <v>7101</v>
      </c>
      <c r="AA442" s="84" t="b">
        <v>0</v>
      </c>
      <c r="AB442" s="84">
        <v>0</v>
      </c>
      <c r="AC442" s="87" t="s">
        <v>7195</v>
      </c>
      <c r="AD442" s="84" t="b">
        <v>0</v>
      </c>
      <c r="AE442" s="84" t="s">
        <v>7283</v>
      </c>
      <c r="AF442" s="84"/>
      <c r="AG442" s="87" t="s">
        <v>7172</v>
      </c>
      <c r="AH442" s="84" t="b">
        <v>0</v>
      </c>
      <c r="AI442" s="84">
        <v>0</v>
      </c>
      <c r="AJ442" s="87" t="s">
        <v>7172</v>
      </c>
      <c r="AK442" s="84" t="s">
        <v>7781</v>
      </c>
      <c r="AL442" s="84" t="b">
        <v>0</v>
      </c>
      <c r="AM442" s="87" t="s">
        <v>7101</v>
      </c>
      <c r="AN442" s="84">
        <v>0</v>
      </c>
      <c r="AO442" s="84">
        <v>0</v>
      </c>
      <c r="AP442" s="84"/>
      <c r="AQ442" s="84"/>
      <c r="AR442" s="84"/>
      <c r="AS442" s="84"/>
      <c r="AT442" s="84"/>
      <c r="AU442" s="84"/>
      <c r="AV442" s="84"/>
      <c r="AW442" s="84"/>
    </row>
    <row r="443" spans="1:49" x14ac:dyDescent="0.25">
      <c r="A443" s="69" t="s">
        <v>586</v>
      </c>
      <c r="B443" s="69" t="s">
        <v>1749</v>
      </c>
      <c r="C443" s="70"/>
      <c r="D443" s="71"/>
      <c r="E443" s="72"/>
      <c r="F443" s="73"/>
      <c r="G443" s="70"/>
      <c r="H443" s="74"/>
      <c r="I443" s="75"/>
      <c r="J443" s="75"/>
      <c r="K443" s="36"/>
      <c r="L443" s="82"/>
      <c r="M443" s="82"/>
      <c r="N443" s="77"/>
      <c r="O443" s="84" t="s">
        <v>2121</v>
      </c>
      <c r="P443" s="86">
        <v>42759.509560185186</v>
      </c>
      <c r="Q443" s="84" t="s">
        <v>2449</v>
      </c>
      <c r="R443" s="84"/>
      <c r="S443" s="84"/>
      <c r="T443" s="84"/>
      <c r="U443" s="86">
        <v>42759.509560185186</v>
      </c>
      <c r="V443" s="88" t="s">
        <v>4469</v>
      </c>
      <c r="W443" s="84"/>
      <c r="X443" s="84"/>
      <c r="Y443" s="87" t="s">
        <v>5968</v>
      </c>
      <c r="Z443" s="87" t="s">
        <v>7101</v>
      </c>
      <c r="AA443" s="84" t="b">
        <v>0</v>
      </c>
      <c r="AB443" s="84">
        <v>0</v>
      </c>
      <c r="AC443" s="87" t="s">
        <v>7195</v>
      </c>
      <c r="AD443" s="84" t="b">
        <v>0</v>
      </c>
      <c r="AE443" s="84" t="s">
        <v>7283</v>
      </c>
      <c r="AF443" s="84"/>
      <c r="AG443" s="87" t="s">
        <v>7172</v>
      </c>
      <c r="AH443" s="84" t="b">
        <v>0</v>
      </c>
      <c r="AI443" s="84">
        <v>0</v>
      </c>
      <c r="AJ443" s="87" t="s">
        <v>7172</v>
      </c>
      <c r="AK443" s="84" t="s">
        <v>7781</v>
      </c>
      <c r="AL443" s="84" t="b">
        <v>0</v>
      </c>
      <c r="AM443" s="87" t="s">
        <v>7101</v>
      </c>
      <c r="AN443" s="84">
        <v>0</v>
      </c>
      <c r="AO443" s="84">
        <v>0</v>
      </c>
      <c r="AP443" s="84"/>
      <c r="AQ443" s="84"/>
      <c r="AR443" s="84"/>
      <c r="AS443" s="84"/>
      <c r="AT443" s="84"/>
      <c r="AU443" s="84"/>
      <c r="AV443" s="84"/>
      <c r="AW443" s="84"/>
    </row>
    <row r="444" spans="1:49" x14ac:dyDescent="0.25">
      <c r="A444" s="69" t="s">
        <v>586</v>
      </c>
      <c r="B444" s="69" t="s">
        <v>1750</v>
      </c>
      <c r="C444" s="70"/>
      <c r="D444" s="71"/>
      <c r="E444" s="72"/>
      <c r="F444" s="73"/>
      <c r="G444" s="70"/>
      <c r="H444" s="74"/>
      <c r="I444" s="75"/>
      <c r="J444" s="75"/>
      <c r="K444" s="36"/>
      <c r="L444" s="82"/>
      <c r="M444" s="82"/>
      <c r="N444" s="77"/>
      <c r="O444" s="84" t="s">
        <v>2121</v>
      </c>
      <c r="P444" s="86">
        <v>42759.509560185186</v>
      </c>
      <c r="Q444" s="84" t="s">
        <v>2449</v>
      </c>
      <c r="R444" s="84"/>
      <c r="S444" s="84"/>
      <c r="T444" s="84"/>
      <c r="U444" s="86">
        <v>42759.509560185186</v>
      </c>
      <c r="V444" s="88" t="s">
        <v>4469</v>
      </c>
      <c r="W444" s="84"/>
      <c r="X444" s="84"/>
      <c r="Y444" s="87" t="s">
        <v>5968</v>
      </c>
      <c r="Z444" s="87" t="s">
        <v>7101</v>
      </c>
      <c r="AA444" s="84" t="b">
        <v>0</v>
      </c>
      <c r="AB444" s="84">
        <v>0</v>
      </c>
      <c r="AC444" s="87" t="s">
        <v>7195</v>
      </c>
      <c r="AD444" s="84" t="b">
        <v>0</v>
      </c>
      <c r="AE444" s="84" t="s">
        <v>7283</v>
      </c>
      <c r="AF444" s="84"/>
      <c r="AG444" s="87" t="s">
        <v>7172</v>
      </c>
      <c r="AH444" s="84" t="b">
        <v>0</v>
      </c>
      <c r="AI444" s="84">
        <v>0</v>
      </c>
      <c r="AJ444" s="87" t="s">
        <v>7172</v>
      </c>
      <c r="AK444" s="84" t="s">
        <v>7781</v>
      </c>
      <c r="AL444" s="84" t="b">
        <v>0</v>
      </c>
      <c r="AM444" s="87" t="s">
        <v>7101</v>
      </c>
      <c r="AN444" s="84">
        <v>0</v>
      </c>
      <c r="AO444" s="84">
        <v>0</v>
      </c>
      <c r="AP444" s="84"/>
      <c r="AQ444" s="84"/>
      <c r="AR444" s="84"/>
      <c r="AS444" s="84"/>
      <c r="AT444" s="84"/>
      <c r="AU444" s="84"/>
      <c r="AV444" s="84"/>
      <c r="AW444" s="84"/>
    </row>
    <row r="445" spans="1:49" x14ac:dyDescent="0.25">
      <c r="A445" s="69" t="s">
        <v>586</v>
      </c>
      <c r="B445" s="69" t="s">
        <v>1751</v>
      </c>
      <c r="C445" s="70"/>
      <c r="D445" s="71"/>
      <c r="E445" s="72"/>
      <c r="F445" s="73"/>
      <c r="G445" s="70"/>
      <c r="H445" s="74"/>
      <c r="I445" s="75"/>
      <c r="J445" s="75"/>
      <c r="K445" s="36"/>
      <c r="L445" s="82"/>
      <c r="M445" s="82"/>
      <c r="N445" s="77"/>
      <c r="O445" s="84" t="s">
        <v>2122</v>
      </c>
      <c r="P445" s="86">
        <v>42759.509560185186</v>
      </c>
      <c r="Q445" s="84" t="s">
        <v>2449</v>
      </c>
      <c r="R445" s="84"/>
      <c r="S445" s="84"/>
      <c r="T445" s="84"/>
      <c r="U445" s="86">
        <v>42759.509560185186</v>
      </c>
      <c r="V445" s="88" t="s">
        <v>4469</v>
      </c>
      <c r="W445" s="84"/>
      <c r="X445" s="84"/>
      <c r="Y445" s="87" t="s">
        <v>5968</v>
      </c>
      <c r="Z445" s="87" t="s">
        <v>7101</v>
      </c>
      <c r="AA445" s="84" t="b">
        <v>0</v>
      </c>
      <c r="AB445" s="84">
        <v>0</v>
      </c>
      <c r="AC445" s="87" t="s">
        <v>7195</v>
      </c>
      <c r="AD445" s="84" t="b">
        <v>0</v>
      </c>
      <c r="AE445" s="84" t="s">
        <v>7283</v>
      </c>
      <c r="AF445" s="84"/>
      <c r="AG445" s="87" t="s">
        <v>7172</v>
      </c>
      <c r="AH445" s="84" t="b">
        <v>0</v>
      </c>
      <c r="AI445" s="84">
        <v>0</v>
      </c>
      <c r="AJ445" s="87" t="s">
        <v>7172</v>
      </c>
      <c r="AK445" s="84" t="s">
        <v>7781</v>
      </c>
      <c r="AL445" s="84" t="b">
        <v>0</v>
      </c>
      <c r="AM445" s="87" t="s">
        <v>7101</v>
      </c>
      <c r="AN445" s="84">
        <v>0</v>
      </c>
      <c r="AO445" s="84">
        <v>0</v>
      </c>
      <c r="AP445" s="84"/>
      <c r="AQ445" s="84"/>
      <c r="AR445" s="84"/>
      <c r="AS445" s="84"/>
      <c r="AT445" s="84"/>
      <c r="AU445" s="84"/>
      <c r="AV445" s="84"/>
      <c r="AW445" s="84"/>
    </row>
    <row r="446" spans="1:49" x14ac:dyDescent="0.25">
      <c r="A446" s="69" t="s">
        <v>586</v>
      </c>
      <c r="B446" s="69" t="s">
        <v>1325</v>
      </c>
      <c r="C446" s="70"/>
      <c r="D446" s="71"/>
      <c r="E446" s="72"/>
      <c r="F446" s="73"/>
      <c r="G446" s="70"/>
      <c r="H446" s="74"/>
      <c r="I446" s="75"/>
      <c r="J446" s="75"/>
      <c r="K446" s="36"/>
      <c r="L446" s="82"/>
      <c r="M446" s="82"/>
      <c r="N446" s="77"/>
      <c r="O446" s="84" t="s">
        <v>2121</v>
      </c>
      <c r="P446" s="86">
        <v>42759.509560185186</v>
      </c>
      <c r="Q446" s="84" t="s">
        <v>2449</v>
      </c>
      <c r="R446" s="84"/>
      <c r="S446" s="84"/>
      <c r="T446" s="84"/>
      <c r="U446" s="86">
        <v>42759.509560185186</v>
      </c>
      <c r="V446" s="88" t="s">
        <v>4469</v>
      </c>
      <c r="W446" s="84"/>
      <c r="X446" s="84"/>
      <c r="Y446" s="87" t="s">
        <v>5968</v>
      </c>
      <c r="Z446" s="87" t="s">
        <v>7101</v>
      </c>
      <c r="AA446" s="84" t="b">
        <v>0</v>
      </c>
      <c r="AB446" s="84">
        <v>0</v>
      </c>
      <c r="AC446" s="87" t="s">
        <v>7195</v>
      </c>
      <c r="AD446" s="84" t="b">
        <v>0</v>
      </c>
      <c r="AE446" s="84" t="s">
        <v>7283</v>
      </c>
      <c r="AF446" s="84"/>
      <c r="AG446" s="87" t="s">
        <v>7172</v>
      </c>
      <c r="AH446" s="84" t="b">
        <v>0</v>
      </c>
      <c r="AI446" s="84">
        <v>0</v>
      </c>
      <c r="AJ446" s="87" t="s">
        <v>7172</v>
      </c>
      <c r="AK446" s="84" t="s">
        <v>7781</v>
      </c>
      <c r="AL446" s="84" t="b">
        <v>0</v>
      </c>
      <c r="AM446" s="87" t="s">
        <v>7101</v>
      </c>
      <c r="AN446" s="84">
        <v>0</v>
      </c>
      <c r="AO446" s="84">
        <v>0</v>
      </c>
      <c r="AP446" s="84"/>
      <c r="AQ446" s="84"/>
      <c r="AR446" s="84"/>
      <c r="AS446" s="84"/>
      <c r="AT446" s="84"/>
      <c r="AU446" s="84"/>
      <c r="AV446" s="84"/>
      <c r="AW446" s="84"/>
    </row>
    <row r="447" spans="1:49" x14ac:dyDescent="0.25">
      <c r="A447" s="69" t="s">
        <v>587</v>
      </c>
      <c r="B447" s="69" t="s">
        <v>1752</v>
      </c>
      <c r="C447" s="70"/>
      <c r="D447" s="71"/>
      <c r="E447" s="72"/>
      <c r="F447" s="73"/>
      <c r="G447" s="70"/>
      <c r="H447" s="74"/>
      <c r="I447" s="75"/>
      <c r="J447" s="75"/>
      <c r="K447" s="36"/>
      <c r="L447" s="82"/>
      <c r="M447" s="82"/>
      <c r="N447" s="77"/>
      <c r="O447" s="84" t="s">
        <v>2121</v>
      </c>
      <c r="P447" s="86">
        <v>42759.509027777778</v>
      </c>
      <c r="Q447" s="84" t="s">
        <v>2450</v>
      </c>
      <c r="R447" s="84"/>
      <c r="S447" s="84"/>
      <c r="T447" s="84"/>
      <c r="U447" s="86">
        <v>42759.509027777778</v>
      </c>
      <c r="V447" s="88" t="s">
        <v>4470</v>
      </c>
      <c r="W447" s="84"/>
      <c r="X447" s="84"/>
      <c r="Y447" s="87" t="s">
        <v>5969</v>
      </c>
      <c r="Z447" s="84"/>
      <c r="AA447" s="84" t="b">
        <v>0</v>
      </c>
      <c r="AB447" s="84">
        <v>0</v>
      </c>
      <c r="AC447" s="87" t="s">
        <v>7172</v>
      </c>
      <c r="AD447" s="84" t="b">
        <v>0</v>
      </c>
      <c r="AE447" s="84" t="s">
        <v>7283</v>
      </c>
      <c r="AF447" s="84"/>
      <c r="AG447" s="87" t="s">
        <v>7172</v>
      </c>
      <c r="AH447" s="84" t="b">
        <v>0</v>
      </c>
      <c r="AI447" s="84">
        <v>5</v>
      </c>
      <c r="AJ447" s="87" t="s">
        <v>7508</v>
      </c>
      <c r="AK447" s="84" t="s">
        <v>7819</v>
      </c>
      <c r="AL447" s="84" t="b">
        <v>0</v>
      </c>
      <c r="AM447" s="87" t="s">
        <v>7508</v>
      </c>
      <c r="AN447" s="84">
        <v>0</v>
      </c>
      <c r="AO447" s="84">
        <v>0</v>
      </c>
      <c r="AP447" s="84"/>
      <c r="AQ447" s="84"/>
      <c r="AR447" s="84"/>
      <c r="AS447" s="84"/>
      <c r="AT447" s="84"/>
      <c r="AU447" s="84"/>
      <c r="AV447" s="84"/>
      <c r="AW447" s="84"/>
    </row>
    <row r="448" spans="1:49" x14ac:dyDescent="0.25">
      <c r="A448" s="69" t="s">
        <v>587</v>
      </c>
      <c r="B448" s="69" t="s">
        <v>1732</v>
      </c>
      <c r="C448" s="70"/>
      <c r="D448" s="71"/>
      <c r="E448" s="72"/>
      <c r="F448" s="73"/>
      <c r="G448" s="70"/>
      <c r="H448" s="74"/>
      <c r="I448" s="75"/>
      <c r="J448" s="75"/>
      <c r="K448" s="36"/>
      <c r="L448" s="82"/>
      <c r="M448" s="82"/>
      <c r="N448" s="77"/>
      <c r="O448" s="84" t="s">
        <v>2121</v>
      </c>
      <c r="P448" s="86">
        <v>42759.509560185186</v>
      </c>
      <c r="Q448" s="84" t="s">
        <v>2404</v>
      </c>
      <c r="R448" s="84"/>
      <c r="S448" s="84"/>
      <c r="T448" s="84" t="s">
        <v>1682</v>
      </c>
      <c r="U448" s="86">
        <v>42759.509560185186</v>
      </c>
      <c r="V448" s="88" t="s">
        <v>4471</v>
      </c>
      <c r="W448" s="84"/>
      <c r="X448" s="84"/>
      <c r="Y448" s="87" t="s">
        <v>5970</v>
      </c>
      <c r="Z448" s="84"/>
      <c r="AA448" s="84" t="b">
        <v>0</v>
      </c>
      <c r="AB448" s="84">
        <v>0</v>
      </c>
      <c r="AC448" s="87" t="s">
        <v>7172</v>
      </c>
      <c r="AD448" s="84" t="b">
        <v>0</v>
      </c>
      <c r="AE448" s="84" t="s">
        <v>7283</v>
      </c>
      <c r="AF448" s="84"/>
      <c r="AG448" s="87" t="s">
        <v>7172</v>
      </c>
      <c r="AH448" s="84" t="b">
        <v>0</v>
      </c>
      <c r="AI448" s="84">
        <v>22</v>
      </c>
      <c r="AJ448" s="87" t="s">
        <v>7493</v>
      </c>
      <c r="AK448" s="84" t="s">
        <v>7819</v>
      </c>
      <c r="AL448" s="84" t="b">
        <v>0</v>
      </c>
      <c r="AM448" s="87" t="s">
        <v>7493</v>
      </c>
      <c r="AN448" s="84">
        <v>0</v>
      </c>
      <c r="AO448" s="84">
        <v>0</v>
      </c>
      <c r="AP448" s="84"/>
      <c r="AQ448" s="84"/>
      <c r="AR448" s="84"/>
      <c r="AS448" s="84"/>
      <c r="AT448" s="84"/>
      <c r="AU448" s="84"/>
      <c r="AV448" s="84"/>
      <c r="AW448" s="84"/>
    </row>
    <row r="449" spans="1:49" x14ac:dyDescent="0.25">
      <c r="A449" s="69" t="s">
        <v>588</v>
      </c>
      <c r="B449" s="69" t="s">
        <v>1682</v>
      </c>
      <c r="C449" s="70"/>
      <c r="D449" s="71"/>
      <c r="E449" s="72"/>
      <c r="F449" s="73"/>
      <c r="G449" s="70"/>
      <c r="H449" s="74"/>
      <c r="I449" s="75"/>
      <c r="J449" s="75"/>
      <c r="K449" s="36"/>
      <c r="L449" s="82"/>
      <c r="M449" s="82"/>
      <c r="N449" s="77"/>
      <c r="O449" s="84" t="s">
        <v>2121</v>
      </c>
      <c r="P449" s="86">
        <v>42759.509571759256</v>
      </c>
      <c r="Q449" s="84" t="s">
        <v>2336</v>
      </c>
      <c r="R449" s="88" t="s">
        <v>3335</v>
      </c>
      <c r="S449" s="84" t="s">
        <v>3699</v>
      </c>
      <c r="T449" s="84"/>
      <c r="U449" s="86">
        <v>42759.509571759256</v>
      </c>
      <c r="V449" s="88" t="s">
        <v>4472</v>
      </c>
      <c r="W449" s="84"/>
      <c r="X449" s="84"/>
      <c r="Y449" s="87" t="s">
        <v>5971</v>
      </c>
      <c r="Z449" s="84"/>
      <c r="AA449" s="84" t="b">
        <v>0</v>
      </c>
      <c r="AB449" s="84">
        <v>0</v>
      </c>
      <c r="AC449" s="87" t="s">
        <v>7172</v>
      </c>
      <c r="AD449" s="84" t="b">
        <v>0</v>
      </c>
      <c r="AE449" s="84" t="s">
        <v>7283</v>
      </c>
      <c r="AF449" s="84"/>
      <c r="AG449" s="87" t="s">
        <v>7172</v>
      </c>
      <c r="AH449" s="84" t="b">
        <v>0</v>
      </c>
      <c r="AI449" s="84">
        <v>41</v>
      </c>
      <c r="AJ449" s="87" t="s">
        <v>7464</v>
      </c>
      <c r="AK449" s="84" t="s">
        <v>7780</v>
      </c>
      <c r="AL449" s="84" t="b">
        <v>0</v>
      </c>
      <c r="AM449" s="87" t="s">
        <v>7464</v>
      </c>
      <c r="AN449" s="84">
        <v>0</v>
      </c>
      <c r="AO449" s="84">
        <v>0</v>
      </c>
      <c r="AP449" s="84"/>
      <c r="AQ449" s="84"/>
      <c r="AR449" s="84"/>
      <c r="AS449" s="84"/>
      <c r="AT449" s="84"/>
      <c r="AU449" s="84"/>
      <c r="AV449" s="84"/>
      <c r="AW449" s="84"/>
    </row>
    <row r="450" spans="1:49" x14ac:dyDescent="0.25">
      <c r="A450" s="69" t="s">
        <v>589</v>
      </c>
      <c r="B450" s="69" t="s">
        <v>1693</v>
      </c>
      <c r="C450" s="70"/>
      <c r="D450" s="71"/>
      <c r="E450" s="72"/>
      <c r="F450" s="73"/>
      <c r="G450" s="70"/>
      <c r="H450" s="74"/>
      <c r="I450" s="75"/>
      <c r="J450" s="75"/>
      <c r="K450" s="36"/>
      <c r="L450" s="82"/>
      <c r="M450" s="82"/>
      <c r="N450" s="77"/>
      <c r="O450" s="84" t="s">
        <v>2121</v>
      </c>
      <c r="P450" s="86">
        <v>42759.509571759256</v>
      </c>
      <c r="Q450" s="84" t="s">
        <v>2341</v>
      </c>
      <c r="R450" s="84"/>
      <c r="S450" s="84"/>
      <c r="T450" s="84"/>
      <c r="U450" s="86">
        <v>42759.509571759256</v>
      </c>
      <c r="V450" s="88" t="s">
        <v>4473</v>
      </c>
      <c r="W450" s="84"/>
      <c r="X450" s="84"/>
      <c r="Y450" s="87" t="s">
        <v>5972</v>
      </c>
      <c r="Z450" s="84"/>
      <c r="AA450" s="84" t="b">
        <v>0</v>
      </c>
      <c r="AB450" s="84">
        <v>0</v>
      </c>
      <c r="AC450" s="87" t="s">
        <v>7172</v>
      </c>
      <c r="AD450" s="84" t="b">
        <v>1</v>
      </c>
      <c r="AE450" s="84" t="s">
        <v>7283</v>
      </c>
      <c r="AF450" s="84"/>
      <c r="AG450" s="87" t="s">
        <v>7318</v>
      </c>
      <c r="AH450" s="84" t="b">
        <v>0</v>
      </c>
      <c r="AI450" s="84">
        <v>236</v>
      </c>
      <c r="AJ450" s="87" t="s">
        <v>7467</v>
      </c>
      <c r="AK450" s="84" t="s">
        <v>7779</v>
      </c>
      <c r="AL450" s="84" t="b">
        <v>0</v>
      </c>
      <c r="AM450" s="87" t="s">
        <v>7467</v>
      </c>
      <c r="AN450" s="84">
        <v>0</v>
      </c>
      <c r="AO450" s="84">
        <v>0</v>
      </c>
      <c r="AP450" s="84"/>
      <c r="AQ450" s="84"/>
      <c r="AR450" s="84"/>
      <c r="AS450" s="84"/>
      <c r="AT450" s="84"/>
      <c r="AU450" s="84"/>
      <c r="AV450" s="84"/>
      <c r="AW450" s="84"/>
    </row>
    <row r="451" spans="1:49" x14ac:dyDescent="0.25">
      <c r="A451" s="69" t="s">
        <v>590</v>
      </c>
      <c r="B451" s="69" t="s">
        <v>1753</v>
      </c>
      <c r="C451" s="70"/>
      <c r="D451" s="71"/>
      <c r="E451" s="72"/>
      <c r="F451" s="73"/>
      <c r="G451" s="70"/>
      <c r="H451" s="74"/>
      <c r="I451" s="75"/>
      <c r="J451" s="75"/>
      <c r="K451" s="36"/>
      <c r="L451" s="82"/>
      <c r="M451" s="82"/>
      <c r="N451" s="77"/>
      <c r="O451" s="84" t="s">
        <v>2121</v>
      </c>
      <c r="P451" s="86">
        <v>42759.509398148148</v>
      </c>
      <c r="Q451" s="84" t="s">
        <v>2451</v>
      </c>
      <c r="R451" s="88" t="s">
        <v>3378</v>
      </c>
      <c r="S451" s="84" t="s">
        <v>3725</v>
      </c>
      <c r="T451" s="84"/>
      <c r="U451" s="86">
        <v>42759.509398148148</v>
      </c>
      <c r="V451" s="88" t="s">
        <v>4474</v>
      </c>
      <c r="W451" s="84"/>
      <c r="X451" s="84"/>
      <c r="Y451" s="87" t="s">
        <v>5973</v>
      </c>
      <c r="Z451" s="84"/>
      <c r="AA451" s="84" t="b">
        <v>0</v>
      </c>
      <c r="AB451" s="84">
        <v>0</v>
      </c>
      <c r="AC451" s="87" t="s">
        <v>7172</v>
      </c>
      <c r="AD451" s="84" t="b">
        <v>0</v>
      </c>
      <c r="AE451" s="84" t="s">
        <v>7283</v>
      </c>
      <c r="AF451" s="84"/>
      <c r="AG451" s="87" t="s">
        <v>7172</v>
      </c>
      <c r="AH451" s="84" t="b">
        <v>0</v>
      </c>
      <c r="AI451" s="84">
        <v>1</v>
      </c>
      <c r="AJ451" s="87" t="s">
        <v>7509</v>
      </c>
      <c r="AK451" s="84" t="s">
        <v>7779</v>
      </c>
      <c r="AL451" s="84" t="b">
        <v>0</v>
      </c>
      <c r="AM451" s="87" t="s">
        <v>7509</v>
      </c>
      <c r="AN451" s="84">
        <v>0</v>
      </c>
      <c r="AO451" s="84">
        <v>0</v>
      </c>
      <c r="AP451" s="84"/>
      <c r="AQ451" s="84"/>
      <c r="AR451" s="84"/>
      <c r="AS451" s="84"/>
      <c r="AT451" s="84"/>
      <c r="AU451" s="84"/>
      <c r="AV451" s="84"/>
      <c r="AW451" s="84"/>
    </row>
    <row r="452" spans="1:49" x14ac:dyDescent="0.25">
      <c r="A452" s="69" t="s">
        <v>590</v>
      </c>
      <c r="B452" s="69" t="s">
        <v>1582</v>
      </c>
      <c r="C452" s="70"/>
      <c r="D452" s="71"/>
      <c r="E452" s="72"/>
      <c r="F452" s="73"/>
      <c r="G452" s="70"/>
      <c r="H452" s="74"/>
      <c r="I452" s="75"/>
      <c r="J452" s="75"/>
      <c r="K452" s="36"/>
      <c r="L452" s="82"/>
      <c r="M452" s="82"/>
      <c r="N452" s="77"/>
      <c r="O452" s="84" t="s">
        <v>2121</v>
      </c>
      <c r="P452" s="86">
        <v>42759.509571759256</v>
      </c>
      <c r="Q452" s="84" t="s">
        <v>2452</v>
      </c>
      <c r="R452" s="84"/>
      <c r="S452" s="84"/>
      <c r="T452" s="84"/>
      <c r="U452" s="86">
        <v>42759.509571759256</v>
      </c>
      <c r="V452" s="88" t="s">
        <v>4475</v>
      </c>
      <c r="W452" s="84"/>
      <c r="X452" s="84"/>
      <c r="Y452" s="87" t="s">
        <v>5974</v>
      </c>
      <c r="Z452" s="84"/>
      <c r="AA452" s="84" t="b">
        <v>0</v>
      </c>
      <c r="AB452" s="84">
        <v>0</v>
      </c>
      <c r="AC452" s="87" t="s">
        <v>7172</v>
      </c>
      <c r="AD452" s="84" t="b">
        <v>0</v>
      </c>
      <c r="AE452" s="84" t="s">
        <v>7283</v>
      </c>
      <c r="AF452" s="84"/>
      <c r="AG452" s="87" t="s">
        <v>7172</v>
      </c>
      <c r="AH452" s="84" t="b">
        <v>0</v>
      </c>
      <c r="AI452" s="84">
        <v>53</v>
      </c>
      <c r="AJ452" s="87" t="s">
        <v>7510</v>
      </c>
      <c r="AK452" s="84" t="s">
        <v>7779</v>
      </c>
      <c r="AL452" s="84" t="b">
        <v>0</v>
      </c>
      <c r="AM452" s="87" t="s">
        <v>7510</v>
      </c>
      <c r="AN452" s="84">
        <v>0</v>
      </c>
      <c r="AO452" s="84">
        <v>0</v>
      </c>
      <c r="AP452" s="84"/>
      <c r="AQ452" s="84"/>
      <c r="AR452" s="84"/>
      <c r="AS452" s="84"/>
      <c r="AT452" s="84"/>
      <c r="AU452" s="84"/>
      <c r="AV452" s="84"/>
      <c r="AW452" s="84"/>
    </row>
    <row r="453" spans="1:49" x14ac:dyDescent="0.25">
      <c r="A453" s="69" t="s">
        <v>591</v>
      </c>
      <c r="B453" s="69" t="s">
        <v>591</v>
      </c>
      <c r="C453" s="70"/>
      <c r="D453" s="71"/>
      <c r="E453" s="72"/>
      <c r="F453" s="73"/>
      <c r="G453" s="70"/>
      <c r="H453" s="74"/>
      <c r="I453" s="75"/>
      <c r="J453" s="75"/>
      <c r="K453" s="36"/>
      <c r="L453" s="82"/>
      <c r="M453" s="82"/>
      <c r="N453" s="77"/>
      <c r="O453" s="84" t="s">
        <v>179</v>
      </c>
      <c r="P453" s="86">
        <v>42759.509571759256</v>
      </c>
      <c r="Q453" s="84" t="s">
        <v>2453</v>
      </c>
      <c r="R453" s="88" t="s">
        <v>3267</v>
      </c>
      <c r="S453" s="84" t="s">
        <v>3697</v>
      </c>
      <c r="T453" s="84"/>
      <c r="U453" s="86">
        <v>42759.509571759256</v>
      </c>
      <c r="V453" s="88" t="s">
        <v>4476</v>
      </c>
      <c r="W453" s="84"/>
      <c r="X453" s="84"/>
      <c r="Y453" s="87" t="s">
        <v>5975</v>
      </c>
      <c r="Z453" s="84"/>
      <c r="AA453" s="84" t="b">
        <v>0</v>
      </c>
      <c r="AB453" s="84">
        <v>0</v>
      </c>
      <c r="AC453" s="87" t="s">
        <v>7172</v>
      </c>
      <c r="AD453" s="84" t="b">
        <v>0</v>
      </c>
      <c r="AE453" s="84" t="s">
        <v>7283</v>
      </c>
      <c r="AF453" s="84"/>
      <c r="AG453" s="87" t="s">
        <v>7172</v>
      </c>
      <c r="AH453" s="84" t="b">
        <v>0</v>
      </c>
      <c r="AI453" s="84">
        <v>0</v>
      </c>
      <c r="AJ453" s="87" t="s">
        <v>7172</v>
      </c>
      <c r="AK453" s="84" t="s">
        <v>7779</v>
      </c>
      <c r="AL453" s="84" t="b">
        <v>0</v>
      </c>
      <c r="AM453" s="87" t="s">
        <v>5975</v>
      </c>
      <c r="AN453" s="84">
        <v>0</v>
      </c>
      <c r="AO453" s="84">
        <v>0</v>
      </c>
      <c r="AP453" s="84"/>
      <c r="AQ453" s="84"/>
      <c r="AR453" s="84"/>
      <c r="AS453" s="84"/>
      <c r="AT453" s="84"/>
      <c r="AU453" s="84"/>
      <c r="AV453" s="84"/>
      <c r="AW453" s="84"/>
    </row>
    <row r="454" spans="1:49" x14ac:dyDescent="0.25">
      <c r="A454" s="69" t="s">
        <v>592</v>
      </c>
      <c r="B454" s="69" t="s">
        <v>1513</v>
      </c>
      <c r="C454" s="70"/>
      <c r="D454" s="71"/>
      <c r="E454" s="72"/>
      <c r="F454" s="73"/>
      <c r="G454" s="70"/>
      <c r="H454" s="74"/>
      <c r="I454" s="75"/>
      <c r="J454" s="75"/>
      <c r="K454" s="36"/>
      <c r="L454" s="82"/>
      <c r="M454" s="82"/>
      <c r="N454" s="77"/>
      <c r="O454" s="84" t="s">
        <v>2121</v>
      </c>
      <c r="P454" s="86">
        <v>42759.509571759256</v>
      </c>
      <c r="Q454" s="84" t="s">
        <v>2454</v>
      </c>
      <c r="R454" s="84"/>
      <c r="S454" s="84"/>
      <c r="T454" s="84"/>
      <c r="U454" s="86">
        <v>42759.509571759256</v>
      </c>
      <c r="V454" s="88" t="s">
        <v>4477</v>
      </c>
      <c r="W454" s="84"/>
      <c r="X454" s="84"/>
      <c r="Y454" s="87" t="s">
        <v>5976</v>
      </c>
      <c r="Z454" s="84"/>
      <c r="AA454" s="84" t="b">
        <v>0</v>
      </c>
      <c r="AB454" s="84">
        <v>0</v>
      </c>
      <c r="AC454" s="87" t="s">
        <v>7172</v>
      </c>
      <c r="AD454" s="84" t="b">
        <v>0</v>
      </c>
      <c r="AE454" s="84" t="s">
        <v>7283</v>
      </c>
      <c r="AF454" s="84"/>
      <c r="AG454" s="87" t="s">
        <v>7172</v>
      </c>
      <c r="AH454" s="84" t="b">
        <v>0</v>
      </c>
      <c r="AI454" s="84">
        <v>8</v>
      </c>
      <c r="AJ454" s="87" t="s">
        <v>7043</v>
      </c>
      <c r="AK454" s="84" t="s">
        <v>7783</v>
      </c>
      <c r="AL454" s="84" t="b">
        <v>0</v>
      </c>
      <c r="AM454" s="87" t="s">
        <v>7043</v>
      </c>
      <c r="AN454" s="84">
        <v>0</v>
      </c>
      <c r="AO454" s="84">
        <v>0</v>
      </c>
      <c r="AP454" s="84"/>
      <c r="AQ454" s="84"/>
      <c r="AR454" s="84"/>
      <c r="AS454" s="84"/>
      <c r="AT454" s="84"/>
      <c r="AU454" s="84"/>
      <c r="AV454" s="84"/>
      <c r="AW454" s="84"/>
    </row>
    <row r="455" spans="1:49" x14ac:dyDescent="0.25">
      <c r="A455" s="69" t="s">
        <v>593</v>
      </c>
      <c r="B455" s="69" t="s">
        <v>1754</v>
      </c>
      <c r="C455" s="70"/>
      <c r="D455" s="71"/>
      <c r="E455" s="72"/>
      <c r="F455" s="73"/>
      <c r="G455" s="70"/>
      <c r="H455" s="74"/>
      <c r="I455" s="75"/>
      <c r="J455" s="75"/>
      <c r="K455" s="36"/>
      <c r="L455" s="82"/>
      <c r="M455" s="82"/>
      <c r="N455" s="77"/>
      <c r="O455" s="84" t="s">
        <v>2121</v>
      </c>
      <c r="P455" s="86">
        <v>42759.509571759256</v>
      </c>
      <c r="Q455" s="84" t="s">
        <v>2455</v>
      </c>
      <c r="R455" s="84"/>
      <c r="S455" s="84"/>
      <c r="T455" s="84" t="s">
        <v>3955</v>
      </c>
      <c r="U455" s="86">
        <v>42759.509571759256</v>
      </c>
      <c r="V455" s="88" t="s">
        <v>4478</v>
      </c>
      <c r="W455" s="84"/>
      <c r="X455" s="84"/>
      <c r="Y455" s="87" t="s">
        <v>5977</v>
      </c>
      <c r="Z455" s="84"/>
      <c r="AA455" s="84" t="b">
        <v>0</v>
      </c>
      <c r="AB455" s="84">
        <v>0</v>
      </c>
      <c r="AC455" s="87" t="s">
        <v>7172</v>
      </c>
      <c r="AD455" s="84" t="b">
        <v>0</v>
      </c>
      <c r="AE455" s="84" t="s">
        <v>7283</v>
      </c>
      <c r="AF455" s="84"/>
      <c r="AG455" s="87" t="s">
        <v>7172</v>
      </c>
      <c r="AH455" s="84" t="b">
        <v>0</v>
      </c>
      <c r="AI455" s="84">
        <v>97</v>
      </c>
      <c r="AJ455" s="87" t="s">
        <v>7336</v>
      </c>
      <c r="AK455" s="84" t="s">
        <v>7779</v>
      </c>
      <c r="AL455" s="84" t="b">
        <v>0</v>
      </c>
      <c r="AM455" s="87" t="s">
        <v>7336</v>
      </c>
      <c r="AN455" s="84">
        <v>0</v>
      </c>
      <c r="AO455" s="84">
        <v>0</v>
      </c>
      <c r="AP455" s="84"/>
      <c r="AQ455" s="84"/>
      <c r="AR455" s="84"/>
      <c r="AS455" s="84"/>
      <c r="AT455" s="84"/>
      <c r="AU455" s="84"/>
      <c r="AV455" s="84"/>
      <c r="AW455" s="84"/>
    </row>
    <row r="456" spans="1:49" x14ac:dyDescent="0.25">
      <c r="A456" s="69" t="s">
        <v>594</v>
      </c>
      <c r="B456" s="69" t="s">
        <v>1755</v>
      </c>
      <c r="C456" s="70"/>
      <c r="D456" s="71"/>
      <c r="E456" s="72"/>
      <c r="F456" s="73"/>
      <c r="G456" s="70"/>
      <c r="H456" s="74"/>
      <c r="I456" s="75"/>
      <c r="J456" s="75"/>
      <c r="K456" s="36"/>
      <c r="L456" s="82"/>
      <c r="M456" s="82"/>
      <c r="N456" s="77"/>
      <c r="O456" s="84" t="s">
        <v>2121</v>
      </c>
      <c r="P456" s="86">
        <v>42759.509571759256</v>
      </c>
      <c r="Q456" s="84" t="s">
        <v>2456</v>
      </c>
      <c r="R456" s="84"/>
      <c r="S456" s="84"/>
      <c r="T456" s="84" t="s">
        <v>1682</v>
      </c>
      <c r="U456" s="86">
        <v>42759.509571759256</v>
      </c>
      <c r="V456" s="88" t="s">
        <v>4479</v>
      </c>
      <c r="W456" s="84"/>
      <c r="X456" s="84"/>
      <c r="Y456" s="87" t="s">
        <v>5978</v>
      </c>
      <c r="Z456" s="84"/>
      <c r="AA456" s="84" t="b">
        <v>0</v>
      </c>
      <c r="AB456" s="84">
        <v>0</v>
      </c>
      <c r="AC456" s="87" t="s">
        <v>7172</v>
      </c>
      <c r="AD456" s="84" t="b">
        <v>0</v>
      </c>
      <c r="AE456" s="84" t="s">
        <v>7283</v>
      </c>
      <c r="AF456" s="84"/>
      <c r="AG456" s="87" t="s">
        <v>7172</v>
      </c>
      <c r="AH456" s="84" t="b">
        <v>0</v>
      </c>
      <c r="AI456" s="84">
        <v>0</v>
      </c>
      <c r="AJ456" s="87" t="s">
        <v>7172</v>
      </c>
      <c r="AK456" s="84" t="s">
        <v>7794</v>
      </c>
      <c r="AL456" s="84" t="b">
        <v>0</v>
      </c>
      <c r="AM456" s="87" t="s">
        <v>5978</v>
      </c>
      <c r="AN456" s="84">
        <v>0</v>
      </c>
      <c r="AO456" s="84">
        <v>0</v>
      </c>
      <c r="AP456" s="84"/>
      <c r="AQ456" s="84"/>
      <c r="AR456" s="84"/>
      <c r="AS456" s="84"/>
      <c r="AT456" s="84"/>
      <c r="AU456" s="84"/>
      <c r="AV456" s="84"/>
      <c r="AW456" s="84"/>
    </row>
    <row r="457" spans="1:49" x14ac:dyDescent="0.25">
      <c r="A457" s="69" t="s">
        <v>595</v>
      </c>
      <c r="B457" s="69" t="s">
        <v>595</v>
      </c>
      <c r="C457" s="70"/>
      <c r="D457" s="71"/>
      <c r="E457" s="72"/>
      <c r="F457" s="73"/>
      <c r="G457" s="70"/>
      <c r="H457" s="74"/>
      <c r="I457" s="75"/>
      <c r="J457" s="75"/>
      <c r="K457" s="36"/>
      <c r="L457" s="82"/>
      <c r="M457" s="82"/>
      <c r="N457" s="77"/>
      <c r="O457" s="84" t="s">
        <v>179</v>
      </c>
      <c r="P457" s="86">
        <v>42759.509571759256</v>
      </c>
      <c r="Q457" s="84" t="s">
        <v>2457</v>
      </c>
      <c r="R457" s="88" t="s">
        <v>3379</v>
      </c>
      <c r="S457" s="84" t="s">
        <v>3772</v>
      </c>
      <c r="T457" s="84"/>
      <c r="U457" s="86">
        <v>42759.509571759256</v>
      </c>
      <c r="V457" s="88" t="s">
        <v>4480</v>
      </c>
      <c r="W457" s="84"/>
      <c r="X457" s="84"/>
      <c r="Y457" s="87" t="s">
        <v>5979</v>
      </c>
      <c r="Z457" s="84"/>
      <c r="AA457" s="84" t="b">
        <v>0</v>
      </c>
      <c r="AB457" s="84">
        <v>0</v>
      </c>
      <c r="AC457" s="87" t="s">
        <v>7172</v>
      </c>
      <c r="AD457" s="84" t="b">
        <v>0</v>
      </c>
      <c r="AE457" s="84" t="s">
        <v>7286</v>
      </c>
      <c r="AF457" s="84"/>
      <c r="AG457" s="87" t="s">
        <v>7172</v>
      </c>
      <c r="AH457" s="84" t="b">
        <v>0</v>
      </c>
      <c r="AI457" s="84">
        <v>0</v>
      </c>
      <c r="AJ457" s="87" t="s">
        <v>7172</v>
      </c>
      <c r="AK457" s="84" t="s">
        <v>7780</v>
      </c>
      <c r="AL457" s="84" t="b">
        <v>0</v>
      </c>
      <c r="AM457" s="87" t="s">
        <v>5979</v>
      </c>
      <c r="AN457" s="84">
        <v>0</v>
      </c>
      <c r="AO457" s="84">
        <v>0</v>
      </c>
      <c r="AP457" s="84"/>
      <c r="AQ457" s="84"/>
      <c r="AR457" s="84"/>
      <c r="AS457" s="84"/>
      <c r="AT457" s="84"/>
      <c r="AU457" s="84"/>
      <c r="AV457" s="84"/>
      <c r="AW457" s="84"/>
    </row>
    <row r="458" spans="1:49" x14ac:dyDescent="0.25">
      <c r="A458" s="69" t="s">
        <v>596</v>
      </c>
      <c r="B458" s="69" t="s">
        <v>1695</v>
      </c>
      <c r="C458" s="70"/>
      <c r="D458" s="71"/>
      <c r="E458" s="72"/>
      <c r="F458" s="73"/>
      <c r="G458" s="70"/>
      <c r="H458" s="74"/>
      <c r="I458" s="75"/>
      <c r="J458" s="75"/>
      <c r="K458" s="36"/>
      <c r="L458" s="82"/>
      <c r="M458" s="82"/>
      <c r="N458" s="77"/>
      <c r="O458" s="84" t="s">
        <v>2122</v>
      </c>
      <c r="P458" s="86">
        <v>42759.509571759256</v>
      </c>
      <c r="Q458" s="84" t="s">
        <v>2458</v>
      </c>
      <c r="R458" s="84"/>
      <c r="S458" s="84"/>
      <c r="T458" s="84"/>
      <c r="U458" s="86">
        <v>42759.509571759256</v>
      </c>
      <c r="V458" s="88" t="s">
        <v>4481</v>
      </c>
      <c r="W458" s="84"/>
      <c r="X458" s="84"/>
      <c r="Y458" s="87" t="s">
        <v>5980</v>
      </c>
      <c r="Z458" s="87" t="s">
        <v>7102</v>
      </c>
      <c r="AA458" s="84" t="b">
        <v>0</v>
      </c>
      <c r="AB458" s="84">
        <v>0</v>
      </c>
      <c r="AC458" s="87" t="s">
        <v>7196</v>
      </c>
      <c r="AD458" s="84" t="b">
        <v>0</v>
      </c>
      <c r="AE458" s="84" t="s">
        <v>7283</v>
      </c>
      <c r="AF458" s="84"/>
      <c r="AG458" s="87" t="s">
        <v>7172</v>
      </c>
      <c r="AH458" s="84" t="b">
        <v>0</v>
      </c>
      <c r="AI458" s="84">
        <v>0</v>
      </c>
      <c r="AJ458" s="87" t="s">
        <v>7172</v>
      </c>
      <c r="AK458" s="84" t="s">
        <v>7780</v>
      </c>
      <c r="AL458" s="84" t="b">
        <v>0</v>
      </c>
      <c r="AM458" s="87" t="s">
        <v>7102</v>
      </c>
      <c r="AN458" s="84">
        <v>0</v>
      </c>
      <c r="AO458" s="84">
        <v>0</v>
      </c>
      <c r="AP458" s="84"/>
      <c r="AQ458" s="84"/>
      <c r="AR458" s="84"/>
      <c r="AS458" s="84"/>
      <c r="AT458" s="84"/>
      <c r="AU458" s="84"/>
      <c r="AV458" s="84"/>
      <c r="AW458" s="84"/>
    </row>
    <row r="459" spans="1:49" x14ac:dyDescent="0.25">
      <c r="A459" s="69" t="s">
        <v>597</v>
      </c>
      <c r="B459" s="69" t="s">
        <v>1721</v>
      </c>
      <c r="C459" s="70"/>
      <c r="D459" s="71"/>
      <c r="E459" s="72"/>
      <c r="F459" s="73"/>
      <c r="G459" s="70"/>
      <c r="H459" s="74"/>
      <c r="I459" s="75"/>
      <c r="J459" s="75"/>
      <c r="K459" s="36"/>
      <c r="L459" s="82"/>
      <c r="M459" s="82"/>
      <c r="N459" s="77"/>
      <c r="O459" s="84" t="s">
        <v>2121</v>
      </c>
      <c r="P459" s="86">
        <v>42759.509583333333</v>
      </c>
      <c r="Q459" s="84" t="s">
        <v>2383</v>
      </c>
      <c r="R459" s="84"/>
      <c r="S459" s="84"/>
      <c r="T459" s="84" t="s">
        <v>3942</v>
      </c>
      <c r="U459" s="86">
        <v>42759.509583333333</v>
      </c>
      <c r="V459" s="88" t="s">
        <v>4482</v>
      </c>
      <c r="W459" s="84"/>
      <c r="X459" s="84"/>
      <c r="Y459" s="87" t="s">
        <v>5981</v>
      </c>
      <c r="Z459" s="84"/>
      <c r="AA459" s="84" t="b">
        <v>0</v>
      </c>
      <c r="AB459" s="84">
        <v>0</v>
      </c>
      <c r="AC459" s="87" t="s">
        <v>7172</v>
      </c>
      <c r="AD459" s="84" t="b">
        <v>0</v>
      </c>
      <c r="AE459" s="84" t="s">
        <v>7283</v>
      </c>
      <c r="AF459" s="84"/>
      <c r="AG459" s="87" t="s">
        <v>7172</v>
      </c>
      <c r="AH459" s="84" t="b">
        <v>0</v>
      </c>
      <c r="AI459" s="84">
        <v>127</v>
      </c>
      <c r="AJ459" s="87" t="s">
        <v>7485</v>
      </c>
      <c r="AK459" s="84" t="s">
        <v>7781</v>
      </c>
      <c r="AL459" s="84" t="b">
        <v>0</v>
      </c>
      <c r="AM459" s="87" t="s">
        <v>7485</v>
      </c>
      <c r="AN459" s="84">
        <v>0</v>
      </c>
      <c r="AO459" s="84">
        <v>0</v>
      </c>
      <c r="AP459" s="84"/>
      <c r="AQ459" s="84"/>
      <c r="AR459" s="84"/>
      <c r="AS459" s="84"/>
      <c r="AT459" s="84"/>
      <c r="AU459" s="84"/>
      <c r="AV459" s="84"/>
      <c r="AW459" s="84"/>
    </row>
    <row r="460" spans="1:49" x14ac:dyDescent="0.25">
      <c r="A460" s="69" t="s">
        <v>598</v>
      </c>
      <c r="B460" s="69" t="s">
        <v>1602</v>
      </c>
      <c r="C460" s="70"/>
      <c r="D460" s="71"/>
      <c r="E460" s="72"/>
      <c r="F460" s="73"/>
      <c r="G460" s="70"/>
      <c r="H460" s="74"/>
      <c r="I460" s="75"/>
      <c r="J460" s="75"/>
      <c r="K460" s="36"/>
      <c r="L460" s="82"/>
      <c r="M460" s="82"/>
      <c r="N460" s="77"/>
      <c r="O460" s="84" t="s">
        <v>2121</v>
      </c>
      <c r="P460" s="86">
        <v>42759.509583333333</v>
      </c>
      <c r="Q460" s="84" t="s">
        <v>2205</v>
      </c>
      <c r="R460" s="84"/>
      <c r="S460" s="84"/>
      <c r="T460" s="84"/>
      <c r="U460" s="86">
        <v>42759.509583333333</v>
      </c>
      <c r="V460" s="88" t="s">
        <v>4483</v>
      </c>
      <c r="W460" s="84"/>
      <c r="X460" s="84"/>
      <c r="Y460" s="87" t="s">
        <v>5982</v>
      </c>
      <c r="Z460" s="84"/>
      <c r="AA460" s="84" t="b">
        <v>0</v>
      </c>
      <c r="AB460" s="84">
        <v>0</v>
      </c>
      <c r="AC460" s="87" t="s">
        <v>7172</v>
      </c>
      <c r="AD460" s="84" t="b">
        <v>0</v>
      </c>
      <c r="AE460" s="84" t="s">
        <v>7283</v>
      </c>
      <c r="AF460" s="84"/>
      <c r="AG460" s="87" t="s">
        <v>7172</v>
      </c>
      <c r="AH460" s="84" t="b">
        <v>0</v>
      </c>
      <c r="AI460" s="84">
        <v>53</v>
      </c>
      <c r="AJ460" s="87" t="s">
        <v>7400</v>
      </c>
      <c r="AK460" s="84" t="s">
        <v>7789</v>
      </c>
      <c r="AL460" s="84" t="b">
        <v>0</v>
      </c>
      <c r="AM460" s="87" t="s">
        <v>7400</v>
      </c>
      <c r="AN460" s="84">
        <v>0</v>
      </c>
      <c r="AO460" s="84">
        <v>0</v>
      </c>
      <c r="AP460" s="84"/>
      <c r="AQ460" s="84"/>
      <c r="AR460" s="84"/>
      <c r="AS460" s="84"/>
      <c r="AT460" s="84"/>
      <c r="AU460" s="84"/>
      <c r="AV460" s="84"/>
      <c r="AW460" s="84"/>
    </row>
    <row r="461" spans="1:49" x14ac:dyDescent="0.25">
      <c r="A461" s="69" t="s">
        <v>599</v>
      </c>
      <c r="B461" s="69" t="s">
        <v>599</v>
      </c>
      <c r="C461" s="70"/>
      <c r="D461" s="71"/>
      <c r="E461" s="72"/>
      <c r="F461" s="73"/>
      <c r="G461" s="70"/>
      <c r="H461" s="74"/>
      <c r="I461" s="75"/>
      <c r="J461" s="75"/>
      <c r="K461" s="36"/>
      <c r="L461" s="82"/>
      <c r="M461" s="82"/>
      <c r="N461" s="77"/>
      <c r="O461" s="84" t="s">
        <v>179</v>
      </c>
      <c r="P461" s="86">
        <v>42759.509594907409</v>
      </c>
      <c r="Q461" s="84" t="s">
        <v>2459</v>
      </c>
      <c r="R461" s="88" t="s">
        <v>3380</v>
      </c>
      <c r="S461" s="84" t="s">
        <v>3697</v>
      </c>
      <c r="T461" s="84"/>
      <c r="U461" s="86">
        <v>42759.509594907409</v>
      </c>
      <c r="V461" s="88" t="s">
        <v>4484</v>
      </c>
      <c r="W461" s="84"/>
      <c r="X461" s="84"/>
      <c r="Y461" s="87" t="s">
        <v>5983</v>
      </c>
      <c r="Z461" s="84"/>
      <c r="AA461" s="84" t="b">
        <v>0</v>
      </c>
      <c r="AB461" s="84">
        <v>0</v>
      </c>
      <c r="AC461" s="87" t="s">
        <v>7172</v>
      </c>
      <c r="AD461" s="84" t="b">
        <v>0</v>
      </c>
      <c r="AE461" s="84" t="s">
        <v>7283</v>
      </c>
      <c r="AF461" s="84"/>
      <c r="AG461" s="87" t="s">
        <v>7172</v>
      </c>
      <c r="AH461" s="84" t="b">
        <v>0</v>
      </c>
      <c r="AI461" s="84">
        <v>0</v>
      </c>
      <c r="AJ461" s="87" t="s">
        <v>7172</v>
      </c>
      <c r="AK461" s="84" t="s">
        <v>3709</v>
      </c>
      <c r="AL461" s="84" t="b">
        <v>0</v>
      </c>
      <c r="AM461" s="87" t="s">
        <v>5983</v>
      </c>
      <c r="AN461" s="84">
        <v>0</v>
      </c>
      <c r="AO461" s="84">
        <v>0</v>
      </c>
      <c r="AP461" s="84"/>
      <c r="AQ461" s="84"/>
      <c r="AR461" s="84"/>
      <c r="AS461" s="84"/>
      <c r="AT461" s="84"/>
      <c r="AU461" s="84"/>
      <c r="AV461" s="84"/>
      <c r="AW461" s="84"/>
    </row>
    <row r="462" spans="1:49" x14ac:dyDescent="0.25">
      <c r="A462" s="69" t="s">
        <v>600</v>
      </c>
      <c r="B462" s="69" t="s">
        <v>1619</v>
      </c>
      <c r="C462" s="70"/>
      <c r="D462" s="71"/>
      <c r="E462" s="72"/>
      <c r="F462" s="73"/>
      <c r="G462" s="70"/>
      <c r="H462" s="74"/>
      <c r="I462" s="75"/>
      <c r="J462" s="75"/>
      <c r="K462" s="36"/>
      <c r="L462" s="82"/>
      <c r="M462" s="82"/>
      <c r="N462" s="77"/>
      <c r="O462" s="84" t="s">
        <v>2121</v>
      </c>
      <c r="P462" s="86">
        <v>42759.509594907409</v>
      </c>
      <c r="Q462" s="84" t="s">
        <v>2218</v>
      </c>
      <c r="R462" s="88" t="s">
        <v>3271</v>
      </c>
      <c r="S462" s="84" t="s">
        <v>3721</v>
      </c>
      <c r="T462" s="84"/>
      <c r="U462" s="86">
        <v>42759.509594907409</v>
      </c>
      <c r="V462" s="88" t="s">
        <v>4485</v>
      </c>
      <c r="W462" s="84"/>
      <c r="X462" s="84"/>
      <c r="Y462" s="87" t="s">
        <v>5984</v>
      </c>
      <c r="Z462" s="84"/>
      <c r="AA462" s="84" t="b">
        <v>0</v>
      </c>
      <c r="AB462" s="84">
        <v>0</v>
      </c>
      <c r="AC462" s="87" t="s">
        <v>7172</v>
      </c>
      <c r="AD462" s="84" t="b">
        <v>0</v>
      </c>
      <c r="AE462" s="84" t="s">
        <v>7283</v>
      </c>
      <c r="AF462" s="84"/>
      <c r="AG462" s="87" t="s">
        <v>7172</v>
      </c>
      <c r="AH462" s="84" t="b">
        <v>0</v>
      </c>
      <c r="AI462" s="84">
        <v>44</v>
      </c>
      <c r="AJ462" s="87" t="s">
        <v>7408</v>
      </c>
      <c r="AK462" s="84" t="s">
        <v>7780</v>
      </c>
      <c r="AL462" s="84" t="b">
        <v>0</v>
      </c>
      <c r="AM462" s="87" t="s">
        <v>7408</v>
      </c>
      <c r="AN462" s="84">
        <v>0</v>
      </c>
      <c r="AO462" s="84">
        <v>0</v>
      </c>
      <c r="AP462" s="84"/>
      <c r="AQ462" s="84"/>
      <c r="AR462" s="84"/>
      <c r="AS462" s="84"/>
      <c r="AT462" s="84"/>
      <c r="AU462" s="84"/>
      <c r="AV462" s="84"/>
      <c r="AW462" s="84"/>
    </row>
    <row r="463" spans="1:49" x14ac:dyDescent="0.25">
      <c r="A463" s="69" t="s">
        <v>601</v>
      </c>
      <c r="B463" s="69" t="s">
        <v>913</v>
      </c>
      <c r="C463" s="70"/>
      <c r="D463" s="71"/>
      <c r="E463" s="72"/>
      <c r="F463" s="73"/>
      <c r="G463" s="70"/>
      <c r="H463" s="74"/>
      <c r="I463" s="75"/>
      <c r="J463" s="75"/>
      <c r="K463" s="36"/>
      <c r="L463" s="82"/>
      <c r="M463" s="82"/>
      <c r="N463" s="77"/>
      <c r="O463" s="84" t="s">
        <v>2121</v>
      </c>
      <c r="P463" s="86">
        <v>42759.509594907409</v>
      </c>
      <c r="Q463" s="84" t="s">
        <v>2267</v>
      </c>
      <c r="R463" s="84"/>
      <c r="S463" s="84"/>
      <c r="T463" s="84"/>
      <c r="U463" s="86">
        <v>42759.509594907409</v>
      </c>
      <c r="V463" s="88" t="s">
        <v>4486</v>
      </c>
      <c r="W463" s="84"/>
      <c r="X463" s="84"/>
      <c r="Y463" s="87" t="s">
        <v>5985</v>
      </c>
      <c r="Z463" s="84"/>
      <c r="AA463" s="84" t="b">
        <v>0</v>
      </c>
      <c r="AB463" s="84">
        <v>0</v>
      </c>
      <c r="AC463" s="87" t="s">
        <v>7172</v>
      </c>
      <c r="AD463" s="84" t="b">
        <v>0</v>
      </c>
      <c r="AE463" s="84" t="s">
        <v>7283</v>
      </c>
      <c r="AF463" s="84"/>
      <c r="AG463" s="87" t="s">
        <v>7172</v>
      </c>
      <c r="AH463" s="84" t="b">
        <v>0</v>
      </c>
      <c r="AI463" s="84">
        <v>54</v>
      </c>
      <c r="AJ463" s="87" t="s">
        <v>7435</v>
      </c>
      <c r="AK463" s="84" t="s">
        <v>7783</v>
      </c>
      <c r="AL463" s="84" t="b">
        <v>0</v>
      </c>
      <c r="AM463" s="87" t="s">
        <v>7435</v>
      </c>
      <c r="AN463" s="84">
        <v>0</v>
      </c>
      <c r="AO463" s="84">
        <v>0</v>
      </c>
      <c r="AP463" s="84"/>
      <c r="AQ463" s="84"/>
      <c r="AR463" s="84"/>
      <c r="AS463" s="84"/>
      <c r="AT463" s="84"/>
      <c r="AU463" s="84"/>
      <c r="AV463" s="84"/>
      <c r="AW463" s="84"/>
    </row>
    <row r="464" spans="1:49" x14ac:dyDescent="0.25">
      <c r="A464" s="69" t="s">
        <v>602</v>
      </c>
      <c r="B464" s="69" t="s">
        <v>602</v>
      </c>
      <c r="C464" s="70"/>
      <c r="D464" s="71"/>
      <c r="E464" s="72"/>
      <c r="F464" s="73"/>
      <c r="G464" s="70"/>
      <c r="H464" s="74"/>
      <c r="I464" s="75"/>
      <c r="J464" s="75"/>
      <c r="K464" s="36"/>
      <c r="L464" s="82"/>
      <c r="M464" s="82"/>
      <c r="N464" s="77"/>
      <c r="O464" s="84" t="s">
        <v>179</v>
      </c>
      <c r="P464" s="86">
        <v>42759.509594907409</v>
      </c>
      <c r="Q464" s="84" t="s">
        <v>2460</v>
      </c>
      <c r="R464" s="84"/>
      <c r="S464" s="84"/>
      <c r="T464" s="84" t="s">
        <v>3956</v>
      </c>
      <c r="U464" s="86">
        <v>42759.509594907409</v>
      </c>
      <c r="V464" s="88" t="s">
        <v>4487</v>
      </c>
      <c r="W464" s="84"/>
      <c r="X464" s="84"/>
      <c r="Y464" s="87" t="s">
        <v>5986</v>
      </c>
      <c r="Z464" s="84"/>
      <c r="AA464" s="84" t="b">
        <v>0</v>
      </c>
      <c r="AB464" s="84">
        <v>0</v>
      </c>
      <c r="AC464" s="87" t="s">
        <v>7172</v>
      </c>
      <c r="AD464" s="84" t="b">
        <v>0</v>
      </c>
      <c r="AE464" s="84" t="s">
        <v>7283</v>
      </c>
      <c r="AF464" s="84"/>
      <c r="AG464" s="87" t="s">
        <v>7172</v>
      </c>
      <c r="AH464" s="84" t="b">
        <v>0</v>
      </c>
      <c r="AI464" s="84">
        <v>0</v>
      </c>
      <c r="AJ464" s="87" t="s">
        <v>7172</v>
      </c>
      <c r="AK464" s="84" t="s">
        <v>7781</v>
      </c>
      <c r="AL464" s="84" t="b">
        <v>0</v>
      </c>
      <c r="AM464" s="87" t="s">
        <v>5986</v>
      </c>
      <c r="AN464" s="84">
        <v>0</v>
      </c>
      <c r="AO464" s="84">
        <v>0</v>
      </c>
      <c r="AP464" s="84"/>
      <c r="AQ464" s="84"/>
      <c r="AR464" s="84"/>
      <c r="AS464" s="84"/>
      <c r="AT464" s="84"/>
      <c r="AU464" s="84"/>
      <c r="AV464" s="84"/>
      <c r="AW464" s="84"/>
    </row>
    <row r="465" spans="1:49" x14ac:dyDescent="0.25">
      <c r="A465" s="69" t="s">
        <v>603</v>
      </c>
      <c r="B465" s="69" t="s">
        <v>603</v>
      </c>
      <c r="C465" s="70"/>
      <c r="D465" s="71"/>
      <c r="E465" s="72"/>
      <c r="F465" s="73"/>
      <c r="G465" s="70"/>
      <c r="H465" s="74"/>
      <c r="I465" s="75"/>
      <c r="J465" s="75"/>
      <c r="K465" s="36"/>
      <c r="L465" s="82"/>
      <c r="M465" s="82"/>
      <c r="N465" s="77"/>
      <c r="O465" s="84" t="s">
        <v>179</v>
      </c>
      <c r="P465" s="86">
        <v>42759.509594907409</v>
      </c>
      <c r="Q465" s="84" t="s">
        <v>2461</v>
      </c>
      <c r="R465" s="84"/>
      <c r="S465" s="84"/>
      <c r="T465" s="84"/>
      <c r="U465" s="86">
        <v>42759.509594907409</v>
      </c>
      <c r="V465" s="88" t="s">
        <v>4488</v>
      </c>
      <c r="W465" s="84"/>
      <c r="X465" s="84"/>
      <c r="Y465" s="87" t="s">
        <v>5987</v>
      </c>
      <c r="Z465" s="84"/>
      <c r="AA465" s="84" t="b">
        <v>0</v>
      </c>
      <c r="AB465" s="84">
        <v>0</v>
      </c>
      <c r="AC465" s="87" t="s">
        <v>7172</v>
      </c>
      <c r="AD465" s="84" t="b">
        <v>0</v>
      </c>
      <c r="AE465" s="84" t="s">
        <v>7292</v>
      </c>
      <c r="AF465" s="84"/>
      <c r="AG465" s="87" t="s">
        <v>7172</v>
      </c>
      <c r="AH465" s="84" t="b">
        <v>0</v>
      </c>
      <c r="AI465" s="84">
        <v>0</v>
      </c>
      <c r="AJ465" s="87" t="s">
        <v>7172</v>
      </c>
      <c r="AK465" s="84" t="s">
        <v>3709</v>
      </c>
      <c r="AL465" s="84" t="b">
        <v>0</v>
      </c>
      <c r="AM465" s="87" t="s">
        <v>5987</v>
      </c>
      <c r="AN465" s="84">
        <v>0</v>
      </c>
      <c r="AO465" s="84">
        <v>0</v>
      </c>
      <c r="AP465" s="84"/>
      <c r="AQ465" s="84"/>
      <c r="AR465" s="84"/>
      <c r="AS465" s="84"/>
      <c r="AT465" s="84"/>
      <c r="AU465" s="84"/>
      <c r="AV465" s="84"/>
      <c r="AW465" s="84"/>
    </row>
    <row r="466" spans="1:49" x14ac:dyDescent="0.25">
      <c r="A466" s="69" t="s">
        <v>604</v>
      </c>
      <c r="B466" s="69" t="s">
        <v>1756</v>
      </c>
      <c r="C466" s="70"/>
      <c r="D466" s="71"/>
      <c r="E466" s="72"/>
      <c r="F466" s="73"/>
      <c r="G466" s="70"/>
      <c r="H466" s="74"/>
      <c r="I466" s="75"/>
      <c r="J466" s="75"/>
      <c r="K466" s="36"/>
      <c r="L466" s="82"/>
      <c r="M466" s="82"/>
      <c r="N466" s="77"/>
      <c r="O466" s="84" t="s">
        <v>2122</v>
      </c>
      <c r="P466" s="86">
        <v>42759.509594907409</v>
      </c>
      <c r="Q466" s="84" t="s">
        <v>2462</v>
      </c>
      <c r="R466" s="84"/>
      <c r="S466" s="84"/>
      <c r="T466" s="84" t="s">
        <v>1682</v>
      </c>
      <c r="U466" s="86">
        <v>42759.509594907409</v>
      </c>
      <c r="V466" s="88" t="s">
        <v>4489</v>
      </c>
      <c r="W466" s="84"/>
      <c r="X466" s="84"/>
      <c r="Y466" s="87" t="s">
        <v>5988</v>
      </c>
      <c r="Z466" s="87" t="s">
        <v>7103</v>
      </c>
      <c r="AA466" s="84" t="b">
        <v>0</v>
      </c>
      <c r="AB466" s="84">
        <v>0</v>
      </c>
      <c r="AC466" s="87" t="s">
        <v>7197</v>
      </c>
      <c r="AD466" s="84" t="b">
        <v>0</v>
      </c>
      <c r="AE466" s="84" t="s">
        <v>7283</v>
      </c>
      <c r="AF466" s="84"/>
      <c r="AG466" s="87" t="s">
        <v>7172</v>
      </c>
      <c r="AH466" s="84" t="b">
        <v>0</v>
      </c>
      <c r="AI466" s="84">
        <v>0</v>
      </c>
      <c r="AJ466" s="87" t="s">
        <v>7172</v>
      </c>
      <c r="AK466" s="84" t="s">
        <v>7780</v>
      </c>
      <c r="AL466" s="84" t="b">
        <v>0</v>
      </c>
      <c r="AM466" s="87" t="s">
        <v>7103</v>
      </c>
      <c r="AN466" s="84">
        <v>0</v>
      </c>
      <c r="AO466" s="84">
        <v>0</v>
      </c>
      <c r="AP466" s="84"/>
      <c r="AQ466" s="84"/>
      <c r="AR466" s="84"/>
      <c r="AS466" s="84"/>
      <c r="AT466" s="84"/>
      <c r="AU466" s="84"/>
      <c r="AV466" s="84"/>
      <c r="AW466" s="84"/>
    </row>
    <row r="467" spans="1:49" x14ac:dyDescent="0.25">
      <c r="A467" s="69" t="s">
        <v>604</v>
      </c>
      <c r="B467" s="69" t="s">
        <v>1611</v>
      </c>
      <c r="C467" s="70"/>
      <c r="D467" s="71"/>
      <c r="E467" s="72"/>
      <c r="F467" s="73"/>
      <c r="G467" s="70"/>
      <c r="H467" s="74"/>
      <c r="I467" s="75"/>
      <c r="J467" s="75"/>
      <c r="K467" s="36"/>
      <c r="L467" s="82"/>
      <c r="M467" s="82"/>
      <c r="N467" s="77"/>
      <c r="O467" s="84" t="s">
        <v>2121</v>
      </c>
      <c r="P467" s="86">
        <v>42759.509594907409</v>
      </c>
      <c r="Q467" s="84" t="s">
        <v>2462</v>
      </c>
      <c r="R467" s="84"/>
      <c r="S467" s="84"/>
      <c r="T467" s="84" t="s">
        <v>1682</v>
      </c>
      <c r="U467" s="86">
        <v>42759.509594907409</v>
      </c>
      <c r="V467" s="88" t="s">
        <v>4489</v>
      </c>
      <c r="W467" s="84"/>
      <c r="X467" s="84"/>
      <c r="Y467" s="87" t="s">
        <v>5988</v>
      </c>
      <c r="Z467" s="87" t="s">
        <v>7103</v>
      </c>
      <c r="AA467" s="84" t="b">
        <v>0</v>
      </c>
      <c r="AB467" s="84">
        <v>0</v>
      </c>
      <c r="AC467" s="87" t="s">
        <v>7197</v>
      </c>
      <c r="AD467" s="84" t="b">
        <v>0</v>
      </c>
      <c r="AE467" s="84" t="s">
        <v>7283</v>
      </c>
      <c r="AF467" s="84"/>
      <c r="AG467" s="87" t="s">
        <v>7172</v>
      </c>
      <c r="AH467" s="84" t="b">
        <v>0</v>
      </c>
      <c r="AI467" s="84">
        <v>0</v>
      </c>
      <c r="AJ467" s="87" t="s">
        <v>7172</v>
      </c>
      <c r="AK467" s="84" t="s">
        <v>7780</v>
      </c>
      <c r="AL467" s="84" t="b">
        <v>0</v>
      </c>
      <c r="AM467" s="87" t="s">
        <v>7103</v>
      </c>
      <c r="AN467" s="84">
        <v>0</v>
      </c>
      <c r="AO467" s="84">
        <v>0</v>
      </c>
      <c r="AP467" s="84"/>
      <c r="AQ467" s="84"/>
      <c r="AR467" s="84"/>
      <c r="AS467" s="84"/>
      <c r="AT467" s="84"/>
      <c r="AU467" s="84"/>
      <c r="AV467" s="84"/>
      <c r="AW467" s="84"/>
    </row>
    <row r="468" spans="1:49" x14ac:dyDescent="0.25">
      <c r="A468" s="69" t="s">
        <v>605</v>
      </c>
      <c r="B468" s="69" t="s">
        <v>605</v>
      </c>
      <c r="C468" s="70"/>
      <c r="D468" s="71"/>
      <c r="E468" s="72"/>
      <c r="F468" s="73"/>
      <c r="G468" s="70"/>
      <c r="H468" s="74"/>
      <c r="I468" s="75"/>
      <c r="J468" s="75"/>
      <c r="K468" s="36"/>
      <c r="L468" s="82"/>
      <c r="M468" s="82"/>
      <c r="N468" s="77"/>
      <c r="O468" s="84" t="s">
        <v>179</v>
      </c>
      <c r="P468" s="86">
        <v>42759.509340277778</v>
      </c>
      <c r="Q468" s="84" t="s">
        <v>2463</v>
      </c>
      <c r="R468" s="88" t="s">
        <v>3381</v>
      </c>
      <c r="S468" s="84" t="s">
        <v>3696</v>
      </c>
      <c r="T468" s="84"/>
      <c r="U468" s="86">
        <v>42759.509340277778</v>
      </c>
      <c r="V468" s="88" t="s">
        <v>4490</v>
      </c>
      <c r="W468" s="84"/>
      <c r="X468" s="84"/>
      <c r="Y468" s="87" t="s">
        <v>5989</v>
      </c>
      <c r="Z468" s="84"/>
      <c r="AA468" s="84" t="b">
        <v>0</v>
      </c>
      <c r="AB468" s="84">
        <v>1</v>
      </c>
      <c r="AC468" s="87" t="s">
        <v>7172</v>
      </c>
      <c r="AD468" s="84" t="b">
        <v>1</v>
      </c>
      <c r="AE468" s="84" t="s">
        <v>7283</v>
      </c>
      <c r="AF468" s="84"/>
      <c r="AG468" s="87" t="s">
        <v>7323</v>
      </c>
      <c r="AH468" s="84" t="b">
        <v>0</v>
      </c>
      <c r="AI468" s="84">
        <v>1</v>
      </c>
      <c r="AJ468" s="87" t="s">
        <v>7172</v>
      </c>
      <c r="AK468" s="84" t="s">
        <v>7783</v>
      </c>
      <c r="AL468" s="84" t="b">
        <v>1</v>
      </c>
      <c r="AM468" s="87" t="s">
        <v>5989</v>
      </c>
      <c r="AN468" s="84">
        <v>0</v>
      </c>
      <c r="AO468" s="84">
        <v>0</v>
      </c>
      <c r="AP468" s="84"/>
      <c r="AQ468" s="84"/>
      <c r="AR468" s="84"/>
      <c r="AS468" s="84"/>
      <c r="AT468" s="84"/>
      <c r="AU468" s="84"/>
      <c r="AV468" s="84"/>
      <c r="AW468" s="84"/>
    </row>
    <row r="469" spans="1:49" x14ac:dyDescent="0.25">
      <c r="A469" s="69" t="s">
        <v>606</v>
      </c>
      <c r="B469" s="69" t="s">
        <v>605</v>
      </c>
      <c r="C469" s="70"/>
      <c r="D469" s="71"/>
      <c r="E469" s="72"/>
      <c r="F469" s="73"/>
      <c r="G469" s="70"/>
      <c r="H469" s="74"/>
      <c r="I469" s="75"/>
      <c r="J469" s="75"/>
      <c r="K469" s="36"/>
      <c r="L469" s="82"/>
      <c r="M469" s="82"/>
      <c r="N469" s="77"/>
      <c r="O469" s="84" t="s">
        <v>2121</v>
      </c>
      <c r="P469" s="86">
        <v>42759.509594907409</v>
      </c>
      <c r="Q469" s="84" t="s">
        <v>2464</v>
      </c>
      <c r="R469" s="84"/>
      <c r="S469" s="84"/>
      <c r="T469" s="84"/>
      <c r="U469" s="86">
        <v>42759.509594907409</v>
      </c>
      <c r="V469" s="88" t="s">
        <v>4491</v>
      </c>
      <c r="W469" s="84"/>
      <c r="X469" s="84"/>
      <c r="Y469" s="87" t="s">
        <v>5990</v>
      </c>
      <c r="Z469" s="84"/>
      <c r="AA469" s="84" t="b">
        <v>0</v>
      </c>
      <c r="AB469" s="84">
        <v>0</v>
      </c>
      <c r="AC469" s="87" t="s">
        <v>7172</v>
      </c>
      <c r="AD469" s="84" t="b">
        <v>1</v>
      </c>
      <c r="AE469" s="84" t="s">
        <v>7283</v>
      </c>
      <c r="AF469" s="84"/>
      <c r="AG469" s="87" t="s">
        <v>7323</v>
      </c>
      <c r="AH469" s="84" t="b">
        <v>0</v>
      </c>
      <c r="AI469" s="84">
        <v>1</v>
      </c>
      <c r="AJ469" s="87" t="s">
        <v>5989</v>
      </c>
      <c r="AK469" s="84" t="s">
        <v>7783</v>
      </c>
      <c r="AL469" s="84" t="b">
        <v>0</v>
      </c>
      <c r="AM469" s="87" t="s">
        <v>5989</v>
      </c>
      <c r="AN469" s="84">
        <v>0</v>
      </c>
      <c r="AO469" s="84">
        <v>0</v>
      </c>
      <c r="AP469" s="84"/>
      <c r="AQ469" s="84"/>
      <c r="AR469" s="84"/>
      <c r="AS469" s="84"/>
      <c r="AT469" s="84"/>
      <c r="AU469" s="84"/>
      <c r="AV469" s="84"/>
      <c r="AW469" s="84"/>
    </row>
    <row r="470" spans="1:49" x14ac:dyDescent="0.25">
      <c r="A470" s="69" t="s">
        <v>607</v>
      </c>
      <c r="B470" s="69" t="s">
        <v>1656</v>
      </c>
      <c r="C470" s="70"/>
      <c r="D470" s="71"/>
      <c r="E470" s="72"/>
      <c r="F470" s="73"/>
      <c r="G470" s="70"/>
      <c r="H470" s="74"/>
      <c r="I470" s="75"/>
      <c r="J470" s="75"/>
      <c r="K470" s="36"/>
      <c r="L470" s="82"/>
      <c r="M470" s="82"/>
      <c r="N470" s="77"/>
      <c r="O470" s="84" t="s">
        <v>2121</v>
      </c>
      <c r="P470" s="86">
        <v>42759.509594907409</v>
      </c>
      <c r="Q470" s="84" t="s">
        <v>2465</v>
      </c>
      <c r="R470" s="88" t="s">
        <v>3382</v>
      </c>
      <c r="S470" s="84" t="s">
        <v>3773</v>
      </c>
      <c r="T470" s="84"/>
      <c r="U470" s="86">
        <v>42759.509594907409</v>
      </c>
      <c r="V470" s="88" t="s">
        <v>4492</v>
      </c>
      <c r="W470" s="84"/>
      <c r="X470" s="84"/>
      <c r="Y470" s="87" t="s">
        <v>5991</v>
      </c>
      <c r="Z470" s="84"/>
      <c r="AA470" s="84" t="b">
        <v>0</v>
      </c>
      <c r="AB470" s="84">
        <v>0</v>
      </c>
      <c r="AC470" s="87" t="s">
        <v>7172</v>
      </c>
      <c r="AD470" s="84" t="b">
        <v>0</v>
      </c>
      <c r="AE470" s="84" t="s">
        <v>7283</v>
      </c>
      <c r="AF470" s="84"/>
      <c r="AG470" s="87" t="s">
        <v>7172</v>
      </c>
      <c r="AH470" s="84" t="b">
        <v>0</v>
      </c>
      <c r="AI470" s="84">
        <v>0</v>
      </c>
      <c r="AJ470" s="87" t="s">
        <v>7172</v>
      </c>
      <c r="AK470" s="84" t="s">
        <v>7779</v>
      </c>
      <c r="AL470" s="84" t="b">
        <v>0</v>
      </c>
      <c r="AM470" s="87" t="s">
        <v>5991</v>
      </c>
      <c r="AN470" s="84">
        <v>0</v>
      </c>
      <c r="AO470" s="84">
        <v>0</v>
      </c>
      <c r="AP470" s="84"/>
      <c r="AQ470" s="84"/>
      <c r="AR470" s="84"/>
      <c r="AS470" s="84"/>
      <c r="AT470" s="84"/>
      <c r="AU470" s="84"/>
      <c r="AV470" s="84"/>
      <c r="AW470" s="84"/>
    </row>
    <row r="471" spans="1:49" x14ac:dyDescent="0.25">
      <c r="A471" s="69" t="s">
        <v>608</v>
      </c>
      <c r="B471" s="69" t="s">
        <v>1656</v>
      </c>
      <c r="C471" s="70"/>
      <c r="D471" s="71"/>
      <c r="E471" s="72"/>
      <c r="F471" s="73"/>
      <c r="G471" s="70"/>
      <c r="H471" s="74"/>
      <c r="I471" s="75"/>
      <c r="J471" s="75"/>
      <c r="K471" s="36"/>
      <c r="L471" s="82"/>
      <c r="M471" s="82"/>
      <c r="N471" s="77"/>
      <c r="O471" s="84" t="s">
        <v>2121</v>
      </c>
      <c r="P471" s="86">
        <v>42759.509594907409</v>
      </c>
      <c r="Q471" s="84" t="s">
        <v>2314</v>
      </c>
      <c r="R471" s="84"/>
      <c r="S471" s="84"/>
      <c r="T471" s="84"/>
      <c r="U471" s="86">
        <v>42759.509594907409</v>
      </c>
      <c r="V471" s="88" t="s">
        <v>4493</v>
      </c>
      <c r="W471" s="84"/>
      <c r="X471" s="84"/>
      <c r="Y471" s="87" t="s">
        <v>5992</v>
      </c>
      <c r="Z471" s="84"/>
      <c r="AA471" s="84" t="b">
        <v>0</v>
      </c>
      <c r="AB471" s="84">
        <v>0</v>
      </c>
      <c r="AC471" s="87" t="s">
        <v>7172</v>
      </c>
      <c r="AD471" s="84" t="b">
        <v>0</v>
      </c>
      <c r="AE471" s="84" t="s">
        <v>7283</v>
      </c>
      <c r="AF471" s="84"/>
      <c r="AG471" s="87" t="s">
        <v>7172</v>
      </c>
      <c r="AH471" s="84" t="b">
        <v>0</v>
      </c>
      <c r="AI471" s="84">
        <v>1022</v>
      </c>
      <c r="AJ471" s="87" t="s">
        <v>7454</v>
      </c>
      <c r="AK471" s="84" t="s">
        <v>7779</v>
      </c>
      <c r="AL471" s="84" t="b">
        <v>0</v>
      </c>
      <c r="AM471" s="87" t="s">
        <v>7454</v>
      </c>
      <c r="AN471" s="84">
        <v>0</v>
      </c>
      <c r="AO471" s="84">
        <v>0</v>
      </c>
      <c r="AP471" s="84"/>
      <c r="AQ471" s="84"/>
      <c r="AR471" s="84"/>
      <c r="AS471" s="84"/>
      <c r="AT471" s="84"/>
      <c r="AU471" s="84"/>
      <c r="AV471" s="84"/>
      <c r="AW471" s="84"/>
    </row>
    <row r="472" spans="1:49" x14ac:dyDescent="0.25">
      <c r="A472" s="69" t="s">
        <v>609</v>
      </c>
      <c r="B472" s="69" t="s">
        <v>1757</v>
      </c>
      <c r="C472" s="70"/>
      <c r="D472" s="71"/>
      <c r="E472" s="72"/>
      <c r="F472" s="73"/>
      <c r="G472" s="70"/>
      <c r="H472" s="74"/>
      <c r="I472" s="75"/>
      <c r="J472" s="75"/>
      <c r="K472" s="36"/>
      <c r="L472" s="82"/>
      <c r="M472" s="82"/>
      <c r="N472" s="77"/>
      <c r="O472" s="84" t="s">
        <v>2121</v>
      </c>
      <c r="P472" s="86">
        <v>42759.509594907409</v>
      </c>
      <c r="Q472" s="84" t="s">
        <v>2466</v>
      </c>
      <c r="R472" s="84"/>
      <c r="S472" s="84"/>
      <c r="T472" s="84" t="s">
        <v>3957</v>
      </c>
      <c r="U472" s="86">
        <v>42759.509594907409</v>
      </c>
      <c r="V472" s="88" t="s">
        <v>4494</v>
      </c>
      <c r="W472" s="84"/>
      <c r="X472" s="84"/>
      <c r="Y472" s="87" t="s">
        <v>5993</v>
      </c>
      <c r="Z472" s="84"/>
      <c r="AA472" s="84" t="b">
        <v>0</v>
      </c>
      <c r="AB472" s="84">
        <v>0</v>
      </c>
      <c r="AC472" s="87" t="s">
        <v>7172</v>
      </c>
      <c r="AD472" s="84" t="b">
        <v>0</v>
      </c>
      <c r="AE472" s="84" t="s">
        <v>7283</v>
      </c>
      <c r="AF472" s="84"/>
      <c r="AG472" s="87" t="s">
        <v>7172</v>
      </c>
      <c r="AH472" s="84" t="b">
        <v>0</v>
      </c>
      <c r="AI472" s="84">
        <v>12</v>
      </c>
      <c r="AJ472" s="87" t="s">
        <v>7511</v>
      </c>
      <c r="AK472" s="84" t="s">
        <v>7779</v>
      </c>
      <c r="AL472" s="84" t="b">
        <v>0</v>
      </c>
      <c r="AM472" s="87" t="s">
        <v>7511</v>
      </c>
      <c r="AN472" s="84">
        <v>0</v>
      </c>
      <c r="AO472" s="84">
        <v>0</v>
      </c>
      <c r="AP472" s="84"/>
      <c r="AQ472" s="84"/>
      <c r="AR472" s="84"/>
      <c r="AS472" s="84"/>
      <c r="AT472" s="84"/>
      <c r="AU472" s="84"/>
      <c r="AV472" s="84"/>
      <c r="AW472" s="84"/>
    </row>
    <row r="473" spans="1:49" x14ac:dyDescent="0.25">
      <c r="A473" s="69" t="s">
        <v>610</v>
      </c>
      <c r="B473" s="69" t="s">
        <v>610</v>
      </c>
      <c r="C473" s="70"/>
      <c r="D473" s="71"/>
      <c r="E473" s="72"/>
      <c r="F473" s="73"/>
      <c r="G473" s="70"/>
      <c r="H473" s="74"/>
      <c r="I473" s="75"/>
      <c r="J473" s="75"/>
      <c r="K473" s="36"/>
      <c r="L473" s="82"/>
      <c r="M473" s="82"/>
      <c r="N473" s="77"/>
      <c r="O473" s="84" t="s">
        <v>179</v>
      </c>
      <c r="P473" s="86">
        <v>42759.509375000001</v>
      </c>
      <c r="Q473" s="84" t="s">
        <v>2467</v>
      </c>
      <c r="R473" s="88" t="s">
        <v>3383</v>
      </c>
      <c r="S473" s="84" t="s">
        <v>3774</v>
      </c>
      <c r="T473" s="84"/>
      <c r="U473" s="86">
        <v>42759.509375000001</v>
      </c>
      <c r="V473" s="88" t="s">
        <v>4495</v>
      </c>
      <c r="W473" s="84"/>
      <c r="X473" s="84"/>
      <c r="Y473" s="87" t="s">
        <v>5994</v>
      </c>
      <c r="Z473" s="84"/>
      <c r="AA473" s="84" t="b">
        <v>0</v>
      </c>
      <c r="AB473" s="84">
        <v>0</v>
      </c>
      <c r="AC473" s="87" t="s">
        <v>7172</v>
      </c>
      <c r="AD473" s="84" t="b">
        <v>0</v>
      </c>
      <c r="AE473" s="84" t="s">
        <v>7283</v>
      </c>
      <c r="AF473" s="84"/>
      <c r="AG473" s="87" t="s">
        <v>7172</v>
      </c>
      <c r="AH473" s="84" t="b">
        <v>0</v>
      </c>
      <c r="AI473" s="84">
        <v>1</v>
      </c>
      <c r="AJ473" s="87" t="s">
        <v>7512</v>
      </c>
      <c r="AK473" s="84" t="s">
        <v>7780</v>
      </c>
      <c r="AL473" s="84" t="b">
        <v>0</v>
      </c>
      <c r="AM473" s="87" t="s">
        <v>7512</v>
      </c>
      <c r="AN473" s="84">
        <v>0</v>
      </c>
      <c r="AO473" s="84">
        <v>0</v>
      </c>
      <c r="AP473" s="84"/>
      <c r="AQ473" s="84"/>
      <c r="AR473" s="84"/>
      <c r="AS473" s="84"/>
      <c r="AT473" s="84"/>
      <c r="AU473" s="84"/>
      <c r="AV473" s="84"/>
      <c r="AW473" s="84"/>
    </row>
    <row r="474" spans="1:49" x14ac:dyDescent="0.25">
      <c r="A474" s="69" t="s">
        <v>610</v>
      </c>
      <c r="B474" s="69" t="s">
        <v>610</v>
      </c>
      <c r="C474" s="70"/>
      <c r="D474" s="71"/>
      <c r="E474" s="72"/>
      <c r="F474" s="73"/>
      <c r="G474" s="70"/>
      <c r="H474" s="74"/>
      <c r="I474" s="75"/>
      <c r="J474" s="75"/>
      <c r="K474" s="36"/>
      <c r="L474" s="82"/>
      <c r="M474" s="82"/>
      <c r="N474" s="77"/>
      <c r="O474" s="84" t="s">
        <v>179</v>
      </c>
      <c r="P474" s="86">
        <v>42759.509606481479</v>
      </c>
      <c r="Q474" s="84" t="s">
        <v>2468</v>
      </c>
      <c r="R474" s="84"/>
      <c r="S474" s="84"/>
      <c r="T474" s="84"/>
      <c r="U474" s="86">
        <v>42759.509606481479</v>
      </c>
      <c r="V474" s="88" t="s">
        <v>4496</v>
      </c>
      <c r="W474" s="84"/>
      <c r="X474" s="84"/>
      <c r="Y474" s="87" t="s">
        <v>5995</v>
      </c>
      <c r="Z474" s="84"/>
      <c r="AA474" s="84" t="b">
        <v>0</v>
      </c>
      <c r="AB474" s="84">
        <v>0</v>
      </c>
      <c r="AC474" s="87" t="s">
        <v>7172</v>
      </c>
      <c r="AD474" s="84" t="b">
        <v>0</v>
      </c>
      <c r="AE474" s="84" t="s">
        <v>7283</v>
      </c>
      <c r="AF474" s="84"/>
      <c r="AG474" s="87" t="s">
        <v>7172</v>
      </c>
      <c r="AH474" s="84" t="b">
        <v>0</v>
      </c>
      <c r="AI474" s="84">
        <v>6</v>
      </c>
      <c r="AJ474" s="87" t="s">
        <v>7513</v>
      </c>
      <c r="AK474" s="84" t="s">
        <v>7780</v>
      </c>
      <c r="AL474" s="84" t="b">
        <v>0</v>
      </c>
      <c r="AM474" s="87" t="s">
        <v>7513</v>
      </c>
      <c r="AN474" s="84">
        <v>0</v>
      </c>
      <c r="AO474" s="84">
        <v>0</v>
      </c>
      <c r="AP474" s="84"/>
      <c r="AQ474" s="84"/>
      <c r="AR474" s="84"/>
      <c r="AS474" s="84"/>
      <c r="AT474" s="84"/>
      <c r="AU474" s="84"/>
      <c r="AV474" s="84"/>
      <c r="AW474" s="84"/>
    </row>
    <row r="475" spans="1:49" x14ac:dyDescent="0.25">
      <c r="A475" s="69" t="s">
        <v>611</v>
      </c>
      <c r="B475" s="69" t="s">
        <v>1566</v>
      </c>
      <c r="C475" s="70"/>
      <c r="D475" s="71"/>
      <c r="E475" s="72"/>
      <c r="F475" s="73"/>
      <c r="G475" s="70"/>
      <c r="H475" s="74"/>
      <c r="I475" s="75"/>
      <c r="J475" s="75"/>
      <c r="K475" s="36"/>
      <c r="L475" s="82"/>
      <c r="M475" s="82"/>
      <c r="N475" s="77"/>
      <c r="O475" s="84" t="s">
        <v>2121</v>
      </c>
      <c r="P475" s="86">
        <v>42759.509606481479</v>
      </c>
      <c r="Q475" s="84" t="s">
        <v>2148</v>
      </c>
      <c r="R475" s="84"/>
      <c r="S475" s="84"/>
      <c r="T475" s="84"/>
      <c r="U475" s="86">
        <v>42759.509606481479</v>
      </c>
      <c r="V475" s="88" t="s">
        <v>4497</v>
      </c>
      <c r="W475" s="84"/>
      <c r="X475" s="84"/>
      <c r="Y475" s="87" t="s">
        <v>5996</v>
      </c>
      <c r="Z475" s="84"/>
      <c r="AA475" s="84" t="b">
        <v>0</v>
      </c>
      <c r="AB475" s="84">
        <v>0</v>
      </c>
      <c r="AC475" s="87" t="s">
        <v>7172</v>
      </c>
      <c r="AD475" s="84" t="b">
        <v>0</v>
      </c>
      <c r="AE475" s="84" t="s">
        <v>7283</v>
      </c>
      <c r="AF475" s="84"/>
      <c r="AG475" s="87" t="s">
        <v>7172</v>
      </c>
      <c r="AH475" s="84" t="b">
        <v>0</v>
      </c>
      <c r="AI475" s="84">
        <v>824</v>
      </c>
      <c r="AJ475" s="87" t="s">
        <v>7371</v>
      </c>
      <c r="AK475" s="84" t="s">
        <v>7783</v>
      </c>
      <c r="AL475" s="84" t="b">
        <v>0</v>
      </c>
      <c r="AM475" s="87" t="s">
        <v>7371</v>
      </c>
      <c r="AN475" s="84">
        <v>0</v>
      </c>
      <c r="AO475" s="84">
        <v>0</v>
      </c>
      <c r="AP475" s="84"/>
      <c r="AQ475" s="84"/>
      <c r="AR475" s="84"/>
      <c r="AS475" s="84"/>
      <c r="AT475" s="84"/>
      <c r="AU475" s="84"/>
      <c r="AV475" s="84"/>
      <c r="AW475" s="84"/>
    </row>
    <row r="476" spans="1:49" x14ac:dyDescent="0.25">
      <c r="A476" s="69" t="s">
        <v>612</v>
      </c>
      <c r="B476" s="69" t="s">
        <v>612</v>
      </c>
      <c r="C476" s="70"/>
      <c r="D476" s="71"/>
      <c r="E476" s="72"/>
      <c r="F476" s="73"/>
      <c r="G476" s="70"/>
      <c r="H476" s="74"/>
      <c r="I476" s="75"/>
      <c r="J476" s="75"/>
      <c r="K476" s="36"/>
      <c r="L476" s="82"/>
      <c r="M476" s="82"/>
      <c r="N476" s="77"/>
      <c r="O476" s="84" t="s">
        <v>179</v>
      </c>
      <c r="P476" s="86">
        <v>42759.509606481479</v>
      </c>
      <c r="Q476" s="84" t="s">
        <v>2469</v>
      </c>
      <c r="R476" s="88" t="s">
        <v>3384</v>
      </c>
      <c r="S476" s="84" t="s">
        <v>3775</v>
      </c>
      <c r="T476" s="84"/>
      <c r="U476" s="86">
        <v>42759.509606481479</v>
      </c>
      <c r="V476" s="88" t="s">
        <v>4498</v>
      </c>
      <c r="W476" s="84"/>
      <c r="X476" s="84"/>
      <c r="Y476" s="87" t="s">
        <v>5997</v>
      </c>
      <c r="Z476" s="84"/>
      <c r="AA476" s="84" t="b">
        <v>0</v>
      </c>
      <c r="AB476" s="84">
        <v>0</v>
      </c>
      <c r="AC476" s="87" t="s">
        <v>7172</v>
      </c>
      <c r="AD476" s="84" t="b">
        <v>0</v>
      </c>
      <c r="AE476" s="84" t="s">
        <v>7293</v>
      </c>
      <c r="AF476" s="84"/>
      <c r="AG476" s="87" t="s">
        <v>7172</v>
      </c>
      <c r="AH476" s="84" t="b">
        <v>0</v>
      </c>
      <c r="AI476" s="84">
        <v>0</v>
      </c>
      <c r="AJ476" s="87" t="s">
        <v>7172</v>
      </c>
      <c r="AK476" s="84" t="s">
        <v>7797</v>
      </c>
      <c r="AL476" s="84" t="b">
        <v>0</v>
      </c>
      <c r="AM476" s="87" t="s">
        <v>5997</v>
      </c>
      <c r="AN476" s="84">
        <v>0</v>
      </c>
      <c r="AO476" s="84">
        <v>0</v>
      </c>
      <c r="AP476" s="84"/>
      <c r="AQ476" s="84"/>
      <c r="AR476" s="84"/>
      <c r="AS476" s="84"/>
      <c r="AT476" s="84"/>
      <c r="AU476" s="84"/>
      <c r="AV476" s="84"/>
      <c r="AW476" s="84"/>
    </row>
    <row r="477" spans="1:49" x14ac:dyDescent="0.25">
      <c r="A477" s="69" t="s">
        <v>613</v>
      </c>
      <c r="B477" s="69" t="s">
        <v>1758</v>
      </c>
      <c r="C477" s="70"/>
      <c r="D477" s="71"/>
      <c r="E477" s="72"/>
      <c r="F477" s="73"/>
      <c r="G477" s="70"/>
      <c r="H477" s="74"/>
      <c r="I477" s="75"/>
      <c r="J477" s="75"/>
      <c r="K477" s="36"/>
      <c r="L477" s="82"/>
      <c r="M477" s="82"/>
      <c r="N477" s="77"/>
      <c r="O477" s="84" t="s">
        <v>2122</v>
      </c>
      <c r="P477" s="86">
        <v>42759.509618055556</v>
      </c>
      <c r="Q477" s="84" t="s">
        <v>2470</v>
      </c>
      <c r="R477" s="84"/>
      <c r="S477" s="84"/>
      <c r="T477" s="84" t="s">
        <v>3958</v>
      </c>
      <c r="U477" s="86">
        <v>42759.509618055556</v>
      </c>
      <c r="V477" s="88" t="s">
        <v>4499</v>
      </c>
      <c r="W477" s="84"/>
      <c r="X477" s="84"/>
      <c r="Y477" s="87" t="s">
        <v>5998</v>
      </c>
      <c r="Z477" s="87" t="s">
        <v>7104</v>
      </c>
      <c r="AA477" s="84" t="b">
        <v>0</v>
      </c>
      <c r="AB477" s="84">
        <v>0</v>
      </c>
      <c r="AC477" s="87" t="s">
        <v>7198</v>
      </c>
      <c r="AD477" s="84" t="b">
        <v>0</v>
      </c>
      <c r="AE477" s="84" t="s">
        <v>7283</v>
      </c>
      <c r="AF477" s="84"/>
      <c r="AG477" s="87" t="s">
        <v>7172</v>
      </c>
      <c r="AH477" s="84" t="b">
        <v>0</v>
      </c>
      <c r="AI477" s="84">
        <v>0</v>
      </c>
      <c r="AJ477" s="87" t="s">
        <v>7172</v>
      </c>
      <c r="AK477" s="84" t="s">
        <v>7780</v>
      </c>
      <c r="AL477" s="84" t="b">
        <v>0</v>
      </c>
      <c r="AM477" s="87" t="s">
        <v>7104</v>
      </c>
      <c r="AN477" s="84">
        <v>0</v>
      </c>
      <c r="AO477" s="84">
        <v>0</v>
      </c>
      <c r="AP477" s="84"/>
      <c r="AQ477" s="84"/>
      <c r="AR477" s="84"/>
      <c r="AS477" s="84"/>
      <c r="AT477" s="84"/>
      <c r="AU477" s="84"/>
      <c r="AV477" s="84"/>
      <c r="AW477" s="84"/>
    </row>
    <row r="478" spans="1:49" x14ac:dyDescent="0.25">
      <c r="A478" s="69" t="s">
        <v>614</v>
      </c>
      <c r="B478" s="69" t="s">
        <v>614</v>
      </c>
      <c r="C478" s="70"/>
      <c r="D478" s="71"/>
      <c r="E478" s="72"/>
      <c r="F478" s="73"/>
      <c r="G478" s="70"/>
      <c r="H478" s="74"/>
      <c r="I478" s="75"/>
      <c r="J478" s="75"/>
      <c r="K478" s="36"/>
      <c r="L478" s="82"/>
      <c r="M478" s="82"/>
      <c r="N478" s="77"/>
      <c r="O478" s="84" t="s">
        <v>179</v>
      </c>
      <c r="P478" s="86">
        <v>42759.509618055556</v>
      </c>
      <c r="Q478" s="84" t="s">
        <v>2471</v>
      </c>
      <c r="R478" s="88" t="s">
        <v>3385</v>
      </c>
      <c r="S478" s="84" t="s">
        <v>3776</v>
      </c>
      <c r="T478" s="84" t="s">
        <v>1682</v>
      </c>
      <c r="U478" s="86">
        <v>42759.509618055556</v>
      </c>
      <c r="V478" s="88" t="s">
        <v>4500</v>
      </c>
      <c r="W478" s="84"/>
      <c r="X478" s="84"/>
      <c r="Y478" s="87" t="s">
        <v>5999</v>
      </c>
      <c r="Z478" s="84"/>
      <c r="AA478" s="84" t="b">
        <v>0</v>
      </c>
      <c r="AB478" s="84">
        <v>0</v>
      </c>
      <c r="AC478" s="87" t="s">
        <v>7172</v>
      </c>
      <c r="AD478" s="84" t="b">
        <v>0</v>
      </c>
      <c r="AE478" s="84" t="s">
        <v>7287</v>
      </c>
      <c r="AF478" s="84"/>
      <c r="AG478" s="87" t="s">
        <v>7172</v>
      </c>
      <c r="AH478" s="84" t="b">
        <v>0</v>
      </c>
      <c r="AI478" s="84">
        <v>0</v>
      </c>
      <c r="AJ478" s="87" t="s">
        <v>7172</v>
      </c>
      <c r="AK478" s="84" t="s">
        <v>7802</v>
      </c>
      <c r="AL478" s="84" t="b">
        <v>0</v>
      </c>
      <c r="AM478" s="87" t="s">
        <v>5999</v>
      </c>
      <c r="AN478" s="84">
        <v>0</v>
      </c>
      <c r="AO478" s="84">
        <v>0</v>
      </c>
      <c r="AP478" s="84"/>
      <c r="AQ478" s="84"/>
      <c r="AR478" s="84"/>
      <c r="AS478" s="84"/>
      <c r="AT478" s="84"/>
      <c r="AU478" s="84"/>
      <c r="AV478" s="84"/>
      <c r="AW478" s="84"/>
    </row>
    <row r="479" spans="1:49" x14ac:dyDescent="0.25">
      <c r="A479" s="69" t="s">
        <v>615</v>
      </c>
      <c r="B479" s="69" t="s">
        <v>615</v>
      </c>
      <c r="C479" s="70"/>
      <c r="D479" s="71"/>
      <c r="E479" s="72"/>
      <c r="F479" s="73"/>
      <c r="G479" s="70"/>
      <c r="H479" s="74"/>
      <c r="I479" s="75"/>
      <c r="J479" s="75"/>
      <c r="K479" s="36"/>
      <c r="L479" s="82"/>
      <c r="M479" s="82"/>
      <c r="N479" s="77"/>
      <c r="O479" s="84" t="s">
        <v>179</v>
      </c>
      <c r="P479" s="86">
        <v>42759.509629629632</v>
      </c>
      <c r="Q479" s="84" t="s">
        <v>2472</v>
      </c>
      <c r="R479" s="88" t="s">
        <v>3386</v>
      </c>
      <c r="S479" s="84" t="s">
        <v>3696</v>
      </c>
      <c r="T479" s="84"/>
      <c r="U479" s="86">
        <v>42759.509629629632</v>
      </c>
      <c r="V479" s="88" t="s">
        <v>4501</v>
      </c>
      <c r="W479" s="84"/>
      <c r="X479" s="84"/>
      <c r="Y479" s="87" t="s">
        <v>6000</v>
      </c>
      <c r="Z479" s="84"/>
      <c r="AA479" s="84" t="b">
        <v>0</v>
      </c>
      <c r="AB479" s="84">
        <v>0</v>
      </c>
      <c r="AC479" s="87" t="s">
        <v>7172</v>
      </c>
      <c r="AD479" s="84" t="b">
        <v>1</v>
      </c>
      <c r="AE479" s="84" t="s">
        <v>7283</v>
      </c>
      <c r="AF479" s="84"/>
      <c r="AG479" s="87" t="s">
        <v>7324</v>
      </c>
      <c r="AH479" s="84" t="b">
        <v>0</v>
      </c>
      <c r="AI479" s="84">
        <v>0</v>
      </c>
      <c r="AJ479" s="87" t="s">
        <v>7172</v>
      </c>
      <c r="AK479" s="84" t="s">
        <v>7780</v>
      </c>
      <c r="AL479" s="84" t="b">
        <v>1</v>
      </c>
      <c r="AM479" s="87" t="s">
        <v>6000</v>
      </c>
      <c r="AN479" s="84">
        <v>0</v>
      </c>
      <c r="AO479" s="84">
        <v>0</v>
      </c>
      <c r="AP479" s="84"/>
      <c r="AQ479" s="84"/>
      <c r="AR479" s="84"/>
      <c r="AS479" s="84"/>
      <c r="AT479" s="84"/>
      <c r="AU479" s="84"/>
      <c r="AV479" s="84"/>
      <c r="AW479" s="84"/>
    </row>
    <row r="480" spans="1:49" x14ac:dyDescent="0.25">
      <c r="A480" s="69" t="s">
        <v>616</v>
      </c>
      <c r="B480" s="69" t="s">
        <v>1759</v>
      </c>
      <c r="C480" s="70"/>
      <c r="D480" s="71"/>
      <c r="E480" s="72"/>
      <c r="F480" s="73"/>
      <c r="G480" s="70"/>
      <c r="H480" s="74"/>
      <c r="I480" s="75"/>
      <c r="J480" s="75"/>
      <c r="K480" s="36"/>
      <c r="L480" s="82"/>
      <c r="M480" s="82"/>
      <c r="N480" s="77"/>
      <c r="O480" s="84" t="s">
        <v>2122</v>
      </c>
      <c r="P480" s="86">
        <v>42759.509629629632</v>
      </c>
      <c r="Q480" s="84" t="s">
        <v>2473</v>
      </c>
      <c r="R480" s="84"/>
      <c r="S480" s="84"/>
      <c r="T480" s="84"/>
      <c r="U480" s="86">
        <v>42759.509629629632</v>
      </c>
      <c r="V480" s="88" t="s">
        <v>4502</v>
      </c>
      <c r="W480" s="84"/>
      <c r="X480" s="84"/>
      <c r="Y480" s="87" t="s">
        <v>6001</v>
      </c>
      <c r="Z480" s="87" t="s">
        <v>7105</v>
      </c>
      <c r="AA480" s="84" t="b">
        <v>0</v>
      </c>
      <c r="AB480" s="84">
        <v>0</v>
      </c>
      <c r="AC480" s="87" t="s">
        <v>7199</v>
      </c>
      <c r="AD480" s="84" t="b">
        <v>0</v>
      </c>
      <c r="AE480" s="84" t="s">
        <v>7283</v>
      </c>
      <c r="AF480" s="84"/>
      <c r="AG480" s="87" t="s">
        <v>7172</v>
      </c>
      <c r="AH480" s="84" t="b">
        <v>0</v>
      </c>
      <c r="AI480" s="84">
        <v>0</v>
      </c>
      <c r="AJ480" s="87" t="s">
        <v>7172</v>
      </c>
      <c r="AK480" s="84" t="s">
        <v>7783</v>
      </c>
      <c r="AL480" s="84" t="b">
        <v>0</v>
      </c>
      <c r="AM480" s="87" t="s">
        <v>7105</v>
      </c>
      <c r="AN480" s="84">
        <v>0</v>
      </c>
      <c r="AO480" s="84">
        <v>0</v>
      </c>
      <c r="AP480" s="84"/>
      <c r="AQ480" s="84"/>
      <c r="AR480" s="84"/>
      <c r="AS480" s="84"/>
      <c r="AT480" s="84"/>
      <c r="AU480" s="84"/>
      <c r="AV480" s="84"/>
      <c r="AW480" s="84"/>
    </row>
    <row r="481" spans="1:49" x14ac:dyDescent="0.25">
      <c r="A481" s="69" t="s">
        <v>617</v>
      </c>
      <c r="B481" s="69" t="s">
        <v>617</v>
      </c>
      <c r="C481" s="70"/>
      <c r="D481" s="71"/>
      <c r="E481" s="72"/>
      <c r="F481" s="73"/>
      <c r="G481" s="70"/>
      <c r="H481" s="74"/>
      <c r="I481" s="75"/>
      <c r="J481" s="75"/>
      <c r="K481" s="36"/>
      <c r="L481" s="82"/>
      <c r="M481" s="82"/>
      <c r="N481" s="77"/>
      <c r="O481" s="84" t="s">
        <v>179</v>
      </c>
      <c r="P481" s="86">
        <v>42759.509641203702</v>
      </c>
      <c r="Q481" s="84" t="s">
        <v>2474</v>
      </c>
      <c r="R481" s="88" t="s">
        <v>3367</v>
      </c>
      <c r="S481" s="84" t="s">
        <v>3765</v>
      </c>
      <c r="T481" s="84"/>
      <c r="U481" s="86">
        <v>42759.509641203702</v>
      </c>
      <c r="V481" s="88" t="s">
        <v>4503</v>
      </c>
      <c r="W481" s="84"/>
      <c r="X481" s="84"/>
      <c r="Y481" s="87" t="s">
        <v>6002</v>
      </c>
      <c r="Z481" s="84"/>
      <c r="AA481" s="84" t="b">
        <v>0</v>
      </c>
      <c r="AB481" s="84">
        <v>0</v>
      </c>
      <c r="AC481" s="87" t="s">
        <v>7172</v>
      </c>
      <c r="AD481" s="84" t="b">
        <v>0</v>
      </c>
      <c r="AE481" s="84" t="s">
        <v>7283</v>
      </c>
      <c r="AF481" s="84"/>
      <c r="AG481" s="87" t="s">
        <v>7172</v>
      </c>
      <c r="AH481" s="84" t="b">
        <v>0</v>
      </c>
      <c r="AI481" s="84">
        <v>0</v>
      </c>
      <c r="AJ481" s="87" t="s">
        <v>7172</v>
      </c>
      <c r="AK481" s="84" t="s">
        <v>3709</v>
      </c>
      <c r="AL481" s="84" t="b">
        <v>0</v>
      </c>
      <c r="AM481" s="87" t="s">
        <v>6002</v>
      </c>
      <c r="AN481" s="84">
        <v>0</v>
      </c>
      <c r="AO481" s="84">
        <v>0</v>
      </c>
      <c r="AP481" s="84"/>
      <c r="AQ481" s="84"/>
      <c r="AR481" s="84"/>
      <c r="AS481" s="84"/>
      <c r="AT481" s="84"/>
      <c r="AU481" s="84"/>
      <c r="AV481" s="84"/>
      <c r="AW481" s="84"/>
    </row>
    <row r="482" spans="1:49" x14ac:dyDescent="0.25">
      <c r="A482" s="69" t="s">
        <v>618</v>
      </c>
      <c r="B482" s="69" t="s">
        <v>618</v>
      </c>
      <c r="C482" s="70"/>
      <c r="D482" s="71"/>
      <c r="E482" s="72"/>
      <c r="F482" s="73"/>
      <c r="G482" s="70"/>
      <c r="H482" s="74"/>
      <c r="I482" s="75"/>
      <c r="J482" s="75"/>
      <c r="K482" s="36"/>
      <c r="L482" s="82"/>
      <c r="M482" s="82"/>
      <c r="N482" s="77"/>
      <c r="O482" s="84" t="s">
        <v>179</v>
      </c>
      <c r="P482" s="86">
        <v>42759.509641203702</v>
      </c>
      <c r="Q482" s="84" t="s">
        <v>2475</v>
      </c>
      <c r="R482" s="88" t="s">
        <v>3346</v>
      </c>
      <c r="S482" s="84" t="s">
        <v>3697</v>
      </c>
      <c r="T482" s="84"/>
      <c r="U482" s="86">
        <v>42759.509641203702</v>
      </c>
      <c r="V482" s="88" t="s">
        <v>4504</v>
      </c>
      <c r="W482" s="84"/>
      <c r="X482" s="84"/>
      <c r="Y482" s="87" t="s">
        <v>6003</v>
      </c>
      <c r="Z482" s="84"/>
      <c r="AA482" s="84" t="b">
        <v>0</v>
      </c>
      <c r="AB482" s="84">
        <v>0</v>
      </c>
      <c r="AC482" s="87" t="s">
        <v>7172</v>
      </c>
      <c r="AD482" s="84" t="b">
        <v>0</v>
      </c>
      <c r="AE482" s="84" t="s">
        <v>7283</v>
      </c>
      <c r="AF482" s="84"/>
      <c r="AG482" s="87" t="s">
        <v>7172</v>
      </c>
      <c r="AH482" s="84" t="b">
        <v>0</v>
      </c>
      <c r="AI482" s="84">
        <v>0</v>
      </c>
      <c r="AJ482" s="87" t="s">
        <v>7172</v>
      </c>
      <c r="AK482" s="84" t="s">
        <v>7783</v>
      </c>
      <c r="AL482" s="84" t="b">
        <v>0</v>
      </c>
      <c r="AM482" s="87" t="s">
        <v>6003</v>
      </c>
      <c r="AN482" s="84">
        <v>0</v>
      </c>
      <c r="AO482" s="84">
        <v>0</v>
      </c>
      <c r="AP482" s="84"/>
      <c r="AQ482" s="84"/>
      <c r="AR482" s="84"/>
      <c r="AS482" s="84"/>
      <c r="AT482" s="84"/>
      <c r="AU482" s="84"/>
      <c r="AV482" s="84"/>
      <c r="AW482" s="84"/>
    </row>
    <row r="483" spans="1:49" x14ac:dyDescent="0.25">
      <c r="A483" s="69" t="s">
        <v>619</v>
      </c>
      <c r="B483" s="69" t="s">
        <v>1760</v>
      </c>
      <c r="C483" s="70"/>
      <c r="D483" s="71"/>
      <c r="E483" s="72"/>
      <c r="F483" s="73"/>
      <c r="G483" s="70"/>
      <c r="H483" s="74"/>
      <c r="I483" s="75"/>
      <c r="J483" s="75"/>
      <c r="K483" s="36"/>
      <c r="L483" s="82"/>
      <c r="M483" s="82"/>
      <c r="N483" s="77"/>
      <c r="O483" s="84" t="s">
        <v>2121</v>
      </c>
      <c r="P483" s="86">
        <v>42759.509641203702</v>
      </c>
      <c r="Q483" s="84" t="s">
        <v>2476</v>
      </c>
      <c r="R483" s="88" t="s">
        <v>3387</v>
      </c>
      <c r="S483" s="84" t="s">
        <v>3717</v>
      </c>
      <c r="T483" s="84"/>
      <c r="U483" s="86">
        <v>42759.509641203702</v>
      </c>
      <c r="V483" s="88" t="s">
        <v>4505</v>
      </c>
      <c r="W483" s="84"/>
      <c r="X483" s="84"/>
      <c r="Y483" s="87" t="s">
        <v>6004</v>
      </c>
      <c r="Z483" s="84"/>
      <c r="AA483" s="84" t="b">
        <v>0</v>
      </c>
      <c r="AB483" s="84">
        <v>0</v>
      </c>
      <c r="AC483" s="87" t="s">
        <v>7172</v>
      </c>
      <c r="AD483" s="84" t="b">
        <v>0</v>
      </c>
      <c r="AE483" s="84" t="s">
        <v>7283</v>
      </c>
      <c r="AF483" s="84"/>
      <c r="AG483" s="87" t="s">
        <v>7172</v>
      </c>
      <c r="AH483" s="84" t="b">
        <v>0</v>
      </c>
      <c r="AI483" s="84">
        <v>0</v>
      </c>
      <c r="AJ483" s="87" t="s">
        <v>7172</v>
      </c>
      <c r="AK483" s="84" t="s">
        <v>7792</v>
      </c>
      <c r="AL483" s="84" t="b">
        <v>0</v>
      </c>
      <c r="AM483" s="87" t="s">
        <v>6004</v>
      </c>
      <c r="AN483" s="84">
        <v>0</v>
      </c>
      <c r="AO483" s="84">
        <v>0</v>
      </c>
      <c r="AP483" s="84"/>
      <c r="AQ483" s="84"/>
      <c r="AR483" s="84"/>
      <c r="AS483" s="84"/>
      <c r="AT483" s="84"/>
      <c r="AU483" s="84"/>
      <c r="AV483" s="84"/>
      <c r="AW483" s="84"/>
    </row>
    <row r="484" spans="1:49" x14ac:dyDescent="0.25">
      <c r="A484" s="69" t="s">
        <v>620</v>
      </c>
      <c r="B484" s="69" t="s">
        <v>620</v>
      </c>
      <c r="C484" s="70"/>
      <c r="D484" s="71"/>
      <c r="E484" s="72"/>
      <c r="F484" s="73"/>
      <c r="G484" s="70"/>
      <c r="H484" s="74"/>
      <c r="I484" s="75"/>
      <c r="J484" s="75"/>
      <c r="K484" s="36"/>
      <c r="L484" s="82"/>
      <c r="M484" s="82"/>
      <c r="N484" s="77"/>
      <c r="O484" s="84" t="s">
        <v>179</v>
      </c>
      <c r="P484" s="86">
        <v>42759.509652777779</v>
      </c>
      <c r="Q484" s="84" t="s">
        <v>2477</v>
      </c>
      <c r="R484" s="88" t="s">
        <v>3388</v>
      </c>
      <c r="S484" s="84" t="s">
        <v>3777</v>
      </c>
      <c r="T484" s="84"/>
      <c r="U484" s="86">
        <v>42759.509652777779</v>
      </c>
      <c r="V484" s="88" t="s">
        <v>4506</v>
      </c>
      <c r="W484" s="84"/>
      <c r="X484" s="84"/>
      <c r="Y484" s="87" t="s">
        <v>6005</v>
      </c>
      <c r="Z484" s="84"/>
      <c r="AA484" s="84" t="b">
        <v>0</v>
      </c>
      <c r="AB484" s="84">
        <v>0</v>
      </c>
      <c r="AC484" s="87" t="s">
        <v>7172</v>
      </c>
      <c r="AD484" s="84" t="b">
        <v>0</v>
      </c>
      <c r="AE484" s="84" t="s">
        <v>7283</v>
      </c>
      <c r="AF484" s="84"/>
      <c r="AG484" s="87" t="s">
        <v>7172</v>
      </c>
      <c r="AH484" s="84" t="b">
        <v>0</v>
      </c>
      <c r="AI484" s="84">
        <v>0</v>
      </c>
      <c r="AJ484" s="87" t="s">
        <v>7172</v>
      </c>
      <c r="AK484" s="84" t="s">
        <v>3709</v>
      </c>
      <c r="AL484" s="84" t="b">
        <v>0</v>
      </c>
      <c r="AM484" s="87" t="s">
        <v>6005</v>
      </c>
      <c r="AN484" s="84">
        <v>0</v>
      </c>
      <c r="AO484" s="84">
        <v>0</v>
      </c>
      <c r="AP484" s="84"/>
      <c r="AQ484" s="84"/>
      <c r="AR484" s="84"/>
      <c r="AS484" s="84"/>
      <c r="AT484" s="84"/>
      <c r="AU484" s="84"/>
      <c r="AV484" s="84"/>
      <c r="AW484" s="84"/>
    </row>
    <row r="485" spans="1:49" x14ac:dyDescent="0.25">
      <c r="A485" s="69" t="s">
        <v>621</v>
      </c>
      <c r="B485" s="69" t="s">
        <v>913</v>
      </c>
      <c r="C485" s="70"/>
      <c r="D485" s="71"/>
      <c r="E485" s="72"/>
      <c r="F485" s="73"/>
      <c r="G485" s="70"/>
      <c r="H485" s="74"/>
      <c r="I485" s="75"/>
      <c r="J485" s="75"/>
      <c r="K485" s="36"/>
      <c r="L485" s="82"/>
      <c r="M485" s="82"/>
      <c r="N485" s="77"/>
      <c r="O485" s="84" t="s">
        <v>2121</v>
      </c>
      <c r="P485" s="86">
        <v>42759.509652777779</v>
      </c>
      <c r="Q485" s="84" t="s">
        <v>2267</v>
      </c>
      <c r="R485" s="84"/>
      <c r="S485" s="84"/>
      <c r="T485" s="84"/>
      <c r="U485" s="86">
        <v>42759.509652777779</v>
      </c>
      <c r="V485" s="88" t="s">
        <v>4507</v>
      </c>
      <c r="W485" s="84"/>
      <c r="X485" s="84"/>
      <c r="Y485" s="87" t="s">
        <v>6006</v>
      </c>
      <c r="Z485" s="84"/>
      <c r="AA485" s="84" t="b">
        <v>0</v>
      </c>
      <c r="AB485" s="84">
        <v>0</v>
      </c>
      <c r="AC485" s="87" t="s">
        <v>7172</v>
      </c>
      <c r="AD485" s="84" t="b">
        <v>0</v>
      </c>
      <c r="AE485" s="84" t="s">
        <v>7283</v>
      </c>
      <c r="AF485" s="84"/>
      <c r="AG485" s="87" t="s">
        <v>7172</v>
      </c>
      <c r="AH485" s="84" t="b">
        <v>0</v>
      </c>
      <c r="AI485" s="84">
        <v>54</v>
      </c>
      <c r="AJ485" s="87" t="s">
        <v>7435</v>
      </c>
      <c r="AK485" s="84" t="s">
        <v>7780</v>
      </c>
      <c r="AL485" s="84" t="b">
        <v>0</v>
      </c>
      <c r="AM485" s="87" t="s">
        <v>7435</v>
      </c>
      <c r="AN485" s="84">
        <v>0</v>
      </c>
      <c r="AO485" s="84">
        <v>0</v>
      </c>
      <c r="AP485" s="84"/>
      <c r="AQ485" s="84"/>
      <c r="AR485" s="84"/>
      <c r="AS485" s="84"/>
      <c r="AT485" s="84"/>
      <c r="AU485" s="84"/>
      <c r="AV485" s="84"/>
      <c r="AW485" s="84"/>
    </row>
    <row r="486" spans="1:49" x14ac:dyDescent="0.25">
      <c r="A486" s="69" t="s">
        <v>622</v>
      </c>
      <c r="B486" s="69" t="s">
        <v>1641</v>
      </c>
      <c r="C486" s="70"/>
      <c r="D486" s="71"/>
      <c r="E486" s="72"/>
      <c r="F486" s="73"/>
      <c r="G486" s="70"/>
      <c r="H486" s="74"/>
      <c r="I486" s="75"/>
      <c r="J486" s="75"/>
      <c r="K486" s="36"/>
      <c r="L486" s="82"/>
      <c r="M486" s="82"/>
      <c r="N486" s="77"/>
      <c r="O486" s="84" t="s">
        <v>2121</v>
      </c>
      <c r="P486" s="86">
        <v>42759.509571759256</v>
      </c>
      <c r="Q486" s="84" t="s">
        <v>2478</v>
      </c>
      <c r="R486" s="84"/>
      <c r="S486" s="84"/>
      <c r="T486" s="84"/>
      <c r="U486" s="86">
        <v>42759.509571759256</v>
      </c>
      <c r="V486" s="88" t="s">
        <v>4508</v>
      </c>
      <c r="W486" s="84"/>
      <c r="X486" s="84"/>
      <c r="Y486" s="87" t="s">
        <v>6007</v>
      </c>
      <c r="Z486" s="84"/>
      <c r="AA486" s="84" t="b">
        <v>0</v>
      </c>
      <c r="AB486" s="84">
        <v>0</v>
      </c>
      <c r="AC486" s="87" t="s">
        <v>7172</v>
      </c>
      <c r="AD486" s="84" t="b">
        <v>0</v>
      </c>
      <c r="AE486" s="84" t="s">
        <v>7286</v>
      </c>
      <c r="AF486" s="84"/>
      <c r="AG486" s="87" t="s">
        <v>7172</v>
      </c>
      <c r="AH486" s="84" t="b">
        <v>0</v>
      </c>
      <c r="AI486" s="84">
        <v>62</v>
      </c>
      <c r="AJ486" s="87" t="s">
        <v>7514</v>
      </c>
      <c r="AK486" s="84" t="s">
        <v>7779</v>
      </c>
      <c r="AL486" s="84" t="b">
        <v>0</v>
      </c>
      <c r="AM486" s="87" t="s">
        <v>7514</v>
      </c>
      <c r="AN486" s="84">
        <v>0</v>
      </c>
      <c r="AO486" s="84">
        <v>0</v>
      </c>
      <c r="AP486" s="84"/>
      <c r="AQ486" s="84"/>
      <c r="AR486" s="84"/>
      <c r="AS486" s="84"/>
      <c r="AT486" s="84"/>
      <c r="AU486" s="84"/>
      <c r="AV486" s="84"/>
      <c r="AW486" s="84"/>
    </row>
    <row r="487" spans="1:49" x14ac:dyDescent="0.25">
      <c r="A487" s="69" t="s">
        <v>622</v>
      </c>
      <c r="B487" s="69" t="s">
        <v>1761</v>
      </c>
      <c r="C487" s="70"/>
      <c r="D487" s="71"/>
      <c r="E487" s="72"/>
      <c r="F487" s="73"/>
      <c r="G487" s="70"/>
      <c r="H487" s="74"/>
      <c r="I487" s="75"/>
      <c r="J487" s="75"/>
      <c r="K487" s="36"/>
      <c r="L487" s="82"/>
      <c r="M487" s="82"/>
      <c r="N487" s="77"/>
      <c r="O487" s="84" t="s">
        <v>2121</v>
      </c>
      <c r="P487" s="86">
        <v>42759.509652777779</v>
      </c>
      <c r="Q487" s="84" t="s">
        <v>2479</v>
      </c>
      <c r="R487" s="88" t="s">
        <v>3389</v>
      </c>
      <c r="S487" s="84" t="s">
        <v>3778</v>
      </c>
      <c r="T487" s="84"/>
      <c r="U487" s="86">
        <v>42759.509652777779</v>
      </c>
      <c r="V487" s="88" t="s">
        <v>4509</v>
      </c>
      <c r="W487" s="84"/>
      <c r="X487" s="84"/>
      <c r="Y487" s="87" t="s">
        <v>6008</v>
      </c>
      <c r="Z487" s="84"/>
      <c r="AA487" s="84" t="b">
        <v>0</v>
      </c>
      <c r="AB487" s="84">
        <v>0</v>
      </c>
      <c r="AC487" s="87" t="s">
        <v>7172</v>
      </c>
      <c r="AD487" s="84" t="b">
        <v>0</v>
      </c>
      <c r="AE487" s="84" t="s">
        <v>7286</v>
      </c>
      <c r="AF487" s="84"/>
      <c r="AG487" s="87" t="s">
        <v>7172</v>
      </c>
      <c r="AH487" s="84" t="b">
        <v>0</v>
      </c>
      <c r="AI487" s="84">
        <v>91</v>
      </c>
      <c r="AJ487" s="87" t="s">
        <v>7515</v>
      </c>
      <c r="AK487" s="84" t="s">
        <v>7779</v>
      </c>
      <c r="AL487" s="84" t="b">
        <v>0</v>
      </c>
      <c r="AM487" s="87" t="s">
        <v>7515</v>
      </c>
      <c r="AN487" s="84">
        <v>0</v>
      </c>
      <c r="AO487" s="84">
        <v>0</v>
      </c>
      <c r="AP487" s="84"/>
      <c r="AQ487" s="84"/>
      <c r="AR487" s="84"/>
      <c r="AS487" s="84"/>
      <c r="AT487" s="84"/>
      <c r="AU487" s="84"/>
      <c r="AV487" s="84"/>
      <c r="AW487" s="84"/>
    </row>
    <row r="488" spans="1:49" x14ac:dyDescent="0.25">
      <c r="A488" s="69" t="s">
        <v>623</v>
      </c>
      <c r="B488" s="69" t="s">
        <v>1632</v>
      </c>
      <c r="C488" s="70"/>
      <c r="D488" s="71"/>
      <c r="E488" s="72"/>
      <c r="F488" s="73"/>
      <c r="G488" s="70"/>
      <c r="H488" s="74"/>
      <c r="I488" s="75"/>
      <c r="J488" s="75"/>
      <c r="K488" s="36"/>
      <c r="L488" s="82"/>
      <c r="M488" s="82"/>
      <c r="N488" s="77"/>
      <c r="O488" s="84" t="s">
        <v>2121</v>
      </c>
      <c r="P488" s="86">
        <v>42759.509652777779</v>
      </c>
      <c r="Q488" s="84" t="s">
        <v>2355</v>
      </c>
      <c r="R488" s="84"/>
      <c r="S488" s="84"/>
      <c r="T488" s="84"/>
      <c r="U488" s="86">
        <v>42759.509652777779</v>
      </c>
      <c r="V488" s="88" t="s">
        <v>4510</v>
      </c>
      <c r="W488" s="84"/>
      <c r="X488" s="84"/>
      <c r="Y488" s="87" t="s">
        <v>6009</v>
      </c>
      <c r="Z488" s="84"/>
      <c r="AA488" s="84" t="b">
        <v>0</v>
      </c>
      <c r="AB488" s="84">
        <v>0</v>
      </c>
      <c r="AC488" s="87" t="s">
        <v>7172</v>
      </c>
      <c r="AD488" s="84" t="b">
        <v>0</v>
      </c>
      <c r="AE488" s="84" t="s">
        <v>7283</v>
      </c>
      <c r="AF488" s="84"/>
      <c r="AG488" s="87" t="s">
        <v>7172</v>
      </c>
      <c r="AH488" s="84" t="b">
        <v>0</v>
      </c>
      <c r="AI488" s="84">
        <v>15</v>
      </c>
      <c r="AJ488" s="87" t="s">
        <v>7086</v>
      </c>
      <c r="AK488" s="84" t="s">
        <v>7783</v>
      </c>
      <c r="AL488" s="84" t="b">
        <v>0</v>
      </c>
      <c r="AM488" s="87" t="s">
        <v>7086</v>
      </c>
      <c r="AN488" s="84">
        <v>0</v>
      </c>
      <c r="AO488" s="84">
        <v>0</v>
      </c>
      <c r="AP488" s="84"/>
      <c r="AQ488" s="84"/>
      <c r="AR488" s="84"/>
      <c r="AS488" s="84"/>
      <c r="AT488" s="84"/>
      <c r="AU488" s="84"/>
      <c r="AV488" s="84"/>
      <c r="AW488" s="84"/>
    </row>
    <row r="489" spans="1:49" x14ac:dyDescent="0.25">
      <c r="A489" s="69" t="s">
        <v>624</v>
      </c>
      <c r="B489" s="69" t="s">
        <v>1624</v>
      </c>
      <c r="C489" s="70"/>
      <c r="D489" s="71"/>
      <c r="E489" s="72"/>
      <c r="F489" s="73"/>
      <c r="G489" s="70"/>
      <c r="H489" s="74"/>
      <c r="I489" s="75"/>
      <c r="J489" s="75"/>
      <c r="K489" s="36"/>
      <c r="L489" s="82"/>
      <c r="M489" s="82"/>
      <c r="N489" s="77"/>
      <c r="O489" s="84" t="s">
        <v>2121</v>
      </c>
      <c r="P489" s="86">
        <v>42759.509652777779</v>
      </c>
      <c r="Q489" s="84" t="s">
        <v>2223</v>
      </c>
      <c r="R489" s="84"/>
      <c r="S489" s="84"/>
      <c r="T489" s="84" t="s">
        <v>3908</v>
      </c>
      <c r="U489" s="86">
        <v>42759.509652777779</v>
      </c>
      <c r="V489" s="88" t="s">
        <v>4511</v>
      </c>
      <c r="W489" s="84"/>
      <c r="X489" s="84"/>
      <c r="Y489" s="87" t="s">
        <v>6010</v>
      </c>
      <c r="Z489" s="84"/>
      <c r="AA489" s="84" t="b">
        <v>0</v>
      </c>
      <c r="AB489" s="84">
        <v>0</v>
      </c>
      <c r="AC489" s="87" t="s">
        <v>7172</v>
      </c>
      <c r="AD489" s="84" t="b">
        <v>0</v>
      </c>
      <c r="AE489" s="84" t="s">
        <v>7283</v>
      </c>
      <c r="AF489" s="84"/>
      <c r="AG489" s="87" t="s">
        <v>7172</v>
      </c>
      <c r="AH489" s="84" t="b">
        <v>0</v>
      </c>
      <c r="AI489" s="84">
        <v>3</v>
      </c>
      <c r="AJ489" s="87" t="s">
        <v>7412</v>
      </c>
      <c r="AK489" s="84" t="s">
        <v>7783</v>
      </c>
      <c r="AL489" s="84" t="b">
        <v>0</v>
      </c>
      <c r="AM489" s="87" t="s">
        <v>7412</v>
      </c>
      <c r="AN489" s="84">
        <v>0</v>
      </c>
      <c r="AO489" s="84">
        <v>0</v>
      </c>
      <c r="AP489" s="84"/>
      <c r="AQ489" s="84"/>
      <c r="AR489" s="84"/>
      <c r="AS489" s="84"/>
      <c r="AT489" s="84"/>
      <c r="AU489" s="84"/>
      <c r="AV489" s="84"/>
      <c r="AW489" s="84"/>
    </row>
    <row r="490" spans="1:49" x14ac:dyDescent="0.25">
      <c r="A490" s="69" t="s">
        <v>625</v>
      </c>
      <c r="B490" s="69" t="s">
        <v>1687</v>
      </c>
      <c r="C490" s="70"/>
      <c r="D490" s="71"/>
      <c r="E490" s="72"/>
      <c r="F490" s="73"/>
      <c r="G490" s="70"/>
      <c r="H490" s="74"/>
      <c r="I490" s="75"/>
      <c r="J490" s="75"/>
      <c r="K490" s="36"/>
      <c r="L490" s="82"/>
      <c r="M490" s="82"/>
      <c r="N490" s="77"/>
      <c r="O490" s="84" t="s">
        <v>2121</v>
      </c>
      <c r="P490" s="86">
        <v>42759.509652777779</v>
      </c>
      <c r="Q490" s="84" t="s">
        <v>2356</v>
      </c>
      <c r="R490" s="88" t="s">
        <v>3341</v>
      </c>
      <c r="S490" s="84" t="s">
        <v>3725</v>
      </c>
      <c r="T490" s="84"/>
      <c r="U490" s="86">
        <v>42759.509652777779</v>
      </c>
      <c r="V490" s="88" t="s">
        <v>4512</v>
      </c>
      <c r="W490" s="84"/>
      <c r="X490" s="84"/>
      <c r="Y490" s="87" t="s">
        <v>6011</v>
      </c>
      <c r="Z490" s="84"/>
      <c r="AA490" s="84" t="b">
        <v>0</v>
      </c>
      <c r="AB490" s="84">
        <v>0</v>
      </c>
      <c r="AC490" s="87" t="s">
        <v>7172</v>
      </c>
      <c r="AD490" s="84" t="b">
        <v>0</v>
      </c>
      <c r="AE490" s="84" t="s">
        <v>7283</v>
      </c>
      <c r="AF490" s="84"/>
      <c r="AG490" s="87" t="s">
        <v>7172</v>
      </c>
      <c r="AH490" s="84" t="b">
        <v>0</v>
      </c>
      <c r="AI490" s="84">
        <v>342</v>
      </c>
      <c r="AJ490" s="87" t="s">
        <v>7475</v>
      </c>
      <c r="AK490" s="84" t="s">
        <v>7780</v>
      </c>
      <c r="AL490" s="84" t="b">
        <v>0</v>
      </c>
      <c r="AM490" s="87" t="s">
        <v>7475</v>
      </c>
      <c r="AN490" s="84">
        <v>0</v>
      </c>
      <c r="AO490" s="84">
        <v>0</v>
      </c>
      <c r="AP490" s="84"/>
      <c r="AQ490" s="84"/>
      <c r="AR490" s="84"/>
      <c r="AS490" s="84"/>
      <c r="AT490" s="84"/>
      <c r="AU490" s="84"/>
      <c r="AV490" s="84"/>
      <c r="AW490" s="84"/>
    </row>
    <row r="491" spans="1:49" x14ac:dyDescent="0.25">
      <c r="A491" s="69" t="s">
        <v>626</v>
      </c>
      <c r="B491" s="69" t="s">
        <v>626</v>
      </c>
      <c r="C491" s="70"/>
      <c r="D491" s="71"/>
      <c r="E491" s="72"/>
      <c r="F491" s="73"/>
      <c r="G491" s="70"/>
      <c r="H491" s="74"/>
      <c r="I491" s="75"/>
      <c r="J491" s="75"/>
      <c r="K491" s="36"/>
      <c r="L491" s="82"/>
      <c r="M491" s="82"/>
      <c r="N491" s="77"/>
      <c r="O491" s="84" t="s">
        <v>179</v>
      </c>
      <c r="P491" s="86">
        <v>42759.509664351855</v>
      </c>
      <c r="Q491" s="84" t="s">
        <v>2480</v>
      </c>
      <c r="R491" s="88" t="s">
        <v>3367</v>
      </c>
      <c r="S491" s="84" t="s">
        <v>3765</v>
      </c>
      <c r="T491" s="84"/>
      <c r="U491" s="86">
        <v>42759.509664351855</v>
      </c>
      <c r="V491" s="88" t="s">
        <v>4513</v>
      </c>
      <c r="W491" s="84"/>
      <c r="X491" s="84"/>
      <c r="Y491" s="87" t="s">
        <v>6012</v>
      </c>
      <c r="Z491" s="84"/>
      <c r="AA491" s="84" t="b">
        <v>0</v>
      </c>
      <c r="AB491" s="84">
        <v>0</v>
      </c>
      <c r="AC491" s="87" t="s">
        <v>7172</v>
      </c>
      <c r="AD491" s="84" t="b">
        <v>0</v>
      </c>
      <c r="AE491" s="84" t="s">
        <v>7283</v>
      </c>
      <c r="AF491" s="84"/>
      <c r="AG491" s="87" t="s">
        <v>7172</v>
      </c>
      <c r="AH491" s="84" t="b">
        <v>0</v>
      </c>
      <c r="AI491" s="84">
        <v>0</v>
      </c>
      <c r="AJ491" s="87" t="s">
        <v>7172</v>
      </c>
      <c r="AK491" s="84" t="s">
        <v>3709</v>
      </c>
      <c r="AL491" s="84" t="b">
        <v>0</v>
      </c>
      <c r="AM491" s="87" t="s">
        <v>6012</v>
      </c>
      <c r="AN491" s="84">
        <v>0</v>
      </c>
      <c r="AO491" s="84">
        <v>0</v>
      </c>
      <c r="AP491" s="84"/>
      <c r="AQ491" s="84"/>
      <c r="AR491" s="84"/>
      <c r="AS491" s="84"/>
      <c r="AT491" s="84"/>
      <c r="AU491" s="84"/>
      <c r="AV491" s="84"/>
      <c r="AW491" s="84"/>
    </row>
    <row r="492" spans="1:49" x14ac:dyDescent="0.25">
      <c r="A492" s="69" t="s">
        <v>627</v>
      </c>
      <c r="B492" s="69" t="s">
        <v>627</v>
      </c>
      <c r="C492" s="70"/>
      <c r="D492" s="71"/>
      <c r="E492" s="72"/>
      <c r="F492" s="73"/>
      <c r="G492" s="70"/>
      <c r="H492" s="74"/>
      <c r="I492" s="75"/>
      <c r="J492" s="75"/>
      <c r="K492" s="36"/>
      <c r="L492" s="82"/>
      <c r="M492" s="82"/>
      <c r="N492" s="77"/>
      <c r="O492" s="84" t="s">
        <v>179</v>
      </c>
      <c r="P492" s="86">
        <v>42759.509664351855</v>
      </c>
      <c r="Q492" s="84" t="s">
        <v>2481</v>
      </c>
      <c r="R492" s="88" t="s">
        <v>3390</v>
      </c>
      <c r="S492" s="84" t="s">
        <v>3696</v>
      </c>
      <c r="T492" s="84" t="s">
        <v>1682</v>
      </c>
      <c r="U492" s="86">
        <v>42759.509664351855</v>
      </c>
      <c r="V492" s="88" t="s">
        <v>4514</v>
      </c>
      <c r="W492" s="84"/>
      <c r="X492" s="84"/>
      <c r="Y492" s="87" t="s">
        <v>6013</v>
      </c>
      <c r="Z492" s="84"/>
      <c r="AA492" s="84" t="b">
        <v>0</v>
      </c>
      <c r="AB492" s="84">
        <v>0</v>
      </c>
      <c r="AC492" s="87" t="s">
        <v>7172</v>
      </c>
      <c r="AD492" s="84" t="b">
        <v>1</v>
      </c>
      <c r="AE492" s="84" t="s">
        <v>7283</v>
      </c>
      <c r="AF492" s="84"/>
      <c r="AG492" s="87" t="s">
        <v>7325</v>
      </c>
      <c r="AH492" s="84" t="b">
        <v>0</v>
      </c>
      <c r="AI492" s="84">
        <v>0</v>
      </c>
      <c r="AJ492" s="87" t="s">
        <v>7172</v>
      </c>
      <c r="AK492" s="84" t="s">
        <v>7779</v>
      </c>
      <c r="AL492" s="84" t="b">
        <v>0</v>
      </c>
      <c r="AM492" s="87" t="s">
        <v>6013</v>
      </c>
      <c r="AN492" s="84">
        <v>0</v>
      </c>
      <c r="AO492" s="84">
        <v>0</v>
      </c>
      <c r="AP492" s="84"/>
      <c r="AQ492" s="84"/>
      <c r="AR492" s="84"/>
      <c r="AS492" s="84"/>
      <c r="AT492" s="84"/>
      <c r="AU492" s="84"/>
      <c r="AV492" s="84"/>
      <c r="AW492" s="84"/>
    </row>
    <row r="493" spans="1:49" x14ac:dyDescent="0.25">
      <c r="A493" s="69" t="s">
        <v>628</v>
      </c>
      <c r="B493" s="69" t="s">
        <v>1695</v>
      </c>
      <c r="C493" s="70"/>
      <c r="D493" s="71"/>
      <c r="E493" s="72"/>
      <c r="F493" s="73"/>
      <c r="G493" s="70"/>
      <c r="H493" s="74"/>
      <c r="I493" s="75"/>
      <c r="J493" s="75"/>
      <c r="K493" s="36"/>
      <c r="L493" s="82"/>
      <c r="M493" s="82"/>
      <c r="N493" s="77"/>
      <c r="O493" s="84" t="s">
        <v>2121</v>
      </c>
      <c r="P493" s="86">
        <v>42759.509664351855</v>
      </c>
      <c r="Q493" s="84" t="s">
        <v>2482</v>
      </c>
      <c r="R493" s="84"/>
      <c r="S493" s="84"/>
      <c r="T493" s="84" t="s">
        <v>1682</v>
      </c>
      <c r="U493" s="86">
        <v>42759.509664351855</v>
      </c>
      <c r="V493" s="88" t="s">
        <v>4515</v>
      </c>
      <c r="W493" s="84"/>
      <c r="X493" s="84"/>
      <c r="Y493" s="87" t="s">
        <v>6014</v>
      </c>
      <c r="Z493" s="84"/>
      <c r="AA493" s="84" t="b">
        <v>0</v>
      </c>
      <c r="AB493" s="84">
        <v>0</v>
      </c>
      <c r="AC493" s="87" t="s">
        <v>7172</v>
      </c>
      <c r="AD493" s="84" t="b">
        <v>0</v>
      </c>
      <c r="AE493" s="84" t="s">
        <v>7283</v>
      </c>
      <c r="AF493" s="84"/>
      <c r="AG493" s="87" t="s">
        <v>7172</v>
      </c>
      <c r="AH493" s="84" t="b">
        <v>0</v>
      </c>
      <c r="AI493" s="84">
        <v>415</v>
      </c>
      <c r="AJ493" s="87" t="s">
        <v>7516</v>
      </c>
      <c r="AK493" s="84" t="s">
        <v>7779</v>
      </c>
      <c r="AL493" s="84" t="b">
        <v>0</v>
      </c>
      <c r="AM493" s="87" t="s">
        <v>7516</v>
      </c>
      <c r="AN493" s="84">
        <v>0</v>
      </c>
      <c r="AO493" s="84">
        <v>0</v>
      </c>
      <c r="AP493" s="84"/>
      <c r="AQ493" s="84"/>
      <c r="AR493" s="84"/>
      <c r="AS493" s="84"/>
      <c r="AT493" s="84"/>
      <c r="AU493" s="84"/>
      <c r="AV493" s="84"/>
      <c r="AW493" s="84"/>
    </row>
    <row r="494" spans="1:49" x14ac:dyDescent="0.25">
      <c r="A494" s="69" t="s">
        <v>628</v>
      </c>
      <c r="B494" s="69" t="s">
        <v>1596</v>
      </c>
      <c r="C494" s="70"/>
      <c r="D494" s="71"/>
      <c r="E494" s="72"/>
      <c r="F494" s="73"/>
      <c r="G494" s="70"/>
      <c r="H494" s="74"/>
      <c r="I494" s="75"/>
      <c r="J494" s="75"/>
      <c r="K494" s="36"/>
      <c r="L494" s="82"/>
      <c r="M494" s="82"/>
      <c r="N494" s="77"/>
      <c r="O494" s="84" t="s">
        <v>2121</v>
      </c>
      <c r="P494" s="86">
        <v>42759.509664351855</v>
      </c>
      <c r="Q494" s="84" t="s">
        <v>2482</v>
      </c>
      <c r="R494" s="84"/>
      <c r="S494" s="84"/>
      <c r="T494" s="84" t="s">
        <v>1682</v>
      </c>
      <c r="U494" s="86">
        <v>42759.509664351855</v>
      </c>
      <c r="V494" s="88" t="s">
        <v>4515</v>
      </c>
      <c r="W494" s="84"/>
      <c r="X494" s="84"/>
      <c r="Y494" s="87" t="s">
        <v>6014</v>
      </c>
      <c r="Z494" s="84"/>
      <c r="AA494" s="84" t="b">
        <v>0</v>
      </c>
      <c r="AB494" s="84">
        <v>0</v>
      </c>
      <c r="AC494" s="87" t="s">
        <v>7172</v>
      </c>
      <c r="AD494" s="84" t="b">
        <v>0</v>
      </c>
      <c r="AE494" s="84" t="s">
        <v>7283</v>
      </c>
      <c r="AF494" s="84"/>
      <c r="AG494" s="87" t="s">
        <v>7172</v>
      </c>
      <c r="AH494" s="84" t="b">
        <v>0</v>
      </c>
      <c r="AI494" s="84">
        <v>415</v>
      </c>
      <c r="AJ494" s="87" t="s">
        <v>7516</v>
      </c>
      <c r="AK494" s="84" t="s">
        <v>7779</v>
      </c>
      <c r="AL494" s="84" t="b">
        <v>0</v>
      </c>
      <c r="AM494" s="87" t="s">
        <v>7516</v>
      </c>
      <c r="AN494" s="84">
        <v>0</v>
      </c>
      <c r="AO494" s="84">
        <v>0</v>
      </c>
      <c r="AP494" s="84"/>
      <c r="AQ494" s="84"/>
      <c r="AR494" s="84"/>
      <c r="AS494" s="84"/>
      <c r="AT494" s="84"/>
      <c r="AU494" s="84"/>
      <c r="AV494" s="84"/>
      <c r="AW494" s="84"/>
    </row>
    <row r="495" spans="1:49" x14ac:dyDescent="0.25">
      <c r="A495" s="69" t="s">
        <v>629</v>
      </c>
      <c r="B495" s="69" t="s">
        <v>1577</v>
      </c>
      <c r="C495" s="70"/>
      <c r="D495" s="71"/>
      <c r="E495" s="72"/>
      <c r="F495" s="73"/>
      <c r="G495" s="70"/>
      <c r="H495" s="74"/>
      <c r="I495" s="75"/>
      <c r="J495" s="75"/>
      <c r="K495" s="36"/>
      <c r="L495" s="82"/>
      <c r="M495" s="82"/>
      <c r="N495" s="77"/>
      <c r="O495" s="84" t="s">
        <v>2121</v>
      </c>
      <c r="P495" s="86">
        <v>42759.509664351855</v>
      </c>
      <c r="Q495" s="84" t="s">
        <v>2164</v>
      </c>
      <c r="R495" s="84"/>
      <c r="S495" s="84"/>
      <c r="T495" s="84"/>
      <c r="U495" s="86">
        <v>42759.509664351855</v>
      </c>
      <c r="V495" s="88" t="s">
        <v>4516</v>
      </c>
      <c r="W495" s="84"/>
      <c r="X495" s="84"/>
      <c r="Y495" s="87" t="s">
        <v>6015</v>
      </c>
      <c r="Z495" s="84"/>
      <c r="AA495" s="84" t="b">
        <v>0</v>
      </c>
      <c r="AB495" s="84">
        <v>0</v>
      </c>
      <c r="AC495" s="87" t="s">
        <v>7172</v>
      </c>
      <c r="AD495" s="84" t="b">
        <v>0</v>
      </c>
      <c r="AE495" s="84" t="s">
        <v>7283</v>
      </c>
      <c r="AF495" s="84"/>
      <c r="AG495" s="87" t="s">
        <v>7172</v>
      </c>
      <c r="AH495" s="84" t="b">
        <v>0</v>
      </c>
      <c r="AI495" s="84">
        <v>492</v>
      </c>
      <c r="AJ495" s="87" t="s">
        <v>7381</v>
      </c>
      <c r="AK495" s="84" t="s">
        <v>7780</v>
      </c>
      <c r="AL495" s="84" t="b">
        <v>0</v>
      </c>
      <c r="AM495" s="87" t="s">
        <v>7381</v>
      </c>
      <c r="AN495" s="84">
        <v>0</v>
      </c>
      <c r="AO495" s="84">
        <v>0</v>
      </c>
      <c r="AP495" s="84"/>
      <c r="AQ495" s="84"/>
      <c r="AR495" s="84"/>
      <c r="AS495" s="84"/>
      <c r="AT495" s="84"/>
      <c r="AU495" s="84"/>
      <c r="AV495" s="84"/>
      <c r="AW495" s="84"/>
    </row>
    <row r="496" spans="1:49" x14ac:dyDescent="0.25">
      <c r="A496" s="69" t="s">
        <v>630</v>
      </c>
      <c r="B496" s="69" t="s">
        <v>1596</v>
      </c>
      <c r="C496" s="70"/>
      <c r="D496" s="71"/>
      <c r="E496" s="72"/>
      <c r="F496" s="73"/>
      <c r="G496" s="70"/>
      <c r="H496" s="74"/>
      <c r="I496" s="75"/>
      <c r="J496" s="75"/>
      <c r="K496" s="36"/>
      <c r="L496" s="82"/>
      <c r="M496" s="82"/>
      <c r="N496" s="77"/>
      <c r="O496" s="84" t="s">
        <v>2121</v>
      </c>
      <c r="P496" s="86">
        <v>42759.509664351855</v>
      </c>
      <c r="Q496" s="84" t="s">
        <v>2213</v>
      </c>
      <c r="R496" s="88" t="s">
        <v>3270</v>
      </c>
      <c r="S496" s="84" t="s">
        <v>3699</v>
      </c>
      <c r="T496" s="84"/>
      <c r="U496" s="86">
        <v>42759.509664351855</v>
      </c>
      <c r="V496" s="88" t="s">
        <v>4517</v>
      </c>
      <c r="W496" s="84"/>
      <c r="X496" s="84"/>
      <c r="Y496" s="87" t="s">
        <v>6016</v>
      </c>
      <c r="Z496" s="84"/>
      <c r="AA496" s="84" t="b">
        <v>0</v>
      </c>
      <c r="AB496" s="84">
        <v>0</v>
      </c>
      <c r="AC496" s="87" t="s">
        <v>7172</v>
      </c>
      <c r="AD496" s="84" t="b">
        <v>0</v>
      </c>
      <c r="AE496" s="84" t="s">
        <v>7283</v>
      </c>
      <c r="AF496" s="84"/>
      <c r="AG496" s="87" t="s">
        <v>7172</v>
      </c>
      <c r="AH496" s="84" t="b">
        <v>0</v>
      </c>
      <c r="AI496" s="84">
        <v>1987</v>
      </c>
      <c r="AJ496" s="87" t="s">
        <v>7337</v>
      </c>
      <c r="AK496" s="84" t="s">
        <v>7819</v>
      </c>
      <c r="AL496" s="84" t="b">
        <v>0</v>
      </c>
      <c r="AM496" s="87" t="s">
        <v>7337</v>
      </c>
      <c r="AN496" s="84">
        <v>0</v>
      </c>
      <c r="AO496" s="84">
        <v>0</v>
      </c>
      <c r="AP496" s="84"/>
      <c r="AQ496" s="84"/>
      <c r="AR496" s="84"/>
      <c r="AS496" s="84"/>
      <c r="AT496" s="84"/>
      <c r="AU496" s="84"/>
      <c r="AV496" s="84"/>
      <c r="AW496" s="84"/>
    </row>
    <row r="497" spans="1:49" x14ac:dyDescent="0.25">
      <c r="A497" s="69" t="s">
        <v>631</v>
      </c>
      <c r="B497" s="69" t="s">
        <v>1762</v>
      </c>
      <c r="C497" s="70"/>
      <c r="D497" s="71"/>
      <c r="E497" s="72"/>
      <c r="F497" s="73"/>
      <c r="G497" s="70"/>
      <c r="H497" s="74"/>
      <c r="I497" s="75"/>
      <c r="J497" s="75"/>
      <c r="K497" s="36"/>
      <c r="L497" s="82"/>
      <c r="M497" s="82"/>
      <c r="N497" s="77"/>
      <c r="O497" s="84" t="s">
        <v>2121</v>
      </c>
      <c r="P497" s="86">
        <v>42759.509664351855</v>
      </c>
      <c r="Q497" s="84" t="s">
        <v>2483</v>
      </c>
      <c r="R497" s="88" t="s">
        <v>3391</v>
      </c>
      <c r="S497" s="84" t="s">
        <v>3779</v>
      </c>
      <c r="T497" s="84" t="s">
        <v>3959</v>
      </c>
      <c r="U497" s="86">
        <v>42759.509664351855</v>
      </c>
      <c r="V497" s="88" t="s">
        <v>4518</v>
      </c>
      <c r="W497" s="84"/>
      <c r="X497" s="84"/>
      <c r="Y497" s="87" t="s">
        <v>6017</v>
      </c>
      <c r="Z497" s="84"/>
      <c r="AA497" s="84" t="b">
        <v>0</v>
      </c>
      <c r="AB497" s="84">
        <v>0</v>
      </c>
      <c r="AC497" s="87" t="s">
        <v>7172</v>
      </c>
      <c r="AD497" s="84" t="b">
        <v>0</v>
      </c>
      <c r="AE497" s="84" t="s">
        <v>7283</v>
      </c>
      <c r="AF497" s="84"/>
      <c r="AG497" s="87" t="s">
        <v>7172</v>
      </c>
      <c r="AH497" s="84" t="b">
        <v>0</v>
      </c>
      <c r="AI497" s="84">
        <v>2</v>
      </c>
      <c r="AJ497" s="87" t="s">
        <v>7517</v>
      </c>
      <c r="AK497" s="84" t="s">
        <v>7783</v>
      </c>
      <c r="AL497" s="84" t="b">
        <v>0</v>
      </c>
      <c r="AM497" s="87" t="s">
        <v>7517</v>
      </c>
      <c r="AN497" s="84">
        <v>0</v>
      </c>
      <c r="AO497" s="84">
        <v>0</v>
      </c>
      <c r="AP497" s="84"/>
      <c r="AQ497" s="84"/>
      <c r="AR497" s="84"/>
      <c r="AS497" s="84"/>
      <c r="AT497" s="84"/>
      <c r="AU497" s="84"/>
      <c r="AV497" s="84"/>
      <c r="AW497" s="84"/>
    </row>
    <row r="498" spans="1:49" x14ac:dyDescent="0.25">
      <c r="A498" s="69" t="s">
        <v>632</v>
      </c>
      <c r="B498" s="69" t="s">
        <v>1743</v>
      </c>
      <c r="C498" s="70"/>
      <c r="D498" s="71"/>
      <c r="E498" s="72"/>
      <c r="F498" s="73"/>
      <c r="G498" s="70"/>
      <c r="H498" s="74"/>
      <c r="I498" s="75"/>
      <c r="J498" s="75"/>
      <c r="K498" s="36"/>
      <c r="L498" s="82"/>
      <c r="M498" s="82"/>
      <c r="N498" s="77"/>
      <c r="O498" s="84" t="s">
        <v>2121</v>
      </c>
      <c r="P498" s="86">
        <v>42759.509675925925</v>
      </c>
      <c r="Q498" s="84" t="s">
        <v>2484</v>
      </c>
      <c r="R498" s="84"/>
      <c r="S498" s="84"/>
      <c r="T498" s="84" t="s">
        <v>3907</v>
      </c>
      <c r="U498" s="86">
        <v>42759.509675925925</v>
      </c>
      <c r="V498" s="88" t="s">
        <v>4519</v>
      </c>
      <c r="W498" s="84"/>
      <c r="X498" s="84"/>
      <c r="Y498" s="87" t="s">
        <v>6018</v>
      </c>
      <c r="Z498" s="84"/>
      <c r="AA498" s="84" t="b">
        <v>0</v>
      </c>
      <c r="AB498" s="84">
        <v>0</v>
      </c>
      <c r="AC498" s="87" t="s">
        <v>7172</v>
      </c>
      <c r="AD498" s="84" t="b">
        <v>0</v>
      </c>
      <c r="AE498" s="84" t="s">
        <v>7283</v>
      </c>
      <c r="AF498" s="84"/>
      <c r="AG498" s="87" t="s">
        <v>7172</v>
      </c>
      <c r="AH498" s="84" t="b">
        <v>0</v>
      </c>
      <c r="AI498" s="84">
        <v>28</v>
      </c>
      <c r="AJ498" s="87" t="s">
        <v>7518</v>
      </c>
      <c r="AK498" s="84" t="s">
        <v>7779</v>
      </c>
      <c r="AL498" s="84" t="b">
        <v>0</v>
      </c>
      <c r="AM498" s="87" t="s">
        <v>7518</v>
      </c>
      <c r="AN498" s="84">
        <v>0</v>
      </c>
      <c r="AO498" s="84">
        <v>0</v>
      </c>
      <c r="AP498" s="84"/>
      <c r="AQ498" s="84"/>
      <c r="AR498" s="84"/>
      <c r="AS498" s="84"/>
      <c r="AT498" s="84"/>
      <c r="AU498" s="84"/>
      <c r="AV498" s="84"/>
      <c r="AW498" s="84"/>
    </row>
    <row r="499" spans="1:49" x14ac:dyDescent="0.25">
      <c r="A499" s="69" t="s">
        <v>632</v>
      </c>
      <c r="B499" s="69" t="s">
        <v>1606</v>
      </c>
      <c r="C499" s="70"/>
      <c r="D499" s="71"/>
      <c r="E499" s="72"/>
      <c r="F499" s="73"/>
      <c r="G499" s="70"/>
      <c r="H499" s="74"/>
      <c r="I499" s="75"/>
      <c r="J499" s="75"/>
      <c r="K499" s="36"/>
      <c r="L499" s="82"/>
      <c r="M499" s="82"/>
      <c r="N499" s="77"/>
      <c r="O499" s="84" t="s">
        <v>2121</v>
      </c>
      <c r="P499" s="86">
        <v>42759.509675925925</v>
      </c>
      <c r="Q499" s="84" t="s">
        <v>2484</v>
      </c>
      <c r="R499" s="84"/>
      <c r="S499" s="84"/>
      <c r="T499" s="84" t="s">
        <v>3907</v>
      </c>
      <c r="U499" s="86">
        <v>42759.509675925925</v>
      </c>
      <c r="V499" s="88" t="s">
        <v>4519</v>
      </c>
      <c r="W499" s="84"/>
      <c r="X499" s="84"/>
      <c r="Y499" s="87" t="s">
        <v>6018</v>
      </c>
      <c r="Z499" s="84"/>
      <c r="AA499" s="84" t="b">
        <v>0</v>
      </c>
      <c r="AB499" s="84">
        <v>0</v>
      </c>
      <c r="AC499" s="87" t="s">
        <v>7172</v>
      </c>
      <c r="AD499" s="84" t="b">
        <v>0</v>
      </c>
      <c r="AE499" s="84" t="s">
        <v>7283</v>
      </c>
      <c r="AF499" s="84"/>
      <c r="AG499" s="87" t="s">
        <v>7172</v>
      </c>
      <c r="AH499" s="84" t="b">
        <v>0</v>
      </c>
      <c r="AI499" s="84">
        <v>28</v>
      </c>
      <c r="AJ499" s="87" t="s">
        <v>7518</v>
      </c>
      <c r="AK499" s="84" t="s">
        <v>7779</v>
      </c>
      <c r="AL499" s="84" t="b">
        <v>0</v>
      </c>
      <c r="AM499" s="87" t="s">
        <v>7518</v>
      </c>
      <c r="AN499" s="84">
        <v>0</v>
      </c>
      <c r="AO499" s="84">
        <v>0</v>
      </c>
      <c r="AP499" s="84"/>
      <c r="AQ499" s="84"/>
      <c r="AR499" s="84"/>
      <c r="AS499" s="84"/>
      <c r="AT499" s="84"/>
      <c r="AU499" s="84"/>
      <c r="AV499" s="84"/>
      <c r="AW499" s="84"/>
    </row>
    <row r="500" spans="1:49" x14ac:dyDescent="0.25">
      <c r="A500" s="69" t="s">
        <v>633</v>
      </c>
      <c r="B500" s="69" t="s">
        <v>1763</v>
      </c>
      <c r="C500" s="70"/>
      <c r="D500" s="71"/>
      <c r="E500" s="72"/>
      <c r="F500" s="73"/>
      <c r="G500" s="70"/>
      <c r="H500" s="74"/>
      <c r="I500" s="75"/>
      <c r="J500" s="75"/>
      <c r="K500" s="36"/>
      <c r="L500" s="82"/>
      <c r="M500" s="82"/>
      <c r="N500" s="77"/>
      <c r="O500" s="84" t="s">
        <v>2121</v>
      </c>
      <c r="P500" s="86">
        <v>42759.509687500002</v>
      </c>
      <c r="Q500" s="84" t="s">
        <v>2485</v>
      </c>
      <c r="R500" s="88" t="s">
        <v>3290</v>
      </c>
      <c r="S500" s="84" t="s">
        <v>3730</v>
      </c>
      <c r="T500" s="84"/>
      <c r="U500" s="86">
        <v>42759.509687500002</v>
      </c>
      <c r="V500" s="88" t="s">
        <v>4520</v>
      </c>
      <c r="W500" s="84"/>
      <c r="X500" s="84"/>
      <c r="Y500" s="87" t="s">
        <v>6019</v>
      </c>
      <c r="Z500" s="84"/>
      <c r="AA500" s="84" t="b">
        <v>0</v>
      </c>
      <c r="AB500" s="84">
        <v>0</v>
      </c>
      <c r="AC500" s="87" t="s">
        <v>7172</v>
      </c>
      <c r="AD500" s="84" t="b">
        <v>0</v>
      </c>
      <c r="AE500" s="84" t="s">
        <v>7283</v>
      </c>
      <c r="AF500" s="84"/>
      <c r="AG500" s="87" t="s">
        <v>7172</v>
      </c>
      <c r="AH500" s="84" t="b">
        <v>0</v>
      </c>
      <c r="AI500" s="84">
        <v>1</v>
      </c>
      <c r="AJ500" s="87" t="s">
        <v>7519</v>
      </c>
      <c r="AK500" s="84" t="s">
        <v>7820</v>
      </c>
      <c r="AL500" s="84" t="b">
        <v>0</v>
      </c>
      <c r="AM500" s="87" t="s">
        <v>7519</v>
      </c>
      <c r="AN500" s="84">
        <v>0</v>
      </c>
      <c r="AO500" s="84">
        <v>0</v>
      </c>
      <c r="AP500" s="84"/>
      <c r="AQ500" s="84"/>
      <c r="AR500" s="84"/>
      <c r="AS500" s="84"/>
      <c r="AT500" s="84"/>
      <c r="AU500" s="84"/>
      <c r="AV500" s="84"/>
      <c r="AW500" s="84"/>
    </row>
    <row r="501" spans="1:49" x14ac:dyDescent="0.25">
      <c r="A501" s="69" t="s">
        <v>634</v>
      </c>
      <c r="B501" s="69" t="s">
        <v>1764</v>
      </c>
      <c r="C501" s="70"/>
      <c r="D501" s="71"/>
      <c r="E501" s="72"/>
      <c r="F501" s="73"/>
      <c r="G501" s="70"/>
      <c r="H501" s="74"/>
      <c r="I501" s="75"/>
      <c r="J501" s="75"/>
      <c r="K501" s="36"/>
      <c r="L501" s="82"/>
      <c r="M501" s="82"/>
      <c r="N501" s="77"/>
      <c r="O501" s="84" t="s">
        <v>2121</v>
      </c>
      <c r="P501" s="86">
        <v>42759.509687500002</v>
      </c>
      <c r="Q501" s="84" t="s">
        <v>2486</v>
      </c>
      <c r="R501" s="88" t="s">
        <v>3392</v>
      </c>
      <c r="S501" s="84" t="s">
        <v>3780</v>
      </c>
      <c r="T501" s="84"/>
      <c r="U501" s="86">
        <v>42759.509687500002</v>
      </c>
      <c r="V501" s="88" t="s">
        <v>4521</v>
      </c>
      <c r="W501" s="84"/>
      <c r="X501" s="84"/>
      <c r="Y501" s="87" t="s">
        <v>6020</v>
      </c>
      <c r="Z501" s="84"/>
      <c r="AA501" s="84" t="b">
        <v>0</v>
      </c>
      <c r="AB501" s="84">
        <v>0</v>
      </c>
      <c r="AC501" s="87" t="s">
        <v>7172</v>
      </c>
      <c r="AD501" s="84" t="b">
        <v>0</v>
      </c>
      <c r="AE501" s="84" t="s">
        <v>7283</v>
      </c>
      <c r="AF501" s="84"/>
      <c r="AG501" s="87" t="s">
        <v>7172</v>
      </c>
      <c r="AH501" s="84" t="b">
        <v>0</v>
      </c>
      <c r="AI501" s="84">
        <v>86</v>
      </c>
      <c r="AJ501" s="87" t="s">
        <v>7520</v>
      </c>
      <c r="AK501" s="84" t="s">
        <v>7821</v>
      </c>
      <c r="AL501" s="84" t="b">
        <v>0</v>
      </c>
      <c r="AM501" s="87" t="s">
        <v>7520</v>
      </c>
      <c r="AN501" s="84">
        <v>0</v>
      </c>
      <c r="AO501" s="84">
        <v>0</v>
      </c>
      <c r="AP501" s="84"/>
      <c r="AQ501" s="84"/>
      <c r="AR501" s="84"/>
      <c r="AS501" s="84"/>
      <c r="AT501" s="84"/>
      <c r="AU501" s="84"/>
      <c r="AV501" s="84"/>
      <c r="AW501" s="84"/>
    </row>
    <row r="502" spans="1:49" x14ac:dyDescent="0.25">
      <c r="A502" s="69" t="s">
        <v>635</v>
      </c>
      <c r="B502" s="69" t="s">
        <v>635</v>
      </c>
      <c r="C502" s="70"/>
      <c r="D502" s="71"/>
      <c r="E502" s="72"/>
      <c r="F502" s="73"/>
      <c r="G502" s="70"/>
      <c r="H502" s="74"/>
      <c r="I502" s="75"/>
      <c r="J502" s="75"/>
      <c r="K502" s="36"/>
      <c r="L502" s="82"/>
      <c r="M502" s="82"/>
      <c r="N502" s="77"/>
      <c r="O502" s="84" t="s">
        <v>179</v>
      </c>
      <c r="P502" s="86">
        <v>42759.509687500002</v>
      </c>
      <c r="Q502" s="84" t="s">
        <v>2487</v>
      </c>
      <c r="R502" s="88" t="s">
        <v>3393</v>
      </c>
      <c r="S502" s="84" t="s">
        <v>3725</v>
      </c>
      <c r="T502" s="84" t="s">
        <v>3960</v>
      </c>
      <c r="U502" s="86">
        <v>42759.509687500002</v>
      </c>
      <c r="V502" s="88" t="s">
        <v>4522</v>
      </c>
      <c r="W502" s="84"/>
      <c r="X502" s="84"/>
      <c r="Y502" s="87" t="s">
        <v>6021</v>
      </c>
      <c r="Z502" s="84"/>
      <c r="AA502" s="84" t="b">
        <v>0</v>
      </c>
      <c r="AB502" s="84">
        <v>0</v>
      </c>
      <c r="AC502" s="87" t="s">
        <v>7172</v>
      </c>
      <c r="AD502" s="84" t="b">
        <v>0</v>
      </c>
      <c r="AE502" s="84" t="s">
        <v>7283</v>
      </c>
      <c r="AF502" s="84"/>
      <c r="AG502" s="87" t="s">
        <v>7172</v>
      </c>
      <c r="AH502" s="84" t="b">
        <v>0</v>
      </c>
      <c r="AI502" s="84">
        <v>0</v>
      </c>
      <c r="AJ502" s="87" t="s">
        <v>7172</v>
      </c>
      <c r="AK502" s="84" t="s">
        <v>7822</v>
      </c>
      <c r="AL502" s="84" t="b">
        <v>0</v>
      </c>
      <c r="AM502" s="87" t="s">
        <v>6021</v>
      </c>
      <c r="AN502" s="84">
        <v>0</v>
      </c>
      <c r="AO502" s="84">
        <v>0</v>
      </c>
      <c r="AP502" s="84"/>
      <c r="AQ502" s="84"/>
      <c r="AR502" s="84"/>
      <c r="AS502" s="84"/>
      <c r="AT502" s="84"/>
      <c r="AU502" s="84"/>
      <c r="AV502" s="84"/>
      <c r="AW502" s="84"/>
    </row>
    <row r="503" spans="1:49" x14ac:dyDescent="0.25">
      <c r="A503" s="69" t="s">
        <v>636</v>
      </c>
      <c r="B503" s="69" t="s">
        <v>1566</v>
      </c>
      <c r="C503" s="70"/>
      <c r="D503" s="71"/>
      <c r="E503" s="72"/>
      <c r="F503" s="73"/>
      <c r="G503" s="70"/>
      <c r="H503" s="74"/>
      <c r="I503" s="75"/>
      <c r="J503" s="75"/>
      <c r="K503" s="36"/>
      <c r="L503" s="82"/>
      <c r="M503" s="82"/>
      <c r="N503" s="77"/>
      <c r="O503" s="84" t="s">
        <v>2121</v>
      </c>
      <c r="P503" s="86">
        <v>42759.509687500002</v>
      </c>
      <c r="Q503" s="84" t="s">
        <v>2148</v>
      </c>
      <c r="R503" s="84"/>
      <c r="S503" s="84"/>
      <c r="T503" s="84"/>
      <c r="U503" s="86">
        <v>42759.509687500002</v>
      </c>
      <c r="V503" s="88" t="s">
        <v>4523</v>
      </c>
      <c r="W503" s="84"/>
      <c r="X503" s="84"/>
      <c r="Y503" s="87" t="s">
        <v>6022</v>
      </c>
      <c r="Z503" s="84"/>
      <c r="AA503" s="84" t="b">
        <v>0</v>
      </c>
      <c r="AB503" s="84">
        <v>0</v>
      </c>
      <c r="AC503" s="87" t="s">
        <v>7172</v>
      </c>
      <c r="AD503" s="84" t="b">
        <v>0</v>
      </c>
      <c r="AE503" s="84" t="s">
        <v>7283</v>
      </c>
      <c r="AF503" s="84"/>
      <c r="AG503" s="87" t="s">
        <v>7172</v>
      </c>
      <c r="AH503" s="84" t="b">
        <v>0</v>
      </c>
      <c r="AI503" s="84">
        <v>824</v>
      </c>
      <c r="AJ503" s="87" t="s">
        <v>7371</v>
      </c>
      <c r="AK503" s="84" t="s">
        <v>7779</v>
      </c>
      <c r="AL503" s="84" t="b">
        <v>0</v>
      </c>
      <c r="AM503" s="87" t="s">
        <v>7371</v>
      </c>
      <c r="AN503" s="84">
        <v>0</v>
      </c>
      <c r="AO503" s="84">
        <v>0</v>
      </c>
      <c r="AP503" s="84"/>
      <c r="AQ503" s="84"/>
      <c r="AR503" s="84"/>
      <c r="AS503" s="84"/>
      <c r="AT503" s="84"/>
      <c r="AU503" s="84"/>
      <c r="AV503" s="84"/>
      <c r="AW503" s="84"/>
    </row>
    <row r="504" spans="1:49" x14ac:dyDescent="0.25">
      <c r="A504" s="69" t="s">
        <v>637</v>
      </c>
      <c r="B504" s="69" t="s">
        <v>1597</v>
      </c>
      <c r="C504" s="70"/>
      <c r="D504" s="71"/>
      <c r="E504" s="72"/>
      <c r="F504" s="73"/>
      <c r="G504" s="70"/>
      <c r="H504" s="74"/>
      <c r="I504" s="75"/>
      <c r="J504" s="75"/>
      <c r="K504" s="36"/>
      <c r="L504" s="82"/>
      <c r="M504" s="82"/>
      <c r="N504" s="77"/>
      <c r="O504" s="84" t="s">
        <v>2122</v>
      </c>
      <c r="P504" s="86">
        <v>42759.509699074071</v>
      </c>
      <c r="Q504" s="84" t="s">
        <v>2488</v>
      </c>
      <c r="R504" s="88" t="s">
        <v>3394</v>
      </c>
      <c r="S504" s="84" t="s">
        <v>3725</v>
      </c>
      <c r="T504" s="84"/>
      <c r="U504" s="86">
        <v>42759.509699074071</v>
      </c>
      <c r="V504" s="88" t="s">
        <v>4524</v>
      </c>
      <c r="W504" s="84"/>
      <c r="X504" s="84"/>
      <c r="Y504" s="87" t="s">
        <v>6023</v>
      </c>
      <c r="Z504" s="84"/>
      <c r="AA504" s="84" t="b">
        <v>0</v>
      </c>
      <c r="AB504" s="84">
        <v>0</v>
      </c>
      <c r="AC504" s="87" t="s">
        <v>7200</v>
      </c>
      <c r="AD504" s="84" t="b">
        <v>0</v>
      </c>
      <c r="AE504" s="84" t="s">
        <v>7283</v>
      </c>
      <c r="AF504" s="84"/>
      <c r="AG504" s="87" t="s">
        <v>7172</v>
      </c>
      <c r="AH504" s="84" t="b">
        <v>0</v>
      </c>
      <c r="AI504" s="84">
        <v>0</v>
      </c>
      <c r="AJ504" s="87" t="s">
        <v>7172</v>
      </c>
      <c r="AK504" s="84" t="s">
        <v>7781</v>
      </c>
      <c r="AL504" s="84" t="b">
        <v>0</v>
      </c>
      <c r="AM504" s="87" t="s">
        <v>6023</v>
      </c>
      <c r="AN504" s="84">
        <v>0</v>
      </c>
      <c r="AO504" s="84">
        <v>0</v>
      </c>
      <c r="AP504" s="84"/>
      <c r="AQ504" s="84"/>
      <c r="AR504" s="84"/>
      <c r="AS504" s="84"/>
      <c r="AT504" s="84"/>
      <c r="AU504" s="84"/>
      <c r="AV504" s="84"/>
      <c r="AW504" s="84"/>
    </row>
    <row r="505" spans="1:49" x14ac:dyDescent="0.25">
      <c r="A505" s="69" t="s">
        <v>638</v>
      </c>
      <c r="B505" s="69" t="s">
        <v>1765</v>
      </c>
      <c r="C505" s="70"/>
      <c r="D505" s="71"/>
      <c r="E505" s="72"/>
      <c r="F505" s="73"/>
      <c r="G505" s="70"/>
      <c r="H505" s="74"/>
      <c r="I505" s="75"/>
      <c r="J505" s="75"/>
      <c r="K505" s="36"/>
      <c r="L505" s="82"/>
      <c r="M505" s="82"/>
      <c r="N505" s="77"/>
      <c r="O505" s="84" t="s">
        <v>2121</v>
      </c>
      <c r="P505" s="86">
        <v>42759.509699074071</v>
      </c>
      <c r="Q505" s="84" t="s">
        <v>2489</v>
      </c>
      <c r="R505" s="84"/>
      <c r="S505" s="84"/>
      <c r="T505" s="84"/>
      <c r="U505" s="86">
        <v>42759.509699074071</v>
      </c>
      <c r="V505" s="88" t="s">
        <v>4525</v>
      </c>
      <c r="W505" s="84"/>
      <c r="X505" s="84"/>
      <c r="Y505" s="87" t="s">
        <v>6024</v>
      </c>
      <c r="Z505" s="87" t="s">
        <v>7106</v>
      </c>
      <c r="AA505" s="84" t="b">
        <v>0</v>
      </c>
      <c r="AB505" s="84">
        <v>0</v>
      </c>
      <c r="AC505" s="87" t="s">
        <v>7201</v>
      </c>
      <c r="AD505" s="84" t="b">
        <v>0</v>
      </c>
      <c r="AE505" s="84" t="s">
        <v>7283</v>
      </c>
      <c r="AF505" s="84"/>
      <c r="AG505" s="87" t="s">
        <v>7172</v>
      </c>
      <c r="AH505" s="84" t="b">
        <v>0</v>
      </c>
      <c r="AI505" s="84">
        <v>0</v>
      </c>
      <c r="AJ505" s="87" t="s">
        <v>7172</v>
      </c>
      <c r="AK505" s="84" t="s">
        <v>7779</v>
      </c>
      <c r="AL505" s="84" t="b">
        <v>0</v>
      </c>
      <c r="AM505" s="87" t="s">
        <v>7106</v>
      </c>
      <c r="AN505" s="84">
        <v>0</v>
      </c>
      <c r="AO505" s="84">
        <v>0</v>
      </c>
      <c r="AP505" s="84"/>
      <c r="AQ505" s="84"/>
      <c r="AR505" s="84"/>
      <c r="AS505" s="84"/>
      <c r="AT505" s="84"/>
      <c r="AU505" s="84"/>
      <c r="AV505" s="84"/>
      <c r="AW505" s="84"/>
    </row>
    <row r="506" spans="1:49" x14ac:dyDescent="0.25">
      <c r="A506" s="69" t="s">
        <v>638</v>
      </c>
      <c r="B506" s="69" t="s">
        <v>1766</v>
      </c>
      <c r="C506" s="70"/>
      <c r="D506" s="71"/>
      <c r="E506" s="72"/>
      <c r="F506" s="73"/>
      <c r="G506" s="70"/>
      <c r="H506" s="74"/>
      <c r="I506" s="75"/>
      <c r="J506" s="75"/>
      <c r="K506" s="36"/>
      <c r="L506" s="82"/>
      <c r="M506" s="82"/>
      <c r="N506" s="77"/>
      <c r="O506" s="84" t="s">
        <v>2121</v>
      </c>
      <c r="P506" s="86">
        <v>42759.509699074071</v>
      </c>
      <c r="Q506" s="84" t="s">
        <v>2489</v>
      </c>
      <c r="R506" s="84"/>
      <c r="S506" s="84"/>
      <c r="T506" s="84"/>
      <c r="U506" s="86">
        <v>42759.509699074071</v>
      </c>
      <c r="V506" s="88" t="s">
        <v>4525</v>
      </c>
      <c r="W506" s="84"/>
      <c r="X506" s="84"/>
      <c r="Y506" s="87" t="s">
        <v>6024</v>
      </c>
      <c r="Z506" s="87" t="s">
        <v>7106</v>
      </c>
      <c r="AA506" s="84" t="b">
        <v>0</v>
      </c>
      <c r="AB506" s="84">
        <v>0</v>
      </c>
      <c r="AC506" s="87" t="s">
        <v>7201</v>
      </c>
      <c r="AD506" s="84" t="b">
        <v>0</v>
      </c>
      <c r="AE506" s="84" t="s">
        <v>7283</v>
      </c>
      <c r="AF506" s="84"/>
      <c r="AG506" s="87" t="s">
        <v>7172</v>
      </c>
      <c r="AH506" s="84" t="b">
        <v>0</v>
      </c>
      <c r="AI506" s="84">
        <v>0</v>
      </c>
      <c r="AJ506" s="87" t="s">
        <v>7172</v>
      </c>
      <c r="AK506" s="84" t="s">
        <v>7779</v>
      </c>
      <c r="AL506" s="84" t="b">
        <v>0</v>
      </c>
      <c r="AM506" s="87" t="s">
        <v>7106</v>
      </c>
      <c r="AN506" s="84">
        <v>0</v>
      </c>
      <c r="AO506" s="84">
        <v>0</v>
      </c>
      <c r="AP506" s="84"/>
      <c r="AQ506" s="84"/>
      <c r="AR506" s="84"/>
      <c r="AS506" s="84"/>
      <c r="AT506" s="84"/>
      <c r="AU506" s="84"/>
      <c r="AV506" s="84"/>
      <c r="AW506" s="84"/>
    </row>
    <row r="507" spans="1:49" x14ac:dyDescent="0.25">
      <c r="A507" s="69" t="s">
        <v>638</v>
      </c>
      <c r="B507" s="69" t="s">
        <v>1767</v>
      </c>
      <c r="C507" s="70"/>
      <c r="D507" s="71"/>
      <c r="E507" s="72"/>
      <c r="F507" s="73"/>
      <c r="G507" s="70"/>
      <c r="H507" s="74"/>
      <c r="I507" s="75"/>
      <c r="J507" s="75"/>
      <c r="K507" s="36"/>
      <c r="L507" s="82"/>
      <c r="M507" s="82"/>
      <c r="N507" s="77"/>
      <c r="O507" s="84" t="s">
        <v>2122</v>
      </c>
      <c r="P507" s="86">
        <v>42759.509699074071</v>
      </c>
      <c r="Q507" s="84" t="s">
        <v>2489</v>
      </c>
      <c r="R507" s="84"/>
      <c r="S507" s="84"/>
      <c r="T507" s="84"/>
      <c r="U507" s="86">
        <v>42759.509699074071</v>
      </c>
      <c r="V507" s="88" t="s">
        <v>4525</v>
      </c>
      <c r="W507" s="84"/>
      <c r="X507" s="84"/>
      <c r="Y507" s="87" t="s">
        <v>6024</v>
      </c>
      <c r="Z507" s="87" t="s">
        <v>7106</v>
      </c>
      <c r="AA507" s="84" t="b">
        <v>0</v>
      </c>
      <c r="AB507" s="84">
        <v>0</v>
      </c>
      <c r="AC507" s="87" t="s">
        <v>7201</v>
      </c>
      <c r="AD507" s="84" t="b">
        <v>0</v>
      </c>
      <c r="AE507" s="84" t="s">
        <v>7283</v>
      </c>
      <c r="AF507" s="84"/>
      <c r="AG507" s="87" t="s">
        <v>7172</v>
      </c>
      <c r="AH507" s="84" t="b">
        <v>0</v>
      </c>
      <c r="AI507" s="84">
        <v>0</v>
      </c>
      <c r="AJ507" s="87" t="s">
        <v>7172</v>
      </c>
      <c r="AK507" s="84" t="s">
        <v>7779</v>
      </c>
      <c r="AL507" s="84" t="b">
        <v>0</v>
      </c>
      <c r="AM507" s="87" t="s">
        <v>7106</v>
      </c>
      <c r="AN507" s="84">
        <v>0</v>
      </c>
      <c r="AO507" s="84">
        <v>0</v>
      </c>
      <c r="AP507" s="84"/>
      <c r="AQ507" s="84"/>
      <c r="AR507" s="84"/>
      <c r="AS507" s="84"/>
      <c r="AT507" s="84"/>
      <c r="AU507" s="84"/>
      <c r="AV507" s="84"/>
      <c r="AW507" s="84"/>
    </row>
    <row r="508" spans="1:49" x14ac:dyDescent="0.25">
      <c r="A508" s="69" t="s">
        <v>639</v>
      </c>
      <c r="B508" s="69" t="s">
        <v>1555</v>
      </c>
      <c r="C508" s="70"/>
      <c r="D508" s="71"/>
      <c r="E508" s="72"/>
      <c r="F508" s="73"/>
      <c r="G508" s="70"/>
      <c r="H508" s="74"/>
      <c r="I508" s="75"/>
      <c r="J508" s="75"/>
      <c r="K508" s="36"/>
      <c r="L508" s="82"/>
      <c r="M508" s="82"/>
      <c r="N508" s="77"/>
      <c r="O508" s="84" t="s">
        <v>2121</v>
      </c>
      <c r="P508" s="86">
        <v>42759.509699074071</v>
      </c>
      <c r="Q508" s="84" t="s">
        <v>2135</v>
      </c>
      <c r="R508" s="84"/>
      <c r="S508" s="84"/>
      <c r="T508" s="84" t="s">
        <v>3887</v>
      </c>
      <c r="U508" s="86">
        <v>42759.509699074071</v>
      </c>
      <c r="V508" s="88" t="s">
        <v>4526</v>
      </c>
      <c r="W508" s="84"/>
      <c r="X508" s="84"/>
      <c r="Y508" s="87" t="s">
        <v>6025</v>
      </c>
      <c r="Z508" s="84"/>
      <c r="AA508" s="84" t="b">
        <v>0</v>
      </c>
      <c r="AB508" s="84">
        <v>0</v>
      </c>
      <c r="AC508" s="87" t="s">
        <v>7172</v>
      </c>
      <c r="AD508" s="84" t="b">
        <v>0</v>
      </c>
      <c r="AE508" s="84" t="s">
        <v>7283</v>
      </c>
      <c r="AF508" s="84"/>
      <c r="AG508" s="87" t="s">
        <v>7172</v>
      </c>
      <c r="AH508" s="84" t="b">
        <v>0</v>
      </c>
      <c r="AI508" s="84">
        <v>26</v>
      </c>
      <c r="AJ508" s="87" t="s">
        <v>7362</v>
      </c>
      <c r="AK508" s="84" t="s">
        <v>7779</v>
      </c>
      <c r="AL508" s="84" t="b">
        <v>0</v>
      </c>
      <c r="AM508" s="87" t="s">
        <v>7362</v>
      </c>
      <c r="AN508" s="84">
        <v>0</v>
      </c>
      <c r="AO508" s="84">
        <v>0</v>
      </c>
      <c r="AP508" s="84"/>
      <c r="AQ508" s="84"/>
      <c r="AR508" s="84"/>
      <c r="AS508" s="84"/>
      <c r="AT508" s="84"/>
      <c r="AU508" s="84"/>
      <c r="AV508" s="84"/>
      <c r="AW508" s="84"/>
    </row>
    <row r="509" spans="1:49" x14ac:dyDescent="0.25">
      <c r="A509" s="69" t="s">
        <v>640</v>
      </c>
      <c r="B509" s="69" t="s">
        <v>1768</v>
      </c>
      <c r="C509" s="70"/>
      <c r="D509" s="71"/>
      <c r="E509" s="72"/>
      <c r="F509" s="73"/>
      <c r="G509" s="70"/>
      <c r="H509" s="74"/>
      <c r="I509" s="75"/>
      <c r="J509" s="75"/>
      <c r="K509" s="36"/>
      <c r="L509" s="82"/>
      <c r="M509" s="82"/>
      <c r="N509" s="77"/>
      <c r="O509" s="84" t="s">
        <v>2121</v>
      </c>
      <c r="P509" s="86">
        <v>42759.509699074071</v>
      </c>
      <c r="Q509" s="84" t="s">
        <v>2490</v>
      </c>
      <c r="R509" s="88" t="s">
        <v>3395</v>
      </c>
      <c r="S509" s="84" t="s">
        <v>3696</v>
      </c>
      <c r="T509" s="84" t="s">
        <v>3961</v>
      </c>
      <c r="U509" s="86">
        <v>42759.509699074071</v>
      </c>
      <c r="V509" s="88" t="s">
        <v>4527</v>
      </c>
      <c r="W509" s="84"/>
      <c r="X509" s="84"/>
      <c r="Y509" s="87" t="s">
        <v>6026</v>
      </c>
      <c r="Z509" s="87" t="s">
        <v>7107</v>
      </c>
      <c r="AA509" s="84" t="b">
        <v>0</v>
      </c>
      <c r="AB509" s="84">
        <v>0</v>
      </c>
      <c r="AC509" s="87" t="s">
        <v>7202</v>
      </c>
      <c r="AD509" s="84" t="b">
        <v>0</v>
      </c>
      <c r="AE509" s="84" t="s">
        <v>7283</v>
      </c>
      <c r="AF509" s="84"/>
      <c r="AG509" s="87" t="s">
        <v>7172</v>
      </c>
      <c r="AH509" s="84" t="b">
        <v>0</v>
      </c>
      <c r="AI509" s="84">
        <v>0</v>
      </c>
      <c r="AJ509" s="87" t="s">
        <v>7172</v>
      </c>
      <c r="AK509" s="84" t="s">
        <v>7783</v>
      </c>
      <c r="AL509" s="84" t="b">
        <v>1</v>
      </c>
      <c r="AM509" s="87" t="s">
        <v>7107</v>
      </c>
      <c r="AN509" s="84">
        <v>0</v>
      </c>
      <c r="AO509" s="84">
        <v>0</v>
      </c>
      <c r="AP509" s="84"/>
      <c r="AQ509" s="84"/>
      <c r="AR509" s="84"/>
      <c r="AS509" s="84"/>
      <c r="AT509" s="84"/>
      <c r="AU509" s="84"/>
      <c r="AV509" s="84"/>
      <c r="AW509" s="84"/>
    </row>
    <row r="510" spans="1:49" x14ac:dyDescent="0.25">
      <c r="A510" s="69" t="s">
        <v>640</v>
      </c>
      <c r="B510" s="69" t="s">
        <v>1769</v>
      </c>
      <c r="C510" s="70"/>
      <c r="D510" s="71"/>
      <c r="E510" s="72"/>
      <c r="F510" s="73"/>
      <c r="G510" s="70"/>
      <c r="H510" s="74"/>
      <c r="I510" s="75"/>
      <c r="J510" s="75"/>
      <c r="K510" s="36"/>
      <c r="L510" s="82"/>
      <c r="M510" s="82"/>
      <c r="N510" s="77"/>
      <c r="O510" s="84" t="s">
        <v>2122</v>
      </c>
      <c r="P510" s="86">
        <v>42759.509699074071</v>
      </c>
      <c r="Q510" s="84" t="s">
        <v>2490</v>
      </c>
      <c r="R510" s="88" t="s">
        <v>3395</v>
      </c>
      <c r="S510" s="84" t="s">
        <v>3696</v>
      </c>
      <c r="T510" s="84" t="s">
        <v>3961</v>
      </c>
      <c r="U510" s="86">
        <v>42759.509699074071</v>
      </c>
      <c r="V510" s="88" t="s">
        <v>4527</v>
      </c>
      <c r="W510" s="84"/>
      <c r="X510" s="84"/>
      <c r="Y510" s="87" t="s">
        <v>6026</v>
      </c>
      <c r="Z510" s="87" t="s">
        <v>7107</v>
      </c>
      <c r="AA510" s="84" t="b">
        <v>0</v>
      </c>
      <c r="AB510" s="84">
        <v>0</v>
      </c>
      <c r="AC510" s="87" t="s">
        <v>7202</v>
      </c>
      <c r="AD510" s="84" t="b">
        <v>0</v>
      </c>
      <c r="AE510" s="84" t="s">
        <v>7283</v>
      </c>
      <c r="AF510" s="84"/>
      <c r="AG510" s="87" t="s">
        <v>7172</v>
      </c>
      <c r="AH510" s="84" t="b">
        <v>0</v>
      </c>
      <c r="AI510" s="84">
        <v>0</v>
      </c>
      <c r="AJ510" s="87" t="s">
        <v>7172</v>
      </c>
      <c r="AK510" s="84" t="s">
        <v>7783</v>
      </c>
      <c r="AL510" s="84" t="b">
        <v>1</v>
      </c>
      <c r="AM510" s="87" t="s">
        <v>7107</v>
      </c>
      <c r="AN510" s="84">
        <v>0</v>
      </c>
      <c r="AO510" s="84">
        <v>0</v>
      </c>
      <c r="AP510" s="84"/>
      <c r="AQ510" s="84"/>
      <c r="AR510" s="84"/>
      <c r="AS510" s="84"/>
      <c r="AT510" s="84"/>
      <c r="AU510" s="84"/>
      <c r="AV510" s="84"/>
      <c r="AW510" s="84"/>
    </row>
    <row r="511" spans="1:49" x14ac:dyDescent="0.25">
      <c r="A511" s="69" t="s">
        <v>641</v>
      </c>
      <c r="B511" s="69" t="s">
        <v>1655</v>
      </c>
      <c r="C511" s="70"/>
      <c r="D511" s="71"/>
      <c r="E511" s="72"/>
      <c r="F511" s="73"/>
      <c r="G511" s="70"/>
      <c r="H511" s="74"/>
      <c r="I511" s="75"/>
      <c r="J511" s="75"/>
      <c r="K511" s="36"/>
      <c r="L511" s="82"/>
      <c r="M511" s="82"/>
      <c r="N511" s="77"/>
      <c r="O511" s="84" t="s">
        <v>2121</v>
      </c>
      <c r="P511" s="86">
        <v>42759.509710648148</v>
      </c>
      <c r="Q511" s="84" t="s">
        <v>2273</v>
      </c>
      <c r="R511" s="88" t="s">
        <v>3297</v>
      </c>
      <c r="S511" s="84" t="s">
        <v>3699</v>
      </c>
      <c r="T511" s="84"/>
      <c r="U511" s="86">
        <v>42759.509710648148</v>
      </c>
      <c r="V511" s="88" t="s">
        <v>4528</v>
      </c>
      <c r="W511" s="84"/>
      <c r="X511" s="84"/>
      <c r="Y511" s="87" t="s">
        <v>6027</v>
      </c>
      <c r="Z511" s="84"/>
      <c r="AA511" s="84" t="b">
        <v>0</v>
      </c>
      <c r="AB511" s="84">
        <v>0</v>
      </c>
      <c r="AC511" s="87" t="s">
        <v>7172</v>
      </c>
      <c r="AD511" s="84" t="b">
        <v>0</v>
      </c>
      <c r="AE511" s="84" t="s">
        <v>7283</v>
      </c>
      <c r="AF511" s="84"/>
      <c r="AG511" s="87" t="s">
        <v>7172</v>
      </c>
      <c r="AH511" s="84" t="b">
        <v>0</v>
      </c>
      <c r="AI511" s="84">
        <v>21</v>
      </c>
      <c r="AJ511" s="87" t="s">
        <v>7438</v>
      </c>
      <c r="AK511" s="84" t="s">
        <v>7780</v>
      </c>
      <c r="AL511" s="84" t="b">
        <v>0</v>
      </c>
      <c r="AM511" s="87" t="s">
        <v>7438</v>
      </c>
      <c r="AN511" s="84">
        <v>0</v>
      </c>
      <c r="AO511" s="84">
        <v>0</v>
      </c>
      <c r="AP511" s="84"/>
      <c r="AQ511" s="84"/>
      <c r="AR511" s="84"/>
      <c r="AS511" s="84"/>
      <c r="AT511" s="84"/>
      <c r="AU511" s="84"/>
      <c r="AV511" s="84"/>
      <c r="AW511" s="84"/>
    </row>
    <row r="512" spans="1:49" x14ac:dyDescent="0.25">
      <c r="A512" s="69" t="s">
        <v>642</v>
      </c>
      <c r="B512" s="69" t="s">
        <v>1608</v>
      </c>
      <c r="C512" s="70"/>
      <c r="D512" s="71"/>
      <c r="E512" s="72"/>
      <c r="F512" s="73"/>
      <c r="G512" s="70"/>
      <c r="H512" s="74"/>
      <c r="I512" s="75"/>
      <c r="J512" s="75"/>
      <c r="K512" s="36"/>
      <c r="L512" s="82"/>
      <c r="M512" s="82"/>
      <c r="N512" s="77"/>
      <c r="O512" s="84" t="s">
        <v>2121</v>
      </c>
      <c r="P512" s="86">
        <v>42759.509710648148</v>
      </c>
      <c r="Q512" s="84" t="s">
        <v>2491</v>
      </c>
      <c r="R512" s="84" t="s">
        <v>3396</v>
      </c>
      <c r="S512" s="84" t="s">
        <v>3781</v>
      </c>
      <c r="T512" s="84"/>
      <c r="U512" s="86">
        <v>42759.509710648148</v>
      </c>
      <c r="V512" s="88" t="s">
        <v>4529</v>
      </c>
      <c r="W512" s="84"/>
      <c r="X512" s="84"/>
      <c r="Y512" s="87" t="s">
        <v>6028</v>
      </c>
      <c r="Z512" s="84"/>
      <c r="AA512" s="84" t="b">
        <v>0</v>
      </c>
      <c r="AB512" s="84">
        <v>0</v>
      </c>
      <c r="AC512" s="87" t="s">
        <v>7172</v>
      </c>
      <c r="AD512" s="84" t="b">
        <v>0</v>
      </c>
      <c r="AE512" s="84" t="s">
        <v>7291</v>
      </c>
      <c r="AF512" s="84"/>
      <c r="AG512" s="87" t="s">
        <v>7172</v>
      </c>
      <c r="AH512" s="84" t="b">
        <v>0</v>
      </c>
      <c r="AI512" s="84">
        <v>0</v>
      </c>
      <c r="AJ512" s="87" t="s">
        <v>7172</v>
      </c>
      <c r="AK512" s="84" t="s">
        <v>7803</v>
      </c>
      <c r="AL512" s="84" t="b">
        <v>0</v>
      </c>
      <c r="AM512" s="87" t="s">
        <v>6028</v>
      </c>
      <c r="AN512" s="84">
        <v>0</v>
      </c>
      <c r="AO512" s="84">
        <v>0</v>
      </c>
      <c r="AP512" s="84"/>
      <c r="AQ512" s="84"/>
      <c r="AR512" s="84"/>
      <c r="AS512" s="84"/>
      <c r="AT512" s="84"/>
      <c r="AU512" s="84"/>
      <c r="AV512" s="84"/>
      <c r="AW512" s="84"/>
    </row>
    <row r="513" spans="1:49" x14ac:dyDescent="0.25">
      <c r="A513" s="69" t="s">
        <v>643</v>
      </c>
      <c r="B513" s="69" t="s">
        <v>643</v>
      </c>
      <c r="C513" s="70"/>
      <c r="D513" s="71"/>
      <c r="E513" s="72"/>
      <c r="F513" s="73"/>
      <c r="G513" s="70"/>
      <c r="H513" s="74"/>
      <c r="I513" s="75"/>
      <c r="J513" s="75"/>
      <c r="K513" s="36"/>
      <c r="L513" s="82"/>
      <c r="M513" s="82"/>
      <c r="N513" s="77"/>
      <c r="O513" s="84" t="s">
        <v>179</v>
      </c>
      <c r="P513" s="86">
        <v>42759.509710648148</v>
      </c>
      <c r="Q513" s="84" t="s">
        <v>2492</v>
      </c>
      <c r="R513" s="88" t="s">
        <v>3397</v>
      </c>
      <c r="S513" s="84" t="s">
        <v>3698</v>
      </c>
      <c r="T513" s="84" t="s">
        <v>1682</v>
      </c>
      <c r="U513" s="86">
        <v>42759.509710648148</v>
      </c>
      <c r="V513" s="88" t="s">
        <v>4530</v>
      </c>
      <c r="W513" s="84"/>
      <c r="X513" s="84"/>
      <c r="Y513" s="87" t="s">
        <v>6029</v>
      </c>
      <c r="Z513" s="84"/>
      <c r="AA513" s="84" t="b">
        <v>0</v>
      </c>
      <c r="AB513" s="84">
        <v>0</v>
      </c>
      <c r="AC513" s="87" t="s">
        <v>7172</v>
      </c>
      <c r="AD513" s="84" t="b">
        <v>0</v>
      </c>
      <c r="AE513" s="84" t="s">
        <v>7283</v>
      </c>
      <c r="AF513" s="84"/>
      <c r="AG513" s="87" t="s">
        <v>7172</v>
      </c>
      <c r="AH513" s="84" t="b">
        <v>0</v>
      </c>
      <c r="AI513" s="84">
        <v>0</v>
      </c>
      <c r="AJ513" s="87" t="s">
        <v>7172</v>
      </c>
      <c r="AK513" s="84" t="s">
        <v>7779</v>
      </c>
      <c r="AL513" s="84" t="b">
        <v>0</v>
      </c>
      <c r="AM513" s="87" t="s">
        <v>6029</v>
      </c>
      <c r="AN513" s="84">
        <v>0</v>
      </c>
      <c r="AO513" s="84">
        <v>0</v>
      </c>
      <c r="AP513" s="84"/>
      <c r="AQ513" s="84"/>
      <c r="AR513" s="84"/>
      <c r="AS513" s="84"/>
      <c r="AT513" s="84"/>
      <c r="AU513" s="84"/>
      <c r="AV513" s="84"/>
      <c r="AW513" s="84"/>
    </row>
    <row r="514" spans="1:49" x14ac:dyDescent="0.25">
      <c r="A514" s="69" t="s">
        <v>644</v>
      </c>
      <c r="B514" s="69" t="s">
        <v>1770</v>
      </c>
      <c r="C514" s="70"/>
      <c r="D514" s="71"/>
      <c r="E514" s="72"/>
      <c r="F514" s="73"/>
      <c r="G514" s="70"/>
      <c r="H514" s="74"/>
      <c r="I514" s="75"/>
      <c r="J514" s="75"/>
      <c r="K514" s="36"/>
      <c r="L514" s="82"/>
      <c r="M514" s="82"/>
      <c r="N514" s="77"/>
      <c r="O514" s="84" t="s">
        <v>2121</v>
      </c>
      <c r="P514" s="86">
        <v>42759.509722222225</v>
      </c>
      <c r="Q514" s="84" t="s">
        <v>2493</v>
      </c>
      <c r="R514" s="84"/>
      <c r="S514" s="84"/>
      <c r="T514" s="84"/>
      <c r="U514" s="86">
        <v>42759.509722222225</v>
      </c>
      <c r="V514" s="88" t="s">
        <v>4531</v>
      </c>
      <c r="W514" s="84"/>
      <c r="X514" s="84"/>
      <c r="Y514" s="87" t="s">
        <v>6030</v>
      </c>
      <c r="Z514" s="87" t="s">
        <v>7108</v>
      </c>
      <c r="AA514" s="84" t="b">
        <v>0</v>
      </c>
      <c r="AB514" s="84">
        <v>0</v>
      </c>
      <c r="AC514" s="87" t="s">
        <v>7203</v>
      </c>
      <c r="AD514" s="84" t="b">
        <v>0</v>
      </c>
      <c r="AE514" s="84" t="s">
        <v>7283</v>
      </c>
      <c r="AF514" s="84"/>
      <c r="AG514" s="87" t="s">
        <v>7172</v>
      </c>
      <c r="AH514" s="84" t="b">
        <v>0</v>
      </c>
      <c r="AI514" s="84">
        <v>0</v>
      </c>
      <c r="AJ514" s="87" t="s">
        <v>7172</v>
      </c>
      <c r="AK514" s="84" t="s">
        <v>7781</v>
      </c>
      <c r="AL514" s="84" t="b">
        <v>0</v>
      </c>
      <c r="AM514" s="87" t="s">
        <v>7108</v>
      </c>
      <c r="AN514" s="84">
        <v>0</v>
      </c>
      <c r="AO514" s="84">
        <v>0</v>
      </c>
      <c r="AP514" s="84"/>
      <c r="AQ514" s="84"/>
      <c r="AR514" s="84"/>
      <c r="AS514" s="84"/>
      <c r="AT514" s="84"/>
      <c r="AU514" s="84"/>
      <c r="AV514" s="84"/>
      <c r="AW514" s="84"/>
    </row>
    <row r="515" spans="1:49" x14ac:dyDescent="0.25">
      <c r="A515" s="69" t="s">
        <v>644</v>
      </c>
      <c r="B515" s="69" t="s">
        <v>1578</v>
      </c>
      <c r="C515" s="70"/>
      <c r="D515" s="71"/>
      <c r="E515" s="72"/>
      <c r="F515" s="73"/>
      <c r="G515" s="70"/>
      <c r="H515" s="74"/>
      <c r="I515" s="75"/>
      <c r="J515" s="75"/>
      <c r="K515" s="36"/>
      <c r="L515" s="82"/>
      <c r="M515" s="82"/>
      <c r="N515" s="77"/>
      <c r="O515" s="84" t="s">
        <v>2122</v>
      </c>
      <c r="P515" s="86">
        <v>42759.509722222225</v>
      </c>
      <c r="Q515" s="84" t="s">
        <v>2493</v>
      </c>
      <c r="R515" s="84"/>
      <c r="S515" s="84"/>
      <c r="T515" s="84"/>
      <c r="U515" s="86">
        <v>42759.509722222225</v>
      </c>
      <c r="V515" s="88" t="s">
        <v>4531</v>
      </c>
      <c r="W515" s="84"/>
      <c r="X515" s="84"/>
      <c r="Y515" s="87" t="s">
        <v>6030</v>
      </c>
      <c r="Z515" s="87" t="s">
        <v>7108</v>
      </c>
      <c r="AA515" s="84" t="b">
        <v>0</v>
      </c>
      <c r="AB515" s="84">
        <v>0</v>
      </c>
      <c r="AC515" s="87" t="s">
        <v>7203</v>
      </c>
      <c r="AD515" s="84" t="b">
        <v>0</v>
      </c>
      <c r="AE515" s="84" t="s">
        <v>7283</v>
      </c>
      <c r="AF515" s="84"/>
      <c r="AG515" s="87" t="s">
        <v>7172</v>
      </c>
      <c r="AH515" s="84" t="b">
        <v>0</v>
      </c>
      <c r="AI515" s="84">
        <v>0</v>
      </c>
      <c r="AJ515" s="87" t="s">
        <v>7172</v>
      </c>
      <c r="AK515" s="84" t="s">
        <v>7781</v>
      </c>
      <c r="AL515" s="84" t="b">
        <v>0</v>
      </c>
      <c r="AM515" s="87" t="s">
        <v>7108</v>
      </c>
      <c r="AN515" s="84">
        <v>0</v>
      </c>
      <c r="AO515" s="84">
        <v>0</v>
      </c>
      <c r="AP515" s="84"/>
      <c r="AQ515" s="84"/>
      <c r="AR515" s="84"/>
      <c r="AS515" s="84"/>
      <c r="AT515" s="84"/>
      <c r="AU515" s="84"/>
      <c r="AV515" s="84"/>
      <c r="AW515" s="84"/>
    </row>
    <row r="516" spans="1:49" x14ac:dyDescent="0.25">
      <c r="A516" s="69" t="s">
        <v>644</v>
      </c>
      <c r="B516" s="69" t="s">
        <v>1771</v>
      </c>
      <c r="C516" s="70"/>
      <c r="D516" s="71"/>
      <c r="E516" s="72"/>
      <c r="F516" s="73"/>
      <c r="G516" s="70"/>
      <c r="H516" s="74"/>
      <c r="I516" s="75"/>
      <c r="J516" s="75"/>
      <c r="K516" s="36"/>
      <c r="L516" s="82"/>
      <c r="M516" s="82"/>
      <c r="N516" s="77"/>
      <c r="O516" s="84" t="s">
        <v>2121</v>
      </c>
      <c r="P516" s="86">
        <v>42759.509722222225</v>
      </c>
      <c r="Q516" s="84" t="s">
        <v>2493</v>
      </c>
      <c r="R516" s="84"/>
      <c r="S516" s="84"/>
      <c r="T516" s="84"/>
      <c r="U516" s="86">
        <v>42759.509722222225</v>
      </c>
      <c r="V516" s="88" t="s">
        <v>4531</v>
      </c>
      <c r="W516" s="84"/>
      <c r="X516" s="84"/>
      <c r="Y516" s="87" t="s">
        <v>6030</v>
      </c>
      <c r="Z516" s="87" t="s">
        <v>7108</v>
      </c>
      <c r="AA516" s="84" t="b">
        <v>0</v>
      </c>
      <c r="AB516" s="84">
        <v>0</v>
      </c>
      <c r="AC516" s="87" t="s">
        <v>7203</v>
      </c>
      <c r="AD516" s="84" t="b">
        <v>0</v>
      </c>
      <c r="AE516" s="84" t="s">
        <v>7283</v>
      </c>
      <c r="AF516" s="84"/>
      <c r="AG516" s="87" t="s">
        <v>7172</v>
      </c>
      <c r="AH516" s="84" t="b">
        <v>0</v>
      </c>
      <c r="AI516" s="84">
        <v>0</v>
      </c>
      <c r="AJ516" s="87" t="s">
        <v>7172</v>
      </c>
      <c r="AK516" s="84" t="s">
        <v>7781</v>
      </c>
      <c r="AL516" s="84" t="b">
        <v>0</v>
      </c>
      <c r="AM516" s="87" t="s">
        <v>7108</v>
      </c>
      <c r="AN516" s="84">
        <v>0</v>
      </c>
      <c r="AO516" s="84">
        <v>0</v>
      </c>
      <c r="AP516" s="84"/>
      <c r="AQ516" s="84"/>
      <c r="AR516" s="84"/>
      <c r="AS516" s="84"/>
      <c r="AT516" s="84"/>
      <c r="AU516" s="84"/>
      <c r="AV516" s="84"/>
      <c r="AW516" s="84"/>
    </row>
    <row r="517" spans="1:49" x14ac:dyDescent="0.25">
      <c r="A517" s="69" t="s">
        <v>645</v>
      </c>
      <c r="B517" s="69" t="s">
        <v>645</v>
      </c>
      <c r="C517" s="70"/>
      <c r="D517" s="71"/>
      <c r="E517" s="72"/>
      <c r="F517" s="73"/>
      <c r="G517" s="70"/>
      <c r="H517" s="74"/>
      <c r="I517" s="75"/>
      <c r="J517" s="75"/>
      <c r="K517" s="36"/>
      <c r="L517" s="82"/>
      <c r="M517" s="82"/>
      <c r="N517" s="77"/>
      <c r="O517" s="84" t="s">
        <v>179</v>
      </c>
      <c r="P517" s="86">
        <v>42759.509722222225</v>
      </c>
      <c r="Q517" s="84" t="s">
        <v>2494</v>
      </c>
      <c r="R517" s="88" t="s">
        <v>3398</v>
      </c>
      <c r="S517" s="84" t="s">
        <v>3737</v>
      </c>
      <c r="T517" s="84"/>
      <c r="U517" s="86">
        <v>42759.509722222225</v>
      </c>
      <c r="V517" s="88" t="s">
        <v>4532</v>
      </c>
      <c r="W517" s="84"/>
      <c r="X517" s="84"/>
      <c r="Y517" s="87" t="s">
        <v>6031</v>
      </c>
      <c r="Z517" s="84"/>
      <c r="AA517" s="84" t="b">
        <v>0</v>
      </c>
      <c r="AB517" s="84">
        <v>0</v>
      </c>
      <c r="AC517" s="87" t="s">
        <v>7172</v>
      </c>
      <c r="AD517" s="84" t="b">
        <v>0</v>
      </c>
      <c r="AE517" s="84" t="s">
        <v>7283</v>
      </c>
      <c r="AF517" s="84"/>
      <c r="AG517" s="87" t="s">
        <v>7172</v>
      </c>
      <c r="AH517" s="84" t="b">
        <v>0</v>
      </c>
      <c r="AI517" s="84">
        <v>0</v>
      </c>
      <c r="AJ517" s="87" t="s">
        <v>7172</v>
      </c>
      <c r="AK517" s="84" t="s">
        <v>7823</v>
      </c>
      <c r="AL517" s="84" t="b">
        <v>0</v>
      </c>
      <c r="AM517" s="87" t="s">
        <v>6031</v>
      </c>
      <c r="AN517" s="84">
        <v>0</v>
      </c>
      <c r="AO517" s="84">
        <v>0</v>
      </c>
      <c r="AP517" s="84"/>
      <c r="AQ517" s="84"/>
      <c r="AR517" s="84"/>
      <c r="AS517" s="84"/>
      <c r="AT517" s="84"/>
      <c r="AU517" s="84"/>
      <c r="AV517" s="84"/>
      <c r="AW517" s="84"/>
    </row>
    <row r="518" spans="1:49" x14ac:dyDescent="0.25">
      <c r="A518" s="69" t="s">
        <v>646</v>
      </c>
      <c r="B518" s="69" t="s">
        <v>1588</v>
      </c>
      <c r="C518" s="70"/>
      <c r="D518" s="71"/>
      <c r="E518" s="72"/>
      <c r="F518" s="73"/>
      <c r="G518" s="70"/>
      <c r="H518" s="74"/>
      <c r="I518" s="75"/>
      <c r="J518" s="75"/>
      <c r="K518" s="36"/>
      <c r="L518" s="82"/>
      <c r="M518" s="82"/>
      <c r="N518" s="77"/>
      <c r="O518" s="84" t="s">
        <v>2121</v>
      </c>
      <c r="P518" s="86">
        <v>42759.509722222225</v>
      </c>
      <c r="Q518" s="84" t="s">
        <v>2495</v>
      </c>
      <c r="R518" s="88" t="s">
        <v>3399</v>
      </c>
      <c r="S518" s="84" t="s">
        <v>3717</v>
      </c>
      <c r="T518" s="84" t="s">
        <v>1596</v>
      </c>
      <c r="U518" s="86">
        <v>42759.509722222225</v>
      </c>
      <c r="V518" s="88" t="s">
        <v>4533</v>
      </c>
      <c r="W518" s="84"/>
      <c r="X518" s="84"/>
      <c r="Y518" s="87" t="s">
        <v>6032</v>
      </c>
      <c r="Z518" s="84"/>
      <c r="AA518" s="84" t="b">
        <v>0</v>
      </c>
      <c r="AB518" s="84">
        <v>0</v>
      </c>
      <c r="AC518" s="87" t="s">
        <v>7172</v>
      </c>
      <c r="AD518" s="84" t="b">
        <v>0</v>
      </c>
      <c r="AE518" s="84" t="s">
        <v>7283</v>
      </c>
      <c r="AF518" s="84"/>
      <c r="AG518" s="87" t="s">
        <v>7172</v>
      </c>
      <c r="AH518" s="84" t="b">
        <v>0</v>
      </c>
      <c r="AI518" s="84">
        <v>0</v>
      </c>
      <c r="AJ518" s="87" t="s">
        <v>7172</v>
      </c>
      <c r="AK518" s="84" t="s">
        <v>7792</v>
      </c>
      <c r="AL518" s="84" t="b">
        <v>0</v>
      </c>
      <c r="AM518" s="87" t="s">
        <v>6032</v>
      </c>
      <c r="AN518" s="84">
        <v>0</v>
      </c>
      <c r="AO518" s="84">
        <v>0</v>
      </c>
      <c r="AP518" s="84"/>
      <c r="AQ518" s="84"/>
      <c r="AR518" s="84"/>
      <c r="AS518" s="84"/>
      <c r="AT518" s="84"/>
      <c r="AU518" s="84"/>
      <c r="AV518" s="84"/>
      <c r="AW518" s="84"/>
    </row>
    <row r="519" spans="1:49" x14ac:dyDescent="0.25">
      <c r="A519" s="69" t="s">
        <v>647</v>
      </c>
      <c r="B519" s="69" t="s">
        <v>1772</v>
      </c>
      <c r="C519" s="70"/>
      <c r="D519" s="71"/>
      <c r="E519" s="72"/>
      <c r="F519" s="73"/>
      <c r="G519" s="70"/>
      <c r="H519" s="74"/>
      <c r="I519" s="75"/>
      <c r="J519" s="75"/>
      <c r="K519" s="36"/>
      <c r="L519" s="82"/>
      <c r="M519" s="82"/>
      <c r="N519" s="77"/>
      <c r="O519" s="84" t="s">
        <v>2121</v>
      </c>
      <c r="P519" s="86">
        <v>42759.509733796294</v>
      </c>
      <c r="Q519" s="84" t="s">
        <v>2496</v>
      </c>
      <c r="R519" s="84"/>
      <c r="S519" s="84"/>
      <c r="T519" s="84" t="s">
        <v>3962</v>
      </c>
      <c r="U519" s="86">
        <v>42759.509733796294</v>
      </c>
      <c r="V519" s="88" t="s">
        <v>4534</v>
      </c>
      <c r="W519" s="84"/>
      <c r="X519" s="84"/>
      <c r="Y519" s="87" t="s">
        <v>6033</v>
      </c>
      <c r="Z519" s="84"/>
      <c r="AA519" s="84" t="b">
        <v>0</v>
      </c>
      <c r="AB519" s="84">
        <v>0</v>
      </c>
      <c r="AC519" s="87" t="s">
        <v>7172</v>
      </c>
      <c r="AD519" s="84" t="b">
        <v>0</v>
      </c>
      <c r="AE519" s="84" t="s">
        <v>7283</v>
      </c>
      <c r="AF519" s="84"/>
      <c r="AG519" s="87" t="s">
        <v>7172</v>
      </c>
      <c r="AH519" s="84" t="b">
        <v>0</v>
      </c>
      <c r="AI519" s="84">
        <v>1</v>
      </c>
      <c r="AJ519" s="87" t="s">
        <v>7521</v>
      </c>
      <c r="AK519" s="84" t="s">
        <v>7824</v>
      </c>
      <c r="AL519" s="84" t="b">
        <v>0</v>
      </c>
      <c r="AM519" s="87" t="s">
        <v>7521</v>
      </c>
      <c r="AN519" s="84">
        <v>0</v>
      </c>
      <c r="AO519" s="84">
        <v>0</v>
      </c>
      <c r="AP519" s="84"/>
      <c r="AQ519" s="84"/>
      <c r="AR519" s="84"/>
      <c r="AS519" s="84"/>
      <c r="AT519" s="84"/>
      <c r="AU519" s="84"/>
      <c r="AV519" s="84"/>
      <c r="AW519" s="84"/>
    </row>
    <row r="520" spans="1:49" x14ac:dyDescent="0.25">
      <c r="A520" s="69" t="s">
        <v>648</v>
      </c>
      <c r="B520" s="69" t="s">
        <v>648</v>
      </c>
      <c r="C520" s="70"/>
      <c r="D520" s="71"/>
      <c r="E520" s="72"/>
      <c r="F520" s="73"/>
      <c r="G520" s="70"/>
      <c r="H520" s="74"/>
      <c r="I520" s="75"/>
      <c r="J520" s="75"/>
      <c r="K520" s="36"/>
      <c r="L520" s="82"/>
      <c r="M520" s="82"/>
      <c r="N520" s="77"/>
      <c r="O520" s="84" t="s">
        <v>179</v>
      </c>
      <c r="P520" s="86">
        <v>42759.509745370371</v>
      </c>
      <c r="Q520" s="84" t="s">
        <v>2497</v>
      </c>
      <c r="R520" s="84"/>
      <c r="S520" s="84"/>
      <c r="T520" s="84"/>
      <c r="U520" s="86">
        <v>42759.509745370371</v>
      </c>
      <c r="V520" s="88" t="s">
        <v>4535</v>
      </c>
      <c r="W520" s="84"/>
      <c r="X520" s="84"/>
      <c r="Y520" s="87" t="s">
        <v>6034</v>
      </c>
      <c r="Z520" s="84"/>
      <c r="AA520" s="84" t="b">
        <v>0</v>
      </c>
      <c r="AB520" s="84">
        <v>0</v>
      </c>
      <c r="AC520" s="87" t="s">
        <v>7172</v>
      </c>
      <c r="AD520" s="84" t="b">
        <v>0</v>
      </c>
      <c r="AE520" s="84" t="s">
        <v>7283</v>
      </c>
      <c r="AF520" s="84"/>
      <c r="AG520" s="87" t="s">
        <v>7172</v>
      </c>
      <c r="AH520" s="84" t="b">
        <v>0</v>
      </c>
      <c r="AI520" s="84">
        <v>0</v>
      </c>
      <c r="AJ520" s="87" t="s">
        <v>7172</v>
      </c>
      <c r="AK520" s="84" t="s">
        <v>7783</v>
      </c>
      <c r="AL520" s="84" t="b">
        <v>0</v>
      </c>
      <c r="AM520" s="87" t="s">
        <v>6034</v>
      </c>
      <c r="AN520" s="84">
        <v>0</v>
      </c>
      <c r="AO520" s="84">
        <v>0</v>
      </c>
      <c r="AP520" s="84"/>
      <c r="AQ520" s="84"/>
      <c r="AR520" s="84"/>
      <c r="AS520" s="84"/>
      <c r="AT520" s="84"/>
      <c r="AU520" s="84"/>
      <c r="AV520" s="84"/>
      <c r="AW520" s="84"/>
    </row>
    <row r="521" spans="1:49" x14ac:dyDescent="0.25">
      <c r="A521" s="69" t="s">
        <v>649</v>
      </c>
      <c r="B521" s="69" t="s">
        <v>1588</v>
      </c>
      <c r="C521" s="70"/>
      <c r="D521" s="71"/>
      <c r="E521" s="72"/>
      <c r="F521" s="73"/>
      <c r="G521" s="70"/>
      <c r="H521" s="74"/>
      <c r="I521" s="75"/>
      <c r="J521" s="75"/>
      <c r="K521" s="36"/>
      <c r="L521" s="82"/>
      <c r="M521" s="82"/>
      <c r="N521" s="77"/>
      <c r="O521" s="84" t="s">
        <v>2121</v>
      </c>
      <c r="P521" s="86">
        <v>42759.509745370371</v>
      </c>
      <c r="Q521" s="84" t="s">
        <v>2498</v>
      </c>
      <c r="R521" s="88" t="s">
        <v>3400</v>
      </c>
      <c r="S521" s="84" t="s">
        <v>3717</v>
      </c>
      <c r="T521" s="84" t="s">
        <v>3963</v>
      </c>
      <c r="U521" s="86">
        <v>42759.509745370371</v>
      </c>
      <c r="V521" s="88" t="s">
        <v>4536</v>
      </c>
      <c r="W521" s="84"/>
      <c r="X521" s="84"/>
      <c r="Y521" s="87" t="s">
        <v>6035</v>
      </c>
      <c r="Z521" s="84"/>
      <c r="AA521" s="84" t="b">
        <v>0</v>
      </c>
      <c r="AB521" s="84">
        <v>0</v>
      </c>
      <c r="AC521" s="87" t="s">
        <v>7172</v>
      </c>
      <c r="AD521" s="84" t="b">
        <v>0</v>
      </c>
      <c r="AE521" s="84" t="s">
        <v>7283</v>
      </c>
      <c r="AF521" s="84"/>
      <c r="AG521" s="87" t="s">
        <v>7172</v>
      </c>
      <c r="AH521" s="84" t="b">
        <v>0</v>
      </c>
      <c r="AI521" s="84">
        <v>0</v>
      </c>
      <c r="AJ521" s="87" t="s">
        <v>7172</v>
      </c>
      <c r="AK521" s="84" t="s">
        <v>7792</v>
      </c>
      <c r="AL521" s="84" t="b">
        <v>0</v>
      </c>
      <c r="AM521" s="87" t="s">
        <v>6035</v>
      </c>
      <c r="AN521" s="84">
        <v>0</v>
      </c>
      <c r="AO521" s="84">
        <v>0</v>
      </c>
      <c r="AP521" s="84"/>
      <c r="AQ521" s="84"/>
      <c r="AR521" s="84"/>
      <c r="AS521" s="84"/>
      <c r="AT521" s="84"/>
      <c r="AU521" s="84"/>
      <c r="AV521" s="84"/>
      <c r="AW521" s="84"/>
    </row>
    <row r="522" spans="1:49" x14ac:dyDescent="0.25">
      <c r="A522" s="69" t="s">
        <v>650</v>
      </c>
      <c r="B522" s="69" t="s">
        <v>1773</v>
      </c>
      <c r="C522" s="70"/>
      <c r="D522" s="71"/>
      <c r="E522" s="72"/>
      <c r="F522" s="73"/>
      <c r="G522" s="70"/>
      <c r="H522" s="74"/>
      <c r="I522" s="75"/>
      <c r="J522" s="75"/>
      <c r="K522" s="36"/>
      <c r="L522" s="82"/>
      <c r="M522" s="82"/>
      <c r="N522" s="77"/>
      <c r="O522" s="84" t="s">
        <v>2122</v>
      </c>
      <c r="P522" s="86">
        <v>42759.509745370371</v>
      </c>
      <c r="Q522" s="84" t="s">
        <v>2499</v>
      </c>
      <c r="R522" s="84"/>
      <c r="S522" s="84"/>
      <c r="T522" s="84"/>
      <c r="U522" s="86">
        <v>42759.509745370371</v>
      </c>
      <c r="V522" s="88" t="s">
        <v>4537</v>
      </c>
      <c r="W522" s="84"/>
      <c r="X522" s="84"/>
      <c r="Y522" s="87" t="s">
        <v>6036</v>
      </c>
      <c r="Z522" s="87" t="s">
        <v>7109</v>
      </c>
      <c r="AA522" s="84" t="b">
        <v>0</v>
      </c>
      <c r="AB522" s="84">
        <v>0</v>
      </c>
      <c r="AC522" s="87" t="s">
        <v>7204</v>
      </c>
      <c r="AD522" s="84" t="b">
        <v>0</v>
      </c>
      <c r="AE522" s="84" t="s">
        <v>7283</v>
      </c>
      <c r="AF522" s="84"/>
      <c r="AG522" s="87" t="s">
        <v>7172</v>
      </c>
      <c r="AH522" s="84" t="b">
        <v>0</v>
      </c>
      <c r="AI522" s="84">
        <v>0</v>
      </c>
      <c r="AJ522" s="87" t="s">
        <v>7172</v>
      </c>
      <c r="AK522" s="84" t="s">
        <v>7781</v>
      </c>
      <c r="AL522" s="84" t="b">
        <v>0</v>
      </c>
      <c r="AM522" s="87" t="s">
        <v>7109</v>
      </c>
      <c r="AN522" s="84">
        <v>0</v>
      </c>
      <c r="AO522" s="84">
        <v>0</v>
      </c>
      <c r="AP522" s="84"/>
      <c r="AQ522" s="84"/>
      <c r="AR522" s="84"/>
      <c r="AS522" s="84"/>
      <c r="AT522" s="84"/>
      <c r="AU522" s="84"/>
      <c r="AV522" s="84"/>
      <c r="AW522" s="84"/>
    </row>
    <row r="523" spans="1:49" x14ac:dyDescent="0.25">
      <c r="A523" s="69" t="s">
        <v>651</v>
      </c>
      <c r="B523" s="69" t="s">
        <v>1774</v>
      </c>
      <c r="C523" s="70"/>
      <c r="D523" s="71"/>
      <c r="E523" s="72"/>
      <c r="F523" s="73"/>
      <c r="G523" s="70"/>
      <c r="H523" s="74"/>
      <c r="I523" s="75"/>
      <c r="J523" s="75"/>
      <c r="K523" s="36"/>
      <c r="L523" s="82"/>
      <c r="M523" s="82"/>
      <c r="N523" s="77"/>
      <c r="O523" s="84" t="s">
        <v>2121</v>
      </c>
      <c r="P523" s="86">
        <v>42759.509756944448</v>
      </c>
      <c r="Q523" s="84" t="s">
        <v>2500</v>
      </c>
      <c r="R523" s="84"/>
      <c r="S523" s="84"/>
      <c r="T523" s="84" t="s">
        <v>3964</v>
      </c>
      <c r="U523" s="86">
        <v>42759.509756944448</v>
      </c>
      <c r="V523" s="88" t="s">
        <v>4538</v>
      </c>
      <c r="W523" s="84"/>
      <c r="X523" s="84"/>
      <c r="Y523" s="87" t="s">
        <v>6037</v>
      </c>
      <c r="Z523" s="84"/>
      <c r="AA523" s="84" t="b">
        <v>0</v>
      </c>
      <c r="AB523" s="84">
        <v>0</v>
      </c>
      <c r="AC523" s="87" t="s">
        <v>7172</v>
      </c>
      <c r="AD523" s="84" t="b">
        <v>0</v>
      </c>
      <c r="AE523" s="84" t="s">
        <v>7283</v>
      </c>
      <c r="AF523" s="84"/>
      <c r="AG523" s="87" t="s">
        <v>7172</v>
      </c>
      <c r="AH523" s="84" t="b">
        <v>0</v>
      </c>
      <c r="AI523" s="84">
        <v>175</v>
      </c>
      <c r="AJ523" s="87" t="s">
        <v>7522</v>
      </c>
      <c r="AK523" s="84" t="s">
        <v>7780</v>
      </c>
      <c r="AL523" s="84" t="b">
        <v>0</v>
      </c>
      <c r="AM523" s="87" t="s">
        <v>7522</v>
      </c>
      <c r="AN523" s="84">
        <v>0</v>
      </c>
      <c r="AO523" s="84">
        <v>0</v>
      </c>
      <c r="AP523" s="84"/>
      <c r="AQ523" s="84"/>
      <c r="AR523" s="84"/>
      <c r="AS523" s="84"/>
      <c r="AT523" s="84"/>
      <c r="AU523" s="84"/>
      <c r="AV523" s="84"/>
      <c r="AW523" s="84"/>
    </row>
    <row r="524" spans="1:49" x14ac:dyDescent="0.25">
      <c r="A524" s="69" t="s">
        <v>652</v>
      </c>
      <c r="B524" s="69" t="s">
        <v>652</v>
      </c>
      <c r="C524" s="70"/>
      <c r="D524" s="71"/>
      <c r="E524" s="72"/>
      <c r="F524" s="73"/>
      <c r="G524" s="70"/>
      <c r="H524" s="74"/>
      <c r="I524" s="75"/>
      <c r="J524" s="75"/>
      <c r="K524" s="36"/>
      <c r="L524" s="82"/>
      <c r="M524" s="82"/>
      <c r="N524" s="77"/>
      <c r="O524" s="84" t="s">
        <v>179</v>
      </c>
      <c r="P524" s="86">
        <v>42759.509768518517</v>
      </c>
      <c r="Q524" s="84" t="s">
        <v>2501</v>
      </c>
      <c r="R524" s="88" t="s">
        <v>3398</v>
      </c>
      <c r="S524" s="84" t="s">
        <v>3737</v>
      </c>
      <c r="T524" s="84"/>
      <c r="U524" s="86">
        <v>42759.509768518517</v>
      </c>
      <c r="V524" s="88" t="s">
        <v>4539</v>
      </c>
      <c r="W524" s="84"/>
      <c r="X524" s="84"/>
      <c r="Y524" s="87" t="s">
        <v>6038</v>
      </c>
      <c r="Z524" s="84"/>
      <c r="AA524" s="84" t="b">
        <v>0</v>
      </c>
      <c r="AB524" s="84">
        <v>0</v>
      </c>
      <c r="AC524" s="87" t="s">
        <v>7172</v>
      </c>
      <c r="AD524" s="84" t="b">
        <v>0</v>
      </c>
      <c r="AE524" s="84" t="s">
        <v>7283</v>
      </c>
      <c r="AF524" s="84"/>
      <c r="AG524" s="87" t="s">
        <v>7172</v>
      </c>
      <c r="AH524" s="84" t="b">
        <v>0</v>
      </c>
      <c r="AI524" s="84">
        <v>0</v>
      </c>
      <c r="AJ524" s="87" t="s">
        <v>7172</v>
      </c>
      <c r="AK524" s="84" t="s">
        <v>7823</v>
      </c>
      <c r="AL524" s="84" t="b">
        <v>0</v>
      </c>
      <c r="AM524" s="87" t="s">
        <v>6038</v>
      </c>
      <c r="AN524" s="84">
        <v>0</v>
      </c>
      <c r="AO524" s="84">
        <v>0</v>
      </c>
      <c r="AP524" s="84"/>
      <c r="AQ524" s="84"/>
      <c r="AR524" s="84"/>
      <c r="AS524" s="84"/>
      <c r="AT524" s="84"/>
      <c r="AU524" s="84"/>
      <c r="AV524" s="84"/>
      <c r="AW524" s="84"/>
    </row>
    <row r="525" spans="1:49" x14ac:dyDescent="0.25">
      <c r="A525" s="69" t="s">
        <v>653</v>
      </c>
      <c r="B525" s="69" t="s">
        <v>653</v>
      </c>
      <c r="C525" s="70"/>
      <c r="D525" s="71"/>
      <c r="E525" s="72"/>
      <c r="F525" s="73"/>
      <c r="G525" s="70"/>
      <c r="H525" s="74"/>
      <c r="I525" s="75"/>
      <c r="J525" s="75"/>
      <c r="K525" s="36"/>
      <c r="L525" s="82"/>
      <c r="M525" s="82"/>
      <c r="N525" s="77"/>
      <c r="O525" s="84" t="s">
        <v>179</v>
      </c>
      <c r="P525" s="86">
        <v>42759.509768518517</v>
      </c>
      <c r="Q525" s="84" t="s">
        <v>2502</v>
      </c>
      <c r="R525" s="84"/>
      <c r="S525" s="84"/>
      <c r="T525" s="84"/>
      <c r="U525" s="86">
        <v>42759.509768518517</v>
      </c>
      <c r="V525" s="88" t="s">
        <v>4540</v>
      </c>
      <c r="W525" s="84"/>
      <c r="X525" s="84"/>
      <c r="Y525" s="87" t="s">
        <v>6039</v>
      </c>
      <c r="Z525" s="84"/>
      <c r="AA525" s="84" t="b">
        <v>0</v>
      </c>
      <c r="AB525" s="84">
        <v>0</v>
      </c>
      <c r="AC525" s="87" t="s">
        <v>7172</v>
      </c>
      <c r="AD525" s="84" t="b">
        <v>0</v>
      </c>
      <c r="AE525" s="84" t="s">
        <v>7283</v>
      </c>
      <c r="AF525" s="84"/>
      <c r="AG525" s="87" t="s">
        <v>7172</v>
      </c>
      <c r="AH525" s="84" t="b">
        <v>0</v>
      </c>
      <c r="AI525" s="84">
        <v>0</v>
      </c>
      <c r="AJ525" s="87" t="s">
        <v>7172</v>
      </c>
      <c r="AK525" s="84" t="s">
        <v>7780</v>
      </c>
      <c r="AL525" s="84" t="b">
        <v>0</v>
      </c>
      <c r="AM525" s="87" t="s">
        <v>6039</v>
      </c>
      <c r="AN525" s="84">
        <v>0</v>
      </c>
      <c r="AO525" s="84">
        <v>0</v>
      </c>
      <c r="AP525" s="84"/>
      <c r="AQ525" s="84"/>
      <c r="AR525" s="84"/>
      <c r="AS525" s="84"/>
      <c r="AT525" s="84"/>
      <c r="AU525" s="84"/>
      <c r="AV525" s="84"/>
      <c r="AW525" s="84"/>
    </row>
    <row r="526" spans="1:49" x14ac:dyDescent="0.25">
      <c r="A526" s="69" t="s">
        <v>654</v>
      </c>
      <c r="B526" s="69" t="s">
        <v>654</v>
      </c>
      <c r="C526" s="70"/>
      <c r="D526" s="71"/>
      <c r="E526" s="72"/>
      <c r="F526" s="73"/>
      <c r="G526" s="70"/>
      <c r="H526" s="74"/>
      <c r="I526" s="75"/>
      <c r="J526" s="75"/>
      <c r="K526" s="36"/>
      <c r="L526" s="82"/>
      <c r="M526" s="82"/>
      <c r="N526" s="77"/>
      <c r="O526" s="84" t="s">
        <v>179</v>
      </c>
      <c r="P526" s="86">
        <v>42759.509768518517</v>
      </c>
      <c r="Q526" s="84" t="s">
        <v>2503</v>
      </c>
      <c r="R526" s="88" t="s">
        <v>3401</v>
      </c>
      <c r="S526" s="84" t="s">
        <v>3782</v>
      </c>
      <c r="T526" s="84" t="s">
        <v>3965</v>
      </c>
      <c r="U526" s="86">
        <v>42759.509768518517</v>
      </c>
      <c r="V526" s="88" t="s">
        <v>4541</v>
      </c>
      <c r="W526" s="84"/>
      <c r="X526" s="84"/>
      <c r="Y526" s="87" t="s">
        <v>6040</v>
      </c>
      <c r="Z526" s="84"/>
      <c r="AA526" s="84" t="b">
        <v>0</v>
      </c>
      <c r="AB526" s="84">
        <v>0</v>
      </c>
      <c r="AC526" s="87" t="s">
        <v>7172</v>
      </c>
      <c r="AD526" s="84" t="b">
        <v>0</v>
      </c>
      <c r="AE526" s="84" t="s">
        <v>7284</v>
      </c>
      <c r="AF526" s="84"/>
      <c r="AG526" s="87" t="s">
        <v>7172</v>
      </c>
      <c r="AH526" s="84" t="b">
        <v>0</v>
      </c>
      <c r="AI526" s="84">
        <v>0</v>
      </c>
      <c r="AJ526" s="87" t="s">
        <v>7172</v>
      </c>
      <c r="AK526" s="84" t="s">
        <v>7804</v>
      </c>
      <c r="AL526" s="84" t="b">
        <v>0</v>
      </c>
      <c r="AM526" s="87" t="s">
        <v>6040</v>
      </c>
      <c r="AN526" s="84">
        <v>0</v>
      </c>
      <c r="AO526" s="84">
        <v>0</v>
      </c>
      <c r="AP526" s="84"/>
      <c r="AQ526" s="84"/>
      <c r="AR526" s="84"/>
      <c r="AS526" s="84"/>
      <c r="AT526" s="84"/>
      <c r="AU526" s="84"/>
      <c r="AV526" s="84"/>
      <c r="AW526" s="84"/>
    </row>
    <row r="527" spans="1:49" x14ac:dyDescent="0.25">
      <c r="A527" s="69" t="s">
        <v>655</v>
      </c>
      <c r="B527" s="69" t="s">
        <v>1775</v>
      </c>
      <c r="C527" s="70"/>
      <c r="D527" s="71"/>
      <c r="E527" s="72"/>
      <c r="F527" s="73"/>
      <c r="G527" s="70"/>
      <c r="H527" s="74"/>
      <c r="I527" s="75"/>
      <c r="J527" s="75"/>
      <c r="K527" s="36"/>
      <c r="L527" s="82"/>
      <c r="M527" s="82"/>
      <c r="N527" s="77"/>
      <c r="O527" s="84" t="s">
        <v>2121</v>
      </c>
      <c r="P527" s="86">
        <v>42759.509780092594</v>
      </c>
      <c r="Q527" s="84" t="s">
        <v>2504</v>
      </c>
      <c r="R527" s="84"/>
      <c r="S527" s="84"/>
      <c r="T527" s="84"/>
      <c r="U527" s="86">
        <v>42759.509780092594</v>
      </c>
      <c r="V527" s="88" t="s">
        <v>4542</v>
      </c>
      <c r="W527" s="84"/>
      <c r="X527" s="84"/>
      <c r="Y527" s="87" t="s">
        <v>6041</v>
      </c>
      <c r="Z527" s="87" t="s">
        <v>7110</v>
      </c>
      <c r="AA527" s="84" t="b">
        <v>0</v>
      </c>
      <c r="AB527" s="84">
        <v>1</v>
      </c>
      <c r="AC527" s="87" t="s">
        <v>7205</v>
      </c>
      <c r="AD527" s="84" t="b">
        <v>0</v>
      </c>
      <c r="AE527" s="84" t="s">
        <v>7283</v>
      </c>
      <c r="AF527" s="84"/>
      <c r="AG527" s="87" t="s">
        <v>7172</v>
      </c>
      <c r="AH527" s="84" t="b">
        <v>0</v>
      </c>
      <c r="AI527" s="84">
        <v>0</v>
      </c>
      <c r="AJ527" s="87" t="s">
        <v>7172</v>
      </c>
      <c r="AK527" s="84" t="s">
        <v>7781</v>
      </c>
      <c r="AL527" s="84" t="b">
        <v>0</v>
      </c>
      <c r="AM527" s="87" t="s">
        <v>7110</v>
      </c>
      <c r="AN527" s="84">
        <v>0</v>
      </c>
      <c r="AO527" s="84">
        <v>0</v>
      </c>
      <c r="AP527" s="84"/>
      <c r="AQ527" s="84"/>
      <c r="AR527" s="84"/>
      <c r="AS527" s="84"/>
      <c r="AT527" s="84"/>
      <c r="AU527" s="84"/>
      <c r="AV527" s="84"/>
      <c r="AW527" s="84"/>
    </row>
    <row r="528" spans="1:49" x14ac:dyDescent="0.25">
      <c r="A528" s="69" t="s">
        <v>655</v>
      </c>
      <c r="B528" s="69" t="s">
        <v>1776</v>
      </c>
      <c r="C528" s="70"/>
      <c r="D528" s="71"/>
      <c r="E528" s="72"/>
      <c r="F528" s="73"/>
      <c r="G528" s="70"/>
      <c r="H528" s="74"/>
      <c r="I528" s="75"/>
      <c r="J528" s="75"/>
      <c r="K528" s="36"/>
      <c r="L528" s="82"/>
      <c r="M528" s="82"/>
      <c r="N528" s="77"/>
      <c r="O528" s="84" t="s">
        <v>2121</v>
      </c>
      <c r="P528" s="86">
        <v>42759.509780092594</v>
      </c>
      <c r="Q528" s="84" t="s">
        <v>2504</v>
      </c>
      <c r="R528" s="84"/>
      <c r="S528" s="84"/>
      <c r="T528" s="84"/>
      <c r="U528" s="86">
        <v>42759.509780092594</v>
      </c>
      <c r="V528" s="88" t="s">
        <v>4542</v>
      </c>
      <c r="W528" s="84"/>
      <c r="X528" s="84"/>
      <c r="Y528" s="87" t="s">
        <v>6041</v>
      </c>
      <c r="Z528" s="87" t="s">
        <v>7110</v>
      </c>
      <c r="AA528" s="84" t="b">
        <v>0</v>
      </c>
      <c r="AB528" s="84">
        <v>1</v>
      </c>
      <c r="AC528" s="87" t="s">
        <v>7205</v>
      </c>
      <c r="AD528" s="84" t="b">
        <v>0</v>
      </c>
      <c r="AE528" s="84" t="s">
        <v>7283</v>
      </c>
      <c r="AF528" s="84"/>
      <c r="AG528" s="87" t="s">
        <v>7172</v>
      </c>
      <c r="AH528" s="84" t="b">
        <v>0</v>
      </c>
      <c r="AI528" s="84">
        <v>0</v>
      </c>
      <c r="AJ528" s="87" t="s">
        <v>7172</v>
      </c>
      <c r="AK528" s="84" t="s">
        <v>7781</v>
      </c>
      <c r="AL528" s="84" t="b">
        <v>0</v>
      </c>
      <c r="AM528" s="87" t="s">
        <v>7110</v>
      </c>
      <c r="AN528" s="84">
        <v>0</v>
      </c>
      <c r="AO528" s="84">
        <v>0</v>
      </c>
      <c r="AP528" s="84"/>
      <c r="AQ528" s="84"/>
      <c r="AR528" s="84"/>
      <c r="AS528" s="84"/>
      <c r="AT528" s="84"/>
      <c r="AU528" s="84"/>
      <c r="AV528" s="84"/>
      <c r="AW528" s="84"/>
    </row>
    <row r="529" spans="1:49" x14ac:dyDescent="0.25">
      <c r="A529" s="69" t="s">
        <v>655</v>
      </c>
      <c r="B529" s="69" t="s">
        <v>1777</v>
      </c>
      <c r="C529" s="70"/>
      <c r="D529" s="71"/>
      <c r="E529" s="72"/>
      <c r="F529" s="73"/>
      <c r="G529" s="70"/>
      <c r="H529" s="74"/>
      <c r="I529" s="75"/>
      <c r="J529" s="75"/>
      <c r="K529" s="36"/>
      <c r="L529" s="82"/>
      <c r="M529" s="82"/>
      <c r="N529" s="77"/>
      <c r="O529" s="84" t="s">
        <v>2122</v>
      </c>
      <c r="P529" s="86">
        <v>42759.509780092594</v>
      </c>
      <c r="Q529" s="84" t="s">
        <v>2504</v>
      </c>
      <c r="R529" s="84"/>
      <c r="S529" s="84"/>
      <c r="T529" s="84"/>
      <c r="U529" s="86">
        <v>42759.509780092594</v>
      </c>
      <c r="V529" s="88" t="s">
        <v>4542</v>
      </c>
      <c r="W529" s="84"/>
      <c r="X529" s="84"/>
      <c r="Y529" s="87" t="s">
        <v>6041</v>
      </c>
      <c r="Z529" s="87" t="s">
        <v>7110</v>
      </c>
      <c r="AA529" s="84" t="b">
        <v>0</v>
      </c>
      <c r="AB529" s="84">
        <v>1</v>
      </c>
      <c r="AC529" s="87" t="s">
        <v>7205</v>
      </c>
      <c r="AD529" s="84" t="b">
        <v>0</v>
      </c>
      <c r="AE529" s="84" t="s">
        <v>7283</v>
      </c>
      <c r="AF529" s="84"/>
      <c r="AG529" s="87" t="s">
        <v>7172</v>
      </c>
      <c r="AH529" s="84" t="b">
        <v>0</v>
      </c>
      <c r="AI529" s="84">
        <v>0</v>
      </c>
      <c r="AJ529" s="87" t="s">
        <v>7172</v>
      </c>
      <c r="AK529" s="84" t="s">
        <v>7781</v>
      </c>
      <c r="AL529" s="84" t="b">
        <v>0</v>
      </c>
      <c r="AM529" s="87" t="s">
        <v>7110</v>
      </c>
      <c r="AN529" s="84">
        <v>0</v>
      </c>
      <c r="AO529" s="84">
        <v>0</v>
      </c>
      <c r="AP529" s="84"/>
      <c r="AQ529" s="84"/>
      <c r="AR529" s="84"/>
      <c r="AS529" s="84"/>
      <c r="AT529" s="84"/>
      <c r="AU529" s="84"/>
      <c r="AV529" s="84"/>
      <c r="AW529" s="84"/>
    </row>
    <row r="530" spans="1:49" x14ac:dyDescent="0.25">
      <c r="A530" s="69" t="s">
        <v>656</v>
      </c>
      <c r="B530" s="69" t="s">
        <v>913</v>
      </c>
      <c r="C530" s="70"/>
      <c r="D530" s="71"/>
      <c r="E530" s="72"/>
      <c r="F530" s="73"/>
      <c r="G530" s="70"/>
      <c r="H530" s="74"/>
      <c r="I530" s="75"/>
      <c r="J530" s="75"/>
      <c r="K530" s="36"/>
      <c r="L530" s="82"/>
      <c r="M530" s="82"/>
      <c r="N530" s="77"/>
      <c r="O530" s="84" t="s">
        <v>2121</v>
      </c>
      <c r="P530" s="86">
        <v>42759.509780092594</v>
      </c>
      <c r="Q530" s="84" t="s">
        <v>2267</v>
      </c>
      <c r="R530" s="84"/>
      <c r="S530" s="84"/>
      <c r="T530" s="84"/>
      <c r="U530" s="86">
        <v>42759.509780092594</v>
      </c>
      <c r="V530" s="88" t="s">
        <v>4543</v>
      </c>
      <c r="W530" s="84"/>
      <c r="X530" s="84"/>
      <c r="Y530" s="87" t="s">
        <v>6042</v>
      </c>
      <c r="Z530" s="84"/>
      <c r="AA530" s="84" t="b">
        <v>0</v>
      </c>
      <c r="AB530" s="84">
        <v>0</v>
      </c>
      <c r="AC530" s="87" t="s">
        <v>7172</v>
      </c>
      <c r="AD530" s="84" t="b">
        <v>0</v>
      </c>
      <c r="AE530" s="84" t="s">
        <v>7283</v>
      </c>
      <c r="AF530" s="84"/>
      <c r="AG530" s="87" t="s">
        <v>7172</v>
      </c>
      <c r="AH530" s="84" t="b">
        <v>0</v>
      </c>
      <c r="AI530" s="84">
        <v>54</v>
      </c>
      <c r="AJ530" s="87" t="s">
        <v>7435</v>
      </c>
      <c r="AK530" s="84" t="s">
        <v>7783</v>
      </c>
      <c r="AL530" s="84" t="b">
        <v>0</v>
      </c>
      <c r="AM530" s="87" t="s">
        <v>7435</v>
      </c>
      <c r="AN530" s="84">
        <v>0</v>
      </c>
      <c r="AO530" s="84">
        <v>0</v>
      </c>
      <c r="AP530" s="84"/>
      <c r="AQ530" s="84"/>
      <c r="AR530" s="84"/>
      <c r="AS530" s="84"/>
      <c r="AT530" s="84"/>
      <c r="AU530" s="84"/>
      <c r="AV530" s="84"/>
      <c r="AW530" s="84"/>
    </row>
    <row r="531" spans="1:49" x14ac:dyDescent="0.25">
      <c r="A531" s="69" t="s">
        <v>657</v>
      </c>
      <c r="B531" s="69" t="s">
        <v>1755</v>
      </c>
      <c r="C531" s="70"/>
      <c r="D531" s="71"/>
      <c r="E531" s="72"/>
      <c r="F531" s="73"/>
      <c r="G531" s="70"/>
      <c r="H531" s="74"/>
      <c r="I531" s="75"/>
      <c r="J531" s="75"/>
      <c r="K531" s="36"/>
      <c r="L531" s="82"/>
      <c r="M531" s="82"/>
      <c r="N531" s="77"/>
      <c r="O531" s="84" t="s">
        <v>2121</v>
      </c>
      <c r="P531" s="86">
        <v>42759.509780092594</v>
      </c>
      <c r="Q531" s="84" t="s">
        <v>2505</v>
      </c>
      <c r="R531" s="84"/>
      <c r="S531" s="84"/>
      <c r="T531" s="84" t="s">
        <v>3966</v>
      </c>
      <c r="U531" s="86">
        <v>42759.509780092594</v>
      </c>
      <c r="V531" s="88" t="s">
        <v>4544</v>
      </c>
      <c r="W531" s="84"/>
      <c r="X531" s="84"/>
      <c r="Y531" s="87" t="s">
        <v>6043</v>
      </c>
      <c r="Z531" s="84"/>
      <c r="AA531" s="84" t="b">
        <v>0</v>
      </c>
      <c r="AB531" s="84">
        <v>0</v>
      </c>
      <c r="AC531" s="87" t="s">
        <v>7172</v>
      </c>
      <c r="AD531" s="84" t="b">
        <v>0</v>
      </c>
      <c r="AE531" s="84" t="s">
        <v>7283</v>
      </c>
      <c r="AF531" s="84"/>
      <c r="AG531" s="87" t="s">
        <v>7172</v>
      </c>
      <c r="AH531" s="84" t="b">
        <v>0</v>
      </c>
      <c r="AI531" s="84">
        <v>1</v>
      </c>
      <c r="AJ531" s="87" t="s">
        <v>7523</v>
      </c>
      <c r="AK531" s="84" t="s">
        <v>7780</v>
      </c>
      <c r="AL531" s="84" t="b">
        <v>0</v>
      </c>
      <c r="AM531" s="87" t="s">
        <v>7523</v>
      </c>
      <c r="AN531" s="84">
        <v>0</v>
      </c>
      <c r="AO531" s="84">
        <v>0</v>
      </c>
      <c r="AP531" s="84"/>
      <c r="AQ531" s="84"/>
      <c r="AR531" s="84"/>
      <c r="AS531" s="84"/>
      <c r="AT531" s="84"/>
      <c r="AU531" s="84"/>
      <c r="AV531" s="84"/>
      <c r="AW531" s="84"/>
    </row>
    <row r="532" spans="1:49" x14ac:dyDescent="0.25">
      <c r="A532" s="69" t="s">
        <v>657</v>
      </c>
      <c r="B532" s="69" t="s">
        <v>1778</v>
      </c>
      <c r="C532" s="70"/>
      <c r="D532" s="71"/>
      <c r="E532" s="72"/>
      <c r="F532" s="73"/>
      <c r="G532" s="70"/>
      <c r="H532" s="74"/>
      <c r="I532" s="75"/>
      <c r="J532" s="75"/>
      <c r="K532" s="36"/>
      <c r="L532" s="82"/>
      <c r="M532" s="82"/>
      <c r="N532" s="77"/>
      <c r="O532" s="84" t="s">
        <v>2121</v>
      </c>
      <c r="P532" s="86">
        <v>42759.509780092594</v>
      </c>
      <c r="Q532" s="84" t="s">
        <v>2505</v>
      </c>
      <c r="R532" s="84"/>
      <c r="S532" s="84"/>
      <c r="T532" s="84" t="s">
        <v>3966</v>
      </c>
      <c r="U532" s="86">
        <v>42759.509780092594</v>
      </c>
      <c r="V532" s="88" t="s">
        <v>4544</v>
      </c>
      <c r="W532" s="84"/>
      <c r="X532" s="84"/>
      <c r="Y532" s="87" t="s">
        <v>6043</v>
      </c>
      <c r="Z532" s="84"/>
      <c r="AA532" s="84" t="b">
        <v>0</v>
      </c>
      <c r="AB532" s="84">
        <v>0</v>
      </c>
      <c r="AC532" s="87" t="s">
        <v>7172</v>
      </c>
      <c r="AD532" s="84" t="b">
        <v>0</v>
      </c>
      <c r="AE532" s="84" t="s">
        <v>7283</v>
      </c>
      <c r="AF532" s="84"/>
      <c r="AG532" s="87" t="s">
        <v>7172</v>
      </c>
      <c r="AH532" s="84" t="b">
        <v>0</v>
      </c>
      <c r="AI532" s="84">
        <v>1</v>
      </c>
      <c r="AJ532" s="87" t="s">
        <v>7523</v>
      </c>
      <c r="AK532" s="84" t="s">
        <v>7780</v>
      </c>
      <c r="AL532" s="84" t="b">
        <v>0</v>
      </c>
      <c r="AM532" s="87" t="s">
        <v>7523</v>
      </c>
      <c r="AN532" s="84">
        <v>0</v>
      </c>
      <c r="AO532" s="84">
        <v>0</v>
      </c>
      <c r="AP532" s="84"/>
      <c r="AQ532" s="84"/>
      <c r="AR532" s="84"/>
      <c r="AS532" s="84"/>
      <c r="AT532" s="84"/>
      <c r="AU532" s="84"/>
      <c r="AV532" s="84"/>
      <c r="AW532" s="84"/>
    </row>
    <row r="533" spans="1:49" x14ac:dyDescent="0.25">
      <c r="A533" s="69" t="s">
        <v>658</v>
      </c>
      <c r="B533" s="69" t="s">
        <v>1779</v>
      </c>
      <c r="C533" s="70"/>
      <c r="D533" s="71"/>
      <c r="E533" s="72"/>
      <c r="F533" s="73"/>
      <c r="G533" s="70"/>
      <c r="H533" s="74"/>
      <c r="I533" s="75"/>
      <c r="J533" s="75"/>
      <c r="K533" s="36"/>
      <c r="L533" s="82"/>
      <c r="M533" s="82"/>
      <c r="N533" s="77"/>
      <c r="O533" s="84" t="s">
        <v>2121</v>
      </c>
      <c r="P533" s="86">
        <v>42759.508946759262</v>
      </c>
      <c r="Q533" s="84" t="s">
        <v>2506</v>
      </c>
      <c r="R533" s="88" t="s">
        <v>3402</v>
      </c>
      <c r="S533" s="84" t="s">
        <v>3783</v>
      </c>
      <c r="T533" s="84"/>
      <c r="U533" s="86">
        <v>42759.508946759262</v>
      </c>
      <c r="V533" s="88" t="s">
        <v>4545</v>
      </c>
      <c r="W533" s="84"/>
      <c r="X533" s="84"/>
      <c r="Y533" s="87" t="s">
        <v>6044</v>
      </c>
      <c r="Z533" s="84"/>
      <c r="AA533" s="84" t="b">
        <v>0</v>
      </c>
      <c r="AB533" s="84">
        <v>1</v>
      </c>
      <c r="AC533" s="87" t="s">
        <v>7172</v>
      </c>
      <c r="AD533" s="84" t="b">
        <v>0</v>
      </c>
      <c r="AE533" s="84" t="s">
        <v>7291</v>
      </c>
      <c r="AF533" s="84"/>
      <c r="AG533" s="87" t="s">
        <v>7172</v>
      </c>
      <c r="AH533" s="84" t="b">
        <v>0</v>
      </c>
      <c r="AI533" s="84">
        <v>1</v>
      </c>
      <c r="AJ533" s="87" t="s">
        <v>7172</v>
      </c>
      <c r="AK533" s="84" t="s">
        <v>7783</v>
      </c>
      <c r="AL533" s="84" t="b">
        <v>0</v>
      </c>
      <c r="AM533" s="87" t="s">
        <v>6044</v>
      </c>
      <c r="AN533" s="84">
        <v>0</v>
      </c>
      <c r="AO533" s="84">
        <v>0</v>
      </c>
      <c r="AP533" s="84"/>
      <c r="AQ533" s="84"/>
      <c r="AR533" s="84"/>
      <c r="AS533" s="84"/>
      <c r="AT533" s="84"/>
      <c r="AU533" s="84"/>
      <c r="AV533" s="84"/>
      <c r="AW533" s="84"/>
    </row>
    <row r="534" spans="1:49" x14ac:dyDescent="0.25">
      <c r="A534" s="69" t="s">
        <v>659</v>
      </c>
      <c r="B534" s="69" t="s">
        <v>1779</v>
      </c>
      <c r="C534" s="70"/>
      <c r="D534" s="71"/>
      <c r="E534" s="72"/>
      <c r="F534" s="73"/>
      <c r="G534" s="70"/>
      <c r="H534" s="74"/>
      <c r="I534" s="75"/>
      <c r="J534" s="75"/>
      <c r="K534" s="36"/>
      <c r="L534" s="82"/>
      <c r="M534" s="82"/>
      <c r="N534" s="77"/>
      <c r="O534" s="84" t="s">
        <v>2121</v>
      </c>
      <c r="P534" s="86">
        <v>42759.509780092594</v>
      </c>
      <c r="Q534" s="84" t="s">
        <v>2507</v>
      </c>
      <c r="R534" s="88" t="s">
        <v>3402</v>
      </c>
      <c r="S534" s="84" t="s">
        <v>3783</v>
      </c>
      <c r="T534" s="84"/>
      <c r="U534" s="86">
        <v>42759.509780092594</v>
      </c>
      <c r="V534" s="88" t="s">
        <v>4546</v>
      </c>
      <c r="W534" s="84"/>
      <c r="X534" s="84"/>
      <c r="Y534" s="87" t="s">
        <v>6045</v>
      </c>
      <c r="Z534" s="84"/>
      <c r="AA534" s="84" t="b">
        <v>0</v>
      </c>
      <c r="AB534" s="84">
        <v>0</v>
      </c>
      <c r="AC534" s="87" t="s">
        <v>7172</v>
      </c>
      <c r="AD534" s="84" t="b">
        <v>0</v>
      </c>
      <c r="AE534" s="84" t="s">
        <v>7291</v>
      </c>
      <c r="AF534" s="84"/>
      <c r="AG534" s="87" t="s">
        <v>7172</v>
      </c>
      <c r="AH534" s="84" t="b">
        <v>0</v>
      </c>
      <c r="AI534" s="84">
        <v>1</v>
      </c>
      <c r="AJ534" s="87" t="s">
        <v>6044</v>
      </c>
      <c r="AK534" s="84" t="s">
        <v>7780</v>
      </c>
      <c r="AL534" s="84" t="b">
        <v>0</v>
      </c>
      <c r="AM534" s="87" t="s">
        <v>6044</v>
      </c>
      <c r="AN534" s="84">
        <v>0</v>
      </c>
      <c r="AO534" s="84">
        <v>0</v>
      </c>
      <c r="AP534" s="84"/>
      <c r="AQ534" s="84"/>
      <c r="AR534" s="84"/>
      <c r="AS534" s="84"/>
      <c r="AT534" s="84"/>
      <c r="AU534" s="84"/>
      <c r="AV534" s="84"/>
      <c r="AW534" s="84"/>
    </row>
    <row r="535" spans="1:49" x14ac:dyDescent="0.25">
      <c r="A535" s="69" t="s">
        <v>659</v>
      </c>
      <c r="B535" s="69" t="s">
        <v>658</v>
      </c>
      <c r="C535" s="70"/>
      <c r="D535" s="71"/>
      <c r="E535" s="72"/>
      <c r="F535" s="73"/>
      <c r="G535" s="70"/>
      <c r="H535" s="74"/>
      <c r="I535" s="75"/>
      <c r="J535" s="75"/>
      <c r="K535" s="36"/>
      <c r="L535" s="82"/>
      <c r="M535" s="82"/>
      <c r="N535" s="77"/>
      <c r="O535" s="84" t="s">
        <v>2121</v>
      </c>
      <c r="P535" s="86">
        <v>42759.509780092594</v>
      </c>
      <c r="Q535" s="84" t="s">
        <v>2507</v>
      </c>
      <c r="R535" s="88" t="s">
        <v>3402</v>
      </c>
      <c r="S535" s="84" t="s">
        <v>3783</v>
      </c>
      <c r="T535" s="84"/>
      <c r="U535" s="86">
        <v>42759.509780092594</v>
      </c>
      <c r="V535" s="88" t="s">
        <v>4546</v>
      </c>
      <c r="W535" s="84"/>
      <c r="X535" s="84"/>
      <c r="Y535" s="87" t="s">
        <v>6045</v>
      </c>
      <c r="Z535" s="84"/>
      <c r="AA535" s="84" t="b">
        <v>0</v>
      </c>
      <c r="AB535" s="84">
        <v>0</v>
      </c>
      <c r="AC535" s="87" t="s">
        <v>7172</v>
      </c>
      <c r="AD535" s="84" t="b">
        <v>0</v>
      </c>
      <c r="AE535" s="84" t="s">
        <v>7291</v>
      </c>
      <c r="AF535" s="84"/>
      <c r="AG535" s="87" t="s">
        <v>7172</v>
      </c>
      <c r="AH535" s="84" t="b">
        <v>0</v>
      </c>
      <c r="AI535" s="84">
        <v>1</v>
      </c>
      <c r="AJ535" s="87" t="s">
        <v>6044</v>
      </c>
      <c r="AK535" s="84" t="s">
        <v>7780</v>
      </c>
      <c r="AL535" s="84" t="b">
        <v>0</v>
      </c>
      <c r="AM535" s="87" t="s">
        <v>6044</v>
      </c>
      <c r="AN535" s="84">
        <v>0</v>
      </c>
      <c r="AO535" s="84">
        <v>0</v>
      </c>
      <c r="AP535" s="84"/>
      <c r="AQ535" s="84"/>
      <c r="AR535" s="84"/>
      <c r="AS535" s="84"/>
      <c r="AT535" s="84"/>
      <c r="AU535" s="84"/>
      <c r="AV535" s="84"/>
      <c r="AW535" s="84"/>
    </row>
    <row r="536" spans="1:49" x14ac:dyDescent="0.25">
      <c r="A536" s="69" t="s">
        <v>660</v>
      </c>
      <c r="B536" s="69" t="s">
        <v>660</v>
      </c>
      <c r="C536" s="70"/>
      <c r="D536" s="71"/>
      <c r="E536" s="72"/>
      <c r="F536" s="73"/>
      <c r="G536" s="70"/>
      <c r="H536" s="74"/>
      <c r="I536" s="75"/>
      <c r="J536" s="75"/>
      <c r="K536" s="36"/>
      <c r="L536" s="82"/>
      <c r="M536" s="82"/>
      <c r="N536" s="77"/>
      <c r="O536" s="84" t="s">
        <v>179</v>
      </c>
      <c r="P536" s="86">
        <v>42759.509780092594</v>
      </c>
      <c r="Q536" s="84" t="s">
        <v>2508</v>
      </c>
      <c r="R536" s="88" t="s">
        <v>3403</v>
      </c>
      <c r="S536" s="84" t="s">
        <v>3784</v>
      </c>
      <c r="T536" s="84" t="s">
        <v>3938</v>
      </c>
      <c r="U536" s="86">
        <v>42759.509780092594</v>
      </c>
      <c r="V536" s="88" t="s">
        <v>4547</v>
      </c>
      <c r="W536" s="84"/>
      <c r="X536" s="84"/>
      <c r="Y536" s="87" t="s">
        <v>6046</v>
      </c>
      <c r="Z536" s="84"/>
      <c r="AA536" s="84" t="b">
        <v>0</v>
      </c>
      <c r="AB536" s="84">
        <v>0</v>
      </c>
      <c r="AC536" s="87" t="s">
        <v>7172</v>
      </c>
      <c r="AD536" s="84" t="b">
        <v>0</v>
      </c>
      <c r="AE536" s="84" t="s">
        <v>7283</v>
      </c>
      <c r="AF536" s="84"/>
      <c r="AG536" s="87" t="s">
        <v>7172</v>
      </c>
      <c r="AH536" s="84" t="b">
        <v>0</v>
      </c>
      <c r="AI536" s="84">
        <v>0</v>
      </c>
      <c r="AJ536" s="87" t="s">
        <v>7172</v>
      </c>
      <c r="AK536" s="84" t="s">
        <v>7794</v>
      </c>
      <c r="AL536" s="84" t="b">
        <v>0</v>
      </c>
      <c r="AM536" s="87" t="s">
        <v>6046</v>
      </c>
      <c r="AN536" s="84">
        <v>0</v>
      </c>
      <c r="AO536" s="84">
        <v>0</v>
      </c>
      <c r="AP536" s="84"/>
      <c r="AQ536" s="84"/>
      <c r="AR536" s="84"/>
      <c r="AS536" s="84"/>
      <c r="AT536" s="84"/>
      <c r="AU536" s="84"/>
      <c r="AV536" s="84"/>
      <c r="AW536" s="84"/>
    </row>
    <row r="537" spans="1:49" x14ac:dyDescent="0.25">
      <c r="A537" s="69" t="s">
        <v>661</v>
      </c>
      <c r="B537" s="69" t="s">
        <v>661</v>
      </c>
      <c r="C537" s="70"/>
      <c r="D537" s="71"/>
      <c r="E537" s="72"/>
      <c r="F537" s="73"/>
      <c r="G537" s="70"/>
      <c r="H537" s="74"/>
      <c r="I537" s="75"/>
      <c r="J537" s="75"/>
      <c r="K537" s="36"/>
      <c r="L537" s="82"/>
      <c r="M537" s="82"/>
      <c r="N537" s="77"/>
      <c r="O537" s="84" t="s">
        <v>179</v>
      </c>
      <c r="P537" s="86">
        <v>42759.509780092594</v>
      </c>
      <c r="Q537" s="84" t="s">
        <v>2509</v>
      </c>
      <c r="R537" s="84"/>
      <c r="S537" s="84"/>
      <c r="T537" s="84" t="s">
        <v>3967</v>
      </c>
      <c r="U537" s="86">
        <v>42759.509780092594</v>
      </c>
      <c r="V537" s="88" t="s">
        <v>4548</v>
      </c>
      <c r="W537" s="84"/>
      <c r="X537" s="84"/>
      <c r="Y537" s="87" t="s">
        <v>6047</v>
      </c>
      <c r="Z537" s="84"/>
      <c r="AA537" s="84" t="b">
        <v>0</v>
      </c>
      <c r="AB537" s="84">
        <v>0</v>
      </c>
      <c r="AC537" s="87" t="s">
        <v>7172</v>
      </c>
      <c r="AD537" s="84" t="b">
        <v>0</v>
      </c>
      <c r="AE537" s="84" t="s">
        <v>7292</v>
      </c>
      <c r="AF537" s="84"/>
      <c r="AG537" s="87" t="s">
        <v>7172</v>
      </c>
      <c r="AH537" s="84" t="b">
        <v>0</v>
      </c>
      <c r="AI537" s="84">
        <v>0</v>
      </c>
      <c r="AJ537" s="87" t="s">
        <v>7172</v>
      </c>
      <c r="AK537" s="84" t="s">
        <v>3709</v>
      </c>
      <c r="AL537" s="84" t="b">
        <v>0</v>
      </c>
      <c r="AM537" s="87" t="s">
        <v>6047</v>
      </c>
      <c r="AN537" s="84">
        <v>0</v>
      </c>
      <c r="AO537" s="84">
        <v>0</v>
      </c>
      <c r="AP537" s="84"/>
      <c r="AQ537" s="84"/>
      <c r="AR537" s="84"/>
      <c r="AS537" s="84"/>
      <c r="AT537" s="84"/>
      <c r="AU537" s="84"/>
      <c r="AV537" s="84"/>
      <c r="AW537" s="84"/>
    </row>
    <row r="538" spans="1:49" x14ac:dyDescent="0.25">
      <c r="A538" s="69" t="s">
        <v>662</v>
      </c>
      <c r="B538" s="69" t="s">
        <v>1780</v>
      </c>
      <c r="C538" s="70"/>
      <c r="D538" s="71"/>
      <c r="E538" s="72"/>
      <c r="F538" s="73"/>
      <c r="G538" s="70"/>
      <c r="H538" s="74"/>
      <c r="I538" s="75"/>
      <c r="J538" s="75"/>
      <c r="K538" s="36"/>
      <c r="L538" s="82"/>
      <c r="M538" s="82"/>
      <c r="N538" s="77"/>
      <c r="O538" s="84" t="s">
        <v>2121</v>
      </c>
      <c r="P538" s="86">
        <v>42759.508645833332</v>
      </c>
      <c r="Q538" s="84" t="s">
        <v>2510</v>
      </c>
      <c r="R538" s="84"/>
      <c r="S538" s="84"/>
      <c r="T538" s="84" t="s">
        <v>3968</v>
      </c>
      <c r="U538" s="86">
        <v>42759.508645833332</v>
      </c>
      <c r="V538" s="88" t="s">
        <v>4549</v>
      </c>
      <c r="W538" s="84"/>
      <c r="X538" s="84"/>
      <c r="Y538" s="87" t="s">
        <v>6048</v>
      </c>
      <c r="Z538" s="84"/>
      <c r="AA538" s="84" t="b">
        <v>0</v>
      </c>
      <c r="AB538" s="84">
        <v>0</v>
      </c>
      <c r="AC538" s="87" t="s">
        <v>7172</v>
      </c>
      <c r="AD538" s="84" t="b">
        <v>0</v>
      </c>
      <c r="AE538" s="84" t="s">
        <v>7283</v>
      </c>
      <c r="AF538" s="84"/>
      <c r="AG538" s="87" t="s">
        <v>7172</v>
      </c>
      <c r="AH538" s="84" t="b">
        <v>0</v>
      </c>
      <c r="AI538" s="84">
        <v>1</v>
      </c>
      <c r="AJ538" s="87" t="s">
        <v>7524</v>
      </c>
      <c r="AK538" s="84" t="s">
        <v>7783</v>
      </c>
      <c r="AL538" s="84" t="b">
        <v>0</v>
      </c>
      <c r="AM538" s="87" t="s">
        <v>7524</v>
      </c>
      <c r="AN538" s="84">
        <v>0</v>
      </c>
      <c r="AO538" s="84">
        <v>0</v>
      </c>
      <c r="AP538" s="84"/>
      <c r="AQ538" s="84"/>
      <c r="AR538" s="84"/>
      <c r="AS538" s="84"/>
      <c r="AT538" s="84"/>
      <c r="AU538" s="84"/>
      <c r="AV538" s="84"/>
      <c r="AW538" s="84"/>
    </row>
    <row r="539" spans="1:49" x14ac:dyDescent="0.25">
      <c r="A539" s="69" t="s">
        <v>662</v>
      </c>
      <c r="B539" s="69" t="s">
        <v>1781</v>
      </c>
      <c r="C539" s="70"/>
      <c r="D539" s="71"/>
      <c r="E539" s="72"/>
      <c r="F539" s="73"/>
      <c r="G539" s="70"/>
      <c r="H539" s="74"/>
      <c r="I539" s="75"/>
      <c r="J539" s="75"/>
      <c r="K539" s="36"/>
      <c r="L539" s="82"/>
      <c r="M539" s="82"/>
      <c r="N539" s="77"/>
      <c r="O539" s="84" t="s">
        <v>2121</v>
      </c>
      <c r="P539" s="86">
        <v>42759.509120370371</v>
      </c>
      <c r="Q539" s="84" t="s">
        <v>2511</v>
      </c>
      <c r="R539" s="84"/>
      <c r="S539" s="84"/>
      <c r="T539" s="84"/>
      <c r="U539" s="86">
        <v>42759.509120370371</v>
      </c>
      <c r="V539" s="88" t="s">
        <v>4550</v>
      </c>
      <c r="W539" s="84"/>
      <c r="X539" s="84"/>
      <c r="Y539" s="87" t="s">
        <v>6049</v>
      </c>
      <c r="Z539" s="84"/>
      <c r="AA539" s="84" t="b">
        <v>0</v>
      </c>
      <c r="AB539" s="84">
        <v>0</v>
      </c>
      <c r="AC539" s="87" t="s">
        <v>7172</v>
      </c>
      <c r="AD539" s="84" t="b">
        <v>0</v>
      </c>
      <c r="AE539" s="84" t="s">
        <v>7283</v>
      </c>
      <c r="AF539" s="84"/>
      <c r="AG539" s="87" t="s">
        <v>7172</v>
      </c>
      <c r="AH539" s="84" t="b">
        <v>0</v>
      </c>
      <c r="AI539" s="84">
        <v>1</v>
      </c>
      <c r="AJ539" s="87" t="s">
        <v>7525</v>
      </c>
      <c r="AK539" s="84" t="s">
        <v>7783</v>
      </c>
      <c r="AL539" s="84" t="b">
        <v>0</v>
      </c>
      <c r="AM539" s="87" t="s">
        <v>7525</v>
      </c>
      <c r="AN539" s="84">
        <v>0</v>
      </c>
      <c r="AO539" s="84">
        <v>0</v>
      </c>
      <c r="AP539" s="84"/>
      <c r="AQ539" s="84"/>
      <c r="AR539" s="84"/>
      <c r="AS539" s="84"/>
      <c r="AT539" s="84"/>
      <c r="AU539" s="84"/>
      <c r="AV539" s="84"/>
      <c r="AW539" s="84"/>
    </row>
    <row r="540" spans="1:49" x14ac:dyDescent="0.25">
      <c r="A540" s="69" t="s">
        <v>662</v>
      </c>
      <c r="B540" s="69" t="s">
        <v>662</v>
      </c>
      <c r="C540" s="70"/>
      <c r="D540" s="71"/>
      <c r="E540" s="72"/>
      <c r="F540" s="73"/>
      <c r="G540" s="70"/>
      <c r="H540" s="74"/>
      <c r="I540" s="75"/>
      <c r="J540" s="75"/>
      <c r="K540" s="36"/>
      <c r="L540" s="82"/>
      <c r="M540" s="82"/>
      <c r="N540" s="77"/>
      <c r="O540" s="84" t="s">
        <v>179</v>
      </c>
      <c r="P540" s="86">
        <v>42759.509780092594</v>
      </c>
      <c r="Q540" s="84" t="s">
        <v>2512</v>
      </c>
      <c r="R540" s="88" t="s">
        <v>3404</v>
      </c>
      <c r="S540" s="84" t="s">
        <v>3697</v>
      </c>
      <c r="T540" s="84"/>
      <c r="U540" s="86">
        <v>42759.509780092594</v>
      </c>
      <c r="V540" s="88" t="s">
        <v>4551</v>
      </c>
      <c r="W540" s="84"/>
      <c r="X540" s="84"/>
      <c r="Y540" s="87" t="s">
        <v>6050</v>
      </c>
      <c r="Z540" s="84"/>
      <c r="AA540" s="84" t="b">
        <v>0</v>
      </c>
      <c r="AB540" s="84">
        <v>0</v>
      </c>
      <c r="AC540" s="87" t="s">
        <v>7172</v>
      </c>
      <c r="AD540" s="84" t="b">
        <v>0</v>
      </c>
      <c r="AE540" s="84" t="s">
        <v>7283</v>
      </c>
      <c r="AF540" s="84"/>
      <c r="AG540" s="87" t="s">
        <v>7172</v>
      </c>
      <c r="AH540" s="84" t="b">
        <v>0</v>
      </c>
      <c r="AI540" s="84">
        <v>0</v>
      </c>
      <c r="AJ540" s="87" t="s">
        <v>7172</v>
      </c>
      <c r="AK540" s="84" t="s">
        <v>7783</v>
      </c>
      <c r="AL540" s="84" t="b">
        <v>0</v>
      </c>
      <c r="AM540" s="87" t="s">
        <v>6050</v>
      </c>
      <c r="AN540" s="84">
        <v>0</v>
      </c>
      <c r="AO540" s="84">
        <v>0</v>
      </c>
      <c r="AP540" s="84"/>
      <c r="AQ540" s="84"/>
      <c r="AR540" s="84"/>
      <c r="AS540" s="84"/>
      <c r="AT540" s="84"/>
      <c r="AU540" s="84"/>
      <c r="AV540" s="84"/>
      <c r="AW540" s="84"/>
    </row>
    <row r="541" spans="1:49" x14ac:dyDescent="0.25">
      <c r="A541" s="69" t="s">
        <v>663</v>
      </c>
      <c r="B541" s="69" t="s">
        <v>1782</v>
      </c>
      <c r="C541" s="70"/>
      <c r="D541" s="71"/>
      <c r="E541" s="72"/>
      <c r="F541" s="73"/>
      <c r="G541" s="70"/>
      <c r="H541" s="74"/>
      <c r="I541" s="75"/>
      <c r="J541" s="75"/>
      <c r="K541" s="36"/>
      <c r="L541" s="82"/>
      <c r="M541" s="82"/>
      <c r="N541" s="77"/>
      <c r="O541" s="84" t="s">
        <v>2121</v>
      </c>
      <c r="P541" s="86">
        <v>42759.509780092594</v>
      </c>
      <c r="Q541" s="84" t="s">
        <v>2513</v>
      </c>
      <c r="R541" s="84"/>
      <c r="S541" s="84"/>
      <c r="T541" s="84"/>
      <c r="U541" s="86">
        <v>42759.509780092594</v>
      </c>
      <c r="V541" s="88" t="s">
        <v>4552</v>
      </c>
      <c r="W541" s="84"/>
      <c r="X541" s="84"/>
      <c r="Y541" s="87" t="s">
        <v>6051</v>
      </c>
      <c r="Z541" s="84"/>
      <c r="AA541" s="84" t="b">
        <v>0</v>
      </c>
      <c r="AB541" s="84">
        <v>0</v>
      </c>
      <c r="AC541" s="87" t="s">
        <v>7172</v>
      </c>
      <c r="AD541" s="84" t="b">
        <v>0</v>
      </c>
      <c r="AE541" s="84" t="s">
        <v>7283</v>
      </c>
      <c r="AF541" s="84"/>
      <c r="AG541" s="87" t="s">
        <v>7172</v>
      </c>
      <c r="AH541" s="84" t="b">
        <v>0</v>
      </c>
      <c r="AI541" s="84">
        <v>3</v>
      </c>
      <c r="AJ541" s="87" t="s">
        <v>7526</v>
      </c>
      <c r="AK541" s="84" t="s">
        <v>7780</v>
      </c>
      <c r="AL541" s="84" t="b">
        <v>0</v>
      </c>
      <c r="AM541" s="87" t="s">
        <v>7526</v>
      </c>
      <c r="AN541" s="84">
        <v>0</v>
      </c>
      <c r="AO541" s="84">
        <v>0</v>
      </c>
      <c r="AP541" s="84"/>
      <c r="AQ541" s="84"/>
      <c r="AR541" s="84"/>
      <c r="AS541" s="84"/>
      <c r="AT541" s="84"/>
      <c r="AU541" s="84"/>
      <c r="AV541" s="84"/>
      <c r="AW541" s="84"/>
    </row>
    <row r="542" spans="1:49" x14ac:dyDescent="0.25">
      <c r="A542" s="69" t="s">
        <v>664</v>
      </c>
      <c r="B542" s="69" t="s">
        <v>1637</v>
      </c>
      <c r="C542" s="70"/>
      <c r="D542" s="71"/>
      <c r="E542" s="72"/>
      <c r="F542" s="73"/>
      <c r="G542" s="70"/>
      <c r="H542" s="74"/>
      <c r="I542" s="75"/>
      <c r="J542" s="75"/>
      <c r="K542" s="36"/>
      <c r="L542" s="82"/>
      <c r="M542" s="82"/>
      <c r="N542" s="77"/>
      <c r="O542" s="84" t="s">
        <v>2121</v>
      </c>
      <c r="P542" s="86">
        <v>42759.509791666664</v>
      </c>
      <c r="Q542" s="84" t="s">
        <v>2290</v>
      </c>
      <c r="R542" s="84"/>
      <c r="S542" s="84"/>
      <c r="T542" s="84" t="s">
        <v>3928</v>
      </c>
      <c r="U542" s="86">
        <v>42759.509791666664</v>
      </c>
      <c r="V542" s="88" t="s">
        <v>4553</v>
      </c>
      <c r="W542" s="84"/>
      <c r="X542" s="84"/>
      <c r="Y542" s="87" t="s">
        <v>6052</v>
      </c>
      <c r="Z542" s="84"/>
      <c r="AA542" s="84" t="b">
        <v>0</v>
      </c>
      <c r="AB542" s="84">
        <v>0</v>
      </c>
      <c r="AC542" s="87" t="s">
        <v>7172</v>
      </c>
      <c r="AD542" s="84" t="b">
        <v>0</v>
      </c>
      <c r="AE542" s="84" t="s">
        <v>7283</v>
      </c>
      <c r="AF542" s="84"/>
      <c r="AG542" s="87" t="s">
        <v>7172</v>
      </c>
      <c r="AH542" s="84" t="b">
        <v>0</v>
      </c>
      <c r="AI542" s="84">
        <v>2</v>
      </c>
      <c r="AJ542" s="87" t="s">
        <v>7444</v>
      </c>
      <c r="AK542" s="84" t="s">
        <v>7780</v>
      </c>
      <c r="AL542" s="84" t="b">
        <v>0</v>
      </c>
      <c r="AM542" s="87" t="s">
        <v>7444</v>
      </c>
      <c r="AN542" s="84">
        <v>0</v>
      </c>
      <c r="AO542" s="84">
        <v>0</v>
      </c>
      <c r="AP542" s="84"/>
      <c r="AQ542" s="84"/>
      <c r="AR542" s="84"/>
      <c r="AS542" s="84"/>
      <c r="AT542" s="84"/>
      <c r="AU542" s="84"/>
      <c r="AV542" s="84"/>
      <c r="AW542" s="84"/>
    </row>
    <row r="543" spans="1:49" x14ac:dyDescent="0.25">
      <c r="A543" s="69" t="s">
        <v>665</v>
      </c>
      <c r="B543" s="69" t="s">
        <v>665</v>
      </c>
      <c r="C543" s="70"/>
      <c r="D543" s="71"/>
      <c r="E543" s="72"/>
      <c r="F543" s="73"/>
      <c r="G543" s="70"/>
      <c r="H543" s="74"/>
      <c r="I543" s="75"/>
      <c r="J543" s="75"/>
      <c r="K543" s="36"/>
      <c r="L543" s="82"/>
      <c r="M543" s="82"/>
      <c r="N543" s="77"/>
      <c r="O543" s="84" t="s">
        <v>179</v>
      </c>
      <c r="P543" s="86">
        <v>42759.509791666664</v>
      </c>
      <c r="Q543" s="84" t="s">
        <v>2514</v>
      </c>
      <c r="R543" s="84"/>
      <c r="S543" s="84"/>
      <c r="T543" s="84"/>
      <c r="U543" s="86">
        <v>42759.509791666664</v>
      </c>
      <c r="V543" s="88" t="s">
        <v>4554</v>
      </c>
      <c r="W543" s="84"/>
      <c r="X543" s="84"/>
      <c r="Y543" s="87" t="s">
        <v>6053</v>
      </c>
      <c r="Z543" s="84"/>
      <c r="AA543" s="84" t="b">
        <v>0</v>
      </c>
      <c r="AB543" s="84">
        <v>0</v>
      </c>
      <c r="AC543" s="87" t="s">
        <v>7172</v>
      </c>
      <c r="AD543" s="84" t="b">
        <v>0</v>
      </c>
      <c r="AE543" s="84" t="s">
        <v>7283</v>
      </c>
      <c r="AF543" s="84"/>
      <c r="AG543" s="87" t="s">
        <v>7172</v>
      </c>
      <c r="AH543" s="84" t="b">
        <v>0</v>
      </c>
      <c r="AI543" s="84">
        <v>0</v>
      </c>
      <c r="AJ543" s="87" t="s">
        <v>7172</v>
      </c>
      <c r="AK543" s="84" t="s">
        <v>7825</v>
      </c>
      <c r="AL543" s="84" t="b">
        <v>0</v>
      </c>
      <c r="AM543" s="87" t="s">
        <v>6053</v>
      </c>
      <c r="AN543" s="84">
        <v>0</v>
      </c>
      <c r="AO543" s="84">
        <v>0</v>
      </c>
      <c r="AP543" s="84"/>
      <c r="AQ543" s="84"/>
      <c r="AR543" s="84"/>
      <c r="AS543" s="84"/>
      <c r="AT543" s="84"/>
      <c r="AU543" s="84"/>
      <c r="AV543" s="84"/>
      <c r="AW543" s="84"/>
    </row>
    <row r="544" spans="1:49" x14ac:dyDescent="0.25">
      <c r="A544" s="69" t="s">
        <v>666</v>
      </c>
      <c r="B544" s="69" t="s">
        <v>1619</v>
      </c>
      <c r="C544" s="70"/>
      <c r="D544" s="71"/>
      <c r="E544" s="72"/>
      <c r="F544" s="73"/>
      <c r="G544" s="70"/>
      <c r="H544" s="74"/>
      <c r="I544" s="75"/>
      <c r="J544" s="75"/>
      <c r="K544" s="36"/>
      <c r="L544" s="82"/>
      <c r="M544" s="82"/>
      <c r="N544" s="77"/>
      <c r="O544" s="84" t="s">
        <v>2121</v>
      </c>
      <c r="P544" s="86">
        <v>42759.509791666664</v>
      </c>
      <c r="Q544" s="84" t="s">
        <v>2515</v>
      </c>
      <c r="R544" s="88" t="s">
        <v>3405</v>
      </c>
      <c r="S544" s="84" t="s">
        <v>3721</v>
      </c>
      <c r="T544" s="84" t="s">
        <v>3969</v>
      </c>
      <c r="U544" s="86">
        <v>42759.509791666664</v>
      </c>
      <c r="V544" s="88" t="s">
        <v>4555</v>
      </c>
      <c r="W544" s="84"/>
      <c r="X544" s="84"/>
      <c r="Y544" s="87" t="s">
        <v>6054</v>
      </c>
      <c r="Z544" s="84"/>
      <c r="AA544" s="84" t="b">
        <v>0</v>
      </c>
      <c r="AB544" s="84">
        <v>0</v>
      </c>
      <c r="AC544" s="87" t="s">
        <v>7172</v>
      </c>
      <c r="AD544" s="84" t="b">
        <v>0</v>
      </c>
      <c r="AE544" s="84" t="s">
        <v>7283</v>
      </c>
      <c r="AF544" s="84"/>
      <c r="AG544" s="87" t="s">
        <v>7172</v>
      </c>
      <c r="AH544" s="84" t="b">
        <v>0</v>
      </c>
      <c r="AI544" s="84">
        <v>0</v>
      </c>
      <c r="AJ544" s="87" t="s">
        <v>7172</v>
      </c>
      <c r="AK544" s="84" t="s">
        <v>3709</v>
      </c>
      <c r="AL544" s="84" t="b">
        <v>0</v>
      </c>
      <c r="AM544" s="87" t="s">
        <v>6054</v>
      </c>
      <c r="AN544" s="84">
        <v>0</v>
      </c>
      <c r="AO544" s="84">
        <v>0</v>
      </c>
      <c r="AP544" s="84"/>
      <c r="AQ544" s="84"/>
      <c r="AR544" s="84"/>
      <c r="AS544" s="84"/>
      <c r="AT544" s="84"/>
      <c r="AU544" s="84"/>
      <c r="AV544" s="84"/>
      <c r="AW544" s="84"/>
    </row>
    <row r="545" spans="1:49" x14ac:dyDescent="0.25">
      <c r="A545" s="69" t="s">
        <v>667</v>
      </c>
      <c r="B545" s="69" t="s">
        <v>667</v>
      </c>
      <c r="C545" s="70"/>
      <c r="D545" s="71"/>
      <c r="E545" s="72"/>
      <c r="F545" s="73"/>
      <c r="G545" s="70"/>
      <c r="H545" s="74"/>
      <c r="I545" s="75"/>
      <c r="J545" s="75"/>
      <c r="K545" s="36"/>
      <c r="L545" s="82"/>
      <c r="M545" s="82"/>
      <c r="N545" s="77"/>
      <c r="O545" s="84" t="s">
        <v>179</v>
      </c>
      <c r="P545" s="86">
        <v>42759.50980324074</v>
      </c>
      <c r="Q545" s="84" t="s">
        <v>2516</v>
      </c>
      <c r="R545" s="88" t="s">
        <v>3406</v>
      </c>
      <c r="S545" s="84" t="s">
        <v>3785</v>
      </c>
      <c r="T545" s="84"/>
      <c r="U545" s="86">
        <v>42759.50980324074</v>
      </c>
      <c r="V545" s="88" t="s">
        <v>4556</v>
      </c>
      <c r="W545" s="84"/>
      <c r="X545" s="84"/>
      <c r="Y545" s="87" t="s">
        <v>6055</v>
      </c>
      <c r="Z545" s="84"/>
      <c r="AA545" s="84" t="b">
        <v>0</v>
      </c>
      <c r="AB545" s="84">
        <v>0</v>
      </c>
      <c r="AC545" s="87" t="s">
        <v>7172</v>
      </c>
      <c r="AD545" s="84" t="b">
        <v>0</v>
      </c>
      <c r="AE545" s="84" t="s">
        <v>7283</v>
      </c>
      <c r="AF545" s="84"/>
      <c r="AG545" s="87" t="s">
        <v>7172</v>
      </c>
      <c r="AH545" s="84" t="b">
        <v>0</v>
      </c>
      <c r="AI545" s="84">
        <v>0</v>
      </c>
      <c r="AJ545" s="87" t="s">
        <v>7172</v>
      </c>
      <c r="AK545" s="84" t="s">
        <v>3709</v>
      </c>
      <c r="AL545" s="84" t="b">
        <v>0</v>
      </c>
      <c r="AM545" s="87" t="s">
        <v>6055</v>
      </c>
      <c r="AN545" s="84">
        <v>0</v>
      </c>
      <c r="AO545" s="84">
        <v>0</v>
      </c>
      <c r="AP545" s="84"/>
      <c r="AQ545" s="84"/>
      <c r="AR545" s="84"/>
      <c r="AS545" s="84"/>
      <c r="AT545" s="84"/>
      <c r="AU545" s="84"/>
      <c r="AV545" s="84"/>
      <c r="AW545" s="84"/>
    </row>
    <row r="546" spans="1:49" x14ac:dyDescent="0.25">
      <c r="A546" s="69" t="s">
        <v>668</v>
      </c>
      <c r="B546" s="69" t="s">
        <v>1566</v>
      </c>
      <c r="C546" s="70"/>
      <c r="D546" s="71"/>
      <c r="E546" s="72"/>
      <c r="F546" s="73"/>
      <c r="G546" s="70"/>
      <c r="H546" s="74"/>
      <c r="I546" s="75"/>
      <c r="J546" s="75"/>
      <c r="K546" s="36"/>
      <c r="L546" s="82"/>
      <c r="M546" s="82"/>
      <c r="N546" s="77"/>
      <c r="O546" s="84" t="s">
        <v>2121</v>
      </c>
      <c r="P546" s="86">
        <v>42759.509525462963</v>
      </c>
      <c r="Q546" s="84" t="s">
        <v>2517</v>
      </c>
      <c r="R546" s="88" t="s">
        <v>3407</v>
      </c>
      <c r="S546" s="84" t="s">
        <v>3697</v>
      </c>
      <c r="T546" s="84"/>
      <c r="U546" s="86">
        <v>42759.509525462963</v>
      </c>
      <c r="V546" s="88" t="s">
        <v>4557</v>
      </c>
      <c r="W546" s="84"/>
      <c r="X546" s="84"/>
      <c r="Y546" s="87" t="s">
        <v>6056</v>
      </c>
      <c r="Z546" s="84"/>
      <c r="AA546" s="84" t="b">
        <v>0</v>
      </c>
      <c r="AB546" s="84">
        <v>0</v>
      </c>
      <c r="AC546" s="87" t="s">
        <v>7172</v>
      </c>
      <c r="AD546" s="84" t="b">
        <v>0</v>
      </c>
      <c r="AE546" s="84" t="s">
        <v>7283</v>
      </c>
      <c r="AF546" s="84"/>
      <c r="AG546" s="87" t="s">
        <v>7172</v>
      </c>
      <c r="AH546" s="84" t="b">
        <v>0</v>
      </c>
      <c r="AI546" s="84">
        <v>701</v>
      </c>
      <c r="AJ546" s="87" t="s">
        <v>7527</v>
      </c>
      <c r="AK546" s="84" t="s">
        <v>7783</v>
      </c>
      <c r="AL546" s="84" t="b">
        <v>0</v>
      </c>
      <c r="AM546" s="87" t="s">
        <v>7527</v>
      </c>
      <c r="AN546" s="84">
        <v>0</v>
      </c>
      <c r="AO546" s="84">
        <v>0</v>
      </c>
      <c r="AP546" s="84"/>
      <c r="AQ546" s="84"/>
      <c r="AR546" s="84"/>
      <c r="AS546" s="84"/>
      <c r="AT546" s="84"/>
      <c r="AU546" s="84"/>
      <c r="AV546" s="84"/>
      <c r="AW546" s="84"/>
    </row>
    <row r="547" spans="1:49" x14ac:dyDescent="0.25">
      <c r="A547" s="69" t="s">
        <v>668</v>
      </c>
      <c r="B547" s="69" t="s">
        <v>1731</v>
      </c>
      <c r="C547" s="70"/>
      <c r="D547" s="71"/>
      <c r="E547" s="72"/>
      <c r="F547" s="73"/>
      <c r="G547" s="70"/>
      <c r="H547" s="74"/>
      <c r="I547" s="75"/>
      <c r="J547" s="75"/>
      <c r="K547" s="36"/>
      <c r="L547" s="82"/>
      <c r="M547" s="82"/>
      <c r="N547" s="77"/>
      <c r="O547" s="84" t="s">
        <v>2121</v>
      </c>
      <c r="P547" s="86">
        <v>42759.509675925925</v>
      </c>
      <c r="Q547" s="84" t="s">
        <v>2518</v>
      </c>
      <c r="R547" s="88" t="s">
        <v>3408</v>
      </c>
      <c r="S547" s="84" t="s">
        <v>3697</v>
      </c>
      <c r="T547" s="84"/>
      <c r="U547" s="86">
        <v>42759.509675925925</v>
      </c>
      <c r="V547" s="88" t="s">
        <v>4558</v>
      </c>
      <c r="W547" s="84"/>
      <c r="X547" s="84"/>
      <c r="Y547" s="87" t="s">
        <v>6057</v>
      </c>
      <c r="Z547" s="84"/>
      <c r="AA547" s="84" t="b">
        <v>0</v>
      </c>
      <c r="AB547" s="84">
        <v>0</v>
      </c>
      <c r="AC547" s="87" t="s">
        <v>7172</v>
      </c>
      <c r="AD547" s="84" t="b">
        <v>0</v>
      </c>
      <c r="AE547" s="84" t="s">
        <v>7283</v>
      </c>
      <c r="AF547" s="84"/>
      <c r="AG547" s="87" t="s">
        <v>7172</v>
      </c>
      <c r="AH547" s="84" t="b">
        <v>0</v>
      </c>
      <c r="AI547" s="84">
        <v>63</v>
      </c>
      <c r="AJ547" s="87" t="s">
        <v>7528</v>
      </c>
      <c r="AK547" s="84" t="s">
        <v>7783</v>
      </c>
      <c r="AL547" s="84" t="b">
        <v>0</v>
      </c>
      <c r="AM547" s="87" t="s">
        <v>7528</v>
      </c>
      <c r="AN547" s="84">
        <v>0</v>
      </c>
      <c r="AO547" s="84">
        <v>0</v>
      </c>
      <c r="AP547" s="84"/>
      <c r="AQ547" s="84"/>
      <c r="AR547" s="84"/>
      <c r="AS547" s="84"/>
      <c r="AT547" s="84"/>
      <c r="AU547" s="84"/>
      <c r="AV547" s="84"/>
      <c r="AW547" s="84"/>
    </row>
    <row r="548" spans="1:49" x14ac:dyDescent="0.25">
      <c r="A548" s="69" t="s">
        <v>668</v>
      </c>
      <c r="B548" s="69" t="s">
        <v>1677</v>
      </c>
      <c r="C548" s="70"/>
      <c r="D548" s="71"/>
      <c r="E548" s="72"/>
      <c r="F548" s="73"/>
      <c r="G548" s="70"/>
      <c r="H548" s="74"/>
      <c r="I548" s="75"/>
      <c r="J548" s="75"/>
      <c r="K548" s="36"/>
      <c r="L548" s="82"/>
      <c r="M548" s="82"/>
      <c r="N548" s="77"/>
      <c r="O548" s="84" t="s">
        <v>2121</v>
      </c>
      <c r="P548" s="86">
        <v>42759.50980324074</v>
      </c>
      <c r="Q548" s="84" t="s">
        <v>2519</v>
      </c>
      <c r="R548" s="88" t="s">
        <v>3409</v>
      </c>
      <c r="S548" s="84" t="s">
        <v>3697</v>
      </c>
      <c r="T548" s="84"/>
      <c r="U548" s="86">
        <v>42759.50980324074</v>
      </c>
      <c r="V548" s="88" t="s">
        <v>4559</v>
      </c>
      <c r="W548" s="84"/>
      <c r="X548" s="84"/>
      <c r="Y548" s="87" t="s">
        <v>6058</v>
      </c>
      <c r="Z548" s="84"/>
      <c r="AA548" s="84" t="b">
        <v>0</v>
      </c>
      <c r="AB548" s="84">
        <v>0</v>
      </c>
      <c r="AC548" s="87" t="s">
        <v>7172</v>
      </c>
      <c r="AD548" s="84" t="b">
        <v>0</v>
      </c>
      <c r="AE548" s="84" t="s">
        <v>7283</v>
      </c>
      <c r="AF548" s="84"/>
      <c r="AG548" s="87" t="s">
        <v>7172</v>
      </c>
      <c r="AH548" s="84" t="b">
        <v>0</v>
      </c>
      <c r="AI548" s="84">
        <v>37</v>
      </c>
      <c r="AJ548" s="87" t="s">
        <v>7529</v>
      </c>
      <c r="AK548" s="84" t="s">
        <v>7783</v>
      </c>
      <c r="AL548" s="84" t="b">
        <v>0</v>
      </c>
      <c r="AM548" s="87" t="s">
        <v>7529</v>
      </c>
      <c r="AN548" s="84">
        <v>0</v>
      </c>
      <c r="AO548" s="84">
        <v>0</v>
      </c>
      <c r="AP548" s="84"/>
      <c r="AQ548" s="84"/>
      <c r="AR548" s="84"/>
      <c r="AS548" s="84"/>
      <c r="AT548" s="84"/>
      <c r="AU548" s="84"/>
      <c r="AV548" s="84"/>
      <c r="AW548" s="84"/>
    </row>
    <row r="549" spans="1:49" x14ac:dyDescent="0.25">
      <c r="A549" s="69" t="s">
        <v>668</v>
      </c>
      <c r="B549" s="69" t="s">
        <v>1783</v>
      </c>
      <c r="C549" s="70"/>
      <c r="D549" s="71"/>
      <c r="E549" s="72"/>
      <c r="F549" s="73"/>
      <c r="G549" s="70"/>
      <c r="H549" s="74"/>
      <c r="I549" s="75"/>
      <c r="J549" s="75"/>
      <c r="K549" s="36"/>
      <c r="L549" s="82"/>
      <c r="M549" s="82"/>
      <c r="N549" s="77"/>
      <c r="O549" s="84" t="s">
        <v>2121</v>
      </c>
      <c r="P549" s="86">
        <v>42759.50980324074</v>
      </c>
      <c r="Q549" s="84" t="s">
        <v>2519</v>
      </c>
      <c r="R549" s="88" t="s">
        <v>3409</v>
      </c>
      <c r="S549" s="84" t="s">
        <v>3697</v>
      </c>
      <c r="T549" s="84"/>
      <c r="U549" s="86">
        <v>42759.50980324074</v>
      </c>
      <c r="V549" s="88" t="s">
        <v>4559</v>
      </c>
      <c r="W549" s="84"/>
      <c r="X549" s="84"/>
      <c r="Y549" s="87" t="s">
        <v>6058</v>
      </c>
      <c r="Z549" s="84"/>
      <c r="AA549" s="84" t="b">
        <v>0</v>
      </c>
      <c r="AB549" s="84">
        <v>0</v>
      </c>
      <c r="AC549" s="87" t="s">
        <v>7172</v>
      </c>
      <c r="AD549" s="84" t="b">
        <v>0</v>
      </c>
      <c r="AE549" s="84" t="s">
        <v>7283</v>
      </c>
      <c r="AF549" s="84"/>
      <c r="AG549" s="87" t="s">
        <v>7172</v>
      </c>
      <c r="AH549" s="84" t="b">
        <v>0</v>
      </c>
      <c r="AI549" s="84">
        <v>37</v>
      </c>
      <c r="AJ549" s="87" t="s">
        <v>7529</v>
      </c>
      <c r="AK549" s="84" t="s">
        <v>7783</v>
      </c>
      <c r="AL549" s="84" t="b">
        <v>0</v>
      </c>
      <c r="AM549" s="87" t="s">
        <v>7529</v>
      </c>
      <c r="AN549" s="84">
        <v>0</v>
      </c>
      <c r="AO549" s="84">
        <v>0</v>
      </c>
      <c r="AP549" s="84"/>
      <c r="AQ549" s="84"/>
      <c r="AR549" s="84"/>
      <c r="AS549" s="84"/>
      <c r="AT549" s="84"/>
      <c r="AU549" s="84"/>
      <c r="AV549" s="84"/>
      <c r="AW549" s="84"/>
    </row>
    <row r="550" spans="1:49" x14ac:dyDescent="0.25">
      <c r="A550" s="69" t="s">
        <v>669</v>
      </c>
      <c r="B550" s="69" t="s">
        <v>669</v>
      </c>
      <c r="C550" s="70"/>
      <c r="D550" s="71"/>
      <c r="E550" s="72"/>
      <c r="F550" s="73"/>
      <c r="G550" s="70"/>
      <c r="H550" s="74"/>
      <c r="I550" s="75"/>
      <c r="J550" s="75"/>
      <c r="K550" s="36"/>
      <c r="L550" s="82"/>
      <c r="M550" s="82"/>
      <c r="N550" s="77"/>
      <c r="O550" s="84" t="s">
        <v>179</v>
      </c>
      <c r="P550" s="86">
        <v>42759.50980324074</v>
      </c>
      <c r="Q550" s="84" t="s">
        <v>2520</v>
      </c>
      <c r="R550" s="88" t="s">
        <v>3410</v>
      </c>
      <c r="S550" s="84" t="s">
        <v>3786</v>
      </c>
      <c r="T550" s="84"/>
      <c r="U550" s="86">
        <v>42759.50980324074</v>
      </c>
      <c r="V550" s="88" t="s">
        <v>4560</v>
      </c>
      <c r="W550" s="84"/>
      <c r="X550" s="84"/>
      <c r="Y550" s="87" t="s">
        <v>6059</v>
      </c>
      <c r="Z550" s="84"/>
      <c r="AA550" s="84" t="b">
        <v>0</v>
      </c>
      <c r="AB550" s="84">
        <v>0</v>
      </c>
      <c r="AC550" s="87" t="s">
        <v>7172</v>
      </c>
      <c r="AD550" s="84" t="b">
        <v>0</v>
      </c>
      <c r="AE550" s="84" t="s">
        <v>7287</v>
      </c>
      <c r="AF550" s="84"/>
      <c r="AG550" s="87" t="s">
        <v>7172</v>
      </c>
      <c r="AH550" s="84" t="b">
        <v>0</v>
      </c>
      <c r="AI550" s="84">
        <v>0</v>
      </c>
      <c r="AJ550" s="87" t="s">
        <v>7172</v>
      </c>
      <c r="AK550" s="84" t="s">
        <v>3709</v>
      </c>
      <c r="AL550" s="84" t="b">
        <v>0</v>
      </c>
      <c r="AM550" s="87" t="s">
        <v>6059</v>
      </c>
      <c r="AN550" s="84">
        <v>0</v>
      </c>
      <c r="AO550" s="84">
        <v>0</v>
      </c>
      <c r="AP550" s="84"/>
      <c r="AQ550" s="84"/>
      <c r="AR550" s="84"/>
      <c r="AS550" s="84"/>
      <c r="AT550" s="84"/>
      <c r="AU550" s="84"/>
      <c r="AV550" s="84"/>
      <c r="AW550" s="84"/>
    </row>
    <row r="551" spans="1:49" x14ac:dyDescent="0.25">
      <c r="A551" s="69" t="s">
        <v>670</v>
      </c>
      <c r="B551" s="69" t="s">
        <v>670</v>
      </c>
      <c r="C551" s="70"/>
      <c r="D551" s="71"/>
      <c r="E551" s="72"/>
      <c r="F551" s="73"/>
      <c r="G551" s="70"/>
      <c r="H551" s="74"/>
      <c r="I551" s="75"/>
      <c r="J551" s="75"/>
      <c r="K551" s="36"/>
      <c r="L551" s="82"/>
      <c r="M551" s="82"/>
      <c r="N551" s="77"/>
      <c r="O551" s="84" t="s">
        <v>179</v>
      </c>
      <c r="P551" s="86">
        <v>42759.50980324074</v>
      </c>
      <c r="Q551" s="84" t="s">
        <v>2521</v>
      </c>
      <c r="R551" s="88" t="s">
        <v>3368</v>
      </c>
      <c r="S551" s="84" t="s">
        <v>3766</v>
      </c>
      <c r="T551" s="84"/>
      <c r="U551" s="86">
        <v>42759.50980324074</v>
      </c>
      <c r="V551" s="88" t="s">
        <v>4561</v>
      </c>
      <c r="W551" s="84"/>
      <c r="X551" s="84"/>
      <c r="Y551" s="87" t="s">
        <v>6060</v>
      </c>
      <c r="Z551" s="84"/>
      <c r="AA551" s="84" t="b">
        <v>0</v>
      </c>
      <c r="AB551" s="84">
        <v>0</v>
      </c>
      <c r="AC551" s="87" t="s">
        <v>7172</v>
      </c>
      <c r="AD551" s="84" t="b">
        <v>0</v>
      </c>
      <c r="AE551" s="84" t="s">
        <v>7292</v>
      </c>
      <c r="AF551" s="84"/>
      <c r="AG551" s="87" t="s">
        <v>7172</v>
      </c>
      <c r="AH551" s="84" t="b">
        <v>0</v>
      </c>
      <c r="AI551" s="84">
        <v>0</v>
      </c>
      <c r="AJ551" s="87" t="s">
        <v>7172</v>
      </c>
      <c r="AK551" s="84" t="s">
        <v>3709</v>
      </c>
      <c r="AL551" s="84" t="b">
        <v>0</v>
      </c>
      <c r="AM551" s="87" t="s">
        <v>6060</v>
      </c>
      <c r="AN551" s="84">
        <v>0</v>
      </c>
      <c r="AO551" s="84">
        <v>0</v>
      </c>
      <c r="AP551" s="84"/>
      <c r="AQ551" s="84"/>
      <c r="AR551" s="84"/>
      <c r="AS551" s="84"/>
      <c r="AT551" s="84"/>
      <c r="AU551" s="84"/>
      <c r="AV551" s="84"/>
      <c r="AW551" s="84"/>
    </row>
    <row r="552" spans="1:49" x14ac:dyDescent="0.25">
      <c r="A552" s="69" t="s">
        <v>671</v>
      </c>
      <c r="B552" s="69" t="s">
        <v>671</v>
      </c>
      <c r="C552" s="70"/>
      <c r="D552" s="71"/>
      <c r="E552" s="72"/>
      <c r="F552" s="73"/>
      <c r="G552" s="70"/>
      <c r="H552" s="74"/>
      <c r="I552" s="75"/>
      <c r="J552" s="75"/>
      <c r="K552" s="36"/>
      <c r="L552" s="82"/>
      <c r="M552" s="82"/>
      <c r="N552" s="77"/>
      <c r="O552" s="84" t="s">
        <v>179</v>
      </c>
      <c r="P552" s="86">
        <v>42759.50980324074</v>
      </c>
      <c r="Q552" s="84" t="s">
        <v>2522</v>
      </c>
      <c r="R552" s="88" t="s">
        <v>3398</v>
      </c>
      <c r="S552" s="84" t="s">
        <v>3737</v>
      </c>
      <c r="T552" s="84"/>
      <c r="U552" s="86">
        <v>42759.50980324074</v>
      </c>
      <c r="V552" s="88" t="s">
        <v>4562</v>
      </c>
      <c r="W552" s="84"/>
      <c r="X552" s="84"/>
      <c r="Y552" s="87" t="s">
        <v>6061</v>
      </c>
      <c r="Z552" s="84"/>
      <c r="AA552" s="84" t="b">
        <v>0</v>
      </c>
      <c r="AB552" s="84">
        <v>0</v>
      </c>
      <c r="AC552" s="87" t="s">
        <v>7172</v>
      </c>
      <c r="AD552" s="84" t="b">
        <v>0</v>
      </c>
      <c r="AE552" s="84" t="s">
        <v>7283</v>
      </c>
      <c r="AF552" s="84"/>
      <c r="AG552" s="87" t="s">
        <v>7172</v>
      </c>
      <c r="AH552" s="84" t="b">
        <v>0</v>
      </c>
      <c r="AI552" s="84">
        <v>0</v>
      </c>
      <c r="AJ552" s="87" t="s">
        <v>7172</v>
      </c>
      <c r="AK552" s="84" t="s">
        <v>7823</v>
      </c>
      <c r="AL552" s="84" t="b">
        <v>0</v>
      </c>
      <c r="AM552" s="87" t="s">
        <v>6061</v>
      </c>
      <c r="AN552" s="84">
        <v>0</v>
      </c>
      <c r="AO552" s="84">
        <v>0</v>
      </c>
      <c r="AP552" s="84"/>
      <c r="AQ552" s="84"/>
      <c r="AR552" s="84"/>
      <c r="AS552" s="84"/>
      <c r="AT552" s="84"/>
      <c r="AU552" s="84"/>
      <c r="AV552" s="84"/>
      <c r="AW552" s="84"/>
    </row>
    <row r="553" spans="1:49" x14ac:dyDescent="0.25">
      <c r="A553" s="69" t="s">
        <v>672</v>
      </c>
      <c r="B553" s="69" t="s">
        <v>1784</v>
      </c>
      <c r="C553" s="70"/>
      <c r="D553" s="71"/>
      <c r="E553" s="72"/>
      <c r="F553" s="73"/>
      <c r="G553" s="70"/>
      <c r="H553" s="74"/>
      <c r="I553" s="75"/>
      <c r="J553" s="75"/>
      <c r="K553" s="36"/>
      <c r="L553" s="82"/>
      <c r="M553" s="82"/>
      <c r="N553" s="77"/>
      <c r="O553" s="84" t="s">
        <v>2121</v>
      </c>
      <c r="P553" s="86">
        <v>42759.50980324074</v>
      </c>
      <c r="Q553" s="84" t="s">
        <v>2523</v>
      </c>
      <c r="R553" s="84"/>
      <c r="S553" s="84"/>
      <c r="T553" s="84"/>
      <c r="U553" s="86">
        <v>42759.50980324074</v>
      </c>
      <c r="V553" s="88" t="s">
        <v>4563</v>
      </c>
      <c r="W553" s="84"/>
      <c r="X553" s="84"/>
      <c r="Y553" s="87" t="s">
        <v>6062</v>
      </c>
      <c r="Z553" s="84"/>
      <c r="AA553" s="84" t="b">
        <v>0</v>
      </c>
      <c r="AB553" s="84">
        <v>0</v>
      </c>
      <c r="AC553" s="87" t="s">
        <v>7172</v>
      </c>
      <c r="AD553" s="84" t="b">
        <v>0</v>
      </c>
      <c r="AE553" s="84" t="s">
        <v>7283</v>
      </c>
      <c r="AF553" s="84"/>
      <c r="AG553" s="87" t="s">
        <v>7172</v>
      </c>
      <c r="AH553" s="84" t="b">
        <v>0</v>
      </c>
      <c r="AI553" s="84">
        <v>3</v>
      </c>
      <c r="AJ553" s="87" t="s">
        <v>6816</v>
      </c>
      <c r="AK553" s="84" t="s">
        <v>7783</v>
      </c>
      <c r="AL553" s="84" t="b">
        <v>0</v>
      </c>
      <c r="AM553" s="87" t="s">
        <v>6816</v>
      </c>
      <c r="AN553" s="84">
        <v>0</v>
      </c>
      <c r="AO553" s="84">
        <v>0</v>
      </c>
      <c r="AP553" s="84"/>
      <c r="AQ553" s="84"/>
      <c r="AR553" s="84"/>
      <c r="AS553" s="84"/>
      <c r="AT553" s="84"/>
      <c r="AU553" s="84"/>
      <c r="AV553" s="84"/>
      <c r="AW553" s="84"/>
    </row>
    <row r="554" spans="1:49" x14ac:dyDescent="0.25">
      <c r="A554" s="69" t="s">
        <v>672</v>
      </c>
      <c r="B554" s="69" t="s">
        <v>1338</v>
      </c>
      <c r="C554" s="70"/>
      <c r="D554" s="71"/>
      <c r="E554" s="72"/>
      <c r="F554" s="73"/>
      <c r="G554" s="70"/>
      <c r="H554" s="74"/>
      <c r="I554" s="75"/>
      <c r="J554" s="75"/>
      <c r="K554" s="36"/>
      <c r="L554" s="82"/>
      <c r="M554" s="82"/>
      <c r="N554" s="77"/>
      <c r="O554" s="84" t="s">
        <v>2121</v>
      </c>
      <c r="P554" s="86">
        <v>42759.50980324074</v>
      </c>
      <c r="Q554" s="84" t="s">
        <v>2523</v>
      </c>
      <c r="R554" s="84"/>
      <c r="S554" s="84"/>
      <c r="T554" s="84"/>
      <c r="U554" s="86">
        <v>42759.50980324074</v>
      </c>
      <c r="V554" s="88" t="s">
        <v>4563</v>
      </c>
      <c r="W554" s="84"/>
      <c r="X554" s="84"/>
      <c r="Y554" s="87" t="s">
        <v>6062</v>
      </c>
      <c r="Z554" s="84"/>
      <c r="AA554" s="84" t="b">
        <v>0</v>
      </c>
      <c r="AB554" s="84">
        <v>0</v>
      </c>
      <c r="AC554" s="87" t="s">
        <v>7172</v>
      </c>
      <c r="AD554" s="84" t="b">
        <v>0</v>
      </c>
      <c r="AE554" s="84" t="s">
        <v>7283</v>
      </c>
      <c r="AF554" s="84"/>
      <c r="AG554" s="87" t="s">
        <v>7172</v>
      </c>
      <c r="AH554" s="84" t="b">
        <v>0</v>
      </c>
      <c r="AI554" s="84">
        <v>3</v>
      </c>
      <c r="AJ554" s="87" t="s">
        <v>6816</v>
      </c>
      <c r="AK554" s="84" t="s">
        <v>7783</v>
      </c>
      <c r="AL554" s="84" t="b">
        <v>0</v>
      </c>
      <c r="AM554" s="87" t="s">
        <v>6816</v>
      </c>
      <c r="AN554" s="84">
        <v>0</v>
      </c>
      <c r="AO554" s="84">
        <v>0</v>
      </c>
      <c r="AP554" s="84"/>
      <c r="AQ554" s="84"/>
      <c r="AR554" s="84"/>
      <c r="AS554" s="84"/>
      <c r="AT554" s="84"/>
      <c r="AU554" s="84"/>
      <c r="AV554" s="84"/>
      <c r="AW554" s="84"/>
    </row>
    <row r="555" spans="1:49" x14ac:dyDescent="0.25">
      <c r="A555" s="69" t="s">
        <v>673</v>
      </c>
      <c r="B555" s="69" t="s">
        <v>673</v>
      </c>
      <c r="C555" s="70"/>
      <c r="D555" s="71"/>
      <c r="E555" s="72"/>
      <c r="F555" s="73"/>
      <c r="G555" s="70"/>
      <c r="H555" s="74"/>
      <c r="I555" s="75"/>
      <c r="J555" s="75"/>
      <c r="K555" s="36"/>
      <c r="L555" s="82"/>
      <c r="M555" s="82"/>
      <c r="N555" s="77"/>
      <c r="O555" s="84" t="s">
        <v>179</v>
      </c>
      <c r="P555" s="86">
        <v>42759.50980324074</v>
      </c>
      <c r="Q555" s="84" t="s">
        <v>2524</v>
      </c>
      <c r="R555" s="88" t="s">
        <v>3368</v>
      </c>
      <c r="S555" s="84" t="s">
        <v>3766</v>
      </c>
      <c r="T555" s="84"/>
      <c r="U555" s="86">
        <v>42759.50980324074</v>
      </c>
      <c r="V555" s="88" t="s">
        <v>4564</v>
      </c>
      <c r="W555" s="84"/>
      <c r="X555" s="84"/>
      <c r="Y555" s="87" t="s">
        <v>6063</v>
      </c>
      <c r="Z555" s="84"/>
      <c r="AA555" s="84" t="b">
        <v>0</v>
      </c>
      <c r="AB555" s="84">
        <v>0</v>
      </c>
      <c r="AC555" s="87" t="s">
        <v>7172</v>
      </c>
      <c r="AD555" s="84" t="b">
        <v>0</v>
      </c>
      <c r="AE555" s="84" t="s">
        <v>7292</v>
      </c>
      <c r="AF555" s="84"/>
      <c r="AG555" s="87" t="s">
        <v>7172</v>
      </c>
      <c r="AH555" s="84" t="b">
        <v>0</v>
      </c>
      <c r="AI555" s="84">
        <v>0</v>
      </c>
      <c r="AJ555" s="87" t="s">
        <v>7172</v>
      </c>
      <c r="AK555" s="84" t="s">
        <v>3709</v>
      </c>
      <c r="AL555" s="84" t="b">
        <v>0</v>
      </c>
      <c r="AM555" s="87" t="s">
        <v>6063</v>
      </c>
      <c r="AN555" s="84">
        <v>0</v>
      </c>
      <c r="AO555" s="84">
        <v>0</v>
      </c>
      <c r="AP555" s="84"/>
      <c r="AQ555" s="84"/>
      <c r="AR555" s="84"/>
      <c r="AS555" s="84"/>
      <c r="AT555" s="84"/>
      <c r="AU555" s="84"/>
      <c r="AV555" s="84"/>
      <c r="AW555" s="84"/>
    </row>
    <row r="556" spans="1:49" x14ac:dyDescent="0.25">
      <c r="A556" s="69" t="s">
        <v>674</v>
      </c>
      <c r="B556" s="69" t="s">
        <v>913</v>
      </c>
      <c r="C556" s="70"/>
      <c r="D556" s="71"/>
      <c r="E556" s="72"/>
      <c r="F556" s="73"/>
      <c r="G556" s="70"/>
      <c r="H556" s="74"/>
      <c r="I556" s="75"/>
      <c r="J556" s="75"/>
      <c r="K556" s="36"/>
      <c r="L556" s="82"/>
      <c r="M556" s="82"/>
      <c r="N556" s="77"/>
      <c r="O556" s="84" t="s">
        <v>2121</v>
      </c>
      <c r="P556" s="86">
        <v>42759.509814814817</v>
      </c>
      <c r="Q556" s="84" t="s">
        <v>2267</v>
      </c>
      <c r="R556" s="84"/>
      <c r="S556" s="84"/>
      <c r="T556" s="84"/>
      <c r="U556" s="86">
        <v>42759.509814814817</v>
      </c>
      <c r="V556" s="88" t="s">
        <v>4565</v>
      </c>
      <c r="W556" s="84"/>
      <c r="X556" s="84"/>
      <c r="Y556" s="87" t="s">
        <v>6064</v>
      </c>
      <c r="Z556" s="84"/>
      <c r="AA556" s="84" t="b">
        <v>0</v>
      </c>
      <c r="AB556" s="84">
        <v>0</v>
      </c>
      <c r="AC556" s="87" t="s">
        <v>7172</v>
      </c>
      <c r="AD556" s="84" t="b">
        <v>0</v>
      </c>
      <c r="AE556" s="84" t="s">
        <v>7283</v>
      </c>
      <c r="AF556" s="84"/>
      <c r="AG556" s="87" t="s">
        <v>7172</v>
      </c>
      <c r="AH556" s="84" t="b">
        <v>0</v>
      </c>
      <c r="AI556" s="84">
        <v>54</v>
      </c>
      <c r="AJ556" s="87" t="s">
        <v>7435</v>
      </c>
      <c r="AK556" s="84" t="s">
        <v>7780</v>
      </c>
      <c r="AL556" s="84" t="b">
        <v>0</v>
      </c>
      <c r="AM556" s="87" t="s">
        <v>7435</v>
      </c>
      <c r="AN556" s="84">
        <v>0</v>
      </c>
      <c r="AO556" s="84">
        <v>0</v>
      </c>
      <c r="AP556" s="84"/>
      <c r="AQ556" s="84"/>
      <c r="AR556" s="84"/>
      <c r="AS556" s="84"/>
      <c r="AT556" s="84"/>
      <c r="AU556" s="84"/>
      <c r="AV556" s="84"/>
      <c r="AW556" s="84"/>
    </row>
    <row r="557" spans="1:49" x14ac:dyDescent="0.25">
      <c r="A557" s="69" t="s">
        <v>675</v>
      </c>
      <c r="B557" s="69" t="s">
        <v>675</v>
      </c>
      <c r="C557" s="70"/>
      <c r="D557" s="71"/>
      <c r="E557" s="72"/>
      <c r="F557" s="73"/>
      <c r="G557" s="70"/>
      <c r="H557" s="74"/>
      <c r="I557" s="75"/>
      <c r="J557" s="75"/>
      <c r="K557" s="36"/>
      <c r="L557" s="82"/>
      <c r="M557" s="82"/>
      <c r="N557" s="77"/>
      <c r="O557" s="84" t="s">
        <v>179</v>
      </c>
      <c r="P557" s="86">
        <v>42759.509814814817</v>
      </c>
      <c r="Q557" s="84" t="s">
        <v>2525</v>
      </c>
      <c r="R557" s="88" t="s">
        <v>3405</v>
      </c>
      <c r="S557" s="84" t="s">
        <v>3721</v>
      </c>
      <c r="T557" s="84" t="s">
        <v>3970</v>
      </c>
      <c r="U557" s="86">
        <v>42759.509814814817</v>
      </c>
      <c r="V557" s="88" t="s">
        <v>4566</v>
      </c>
      <c r="W557" s="84"/>
      <c r="X557" s="84"/>
      <c r="Y557" s="87" t="s">
        <v>6065</v>
      </c>
      <c r="Z557" s="84"/>
      <c r="AA557" s="84" t="b">
        <v>0</v>
      </c>
      <c r="AB557" s="84">
        <v>0</v>
      </c>
      <c r="AC557" s="87" t="s">
        <v>7172</v>
      </c>
      <c r="AD557" s="84" t="b">
        <v>0</v>
      </c>
      <c r="AE557" s="84" t="s">
        <v>7283</v>
      </c>
      <c r="AF557" s="84"/>
      <c r="AG557" s="87" t="s">
        <v>7172</v>
      </c>
      <c r="AH557" s="84" t="b">
        <v>0</v>
      </c>
      <c r="AI557" s="84">
        <v>0</v>
      </c>
      <c r="AJ557" s="87" t="s">
        <v>7172</v>
      </c>
      <c r="AK557" s="84" t="s">
        <v>3709</v>
      </c>
      <c r="AL557" s="84" t="b">
        <v>0</v>
      </c>
      <c r="AM557" s="87" t="s">
        <v>6065</v>
      </c>
      <c r="AN557" s="84">
        <v>0</v>
      </c>
      <c r="AO557" s="84">
        <v>0</v>
      </c>
      <c r="AP557" s="84"/>
      <c r="AQ557" s="84"/>
      <c r="AR557" s="84"/>
      <c r="AS557" s="84"/>
      <c r="AT557" s="84"/>
      <c r="AU557" s="84"/>
      <c r="AV557" s="84"/>
      <c r="AW557" s="84"/>
    </row>
    <row r="558" spans="1:49" x14ac:dyDescent="0.25">
      <c r="A558" s="69" t="s">
        <v>676</v>
      </c>
      <c r="B558" s="69" t="s">
        <v>1596</v>
      </c>
      <c r="C558" s="70"/>
      <c r="D558" s="71"/>
      <c r="E558" s="72"/>
      <c r="F558" s="73"/>
      <c r="G558" s="70"/>
      <c r="H558" s="74"/>
      <c r="I558" s="75"/>
      <c r="J558" s="75"/>
      <c r="K558" s="36"/>
      <c r="L558" s="82"/>
      <c r="M558" s="82"/>
      <c r="N558" s="77"/>
      <c r="O558" s="84" t="s">
        <v>2121</v>
      </c>
      <c r="P558" s="86">
        <v>42759.509814814817</v>
      </c>
      <c r="Q558" s="84" t="s">
        <v>2213</v>
      </c>
      <c r="R558" s="88" t="s">
        <v>3270</v>
      </c>
      <c r="S558" s="84" t="s">
        <v>3699</v>
      </c>
      <c r="T558" s="84"/>
      <c r="U558" s="86">
        <v>42759.509814814817</v>
      </c>
      <c r="V558" s="88" t="s">
        <v>4567</v>
      </c>
      <c r="W558" s="84"/>
      <c r="X558" s="84"/>
      <c r="Y558" s="87" t="s">
        <v>6066</v>
      </c>
      <c r="Z558" s="84"/>
      <c r="AA558" s="84" t="b">
        <v>0</v>
      </c>
      <c r="AB558" s="84">
        <v>0</v>
      </c>
      <c r="AC558" s="87" t="s">
        <v>7172</v>
      </c>
      <c r="AD558" s="84" t="b">
        <v>0</v>
      </c>
      <c r="AE558" s="84" t="s">
        <v>7283</v>
      </c>
      <c r="AF558" s="84"/>
      <c r="AG558" s="87" t="s">
        <v>7172</v>
      </c>
      <c r="AH558" s="84" t="b">
        <v>0</v>
      </c>
      <c r="AI558" s="84">
        <v>1987</v>
      </c>
      <c r="AJ558" s="87" t="s">
        <v>7337</v>
      </c>
      <c r="AK558" s="84" t="s">
        <v>7781</v>
      </c>
      <c r="AL558" s="84" t="b">
        <v>0</v>
      </c>
      <c r="AM558" s="87" t="s">
        <v>7337</v>
      </c>
      <c r="AN558" s="84">
        <v>0</v>
      </c>
      <c r="AO558" s="84">
        <v>0</v>
      </c>
      <c r="AP558" s="84"/>
      <c r="AQ558" s="84"/>
      <c r="AR558" s="84"/>
      <c r="AS558" s="84"/>
      <c r="AT558" s="84"/>
      <c r="AU558" s="84"/>
      <c r="AV558" s="84"/>
      <c r="AW558" s="84"/>
    </row>
    <row r="559" spans="1:49" x14ac:dyDescent="0.25">
      <c r="A559" s="69" t="s">
        <v>677</v>
      </c>
      <c r="B559" s="69" t="s">
        <v>1785</v>
      </c>
      <c r="C559" s="70"/>
      <c r="D559" s="71"/>
      <c r="E559" s="72"/>
      <c r="F559" s="73"/>
      <c r="G559" s="70"/>
      <c r="H559" s="74"/>
      <c r="I559" s="75"/>
      <c r="J559" s="75"/>
      <c r="K559" s="36"/>
      <c r="L559" s="82"/>
      <c r="M559" s="82"/>
      <c r="N559" s="77"/>
      <c r="O559" s="84" t="s">
        <v>2121</v>
      </c>
      <c r="P559" s="86">
        <v>42759.509814814817</v>
      </c>
      <c r="Q559" s="84" t="s">
        <v>2526</v>
      </c>
      <c r="R559" s="84"/>
      <c r="S559" s="84"/>
      <c r="T559" s="84"/>
      <c r="U559" s="86">
        <v>42759.509814814817</v>
      </c>
      <c r="V559" s="88" t="s">
        <v>4568</v>
      </c>
      <c r="W559" s="84"/>
      <c r="X559" s="84"/>
      <c r="Y559" s="87" t="s">
        <v>6067</v>
      </c>
      <c r="Z559" s="84"/>
      <c r="AA559" s="84" t="b">
        <v>0</v>
      </c>
      <c r="AB559" s="84">
        <v>0</v>
      </c>
      <c r="AC559" s="87" t="s">
        <v>7172</v>
      </c>
      <c r="AD559" s="84" t="b">
        <v>0</v>
      </c>
      <c r="AE559" s="84" t="s">
        <v>7283</v>
      </c>
      <c r="AF559" s="84"/>
      <c r="AG559" s="87" t="s">
        <v>7172</v>
      </c>
      <c r="AH559" s="84" t="b">
        <v>0</v>
      </c>
      <c r="AI559" s="84">
        <v>252</v>
      </c>
      <c r="AJ559" s="87" t="s">
        <v>7530</v>
      </c>
      <c r="AK559" s="84" t="s">
        <v>7783</v>
      </c>
      <c r="AL559" s="84" t="b">
        <v>0</v>
      </c>
      <c r="AM559" s="87" t="s">
        <v>7530</v>
      </c>
      <c r="AN559" s="84">
        <v>0</v>
      </c>
      <c r="AO559" s="84">
        <v>0</v>
      </c>
      <c r="AP559" s="84"/>
      <c r="AQ559" s="84"/>
      <c r="AR559" s="84"/>
      <c r="AS559" s="84"/>
      <c r="AT559" s="84"/>
      <c r="AU559" s="84"/>
      <c r="AV559" s="84"/>
      <c r="AW559" s="84"/>
    </row>
    <row r="560" spans="1:49" x14ac:dyDescent="0.25">
      <c r="A560" s="69" t="s">
        <v>678</v>
      </c>
      <c r="B560" s="69" t="s">
        <v>678</v>
      </c>
      <c r="C560" s="70"/>
      <c r="D560" s="71"/>
      <c r="E560" s="72"/>
      <c r="F560" s="73"/>
      <c r="G560" s="70"/>
      <c r="H560" s="74"/>
      <c r="I560" s="75"/>
      <c r="J560" s="75"/>
      <c r="K560" s="36"/>
      <c r="L560" s="82"/>
      <c r="M560" s="82"/>
      <c r="N560" s="77"/>
      <c r="O560" s="84" t="s">
        <v>179</v>
      </c>
      <c r="P560" s="86">
        <v>42759.509826388887</v>
      </c>
      <c r="Q560" s="84" t="s">
        <v>2527</v>
      </c>
      <c r="R560" s="88" t="s">
        <v>3405</v>
      </c>
      <c r="S560" s="84" t="s">
        <v>3721</v>
      </c>
      <c r="T560" s="84"/>
      <c r="U560" s="86">
        <v>42759.509826388887</v>
      </c>
      <c r="V560" s="88" t="s">
        <v>4569</v>
      </c>
      <c r="W560" s="84"/>
      <c r="X560" s="84"/>
      <c r="Y560" s="87" t="s">
        <v>6068</v>
      </c>
      <c r="Z560" s="84"/>
      <c r="AA560" s="84" t="b">
        <v>0</v>
      </c>
      <c r="AB560" s="84">
        <v>0</v>
      </c>
      <c r="AC560" s="87" t="s">
        <v>7172</v>
      </c>
      <c r="AD560" s="84" t="b">
        <v>0</v>
      </c>
      <c r="AE560" s="84" t="s">
        <v>7283</v>
      </c>
      <c r="AF560" s="84"/>
      <c r="AG560" s="87" t="s">
        <v>7172</v>
      </c>
      <c r="AH560" s="84" t="b">
        <v>0</v>
      </c>
      <c r="AI560" s="84">
        <v>0</v>
      </c>
      <c r="AJ560" s="87" t="s">
        <v>7172</v>
      </c>
      <c r="AK560" s="84" t="s">
        <v>3709</v>
      </c>
      <c r="AL560" s="84" t="b">
        <v>0</v>
      </c>
      <c r="AM560" s="87" t="s">
        <v>6068</v>
      </c>
      <c r="AN560" s="84">
        <v>0</v>
      </c>
      <c r="AO560" s="84">
        <v>0</v>
      </c>
      <c r="AP560" s="84"/>
      <c r="AQ560" s="84"/>
      <c r="AR560" s="84"/>
      <c r="AS560" s="84"/>
      <c r="AT560" s="84"/>
      <c r="AU560" s="84"/>
      <c r="AV560" s="84"/>
      <c r="AW560" s="84"/>
    </row>
    <row r="561" spans="1:49" x14ac:dyDescent="0.25">
      <c r="A561" s="69" t="s">
        <v>679</v>
      </c>
      <c r="B561" s="69" t="s">
        <v>1786</v>
      </c>
      <c r="C561" s="70"/>
      <c r="D561" s="71"/>
      <c r="E561" s="72"/>
      <c r="F561" s="73"/>
      <c r="G561" s="70"/>
      <c r="H561" s="74"/>
      <c r="I561" s="75"/>
      <c r="J561" s="75"/>
      <c r="K561" s="36"/>
      <c r="L561" s="82"/>
      <c r="M561" s="82"/>
      <c r="N561" s="77"/>
      <c r="O561" s="84" t="s">
        <v>2122</v>
      </c>
      <c r="P561" s="86">
        <v>42759.509826388887</v>
      </c>
      <c r="Q561" s="84" t="s">
        <v>2528</v>
      </c>
      <c r="R561" s="84"/>
      <c r="S561" s="84"/>
      <c r="T561" s="84"/>
      <c r="U561" s="86">
        <v>42759.509826388887</v>
      </c>
      <c r="V561" s="88" t="s">
        <v>4570</v>
      </c>
      <c r="W561" s="84"/>
      <c r="X561" s="84"/>
      <c r="Y561" s="87" t="s">
        <v>6069</v>
      </c>
      <c r="Z561" s="87" t="s">
        <v>7111</v>
      </c>
      <c r="AA561" s="84" t="b">
        <v>0</v>
      </c>
      <c r="AB561" s="84">
        <v>0</v>
      </c>
      <c r="AC561" s="87" t="s">
        <v>7206</v>
      </c>
      <c r="AD561" s="84" t="b">
        <v>0</v>
      </c>
      <c r="AE561" s="84" t="s">
        <v>7283</v>
      </c>
      <c r="AF561" s="84"/>
      <c r="AG561" s="87" t="s">
        <v>7172</v>
      </c>
      <c r="AH561" s="84" t="b">
        <v>0</v>
      </c>
      <c r="AI561" s="84">
        <v>0</v>
      </c>
      <c r="AJ561" s="87" t="s">
        <v>7172</v>
      </c>
      <c r="AK561" s="84" t="s">
        <v>7783</v>
      </c>
      <c r="AL561" s="84" t="b">
        <v>0</v>
      </c>
      <c r="AM561" s="87" t="s">
        <v>7111</v>
      </c>
      <c r="AN561" s="84">
        <v>0</v>
      </c>
      <c r="AO561" s="84">
        <v>0</v>
      </c>
      <c r="AP561" s="84"/>
      <c r="AQ561" s="84"/>
      <c r="AR561" s="84"/>
      <c r="AS561" s="84"/>
      <c r="AT561" s="84"/>
      <c r="AU561" s="84"/>
      <c r="AV561" s="84"/>
      <c r="AW561" s="84"/>
    </row>
    <row r="562" spans="1:49" x14ac:dyDescent="0.25">
      <c r="A562" s="69" t="s">
        <v>679</v>
      </c>
      <c r="B562" s="69" t="s">
        <v>1787</v>
      </c>
      <c r="C562" s="70"/>
      <c r="D562" s="71"/>
      <c r="E562" s="72"/>
      <c r="F562" s="73"/>
      <c r="G562" s="70"/>
      <c r="H562" s="74"/>
      <c r="I562" s="75"/>
      <c r="J562" s="75"/>
      <c r="K562" s="36"/>
      <c r="L562" s="82"/>
      <c r="M562" s="82"/>
      <c r="N562" s="77"/>
      <c r="O562" s="84" t="s">
        <v>2121</v>
      </c>
      <c r="P562" s="86">
        <v>42759.509826388887</v>
      </c>
      <c r="Q562" s="84" t="s">
        <v>2528</v>
      </c>
      <c r="R562" s="84"/>
      <c r="S562" s="84"/>
      <c r="T562" s="84"/>
      <c r="U562" s="86">
        <v>42759.509826388887</v>
      </c>
      <c r="V562" s="88" t="s">
        <v>4570</v>
      </c>
      <c r="W562" s="84"/>
      <c r="X562" s="84"/>
      <c r="Y562" s="87" t="s">
        <v>6069</v>
      </c>
      <c r="Z562" s="87" t="s">
        <v>7111</v>
      </c>
      <c r="AA562" s="84" t="b">
        <v>0</v>
      </c>
      <c r="AB562" s="84">
        <v>0</v>
      </c>
      <c r="AC562" s="87" t="s">
        <v>7206</v>
      </c>
      <c r="AD562" s="84" t="b">
        <v>0</v>
      </c>
      <c r="AE562" s="84" t="s">
        <v>7283</v>
      </c>
      <c r="AF562" s="84"/>
      <c r="AG562" s="87" t="s">
        <v>7172</v>
      </c>
      <c r="AH562" s="84" t="b">
        <v>0</v>
      </c>
      <c r="AI562" s="84">
        <v>0</v>
      </c>
      <c r="AJ562" s="87" t="s">
        <v>7172</v>
      </c>
      <c r="AK562" s="84" t="s">
        <v>7783</v>
      </c>
      <c r="AL562" s="84" t="b">
        <v>0</v>
      </c>
      <c r="AM562" s="87" t="s">
        <v>7111</v>
      </c>
      <c r="AN562" s="84">
        <v>0</v>
      </c>
      <c r="AO562" s="84">
        <v>0</v>
      </c>
      <c r="AP562" s="84"/>
      <c r="AQ562" s="84"/>
      <c r="AR562" s="84"/>
      <c r="AS562" s="84"/>
      <c r="AT562" s="84"/>
      <c r="AU562" s="84"/>
      <c r="AV562" s="84"/>
      <c r="AW562" s="84"/>
    </row>
    <row r="563" spans="1:49" x14ac:dyDescent="0.25">
      <c r="A563" s="69" t="s">
        <v>679</v>
      </c>
      <c r="B563" s="69" t="s">
        <v>1788</v>
      </c>
      <c r="C563" s="70"/>
      <c r="D563" s="71"/>
      <c r="E563" s="72"/>
      <c r="F563" s="73"/>
      <c r="G563" s="70"/>
      <c r="H563" s="74"/>
      <c r="I563" s="75"/>
      <c r="J563" s="75"/>
      <c r="K563" s="36"/>
      <c r="L563" s="82"/>
      <c r="M563" s="82"/>
      <c r="N563" s="77"/>
      <c r="O563" s="84" t="s">
        <v>2121</v>
      </c>
      <c r="P563" s="86">
        <v>42759.509826388887</v>
      </c>
      <c r="Q563" s="84" t="s">
        <v>2528</v>
      </c>
      <c r="R563" s="84"/>
      <c r="S563" s="84"/>
      <c r="T563" s="84"/>
      <c r="U563" s="86">
        <v>42759.509826388887</v>
      </c>
      <c r="V563" s="88" t="s">
        <v>4570</v>
      </c>
      <c r="W563" s="84"/>
      <c r="X563" s="84"/>
      <c r="Y563" s="87" t="s">
        <v>6069</v>
      </c>
      <c r="Z563" s="87" t="s">
        <v>7111</v>
      </c>
      <c r="AA563" s="84" t="b">
        <v>0</v>
      </c>
      <c r="AB563" s="84">
        <v>0</v>
      </c>
      <c r="AC563" s="87" t="s">
        <v>7206</v>
      </c>
      <c r="AD563" s="84" t="b">
        <v>0</v>
      </c>
      <c r="AE563" s="84" t="s">
        <v>7283</v>
      </c>
      <c r="AF563" s="84"/>
      <c r="AG563" s="87" t="s">
        <v>7172</v>
      </c>
      <c r="AH563" s="84" t="b">
        <v>0</v>
      </c>
      <c r="AI563" s="84">
        <v>0</v>
      </c>
      <c r="AJ563" s="87" t="s">
        <v>7172</v>
      </c>
      <c r="AK563" s="84" t="s">
        <v>7783</v>
      </c>
      <c r="AL563" s="84" t="b">
        <v>0</v>
      </c>
      <c r="AM563" s="87" t="s">
        <v>7111</v>
      </c>
      <c r="AN563" s="84">
        <v>0</v>
      </c>
      <c r="AO563" s="84">
        <v>0</v>
      </c>
      <c r="AP563" s="84"/>
      <c r="AQ563" s="84"/>
      <c r="AR563" s="84"/>
      <c r="AS563" s="84"/>
      <c r="AT563" s="84"/>
      <c r="AU563" s="84"/>
      <c r="AV563" s="84"/>
      <c r="AW563" s="84"/>
    </row>
    <row r="564" spans="1:49" x14ac:dyDescent="0.25">
      <c r="A564" s="69" t="s">
        <v>680</v>
      </c>
      <c r="B564" s="69" t="s">
        <v>681</v>
      </c>
      <c r="C564" s="70"/>
      <c r="D564" s="71"/>
      <c r="E564" s="72"/>
      <c r="F564" s="73"/>
      <c r="G564" s="70"/>
      <c r="H564" s="74"/>
      <c r="I564" s="75"/>
      <c r="J564" s="75"/>
      <c r="K564" s="36"/>
      <c r="L564" s="82"/>
      <c r="M564" s="82"/>
      <c r="N564" s="77"/>
      <c r="O564" s="84" t="s">
        <v>2122</v>
      </c>
      <c r="P564" s="86">
        <v>42759.509699074071</v>
      </c>
      <c r="Q564" s="84" t="s">
        <v>2529</v>
      </c>
      <c r="R564" s="84"/>
      <c r="S564" s="84"/>
      <c r="T564" s="84"/>
      <c r="U564" s="86">
        <v>42759.509699074071</v>
      </c>
      <c r="V564" s="88" t="s">
        <v>4571</v>
      </c>
      <c r="W564" s="84"/>
      <c r="X564" s="84"/>
      <c r="Y564" s="87" t="s">
        <v>6070</v>
      </c>
      <c r="Z564" s="84"/>
      <c r="AA564" s="84" t="b">
        <v>0</v>
      </c>
      <c r="AB564" s="84">
        <v>2</v>
      </c>
      <c r="AC564" s="87" t="s">
        <v>7207</v>
      </c>
      <c r="AD564" s="84" t="b">
        <v>0</v>
      </c>
      <c r="AE564" s="84" t="s">
        <v>7283</v>
      </c>
      <c r="AF564" s="84"/>
      <c r="AG564" s="87" t="s">
        <v>7172</v>
      </c>
      <c r="AH564" s="84" t="b">
        <v>0</v>
      </c>
      <c r="AI564" s="84">
        <v>1</v>
      </c>
      <c r="AJ564" s="87" t="s">
        <v>7172</v>
      </c>
      <c r="AK564" s="84" t="s">
        <v>7780</v>
      </c>
      <c r="AL564" s="84" t="b">
        <v>0</v>
      </c>
      <c r="AM564" s="87" t="s">
        <v>6070</v>
      </c>
      <c r="AN564" s="84">
        <v>0</v>
      </c>
      <c r="AO564" s="84">
        <v>0</v>
      </c>
      <c r="AP564" s="84"/>
      <c r="AQ564" s="84"/>
      <c r="AR564" s="84"/>
      <c r="AS564" s="84"/>
      <c r="AT564" s="84"/>
      <c r="AU564" s="84"/>
      <c r="AV564" s="84"/>
      <c r="AW564" s="84"/>
    </row>
    <row r="565" spans="1:49" x14ac:dyDescent="0.25">
      <c r="A565" s="69" t="s">
        <v>681</v>
      </c>
      <c r="B565" s="69" t="s">
        <v>680</v>
      </c>
      <c r="C565" s="70"/>
      <c r="D565" s="71"/>
      <c r="E565" s="72"/>
      <c r="F565" s="73"/>
      <c r="G565" s="70"/>
      <c r="H565" s="74"/>
      <c r="I565" s="75"/>
      <c r="J565" s="75"/>
      <c r="K565" s="36"/>
      <c r="L565" s="82"/>
      <c r="M565" s="82"/>
      <c r="N565" s="77"/>
      <c r="O565" s="84" t="s">
        <v>2121</v>
      </c>
      <c r="P565" s="86">
        <v>42759.509826388887</v>
      </c>
      <c r="Q565" s="84" t="s">
        <v>2530</v>
      </c>
      <c r="R565" s="84"/>
      <c r="S565" s="84"/>
      <c r="T565" s="84"/>
      <c r="U565" s="86">
        <v>42759.509826388887</v>
      </c>
      <c r="V565" s="88" t="s">
        <v>4572</v>
      </c>
      <c r="W565" s="84"/>
      <c r="X565" s="84"/>
      <c r="Y565" s="87" t="s">
        <v>6071</v>
      </c>
      <c r="Z565" s="84"/>
      <c r="AA565" s="84" t="b">
        <v>0</v>
      </c>
      <c r="AB565" s="84">
        <v>0</v>
      </c>
      <c r="AC565" s="87" t="s">
        <v>7172</v>
      </c>
      <c r="AD565" s="84" t="b">
        <v>0</v>
      </c>
      <c r="AE565" s="84" t="s">
        <v>7283</v>
      </c>
      <c r="AF565" s="84"/>
      <c r="AG565" s="87" t="s">
        <v>7172</v>
      </c>
      <c r="AH565" s="84" t="b">
        <v>0</v>
      </c>
      <c r="AI565" s="84">
        <v>1</v>
      </c>
      <c r="AJ565" s="87" t="s">
        <v>6070</v>
      </c>
      <c r="AK565" s="84" t="s">
        <v>7794</v>
      </c>
      <c r="AL565" s="84" t="b">
        <v>0</v>
      </c>
      <c r="AM565" s="87" t="s">
        <v>6070</v>
      </c>
      <c r="AN565" s="84">
        <v>0</v>
      </c>
      <c r="AO565" s="84">
        <v>0</v>
      </c>
      <c r="AP565" s="84"/>
      <c r="AQ565" s="84"/>
      <c r="AR565" s="84"/>
      <c r="AS565" s="84"/>
      <c r="AT565" s="84"/>
      <c r="AU565" s="84"/>
      <c r="AV565" s="84"/>
      <c r="AW565" s="84"/>
    </row>
    <row r="566" spans="1:49" x14ac:dyDescent="0.25">
      <c r="A566" s="69" t="s">
        <v>682</v>
      </c>
      <c r="B566" s="69" t="s">
        <v>1597</v>
      </c>
      <c r="C566" s="70"/>
      <c r="D566" s="71"/>
      <c r="E566" s="72"/>
      <c r="F566" s="73"/>
      <c r="G566" s="70"/>
      <c r="H566" s="74"/>
      <c r="I566" s="75"/>
      <c r="J566" s="75"/>
      <c r="K566" s="36"/>
      <c r="L566" s="82"/>
      <c r="M566" s="82"/>
      <c r="N566" s="77"/>
      <c r="O566" s="84" t="s">
        <v>2121</v>
      </c>
      <c r="P566" s="86">
        <v>42759.509826388887</v>
      </c>
      <c r="Q566" s="84" t="s">
        <v>2198</v>
      </c>
      <c r="R566" s="84"/>
      <c r="S566" s="84"/>
      <c r="T566" s="84"/>
      <c r="U566" s="86">
        <v>42759.509826388887</v>
      </c>
      <c r="V566" s="88" t="s">
        <v>4573</v>
      </c>
      <c r="W566" s="84"/>
      <c r="X566" s="84"/>
      <c r="Y566" s="87" t="s">
        <v>6072</v>
      </c>
      <c r="Z566" s="84"/>
      <c r="AA566" s="84" t="b">
        <v>0</v>
      </c>
      <c r="AB566" s="84">
        <v>0</v>
      </c>
      <c r="AC566" s="87" t="s">
        <v>7172</v>
      </c>
      <c r="AD566" s="84" t="b">
        <v>0</v>
      </c>
      <c r="AE566" s="84" t="s">
        <v>7283</v>
      </c>
      <c r="AF566" s="84"/>
      <c r="AG566" s="87" t="s">
        <v>7172</v>
      </c>
      <c r="AH566" s="84" t="b">
        <v>0</v>
      </c>
      <c r="AI566" s="84">
        <v>406</v>
      </c>
      <c r="AJ566" s="87" t="s">
        <v>7394</v>
      </c>
      <c r="AK566" s="84" t="s">
        <v>7783</v>
      </c>
      <c r="AL566" s="84" t="b">
        <v>0</v>
      </c>
      <c r="AM566" s="87" t="s">
        <v>7394</v>
      </c>
      <c r="AN566" s="84">
        <v>0</v>
      </c>
      <c r="AO566" s="84">
        <v>0</v>
      </c>
      <c r="AP566" s="84"/>
      <c r="AQ566" s="84"/>
      <c r="AR566" s="84"/>
      <c r="AS566" s="84"/>
      <c r="AT566" s="84"/>
      <c r="AU566" s="84"/>
      <c r="AV566" s="84"/>
      <c r="AW566" s="84"/>
    </row>
    <row r="567" spans="1:49" x14ac:dyDescent="0.25">
      <c r="A567" s="69" t="s">
        <v>682</v>
      </c>
      <c r="B567" s="69" t="s">
        <v>1598</v>
      </c>
      <c r="C567" s="70"/>
      <c r="D567" s="71"/>
      <c r="E567" s="72"/>
      <c r="F567" s="73"/>
      <c r="G567" s="70"/>
      <c r="H567" s="74"/>
      <c r="I567" s="75"/>
      <c r="J567" s="75"/>
      <c r="K567" s="36"/>
      <c r="L567" s="82"/>
      <c r="M567" s="82"/>
      <c r="N567" s="77"/>
      <c r="O567" s="84" t="s">
        <v>2121</v>
      </c>
      <c r="P567" s="86">
        <v>42759.509826388887</v>
      </c>
      <c r="Q567" s="84" t="s">
        <v>2198</v>
      </c>
      <c r="R567" s="84"/>
      <c r="S567" s="84"/>
      <c r="T567" s="84"/>
      <c r="U567" s="86">
        <v>42759.509826388887</v>
      </c>
      <c r="V567" s="88" t="s">
        <v>4573</v>
      </c>
      <c r="W567" s="84"/>
      <c r="X567" s="84"/>
      <c r="Y567" s="87" t="s">
        <v>6072</v>
      </c>
      <c r="Z567" s="84"/>
      <c r="AA567" s="84" t="b">
        <v>0</v>
      </c>
      <c r="AB567" s="84">
        <v>0</v>
      </c>
      <c r="AC567" s="87" t="s">
        <v>7172</v>
      </c>
      <c r="AD567" s="84" t="b">
        <v>0</v>
      </c>
      <c r="AE567" s="84" t="s">
        <v>7283</v>
      </c>
      <c r="AF567" s="84"/>
      <c r="AG567" s="87" t="s">
        <v>7172</v>
      </c>
      <c r="AH567" s="84" t="b">
        <v>0</v>
      </c>
      <c r="AI567" s="84">
        <v>406</v>
      </c>
      <c r="AJ567" s="87" t="s">
        <v>7394</v>
      </c>
      <c r="AK567" s="84" t="s">
        <v>7783</v>
      </c>
      <c r="AL567" s="84" t="b">
        <v>0</v>
      </c>
      <c r="AM567" s="87" t="s">
        <v>7394</v>
      </c>
      <c r="AN567" s="84">
        <v>0</v>
      </c>
      <c r="AO567" s="84">
        <v>0</v>
      </c>
      <c r="AP567" s="84"/>
      <c r="AQ567" s="84"/>
      <c r="AR567" s="84"/>
      <c r="AS567" s="84"/>
      <c r="AT567" s="84"/>
      <c r="AU567" s="84"/>
      <c r="AV567" s="84"/>
      <c r="AW567" s="84"/>
    </row>
    <row r="568" spans="1:49" x14ac:dyDescent="0.25">
      <c r="A568" s="69" t="s">
        <v>683</v>
      </c>
      <c r="B568" s="69" t="s">
        <v>683</v>
      </c>
      <c r="C568" s="70"/>
      <c r="D568" s="71"/>
      <c r="E568" s="72"/>
      <c r="F568" s="73"/>
      <c r="G568" s="70"/>
      <c r="H568" s="74"/>
      <c r="I568" s="75"/>
      <c r="J568" s="75"/>
      <c r="K568" s="36"/>
      <c r="L568" s="82"/>
      <c r="M568" s="82"/>
      <c r="N568" s="77"/>
      <c r="O568" s="84" t="s">
        <v>179</v>
      </c>
      <c r="P568" s="86">
        <v>42759.50980324074</v>
      </c>
      <c r="Q568" s="84" t="s">
        <v>2531</v>
      </c>
      <c r="R568" s="88" t="s">
        <v>3411</v>
      </c>
      <c r="S568" s="84" t="s">
        <v>3707</v>
      </c>
      <c r="T568" s="84"/>
      <c r="U568" s="86">
        <v>42759.50980324074</v>
      </c>
      <c r="V568" s="88" t="s">
        <v>4574</v>
      </c>
      <c r="W568" s="84"/>
      <c r="X568" s="84"/>
      <c r="Y568" s="87" t="s">
        <v>6073</v>
      </c>
      <c r="Z568" s="84"/>
      <c r="AA568" s="84" t="b">
        <v>0</v>
      </c>
      <c r="AB568" s="84">
        <v>0</v>
      </c>
      <c r="AC568" s="87" t="s">
        <v>7172</v>
      </c>
      <c r="AD568" s="84" t="b">
        <v>0</v>
      </c>
      <c r="AE568" s="84" t="s">
        <v>7284</v>
      </c>
      <c r="AF568" s="84"/>
      <c r="AG568" s="87" t="s">
        <v>7172</v>
      </c>
      <c r="AH568" s="84" t="b">
        <v>0</v>
      </c>
      <c r="AI568" s="84">
        <v>0</v>
      </c>
      <c r="AJ568" s="87" t="s">
        <v>7172</v>
      </c>
      <c r="AK568" s="84" t="s">
        <v>3709</v>
      </c>
      <c r="AL568" s="84" t="b">
        <v>0</v>
      </c>
      <c r="AM568" s="87" t="s">
        <v>6073</v>
      </c>
      <c r="AN568" s="84">
        <v>0</v>
      </c>
      <c r="AO568" s="84">
        <v>0</v>
      </c>
      <c r="AP568" s="84"/>
      <c r="AQ568" s="84"/>
      <c r="AR568" s="84"/>
      <c r="AS568" s="84"/>
      <c r="AT568" s="84"/>
      <c r="AU568" s="84"/>
      <c r="AV568" s="84"/>
      <c r="AW568" s="84"/>
    </row>
    <row r="569" spans="1:49" x14ac:dyDescent="0.25">
      <c r="A569" s="69" t="s">
        <v>683</v>
      </c>
      <c r="B569" s="69" t="s">
        <v>683</v>
      </c>
      <c r="C569" s="70"/>
      <c r="D569" s="71"/>
      <c r="E569" s="72"/>
      <c r="F569" s="73"/>
      <c r="G569" s="70"/>
      <c r="H569" s="74"/>
      <c r="I569" s="75"/>
      <c r="J569" s="75"/>
      <c r="K569" s="36"/>
      <c r="L569" s="82"/>
      <c r="M569" s="82"/>
      <c r="N569" s="77"/>
      <c r="O569" s="84" t="s">
        <v>179</v>
      </c>
      <c r="P569" s="86">
        <v>42759.509826388887</v>
      </c>
      <c r="Q569" s="84" t="s">
        <v>2532</v>
      </c>
      <c r="R569" s="88" t="s">
        <v>3412</v>
      </c>
      <c r="S569" s="84" t="s">
        <v>3707</v>
      </c>
      <c r="T569" s="84"/>
      <c r="U569" s="86">
        <v>42759.509826388887</v>
      </c>
      <c r="V569" s="88" t="s">
        <v>4575</v>
      </c>
      <c r="W569" s="84"/>
      <c r="X569" s="84"/>
      <c r="Y569" s="87" t="s">
        <v>6074</v>
      </c>
      <c r="Z569" s="84"/>
      <c r="AA569" s="84" t="b">
        <v>0</v>
      </c>
      <c r="AB569" s="84">
        <v>0</v>
      </c>
      <c r="AC569" s="87" t="s">
        <v>7172</v>
      </c>
      <c r="AD569" s="84" t="b">
        <v>0</v>
      </c>
      <c r="AE569" s="84" t="s">
        <v>7284</v>
      </c>
      <c r="AF569" s="84"/>
      <c r="AG569" s="87" t="s">
        <v>7172</v>
      </c>
      <c r="AH569" s="84" t="b">
        <v>0</v>
      </c>
      <c r="AI569" s="84">
        <v>0</v>
      </c>
      <c r="AJ569" s="87" t="s">
        <v>7172</v>
      </c>
      <c r="AK569" s="84" t="s">
        <v>3709</v>
      </c>
      <c r="AL569" s="84" t="b">
        <v>0</v>
      </c>
      <c r="AM569" s="87" t="s">
        <v>6074</v>
      </c>
      <c r="AN569" s="84">
        <v>0</v>
      </c>
      <c r="AO569" s="84">
        <v>0</v>
      </c>
      <c r="AP569" s="84"/>
      <c r="AQ569" s="84"/>
      <c r="AR569" s="84"/>
      <c r="AS569" s="84"/>
      <c r="AT569" s="84"/>
      <c r="AU569" s="84"/>
      <c r="AV569" s="84"/>
      <c r="AW569" s="84"/>
    </row>
    <row r="570" spans="1:49" x14ac:dyDescent="0.25">
      <c r="A570" s="69" t="s">
        <v>684</v>
      </c>
      <c r="B570" s="69" t="s">
        <v>1602</v>
      </c>
      <c r="C570" s="70"/>
      <c r="D570" s="71"/>
      <c r="E570" s="72"/>
      <c r="F570" s="73"/>
      <c r="G570" s="70"/>
      <c r="H570" s="74"/>
      <c r="I570" s="75"/>
      <c r="J570" s="75"/>
      <c r="K570" s="36"/>
      <c r="L570" s="82"/>
      <c r="M570" s="82"/>
      <c r="N570" s="77"/>
      <c r="O570" s="84" t="s">
        <v>2121</v>
      </c>
      <c r="P570" s="86">
        <v>42759.509837962964</v>
      </c>
      <c r="Q570" s="84" t="s">
        <v>2205</v>
      </c>
      <c r="R570" s="84"/>
      <c r="S570" s="84"/>
      <c r="T570" s="84"/>
      <c r="U570" s="86">
        <v>42759.509837962964</v>
      </c>
      <c r="V570" s="88" t="s">
        <v>4576</v>
      </c>
      <c r="W570" s="84"/>
      <c r="X570" s="84"/>
      <c r="Y570" s="87" t="s">
        <v>6075</v>
      </c>
      <c r="Z570" s="84"/>
      <c r="AA570" s="84" t="b">
        <v>0</v>
      </c>
      <c r="AB570" s="84">
        <v>0</v>
      </c>
      <c r="AC570" s="87" t="s">
        <v>7172</v>
      </c>
      <c r="AD570" s="84" t="b">
        <v>0</v>
      </c>
      <c r="AE570" s="84" t="s">
        <v>7283</v>
      </c>
      <c r="AF570" s="84"/>
      <c r="AG570" s="87" t="s">
        <v>7172</v>
      </c>
      <c r="AH570" s="84" t="b">
        <v>0</v>
      </c>
      <c r="AI570" s="84">
        <v>53</v>
      </c>
      <c r="AJ570" s="87" t="s">
        <v>7400</v>
      </c>
      <c r="AK570" s="84" t="s">
        <v>7781</v>
      </c>
      <c r="AL570" s="84" t="b">
        <v>0</v>
      </c>
      <c r="AM570" s="87" t="s">
        <v>7400</v>
      </c>
      <c r="AN570" s="84">
        <v>0</v>
      </c>
      <c r="AO570" s="84">
        <v>0</v>
      </c>
      <c r="AP570" s="84"/>
      <c r="AQ570" s="84"/>
      <c r="AR570" s="84"/>
      <c r="AS570" s="84"/>
      <c r="AT570" s="84"/>
      <c r="AU570" s="84"/>
      <c r="AV570" s="84"/>
      <c r="AW570" s="84"/>
    </row>
    <row r="571" spans="1:49" x14ac:dyDescent="0.25">
      <c r="A571" s="69" t="s">
        <v>685</v>
      </c>
      <c r="B571" s="69" t="s">
        <v>685</v>
      </c>
      <c r="C571" s="70"/>
      <c r="D571" s="71"/>
      <c r="E571" s="72"/>
      <c r="F571" s="73"/>
      <c r="G571" s="70"/>
      <c r="H571" s="74"/>
      <c r="I571" s="75"/>
      <c r="J571" s="75"/>
      <c r="K571" s="36"/>
      <c r="L571" s="82"/>
      <c r="M571" s="82"/>
      <c r="N571" s="77"/>
      <c r="O571" s="84" t="s">
        <v>179</v>
      </c>
      <c r="P571" s="86">
        <v>42759.509837962964</v>
      </c>
      <c r="Q571" s="84" t="s">
        <v>2533</v>
      </c>
      <c r="R571" s="88" t="s">
        <v>3413</v>
      </c>
      <c r="S571" s="84" t="s">
        <v>3787</v>
      </c>
      <c r="T571" s="84"/>
      <c r="U571" s="86">
        <v>42759.509837962964</v>
      </c>
      <c r="V571" s="88" t="s">
        <v>4577</v>
      </c>
      <c r="W571" s="84"/>
      <c r="X571" s="84"/>
      <c r="Y571" s="87" t="s">
        <v>6076</v>
      </c>
      <c r="Z571" s="84"/>
      <c r="AA571" s="84" t="b">
        <v>0</v>
      </c>
      <c r="AB571" s="84">
        <v>0</v>
      </c>
      <c r="AC571" s="87" t="s">
        <v>7172</v>
      </c>
      <c r="AD571" s="84" t="b">
        <v>0</v>
      </c>
      <c r="AE571" s="84" t="s">
        <v>7283</v>
      </c>
      <c r="AF571" s="84"/>
      <c r="AG571" s="87" t="s">
        <v>7172</v>
      </c>
      <c r="AH571" s="84" t="b">
        <v>0</v>
      </c>
      <c r="AI571" s="84">
        <v>0</v>
      </c>
      <c r="AJ571" s="87" t="s">
        <v>7172</v>
      </c>
      <c r="AK571" s="84" t="s">
        <v>3709</v>
      </c>
      <c r="AL571" s="84" t="b">
        <v>0</v>
      </c>
      <c r="AM571" s="87" t="s">
        <v>6076</v>
      </c>
      <c r="AN571" s="84">
        <v>0</v>
      </c>
      <c r="AO571" s="84">
        <v>0</v>
      </c>
      <c r="AP571" s="84"/>
      <c r="AQ571" s="84"/>
      <c r="AR571" s="84"/>
      <c r="AS571" s="84"/>
      <c r="AT571" s="84"/>
      <c r="AU571" s="84"/>
      <c r="AV571" s="84"/>
      <c r="AW571" s="84"/>
    </row>
    <row r="572" spans="1:49" x14ac:dyDescent="0.25">
      <c r="A572" s="69" t="s">
        <v>686</v>
      </c>
      <c r="B572" s="69" t="s">
        <v>1632</v>
      </c>
      <c r="C572" s="70"/>
      <c r="D572" s="71"/>
      <c r="E572" s="72"/>
      <c r="F572" s="73"/>
      <c r="G572" s="70"/>
      <c r="H572" s="74"/>
      <c r="I572" s="75"/>
      <c r="J572" s="75"/>
      <c r="K572" s="36"/>
      <c r="L572" s="82"/>
      <c r="M572" s="82"/>
      <c r="N572" s="77"/>
      <c r="O572" s="84" t="s">
        <v>2121</v>
      </c>
      <c r="P572" s="86">
        <v>42759.50984953704</v>
      </c>
      <c r="Q572" s="84" t="s">
        <v>2355</v>
      </c>
      <c r="R572" s="84"/>
      <c r="S572" s="84"/>
      <c r="T572" s="84"/>
      <c r="U572" s="86">
        <v>42759.50984953704</v>
      </c>
      <c r="V572" s="88" t="s">
        <v>4578</v>
      </c>
      <c r="W572" s="84"/>
      <c r="X572" s="84"/>
      <c r="Y572" s="87" t="s">
        <v>6077</v>
      </c>
      <c r="Z572" s="84"/>
      <c r="AA572" s="84" t="b">
        <v>0</v>
      </c>
      <c r="AB572" s="84">
        <v>0</v>
      </c>
      <c r="AC572" s="87" t="s">
        <v>7172</v>
      </c>
      <c r="AD572" s="84" t="b">
        <v>0</v>
      </c>
      <c r="AE572" s="84" t="s">
        <v>7283</v>
      </c>
      <c r="AF572" s="84"/>
      <c r="AG572" s="87" t="s">
        <v>7172</v>
      </c>
      <c r="AH572" s="84" t="b">
        <v>0</v>
      </c>
      <c r="AI572" s="84">
        <v>15</v>
      </c>
      <c r="AJ572" s="87" t="s">
        <v>7086</v>
      </c>
      <c r="AK572" s="84" t="s">
        <v>7779</v>
      </c>
      <c r="AL572" s="84" t="b">
        <v>0</v>
      </c>
      <c r="AM572" s="87" t="s">
        <v>7086</v>
      </c>
      <c r="AN572" s="84">
        <v>0</v>
      </c>
      <c r="AO572" s="84">
        <v>0</v>
      </c>
      <c r="AP572" s="84"/>
      <c r="AQ572" s="84"/>
      <c r="AR572" s="84"/>
      <c r="AS572" s="84"/>
      <c r="AT572" s="84"/>
      <c r="AU572" s="84"/>
      <c r="AV572" s="84"/>
      <c r="AW572" s="84"/>
    </row>
    <row r="573" spans="1:49" x14ac:dyDescent="0.25">
      <c r="A573" s="69" t="s">
        <v>687</v>
      </c>
      <c r="B573" s="69" t="s">
        <v>687</v>
      </c>
      <c r="C573" s="70"/>
      <c r="D573" s="71"/>
      <c r="E573" s="72"/>
      <c r="F573" s="73"/>
      <c r="G573" s="70"/>
      <c r="H573" s="74"/>
      <c r="I573" s="75"/>
      <c r="J573" s="75"/>
      <c r="K573" s="36"/>
      <c r="L573" s="82"/>
      <c r="M573" s="82"/>
      <c r="N573" s="77"/>
      <c r="O573" s="84" t="s">
        <v>179</v>
      </c>
      <c r="P573" s="86">
        <v>42759.50984953704</v>
      </c>
      <c r="Q573" s="84" t="s">
        <v>2534</v>
      </c>
      <c r="R573" s="84"/>
      <c r="S573" s="84"/>
      <c r="T573" s="84" t="s">
        <v>3971</v>
      </c>
      <c r="U573" s="86">
        <v>42759.50984953704</v>
      </c>
      <c r="V573" s="88" t="s">
        <v>4579</v>
      </c>
      <c r="W573" s="84"/>
      <c r="X573" s="84"/>
      <c r="Y573" s="87" t="s">
        <v>6078</v>
      </c>
      <c r="Z573" s="84"/>
      <c r="AA573" s="84" t="b">
        <v>0</v>
      </c>
      <c r="AB573" s="84">
        <v>0</v>
      </c>
      <c r="AC573" s="87" t="s">
        <v>7172</v>
      </c>
      <c r="AD573" s="84" t="b">
        <v>0</v>
      </c>
      <c r="AE573" s="84" t="s">
        <v>7283</v>
      </c>
      <c r="AF573" s="84"/>
      <c r="AG573" s="87" t="s">
        <v>7172</v>
      </c>
      <c r="AH573" s="84" t="b">
        <v>0</v>
      </c>
      <c r="AI573" s="84">
        <v>0</v>
      </c>
      <c r="AJ573" s="87" t="s">
        <v>7172</v>
      </c>
      <c r="AK573" s="84" t="s">
        <v>7779</v>
      </c>
      <c r="AL573" s="84" t="b">
        <v>0</v>
      </c>
      <c r="AM573" s="87" t="s">
        <v>6078</v>
      </c>
      <c r="AN573" s="84">
        <v>0</v>
      </c>
      <c r="AO573" s="84">
        <v>0</v>
      </c>
      <c r="AP573" s="84"/>
      <c r="AQ573" s="84"/>
      <c r="AR573" s="84"/>
      <c r="AS573" s="84"/>
      <c r="AT573" s="84"/>
      <c r="AU573" s="84"/>
      <c r="AV573" s="84"/>
      <c r="AW573" s="84"/>
    </row>
    <row r="574" spans="1:49" x14ac:dyDescent="0.25">
      <c r="A574" s="69" t="s">
        <v>688</v>
      </c>
      <c r="B574" s="69" t="s">
        <v>688</v>
      </c>
      <c r="C574" s="70"/>
      <c r="D574" s="71"/>
      <c r="E574" s="72"/>
      <c r="F574" s="73"/>
      <c r="G574" s="70"/>
      <c r="H574" s="74"/>
      <c r="I574" s="75"/>
      <c r="J574" s="75"/>
      <c r="K574" s="36"/>
      <c r="L574" s="82"/>
      <c r="M574" s="82"/>
      <c r="N574" s="77"/>
      <c r="O574" s="84" t="s">
        <v>179</v>
      </c>
      <c r="P574" s="86">
        <v>42759.50984953704</v>
      </c>
      <c r="Q574" s="84" t="s">
        <v>2535</v>
      </c>
      <c r="R574" s="88" t="s">
        <v>3414</v>
      </c>
      <c r="S574" s="84" t="s">
        <v>3707</v>
      </c>
      <c r="T574" s="84"/>
      <c r="U574" s="86">
        <v>42759.50984953704</v>
      </c>
      <c r="V574" s="88" t="s">
        <v>4580</v>
      </c>
      <c r="W574" s="84"/>
      <c r="X574" s="84"/>
      <c r="Y574" s="87" t="s">
        <v>6079</v>
      </c>
      <c r="Z574" s="84"/>
      <c r="AA574" s="84" t="b">
        <v>0</v>
      </c>
      <c r="AB574" s="84">
        <v>0</v>
      </c>
      <c r="AC574" s="87" t="s">
        <v>7172</v>
      </c>
      <c r="AD574" s="84" t="b">
        <v>0</v>
      </c>
      <c r="AE574" s="84" t="s">
        <v>7285</v>
      </c>
      <c r="AF574" s="84"/>
      <c r="AG574" s="87" t="s">
        <v>7172</v>
      </c>
      <c r="AH574" s="84" t="b">
        <v>0</v>
      </c>
      <c r="AI574" s="84">
        <v>0</v>
      </c>
      <c r="AJ574" s="87" t="s">
        <v>7172</v>
      </c>
      <c r="AK574" s="84" t="s">
        <v>3709</v>
      </c>
      <c r="AL574" s="84" t="b">
        <v>0</v>
      </c>
      <c r="AM574" s="87" t="s">
        <v>6079</v>
      </c>
      <c r="AN574" s="84">
        <v>0</v>
      </c>
      <c r="AO574" s="84">
        <v>0</v>
      </c>
      <c r="AP574" s="84"/>
      <c r="AQ574" s="84"/>
      <c r="AR574" s="84"/>
      <c r="AS574" s="84"/>
      <c r="AT574" s="84"/>
      <c r="AU574" s="84"/>
      <c r="AV574" s="84"/>
      <c r="AW574" s="84"/>
    </row>
    <row r="575" spans="1:49" x14ac:dyDescent="0.25">
      <c r="A575" s="69" t="s">
        <v>689</v>
      </c>
      <c r="B575" s="69" t="s">
        <v>689</v>
      </c>
      <c r="C575" s="70"/>
      <c r="D575" s="71"/>
      <c r="E575" s="72"/>
      <c r="F575" s="73"/>
      <c r="G575" s="70"/>
      <c r="H575" s="74"/>
      <c r="I575" s="75"/>
      <c r="J575" s="75"/>
      <c r="K575" s="36"/>
      <c r="L575" s="82"/>
      <c r="M575" s="82"/>
      <c r="N575" s="77"/>
      <c r="O575" s="84" t="s">
        <v>179</v>
      </c>
      <c r="P575" s="86">
        <v>42759.50984953704</v>
      </c>
      <c r="Q575" s="84" t="s">
        <v>2536</v>
      </c>
      <c r="R575" s="88" t="s">
        <v>3415</v>
      </c>
      <c r="S575" s="84" t="s">
        <v>3696</v>
      </c>
      <c r="T575" s="84" t="s">
        <v>1682</v>
      </c>
      <c r="U575" s="86">
        <v>42759.50984953704</v>
      </c>
      <c r="V575" s="88" t="s">
        <v>4581</v>
      </c>
      <c r="W575" s="84"/>
      <c r="X575" s="84"/>
      <c r="Y575" s="87" t="s">
        <v>6080</v>
      </c>
      <c r="Z575" s="84"/>
      <c r="AA575" s="84" t="b">
        <v>0</v>
      </c>
      <c r="AB575" s="84">
        <v>1</v>
      </c>
      <c r="AC575" s="87" t="s">
        <v>7172</v>
      </c>
      <c r="AD575" s="84" t="b">
        <v>1</v>
      </c>
      <c r="AE575" s="84" t="s">
        <v>7283</v>
      </c>
      <c r="AF575" s="84"/>
      <c r="AG575" s="87" t="s">
        <v>7326</v>
      </c>
      <c r="AH575" s="84" t="b">
        <v>0</v>
      </c>
      <c r="AI575" s="84">
        <v>0</v>
      </c>
      <c r="AJ575" s="87" t="s">
        <v>7172</v>
      </c>
      <c r="AK575" s="84" t="s">
        <v>7794</v>
      </c>
      <c r="AL575" s="84" t="b">
        <v>1</v>
      </c>
      <c r="AM575" s="87" t="s">
        <v>6080</v>
      </c>
      <c r="AN575" s="84">
        <v>0</v>
      </c>
      <c r="AO575" s="84">
        <v>0</v>
      </c>
      <c r="AP575" s="84"/>
      <c r="AQ575" s="84"/>
      <c r="AR575" s="84"/>
      <c r="AS575" s="84"/>
      <c r="AT575" s="84"/>
      <c r="AU575" s="84"/>
      <c r="AV575" s="84"/>
      <c r="AW575" s="84"/>
    </row>
    <row r="576" spans="1:49" x14ac:dyDescent="0.25">
      <c r="A576" s="69" t="s">
        <v>690</v>
      </c>
      <c r="B576" s="69" t="s">
        <v>690</v>
      </c>
      <c r="C576" s="70"/>
      <c r="D576" s="71"/>
      <c r="E576" s="72"/>
      <c r="F576" s="73"/>
      <c r="G576" s="70"/>
      <c r="H576" s="74"/>
      <c r="I576" s="75"/>
      <c r="J576" s="75"/>
      <c r="K576" s="36"/>
      <c r="L576" s="82"/>
      <c r="M576" s="82"/>
      <c r="N576" s="77"/>
      <c r="O576" s="84" t="s">
        <v>179</v>
      </c>
      <c r="P576" s="86">
        <v>42759.50984953704</v>
      </c>
      <c r="Q576" s="84" t="s">
        <v>2537</v>
      </c>
      <c r="R576" s="88" t="s">
        <v>3416</v>
      </c>
      <c r="S576" s="84" t="s">
        <v>3696</v>
      </c>
      <c r="T576" s="84" t="s">
        <v>3972</v>
      </c>
      <c r="U576" s="86">
        <v>42759.50984953704</v>
      </c>
      <c r="V576" s="88" t="s">
        <v>4582</v>
      </c>
      <c r="W576" s="84"/>
      <c r="X576" s="84"/>
      <c r="Y576" s="87" t="s">
        <v>6081</v>
      </c>
      <c r="Z576" s="84"/>
      <c r="AA576" s="84" t="b">
        <v>0</v>
      </c>
      <c r="AB576" s="84">
        <v>0</v>
      </c>
      <c r="AC576" s="87" t="s">
        <v>7172</v>
      </c>
      <c r="AD576" s="84" t="b">
        <v>1</v>
      </c>
      <c r="AE576" s="84" t="s">
        <v>7287</v>
      </c>
      <c r="AF576" s="84"/>
      <c r="AG576" s="87" t="s">
        <v>7327</v>
      </c>
      <c r="AH576" s="84" t="b">
        <v>0</v>
      </c>
      <c r="AI576" s="84">
        <v>0</v>
      </c>
      <c r="AJ576" s="87" t="s">
        <v>7172</v>
      </c>
      <c r="AK576" s="84" t="s">
        <v>7783</v>
      </c>
      <c r="AL576" s="84" t="b">
        <v>1</v>
      </c>
      <c r="AM576" s="87" t="s">
        <v>6081</v>
      </c>
      <c r="AN576" s="84">
        <v>0</v>
      </c>
      <c r="AO576" s="84">
        <v>0</v>
      </c>
      <c r="AP576" s="84"/>
      <c r="AQ576" s="84"/>
      <c r="AR576" s="84"/>
      <c r="AS576" s="84"/>
      <c r="AT576" s="84"/>
      <c r="AU576" s="84"/>
      <c r="AV576" s="84"/>
      <c r="AW576" s="84"/>
    </row>
    <row r="577" spans="1:49" x14ac:dyDescent="0.25">
      <c r="A577" s="69" t="s">
        <v>691</v>
      </c>
      <c r="B577" s="69" t="s">
        <v>1789</v>
      </c>
      <c r="C577" s="70"/>
      <c r="D577" s="71"/>
      <c r="E577" s="72"/>
      <c r="F577" s="73"/>
      <c r="G577" s="70"/>
      <c r="H577" s="74"/>
      <c r="I577" s="75"/>
      <c r="J577" s="75"/>
      <c r="K577" s="36"/>
      <c r="L577" s="82"/>
      <c r="M577" s="82"/>
      <c r="N577" s="77"/>
      <c r="O577" s="84" t="s">
        <v>2121</v>
      </c>
      <c r="P577" s="86">
        <v>42759.50984953704</v>
      </c>
      <c r="Q577" s="84" t="s">
        <v>2538</v>
      </c>
      <c r="R577" s="88" t="s">
        <v>3417</v>
      </c>
      <c r="S577" s="84" t="s">
        <v>3788</v>
      </c>
      <c r="T577" s="84" t="s">
        <v>1682</v>
      </c>
      <c r="U577" s="86">
        <v>42759.50984953704</v>
      </c>
      <c r="V577" s="88" t="s">
        <v>4583</v>
      </c>
      <c r="W577" s="84"/>
      <c r="X577" s="84"/>
      <c r="Y577" s="87" t="s">
        <v>6082</v>
      </c>
      <c r="Z577" s="84"/>
      <c r="AA577" s="84" t="b">
        <v>0</v>
      </c>
      <c r="AB577" s="84">
        <v>0</v>
      </c>
      <c r="AC577" s="87" t="s">
        <v>7172</v>
      </c>
      <c r="AD577" s="84" t="b">
        <v>0</v>
      </c>
      <c r="AE577" s="84" t="s">
        <v>7283</v>
      </c>
      <c r="AF577" s="84"/>
      <c r="AG577" s="87" t="s">
        <v>7172</v>
      </c>
      <c r="AH577" s="84" t="b">
        <v>0</v>
      </c>
      <c r="AI577" s="84">
        <v>9</v>
      </c>
      <c r="AJ577" s="87" t="s">
        <v>7531</v>
      </c>
      <c r="AK577" s="84" t="s">
        <v>7783</v>
      </c>
      <c r="AL577" s="84" t="b">
        <v>0</v>
      </c>
      <c r="AM577" s="87" t="s">
        <v>7531</v>
      </c>
      <c r="AN577" s="84">
        <v>0</v>
      </c>
      <c r="AO577" s="84">
        <v>0</v>
      </c>
      <c r="AP577" s="84"/>
      <c r="AQ577" s="84"/>
      <c r="AR577" s="84"/>
      <c r="AS577" s="84"/>
      <c r="AT577" s="84"/>
      <c r="AU577" s="84"/>
      <c r="AV577" s="84"/>
      <c r="AW577" s="84"/>
    </row>
    <row r="578" spans="1:49" x14ac:dyDescent="0.25">
      <c r="A578" s="69" t="s">
        <v>691</v>
      </c>
      <c r="B578" s="69" t="s">
        <v>1790</v>
      </c>
      <c r="C578" s="70"/>
      <c r="D578" s="71"/>
      <c r="E578" s="72"/>
      <c r="F578" s="73"/>
      <c r="G578" s="70"/>
      <c r="H578" s="74"/>
      <c r="I578" s="75"/>
      <c r="J578" s="75"/>
      <c r="K578" s="36"/>
      <c r="L578" s="82"/>
      <c r="M578" s="82"/>
      <c r="N578" s="77"/>
      <c r="O578" s="84" t="s">
        <v>2121</v>
      </c>
      <c r="P578" s="86">
        <v>42759.50984953704</v>
      </c>
      <c r="Q578" s="84" t="s">
        <v>2538</v>
      </c>
      <c r="R578" s="88" t="s">
        <v>3417</v>
      </c>
      <c r="S578" s="84" t="s">
        <v>3788</v>
      </c>
      <c r="T578" s="84" t="s">
        <v>1682</v>
      </c>
      <c r="U578" s="86">
        <v>42759.50984953704</v>
      </c>
      <c r="V578" s="88" t="s">
        <v>4583</v>
      </c>
      <c r="W578" s="84"/>
      <c r="X578" s="84"/>
      <c r="Y578" s="87" t="s">
        <v>6082</v>
      </c>
      <c r="Z578" s="84"/>
      <c r="AA578" s="84" t="b">
        <v>0</v>
      </c>
      <c r="AB578" s="84">
        <v>0</v>
      </c>
      <c r="AC578" s="87" t="s">
        <v>7172</v>
      </c>
      <c r="AD578" s="84" t="b">
        <v>0</v>
      </c>
      <c r="AE578" s="84" t="s">
        <v>7283</v>
      </c>
      <c r="AF578" s="84"/>
      <c r="AG578" s="87" t="s">
        <v>7172</v>
      </c>
      <c r="AH578" s="84" t="b">
        <v>0</v>
      </c>
      <c r="AI578" s="84">
        <v>9</v>
      </c>
      <c r="AJ578" s="87" t="s">
        <v>7531</v>
      </c>
      <c r="AK578" s="84" t="s">
        <v>7783</v>
      </c>
      <c r="AL578" s="84" t="b">
        <v>0</v>
      </c>
      <c r="AM578" s="87" t="s">
        <v>7531</v>
      </c>
      <c r="AN578" s="84">
        <v>0</v>
      </c>
      <c r="AO578" s="84">
        <v>0</v>
      </c>
      <c r="AP578" s="84"/>
      <c r="AQ578" s="84"/>
      <c r="AR578" s="84"/>
      <c r="AS578" s="84"/>
      <c r="AT578" s="84"/>
      <c r="AU578" s="84"/>
      <c r="AV578" s="84"/>
      <c r="AW578" s="84"/>
    </row>
    <row r="579" spans="1:49" x14ac:dyDescent="0.25">
      <c r="A579" s="69" t="s">
        <v>692</v>
      </c>
      <c r="B579" s="69" t="s">
        <v>692</v>
      </c>
      <c r="C579" s="70"/>
      <c r="D579" s="71"/>
      <c r="E579" s="72"/>
      <c r="F579" s="73"/>
      <c r="G579" s="70"/>
      <c r="H579" s="74"/>
      <c r="I579" s="75"/>
      <c r="J579" s="75"/>
      <c r="K579" s="36"/>
      <c r="L579" s="82"/>
      <c r="M579" s="82"/>
      <c r="N579" s="77"/>
      <c r="O579" s="84" t="s">
        <v>179</v>
      </c>
      <c r="P579" s="86">
        <v>42759.50984953704</v>
      </c>
      <c r="Q579" s="84" t="s">
        <v>2539</v>
      </c>
      <c r="R579" s="84" t="s">
        <v>3418</v>
      </c>
      <c r="S579" s="84" t="s">
        <v>3734</v>
      </c>
      <c r="T579" s="84"/>
      <c r="U579" s="86">
        <v>42759.50984953704</v>
      </c>
      <c r="V579" s="88" t="s">
        <v>4584</v>
      </c>
      <c r="W579" s="84"/>
      <c r="X579" s="84"/>
      <c r="Y579" s="87" t="s">
        <v>6083</v>
      </c>
      <c r="Z579" s="84"/>
      <c r="AA579" s="84" t="b">
        <v>0</v>
      </c>
      <c r="AB579" s="84">
        <v>0</v>
      </c>
      <c r="AC579" s="87" t="s">
        <v>7172</v>
      </c>
      <c r="AD579" s="84" t="b">
        <v>0</v>
      </c>
      <c r="AE579" s="84" t="s">
        <v>7283</v>
      </c>
      <c r="AF579" s="84"/>
      <c r="AG579" s="87" t="s">
        <v>7172</v>
      </c>
      <c r="AH579" s="84" t="b">
        <v>0</v>
      </c>
      <c r="AI579" s="84">
        <v>0</v>
      </c>
      <c r="AJ579" s="87" t="s">
        <v>7172</v>
      </c>
      <c r="AK579" s="84" t="s">
        <v>3709</v>
      </c>
      <c r="AL579" s="84" t="b">
        <v>0</v>
      </c>
      <c r="AM579" s="87" t="s">
        <v>6083</v>
      </c>
      <c r="AN579" s="84">
        <v>0</v>
      </c>
      <c r="AO579" s="84">
        <v>0</v>
      </c>
      <c r="AP579" s="84"/>
      <c r="AQ579" s="84"/>
      <c r="AR579" s="84"/>
      <c r="AS579" s="84"/>
      <c r="AT579" s="84"/>
      <c r="AU579" s="84"/>
      <c r="AV579" s="84"/>
      <c r="AW579" s="84"/>
    </row>
    <row r="580" spans="1:49" x14ac:dyDescent="0.25">
      <c r="A580" s="69" t="s">
        <v>693</v>
      </c>
      <c r="B580" s="69" t="s">
        <v>693</v>
      </c>
      <c r="C580" s="70"/>
      <c r="D580" s="71"/>
      <c r="E580" s="72"/>
      <c r="F580" s="73"/>
      <c r="G580" s="70"/>
      <c r="H580" s="74"/>
      <c r="I580" s="75"/>
      <c r="J580" s="75"/>
      <c r="K580" s="36"/>
      <c r="L580" s="82"/>
      <c r="M580" s="82"/>
      <c r="N580" s="77"/>
      <c r="O580" s="84" t="s">
        <v>179</v>
      </c>
      <c r="P580" s="86">
        <v>42759.50984953704</v>
      </c>
      <c r="Q580" s="84" t="s">
        <v>2540</v>
      </c>
      <c r="R580" s="84" t="s">
        <v>3419</v>
      </c>
      <c r="S580" s="84" t="s">
        <v>3734</v>
      </c>
      <c r="T580" s="84"/>
      <c r="U580" s="86">
        <v>42759.50984953704</v>
      </c>
      <c r="V580" s="88" t="s">
        <v>4585</v>
      </c>
      <c r="W580" s="84"/>
      <c r="X580" s="84"/>
      <c r="Y580" s="87" t="s">
        <v>6084</v>
      </c>
      <c r="Z580" s="84"/>
      <c r="AA580" s="84" t="b">
        <v>0</v>
      </c>
      <c r="AB580" s="84">
        <v>0</v>
      </c>
      <c r="AC580" s="87" t="s">
        <v>7172</v>
      </c>
      <c r="AD580" s="84" t="b">
        <v>0</v>
      </c>
      <c r="AE580" s="84" t="s">
        <v>7283</v>
      </c>
      <c r="AF580" s="84"/>
      <c r="AG580" s="87" t="s">
        <v>7172</v>
      </c>
      <c r="AH580" s="84" t="b">
        <v>0</v>
      </c>
      <c r="AI580" s="84">
        <v>0</v>
      </c>
      <c r="AJ580" s="87" t="s">
        <v>7172</v>
      </c>
      <c r="AK580" s="84" t="s">
        <v>7797</v>
      </c>
      <c r="AL580" s="84" t="b">
        <v>0</v>
      </c>
      <c r="AM580" s="87" t="s">
        <v>6084</v>
      </c>
      <c r="AN580" s="84">
        <v>0</v>
      </c>
      <c r="AO580" s="84">
        <v>0</v>
      </c>
      <c r="AP580" s="84"/>
      <c r="AQ580" s="84"/>
      <c r="AR580" s="84"/>
      <c r="AS580" s="84"/>
      <c r="AT580" s="84"/>
      <c r="AU580" s="84"/>
      <c r="AV580" s="84"/>
      <c r="AW580" s="84"/>
    </row>
    <row r="581" spans="1:49" x14ac:dyDescent="0.25">
      <c r="A581" s="69" t="s">
        <v>694</v>
      </c>
      <c r="B581" s="69" t="s">
        <v>694</v>
      </c>
      <c r="C581" s="70"/>
      <c r="D581" s="71"/>
      <c r="E581" s="72"/>
      <c r="F581" s="73"/>
      <c r="G581" s="70"/>
      <c r="H581" s="74"/>
      <c r="I581" s="75"/>
      <c r="J581" s="75"/>
      <c r="K581" s="36"/>
      <c r="L581" s="82"/>
      <c r="M581" s="82"/>
      <c r="N581" s="77"/>
      <c r="O581" s="84" t="s">
        <v>179</v>
      </c>
      <c r="P581" s="86">
        <v>42759.50984953704</v>
      </c>
      <c r="Q581" s="84" t="s">
        <v>2541</v>
      </c>
      <c r="R581" s="88" t="s">
        <v>3420</v>
      </c>
      <c r="S581" s="84" t="s">
        <v>3696</v>
      </c>
      <c r="T581" s="84" t="s">
        <v>3973</v>
      </c>
      <c r="U581" s="86">
        <v>42759.50984953704</v>
      </c>
      <c r="V581" s="88" t="s">
        <v>4586</v>
      </c>
      <c r="W581" s="84"/>
      <c r="X581" s="84"/>
      <c r="Y581" s="87" t="s">
        <v>6085</v>
      </c>
      <c r="Z581" s="84"/>
      <c r="AA581" s="84" t="b">
        <v>0</v>
      </c>
      <c r="AB581" s="84">
        <v>0</v>
      </c>
      <c r="AC581" s="87" t="s">
        <v>7172</v>
      </c>
      <c r="AD581" s="84" t="b">
        <v>1</v>
      </c>
      <c r="AE581" s="84" t="s">
        <v>7299</v>
      </c>
      <c r="AF581" s="84"/>
      <c r="AG581" s="87" t="s">
        <v>7093</v>
      </c>
      <c r="AH581" s="84" t="b">
        <v>0</v>
      </c>
      <c r="AI581" s="84">
        <v>0</v>
      </c>
      <c r="AJ581" s="87" t="s">
        <v>7172</v>
      </c>
      <c r="AK581" s="84" t="s">
        <v>7783</v>
      </c>
      <c r="AL581" s="84" t="b">
        <v>0</v>
      </c>
      <c r="AM581" s="87" t="s">
        <v>6085</v>
      </c>
      <c r="AN581" s="84">
        <v>0</v>
      </c>
      <c r="AO581" s="84">
        <v>0</v>
      </c>
      <c r="AP581" s="84"/>
      <c r="AQ581" s="84"/>
      <c r="AR581" s="84"/>
      <c r="AS581" s="84"/>
      <c r="AT581" s="84"/>
      <c r="AU581" s="84"/>
      <c r="AV581" s="84"/>
      <c r="AW581" s="84"/>
    </row>
    <row r="582" spans="1:49" x14ac:dyDescent="0.25">
      <c r="A582" s="69" t="s">
        <v>695</v>
      </c>
      <c r="B582" s="69" t="s">
        <v>1791</v>
      </c>
      <c r="C582" s="70"/>
      <c r="D582" s="71"/>
      <c r="E582" s="72"/>
      <c r="F582" s="73"/>
      <c r="G582" s="70"/>
      <c r="H582" s="74"/>
      <c r="I582" s="75"/>
      <c r="J582" s="75"/>
      <c r="K582" s="36"/>
      <c r="L582" s="82"/>
      <c r="M582" s="82"/>
      <c r="N582" s="77"/>
      <c r="O582" s="84" t="s">
        <v>2121</v>
      </c>
      <c r="P582" s="86">
        <v>42759.509664351855</v>
      </c>
      <c r="Q582" s="84" t="s">
        <v>2542</v>
      </c>
      <c r="R582" s="84"/>
      <c r="S582" s="84"/>
      <c r="T582" s="84"/>
      <c r="U582" s="86">
        <v>42759.509664351855</v>
      </c>
      <c r="V582" s="88" t="s">
        <v>4587</v>
      </c>
      <c r="W582" s="84"/>
      <c r="X582" s="84"/>
      <c r="Y582" s="87" t="s">
        <v>6086</v>
      </c>
      <c r="Z582" s="84"/>
      <c r="AA582" s="84" t="b">
        <v>0</v>
      </c>
      <c r="AB582" s="84">
        <v>0</v>
      </c>
      <c r="AC582" s="87" t="s">
        <v>7172</v>
      </c>
      <c r="AD582" s="84" t="b">
        <v>0</v>
      </c>
      <c r="AE582" s="84" t="s">
        <v>7283</v>
      </c>
      <c r="AF582" s="84"/>
      <c r="AG582" s="87" t="s">
        <v>7172</v>
      </c>
      <c r="AH582" s="84" t="b">
        <v>0</v>
      </c>
      <c r="AI582" s="84">
        <v>32</v>
      </c>
      <c r="AJ582" s="87" t="s">
        <v>7532</v>
      </c>
      <c r="AK582" s="84" t="s">
        <v>7780</v>
      </c>
      <c r="AL582" s="84" t="b">
        <v>0</v>
      </c>
      <c r="AM582" s="87" t="s">
        <v>7532</v>
      </c>
      <c r="AN582" s="84">
        <v>0</v>
      </c>
      <c r="AO582" s="84">
        <v>0</v>
      </c>
      <c r="AP582" s="84"/>
      <c r="AQ582" s="84"/>
      <c r="AR582" s="84"/>
      <c r="AS582" s="84"/>
      <c r="AT582" s="84"/>
      <c r="AU582" s="84"/>
      <c r="AV582" s="84"/>
      <c r="AW582" s="84"/>
    </row>
    <row r="583" spans="1:49" x14ac:dyDescent="0.25">
      <c r="A583" s="69" t="s">
        <v>695</v>
      </c>
      <c r="B583" s="69" t="s">
        <v>695</v>
      </c>
      <c r="C583" s="70"/>
      <c r="D583" s="71"/>
      <c r="E583" s="72"/>
      <c r="F583" s="73"/>
      <c r="G583" s="70"/>
      <c r="H583" s="74"/>
      <c r="I583" s="75"/>
      <c r="J583" s="75"/>
      <c r="K583" s="36"/>
      <c r="L583" s="82"/>
      <c r="M583" s="82"/>
      <c r="N583" s="77"/>
      <c r="O583" s="84" t="s">
        <v>179</v>
      </c>
      <c r="P583" s="86">
        <v>42759.50984953704</v>
      </c>
      <c r="Q583" s="84" t="s">
        <v>2543</v>
      </c>
      <c r="R583" s="84"/>
      <c r="S583" s="84"/>
      <c r="T583" s="84"/>
      <c r="U583" s="86">
        <v>42759.50984953704</v>
      </c>
      <c r="V583" s="88" t="s">
        <v>4588</v>
      </c>
      <c r="W583" s="84"/>
      <c r="X583" s="84"/>
      <c r="Y583" s="87" t="s">
        <v>6087</v>
      </c>
      <c r="Z583" s="84"/>
      <c r="AA583" s="84" t="b">
        <v>0</v>
      </c>
      <c r="AB583" s="84">
        <v>0</v>
      </c>
      <c r="AC583" s="87" t="s">
        <v>7172</v>
      </c>
      <c r="AD583" s="84" t="b">
        <v>0</v>
      </c>
      <c r="AE583" s="84" t="s">
        <v>7300</v>
      </c>
      <c r="AF583" s="84"/>
      <c r="AG583" s="87" t="s">
        <v>7172</v>
      </c>
      <c r="AH583" s="84" t="b">
        <v>0</v>
      </c>
      <c r="AI583" s="84">
        <v>0</v>
      </c>
      <c r="AJ583" s="87" t="s">
        <v>7172</v>
      </c>
      <c r="AK583" s="84" t="s">
        <v>7780</v>
      </c>
      <c r="AL583" s="84" t="b">
        <v>0</v>
      </c>
      <c r="AM583" s="87" t="s">
        <v>6087</v>
      </c>
      <c r="AN583" s="84">
        <v>0</v>
      </c>
      <c r="AO583" s="84">
        <v>0</v>
      </c>
      <c r="AP583" s="84"/>
      <c r="AQ583" s="84"/>
      <c r="AR583" s="84"/>
      <c r="AS583" s="84"/>
      <c r="AT583" s="84"/>
      <c r="AU583" s="84"/>
      <c r="AV583" s="84"/>
      <c r="AW583" s="84"/>
    </row>
    <row r="584" spans="1:49" x14ac:dyDescent="0.25">
      <c r="A584" s="69" t="s">
        <v>696</v>
      </c>
      <c r="B584" s="69" t="s">
        <v>1792</v>
      </c>
      <c r="C584" s="70"/>
      <c r="D584" s="71"/>
      <c r="E584" s="72"/>
      <c r="F584" s="73"/>
      <c r="G584" s="70"/>
      <c r="H584" s="74"/>
      <c r="I584" s="75"/>
      <c r="J584" s="75"/>
      <c r="K584" s="36"/>
      <c r="L584" s="82"/>
      <c r="M584" s="82"/>
      <c r="N584" s="77"/>
      <c r="O584" s="84" t="s">
        <v>2121</v>
      </c>
      <c r="P584" s="86">
        <v>42759.50984953704</v>
      </c>
      <c r="Q584" s="84" t="s">
        <v>2544</v>
      </c>
      <c r="R584" s="88" t="s">
        <v>3421</v>
      </c>
      <c r="S584" s="84" t="s">
        <v>3737</v>
      </c>
      <c r="T584" s="84"/>
      <c r="U584" s="86">
        <v>42759.50984953704</v>
      </c>
      <c r="V584" s="88" t="s">
        <v>4589</v>
      </c>
      <c r="W584" s="84"/>
      <c r="X584" s="84"/>
      <c r="Y584" s="87" t="s">
        <v>6088</v>
      </c>
      <c r="Z584" s="84"/>
      <c r="AA584" s="84" t="b">
        <v>0</v>
      </c>
      <c r="AB584" s="84">
        <v>0</v>
      </c>
      <c r="AC584" s="87" t="s">
        <v>7172</v>
      </c>
      <c r="AD584" s="84" t="b">
        <v>0</v>
      </c>
      <c r="AE584" s="84" t="s">
        <v>7283</v>
      </c>
      <c r="AF584" s="84"/>
      <c r="AG584" s="87" t="s">
        <v>7172</v>
      </c>
      <c r="AH584" s="84" t="b">
        <v>0</v>
      </c>
      <c r="AI584" s="84">
        <v>2</v>
      </c>
      <c r="AJ584" s="87" t="s">
        <v>7533</v>
      </c>
      <c r="AK584" s="84" t="s">
        <v>7794</v>
      </c>
      <c r="AL584" s="84" t="b">
        <v>0</v>
      </c>
      <c r="AM584" s="87" t="s">
        <v>7533</v>
      </c>
      <c r="AN584" s="84">
        <v>0</v>
      </c>
      <c r="AO584" s="84">
        <v>0</v>
      </c>
      <c r="AP584" s="84"/>
      <c r="AQ584" s="84"/>
      <c r="AR584" s="84"/>
      <c r="AS584" s="84"/>
      <c r="AT584" s="84"/>
      <c r="AU584" s="84"/>
      <c r="AV584" s="84"/>
      <c r="AW584" s="84"/>
    </row>
    <row r="585" spans="1:49" x14ac:dyDescent="0.25">
      <c r="A585" s="69" t="s">
        <v>697</v>
      </c>
      <c r="B585" s="69" t="s">
        <v>697</v>
      </c>
      <c r="C585" s="70"/>
      <c r="D585" s="71"/>
      <c r="E585" s="72"/>
      <c r="F585" s="73"/>
      <c r="G585" s="70"/>
      <c r="H585" s="74"/>
      <c r="I585" s="75"/>
      <c r="J585" s="75"/>
      <c r="K585" s="36"/>
      <c r="L585" s="82"/>
      <c r="M585" s="82"/>
      <c r="N585" s="77"/>
      <c r="O585" s="84" t="s">
        <v>179</v>
      </c>
      <c r="P585" s="86">
        <v>42759.50984953704</v>
      </c>
      <c r="Q585" s="84" t="s">
        <v>2545</v>
      </c>
      <c r="R585" s="84" t="s">
        <v>3418</v>
      </c>
      <c r="S585" s="84" t="s">
        <v>3734</v>
      </c>
      <c r="T585" s="84"/>
      <c r="U585" s="86">
        <v>42759.50984953704</v>
      </c>
      <c r="V585" s="88" t="s">
        <v>4590</v>
      </c>
      <c r="W585" s="84"/>
      <c r="X585" s="84"/>
      <c r="Y585" s="87" t="s">
        <v>6089</v>
      </c>
      <c r="Z585" s="84"/>
      <c r="AA585" s="84" t="b">
        <v>0</v>
      </c>
      <c r="AB585" s="84">
        <v>0</v>
      </c>
      <c r="AC585" s="87" t="s">
        <v>7172</v>
      </c>
      <c r="AD585" s="84" t="b">
        <v>0</v>
      </c>
      <c r="AE585" s="84" t="s">
        <v>7283</v>
      </c>
      <c r="AF585" s="84"/>
      <c r="AG585" s="87" t="s">
        <v>7172</v>
      </c>
      <c r="AH585" s="84" t="b">
        <v>0</v>
      </c>
      <c r="AI585" s="84">
        <v>0</v>
      </c>
      <c r="AJ585" s="87" t="s">
        <v>7172</v>
      </c>
      <c r="AK585" s="84" t="s">
        <v>3709</v>
      </c>
      <c r="AL585" s="84" t="b">
        <v>0</v>
      </c>
      <c r="AM585" s="87" t="s">
        <v>6089</v>
      </c>
      <c r="AN585" s="84">
        <v>0</v>
      </c>
      <c r="AO585" s="84">
        <v>0</v>
      </c>
      <c r="AP585" s="84"/>
      <c r="AQ585" s="84"/>
      <c r="AR585" s="84"/>
      <c r="AS585" s="84"/>
      <c r="AT585" s="84"/>
      <c r="AU585" s="84"/>
      <c r="AV585" s="84"/>
      <c r="AW585" s="84"/>
    </row>
    <row r="586" spans="1:49" x14ac:dyDescent="0.25">
      <c r="A586" s="69" t="s">
        <v>698</v>
      </c>
      <c r="B586" s="69" t="s">
        <v>698</v>
      </c>
      <c r="C586" s="70"/>
      <c r="D586" s="71"/>
      <c r="E586" s="72"/>
      <c r="F586" s="73"/>
      <c r="G586" s="70"/>
      <c r="H586" s="74"/>
      <c r="I586" s="75"/>
      <c r="J586" s="75"/>
      <c r="K586" s="36"/>
      <c r="L586" s="82"/>
      <c r="M586" s="82"/>
      <c r="N586" s="77"/>
      <c r="O586" s="84" t="s">
        <v>179</v>
      </c>
      <c r="P586" s="86">
        <v>42759.50986111111</v>
      </c>
      <c r="Q586" s="87" t="s">
        <v>2546</v>
      </c>
      <c r="R586" s="88" t="s">
        <v>3422</v>
      </c>
      <c r="S586" s="84" t="s">
        <v>3789</v>
      </c>
      <c r="T586" s="84" t="s">
        <v>3945</v>
      </c>
      <c r="U586" s="86">
        <v>42759.50986111111</v>
      </c>
      <c r="V586" s="88" t="s">
        <v>4591</v>
      </c>
      <c r="W586" s="84"/>
      <c r="X586" s="84"/>
      <c r="Y586" s="87" t="s">
        <v>6090</v>
      </c>
      <c r="Z586" s="84"/>
      <c r="AA586" s="84" t="b">
        <v>0</v>
      </c>
      <c r="AB586" s="84">
        <v>0</v>
      </c>
      <c r="AC586" s="87" t="s">
        <v>7172</v>
      </c>
      <c r="AD586" s="84" t="b">
        <v>0</v>
      </c>
      <c r="AE586" s="84" t="s">
        <v>7283</v>
      </c>
      <c r="AF586" s="84"/>
      <c r="AG586" s="87" t="s">
        <v>7172</v>
      </c>
      <c r="AH586" s="84" t="b">
        <v>0</v>
      </c>
      <c r="AI586" s="84">
        <v>0</v>
      </c>
      <c r="AJ586" s="87" t="s">
        <v>7172</v>
      </c>
      <c r="AK586" s="84" t="s">
        <v>7783</v>
      </c>
      <c r="AL586" s="84" t="b">
        <v>0</v>
      </c>
      <c r="AM586" s="87" t="s">
        <v>6090</v>
      </c>
      <c r="AN586" s="84">
        <v>0</v>
      </c>
      <c r="AO586" s="84">
        <v>0</v>
      </c>
      <c r="AP586" s="84"/>
      <c r="AQ586" s="84"/>
      <c r="AR586" s="84"/>
      <c r="AS586" s="84"/>
      <c r="AT586" s="84"/>
      <c r="AU586" s="84"/>
      <c r="AV586" s="84"/>
      <c r="AW586" s="84"/>
    </row>
    <row r="587" spans="1:49" x14ac:dyDescent="0.25">
      <c r="A587" s="69" t="s">
        <v>699</v>
      </c>
      <c r="B587" s="69" t="s">
        <v>1619</v>
      </c>
      <c r="C587" s="70"/>
      <c r="D587" s="71"/>
      <c r="E587" s="72"/>
      <c r="F587" s="73"/>
      <c r="G587" s="70"/>
      <c r="H587" s="74"/>
      <c r="I587" s="75"/>
      <c r="J587" s="75"/>
      <c r="K587" s="36"/>
      <c r="L587" s="82"/>
      <c r="M587" s="82"/>
      <c r="N587" s="77"/>
      <c r="O587" s="84" t="s">
        <v>2121</v>
      </c>
      <c r="P587" s="86">
        <v>42759.50986111111</v>
      </c>
      <c r="Q587" s="84" t="s">
        <v>2218</v>
      </c>
      <c r="R587" s="88" t="s">
        <v>3271</v>
      </c>
      <c r="S587" s="84" t="s">
        <v>3721</v>
      </c>
      <c r="T587" s="84"/>
      <c r="U587" s="86">
        <v>42759.50986111111</v>
      </c>
      <c r="V587" s="88" t="s">
        <v>4592</v>
      </c>
      <c r="W587" s="84"/>
      <c r="X587" s="84"/>
      <c r="Y587" s="87" t="s">
        <v>6091</v>
      </c>
      <c r="Z587" s="84"/>
      <c r="AA587" s="84" t="b">
        <v>0</v>
      </c>
      <c r="AB587" s="84">
        <v>0</v>
      </c>
      <c r="AC587" s="87" t="s">
        <v>7172</v>
      </c>
      <c r="AD587" s="84" t="b">
        <v>0</v>
      </c>
      <c r="AE587" s="84" t="s">
        <v>7283</v>
      </c>
      <c r="AF587" s="84"/>
      <c r="AG587" s="87" t="s">
        <v>7172</v>
      </c>
      <c r="AH587" s="84" t="b">
        <v>0</v>
      </c>
      <c r="AI587" s="84">
        <v>44</v>
      </c>
      <c r="AJ587" s="87" t="s">
        <v>7408</v>
      </c>
      <c r="AK587" s="84" t="s">
        <v>7783</v>
      </c>
      <c r="AL587" s="84" t="b">
        <v>0</v>
      </c>
      <c r="AM587" s="87" t="s">
        <v>7408</v>
      </c>
      <c r="AN587" s="84">
        <v>0</v>
      </c>
      <c r="AO587" s="84">
        <v>0</v>
      </c>
      <c r="AP587" s="84"/>
      <c r="AQ587" s="84"/>
      <c r="AR587" s="84"/>
      <c r="AS587" s="84"/>
      <c r="AT587" s="84"/>
      <c r="AU587" s="84"/>
      <c r="AV587" s="84"/>
      <c r="AW587" s="84"/>
    </row>
    <row r="588" spans="1:49" x14ac:dyDescent="0.25">
      <c r="A588" s="69" t="s">
        <v>700</v>
      </c>
      <c r="B588" s="69" t="s">
        <v>1680</v>
      </c>
      <c r="C588" s="70"/>
      <c r="D588" s="71"/>
      <c r="E588" s="72"/>
      <c r="F588" s="73"/>
      <c r="G588" s="70"/>
      <c r="H588" s="74"/>
      <c r="I588" s="75"/>
      <c r="J588" s="75"/>
      <c r="K588" s="36"/>
      <c r="L588" s="82"/>
      <c r="M588" s="82"/>
      <c r="N588" s="77"/>
      <c r="O588" s="84" t="s">
        <v>2121</v>
      </c>
      <c r="P588" s="86">
        <v>42759.50986111111</v>
      </c>
      <c r="Q588" s="84" t="s">
        <v>2392</v>
      </c>
      <c r="R588" s="88" t="s">
        <v>3328</v>
      </c>
      <c r="S588" s="84" t="s">
        <v>3747</v>
      </c>
      <c r="T588" s="84"/>
      <c r="U588" s="86">
        <v>42759.50986111111</v>
      </c>
      <c r="V588" s="88" t="s">
        <v>4593</v>
      </c>
      <c r="W588" s="84"/>
      <c r="X588" s="84"/>
      <c r="Y588" s="87" t="s">
        <v>6092</v>
      </c>
      <c r="Z588" s="84"/>
      <c r="AA588" s="84" t="b">
        <v>0</v>
      </c>
      <c r="AB588" s="84">
        <v>0</v>
      </c>
      <c r="AC588" s="87" t="s">
        <v>7172</v>
      </c>
      <c r="AD588" s="84" t="b">
        <v>0</v>
      </c>
      <c r="AE588" s="84" t="s">
        <v>7283</v>
      </c>
      <c r="AF588" s="84"/>
      <c r="AG588" s="87" t="s">
        <v>7172</v>
      </c>
      <c r="AH588" s="84" t="b">
        <v>0</v>
      </c>
      <c r="AI588" s="84">
        <v>24</v>
      </c>
      <c r="AJ588" s="87" t="s">
        <v>7488</v>
      </c>
      <c r="AK588" s="84" t="s">
        <v>7789</v>
      </c>
      <c r="AL588" s="84" t="b">
        <v>0</v>
      </c>
      <c r="AM588" s="87" t="s">
        <v>7488</v>
      </c>
      <c r="AN588" s="84">
        <v>0</v>
      </c>
      <c r="AO588" s="84">
        <v>0</v>
      </c>
      <c r="AP588" s="84"/>
      <c r="AQ588" s="84"/>
      <c r="AR588" s="84"/>
      <c r="AS588" s="84"/>
      <c r="AT588" s="84"/>
      <c r="AU588" s="84"/>
      <c r="AV588" s="84"/>
      <c r="AW588" s="84"/>
    </row>
    <row r="589" spans="1:49" x14ac:dyDescent="0.25">
      <c r="A589" s="69" t="s">
        <v>700</v>
      </c>
      <c r="B589" s="69" t="s">
        <v>1726</v>
      </c>
      <c r="C589" s="70"/>
      <c r="D589" s="71"/>
      <c r="E589" s="72"/>
      <c r="F589" s="73"/>
      <c r="G589" s="70"/>
      <c r="H589" s="74"/>
      <c r="I589" s="75"/>
      <c r="J589" s="75"/>
      <c r="K589" s="36"/>
      <c r="L589" s="82"/>
      <c r="M589" s="82"/>
      <c r="N589" s="77"/>
      <c r="O589" s="84" t="s">
        <v>2121</v>
      </c>
      <c r="P589" s="86">
        <v>42759.50986111111</v>
      </c>
      <c r="Q589" s="84" t="s">
        <v>2392</v>
      </c>
      <c r="R589" s="88" t="s">
        <v>3328</v>
      </c>
      <c r="S589" s="84" t="s">
        <v>3747</v>
      </c>
      <c r="T589" s="84"/>
      <c r="U589" s="86">
        <v>42759.50986111111</v>
      </c>
      <c r="V589" s="88" t="s">
        <v>4593</v>
      </c>
      <c r="W589" s="84"/>
      <c r="X589" s="84"/>
      <c r="Y589" s="87" t="s">
        <v>6092</v>
      </c>
      <c r="Z589" s="84"/>
      <c r="AA589" s="84" t="b">
        <v>0</v>
      </c>
      <c r="AB589" s="84">
        <v>0</v>
      </c>
      <c r="AC589" s="87" t="s">
        <v>7172</v>
      </c>
      <c r="AD589" s="84" t="b">
        <v>0</v>
      </c>
      <c r="AE589" s="84" t="s">
        <v>7283</v>
      </c>
      <c r="AF589" s="84"/>
      <c r="AG589" s="87" t="s">
        <v>7172</v>
      </c>
      <c r="AH589" s="84" t="b">
        <v>0</v>
      </c>
      <c r="AI589" s="84">
        <v>24</v>
      </c>
      <c r="AJ589" s="87" t="s">
        <v>7488</v>
      </c>
      <c r="AK589" s="84" t="s">
        <v>7789</v>
      </c>
      <c r="AL589" s="84" t="b">
        <v>0</v>
      </c>
      <c r="AM589" s="87" t="s">
        <v>7488</v>
      </c>
      <c r="AN589" s="84">
        <v>0</v>
      </c>
      <c r="AO589" s="84">
        <v>0</v>
      </c>
      <c r="AP589" s="84"/>
      <c r="AQ589" s="84"/>
      <c r="AR589" s="84"/>
      <c r="AS589" s="84"/>
      <c r="AT589" s="84"/>
      <c r="AU589" s="84"/>
      <c r="AV589" s="84"/>
      <c r="AW589" s="84"/>
    </row>
    <row r="590" spans="1:49" x14ac:dyDescent="0.25">
      <c r="A590" s="69" t="s">
        <v>701</v>
      </c>
      <c r="B590" s="69" t="s">
        <v>1793</v>
      </c>
      <c r="C590" s="70"/>
      <c r="D590" s="71"/>
      <c r="E590" s="72"/>
      <c r="F590" s="73"/>
      <c r="G590" s="70"/>
      <c r="H590" s="74"/>
      <c r="I590" s="75"/>
      <c r="J590" s="75"/>
      <c r="K590" s="36"/>
      <c r="L590" s="82"/>
      <c r="M590" s="82"/>
      <c r="N590" s="77"/>
      <c r="O590" s="84" t="s">
        <v>2121</v>
      </c>
      <c r="P590" s="86">
        <v>42759.509872685187</v>
      </c>
      <c r="Q590" s="84" t="s">
        <v>2547</v>
      </c>
      <c r="R590" s="84"/>
      <c r="S590" s="84"/>
      <c r="T590" s="84"/>
      <c r="U590" s="86">
        <v>42759.509872685187</v>
      </c>
      <c r="V590" s="88" t="s">
        <v>4594</v>
      </c>
      <c r="W590" s="84"/>
      <c r="X590" s="84"/>
      <c r="Y590" s="87" t="s">
        <v>6093</v>
      </c>
      <c r="Z590" s="84"/>
      <c r="AA590" s="84" t="b">
        <v>0</v>
      </c>
      <c r="AB590" s="84">
        <v>0</v>
      </c>
      <c r="AC590" s="87" t="s">
        <v>7172</v>
      </c>
      <c r="AD590" s="84" t="b">
        <v>0</v>
      </c>
      <c r="AE590" s="84" t="s">
        <v>7287</v>
      </c>
      <c r="AF590" s="84"/>
      <c r="AG590" s="87" t="s">
        <v>7172</v>
      </c>
      <c r="AH590" s="84" t="b">
        <v>0</v>
      </c>
      <c r="AI590" s="84">
        <v>56</v>
      </c>
      <c r="AJ590" s="87" t="s">
        <v>7534</v>
      </c>
      <c r="AK590" s="84" t="s">
        <v>7780</v>
      </c>
      <c r="AL590" s="84" t="b">
        <v>0</v>
      </c>
      <c r="AM590" s="87" t="s">
        <v>7534</v>
      </c>
      <c r="AN590" s="84">
        <v>0</v>
      </c>
      <c r="AO590" s="84">
        <v>0</v>
      </c>
      <c r="AP590" s="84"/>
      <c r="AQ590" s="84"/>
      <c r="AR590" s="84"/>
      <c r="AS590" s="84"/>
      <c r="AT590" s="84"/>
      <c r="AU590" s="84"/>
      <c r="AV590" s="84"/>
      <c r="AW590" s="84"/>
    </row>
    <row r="591" spans="1:49" x14ac:dyDescent="0.25">
      <c r="A591" s="69" t="s">
        <v>701</v>
      </c>
      <c r="B591" s="69" t="s">
        <v>1794</v>
      </c>
      <c r="C591" s="70"/>
      <c r="D591" s="71"/>
      <c r="E591" s="72"/>
      <c r="F591" s="73"/>
      <c r="G591" s="70"/>
      <c r="H591" s="74"/>
      <c r="I591" s="75"/>
      <c r="J591" s="75"/>
      <c r="K591" s="36"/>
      <c r="L591" s="82"/>
      <c r="M591" s="82"/>
      <c r="N591" s="77"/>
      <c r="O591" s="84" t="s">
        <v>2121</v>
      </c>
      <c r="P591" s="86">
        <v>42759.509872685187</v>
      </c>
      <c r="Q591" s="84" t="s">
        <v>2547</v>
      </c>
      <c r="R591" s="84"/>
      <c r="S591" s="84"/>
      <c r="T591" s="84"/>
      <c r="U591" s="86">
        <v>42759.509872685187</v>
      </c>
      <c r="V591" s="88" t="s">
        <v>4594</v>
      </c>
      <c r="W591" s="84"/>
      <c r="X591" s="84"/>
      <c r="Y591" s="87" t="s">
        <v>6093</v>
      </c>
      <c r="Z591" s="84"/>
      <c r="AA591" s="84" t="b">
        <v>0</v>
      </c>
      <c r="AB591" s="84">
        <v>0</v>
      </c>
      <c r="AC591" s="87" t="s">
        <v>7172</v>
      </c>
      <c r="AD591" s="84" t="b">
        <v>0</v>
      </c>
      <c r="AE591" s="84" t="s">
        <v>7287</v>
      </c>
      <c r="AF591" s="84"/>
      <c r="AG591" s="87" t="s">
        <v>7172</v>
      </c>
      <c r="AH591" s="84" t="b">
        <v>0</v>
      </c>
      <c r="AI591" s="84">
        <v>56</v>
      </c>
      <c r="AJ591" s="87" t="s">
        <v>7534</v>
      </c>
      <c r="AK591" s="84" t="s">
        <v>7780</v>
      </c>
      <c r="AL591" s="84" t="b">
        <v>0</v>
      </c>
      <c r="AM591" s="87" t="s">
        <v>7534</v>
      </c>
      <c r="AN591" s="84">
        <v>0</v>
      </c>
      <c r="AO591" s="84">
        <v>0</v>
      </c>
      <c r="AP591" s="84"/>
      <c r="AQ591" s="84"/>
      <c r="AR591" s="84"/>
      <c r="AS591" s="84"/>
      <c r="AT591" s="84"/>
      <c r="AU591" s="84"/>
      <c r="AV591" s="84"/>
      <c r="AW591" s="84"/>
    </row>
    <row r="592" spans="1:49" x14ac:dyDescent="0.25">
      <c r="A592" s="69" t="s">
        <v>701</v>
      </c>
      <c r="B592" s="69" t="s">
        <v>1639</v>
      </c>
      <c r="C592" s="70"/>
      <c r="D592" s="71"/>
      <c r="E592" s="72"/>
      <c r="F592" s="73"/>
      <c r="G592" s="70"/>
      <c r="H592" s="74"/>
      <c r="I592" s="75"/>
      <c r="J592" s="75"/>
      <c r="K592" s="36"/>
      <c r="L592" s="82"/>
      <c r="M592" s="82"/>
      <c r="N592" s="77"/>
      <c r="O592" s="84" t="s">
        <v>2121</v>
      </c>
      <c r="P592" s="86">
        <v>42759.509872685187</v>
      </c>
      <c r="Q592" s="84" t="s">
        <v>2547</v>
      </c>
      <c r="R592" s="84"/>
      <c r="S592" s="84"/>
      <c r="T592" s="84"/>
      <c r="U592" s="86">
        <v>42759.509872685187</v>
      </c>
      <c r="V592" s="88" t="s">
        <v>4594</v>
      </c>
      <c r="W592" s="84"/>
      <c r="X592" s="84"/>
      <c r="Y592" s="87" t="s">
        <v>6093</v>
      </c>
      <c r="Z592" s="84"/>
      <c r="AA592" s="84" t="b">
        <v>0</v>
      </c>
      <c r="AB592" s="84">
        <v>0</v>
      </c>
      <c r="AC592" s="87" t="s">
        <v>7172</v>
      </c>
      <c r="AD592" s="84" t="b">
        <v>0</v>
      </c>
      <c r="AE592" s="84" t="s">
        <v>7287</v>
      </c>
      <c r="AF592" s="84"/>
      <c r="AG592" s="87" t="s">
        <v>7172</v>
      </c>
      <c r="AH592" s="84" t="b">
        <v>0</v>
      </c>
      <c r="AI592" s="84">
        <v>56</v>
      </c>
      <c r="AJ592" s="87" t="s">
        <v>7534</v>
      </c>
      <c r="AK592" s="84" t="s">
        <v>7780</v>
      </c>
      <c r="AL592" s="84" t="b">
        <v>0</v>
      </c>
      <c r="AM592" s="87" t="s">
        <v>7534</v>
      </c>
      <c r="AN592" s="84">
        <v>0</v>
      </c>
      <c r="AO592" s="84">
        <v>0</v>
      </c>
      <c r="AP592" s="84"/>
      <c r="AQ592" s="84"/>
      <c r="AR592" s="84"/>
      <c r="AS592" s="84"/>
      <c r="AT592" s="84"/>
      <c r="AU592" s="84"/>
      <c r="AV592" s="84"/>
      <c r="AW592" s="84"/>
    </row>
    <row r="593" spans="1:49" x14ac:dyDescent="0.25">
      <c r="A593" s="69" t="s">
        <v>702</v>
      </c>
      <c r="B593" s="69" t="s">
        <v>702</v>
      </c>
      <c r="C593" s="70"/>
      <c r="D593" s="71"/>
      <c r="E593" s="72"/>
      <c r="F593" s="73"/>
      <c r="G593" s="70"/>
      <c r="H593" s="74"/>
      <c r="I593" s="75"/>
      <c r="J593" s="75"/>
      <c r="K593" s="36"/>
      <c r="L593" s="82"/>
      <c r="M593" s="82"/>
      <c r="N593" s="77"/>
      <c r="O593" s="84" t="s">
        <v>179</v>
      </c>
      <c r="P593" s="86">
        <v>42759.509872685187</v>
      </c>
      <c r="Q593" s="84" t="s">
        <v>2548</v>
      </c>
      <c r="R593" s="84"/>
      <c r="S593" s="84"/>
      <c r="T593" s="84"/>
      <c r="U593" s="86">
        <v>42759.509872685187</v>
      </c>
      <c r="V593" s="88" t="s">
        <v>4595</v>
      </c>
      <c r="W593" s="84"/>
      <c r="X593" s="84"/>
      <c r="Y593" s="87" t="s">
        <v>6094</v>
      </c>
      <c r="Z593" s="84"/>
      <c r="AA593" s="84" t="b">
        <v>0</v>
      </c>
      <c r="AB593" s="84">
        <v>0</v>
      </c>
      <c r="AC593" s="87" t="s">
        <v>7172</v>
      </c>
      <c r="AD593" s="84" t="b">
        <v>0</v>
      </c>
      <c r="AE593" s="84" t="s">
        <v>7283</v>
      </c>
      <c r="AF593" s="84"/>
      <c r="AG593" s="87" t="s">
        <v>7172</v>
      </c>
      <c r="AH593" s="84" t="b">
        <v>0</v>
      </c>
      <c r="AI593" s="84">
        <v>0</v>
      </c>
      <c r="AJ593" s="87" t="s">
        <v>7172</v>
      </c>
      <c r="AK593" s="84" t="s">
        <v>7780</v>
      </c>
      <c r="AL593" s="84" t="b">
        <v>0</v>
      </c>
      <c r="AM593" s="87" t="s">
        <v>6094</v>
      </c>
      <c r="AN593" s="84">
        <v>0</v>
      </c>
      <c r="AO593" s="84">
        <v>0</v>
      </c>
      <c r="AP593" s="84"/>
      <c r="AQ593" s="84"/>
      <c r="AR593" s="84"/>
      <c r="AS593" s="84"/>
      <c r="AT593" s="84"/>
      <c r="AU593" s="84"/>
      <c r="AV593" s="84"/>
      <c r="AW593" s="84"/>
    </row>
    <row r="594" spans="1:49" x14ac:dyDescent="0.25">
      <c r="A594" s="69" t="s">
        <v>703</v>
      </c>
      <c r="B594" s="69" t="s">
        <v>703</v>
      </c>
      <c r="C594" s="70"/>
      <c r="D594" s="71"/>
      <c r="E594" s="72"/>
      <c r="F594" s="73"/>
      <c r="G594" s="70"/>
      <c r="H594" s="74"/>
      <c r="I594" s="75"/>
      <c r="J594" s="75"/>
      <c r="K594" s="36"/>
      <c r="L594" s="82"/>
      <c r="M594" s="82"/>
      <c r="N594" s="77"/>
      <c r="O594" s="84" t="s">
        <v>179</v>
      </c>
      <c r="P594" s="86">
        <v>42759.509872685187</v>
      </c>
      <c r="Q594" s="84" t="s">
        <v>2549</v>
      </c>
      <c r="R594" s="88" t="s">
        <v>3423</v>
      </c>
      <c r="S594" s="84" t="s">
        <v>3790</v>
      </c>
      <c r="T594" s="84"/>
      <c r="U594" s="86">
        <v>42759.509872685187</v>
      </c>
      <c r="V594" s="88" t="s">
        <v>4596</v>
      </c>
      <c r="W594" s="84"/>
      <c r="X594" s="84"/>
      <c r="Y594" s="87" t="s">
        <v>6095</v>
      </c>
      <c r="Z594" s="84"/>
      <c r="AA594" s="84" t="b">
        <v>0</v>
      </c>
      <c r="AB594" s="84">
        <v>0</v>
      </c>
      <c r="AC594" s="87" t="s">
        <v>7172</v>
      </c>
      <c r="AD594" s="84" t="b">
        <v>0</v>
      </c>
      <c r="AE594" s="84" t="s">
        <v>7283</v>
      </c>
      <c r="AF594" s="84"/>
      <c r="AG594" s="87" t="s">
        <v>7172</v>
      </c>
      <c r="AH594" s="84" t="b">
        <v>0</v>
      </c>
      <c r="AI594" s="84">
        <v>0</v>
      </c>
      <c r="AJ594" s="87" t="s">
        <v>7172</v>
      </c>
      <c r="AK594" s="84" t="s">
        <v>7797</v>
      </c>
      <c r="AL594" s="84" t="b">
        <v>0</v>
      </c>
      <c r="AM594" s="87" t="s">
        <v>6095</v>
      </c>
      <c r="AN594" s="84">
        <v>0</v>
      </c>
      <c r="AO594" s="84">
        <v>0</v>
      </c>
      <c r="AP594" s="84"/>
      <c r="AQ594" s="84"/>
      <c r="AR594" s="84"/>
      <c r="AS594" s="84"/>
      <c r="AT594" s="84"/>
      <c r="AU594" s="84"/>
      <c r="AV594" s="84"/>
      <c r="AW594" s="84"/>
    </row>
    <row r="595" spans="1:49" x14ac:dyDescent="0.25">
      <c r="A595" s="69" t="s">
        <v>704</v>
      </c>
      <c r="B595" s="69" t="s">
        <v>1795</v>
      </c>
      <c r="C595" s="70"/>
      <c r="D595" s="71"/>
      <c r="E595" s="72"/>
      <c r="F595" s="73"/>
      <c r="G595" s="70"/>
      <c r="H595" s="74"/>
      <c r="I595" s="75"/>
      <c r="J595" s="75"/>
      <c r="K595" s="36"/>
      <c r="L595" s="82"/>
      <c r="M595" s="82"/>
      <c r="N595" s="77"/>
      <c r="O595" s="84" t="s">
        <v>2121</v>
      </c>
      <c r="P595" s="86">
        <v>42759.509872685187</v>
      </c>
      <c r="Q595" s="84" t="s">
        <v>2550</v>
      </c>
      <c r="R595" s="84"/>
      <c r="S595" s="84"/>
      <c r="T595" s="84"/>
      <c r="U595" s="86">
        <v>42759.509872685187</v>
      </c>
      <c r="V595" s="88" t="s">
        <v>4597</v>
      </c>
      <c r="W595" s="84"/>
      <c r="X595" s="84"/>
      <c r="Y595" s="87" t="s">
        <v>6096</v>
      </c>
      <c r="Z595" s="84"/>
      <c r="AA595" s="84" t="b">
        <v>0</v>
      </c>
      <c r="AB595" s="84">
        <v>0</v>
      </c>
      <c r="AC595" s="87" t="s">
        <v>7172</v>
      </c>
      <c r="AD595" s="84" t="b">
        <v>0</v>
      </c>
      <c r="AE595" s="84" t="s">
        <v>7283</v>
      </c>
      <c r="AF595" s="84"/>
      <c r="AG595" s="87" t="s">
        <v>7172</v>
      </c>
      <c r="AH595" s="84" t="b">
        <v>0</v>
      </c>
      <c r="AI595" s="84">
        <v>2</v>
      </c>
      <c r="AJ595" s="87" t="s">
        <v>7535</v>
      </c>
      <c r="AK595" s="84" t="s">
        <v>7807</v>
      </c>
      <c r="AL595" s="84" t="b">
        <v>0</v>
      </c>
      <c r="AM595" s="87" t="s">
        <v>7535</v>
      </c>
      <c r="AN595" s="84">
        <v>0</v>
      </c>
      <c r="AO595" s="84">
        <v>0</v>
      </c>
      <c r="AP595" s="84"/>
      <c r="AQ595" s="84"/>
      <c r="AR595" s="84"/>
      <c r="AS595" s="84"/>
      <c r="AT595" s="84"/>
      <c r="AU595" s="84"/>
      <c r="AV595" s="84"/>
      <c r="AW595" s="84"/>
    </row>
    <row r="596" spans="1:49" x14ac:dyDescent="0.25">
      <c r="A596" s="69" t="s">
        <v>705</v>
      </c>
      <c r="B596" s="69" t="s">
        <v>1796</v>
      </c>
      <c r="C596" s="70"/>
      <c r="D596" s="71"/>
      <c r="E596" s="72"/>
      <c r="F596" s="73"/>
      <c r="G596" s="70"/>
      <c r="H596" s="74"/>
      <c r="I596" s="75"/>
      <c r="J596" s="75"/>
      <c r="K596" s="36"/>
      <c r="L596" s="82"/>
      <c r="M596" s="82"/>
      <c r="N596" s="77"/>
      <c r="O596" s="84" t="s">
        <v>2121</v>
      </c>
      <c r="P596" s="86">
        <v>42759.509872685187</v>
      </c>
      <c r="Q596" s="84" t="s">
        <v>2551</v>
      </c>
      <c r="R596" s="84"/>
      <c r="S596" s="84"/>
      <c r="T596" s="84"/>
      <c r="U596" s="86">
        <v>42759.509872685187</v>
      </c>
      <c r="V596" s="88" t="s">
        <v>4598</v>
      </c>
      <c r="W596" s="84"/>
      <c r="X596" s="84"/>
      <c r="Y596" s="87" t="s">
        <v>6097</v>
      </c>
      <c r="Z596" s="84"/>
      <c r="AA596" s="84" t="b">
        <v>0</v>
      </c>
      <c r="AB596" s="84">
        <v>0</v>
      </c>
      <c r="AC596" s="87" t="s">
        <v>7172</v>
      </c>
      <c r="AD596" s="84" t="b">
        <v>0</v>
      </c>
      <c r="AE596" s="84" t="s">
        <v>7283</v>
      </c>
      <c r="AF596" s="84"/>
      <c r="AG596" s="87" t="s">
        <v>7172</v>
      </c>
      <c r="AH596" s="84" t="b">
        <v>0</v>
      </c>
      <c r="AI596" s="84">
        <v>132</v>
      </c>
      <c r="AJ596" s="87" t="s">
        <v>7536</v>
      </c>
      <c r="AK596" s="84" t="s">
        <v>7783</v>
      </c>
      <c r="AL596" s="84" t="b">
        <v>0</v>
      </c>
      <c r="AM596" s="87" t="s">
        <v>7536</v>
      </c>
      <c r="AN596" s="84">
        <v>0</v>
      </c>
      <c r="AO596" s="84">
        <v>0</v>
      </c>
      <c r="AP596" s="84"/>
      <c r="AQ596" s="84"/>
      <c r="AR596" s="84"/>
      <c r="AS596" s="84"/>
      <c r="AT596" s="84"/>
      <c r="AU596" s="84"/>
      <c r="AV596" s="84"/>
      <c r="AW596" s="84"/>
    </row>
    <row r="597" spans="1:49" x14ac:dyDescent="0.25">
      <c r="A597" s="69" t="s">
        <v>706</v>
      </c>
      <c r="B597" s="69" t="s">
        <v>1797</v>
      </c>
      <c r="C597" s="70"/>
      <c r="D597" s="71"/>
      <c r="E597" s="72"/>
      <c r="F597" s="73"/>
      <c r="G597" s="70"/>
      <c r="H597" s="74"/>
      <c r="I597" s="75"/>
      <c r="J597" s="75"/>
      <c r="K597" s="36"/>
      <c r="L597" s="82"/>
      <c r="M597" s="82"/>
      <c r="N597" s="77"/>
      <c r="O597" s="84" t="s">
        <v>2121</v>
      </c>
      <c r="P597" s="86">
        <v>42759.509872685187</v>
      </c>
      <c r="Q597" s="84" t="s">
        <v>2552</v>
      </c>
      <c r="R597" s="84"/>
      <c r="S597" s="84"/>
      <c r="T597" s="84" t="s">
        <v>3974</v>
      </c>
      <c r="U597" s="86">
        <v>42759.509872685187</v>
      </c>
      <c r="V597" s="88" t="s">
        <v>4599</v>
      </c>
      <c r="W597" s="84"/>
      <c r="X597" s="84"/>
      <c r="Y597" s="87" t="s">
        <v>6098</v>
      </c>
      <c r="Z597" s="87" t="s">
        <v>7112</v>
      </c>
      <c r="AA597" s="84" t="b">
        <v>0</v>
      </c>
      <c r="AB597" s="84">
        <v>0</v>
      </c>
      <c r="AC597" s="87" t="s">
        <v>7208</v>
      </c>
      <c r="AD597" s="84" t="b">
        <v>0</v>
      </c>
      <c r="AE597" s="84" t="s">
        <v>7286</v>
      </c>
      <c r="AF597" s="84"/>
      <c r="AG597" s="87" t="s">
        <v>7172</v>
      </c>
      <c r="AH597" s="84" t="b">
        <v>0</v>
      </c>
      <c r="AI597" s="84">
        <v>0</v>
      </c>
      <c r="AJ597" s="87" t="s">
        <v>7172</v>
      </c>
      <c r="AK597" s="84" t="s">
        <v>7783</v>
      </c>
      <c r="AL597" s="84" t="b">
        <v>0</v>
      </c>
      <c r="AM597" s="87" t="s">
        <v>7112</v>
      </c>
      <c r="AN597" s="84">
        <v>0</v>
      </c>
      <c r="AO597" s="84">
        <v>0</v>
      </c>
      <c r="AP597" s="84"/>
      <c r="AQ597" s="84"/>
      <c r="AR597" s="84"/>
      <c r="AS597" s="84"/>
      <c r="AT597" s="84"/>
      <c r="AU597" s="84"/>
      <c r="AV597" s="84"/>
      <c r="AW597" s="84"/>
    </row>
    <row r="598" spans="1:49" x14ac:dyDescent="0.25">
      <c r="A598" s="69" t="s">
        <v>706</v>
      </c>
      <c r="B598" s="69" t="s">
        <v>1798</v>
      </c>
      <c r="C598" s="70"/>
      <c r="D598" s="71"/>
      <c r="E598" s="72"/>
      <c r="F598" s="73"/>
      <c r="G598" s="70"/>
      <c r="H598" s="74"/>
      <c r="I598" s="75"/>
      <c r="J598" s="75"/>
      <c r="K598" s="36"/>
      <c r="L598" s="82"/>
      <c r="M598" s="82"/>
      <c r="N598" s="77"/>
      <c r="O598" s="84" t="s">
        <v>2122</v>
      </c>
      <c r="P598" s="86">
        <v>42759.509872685187</v>
      </c>
      <c r="Q598" s="84" t="s">
        <v>2552</v>
      </c>
      <c r="R598" s="84"/>
      <c r="S598" s="84"/>
      <c r="T598" s="84" t="s">
        <v>3974</v>
      </c>
      <c r="U598" s="86">
        <v>42759.509872685187</v>
      </c>
      <c r="V598" s="88" t="s">
        <v>4599</v>
      </c>
      <c r="W598" s="84"/>
      <c r="X598" s="84"/>
      <c r="Y598" s="87" t="s">
        <v>6098</v>
      </c>
      <c r="Z598" s="87" t="s">
        <v>7112</v>
      </c>
      <c r="AA598" s="84" t="b">
        <v>0</v>
      </c>
      <c r="AB598" s="84">
        <v>0</v>
      </c>
      <c r="AC598" s="87" t="s">
        <v>7208</v>
      </c>
      <c r="AD598" s="84" t="b">
        <v>0</v>
      </c>
      <c r="AE598" s="84" t="s">
        <v>7286</v>
      </c>
      <c r="AF598" s="84"/>
      <c r="AG598" s="87" t="s">
        <v>7172</v>
      </c>
      <c r="AH598" s="84" t="b">
        <v>0</v>
      </c>
      <c r="AI598" s="84">
        <v>0</v>
      </c>
      <c r="AJ598" s="87" t="s">
        <v>7172</v>
      </c>
      <c r="AK598" s="84" t="s">
        <v>7783</v>
      </c>
      <c r="AL598" s="84" t="b">
        <v>0</v>
      </c>
      <c r="AM598" s="87" t="s">
        <v>7112</v>
      </c>
      <c r="AN598" s="84">
        <v>0</v>
      </c>
      <c r="AO598" s="84">
        <v>0</v>
      </c>
      <c r="AP598" s="84"/>
      <c r="AQ598" s="84"/>
      <c r="AR598" s="84"/>
      <c r="AS598" s="84"/>
      <c r="AT598" s="84"/>
      <c r="AU598" s="84"/>
      <c r="AV598" s="84"/>
      <c r="AW598" s="84"/>
    </row>
    <row r="599" spans="1:49" x14ac:dyDescent="0.25">
      <c r="A599" s="69" t="s">
        <v>707</v>
      </c>
      <c r="B599" s="69" t="s">
        <v>1577</v>
      </c>
      <c r="C599" s="70"/>
      <c r="D599" s="71"/>
      <c r="E599" s="72"/>
      <c r="F599" s="73"/>
      <c r="G599" s="70"/>
      <c r="H599" s="74"/>
      <c r="I599" s="75"/>
      <c r="J599" s="75"/>
      <c r="K599" s="36"/>
      <c r="L599" s="82"/>
      <c r="M599" s="82"/>
      <c r="N599" s="77"/>
      <c r="O599" s="84" t="s">
        <v>2121</v>
      </c>
      <c r="P599" s="86">
        <v>42759.509884259256</v>
      </c>
      <c r="Q599" s="84" t="s">
        <v>2164</v>
      </c>
      <c r="R599" s="84"/>
      <c r="S599" s="84"/>
      <c r="T599" s="84"/>
      <c r="U599" s="86">
        <v>42759.509884259256</v>
      </c>
      <c r="V599" s="88" t="s">
        <v>4600</v>
      </c>
      <c r="W599" s="84"/>
      <c r="X599" s="84"/>
      <c r="Y599" s="87" t="s">
        <v>6099</v>
      </c>
      <c r="Z599" s="84"/>
      <c r="AA599" s="84" t="b">
        <v>0</v>
      </c>
      <c r="AB599" s="84">
        <v>0</v>
      </c>
      <c r="AC599" s="87" t="s">
        <v>7172</v>
      </c>
      <c r="AD599" s="84" t="b">
        <v>0</v>
      </c>
      <c r="AE599" s="84" t="s">
        <v>7283</v>
      </c>
      <c r="AF599" s="84"/>
      <c r="AG599" s="87" t="s">
        <v>7172</v>
      </c>
      <c r="AH599" s="84" t="b">
        <v>0</v>
      </c>
      <c r="AI599" s="84">
        <v>492</v>
      </c>
      <c r="AJ599" s="87" t="s">
        <v>7381</v>
      </c>
      <c r="AK599" s="84" t="s">
        <v>7780</v>
      </c>
      <c r="AL599" s="84" t="b">
        <v>0</v>
      </c>
      <c r="AM599" s="87" t="s">
        <v>7381</v>
      </c>
      <c r="AN599" s="84">
        <v>0</v>
      </c>
      <c r="AO599" s="84">
        <v>0</v>
      </c>
      <c r="AP599" s="84"/>
      <c r="AQ599" s="84"/>
      <c r="AR599" s="84"/>
      <c r="AS599" s="84"/>
      <c r="AT599" s="84"/>
      <c r="AU599" s="84"/>
      <c r="AV599" s="84"/>
      <c r="AW599" s="84"/>
    </row>
    <row r="600" spans="1:49" x14ac:dyDescent="0.25">
      <c r="A600" s="69" t="s">
        <v>708</v>
      </c>
      <c r="B600" s="69" t="s">
        <v>1799</v>
      </c>
      <c r="C600" s="70"/>
      <c r="D600" s="71"/>
      <c r="E600" s="72"/>
      <c r="F600" s="73"/>
      <c r="G600" s="70"/>
      <c r="H600" s="74"/>
      <c r="I600" s="75"/>
      <c r="J600" s="75"/>
      <c r="K600" s="36"/>
      <c r="L600" s="82"/>
      <c r="M600" s="82"/>
      <c r="N600" s="77"/>
      <c r="O600" s="84" t="s">
        <v>2122</v>
      </c>
      <c r="P600" s="86">
        <v>42759.509884259256</v>
      </c>
      <c r="Q600" s="84" t="s">
        <v>2553</v>
      </c>
      <c r="R600" s="84"/>
      <c r="S600" s="84"/>
      <c r="T600" s="84"/>
      <c r="U600" s="86">
        <v>42759.509884259256</v>
      </c>
      <c r="V600" s="88" t="s">
        <v>4601</v>
      </c>
      <c r="W600" s="84"/>
      <c r="X600" s="84"/>
      <c r="Y600" s="87" t="s">
        <v>6100</v>
      </c>
      <c r="Z600" s="87" t="s">
        <v>7113</v>
      </c>
      <c r="AA600" s="84" t="b">
        <v>0</v>
      </c>
      <c r="AB600" s="84">
        <v>0</v>
      </c>
      <c r="AC600" s="87" t="s">
        <v>7209</v>
      </c>
      <c r="AD600" s="84" t="b">
        <v>0</v>
      </c>
      <c r="AE600" s="84" t="s">
        <v>7283</v>
      </c>
      <c r="AF600" s="84"/>
      <c r="AG600" s="87" t="s">
        <v>7172</v>
      </c>
      <c r="AH600" s="84" t="b">
        <v>0</v>
      </c>
      <c r="AI600" s="84">
        <v>0</v>
      </c>
      <c r="AJ600" s="87" t="s">
        <v>7172</v>
      </c>
      <c r="AK600" s="84" t="s">
        <v>7783</v>
      </c>
      <c r="AL600" s="84" t="b">
        <v>0</v>
      </c>
      <c r="AM600" s="87" t="s">
        <v>7113</v>
      </c>
      <c r="AN600" s="84">
        <v>0</v>
      </c>
      <c r="AO600" s="84">
        <v>0</v>
      </c>
      <c r="AP600" s="84"/>
      <c r="AQ600" s="84"/>
      <c r="AR600" s="84"/>
      <c r="AS600" s="84"/>
      <c r="AT600" s="84"/>
      <c r="AU600" s="84"/>
      <c r="AV600" s="84"/>
      <c r="AW600" s="84"/>
    </row>
    <row r="601" spans="1:49" x14ac:dyDescent="0.25">
      <c r="A601" s="69" t="s">
        <v>709</v>
      </c>
      <c r="B601" s="69" t="s">
        <v>1701</v>
      </c>
      <c r="C601" s="70"/>
      <c r="D601" s="71"/>
      <c r="E601" s="72"/>
      <c r="F601" s="73"/>
      <c r="G601" s="70"/>
      <c r="H601" s="74"/>
      <c r="I601" s="75"/>
      <c r="J601" s="75"/>
      <c r="K601" s="36"/>
      <c r="L601" s="82"/>
      <c r="M601" s="82"/>
      <c r="N601" s="77"/>
      <c r="O601" s="84" t="s">
        <v>2121</v>
      </c>
      <c r="P601" s="86">
        <v>42759.509884259256</v>
      </c>
      <c r="Q601" s="84" t="s">
        <v>2554</v>
      </c>
      <c r="R601" s="88" t="s">
        <v>3424</v>
      </c>
      <c r="S601" s="84" t="s">
        <v>3697</v>
      </c>
      <c r="T601" s="84"/>
      <c r="U601" s="86">
        <v>42759.509884259256</v>
      </c>
      <c r="V601" s="88" t="s">
        <v>4602</v>
      </c>
      <c r="W601" s="84"/>
      <c r="X601" s="84"/>
      <c r="Y601" s="87" t="s">
        <v>6101</v>
      </c>
      <c r="Z601" s="84"/>
      <c r="AA601" s="84" t="b">
        <v>0</v>
      </c>
      <c r="AB601" s="84">
        <v>0</v>
      </c>
      <c r="AC601" s="87" t="s">
        <v>7172</v>
      </c>
      <c r="AD601" s="84" t="b">
        <v>0</v>
      </c>
      <c r="AE601" s="84" t="s">
        <v>7283</v>
      </c>
      <c r="AF601" s="84"/>
      <c r="AG601" s="87" t="s">
        <v>7172</v>
      </c>
      <c r="AH601" s="84" t="b">
        <v>0</v>
      </c>
      <c r="AI601" s="84">
        <v>86</v>
      </c>
      <c r="AJ601" s="87" t="s">
        <v>7537</v>
      </c>
      <c r="AK601" s="84" t="s">
        <v>7783</v>
      </c>
      <c r="AL601" s="84" t="b">
        <v>0</v>
      </c>
      <c r="AM601" s="87" t="s">
        <v>7537</v>
      </c>
      <c r="AN601" s="84">
        <v>0</v>
      </c>
      <c r="AO601" s="84">
        <v>0</v>
      </c>
      <c r="AP601" s="84"/>
      <c r="AQ601" s="84"/>
      <c r="AR601" s="84"/>
      <c r="AS601" s="84"/>
      <c r="AT601" s="84"/>
      <c r="AU601" s="84"/>
      <c r="AV601" s="84"/>
      <c r="AW601" s="84"/>
    </row>
    <row r="602" spans="1:49" x14ac:dyDescent="0.25">
      <c r="A602" s="69" t="s">
        <v>710</v>
      </c>
      <c r="B602" s="69" t="s">
        <v>710</v>
      </c>
      <c r="C602" s="70"/>
      <c r="D602" s="71"/>
      <c r="E602" s="72"/>
      <c r="F602" s="73"/>
      <c r="G602" s="70"/>
      <c r="H602" s="74"/>
      <c r="I602" s="75"/>
      <c r="J602" s="75"/>
      <c r="K602" s="36"/>
      <c r="L602" s="82"/>
      <c r="M602" s="82"/>
      <c r="N602" s="77"/>
      <c r="O602" s="84" t="s">
        <v>179</v>
      </c>
      <c r="P602" s="86">
        <v>42759.509884259256</v>
      </c>
      <c r="Q602" s="84" t="s">
        <v>2555</v>
      </c>
      <c r="R602" s="84"/>
      <c r="S602" s="84"/>
      <c r="T602" s="84" t="s">
        <v>3975</v>
      </c>
      <c r="U602" s="86">
        <v>42759.509884259256</v>
      </c>
      <c r="V602" s="88" t="s">
        <v>4603</v>
      </c>
      <c r="W602" s="84"/>
      <c r="X602" s="84"/>
      <c r="Y602" s="87" t="s">
        <v>6102</v>
      </c>
      <c r="Z602" s="84"/>
      <c r="AA602" s="84" t="b">
        <v>0</v>
      </c>
      <c r="AB602" s="84">
        <v>0</v>
      </c>
      <c r="AC602" s="87" t="s">
        <v>7172</v>
      </c>
      <c r="AD602" s="84" t="b">
        <v>0</v>
      </c>
      <c r="AE602" s="84" t="s">
        <v>7285</v>
      </c>
      <c r="AF602" s="84"/>
      <c r="AG602" s="87" t="s">
        <v>7172</v>
      </c>
      <c r="AH602" s="84" t="b">
        <v>0</v>
      </c>
      <c r="AI602" s="84">
        <v>0</v>
      </c>
      <c r="AJ602" s="87" t="s">
        <v>7172</v>
      </c>
      <c r="AK602" s="84" t="s">
        <v>7779</v>
      </c>
      <c r="AL602" s="84" t="b">
        <v>0</v>
      </c>
      <c r="AM602" s="87" t="s">
        <v>6102</v>
      </c>
      <c r="AN602" s="84">
        <v>0</v>
      </c>
      <c r="AO602" s="84">
        <v>0</v>
      </c>
      <c r="AP602" s="84"/>
      <c r="AQ602" s="84"/>
      <c r="AR602" s="84"/>
      <c r="AS602" s="84"/>
      <c r="AT602" s="84"/>
      <c r="AU602" s="84"/>
      <c r="AV602" s="84"/>
      <c r="AW602" s="84"/>
    </row>
    <row r="603" spans="1:49" x14ac:dyDescent="0.25">
      <c r="A603" s="69" t="s">
        <v>711</v>
      </c>
      <c r="B603" s="69" t="s">
        <v>1800</v>
      </c>
      <c r="C603" s="70"/>
      <c r="D603" s="71"/>
      <c r="E603" s="72"/>
      <c r="F603" s="73"/>
      <c r="G603" s="70"/>
      <c r="H603" s="74"/>
      <c r="I603" s="75"/>
      <c r="J603" s="75"/>
      <c r="K603" s="36"/>
      <c r="L603" s="82"/>
      <c r="M603" s="82"/>
      <c r="N603" s="77"/>
      <c r="O603" s="84" t="s">
        <v>2122</v>
      </c>
      <c r="P603" s="86">
        <v>42759.509895833333</v>
      </c>
      <c r="Q603" s="84" t="s">
        <v>2556</v>
      </c>
      <c r="R603" s="84"/>
      <c r="S603" s="84"/>
      <c r="T603" s="84"/>
      <c r="U603" s="86">
        <v>42759.509895833333</v>
      </c>
      <c r="V603" s="88" t="s">
        <v>4604</v>
      </c>
      <c r="W603" s="84"/>
      <c r="X603" s="84"/>
      <c r="Y603" s="87" t="s">
        <v>6103</v>
      </c>
      <c r="Z603" s="87" t="s">
        <v>7114</v>
      </c>
      <c r="AA603" s="84" t="b">
        <v>0</v>
      </c>
      <c r="AB603" s="84">
        <v>0</v>
      </c>
      <c r="AC603" s="87" t="s">
        <v>7210</v>
      </c>
      <c r="AD603" s="84" t="b">
        <v>0</v>
      </c>
      <c r="AE603" s="84" t="s">
        <v>7283</v>
      </c>
      <c r="AF603" s="84"/>
      <c r="AG603" s="87" t="s">
        <v>7172</v>
      </c>
      <c r="AH603" s="84" t="b">
        <v>0</v>
      </c>
      <c r="AI603" s="84">
        <v>0</v>
      </c>
      <c r="AJ603" s="87" t="s">
        <v>7172</v>
      </c>
      <c r="AK603" s="84" t="s">
        <v>7779</v>
      </c>
      <c r="AL603" s="84" t="b">
        <v>0</v>
      </c>
      <c r="AM603" s="87" t="s">
        <v>7114</v>
      </c>
      <c r="AN603" s="84">
        <v>0</v>
      </c>
      <c r="AO603" s="84">
        <v>0</v>
      </c>
      <c r="AP603" s="84"/>
      <c r="AQ603" s="84"/>
      <c r="AR603" s="84"/>
      <c r="AS603" s="84"/>
      <c r="AT603" s="84"/>
      <c r="AU603" s="84"/>
      <c r="AV603" s="84"/>
      <c r="AW603" s="84"/>
    </row>
    <row r="604" spans="1:49" x14ac:dyDescent="0.25">
      <c r="A604" s="69" t="s">
        <v>712</v>
      </c>
      <c r="B604" s="69" t="s">
        <v>1718</v>
      </c>
      <c r="C604" s="70"/>
      <c r="D604" s="71"/>
      <c r="E604" s="72"/>
      <c r="F604" s="73"/>
      <c r="G604" s="70"/>
      <c r="H604" s="74"/>
      <c r="I604" s="75"/>
      <c r="J604" s="75"/>
      <c r="K604" s="36"/>
      <c r="L604" s="82"/>
      <c r="M604" s="82"/>
      <c r="N604" s="77"/>
      <c r="O604" s="84" t="s">
        <v>2121</v>
      </c>
      <c r="P604" s="86">
        <v>42759.509895833333</v>
      </c>
      <c r="Q604" s="84" t="s">
        <v>2557</v>
      </c>
      <c r="R604" s="84"/>
      <c r="S604" s="84"/>
      <c r="T604" s="84"/>
      <c r="U604" s="86">
        <v>42759.509895833333</v>
      </c>
      <c r="V604" s="88" t="s">
        <v>4605</v>
      </c>
      <c r="W604" s="84"/>
      <c r="X604" s="84"/>
      <c r="Y604" s="87" t="s">
        <v>6104</v>
      </c>
      <c r="Z604" s="84"/>
      <c r="AA604" s="84" t="b">
        <v>0</v>
      </c>
      <c r="AB604" s="84">
        <v>0</v>
      </c>
      <c r="AC604" s="87" t="s">
        <v>7172</v>
      </c>
      <c r="AD604" s="84" t="b">
        <v>0</v>
      </c>
      <c r="AE604" s="84" t="s">
        <v>7283</v>
      </c>
      <c r="AF604" s="84"/>
      <c r="AG604" s="87" t="s">
        <v>7172</v>
      </c>
      <c r="AH604" s="84" t="b">
        <v>0</v>
      </c>
      <c r="AI604" s="84">
        <v>308</v>
      </c>
      <c r="AJ604" s="87" t="s">
        <v>7538</v>
      </c>
      <c r="AK604" s="84" t="s">
        <v>7783</v>
      </c>
      <c r="AL604" s="84" t="b">
        <v>0</v>
      </c>
      <c r="AM604" s="87" t="s">
        <v>7538</v>
      </c>
      <c r="AN604" s="84">
        <v>0</v>
      </c>
      <c r="AO604" s="84">
        <v>0</v>
      </c>
      <c r="AP604" s="84"/>
      <c r="AQ604" s="84"/>
      <c r="AR604" s="84"/>
      <c r="AS604" s="84"/>
      <c r="AT604" s="84"/>
      <c r="AU604" s="84"/>
      <c r="AV604" s="84"/>
      <c r="AW604" s="84"/>
    </row>
    <row r="605" spans="1:49" x14ac:dyDescent="0.25">
      <c r="A605" s="69" t="s">
        <v>713</v>
      </c>
      <c r="B605" s="69" t="s">
        <v>1577</v>
      </c>
      <c r="C605" s="70"/>
      <c r="D605" s="71"/>
      <c r="E605" s="72"/>
      <c r="F605" s="73"/>
      <c r="G605" s="70"/>
      <c r="H605" s="74"/>
      <c r="I605" s="75"/>
      <c r="J605" s="75"/>
      <c r="K605" s="36"/>
      <c r="L605" s="82"/>
      <c r="M605" s="82"/>
      <c r="N605" s="77"/>
      <c r="O605" s="84" t="s">
        <v>2121</v>
      </c>
      <c r="P605" s="86">
        <v>42759.509895833333</v>
      </c>
      <c r="Q605" s="84" t="s">
        <v>2164</v>
      </c>
      <c r="R605" s="84"/>
      <c r="S605" s="84"/>
      <c r="T605" s="84"/>
      <c r="U605" s="86">
        <v>42759.509895833333</v>
      </c>
      <c r="V605" s="88" t="s">
        <v>4606</v>
      </c>
      <c r="W605" s="84"/>
      <c r="X605" s="84"/>
      <c r="Y605" s="87" t="s">
        <v>6105</v>
      </c>
      <c r="Z605" s="84"/>
      <c r="AA605" s="84" t="b">
        <v>0</v>
      </c>
      <c r="AB605" s="84">
        <v>0</v>
      </c>
      <c r="AC605" s="87" t="s">
        <v>7172</v>
      </c>
      <c r="AD605" s="84" t="b">
        <v>0</v>
      </c>
      <c r="AE605" s="84" t="s">
        <v>7283</v>
      </c>
      <c r="AF605" s="84"/>
      <c r="AG605" s="87" t="s">
        <v>7172</v>
      </c>
      <c r="AH605" s="84" t="b">
        <v>0</v>
      </c>
      <c r="AI605" s="84">
        <v>492</v>
      </c>
      <c r="AJ605" s="87" t="s">
        <v>7381</v>
      </c>
      <c r="AK605" s="84" t="s">
        <v>7779</v>
      </c>
      <c r="AL605" s="84" t="b">
        <v>0</v>
      </c>
      <c r="AM605" s="87" t="s">
        <v>7381</v>
      </c>
      <c r="AN605" s="84">
        <v>0</v>
      </c>
      <c r="AO605" s="84">
        <v>0</v>
      </c>
      <c r="AP605" s="84"/>
      <c r="AQ605" s="84"/>
      <c r="AR605" s="84"/>
      <c r="AS605" s="84"/>
      <c r="AT605" s="84"/>
      <c r="AU605" s="84"/>
      <c r="AV605" s="84"/>
      <c r="AW605" s="84"/>
    </row>
    <row r="606" spans="1:49" x14ac:dyDescent="0.25">
      <c r="A606" s="69" t="s">
        <v>714</v>
      </c>
      <c r="B606" s="69" t="s">
        <v>714</v>
      </c>
      <c r="C606" s="70"/>
      <c r="D606" s="71"/>
      <c r="E606" s="72"/>
      <c r="F606" s="73"/>
      <c r="G606" s="70"/>
      <c r="H606" s="74"/>
      <c r="I606" s="75"/>
      <c r="J606" s="75"/>
      <c r="K606" s="36"/>
      <c r="L606" s="82"/>
      <c r="M606" s="82"/>
      <c r="N606" s="77"/>
      <c r="O606" s="84" t="s">
        <v>179</v>
      </c>
      <c r="P606" s="86">
        <v>42759.509895833333</v>
      </c>
      <c r="Q606" s="84" t="s">
        <v>2558</v>
      </c>
      <c r="R606" s="88" t="s">
        <v>3425</v>
      </c>
      <c r="S606" s="84" t="s">
        <v>3745</v>
      </c>
      <c r="T606" s="84"/>
      <c r="U606" s="86">
        <v>42759.509895833333</v>
      </c>
      <c r="V606" s="88" t="s">
        <v>4607</v>
      </c>
      <c r="W606" s="84"/>
      <c r="X606" s="84"/>
      <c r="Y606" s="87" t="s">
        <v>6106</v>
      </c>
      <c r="Z606" s="84"/>
      <c r="AA606" s="84" t="b">
        <v>0</v>
      </c>
      <c r="AB606" s="84">
        <v>0</v>
      </c>
      <c r="AC606" s="87" t="s">
        <v>7172</v>
      </c>
      <c r="AD606" s="84" t="b">
        <v>0</v>
      </c>
      <c r="AE606" s="84" t="s">
        <v>7283</v>
      </c>
      <c r="AF606" s="84"/>
      <c r="AG606" s="87" t="s">
        <v>7172</v>
      </c>
      <c r="AH606" s="84" t="b">
        <v>0</v>
      </c>
      <c r="AI606" s="84">
        <v>0</v>
      </c>
      <c r="AJ606" s="87" t="s">
        <v>7172</v>
      </c>
      <c r="AK606" s="84" t="s">
        <v>7803</v>
      </c>
      <c r="AL606" s="84" t="b">
        <v>0</v>
      </c>
      <c r="AM606" s="87" t="s">
        <v>6106</v>
      </c>
      <c r="AN606" s="84">
        <v>0</v>
      </c>
      <c r="AO606" s="84">
        <v>0</v>
      </c>
      <c r="AP606" s="84"/>
      <c r="AQ606" s="84"/>
      <c r="AR606" s="84"/>
      <c r="AS606" s="84"/>
      <c r="AT606" s="84"/>
      <c r="AU606" s="84"/>
      <c r="AV606" s="84"/>
      <c r="AW606" s="84"/>
    </row>
    <row r="607" spans="1:49" x14ac:dyDescent="0.25">
      <c r="A607" s="69" t="s">
        <v>715</v>
      </c>
      <c r="B607" s="69" t="s">
        <v>1801</v>
      </c>
      <c r="C607" s="70"/>
      <c r="D607" s="71"/>
      <c r="E607" s="72"/>
      <c r="F607" s="73"/>
      <c r="G607" s="70"/>
      <c r="H607" s="74"/>
      <c r="I607" s="75"/>
      <c r="J607" s="75"/>
      <c r="K607" s="36"/>
      <c r="L607" s="82"/>
      <c r="M607" s="82"/>
      <c r="N607" s="77"/>
      <c r="O607" s="84" t="s">
        <v>2121</v>
      </c>
      <c r="P607" s="86">
        <v>42759.509895833333</v>
      </c>
      <c r="Q607" s="84" t="s">
        <v>2559</v>
      </c>
      <c r="R607" s="88" t="s">
        <v>3426</v>
      </c>
      <c r="S607" s="84" t="s">
        <v>3791</v>
      </c>
      <c r="T607" s="84" t="s">
        <v>3976</v>
      </c>
      <c r="U607" s="86">
        <v>42759.509895833333</v>
      </c>
      <c r="V607" s="88" t="s">
        <v>4608</v>
      </c>
      <c r="W607" s="84"/>
      <c r="X607" s="84"/>
      <c r="Y607" s="87" t="s">
        <v>6107</v>
      </c>
      <c r="Z607" s="84"/>
      <c r="AA607" s="84" t="b">
        <v>0</v>
      </c>
      <c r="AB607" s="84">
        <v>0</v>
      </c>
      <c r="AC607" s="87" t="s">
        <v>7172</v>
      </c>
      <c r="AD607" s="84" t="b">
        <v>0</v>
      </c>
      <c r="AE607" s="84" t="s">
        <v>7283</v>
      </c>
      <c r="AF607" s="84"/>
      <c r="AG607" s="87" t="s">
        <v>7172</v>
      </c>
      <c r="AH607" s="84" t="b">
        <v>0</v>
      </c>
      <c r="AI607" s="84">
        <v>4</v>
      </c>
      <c r="AJ607" s="87" t="s">
        <v>7539</v>
      </c>
      <c r="AK607" s="84" t="s">
        <v>7783</v>
      </c>
      <c r="AL607" s="84" t="b">
        <v>0</v>
      </c>
      <c r="AM607" s="87" t="s">
        <v>7539</v>
      </c>
      <c r="AN607" s="84">
        <v>0</v>
      </c>
      <c r="AO607" s="84">
        <v>0</v>
      </c>
      <c r="AP607" s="84"/>
      <c r="AQ607" s="84"/>
      <c r="AR607" s="84"/>
      <c r="AS607" s="84"/>
      <c r="AT607" s="84"/>
      <c r="AU607" s="84"/>
      <c r="AV607" s="84"/>
      <c r="AW607" s="84"/>
    </row>
    <row r="608" spans="1:49" x14ac:dyDescent="0.25">
      <c r="A608" s="69" t="s">
        <v>716</v>
      </c>
      <c r="B608" s="69" t="s">
        <v>716</v>
      </c>
      <c r="C608" s="70"/>
      <c r="D608" s="71"/>
      <c r="E608" s="72"/>
      <c r="F608" s="73"/>
      <c r="G608" s="70"/>
      <c r="H608" s="74"/>
      <c r="I608" s="75"/>
      <c r="J608" s="75"/>
      <c r="K608" s="36"/>
      <c r="L608" s="82"/>
      <c r="M608" s="82"/>
      <c r="N608" s="77"/>
      <c r="O608" s="84" t="s">
        <v>179</v>
      </c>
      <c r="P608" s="86">
        <v>42759.509895833333</v>
      </c>
      <c r="Q608" s="84" t="s">
        <v>2560</v>
      </c>
      <c r="R608" s="88" t="s">
        <v>3427</v>
      </c>
      <c r="S608" s="84" t="s">
        <v>3792</v>
      </c>
      <c r="T608" s="84"/>
      <c r="U608" s="86">
        <v>42759.509895833333</v>
      </c>
      <c r="V608" s="88" t="s">
        <v>4609</v>
      </c>
      <c r="W608" s="84"/>
      <c r="X608" s="84"/>
      <c r="Y608" s="87" t="s">
        <v>6108</v>
      </c>
      <c r="Z608" s="84"/>
      <c r="AA608" s="84" t="b">
        <v>0</v>
      </c>
      <c r="AB608" s="84">
        <v>0</v>
      </c>
      <c r="AC608" s="87" t="s">
        <v>7172</v>
      </c>
      <c r="AD608" s="84" t="b">
        <v>0</v>
      </c>
      <c r="AE608" s="84" t="s">
        <v>7283</v>
      </c>
      <c r="AF608" s="84"/>
      <c r="AG608" s="87" t="s">
        <v>7172</v>
      </c>
      <c r="AH608" s="84" t="b">
        <v>0</v>
      </c>
      <c r="AI608" s="84">
        <v>0</v>
      </c>
      <c r="AJ608" s="87" t="s">
        <v>7172</v>
      </c>
      <c r="AK608" s="84" t="s">
        <v>7783</v>
      </c>
      <c r="AL608" s="84" t="b">
        <v>0</v>
      </c>
      <c r="AM608" s="87" t="s">
        <v>6108</v>
      </c>
      <c r="AN608" s="84">
        <v>0</v>
      </c>
      <c r="AO608" s="84">
        <v>0</v>
      </c>
      <c r="AP608" s="84"/>
      <c r="AQ608" s="84"/>
      <c r="AR608" s="84"/>
      <c r="AS608" s="84"/>
      <c r="AT608" s="84"/>
      <c r="AU608" s="84"/>
      <c r="AV608" s="84"/>
      <c r="AW608" s="84"/>
    </row>
    <row r="609" spans="1:49" x14ac:dyDescent="0.25">
      <c r="A609" s="69" t="s">
        <v>717</v>
      </c>
      <c r="B609" s="69" t="s">
        <v>1802</v>
      </c>
      <c r="C609" s="70"/>
      <c r="D609" s="71"/>
      <c r="E609" s="72"/>
      <c r="F609" s="73"/>
      <c r="G609" s="70"/>
      <c r="H609" s="74"/>
      <c r="I609" s="75"/>
      <c r="J609" s="75"/>
      <c r="K609" s="36"/>
      <c r="L609" s="82"/>
      <c r="M609" s="82"/>
      <c r="N609" s="77"/>
      <c r="O609" s="84" t="s">
        <v>2122</v>
      </c>
      <c r="P609" s="86">
        <v>42759.50990740741</v>
      </c>
      <c r="Q609" s="84" t="s">
        <v>2561</v>
      </c>
      <c r="R609" s="84"/>
      <c r="S609" s="84"/>
      <c r="T609" s="84" t="s">
        <v>1682</v>
      </c>
      <c r="U609" s="86">
        <v>42759.50990740741</v>
      </c>
      <c r="V609" s="88" t="s">
        <v>4610</v>
      </c>
      <c r="W609" s="84"/>
      <c r="X609" s="84"/>
      <c r="Y609" s="87" t="s">
        <v>6109</v>
      </c>
      <c r="Z609" s="87" t="s">
        <v>7115</v>
      </c>
      <c r="AA609" s="84" t="b">
        <v>0</v>
      </c>
      <c r="AB609" s="84">
        <v>0</v>
      </c>
      <c r="AC609" s="87" t="s">
        <v>7211</v>
      </c>
      <c r="AD609" s="84" t="b">
        <v>0</v>
      </c>
      <c r="AE609" s="84" t="s">
        <v>7283</v>
      </c>
      <c r="AF609" s="84"/>
      <c r="AG609" s="87" t="s">
        <v>7172</v>
      </c>
      <c r="AH609" s="84" t="b">
        <v>0</v>
      </c>
      <c r="AI609" s="84">
        <v>0</v>
      </c>
      <c r="AJ609" s="87" t="s">
        <v>7172</v>
      </c>
      <c r="AK609" s="84" t="s">
        <v>7783</v>
      </c>
      <c r="AL609" s="84" t="b">
        <v>0</v>
      </c>
      <c r="AM609" s="87" t="s">
        <v>7115</v>
      </c>
      <c r="AN609" s="84">
        <v>0</v>
      </c>
      <c r="AO609" s="84">
        <v>0</v>
      </c>
      <c r="AP609" s="84"/>
      <c r="AQ609" s="84"/>
      <c r="AR609" s="84"/>
      <c r="AS609" s="84"/>
      <c r="AT609" s="84"/>
      <c r="AU609" s="84"/>
      <c r="AV609" s="84"/>
      <c r="AW609" s="84"/>
    </row>
    <row r="610" spans="1:49" x14ac:dyDescent="0.25">
      <c r="A610" s="69" t="s">
        <v>717</v>
      </c>
      <c r="B610" s="69" t="s">
        <v>1718</v>
      </c>
      <c r="C610" s="70"/>
      <c r="D610" s="71"/>
      <c r="E610" s="72"/>
      <c r="F610" s="73"/>
      <c r="G610" s="70"/>
      <c r="H610" s="74"/>
      <c r="I610" s="75"/>
      <c r="J610" s="75"/>
      <c r="K610" s="36"/>
      <c r="L610" s="82"/>
      <c r="M610" s="82"/>
      <c r="N610" s="77"/>
      <c r="O610" s="84" t="s">
        <v>2121</v>
      </c>
      <c r="P610" s="86">
        <v>42759.50990740741</v>
      </c>
      <c r="Q610" s="84" t="s">
        <v>2561</v>
      </c>
      <c r="R610" s="84"/>
      <c r="S610" s="84"/>
      <c r="T610" s="84" t="s">
        <v>1682</v>
      </c>
      <c r="U610" s="86">
        <v>42759.50990740741</v>
      </c>
      <c r="V610" s="88" t="s">
        <v>4610</v>
      </c>
      <c r="W610" s="84"/>
      <c r="X610" s="84"/>
      <c r="Y610" s="87" t="s">
        <v>6109</v>
      </c>
      <c r="Z610" s="87" t="s">
        <v>7115</v>
      </c>
      <c r="AA610" s="84" t="b">
        <v>0</v>
      </c>
      <c r="AB610" s="84">
        <v>0</v>
      </c>
      <c r="AC610" s="87" t="s">
        <v>7211</v>
      </c>
      <c r="AD610" s="84" t="b">
        <v>0</v>
      </c>
      <c r="AE610" s="84" t="s">
        <v>7283</v>
      </c>
      <c r="AF610" s="84"/>
      <c r="AG610" s="87" t="s">
        <v>7172</v>
      </c>
      <c r="AH610" s="84" t="b">
        <v>0</v>
      </c>
      <c r="AI610" s="84">
        <v>0</v>
      </c>
      <c r="AJ610" s="87" t="s">
        <v>7172</v>
      </c>
      <c r="AK610" s="84" t="s">
        <v>7783</v>
      </c>
      <c r="AL610" s="84" t="b">
        <v>0</v>
      </c>
      <c r="AM610" s="87" t="s">
        <v>7115</v>
      </c>
      <c r="AN610" s="84">
        <v>0</v>
      </c>
      <c r="AO610" s="84">
        <v>0</v>
      </c>
      <c r="AP610" s="84"/>
      <c r="AQ610" s="84"/>
      <c r="AR610" s="84"/>
      <c r="AS610" s="84"/>
      <c r="AT610" s="84"/>
      <c r="AU610" s="84"/>
      <c r="AV610" s="84"/>
      <c r="AW610" s="84"/>
    </row>
    <row r="611" spans="1:49" x14ac:dyDescent="0.25">
      <c r="A611" s="69" t="s">
        <v>718</v>
      </c>
      <c r="B611" s="69" t="s">
        <v>1577</v>
      </c>
      <c r="C611" s="70"/>
      <c r="D611" s="71"/>
      <c r="E611" s="72"/>
      <c r="F611" s="73"/>
      <c r="G611" s="70"/>
      <c r="H611" s="74"/>
      <c r="I611" s="75"/>
      <c r="J611" s="75"/>
      <c r="K611" s="36"/>
      <c r="L611" s="82"/>
      <c r="M611" s="82"/>
      <c r="N611" s="77"/>
      <c r="O611" s="84" t="s">
        <v>2121</v>
      </c>
      <c r="P611" s="86">
        <v>42759.50990740741</v>
      </c>
      <c r="Q611" s="84" t="s">
        <v>2164</v>
      </c>
      <c r="R611" s="84"/>
      <c r="S611" s="84"/>
      <c r="T611" s="84"/>
      <c r="U611" s="86">
        <v>42759.50990740741</v>
      </c>
      <c r="V611" s="88" t="s">
        <v>4611</v>
      </c>
      <c r="W611" s="84"/>
      <c r="X611" s="84"/>
      <c r="Y611" s="87" t="s">
        <v>6110</v>
      </c>
      <c r="Z611" s="84"/>
      <c r="AA611" s="84" t="b">
        <v>0</v>
      </c>
      <c r="AB611" s="84">
        <v>0</v>
      </c>
      <c r="AC611" s="87" t="s">
        <v>7172</v>
      </c>
      <c r="AD611" s="84" t="b">
        <v>0</v>
      </c>
      <c r="AE611" s="84" t="s">
        <v>7283</v>
      </c>
      <c r="AF611" s="84"/>
      <c r="AG611" s="87" t="s">
        <v>7172</v>
      </c>
      <c r="AH611" s="84" t="b">
        <v>0</v>
      </c>
      <c r="AI611" s="84">
        <v>492</v>
      </c>
      <c r="AJ611" s="87" t="s">
        <v>7381</v>
      </c>
      <c r="AK611" s="84" t="s">
        <v>7780</v>
      </c>
      <c r="AL611" s="84" t="b">
        <v>0</v>
      </c>
      <c r="AM611" s="87" t="s">
        <v>7381</v>
      </c>
      <c r="AN611" s="84">
        <v>0</v>
      </c>
      <c r="AO611" s="84">
        <v>0</v>
      </c>
      <c r="AP611" s="84"/>
      <c r="AQ611" s="84"/>
      <c r="AR611" s="84"/>
      <c r="AS611" s="84"/>
      <c r="AT611" s="84"/>
      <c r="AU611" s="84"/>
      <c r="AV611" s="84"/>
      <c r="AW611" s="84"/>
    </row>
    <row r="612" spans="1:49" x14ac:dyDescent="0.25">
      <c r="A612" s="69" t="s">
        <v>719</v>
      </c>
      <c r="B612" s="69" t="s">
        <v>1803</v>
      </c>
      <c r="C612" s="70"/>
      <c r="D612" s="71"/>
      <c r="E612" s="72"/>
      <c r="F612" s="73"/>
      <c r="G612" s="70"/>
      <c r="H612" s="74"/>
      <c r="I612" s="75"/>
      <c r="J612" s="75"/>
      <c r="K612" s="36"/>
      <c r="L612" s="82"/>
      <c r="M612" s="82"/>
      <c r="N612" s="77"/>
      <c r="O612" s="84" t="s">
        <v>2121</v>
      </c>
      <c r="P612" s="86">
        <v>42759.50990740741</v>
      </c>
      <c r="Q612" s="84" t="s">
        <v>2562</v>
      </c>
      <c r="R612" s="88" t="s">
        <v>3428</v>
      </c>
      <c r="S612" s="84" t="s">
        <v>3697</v>
      </c>
      <c r="T612" s="84"/>
      <c r="U612" s="86">
        <v>42759.50990740741</v>
      </c>
      <c r="V612" s="88" t="s">
        <v>4612</v>
      </c>
      <c r="W612" s="84"/>
      <c r="X612" s="84"/>
      <c r="Y612" s="87" t="s">
        <v>6111</v>
      </c>
      <c r="Z612" s="84"/>
      <c r="AA612" s="84" t="b">
        <v>0</v>
      </c>
      <c r="AB612" s="84">
        <v>0</v>
      </c>
      <c r="AC612" s="87" t="s">
        <v>7172</v>
      </c>
      <c r="AD612" s="84" t="b">
        <v>0</v>
      </c>
      <c r="AE612" s="84" t="s">
        <v>7283</v>
      </c>
      <c r="AF612" s="84"/>
      <c r="AG612" s="87" t="s">
        <v>7172</v>
      </c>
      <c r="AH612" s="84" t="b">
        <v>0</v>
      </c>
      <c r="AI612" s="84">
        <v>2</v>
      </c>
      <c r="AJ612" s="87" t="s">
        <v>7540</v>
      </c>
      <c r="AK612" s="84" t="s">
        <v>7783</v>
      </c>
      <c r="AL612" s="84" t="b">
        <v>0</v>
      </c>
      <c r="AM612" s="87" t="s">
        <v>7540</v>
      </c>
      <c r="AN612" s="84">
        <v>0</v>
      </c>
      <c r="AO612" s="84">
        <v>0</v>
      </c>
      <c r="AP612" s="84"/>
      <c r="AQ612" s="84"/>
      <c r="AR612" s="84"/>
      <c r="AS612" s="84"/>
      <c r="AT612" s="84"/>
      <c r="AU612" s="84"/>
      <c r="AV612" s="84"/>
      <c r="AW612" s="84"/>
    </row>
    <row r="613" spans="1:49" x14ac:dyDescent="0.25">
      <c r="A613" s="69" t="s">
        <v>719</v>
      </c>
      <c r="B613" s="69" t="s">
        <v>1677</v>
      </c>
      <c r="C613" s="70"/>
      <c r="D613" s="71"/>
      <c r="E613" s="72"/>
      <c r="F613" s="73"/>
      <c r="G613" s="70"/>
      <c r="H613" s="74"/>
      <c r="I613" s="75"/>
      <c r="J613" s="75"/>
      <c r="K613" s="36"/>
      <c r="L613" s="82"/>
      <c r="M613" s="82"/>
      <c r="N613" s="77"/>
      <c r="O613" s="84" t="s">
        <v>2121</v>
      </c>
      <c r="P613" s="86">
        <v>42759.50990740741</v>
      </c>
      <c r="Q613" s="84" t="s">
        <v>2562</v>
      </c>
      <c r="R613" s="88" t="s">
        <v>3428</v>
      </c>
      <c r="S613" s="84" t="s">
        <v>3697</v>
      </c>
      <c r="T613" s="84"/>
      <c r="U613" s="86">
        <v>42759.50990740741</v>
      </c>
      <c r="V613" s="88" t="s">
        <v>4612</v>
      </c>
      <c r="W613" s="84"/>
      <c r="X613" s="84"/>
      <c r="Y613" s="87" t="s">
        <v>6111</v>
      </c>
      <c r="Z613" s="84"/>
      <c r="AA613" s="84" t="b">
        <v>0</v>
      </c>
      <c r="AB613" s="84">
        <v>0</v>
      </c>
      <c r="AC613" s="87" t="s">
        <v>7172</v>
      </c>
      <c r="AD613" s="84" t="b">
        <v>0</v>
      </c>
      <c r="AE613" s="84" t="s">
        <v>7283</v>
      </c>
      <c r="AF613" s="84"/>
      <c r="AG613" s="87" t="s">
        <v>7172</v>
      </c>
      <c r="AH613" s="84" t="b">
        <v>0</v>
      </c>
      <c r="AI613" s="84">
        <v>2</v>
      </c>
      <c r="AJ613" s="87" t="s">
        <v>7540</v>
      </c>
      <c r="AK613" s="84" t="s">
        <v>7783</v>
      </c>
      <c r="AL613" s="84" t="b">
        <v>0</v>
      </c>
      <c r="AM613" s="87" t="s">
        <v>7540</v>
      </c>
      <c r="AN613" s="84">
        <v>0</v>
      </c>
      <c r="AO613" s="84">
        <v>0</v>
      </c>
      <c r="AP613" s="84"/>
      <c r="AQ613" s="84"/>
      <c r="AR613" s="84"/>
      <c r="AS613" s="84"/>
      <c r="AT613" s="84"/>
      <c r="AU613" s="84"/>
      <c r="AV613" s="84"/>
      <c r="AW613" s="84"/>
    </row>
    <row r="614" spans="1:49" x14ac:dyDescent="0.25">
      <c r="A614" s="69" t="s">
        <v>720</v>
      </c>
      <c r="B614" s="69" t="s">
        <v>1555</v>
      </c>
      <c r="C614" s="70"/>
      <c r="D614" s="71"/>
      <c r="E614" s="72"/>
      <c r="F614" s="73"/>
      <c r="G614" s="70"/>
      <c r="H614" s="74"/>
      <c r="I614" s="75"/>
      <c r="J614" s="75"/>
      <c r="K614" s="36"/>
      <c r="L614" s="82"/>
      <c r="M614" s="82"/>
      <c r="N614" s="77"/>
      <c r="O614" s="84" t="s">
        <v>2121</v>
      </c>
      <c r="P614" s="86">
        <v>42759.50990740741</v>
      </c>
      <c r="Q614" s="84" t="s">
        <v>2135</v>
      </c>
      <c r="R614" s="84"/>
      <c r="S614" s="84"/>
      <c r="T614" s="84" t="s">
        <v>3887</v>
      </c>
      <c r="U614" s="86">
        <v>42759.50990740741</v>
      </c>
      <c r="V614" s="88" t="s">
        <v>4613</v>
      </c>
      <c r="W614" s="84"/>
      <c r="X614" s="84"/>
      <c r="Y614" s="87" t="s">
        <v>6112</v>
      </c>
      <c r="Z614" s="84"/>
      <c r="AA614" s="84" t="b">
        <v>0</v>
      </c>
      <c r="AB614" s="84">
        <v>0</v>
      </c>
      <c r="AC614" s="87" t="s">
        <v>7172</v>
      </c>
      <c r="AD614" s="84" t="b">
        <v>0</v>
      </c>
      <c r="AE614" s="84" t="s">
        <v>7283</v>
      </c>
      <c r="AF614" s="84"/>
      <c r="AG614" s="87" t="s">
        <v>7172</v>
      </c>
      <c r="AH614" s="84" t="b">
        <v>0</v>
      </c>
      <c r="AI614" s="84">
        <v>26</v>
      </c>
      <c r="AJ614" s="87" t="s">
        <v>7362</v>
      </c>
      <c r="AK614" s="84" t="s">
        <v>7779</v>
      </c>
      <c r="AL614" s="84" t="b">
        <v>0</v>
      </c>
      <c r="AM614" s="87" t="s">
        <v>7362</v>
      </c>
      <c r="AN614" s="84">
        <v>0</v>
      </c>
      <c r="AO614" s="84">
        <v>0</v>
      </c>
      <c r="AP614" s="84"/>
      <c r="AQ614" s="84"/>
      <c r="AR614" s="84"/>
      <c r="AS614" s="84"/>
      <c r="AT614" s="84"/>
      <c r="AU614" s="84"/>
      <c r="AV614" s="84"/>
      <c r="AW614" s="84"/>
    </row>
    <row r="615" spans="1:49" x14ac:dyDescent="0.25">
      <c r="A615" s="69" t="s">
        <v>721</v>
      </c>
      <c r="B615" s="69" t="s">
        <v>1804</v>
      </c>
      <c r="C615" s="70"/>
      <c r="D615" s="71"/>
      <c r="E615" s="72"/>
      <c r="F615" s="73"/>
      <c r="G615" s="70"/>
      <c r="H615" s="74"/>
      <c r="I615" s="75"/>
      <c r="J615" s="75"/>
      <c r="K615" s="36"/>
      <c r="L615" s="82"/>
      <c r="M615" s="82"/>
      <c r="N615" s="77"/>
      <c r="O615" s="84" t="s">
        <v>2121</v>
      </c>
      <c r="P615" s="86">
        <v>42759.50990740741</v>
      </c>
      <c r="Q615" s="84" t="s">
        <v>2563</v>
      </c>
      <c r="R615" s="84"/>
      <c r="S615" s="84"/>
      <c r="T615" s="84"/>
      <c r="U615" s="86">
        <v>42759.50990740741</v>
      </c>
      <c r="V615" s="88" t="s">
        <v>4614</v>
      </c>
      <c r="W615" s="84"/>
      <c r="X615" s="84"/>
      <c r="Y615" s="87" t="s">
        <v>6113</v>
      </c>
      <c r="Z615" s="84"/>
      <c r="AA615" s="84" t="b">
        <v>0</v>
      </c>
      <c r="AB615" s="84">
        <v>0</v>
      </c>
      <c r="AC615" s="87" t="s">
        <v>7172</v>
      </c>
      <c r="AD615" s="84" t="b">
        <v>0</v>
      </c>
      <c r="AE615" s="84" t="s">
        <v>7283</v>
      </c>
      <c r="AF615" s="84"/>
      <c r="AG615" s="87" t="s">
        <v>7172</v>
      </c>
      <c r="AH615" s="84" t="b">
        <v>0</v>
      </c>
      <c r="AI615" s="84">
        <v>2</v>
      </c>
      <c r="AJ615" s="87" t="s">
        <v>7541</v>
      </c>
      <c r="AK615" s="84" t="s">
        <v>7780</v>
      </c>
      <c r="AL615" s="84" t="b">
        <v>0</v>
      </c>
      <c r="AM615" s="87" t="s">
        <v>7541</v>
      </c>
      <c r="AN615" s="84">
        <v>0</v>
      </c>
      <c r="AO615" s="84">
        <v>0</v>
      </c>
      <c r="AP615" s="84"/>
      <c r="AQ615" s="84"/>
      <c r="AR615" s="84"/>
      <c r="AS615" s="84"/>
      <c r="AT615" s="84"/>
      <c r="AU615" s="84"/>
      <c r="AV615" s="84"/>
      <c r="AW615" s="84"/>
    </row>
    <row r="616" spans="1:49" x14ac:dyDescent="0.25">
      <c r="A616" s="69" t="s">
        <v>722</v>
      </c>
      <c r="B616" s="69" t="s">
        <v>1685</v>
      </c>
      <c r="C616" s="70"/>
      <c r="D616" s="71"/>
      <c r="E616" s="72"/>
      <c r="F616" s="73"/>
      <c r="G616" s="70"/>
      <c r="H616" s="74"/>
      <c r="I616" s="75"/>
      <c r="J616" s="75"/>
      <c r="K616" s="36"/>
      <c r="L616" s="82"/>
      <c r="M616" s="82"/>
      <c r="N616" s="77"/>
      <c r="O616" s="84" t="s">
        <v>2121</v>
      </c>
      <c r="P616" s="86">
        <v>42759.50990740741</v>
      </c>
      <c r="Q616" s="84" t="s">
        <v>2328</v>
      </c>
      <c r="R616" s="88" t="s">
        <v>3330</v>
      </c>
      <c r="S616" s="84" t="s">
        <v>3697</v>
      </c>
      <c r="T616" s="84"/>
      <c r="U616" s="86">
        <v>42759.50990740741</v>
      </c>
      <c r="V616" s="88" t="s">
        <v>4615</v>
      </c>
      <c r="W616" s="84"/>
      <c r="X616" s="84"/>
      <c r="Y616" s="87" t="s">
        <v>6114</v>
      </c>
      <c r="Z616" s="84"/>
      <c r="AA616" s="84" t="b">
        <v>0</v>
      </c>
      <c r="AB616" s="84">
        <v>0</v>
      </c>
      <c r="AC616" s="87" t="s">
        <v>7172</v>
      </c>
      <c r="AD616" s="84" t="b">
        <v>0</v>
      </c>
      <c r="AE616" s="84" t="s">
        <v>7283</v>
      </c>
      <c r="AF616" s="84"/>
      <c r="AG616" s="87" t="s">
        <v>7172</v>
      </c>
      <c r="AH616" s="84" t="b">
        <v>0</v>
      </c>
      <c r="AI616" s="84">
        <v>8</v>
      </c>
      <c r="AJ616" s="87" t="s">
        <v>7459</v>
      </c>
      <c r="AK616" s="84" t="s">
        <v>7779</v>
      </c>
      <c r="AL616" s="84" t="b">
        <v>0</v>
      </c>
      <c r="AM616" s="87" t="s">
        <v>7459</v>
      </c>
      <c r="AN616" s="84">
        <v>0</v>
      </c>
      <c r="AO616" s="84">
        <v>0</v>
      </c>
      <c r="AP616" s="84"/>
      <c r="AQ616" s="84"/>
      <c r="AR616" s="84"/>
      <c r="AS616" s="84"/>
      <c r="AT616" s="84"/>
      <c r="AU616" s="84"/>
      <c r="AV616" s="84"/>
      <c r="AW616" s="84"/>
    </row>
    <row r="617" spans="1:49" x14ac:dyDescent="0.25">
      <c r="A617" s="69" t="s">
        <v>723</v>
      </c>
      <c r="B617" s="69" t="s">
        <v>1656</v>
      </c>
      <c r="C617" s="70"/>
      <c r="D617" s="71"/>
      <c r="E617" s="72"/>
      <c r="F617" s="73"/>
      <c r="G617" s="70"/>
      <c r="H617" s="74"/>
      <c r="I617" s="75"/>
      <c r="J617" s="75"/>
      <c r="K617" s="36"/>
      <c r="L617" s="82"/>
      <c r="M617" s="82"/>
      <c r="N617" s="77"/>
      <c r="O617" s="84" t="s">
        <v>2121</v>
      </c>
      <c r="P617" s="86">
        <v>42759.50990740741</v>
      </c>
      <c r="Q617" s="84" t="s">
        <v>2274</v>
      </c>
      <c r="R617" s="88" t="s">
        <v>3298</v>
      </c>
      <c r="S617" s="84" t="s">
        <v>3699</v>
      </c>
      <c r="T617" s="84" t="s">
        <v>3921</v>
      </c>
      <c r="U617" s="86">
        <v>42759.50990740741</v>
      </c>
      <c r="V617" s="88" t="s">
        <v>4616</v>
      </c>
      <c r="W617" s="84"/>
      <c r="X617" s="84"/>
      <c r="Y617" s="87" t="s">
        <v>6115</v>
      </c>
      <c r="Z617" s="84"/>
      <c r="AA617" s="84" t="b">
        <v>0</v>
      </c>
      <c r="AB617" s="84">
        <v>0</v>
      </c>
      <c r="AC617" s="87" t="s">
        <v>7172</v>
      </c>
      <c r="AD617" s="84" t="b">
        <v>0</v>
      </c>
      <c r="AE617" s="84" t="s">
        <v>7283</v>
      </c>
      <c r="AF617" s="84"/>
      <c r="AG617" s="87" t="s">
        <v>7172</v>
      </c>
      <c r="AH617" s="84" t="b">
        <v>0</v>
      </c>
      <c r="AI617" s="84">
        <v>36</v>
      </c>
      <c r="AJ617" s="87" t="s">
        <v>7439</v>
      </c>
      <c r="AK617" s="84" t="s">
        <v>7780</v>
      </c>
      <c r="AL617" s="84" t="b">
        <v>0</v>
      </c>
      <c r="AM617" s="87" t="s">
        <v>7439</v>
      </c>
      <c r="AN617" s="84">
        <v>0</v>
      </c>
      <c r="AO617" s="84">
        <v>0</v>
      </c>
      <c r="AP617" s="84"/>
      <c r="AQ617" s="84"/>
      <c r="AR617" s="84"/>
      <c r="AS617" s="84"/>
      <c r="AT617" s="84"/>
      <c r="AU617" s="84"/>
      <c r="AV617" s="84"/>
      <c r="AW617" s="84"/>
    </row>
    <row r="618" spans="1:49" x14ac:dyDescent="0.25">
      <c r="A618" s="69" t="s">
        <v>724</v>
      </c>
      <c r="B618" s="69" t="s">
        <v>1805</v>
      </c>
      <c r="C618" s="70"/>
      <c r="D618" s="71"/>
      <c r="E618" s="72"/>
      <c r="F618" s="73"/>
      <c r="G618" s="70"/>
      <c r="H618" s="74"/>
      <c r="I618" s="75"/>
      <c r="J618" s="75"/>
      <c r="K618" s="36"/>
      <c r="L618" s="82"/>
      <c r="M618" s="82"/>
      <c r="N618" s="77"/>
      <c r="O618" s="84" t="s">
        <v>2121</v>
      </c>
      <c r="P618" s="86">
        <v>42759.50990740741</v>
      </c>
      <c r="Q618" s="84" t="s">
        <v>2564</v>
      </c>
      <c r="R618" s="84"/>
      <c r="S618" s="84"/>
      <c r="T618" s="84"/>
      <c r="U618" s="86">
        <v>42759.50990740741</v>
      </c>
      <c r="V618" s="88" t="s">
        <v>4617</v>
      </c>
      <c r="W618" s="84"/>
      <c r="X618" s="84"/>
      <c r="Y618" s="87" t="s">
        <v>6116</v>
      </c>
      <c r="Z618" s="87" t="s">
        <v>7116</v>
      </c>
      <c r="AA618" s="84" t="b">
        <v>0</v>
      </c>
      <c r="AB618" s="84">
        <v>0</v>
      </c>
      <c r="AC618" s="87" t="s">
        <v>7212</v>
      </c>
      <c r="AD618" s="84" t="b">
        <v>0</v>
      </c>
      <c r="AE618" s="84" t="s">
        <v>7283</v>
      </c>
      <c r="AF618" s="84"/>
      <c r="AG618" s="87" t="s">
        <v>7172</v>
      </c>
      <c r="AH618" s="84" t="b">
        <v>0</v>
      </c>
      <c r="AI618" s="84">
        <v>0</v>
      </c>
      <c r="AJ618" s="87" t="s">
        <v>7172</v>
      </c>
      <c r="AK618" s="84" t="s">
        <v>7779</v>
      </c>
      <c r="AL618" s="84" t="b">
        <v>0</v>
      </c>
      <c r="AM618" s="87" t="s">
        <v>7116</v>
      </c>
      <c r="AN618" s="84">
        <v>0</v>
      </c>
      <c r="AO618" s="84">
        <v>0</v>
      </c>
      <c r="AP618" s="84" t="s">
        <v>7868</v>
      </c>
      <c r="AQ618" s="84" t="s">
        <v>7881</v>
      </c>
      <c r="AR618" s="84" t="s">
        <v>7886</v>
      </c>
      <c r="AS618" s="84" t="s">
        <v>7897</v>
      </c>
      <c r="AT618" s="84" t="s">
        <v>7916</v>
      </c>
      <c r="AU618" s="84" t="s">
        <v>7935</v>
      </c>
      <c r="AV618" s="84" t="s">
        <v>7948</v>
      </c>
      <c r="AW618" s="88" t="s">
        <v>7956</v>
      </c>
    </row>
    <row r="619" spans="1:49" x14ac:dyDescent="0.25">
      <c r="A619" s="69" t="s">
        <v>724</v>
      </c>
      <c r="B619" s="69" t="s">
        <v>1806</v>
      </c>
      <c r="C619" s="70"/>
      <c r="D619" s="71"/>
      <c r="E619" s="72"/>
      <c r="F619" s="73"/>
      <c r="G619" s="70"/>
      <c r="H619" s="74"/>
      <c r="I619" s="75"/>
      <c r="J619" s="75"/>
      <c r="K619" s="36"/>
      <c r="L619" s="82"/>
      <c r="M619" s="82"/>
      <c r="N619" s="77"/>
      <c r="O619" s="84" t="s">
        <v>2122</v>
      </c>
      <c r="P619" s="86">
        <v>42759.50990740741</v>
      </c>
      <c r="Q619" s="84" t="s">
        <v>2564</v>
      </c>
      <c r="R619" s="84"/>
      <c r="S619" s="84"/>
      <c r="T619" s="84"/>
      <c r="U619" s="86">
        <v>42759.50990740741</v>
      </c>
      <c r="V619" s="88" t="s">
        <v>4617</v>
      </c>
      <c r="W619" s="84"/>
      <c r="X619" s="84"/>
      <c r="Y619" s="87" t="s">
        <v>6116</v>
      </c>
      <c r="Z619" s="87" t="s">
        <v>7116</v>
      </c>
      <c r="AA619" s="84" t="b">
        <v>0</v>
      </c>
      <c r="AB619" s="84">
        <v>0</v>
      </c>
      <c r="AC619" s="87" t="s">
        <v>7212</v>
      </c>
      <c r="AD619" s="84" t="b">
        <v>0</v>
      </c>
      <c r="AE619" s="84" t="s">
        <v>7283</v>
      </c>
      <c r="AF619" s="84"/>
      <c r="AG619" s="87" t="s">
        <v>7172</v>
      </c>
      <c r="AH619" s="84" t="b">
        <v>0</v>
      </c>
      <c r="AI619" s="84">
        <v>0</v>
      </c>
      <c r="AJ619" s="87" t="s">
        <v>7172</v>
      </c>
      <c r="AK619" s="84" t="s">
        <v>7779</v>
      </c>
      <c r="AL619" s="84" t="b">
        <v>0</v>
      </c>
      <c r="AM619" s="87" t="s">
        <v>7116</v>
      </c>
      <c r="AN619" s="84">
        <v>0</v>
      </c>
      <c r="AO619" s="84">
        <v>0</v>
      </c>
      <c r="AP619" s="84" t="s">
        <v>7868</v>
      </c>
      <c r="AQ619" s="84" t="s">
        <v>7881</v>
      </c>
      <c r="AR619" s="84" t="s">
        <v>7886</v>
      </c>
      <c r="AS619" s="84" t="s">
        <v>7897</v>
      </c>
      <c r="AT619" s="84" t="s">
        <v>7916</v>
      </c>
      <c r="AU619" s="84" t="s">
        <v>7935</v>
      </c>
      <c r="AV619" s="84" t="s">
        <v>7948</v>
      </c>
      <c r="AW619" s="88" t="s">
        <v>7956</v>
      </c>
    </row>
    <row r="620" spans="1:49" x14ac:dyDescent="0.25">
      <c r="A620" s="69" t="s">
        <v>725</v>
      </c>
      <c r="B620" s="69" t="s">
        <v>1583</v>
      </c>
      <c r="C620" s="70"/>
      <c r="D620" s="71"/>
      <c r="E620" s="72"/>
      <c r="F620" s="73"/>
      <c r="G620" s="70"/>
      <c r="H620" s="74"/>
      <c r="I620" s="75"/>
      <c r="J620" s="75"/>
      <c r="K620" s="36"/>
      <c r="L620" s="82"/>
      <c r="M620" s="82"/>
      <c r="N620" s="77"/>
      <c r="O620" s="84" t="s">
        <v>2121</v>
      </c>
      <c r="P620" s="86">
        <v>42759.509918981479</v>
      </c>
      <c r="Q620" s="84" t="s">
        <v>2173</v>
      </c>
      <c r="R620" s="84"/>
      <c r="S620" s="84"/>
      <c r="T620" s="84"/>
      <c r="U620" s="86">
        <v>42759.509918981479</v>
      </c>
      <c r="V620" s="88" t="s">
        <v>4618</v>
      </c>
      <c r="W620" s="84"/>
      <c r="X620" s="84"/>
      <c r="Y620" s="87" t="s">
        <v>6117</v>
      </c>
      <c r="Z620" s="84"/>
      <c r="AA620" s="84" t="b">
        <v>0</v>
      </c>
      <c r="AB620" s="84">
        <v>0</v>
      </c>
      <c r="AC620" s="87" t="s">
        <v>7172</v>
      </c>
      <c r="AD620" s="84" t="b">
        <v>1</v>
      </c>
      <c r="AE620" s="84" t="s">
        <v>7285</v>
      </c>
      <c r="AF620" s="84"/>
      <c r="AG620" s="87" t="s">
        <v>7307</v>
      </c>
      <c r="AH620" s="84" t="b">
        <v>0</v>
      </c>
      <c r="AI620" s="84">
        <v>10</v>
      </c>
      <c r="AJ620" s="87" t="s">
        <v>7386</v>
      </c>
      <c r="AK620" s="84" t="s">
        <v>7783</v>
      </c>
      <c r="AL620" s="84" t="b">
        <v>0</v>
      </c>
      <c r="AM620" s="87" t="s">
        <v>7386</v>
      </c>
      <c r="AN620" s="84">
        <v>0</v>
      </c>
      <c r="AO620" s="84">
        <v>0</v>
      </c>
      <c r="AP620" s="84"/>
      <c r="AQ620" s="84"/>
      <c r="AR620" s="84"/>
      <c r="AS620" s="84"/>
      <c r="AT620" s="84"/>
      <c r="AU620" s="84"/>
      <c r="AV620" s="84"/>
      <c r="AW620" s="84"/>
    </row>
    <row r="621" spans="1:49" x14ac:dyDescent="0.25">
      <c r="A621" s="69" t="s">
        <v>726</v>
      </c>
      <c r="B621" s="69" t="s">
        <v>726</v>
      </c>
      <c r="C621" s="70"/>
      <c r="D621" s="71"/>
      <c r="E621" s="72"/>
      <c r="F621" s="73"/>
      <c r="G621" s="70"/>
      <c r="H621" s="74"/>
      <c r="I621" s="75"/>
      <c r="J621" s="75"/>
      <c r="K621" s="36"/>
      <c r="L621" s="82"/>
      <c r="M621" s="82"/>
      <c r="N621" s="77"/>
      <c r="O621" s="84" t="s">
        <v>179</v>
      </c>
      <c r="P621" s="86">
        <v>42759.509918981479</v>
      </c>
      <c r="Q621" s="84" t="s">
        <v>2565</v>
      </c>
      <c r="R621" s="88" t="s">
        <v>3429</v>
      </c>
      <c r="S621" s="84" t="s">
        <v>3696</v>
      </c>
      <c r="T621" s="84" t="s">
        <v>1682</v>
      </c>
      <c r="U621" s="86">
        <v>42759.509918981479</v>
      </c>
      <c r="V621" s="88" t="s">
        <v>4619</v>
      </c>
      <c r="W621" s="84"/>
      <c r="X621" s="84"/>
      <c r="Y621" s="87" t="s">
        <v>6118</v>
      </c>
      <c r="Z621" s="84"/>
      <c r="AA621" s="84" t="b">
        <v>0</v>
      </c>
      <c r="AB621" s="84">
        <v>0</v>
      </c>
      <c r="AC621" s="87" t="s">
        <v>7172</v>
      </c>
      <c r="AD621" s="84" t="b">
        <v>1</v>
      </c>
      <c r="AE621" s="84" t="s">
        <v>7283</v>
      </c>
      <c r="AF621" s="84"/>
      <c r="AG621" s="87" t="s">
        <v>7328</v>
      </c>
      <c r="AH621" s="84" t="b">
        <v>0</v>
      </c>
      <c r="AI621" s="84">
        <v>0</v>
      </c>
      <c r="AJ621" s="87" t="s">
        <v>7172</v>
      </c>
      <c r="AK621" s="84" t="s">
        <v>7780</v>
      </c>
      <c r="AL621" s="84" t="b">
        <v>0</v>
      </c>
      <c r="AM621" s="87" t="s">
        <v>6118</v>
      </c>
      <c r="AN621" s="84">
        <v>0</v>
      </c>
      <c r="AO621" s="84">
        <v>0</v>
      </c>
      <c r="AP621" s="84"/>
      <c r="AQ621" s="84"/>
      <c r="AR621" s="84"/>
      <c r="AS621" s="84"/>
      <c r="AT621" s="84"/>
      <c r="AU621" s="84"/>
      <c r="AV621" s="84"/>
      <c r="AW621" s="84"/>
    </row>
    <row r="622" spans="1:49" x14ac:dyDescent="0.25">
      <c r="A622" s="69" t="s">
        <v>727</v>
      </c>
      <c r="B622" s="69" t="s">
        <v>1807</v>
      </c>
      <c r="C622" s="70"/>
      <c r="D622" s="71"/>
      <c r="E622" s="72"/>
      <c r="F622" s="73"/>
      <c r="G622" s="70"/>
      <c r="H622" s="74"/>
      <c r="I622" s="75"/>
      <c r="J622" s="75"/>
      <c r="K622" s="36"/>
      <c r="L622" s="82"/>
      <c r="M622" s="82"/>
      <c r="N622" s="77"/>
      <c r="O622" s="84" t="s">
        <v>2121</v>
      </c>
      <c r="P622" s="86">
        <v>42759.509780092594</v>
      </c>
      <c r="Q622" s="84" t="s">
        <v>2566</v>
      </c>
      <c r="R622" s="84"/>
      <c r="S622" s="84"/>
      <c r="T622" s="84" t="s">
        <v>3977</v>
      </c>
      <c r="U622" s="86">
        <v>42759.509780092594</v>
      </c>
      <c r="V622" s="88" t="s">
        <v>4620</v>
      </c>
      <c r="W622" s="84"/>
      <c r="X622" s="84"/>
      <c r="Y622" s="87" t="s">
        <v>6119</v>
      </c>
      <c r="Z622" s="84"/>
      <c r="AA622" s="84" t="b">
        <v>0</v>
      </c>
      <c r="AB622" s="84">
        <v>0</v>
      </c>
      <c r="AC622" s="87" t="s">
        <v>7172</v>
      </c>
      <c r="AD622" s="84" t="b">
        <v>0</v>
      </c>
      <c r="AE622" s="84" t="s">
        <v>7283</v>
      </c>
      <c r="AF622" s="84"/>
      <c r="AG622" s="87" t="s">
        <v>7172</v>
      </c>
      <c r="AH622" s="84" t="b">
        <v>0</v>
      </c>
      <c r="AI622" s="84">
        <v>3</v>
      </c>
      <c r="AJ622" s="87" t="s">
        <v>7542</v>
      </c>
      <c r="AK622" s="84" t="s">
        <v>7826</v>
      </c>
      <c r="AL622" s="84" t="b">
        <v>0</v>
      </c>
      <c r="AM622" s="87" t="s">
        <v>7542</v>
      </c>
      <c r="AN622" s="84">
        <v>0</v>
      </c>
      <c r="AO622" s="84">
        <v>0</v>
      </c>
      <c r="AP622" s="84"/>
      <c r="AQ622" s="84"/>
      <c r="AR622" s="84"/>
      <c r="AS622" s="84"/>
      <c r="AT622" s="84"/>
      <c r="AU622" s="84"/>
      <c r="AV622" s="84"/>
      <c r="AW622" s="84"/>
    </row>
    <row r="623" spans="1:49" x14ac:dyDescent="0.25">
      <c r="A623" s="69" t="s">
        <v>727</v>
      </c>
      <c r="B623" s="69" t="s">
        <v>1605</v>
      </c>
      <c r="C623" s="70"/>
      <c r="D623" s="71"/>
      <c r="E623" s="72"/>
      <c r="F623" s="73"/>
      <c r="G623" s="70"/>
      <c r="H623" s="74"/>
      <c r="I623" s="75"/>
      <c r="J623" s="75"/>
      <c r="K623" s="36"/>
      <c r="L623" s="82"/>
      <c r="M623" s="82"/>
      <c r="N623" s="77"/>
      <c r="O623" s="84" t="s">
        <v>2121</v>
      </c>
      <c r="P623" s="86">
        <v>42759.509780092594</v>
      </c>
      <c r="Q623" s="84" t="s">
        <v>2566</v>
      </c>
      <c r="R623" s="84"/>
      <c r="S623" s="84"/>
      <c r="T623" s="84" t="s">
        <v>3977</v>
      </c>
      <c r="U623" s="86">
        <v>42759.509780092594</v>
      </c>
      <c r="V623" s="88" t="s">
        <v>4620</v>
      </c>
      <c r="W623" s="84"/>
      <c r="X623" s="84"/>
      <c r="Y623" s="87" t="s">
        <v>6119</v>
      </c>
      <c r="Z623" s="84"/>
      <c r="AA623" s="84" t="b">
        <v>0</v>
      </c>
      <c r="AB623" s="84">
        <v>0</v>
      </c>
      <c r="AC623" s="87" t="s">
        <v>7172</v>
      </c>
      <c r="AD623" s="84" t="b">
        <v>0</v>
      </c>
      <c r="AE623" s="84" t="s">
        <v>7283</v>
      </c>
      <c r="AF623" s="84"/>
      <c r="AG623" s="87" t="s">
        <v>7172</v>
      </c>
      <c r="AH623" s="84" t="b">
        <v>0</v>
      </c>
      <c r="AI623" s="84">
        <v>3</v>
      </c>
      <c r="AJ623" s="87" t="s">
        <v>7542</v>
      </c>
      <c r="AK623" s="84" t="s">
        <v>7826</v>
      </c>
      <c r="AL623" s="84" t="b">
        <v>0</v>
      </c>
      <c r="AM623" s="87" t="s">
        <v>7542</v>
      </c>
      <c r="AN623" s="84">
        <v>0</v>
      </c>
      <c r="AO623" s="84">
        <v>0</v>
      </c>
      <c r="AP623" s="84"/>
      <c r="AQ623" s="84"/>
      <c r="AR623" s="84"/>
      <c r="AS623" s="84"/>
      <c r="AT623" s="84"/>
      <c r="AU623" s="84"/>
      <c r="AV623" s="84"/>
      <c r="AW623" s="84"/>
    </row>
    <row r="624" spans="1:49" x14ac:dyDescent="0.25">
      <c r="A624" s="69" t="s">
        <v>727</v>
      </c>
      <c r="B624" s="69" t="s">
        <v>1808</v>
      </c>
      <c r="C624" s="70"/>
      <c r="D624" s="71"/>
      <c r="E624" s="72"/>
      <c r="F624" s="73"/>
      <c r="G624" s="70"/>
      <c r="H624" s="74"/>
      <c r="I624" s="75"/>
      <c r="J624" s="75"/>
      <c r="K624" s="36"/>
      <c r="L624" s="82"/>
      <c r="M624" s="82"/>
      <c r="N624" s="77"/>
      <c r="O624" s="84" t="s">
        <v>2121</v>
      </c>
      <c r="P624" s="86">
        <v>42759.509780092594</v>
      </c>
      <c r="Q624" s="84" t="s">
        <v>2566</v>
      </c>
      <c r="R624" s="84"/>
      <c r="S624" s="84"/>
      <c r="T624" s="84" t="s">
        <v>3977</v>
      </c>
      <c r="U624" s="86">
        <v>42759.509780092594</v>
      </c>
      <c r="V624" s="88" t="s">
        <v>4620</v>
      </c>
      <c r="W624" s="84"/>
      <c r="X624" s="84"/>
      <c r="Y624" s="87" t="s">
        <v>6119</v>
      </c>
      <c r="Z624" s="84"/>
      <c r="AA624" s="84" t="b">
        <v>0</v>
      </c>
      <c r="AB624" s="84">
        <v>0</v>
      </c>
      <c r="AC624" s="87" t="s">
        <v>7172</v>
      </c>
      <c r="AD624" s="84" t="b">
        <v>0</v>
      </c>
      <c r="AE624" s="84" t="s">
        <v>7283</v>
      </c>
      <c r="AF624" s="84"/>
      <c r="AG624" s="87" t="s">
        <v>7172</v>
      </c>
      <c r="AH624" s="84" t="b">
        <v>0</v>
      </c>
      <c r="AI624" s="84">
        <v>3</v>
      </c>
      <c r="AJ624" s="87" t="s">
        <v>7542</v>
      </c>
      <c r="AK624" s="84" t="s">
        <v>7826</v>
      </c>
      <c r="AL624" s="84" t="b">
        <v>0</v>
      </c>
      <c r="AM624" s="87" t="s">
        <v>7542</v>
      </c>
      <c r="AN624" s="84">
        <v>0</v>
      </c>
      <c r="AO624" s="84">
        <v>0</v>
      </c>
      <c r="AP624" s="84"/>
      <c r="AQ624" s="84"/>
      <c r="AR624" s="84"/>
      <c r="AS624" s="84"/>
      <c r="AT624" s="84"/>
      <c r="AU624" s="84"/>
      <c r="AV624" s="84"/>
      <c r="AW624" s="84"/>
    </row>
    <row r="625" spans="1:49" x14ac:dyDescent="0.25">
      <c r="A625" s="69" t="s">
        <v>727</v>
      </c>
      <c r="B625" s="69" t="s">
        <v>1605</v>
      </c>
      <c r="C625" s="70"/>
      <c r="D625" s="71"/>
      <c r="E625" s="72"/>
      <c r="F625" s="73"/>
      <c r="G625" s="70"/>
      <c r="H625" s="74"/>
      <c r="I625" s="75"/>
      <c r="J625" s="75"/>
      <c r="K625" s="36"/>
      <c r="L625" s="82"/>
      <c r="M625" s="82"/>
      <c r="N625" s="77"/>
      <c r="O625" s="84" t="s">
        <v>2121</v>
      </c>
      <c r="P625" s="86">
        <v>42759.509884259256</v>
      </c>
      <c r="Q625" s="84" t="s">
        <v>2208</v>
      </c>
      <c r="R625" s="84"/>
      <c r="S625" s="84"/>
      <c r="T625" s="84" t="s">
        <v>3907</v>
      </c>
      <c r="U625" s="86">
        <v>42759.509884259256</v>
      </c>
      <c r="V625" s="88" t="s">
        <v>4621</v>
      </c>
      <c r="W625" s="84"/>
      <c r="X625" s="84"/>
      <c r="Y625" s="87" t="s">
        <v>6120</v>
      </c>
      <c r="Z625" s="84"/>
      <c r="AA625" s="84" t="b">
        <v>0</v>
      </c>
      <c r="AB625" s="84">
        <v>0</v>
      </c>
      <c r="AC625" s="87" t="s">
        <v>7172</v>
      </c>
      <c r="AD625" s="84" t="b">
        <v>0</v>
      </c>
      <c r="AE625" s="84" t="s">
        <v>7283</v>
      </c>
      <c r="AF625" s="84"/>
      <c r="AG625" s="87" t="s">
        <v>7172</v>
      </c>
      <c r="AH625" s="84" t="b">
        <v>0</v>
      </c>
      <c r="AI625" s="84">
        <v>21</v>
      </c>
      <c r="AJ625" s="87" t="s">
        <v>7402</v>
      </c>
      <c r="AK625" s="84" t="s">
        <v>7826</v>
      </c>
      <c r="AL625" s="84" t="b">
        <v>0</v>
      </c>
      <c r="AM625" s="87" t="s">
        <v>7402</v>
      </c>
      <c r="AN625" s="84">
        <v>0</v>
      </c>
      <c r="AO625" s="84">
        <v>0</v>
      </c>
      <c r="AP625" s="84"/>
      <c r="AQ625" s="84"/>
      <c r="AR625" s="84"/>
      <c r="AS625" s="84"/>
      <c r="AT625" s="84"/>
      <c r="AU625" s="84"/>
      <c r="AV625" s="84"/>
      <c r="AW625" s="84"/>
    </row>
    <row r="626" spans="1:49" x14ac:dyDescent="0.25">
      <c r="A626" s="69" t="s">
        <v>727</v>
      </c>
      <c r="B626" s="69" t="s">
        <v>1606</v>
      </c>
      <c r="C626" s="70"/>
      <c r="D626" s="71"/>
      <c r="E626" s="72"/>
      <c r="F626" s="73"/>
      <c r="G626" s="70"/>
      <c r="H626" s="74"/>
      <c r="I626" s="75"/>
      <c r="J626" s="75"/>
      <c r="K626" s="36"/>
      <c r="L626" s="82"/>
      <c r="M626" s="82"/>
      <c r="N626" s="77"/>
      <c r="O626" s="84" t="s">
        <v>2121</v>
      </c>
      <c r="P626" s="86">
        <v>42759.509884259256</v>
      </c>
      <c r="Q626" s="84" t="s">
        <v>2208</v>
      </c>
      <c r="R626" s="84"/>
      <c r="S626" s="84"/>
      <c r="T626" s="84" t="s">
        <v>3907</v>
      </c>
      <c r="U626" s="86">
        <v>42759.509884259256</v>
      </c>
      <c r="V626" s="88" t="s">
        <v>4621</v>
      </c>
      <c r="W626" s="84"/>
      <c r="X626" s="84"/>
      <c r="Y626" s="87" t="s">
        <v>6120</v>
      </c>
      <c r="Z626" s="84"/>
      <c r="AA626" s="84" t="b">
        <v>0</v>
      </c>
      <c r="AB626" s="84">
        <v>0</v>
      </c>
      <c r="AC626" s="87" t="s">
        <v>7172</v>
      </c>
      <c r="AD626" s="84" t="b">
        <v>0</v>
      </c>
      <c r="AE626" s="84" t="s">
        <v>7283</v>
      </c>
      <c r="AF626" s="84"/>
      <c r="AG626" s="87" t="s">
        <v>7172</v>
      </c>
      <c r="AH626" s="84" t="b">
        <v>0</v>
      </c>
      <c r="AI626" s="84">
        <v>21</v>
      </c>
      <c r="AJ626" s="87" t="s">
        <v>7402</v>
      </c>
      <c r="AK626" s="84" t="s">
        <v>7826</v>
      </c>
      <c r="AL626" s="84" t="b">
        <v>0</v>
      </c>
      <c r="AM626" s="87" t="s">
        <v>7402</v>
      </c>
      <c r="AN626" s="84">
        <v>0</v>
      </c>
      <c r="AO626" s="84">
        <v>0</v>
      </c>
      <c r="AP626" s="84"/>
      <c r="AQ626" s="84"/>
      <c r="AR626" s="84"/>
      <c r="AS626" s="84"/>
      <c r="AT626" s="84"/>
      <c r="AU626" s="84"/>
      <c r="AV626" s="84"/>
      <c r="AW626" s="84"/>
    </row>
    <row r="627" spans="1:49" x14ac:dyDescent="0.25">
      <c r="A627" s="69" t="s">
        <v>727</v>
      </c>
      <c r="B627" s="69" t="s">
        <v>1612</v>
      </c>
      <c r="C627" s="70"/>
      <c r="D627" s="71"/>
      <c r="E627" s="72"/>
      <c r="F627" s="73"/>
      <c r="G627" s="70"/>
      <c r="H627" s="74"/>
      <c r="I627" s="75"/>
      <c r="J627" s="75"/>
      <c r="K627" s="36"/>
      <c r="L627" s="82"/>
      <c r="M627" s="82"/>
      <c r="N627" s="77"/>
      <c r="O627" s="84" t="s">
        <v>2121</v>
      </c>
      <c r="P627" s="86">
        <v>42759.509918981479</v>
      </c>
      <c r="Q627" s="84" t="s">
        <v>2567</v>
      </c>
      <c r="R627" s="84"/>
      <c r="S627" s="84"/>
      <c r="T627" s="84" t="s">
        <v>1682</v>
      </c>
      <c r="U627" s="86">
        <v>42759.509918981479</v>
      </c>
      <c r="V627" s="88" t="s">
        <v>4622</v>
      </c>
      <c r="W627" s="84"/>
      <c r="X627" s="84"/>
      <c r="Y627" s="87" t="s">
        <v>6121</v>
      </c>
      <c r="Z627" s="84"/>
      <c r="AA627" s="84" t="b">
        <v>0</v>
      </c>
      <c r="AB627" s="84">
        <v>0</v>
      </c>
      <c r="AC627" s="87" t="s">
        <v>7172</v>
      </c>
      <c r="AD627" s="84" t="b">
        <v>0</v>
      </c>
      <c r="AE627" s="84" t="s">
        <v>7283</v>
      </c>
      <c r="AF627" s="84"/>
      <c r="AG627" s="87" t="s">
        <v>7172</v>
      </c>
      <c r="AH627" s="84" t="b">
        <v>0</v>
      </c>
      <c r="AI627" s="84">
        <v>67</v>
      </c>
      <c r="AJ627" s="87" t="s">
        <v>7543</v>
      </c>
      <c r="AK627" s="84" t="s">
        <v>7826</v>
      </c>
      <c r="AL627" s="84" t="b">
        <v>0</v>
      </c>
      <c r="AM627" s="87" t="s">
        <v>7543</v>
      </c>
      <c r="AN627" s="84">
        <v>0</v>
      </c>
      <c r="AO627" s="84">
        <v>0</v>
      </c>
      <c r="AP627" s="84"/>
      <c r="AQ627" s="84"/>
      <c r="AR627" s="84"/>
      <c r="AS627" s="84"/>
      <c r="AT627" s="84"/>
      <c r="AU627" s="84"/>
      <c r="AV627" s="84"/>
      <c r="AW627" s="84"/>
    </row>
    <row r="628" spans="1:49" x14ac:dyDescent="0.25">
      <c r="A628" s="69" t="s">
        <v>728</v>
      </c>
      <c r="B628" s="69" t="s">
        <v>1569</v>
      </c>
      <c r="C628" s="70"/>
      <c r="D628" s="71"/>
      <c r="E628" s="72"/>
      <c r="F628" s="73"/>
      <c r="G628" s="70"/>
      <c r="H628" s="74"/>
      <c r="I628" s="75"/>
      <c r="J628" s="75"/>
      <c r="K628" s="36"/>
      <c r="L628" s="82"/>
      <c r="M628" s="82"/>
      <c r="N628" s="77"/>
      <c r="O628" s="84" t="s">
        <v>2121</v>
      </c>
      <c r="P628" s="86">
        <v>42759.509930555556</v>
      </c>
      <c r="Q628" s="84" t="s">
        <v>2151</v>
      </c>
      <c r="R628" s="84"/>
      <c r="S628" s="84"/>
      <c r="T628" s="84" t="s">
        <v>1682</v>
      </c>
      <c r="U628" s="86">
        <v>42759.509930555556</v>
      </c>
      <c r="V628" s="88" t="s">
        <v>4623</v>
      </c>
      <c r="W628" s="84"/>
      <c r="X628" s="84"/>
      <c r="Y628" s="87" t="s">
        <v>6122</v>
      </c>
      <c r="Z628" s="84"/>
      <c r="AA628" s="84" t="b">
        <v>0</v>
      </c>
      <c r="AB628" s="84">
        <v>0</v>
      </c>
      <c r="AC628" s="87" t="s">
        <v>7172</v>
      </c>
      <c r="AD628" s="84" t="b">
        <v>0</v>
      </c>
      <c r="AE628" s="84" t="s">
        <v>7283</v>
      </c>
      <c r="AF628" s="84"/>
      <c r="AG628" s="87" t="s">
        <v>7172</v>
      </c>
      <c r="AH628" s="84" t="b">
        <v>0</v>
      </c>
      <c r="AI628" s="84">
        <v>15</v>
      </c>
      <c r="AJ628" s="87" t="s">
        <v>7374</v>
      </c>
      <c r="AK628" s="84" t="s">
        <v>7789</v>
      </c>
      <c r="AL628" s="84" t="b">
        <v>0</v>
      </c>
      <c r="AM628" s="87" t="s">
        <v>7374</v>
      </c>
      <c r="AN628" s="84">
        <v>0</v>
      </c>
      <c r="AO628" s="84">
        <v>0</v>
      </c>
      <c r="AP628" s="84"/>
      <c r="AQ628" s="84"/>
      <c r="AR628" s="84"/>
      <c r="AS628" s="84"/>
      <c r="AT628" s="84"/>
      <c r="AU628" s="84"/>
      <c r="AV628" s="84"/>
      <c r="AW628" s="84"/>
    </row>
    <row r="629" spans="1:49" x14ac:dyDescent="0.25">
      <c r="A629" s="69" t="s">
        <v>729</v>
      </c>
      <c r="B629" s="69" t="s">
        <v>1674</v>
      </c>
      <c r="C629" s="70"/>
      <c r="D629" s="71"/>
      <c r="E629" s="72"/>
      <c r="F629" s="73"/>
      <c r="G629" s="70"/>
      <c r="H629" s="74"/>
      <c r="I629" s="75"/>
      <c r="J629" s="75"/>
      <c r="K629" s="36"/>
      <c r="L629" s="82"/>
      <c r="M629" s="82"/>
      <c r="N629" s="77"/>
      <c r="O629" s="84" t="s">
        <v>2121</v>
      </c>
      <c r="P629" s="86">
        <v>42759.509930555556</v>
      </c>
      <c r="Q629" s="84" t="s">
        <v>2313</v>
      </c>
      <c r="R629" s="84"/>
      <c r="S629" s="84"/>
      <c r="T629" s="84"/>
      <c r="U629" s="86">
        <v>42759.509930555556</v>
      </c>
      <c r="V629" s="88" t="s">
        <v>4624</v>
      </c>
      <c r="W629" s="84"/>
      <c r="X629" s="84"/>
      <c r="Y629" s="87" t="s">
        <v>6123</v>
      </c>
      <c r="Z629" s="84"/>
      <c r="AA629" s="84" t="b">
        <v>0</v>
      </c>
      <c r="AB629" s="84">
        <v>0</v>
      </c>
      <c r="AC629" s="87" t="s">
        <v>7172</v>
      </c>
      <c r="AD629" s="84" t="b">
        <v>0</v>
      </c>
      <c r="AE629" s="84" t="s">
        <v>7283</v>
      </c>
      <c r="AF629" s="84"/>
      <c r="AG629" s="87" t="s">
        <v>7172</v>
      </c>
      <c r="AH629" s="84" t="b">
        <v>0</v>
      </c>
      <c r="AI629" s="84">
        <v>31</v>
      </c>
      <c r="AJ629" s="87" t="s">
        <v>7453</v>
      </c>
      <c r="AK629" s="84" t="s">
        <v>7783</v>
      </c>
      <c r="AL629" s="84" t="b">
        <v>0</v>
      </c>
      <c r="AM629" s="87" t="s">
        <v>7453</v>
      </c>
      <c r="AN629" s="84">
        <v>0</v>
      </c>
      <c r="AO629" s="84">
        <v>0</v>
      </c>
      <c r="AP629" s="84"/>
      <c r="AQ629" s="84"/>
      <c r="AR629" s="84"/>
      <c r="AS629" s="84"/>
      <c r="AT629" s="84"/>
      <c r="AU629" s="84"/>
      <c r="AV629" s="84"/>
      <c r="AW629" s="84"/>
    </row>
    <row r="630" spans="1:49" x14ac:dyDescent="0.25">
      <c r="A630" s="69" t="s">
        <v>730</v>
      </c>
      <c r="B630" s="69" t="s">
        <v>1809</v>
      </c>
      <c r="C630" s="70"/>
      <c r="D630" s="71"/>
      <c r="E630" s="72"/>
      <c r="F630" s="73"/>
      <c r="G630" s="70"/>
      <c r="H630" s="74"/>
      <c r="I630" s="75"/>
      <c r="J630" s="75"/>
      <c r="K630" s="36"/>
      <c r="L630" s="82"/>
      <c r="M630" s="82"/>
      <c r="N630" s="77"/>
      <c r="O630" s="84" t="s">
        <v>2121</v>
      </c>
      <c r="P630" s="86">
        <v>42759.509930555556</v>
      </c>
      <c r="Q630" s="84" t="s">
        <v>2568</v>
      </c>
      <c r="R630" s="84"/>
      <c r="S630" s="84"/>
      <c r="T630" s="84" t="s">
        <v>1682</v>
      </c>
      <c r="U630" s="86">
        <v>42759.509930555556</v>
      </c>
      <c r="V630" s="88" t="s">
        <v>4625</v>
      </c>
      <c r="W630" s="84"/>
      <c r="X630" s="84"/>
      <c r="Y630" s="87" t="s">
        <v>6124</v>
      </c>
      <c r="Z630" s="84"/>
      <c r="AA630" s="84" t="b">
        <v>0</v>
      </c>
      <c r="AB630" s="84">
        <v>0</v>
      </c>
      <c r="AC630" s="87" t="s">
        <v>7172</v>
      </c>
      <c r="AD630" s="84" t="b">
        <v>0</v>
      </c>
      <c r="AE630" s="84" t="s">
        <v>7296</v>
      </c>
      <c r="AF630" s="84"/>
      <c r="AG630" s="87" t="s">
        <v>7172</v>
      </c>
      <c r="AH630" s="84" t="b">
        <v>0</v>
      </c>
      <c r="AI630" s="84">
        <v>3</v>
      </c>
      <c r="AJ630" s="87" t="s">
        <v>7544</v>
      </c>
      <c r="AK630" s="84" t="s">
        <v>7783</v>
      </c>
      <c r="AL630" s="84" t="b">
        <v>0</v>
      </c>
      <c r="AM630" s="87" t="s">
        <v>7544</v>
      </c>
      <c r="AN630" s="84">
        <v>0</v>
      </c>
      <c r="AO630" s="84">
        <v>0</v>
      </c>
      <c r="AP630" s="84"/>
      <c r="AQ630" s="84"/>
      <c r="AR630" s="84"/>
      <c r="AS630" s="84"/>
      <c r="AT630" s="84"/>
      <c r="AU630" s="84"/>
      <c r="AV630" s="84"/>
      <c r="AW630" s="84"/>
    </row>
    <row r="631" spans="1:49" x14ac:dyDescent="0.25">
      <c r="A631" s="69" t="s">
        <v>731</v>
      </c>
      <c r="B631" s="69" t="s">
        <v>1718</v>
      </c>
      <c r="C631" s="70"/>
      <c r="D631" s="71"/>
      <c r="E631" s="72"/>
      <c r="F631" s="73"/>
      <c r="G631" s="70"/>
      <c r="H631" s="74"/>
      <c r="I631" s="75"/>
      <c r="J631" s="75"/>
      <c r="K631" s="36"/>
      <c r="L631" s="82"/>
      <c r="M631" s="82"/>
      <c r="N631" s="77"/>
      <c r="O631" s="84" t="s">
        <v>2122</v>
      </c>
      <c r="P631" s="86">
        <v>42759.508900462963</v>
      </c>
      <c r="Q631" s="84" t="s">
        <v>2569</v>
      </c>
      <c r="R631" s="84"/>
      <c r="S631" s="84"/>
      <c r="T631" s="84"/>
      <c r="U631" s="86">
        <v>42759.508900462963</v>
      </c>
      <c r="V631" s="88" t="s">
        <v>4626</v>
      </c>
      <c r="W631" s="84"/>
      <c r="X631" s="84"/>
      <c r="Y631" s="87" t="s">
        <v>6125</v>
      </c>
      <c r="Z631" s="84"/>
      <c r="AA631" s="84" t="b">
        <v>0</v>
      </c>
      <c r="AB631" s="84">
        <v>0</v>
      </c>
      <c r="AC631" s="87" t="s">
        <v>7213</v>
      </c>
      <c r="AD631" s="84" t="b">
        <v>0</v>
      </c>
      <c r="AE631" s="84" t="s">
        <v>7283</v>
      </c>
      <c r="AF631" s="84"/>
      <c r="AG631" s="87" t="s">
        <v>7172</v>
      </c>
      <c r="AH631" s="84" t="b">
        <v>0</v>
      </c>
      <c r="AI631" s="84">
        <v>0</v>
      </c>
      <c r="AJ631" s="87" t="s">
        <v>7172</v>
      </c>
      <c r="AK631" s="84" t="s">
        <v>7779</v>
      </c>
      <c r="AL631" s="84" t="b">
        <v>0</v>
      </c>
      <c r="AM631" s="87" t="s">
        <v>6125</v>
      </c>
      <c r="AN631" s="84">
        <v>0</v>
      </c>
      <c r="AO631" s="84">
        <v>0</v>
      </c>
      <c r="AP631" s="84"/>
      <c r="AQ631" s="84"/>
      <c r="AR631" s="84"/>
      <c r="AS631" s="84"/>
      <c r="AT631" s="84"/>
      <c r="AU631" s="84"/>
      <c r="AV631" s="84"/>
      <c r="AW631" s="84"/>
    </row>
    <row r="632" spans="1:49" x14ac:dyDescent="0.25">
      <c r="A632" s="69" t="s">
        <v>731</v>
      </c>
      <c r="B632" s="69" t="s">
        <v>731</v>
      </c>
      <c r="C632" s="70"/>
      <c r="D632" s="71"/>
      <c r="E632" s="72"/>
      <c r="F632" s="73"/>
      <c r="G632" s="70"/>
      <c r="H632" s="74"/>
      <c r="I632" s="75"/>
      <c r="J632" s="75"/>
      <c r="K632" s="36"/>
      <c r="L632" s="82"/>
      <c r="M632" s="82"/>
      <c r="N632" s="77"/>
      <c r="O632" s="84" t="s">
        <v>179</v>
      </c>
      <c r="P632" s="86">
        <v>42759.509930555556</v>
      </c>
      <c r="Q632" s="84" t="s">
        <v>2570</v>
      </c>
      <c r="R632" s="84"/>
      <c r="S632" s="84"/>
      <c r="T632" s="84" t="s">
        <v>3893</v>
      </c>
      <c r="U632" s="86">
        <v>42759.509930555556</v>
      </c>
      <c r="V632" s="88" t="s">
        <v>4627</v>
      </c>
      <c r="W632" s="84"/>
      <c r="X632" s="84"/>
      <c r="Y632" s="87" t="s">
        <v>6126</v>
      </c>
      <c r="Z632" s="84"/>
      <c r="AA632" s="84" t="b">
        <v>0</v>
      </c>
      <c r="AB632" s="84">
        <v>0</v>
      </c>
      <c r="AC632" s="87" t="s">
        <v>7172</v>
      </c>
      <c r="AD632" s="84" t="b">
        <v>0</v>
      </c>
      <c r="AE632" s="84" t="s">
        <v>7283</v>
      </c>
      <c r="AF632" s="84"/>
      <c r="AG632" s="87" t="s">
        <v>7172</v>
      </c>
      <c r="AH632" s="84" t="b">
        <v>0</v>
      </c>
      <c r="AI632" s="84">
        <v>0</v>
      </c>
      <c r="AJ632" s="87" t="s">
        <v>7172</v>
      </c>
      <c r="AK632" s="84" t="s">
        <v>7779</v>
      </c>
      <c r="AL632" s="84" t="b">
        <v>0</v>
      </c>
      <c r="AM632" s="87" t="s">
        <v>6126</v>
      </c>
      <c r="AN632" s="84">
        <v>0</v>
      </c>
      <c r="AO632" s="84">
        <v>0</v>
      </c>
      <c r="AP632" s="84"/>
      <c r="AQ632" s="84"/>
      <c r="AR632" s="84"/>
      <c r="AS632" s="84"/>
      <c r="AT632" s="84"/>
      <c r="AU632" s="84"/>
      <c r="AV632" s="84"/>
      <c r="AW632" s="84"/>
    </row>
    <row r="633" spans="1:49" x14ac:dyDescent="0.25">
      <c r="A633" s="69" t="s">
        <v>732</v>
      </c>
      <c r="B633" s="69" t="s">
        <v>925</v>
      </c>
      <c r="C633" s="70"/>
      <c r="D633" s="71"/>
      <c r="E633" s="72"/>
      <c r="F633" s="73"/>
      <c r="G633" s="70"/>
      <c r="H633" s="74"/>
      <c r="I633" s="75"/>
      <c r="J633" s="75"/>
      <c r="K633" s="36"/>
      <c r="L633" s="82"/>
      <c r="M633" s="82"/>
      <c r="N633" s="77"/>
      <c r="O633" s="84" t="s">
        <v>2121</v>
      </c>
      <c r="P633" s="86">
        <v>42759.509930555556</v>
      </c>
      <c r="Q633" s="84" t="s">
        <v>2571</v>
      </c>
      <c r="R633" s="84"/>
      <c r="S633" s="84"/>
      <c r="T633" s="84" t="s">
        <v>3978</v>
      </c>
      <c r="U633" s="86">
        <v>42759.509930555556</v>
      </c>
      <c r="V633" s="88" t="s">
        <v>4628</v>
      </c>
      <c r="W633" s="84"/>
      <c r="X633" s="84"/>
      <c r="Y633" s="87" t="s">
        <v>6127</v>
      </c>
      <c r="Z633" s="84"/>
      <c r="AA633" s="84" t="b">
        <v>0</v>
      </c>
      <c r="AB633" s="84">
        <v>0</v>
      </c>
      <c r="AC633" s="87" t="s">
        <v>7172</v>
      </c>
      <c r="AD633" s="84" t="b">
        <v>0</v>
      </c>
      <c r="AE633" s="84" t="s">
        <v>7283</v>
      </c>
      <c r="AF633" s="84"/>
      <c r="AG633" s="87" t="s">
        <v>7172</v>
      </c>
      <c r="AH633" s="84" t="b">
        <v>0</v>
      </c>
      <c r="AI633" s="84">
        <v>50</v>
      </c>
      <c r="AJ633" s="87" t="s">
        <v>7545</v>
      </c>
      <c r="AK633" s="84" t="s">
        <v>7779</v>
      </c>
      <c r="AL633" s="84" t="b">
        <v>0</v>
      </c>
      <c r="AM633" s="87" t="s">
        <v>7545</v>
      </c>
      <c r="AN633" s="84">
        <v>0</v>
      </c>
      <c r="AO633" s="84">
        <v>0</v>
      </c>
      <c r="AP633" s="84"/>
      <c r="AQ633" s="84"/>
      <c r="AR633" s="84"/>
      <c r="AS633" s="84"/>
      <c r="AT633" s="84"/>
      <c r="AU633" s="84"/>
      <c r="AV633" s="84"/>
      <c r="AW633" s="84"/>
    </row>
    <row r="634" spans="1:49" x14ac:dyDescent="0.25">
      <c r="A634" s="69" t="s">
        <v>733</v>
      </c>
      <c r="B634" s="69" t="s">
        <v>1656</v>
      </c>
      <c r="C634" s="70"/>
      <c r="D634" s="71"/>
      <c r="E634" s="72"/>
      <c r="F634" s="73"/>
      <c r="G634" s="70"/>
      <c r="H634" s="74"/>
      <c r="I634" s="75"/>
      <c r="J634" s="75"/>
      <c r="K634" s="36"/>
      <c r="L634" s="82"/>
      <c r="M634" s="82"/>
      <c r="N634" s="77"/>
      <c r="O634" s="84" t="s">
        <v>2121</v>
      </c>
      <c r="P634" s="86">
        <v>42759.509930555556</v>
      </c>
      <c r="Q634" s="84" t="s">
        <v>2314</v>
      </c>
      <c r="R634" s="84"/>
      <c r="S634" s="84"/>
      <c r="T634" s="84"/>
      <c r="U634" s="86">
        <v>42759.509930555556</v>
      </c>
      <c r="V634" s="88" t="s">
        <v>4629</v>
      </c>
      <c r="W634" s="84"/>
      <c r="X634" s="84"/>
      <c r="Y634" s="87" t="s">
        <v>6128</v>
      </c>
      <c r="Z634" s="84"/>
      <c r="AA634" s="84" t="b">
        <v>0</v>
      </c>
      <c r="AB634" s="84">
        <v>0</v>
      </c>
      <c r="AC634" s="87" t="s">
        <v>7172</v>
      </c>
      <c r="AD634" s="84" t="b">
        <v>0</v>
      </c>
      <c r="AE634" s="84" t="s">
        <v>7283</v>
      </c>
      <c r="AF634" s="84"/>
      <c r="AG634" s="87" t="s">
        <v>7172</v>
      </c>
      <c r="AH634" s="84" t="b">
        <v>0</v>
      </c>
      <c r="AI634" s="84">
        <v>1025</v>
      </c>
      <c r="AJ634" s="87" t="s">
        <v>7454</v>
      </c>
      <c r="AK634" s="84" t="s">
        <v>7779</v>
      </c>
      <c r="AL634" s="84" t="b">
        <v>0</v>
      </c>
      <c r="AM634" s="87" t="s">
        <v>7454</v>
      </c>
      <c r="AN634" s="84">
        <v>0</v>
      </c>
      <c r="AO634" s="84">
        <v>0</v>
      </c>
      <c r="AP634" s="84"/>
      <c r="AQ634" s="84"/>
      <c r="AR634" s="84"/>
      <c r="AS634" s="84"/>
      <c r="AT634" s="84"/>
      <c r="AU634" s="84"/>
      <c r="AV634" s="84"/>
      <c r="AW634" s="84"/>
    </row>
    <row r="635" spans="1:49" x14ac:dyDescent="0.25">
      <c r="A635" s="69" t="s">
        <v>734</v>
      </c>
      <c r="B635" s="69" t="s">
        <v>1810</v>
      </c>
      <c r="C635" s="70"/>
      <c r="D635" s="71"/>
      <c r="E635" s="72"/>
      <c r="F635" s="73"/>
      <c r="G635" s="70"/>
      <c r="H635" s="74"/>
      <c r="I635" s="75"/>
      <c r="J635" s="75"/>
      <c r="K635" s="36"/>
      <c r="L635" s="82"/>
      <c r="M635" s="82"/>
      <c r="N635" s="77"/>
      <c r="O635" s="84" t="s">
        <v>2121</v>
      </c>
      <c r="P635" s="86">
        <v>42759.509930555556</v>
      </c>
      <c r="Q635" s="84" t="s">
        <v>2572</v>
      </c>
      <c r="R635" s="88" t="s">
        <v>3430</v>
      </c>
      <c r="S635" s="84" t="s">
        <v>3730</v>
      </c>
      <c r="T635" s="84"/>
      <c r="U635" s="86">
        <v>42759.509930555556</v>
      </c>
      <c r="V635" s="88" t="s">
        <v>4630</v>
      </c>
      <c r="W635" s="84"/>
      <c r="X635" s="84"/>
      <c r="Y635" s="87" t="s">
        <v>6129</v>
      </c>
      <c r="Z635" s="84"/>
      <c r="AA635" s="84" t="b">
        <v>0</v>
      </c>
      <c r="AB635" s="84">
        <v>0</v>
      </c>
      <c r="AC635" s="87" t="s">
        <v>7172</v>
      </c>
      <c r="AD635" s="84" t="b">
        <v>0</v>
      </c>
      <c r="AE635" s="84" t="s">
        <v>7283</v>
      </c>
      <c r="AF635" s="84"/>
      <c r="AG635" s="87" t="s">
        <v>7172</v>
      </c>
      <c r="AH635" s="84" t="b">
        <v>0</v>
      </c>
      <c r="AI635" s="84">
        <v>1</v>
      </c>
      <c r="AJ635" s="87" t="s">
        <v>7546</v>
      </c>
      <c r="AK635" s="84" t="s">
        <v>7780</v>
      </c>
      <c r="AL635" s="84" t="b">
        <v>0</v>
      </c>
      <c r="AM635" s="87" t="s">
        <v>7546</v>
      </c>
      <c r="AN635" s="84">
        <v>0</v>
      </c>
      <c r="AO635" s="84">
        <v>0</v>
      </c>
      <c r="AP635" s="84"/>
      <c r="AQ635" s="84"/>
      <c r="AR635" s="84"/>
      <c r="AS635" s="84"/>
      <c r="AT635" s="84"/>
      <c r="AU635" s="84"/>
      <c r="AV635" s="84"/>
      <c r="AW635" s="84"/>
    </row>
    <row r="636" spans="1:49" x14ac:dyDescent="0.25">
      <c r="A636" s="69" t="s">
        <v>735</v>
      </c>
      <c r="B636" s="69" t="s">
        <v>1566</v>
      </c>
      <c r="C636" s="70"/>
      <c r="D636" s="71"/>
      <c r="E636" s="72"/>
      <c r="F636" s="73"/>
      <c r="G636" s="70"/>
      <c r="H636" s="74"/>
      <c r="I636" s="75"/>
      <c r="J636" s="75"/>
      <c r="K636" s="36"/>
      <c r="L636" s="82"/>
      <c r="M636" s="82"/>
      <c r="N636" s="77"/>
      <c r="O636" s="84" t="s">
        <v>2121</v>
      </c>
      <c r="P636" s="86">
        <v>42759.509942129633</v>
      </c>
      <c r="Q636" s="84" t="s">
        <v>2148</v>
      </c>
      <c r="R636" s="84"/>
      <c r="S636" s="84"/>
      <c r="T636" s="84"/>
      <c r="U636" s="86">
        <v>42759.509942129633</v>
      </c>
      <c r="V636" s="88" t="s">
        <v>4631</v>
      </c>
      <c r="W636" s="84"/>
      <c r="X636" s="84"/>
      <c r="Y636" s="87" t="s">
        <v>6130</v>
      </c>
      <c r="Z636" s="84"/>
      <c r="AA636" s="84" t="b">
        <v>0</v>
      </c>
      <c r="AB636" s="84">
        <v>0</v>
      </c>
      <c r="AC636" s="87" t="s">
        <v>7172</v>
      </c>
      <c r="AD636" s="84" t="b">
        <v>0</v>
      </c>
      <c r="AE636" s="84" t="s">
        <v>7283</v>
      </c>
      <c r="AF636" s="84"/>
      <c r="AG636" s="87" t="s">
        <v>7172</v>
      </c>
      <c r="AH636" s="84" t="b">
        <v>0</v>
      </c>
      <c r="AI636" s="84">
        <v>824</v>
      </c>
      <c r="AJ636" s="87" t="s">
        <v>7371</v>
      </c>
      <c r="AK636" s="84" t="s">
        <v>7779</v>
      </c>
      <c r="AL636" s="84" t="b">
        <v>0</v>
      </c>
      <c r="AM636" s="87" t="s">
        <v>7371</v>
      </c>
      <c r="AN636" s="84">
        <v>0</v>
      </c>
      <c r="AO636" s="84">
        <v>0</v>
      </c>
      <c r="AP636" s="84"/>
      <c r="AQ636" s="84"/>
      <c r="AR636" s="84"/>
      <c r="AS636" s="84"/>
      <c r="AT636" s="84"/>
      <c r="AU636" s="84"/>
      <c r="AV636" s="84"/>
      <c r="AW636" s="84"/>
    </row>
    <row r="637" spans="1:49" x14ac:dyDescent="0.25">
      <c r="A637" s="69" t="s">
        <v>736</v>
      </c>
      <c r="B637" s="69" t="s">
        <v>736</v>
      </c>
      <c r="C637" s="70"/>
      <c r="D637" s="71"/>
      <c r="E637" s="72"/>
      <c r="F637" s="73"/>
      <c r="G637" s="70"/>
      <c r="H637" s="74"/>
      <c r="I637" s="75"/>
      <c r="J637" s="75"/>
      <c r="K637" s="36"/>
      <c r="L637" s="82"/>
      <c r="M637" s="82"/>
      <c r="N637" s="77"/>
      <c r="O637" s="84" t="s">
        <v>179</v>
      </c>
      <c r="P637" s="86">
        <v>42759.509942129633</v>
      </c>
      <c r="Q637" s="84" t="s">
        <v>2573</v>
      </c>
      <c r="R637" s="84"/>
      <c r="S637" s="84"/>
      <c r="T637" s="84" t="s">
        <v>3888</v>
      </c>
      <c r="U637" s="86">
        <v>42759.509942129633</v>
      </c>
      <c r="V637" s="88" t="s">
        <v>4632</v>
      </c>
      <c r="W637" s="84"/>
      <c r="X637" s="84"/>
      <c r="Y637" s="87" t="s">
        <v>6131</v>
      </c>
      <c r="Z637" s="84"/>
      <c r="AA637" s="84" t="b">
        <v>0</v>
      </c>
      <c r="AB637" s="84">
        <v>1</v>
      </c>
      <c r="AC637" s="87" t="s">
        <v>7172</v>
      </c>
      <c r="AD637" s="84" t="b">
        <v>0</v>
      </c>
      <c r="AE637" s="84" t="s">
        <v>7285</v>
      </c>
      <c r="AF637" s="84"/>
      <c r="AG637" s="87" t="s">
        <v>7172</v>
      </c>
      <c r="AH637" s="84" t="b">
        <v>0</v>
      </c>
      <c r="AI637" s="84">
        <v>0</v>
      </c>
      <c r="AJ637" s="87" t="s">
        <v>7172</v>
      </c>
      <c r="AK637" s="84" t="s">
        <v>7797</v>
      </c>
      <c r="AL637" s="84" t="b">
        <v>0</v>
      </c>
      <c r="AM637" s="87" t="s">
        <v>6131</v>
      </c>
      <c r="AN637" s="84">
        <v>0</v>
      </c>
      <c r="AO637" s="84">
        <v>0</v>
      </c>
      <c r="AP637" s="84"/>
      <c r="AQ637" s="84"/>
      <c r="AR637" s="84"/>
      <c r="AS637" s="84"/>
      <c r="AT637" s="84"/>
      <c r="AU637" s="84"/>
      <c r="AV637" s="84"/>
      <c r="AW637" s="84"/>
    </row>
    <row r="638" spans="1:49" x14ac:dyDescent="0.25">
      <c r="A638" s="69" t="s">
        <v>737</v>
      </c>
      <c r="B638" s="69" t="s">
        <v>1811</v>
      </c>
      <c r="C638" s="70"/>
      <c r="D638" s="71"/>
      <c r="E638" s="72"/>
      <c r="F638" s="73"/>
      <c r="G638" s="70"/>
      <c r="H638" s="74"/>
      <c r="I638" s="75"/>
      <c r="J638" s="75"/>
      <c r="K638" s="36"/>
      <c r="L638" s="82"/>
      <c r="M638" s="82"/>
      <c r="N638" s="77"/>
      <c r="O638" s="84" t="s">
        <v>2121</v>
      </c>
      <c r="P638" s="86">
        <v>42759.509942129633</v>
      </c>
      <c r="Q638" s="84" t="s">
        <v>2574</v>
      </c>
      <c r="R638" s="88" t="s">
        <v>3431</v>
      </c>
      <c r="S638" s="84" t="s">
        <v>3793</v>
      </c>
      <c r="T638" s="84" t="s">
        <v>3979</v>
      </c>
      <c r="U638" s="86">
        <v>42759.509942129633</v>
      </c>
      <c r="V638" s="88" t="s">
        <v>4633</v>
      </c>
      <c r="W638" s="84"/>
      <c r="X638" s="84"/>
      <c r="Y638" s="87" t="s">
        <v>6132</v>
      </c>
      <c r="Z638" s="84"/>
      <c r="AA638" s="84" t="b">
        <v>0</v>
      </c>
      <c r="AB638" s="84">
        <v>0</v>
      </c>
      <c r="AC638" s="87" t="s">
        <v>7172</v>
      </c>
      <c r="AD638" s="84" t="b">
        <v>0</v>
      </c>
      <c r="AE638" s="84" t="s">
        <v>7299</v>
      </c>
      <c r="AF638" s="84"/>
      <c r="AG638" s="87" t="s">
        <v>7172</v>
      </c>
      <c r="AH638" s="84" t="b">
        <v>0</v>
      </c>
      <c r="AI638" s="84">
        <v>26</v>
      </c>
      <c r="AJ638" s="87" t="s">
        <v>7547</v>
      </c>
      <c r="AK638" s="84" t="s">
        <v>7788</v>
      </c>
      <c r="AL638" s="84" t="b">
        <v>0</v>
      </c>
      <c r="AM638" s="87" t="s">
        <v>7547</v>
      </c>
      <c r="AN638" s="84">
        <v>0</v>
      </c>
      <c r="AO638" s="84">
        <v>0</v>
      </c>
      <c r="AP638" s="84"/>
      <c r="AQ638" s="84"/>
      <c r="AR638" s="84"/>
      <c r="AS638" s="84"/>
      <c r="AT638" s="84"/>
      <c r="AU638" s="84"/>
      <c r="AV638" s="84"/>
      <c r="AW638" s="84"/>
    </row>
    <row r="639" spans="1:49" x14ac:dyDescent="0.25">
      <c r="A639" s="69" t="s">
        <v>738</v>
      </c>
      <c r="B639" s="69" t="s">
        <v>1812</v>
      </c>
      <c r="C639" s="70"/>
      <c r="D639" s="71"/>
      <c r="E639" s="72"/>
      <c r="F639" s="73"/>
      <c r="G639" s="70"/>
      <c r="H639" s="74"/>
      <c r="I639" s="75"/>
      <c r="J639" s="75"/>
      <c r="K639" s="36"/>
      <c r="L639" s="82"/>
      <c r="M639" s="82"/>
      <c r="N639" s="77"/>
      <c r="O639" s="84" t="s">
        <v>2122</v>
      </c>
      <c r="P639" s="86">
        <v>42759.509942129633</v>
      </c>
      <c r="Q639" s="84" t="s">
        <v>2575</v>
      </c>
      <c r="R639" s="84"/>
      <c r="S639" s="84"/>
      <c r="T639" s="84" t="s">
        <v>1682</v>
      </c>
      <c r="U639" s="86">
        <v>42759.509942129633</v>
      </c>
      <c r="V639" s="88" t="s">
        <v>4634</v>
      </c>
      <c r="W639" s="84"/>
      <c r="X639" s="84"/>
      <c r="Y639" s="87" t="s">
        <v>6133</v>
      </c>
      <c r="Z639" s="87" t="s">
        <v>7117</v>
      </c>
      <c r="AA639" s="84" t="b">
        <v>0</v>
      </c>
      <c r="AB639" s="84">
        <v>0</v>
      </c>
      <c r="AC639" s="87" t="s">
        <v>7214</v>
      </c>
      <c r="AD639" s="84" t="b">
        <v>0</v>
      </c>
      <c r="AE639" s="84" t="s">
        <v>7283</v>
      </c>
      <c r="AF639" s="84"/>
      <c r="AG639" s="87" t="s">
        <v>7172</v>
      </c>
      <c r="AH639" s="84" t="b">
        <v>0</v>
      </c>
      <c r="AI639" s="84">
        <v>0</v>
      </c>
      <c r="AJ639" s="87" t="s">
        <v>7172</v>
      </c>
      <c r="AK639" s="84" t="s">
        <v>7794</v>
      </c>
      <c r="AL639" s="84" t="b">
        <v>0</v>
      </c>
      <c r="AM639" s="87" t="s">
        <v>7117</v>
      </c>
      <c r="AN639" s="84">
        <v>0</v>
      </c>
      <c r="AO639" s="84">
        <v>0</v>
      </c>
      <c r="AP639" s="84"/>
      <c r="AQ639" s="84"/>
      <c r="AR639" s="84"/>
      <c r="AS639" s="84"/>
      <c r="AT639" s="84"/>
      <c r="AU639" s="84"/>
      <c r="AV639" s="84"/>
      <c r="AW639" s="84"/>
    </row>
    <row r="640" spans="1:49" x14ac:dyDescent="0.25">
      <c r="A640" s="69" t="s">
        <v>739</v>
      </c>
      <c r="B640" s="69" t="s">
        <v>739</v>
      </c>
      <c r="C640" s="70"/>
      <c r="D640" s="71"/>
      <c r="E640" s="72"/>
      <c r="F640" s="73"/>
      <c r="G640" s="70"/>
      <c r="H640" s="74"/>
      <c r="I640" s="75"/>
      <c r="J640" s="75"/>
      <c r="K640" s="36"/>
      <c r="L640" s="82"/>
      <c r="M640" s="82"/>
      <c r="N640" s="77"/>
      <c r="O640" s="84" t="s">
        <v>179</v>
      </c>
      <c r="P640" s="86">
        <v>42759.509942129633</v>
      </c>
      <c r="Q640" s="84" t="s">
        <v>2576</v>
      </c>
      <c r="R640" s="88" t="s">
        <v>3299</v>
      </c>
      <c r="S640" s="84" t="s">
        <v>3721</v>
      </c>
      <c r="T640" s="84"/>
      <c r="U640" s="86">
        <v>42759.509942129633</v>
      </c>
      <c r="V640" s="88" t="s">
        <v>4635</v>
      </c>
      <c r="W640" s="84"/>
      <c r="X640" s="84"/>
      <c r="Y640" s="87" t="s">
        <v>6134</v>
      </c>
      <c r="Z640" s="84"/>
      <c r="AA640" s="84" t="b">
        <v>0</v>
      </c>
      <c r="AB640" s="84">
        <v>0</v>
      </c>
      <c r="AC640" s="87" t="s">
        <v>7172</v>
      </c>
      <c r="AD640" s="84" t="b">
        <v>0</v>
      </c>
      <c r="AE640" s="84" t="s">
        <v>7283</v>
      </c>
      <c r="AF640" s="84"/>
      <c r="AG640" s="87" t="s">
        <v>7172</v>
      </c>
      <c r="AH640" s="84" t="b">
        <v>0</v>
      </c>
      <c r="AI640" s="84">
        <v>0</v>
      </c>
      <c r="AJ640" s="87" t="s">
        <v>7172</v>
      </c>
      <c r="AK640" s="84" t="s">
        <v>7797</v>
      </c>
      <c r="AL640" s="84" t="b">
        <v>0</v>
      </c>
      <c r="AM640" s="87" t="s">
        <v>6134</v>
      </c>
      <c r="AN640" s="84">
        <v>0</v>
      </c>
      <c r="AO640" s="84">
        <v>0</v>
      </c>
      <c r="AP640" s="84"/>
      <c r="AQ640" s="84"/>
      <c r="AR640" s="84"/>
      <c r="AS640" s="84"/>
      <c r="AT640" s="84"/>
      <c r="AU640" s="84"/>
      <c r="AV640" s="84"/>
      <c r="AW640" s="84"/>
    </row>
    <row r="641" spans="1:49" x14ac:dyDescent="0.25">
      <c r="A641" s="69" t="s">
        <v>740</v>
      </c>
      <c r="B641" s="69" t="s">
        <v>1813</v>
      </c>
      <c r="C641" s="70"/>
      <c r="D641" s="71"/>
      <c r="E641" s="72"/>
      <c r="F641" s="73"/>
      <c r="G641" s="70"/>
      <c r="H641" s="74"/>
      <c r="I641" s="75"/>
      <c r="J641" s="75"/>
      <c r="K641" s="36"/>
      <c r="L641" s="82"/>
      <c r="M641" s="82"/>
      <c r="N641" s="77"/>
      <c r="O641" s="84" t="s">
        <v>2121</v>
      </c>
      <c r="P641" s="86">
        <v>42759.509942129633</v>
      </c>
      <c r="Q641" s="84" t="s">
        <v>2577</v>
      </c>
      <c r="R641" s="84"/>
      <c r="S641" s="84"/>
      <c r="T641" s="84"/>
      <c r="U641" s="86">
        <v>42759.509942129633</v>
      </c>
      <c r="V641" s="88" t="s">
        <v>4636</v>
      </c>
      <c r="W641" s="84"/>
      <c r="X641" s="84"/>
      <c r="Y641" s="87" t="s">
        <v>6135</v>
      </c>
      <c r="Z641" s="84"/>
      <c r="AA641" s="84" t="b">
        <v>0</v>
      </c>
      <c r="AB641" s="84">
        <v>0</v>
      </c>
      <c r="AC641" s="87" t="s">
        <v>7172</v>
      </c>
      <c r="AD641" s="84" t="b">
        <v>0</v>
      </c>
      <c r="AE641" s="84" t="s">
        <v>7283</v>
      </c>
      <c r="AF641" s="84"/>
      <c r="AG641" s="87" t="s">
        <v>7172</v>
      </c>
      <c r="AH641" s="84" t="b">
        <v>0</v>
      </c>
      <c r="AI641" s="84">
        <v>31</v>
      </c>
      <c r="AJ641" s="87" t="s">
        <v>7548</v>
      </c>
      <c r="AK641" s="84" t="s">
        <v>7781</v>
      </c>
      <c r="AL641" s="84" t="b">
        <v>0</v>
      </c>
      <c r="AM641" s="87" t="s">
        <v>7548</v>
      </c>
      <c r="AN641" s="84">
        <v>0</v>
      </c>
      <c r="AO641" s="84">
        <v>0</v>
      </c>
      <c r="AP641" s="84"/>
      <c r="AQ641" s="84"/>
      <c r="AR641" s="84"/>
      <c r="AS641" s="84"/>
      <c r="AT641" s="84"/>
      <c r="AU641" s="84"/>
      <c r="AV641" s="84"/>
      <c r="AW641" s="84"/>
    </row>
    <row r="642" spans="1:49" x14ac:dyDescent="0.25">
      <c r="A642" s="69" t="s">
        <v>741</v>
      </c>
      <c r="B642" s="69" t="s">
        <v>1814</v>
      </c>
      <c r="C642" s="70"/>
      <c r="D642" s="71"/>
      <c r="E642" s="72"/>
      <c r="F642" s="73"/>
      <c r="G642" s="70"/>
      <c r="H642" s="74"/>
      <c r="I642" s="75"/>
      <c r="J642" s="75"/>
      <c r="K642" s="36"/>
      <c r="L642" s="82"/>
      <c r="M642" s="82"/>
      <c r="N642" s="77"/>
      <c r="O642" s="84" t="s">
        <v>2122</v>
      </c>
      <c r="P642" s="86">
        <v>42759.509942129633</v>
      </c>
      <c r="Q642" s="84" t="s">
        <v>2578</v>
      </c>
      <c r="R642" s="84"/>
      <c r="S642" s="84"/>
      <c r="T642" s="84"/>
      <c r="U642" s="86">
        <v>42759.509942129633</v>
      </c>
      <c r="V642" s="88" t="s">
        <v>4637</v>
      </c>
      <c r="W642" s="84"/>
      <c r="X642" s="84"/>
      <c r="Y642" s="87" t="s">
        <v>6136</v>
      </c>
      <c r="Z642" s="87" t="s">
        <v>7118</v>
      </c>
      <c r="AA642" s="84" t="b">
        <v>0</v>
      </c>
      <c r="AB642" s="84">
        <v>0</v>
      </c>
      <c r="AC642" s="87" t="s">
        <v>7215</v>
      </c>
      <c r="AD642" s="84" t="b">
        <v>0</v>
      </c>
      <c r="AE642" s="84" t="s">
        <v>7283</v>
      </c>
      <c r="AF642" s="84"/>
      <c r="AG642" s="87" t="s">
        <v>7172</v>
      </c>
      <c r="AH642" s="84" t="b">
        <v>0</v>
      </c>
      <c r="AI642" s="84">
        <v>0</v>
      </c>
      <c r="AJ642" s="87" t="s">
        <v>7172</v>
      </c>
      <c r="AK642" s="84" t="s">
        <v>7789</v>
      </c>
      <c r="AL642" s="84" t="b">
        <v>0</v>
      </c>
      <c r="AM642" s="87" t="s">
        <v>7118</v>
      </c>
      <c r="AN642" s="84">
        <v>0</v>
      </c>
      <c r="AO642" s="84">
        <v>0</v>
      </c>
      <c r="AP642" s="84"/>
      <c r="AQ642" s="84"/>
      <c r="AR642" s="84"/>
      <c r="AS642" s="84"/>
      <c r="AT642" s="84"/>
      <c r="AU642" s="84"/>
      <c r="AV642" s="84"/>
      <c r="AW642" s="84"/>
    </row>
    <row r="643" spans="1:49" x14ac:dyDescent="0.25">
      <c r="A643" s="69" t="s">
        <v>742</v>
      </c>
      <c r="B643" s="69" t="s">
        <v>1807</v>
      </c>
      <c r="C643" s="70"/>
      <c r="D643" s="71"/>
      <c r="E643" s="72"/>
      <c r="F643" s="73"/>
      <c r="G643" s="70"/>
      <c r="H643" s="74"/>
      <c r="I643" s="75"/>
      <c r="J643" s="75"/>
      <c r="K643" s="36"/>
      <c r="L643" s="82"/>
      <c r="M643" s="82"/>
      <c r="N643" s="77"/>
      <c r="O643" s="84" t="s">
        <v>2121</v>
      </c>
      <c r="P643" s="86">
        <v>42759.509085648147</v>
      </c>
      <c r="Q643" s="84" t="s">
        <v>2566</v>
      </c>
      <c r="R643" s="84"/>
      <c r="S643" s="84"/>
      <c r="T643" s="84" t="s">
        <v>3977</v>
      </c>
      <c r="U643" s="86">
        <v>42759.509085648147</v>
      </c>
      <c r="V643" s="88" t="s">
        <v>4638</v>
      </c>
      <c r="W643" s="84"/>
      <c r="X643" s="84"/>
      <c r="Y643" s="87" t="s">
        <v>6137</v>
      </c>
      <c r="Z643" s="84"/>
      <c r="AA643" s="84" t="b">
        <v>0</v>
      </c>
      <c r="AB643" s="84">
        <v>0</v>
      </c>
      <c r="AC643" s="87" t="s">
        <v>7172</v>
      </c>
      <c r="AD643" s="84" t="b">
        <v>0</v>
      </c>
      <c r="AE643" s="84" t="s">
        <v>7283</v>
      </c>
      <c r="AF643" s="84"/>
      <c r="AG643" s="87" t="s">
        <v>7172</v>
      </c>
      <c r="AH643" s="84" t="b">
        <v>0</v>
      </c>
      <c r="AI643" s="84">
        <v>3</v>
      </c>
      <c r="AJ643" s="87" t="s">
        <v>7542</v>
      </c>
      <c r="AK643" s="84" t="s">
        <v>7783</v>
      </c>
      <c r="AL643" s="84" t="b">
        <v>0</v>
      </c>
      <c r="AM643" s="87" t="s">
        <v>7542</v>
      </c>
      <c r="AN643" s="84">
        <v>0</v>
      </c>
      <c r="AO643" s="84">
        <v>0</v>
      </c>
      <c r="AP643" s="84"/>
      <c r="AQ643" s="84"/>
      <c r="AR643" s="84"/>
      <c r="AS643" s="84"/>
      <c r="AT643" s="84"/>
      <c r="AU643" s="84"/>
      <c r="AV643" s="84"/>
      <c r="AW643" s="84"/>
    </row>
    <row r="644" spans="1:49" x14ac:dyDescent="0.25">
      <c r="A644" s="69" t="s">
        <v>742</v>
      </c>
      <c r="B644" s="69" t="s">
        <v>1808</v>
      </c>
      <c r="C644" s="70"/>
      <c r="D644" s="71"/>
      <c r="E644" s="72"/>
      <c r="F644" s="73"/>
      <c r="G644" s="70"/>
      <c r="H644" s="74"/>
      <c r="I644" s="75"/>
      <c r="J644" s="75"/>
      <c r="K644" s="36"/>
      <c r="L644" s="82"/>
      <c r="M644" s="82"/>
      <c r="N644" s="77"/>
      <c r="O644" s="84" t="s">
        <v>2121</v>
      </c>
      <c r="P644" s="86">
        <v>42759.509085648147</v>
      </c>
      <c r="Q644" s="84" t="s">
        <v>2566</v>
      </c>
      <c r="R644" s="84"/>
      <c r="S644" s="84"/>
      <c r="T644" s="84" t="s">
        <v>3977</v>
      </c>
      <c r="U644" s="86">
        <v>42759.509085648147</v>
      </c>
      <c r="V644" s="88" t="s">
        <v>4638</v>
      </c>
      <c r="W644" s="84"/>
      <c r="X644" s="84"/>
      <c r="Y644" s="87" t="s">
        <v>6137</v>
      </c>
      <c r="Z644" s="84"/>
      <c r="AA644" s="84" t="b">
        <v>0</v>
      </c>
      <c r="AB644" s="84">
        <v>0</v>
      </c>
      <c r="AC644" s="87" t="s">
        <v>7172</v>
      </c>
      <c r="AD644" s="84" t="b">
        <v>0</v>
      </c>
      <c r="AE644" s="84" t="s">
        <v>7283</v>
      </c>
      <c r="AF644" s="84"/>
      <c r="AG644" s="87" t="s">
        <v>7172</v>
      </c>
      <c r="AH644" s="84" t="b">
        <v>0</v>
      </c>
      <c r="AI644" s="84">
        <v>3</v>
      </c>
      <c r="AJ644" s="87" t="s">
        <v>7542</v>
      </c>
      <c r="AK644" s="84" t="s">
        <v>7783</v>
      </c>
      <c r="AL644" s="84" t="b">
        <v>0</v>
      </c>
      <c r="AM644" s="87" t="s">
        <v>7542</v>
      </c>
      <c r="AN644" s="84">
        <v>0</v>
      </c>
      <c r="AO644" s="84">
        <v>0</v>
      </c>
      <c r="AP644" s="84"/>
      <c r="AQ644" s="84"/>
      <c r="AR644" s="84"/>
      <c r="AS644" s="84"/>
      <c r="AT644" s="84"/>
      <c r="AU644" s="84"/>
      <c r="AV644" s="84"/>
      <c r="AW644" s="84"/>
    </row>
    <row r="645" spans="1:49" x14ac:dyDescent="0.25">
      <c r="A645" s="69" t="s">
        <v>742</v>
      </c>
      <c r="B645" s="69" t="s">
        <v>1605</v>
      </c>
      <c r="C645" s="70"/>
      <c r="D645" s="71"/>
      <c r="E645" s="72"/>
      <c r="F645" s="73"/>
      <c r="G645" s="70"/>
      <c r="H645" s="74"/>
      <c r="I645" s="75"/>
      <c r="J645" s="75"/>
      <c r="K645" s="36"/>
      <c r="L645" s="82"/>
      <c r="M645" s="82"/>
      <c r="N645" s="77"/>
      <c r="O645" s="84" t="s">
        <v>2121</v>
      </c>
      <c r="P645" s="86">
        <v>42759.509085648147</v>
      </c>
      <c r="Q645" s="84" t="s">
        <v>2566</v>
      </c>
      <c r="R645" s="84"/>
      <c r="S645" s="84"/>
      <c r="T645" s="84" t="s">
        <v>3977</v>
      </c>
      <c r="U645" s="86">
        <v>42759.509085648147</v>
      </c>
      <c r="V645" s="88" t="s">
        <v>4638</v>
      </c>
      <c r="W645" s="84"/>
      <c r="X645" s="84"/>
      <c r="Y645" s="87" t="s">
        <v>6137</v>
      </c>
      <c r="Z645" s="84"/>
      <c r="AA645" s="84" t="b">
        <v>0</v>
      </c>
      <c r="AB645" s="84">
        <v>0</v>
      </c>
      <c r="AC645" s="87" t="s">
        <v>7172</v>
      </c>
      <c r="AD645" s="84" t="b">
        <v>0</v>
      </c>
      <c r="AE645" s="84" t="s">
        <v>7283</v>
      </c>
      <c r="AF645" s="84"/>
      <c r="AG645" s="87" t="s">
        <v>7172</v>
      </c>
      <c r="AH645" s="84" t="b">
        <v>0</v>
      </c>
      <c r="AI645" s="84">
        <v>3</v>
      </c>
      <c r="AJ645" s="87" t="s">
        <v>7542</v>
      </c>
      <c r="AK645" s="84" t="s">
        <v>7783</v>
      </c>
      <c r="AL645" s="84" t="b">
        <v>0</v>
      </c>
      <c r="AM645" s="87" t="s">
        <v>7542</v>
      </c>
      <c r="AN645" s="84">
        <v>0</v>
      </c>
      <c r="AO645" s="84">
        <v>0</v>
      </c>
      <c r="AP645" s="84"/>
      <c r="AQ645" s="84"/>
      <c r="AR645" s="84"/>
      <c r="AS645" s="84"/>
      <c r="AT645" s="84"/>
      <c r="AU645" s="84"/>
      <c r="AV645" s="84"/>
      <c r="AW645" s="84"/>
    </row>
    <row r="646" spans="1:49" x14ac:dyDescent="0.25">
      <c r="A646" s="69" t="s">
        <v>742</v>
      </c>
      <c r="B646" s="69" t="s">
        <v>1605</v>
      </c>
      <c r="C646" s="70"/>
      <c r="D646" s="71"/>
      <c r="E646" s="72"/>
      <c r="F646" s="73"/>
      <c r="G646" s="70"/>
      <c r="H646" s="74"/>
      <c r="I646" s="75"/>
      <c r="J646" s="75"/>
      <c r="K646" s="36"/>
      <c r="L646" s="82"/>
      <c r="M646" s="82"/>
      <c r="N646" s="77"/>
      <c r="O646" s="84" t="s">
        <v>2121</v>
      </c>
      <c r="P646" s="86">
        <v>42759.509942129633</v>
      </c>
      <c r="Q646" s="84" t="s">
        <v>2208</v>
      </c>
      <c r="R646" s="84"/>
      <c r="S646" s="84"/>
      <c r="T646" s="84" t="s">
        <v>3907</v>
      </c>
      <c r="U646" s="86">
        <v>42759.509942129633</v>
      </c>
      <c r="V646" s="88" t="s">
        <v>4639</v>
      </c>
      <c r="W646" s="84"/>
      <c r="X646" s="84"/>
      <c r="Y646" s="87" t="s">
        <v>6138</v>
      </c>
      <c r="Z646" s="84"/>
      <c r="AA646" s="84" t="b">
        <v>0</v>
      </c>
      <c r="AB646" s="84">
        <v>0</v>
      </c>
      <c r="AC646" s="87" t="s">
        <v>7172</v>
      </c>
      <c r="AD646" s="84" t="b">
        <v>0</v>
      </c>
      <c r="AE646" s="84" t="s">
        <v>7283</v>
      </c>
      <c r="AF646" s="84"/>
      <c r="AG646" s="87" t="s">
        <v>7172</v>
      </c>
      <c r="AH646" s="84" t="b">
        <v>0</v>
      </c>
      <c r="AI646" s="84">
        <v>21</v>
      </c>
      <c r="AJ646" s="87" t="s">
        <v>7402</v>
      </c>
      <c r="AK646" s="84" t="s">
        <v>7783</v>
      </c>
      <c r="AL646" s="84" t="b">
        <v>0</v>
      </c>
      <c r="AM646" s="87" t="s">
        <v>7402</v>
      </c>
      <c r="AN646" s="84">
        <v>0</v>
      </c>
      <c r="AO646" s="84">
        <v>0</v>
      </c>
      <c r="AP646" s="84"/>
      <c r="AQ646" s="84"/>
      <c r="AR646" s="84"/>
      <c r="AS646" s="84"/>
      <c r="AT646" s="84"/>
      <c r="AU646" s="84"/>
      <c r="AV646" s="84"/>
      <c r="AW646" s="84"/>
    </row>
    <row r="647" spans="1:49" x14ac:dyDescent="0.25">
      <c r="A647" s="69" t="s">
        <v>742</v>
      </c>
      <c r="B647" s="69" t="s">
        <v>1606</v>
      </c>
      <c r="C647" s="70"/>
      <c r="D647" s="71"/>
      <c r="E647" s="72"/>
      <c r="F647" s="73"/>
      <c r="G647" s="70"/>
      <c r="H647" s="74"/>
      <c r="I647" s="75"/>
      <c r="J647" s="75"/>
      <c r="K647" s="36"/>
      <c r="L647" s="82"/>
      <c r="M647" s="82"/>
      <c r="N647" s="77"/>
      <c r="O647" s="84" t="s">
        <v>2121</v>
      </c>
      <c r="P647" s="86">
        <v>42759.509942129633</v>
      </c>
      <c r="Q647" s="84" t="s">
        <v>2208</v>
      </c>
      <c r="R647" s="84"/>
      <c r="S647" s="84"/>
      <c r="T647" s="84" t="s">
        <v>3907</v>
      </c>
      <c r="U647" s="86">
        <v>42759.509942129633</v>
      </c>
      <c r="V647" s="88" t="s">
        <v>4639</v>
      </c>
      <c r="W647" s="84"/>
      <c r="X647" s="84"/>
      <c r="Y647" s="87" t="s">
        <v>6138</v>
      </c>
      <c r="Z647" s="84"/>
      <c r="AA647" s="84" t="b">
        <v>0</v>
      </c>
      <c r="AB647" s="84">
        <v>0</v>
      </c>
      <c r="AC647" s="87" t="s">
        <v>7172</v>
      </c>
      <c r="AD647" s="84" t="b">
        <v>0</v>
      </c>
      <c r="AE647" s="84" t="s">
        <v>7283</v>
      </c>
      <c r="AF647" s="84"/>
      <c r="AG647" s="87" t="s">
        <v>7172</v>
      </c>
      <c r="AH647" s="84" t="b">
        <v>0</v>
      </c>
      <c r="AI647" s="84">
        <v>21</v>
      </c>
      <c r="AJ647" s="87" t="s">
        <v>7402</v>
      </c>
      <c r="AK647" s="84" t="s">
        <v>7783</v>
      </c>
      <c r="AL647" s="84" t="b">
        <v>0</v>
      </c>
      <c r="AM647" s="87" t="s">
        <v>7402</v>
      </c>
      <c r="AN647" s="84">
        <v>0</v>
      </c>
      <c r="AO647" s="84">
        <v>0</v>
      </c>
      <c r="AP647" s="84"/>
      <c r="AQ647" s="84"/>
      <c r="AR647" s="84"/>
      <c r="AS647" s="84"/>
      <c r="AT647" s="84"/>
      <c r="AU647" s="84"/>
      <c r="AV647" s="84"/>
      <c r="AW647" s="84"/>
    </row>
    <row r="648" spans="1:49" x14ac:dyDescent="0.25">
      <c r="A648" s="69" t="s">
        <v>743</v>
      </c>
      <c r="B648" s="69" t="s">
        <v>743</v>
      </c>
      <c r="C648" s="70"/>
      <c r="D648" s="71"/>
      <c r="E648" s="72"/>
      <c r="F648" s="73"/>
      <c r="G648" s="70"/>
      <c r="H648" s="74"/>
      <c r="I648" s="75"/>
      <c r="J648" s="75"/>
      <c r="K648" s="36"/>
      <c r="L648" s="82"/>
      <c r="M648" s="82"/>
      <c r="N648" s="77"/>
      <c r="O648" s="84" t="s">
        <v>179</v>
      </c>
      <c r="P648" s="86">
        <v>42759.509953703702</v>
      </c>
      <c r="Q648" s="84" t="s">
        <v>2579</v>
      </c>
      <c r="R648" s="84"/>
      <c r="S648" s="84"/>
      <c r="T648" s="84"/>
      <c r="U648" s="86">
        <v>42759.509953703702</v>
      </c>
      <c r="V648" s="88" t="s">
        <v>4640</v>
      </c>
      <c r="W648" s="84"/>
      <c r="X648" s="84"/>
      <c r="Y648" s="87" t="s">
        <v>6139</v>
      </c>
      <c r="Z648" s="84"/>
      <c r="AA648" s="84" t="b">
        <v>0</v>
      </c>
      <c r="AB648" s="84">
        <v>0</v>
      </c>
      <c r="AC648" s="87" t="s">
        <v>7172</v>
      </c>
      <c r="AD648" s="84" t="b">
        <v>0</v>
      </c>
      <c r="AE648" s="84" t="s">
        <v>7285</v>
      </c>
      <c r="AF648" s="84"/>
      <c r="AG648" s="87" t="s">
        <v>7172</v>
      </c>
      <c r="AH648" s="84" t="b">
        <v>0</v>
      </c>
      <c r="AI648" s="84">
        <v>0</v>
      </c>
      <c r="AJ648" s="87" t="s">
        <v>7172</v>
      </c>
      <c r="AK648" s="84" t="s">
        <v>7783</v>
      </c>
      <c r="AL648" s="84" t="b">
        <v>0</v>
      </c>
      <c r="AM648" s="87" t="s">
        <v>6139</v>
      </c>
      <c r="AN648" s="84">
        <v>0</v>
      </c>
      <c r="AO648" s="84">
        <v>0</v>
      </c>
      <c r="AP648" s="84" t="s">
        <v>7869</v>
      </c>
      <c r="AQ648" s="84" t="s">
        <v>7881</v>
      </c>
      <c r="AR648" s="84" t="s">
        <v>7886</v>
      </c>
      <c r="AS648" s="84" t="s">
        <v>7898</v>
      </c>
      <c r="AT648" s="84" t="s">
        <v>7917</v>
      </c>
      <c r="AU648" s="84" t="s">
        <v>7936</v>
      </c>
      <c r="AV648" s="84" t="s">
        <v>7948</v>
      </c>
      <c r="AW648" s="88" t="s">
        <v>7957</v>
      </c>
    </row>
    <row r="649" spans="1:49" x14ac:dyDescent="0.25">
      <c r="A649" s="69" t="s">
        <v>744</v>
      </c>
      <c r="B649" s="69" t="s">
        <v>1561</v>
      </c>
      <c r="C649" s="70"/>
      <c r="D649" s="71"/>
      <c r="E649" s="72"/>
      <c r="F649" s="73"/>
      <c r="G649" s="70"/>
      <c r="H649" s="74"/>
      <c r="I649" s="75"/>
      <c r="J649" s="75"/>
      <c r="K649" s="36"/>
      <c r="L649" s="82"/>
      <c r="M649" s="82"/>
      <c r="N649" s="77"/>
      <c r="O649" s="84" t="s">
        <v>2121</v>
      </c>
      <c r="P649" s="86">
        <v>42759.509953703702</v>
      </c>
      <c r="Q649" s="84" t="s">
        <v>2580</v>
      </c>
      <c r="R649" s="88" t="s">
        <v>3432</v>
      </c>
      <c r="S649" s="84" t="s">
        <v>3794</v>
      </c>
      <c r="T649" s="84"/>
      <c r="U649" s="86">
        <v>42759.509953703702</v>
      </c>
      <c r="V649" s="88" t="s">
        <v>4641</v>
      </c>
      <c r="W649" s="84"/>
      <c r="X649" s="84"/>
      <c r="Y649" s="87" t="s">
        <v>6140</v>
      </c>
      <c r="Z649" s="84"/>
      <c r="AA649" s="84" t="b">
        <v>0</v>
      </c>
      <c r="AB649" s="84">
        <v>0</v>
      </c>
      <c r="AC649" s="87" t="s">
        <v>7172</v>
      </c>
      <c r="AD649" s="84" t="b">
        <v>0</v>
      </c>
      <c r="AE649" s="84" t="s">
        <v>7283</v>
      </c>
      <c r="AF649" s="84"/>
      <c r="AG649" s="87" t="s">
        <v>7172</v>
      </c>
      <c r="AH649" s="84" t="b">
        <v>0</v>
      </c>
      <c r="AI649" s="84">
        <v>0</v>
      </c>
      <c r="AJ649" s="87" t="s">
        <v>7172</v>
      </c>
      <c r="AK649" s="84" t="s">
        <v>7779</v>
      </c>
      <c r="AL649" s="84" t="b">
        <v>0</v>
      </c>
      <c r="AM649" s="87" t="s">
        <v>6140</v>
      </c>
      <c r="AN649" s="84">
        <v>0</v>
      </c>
      <c r="AO649" s="84">
        <v>0</v>
      </c>
      <c r="AP649" s="84"/>
      <c r="AQ649" s="84"/>
      <c r="AR649" s="84"/>
      <c r="AS649" s="84"/>
      <c r="AT649" s="84"/>
      <c r="AU649" s="84"/>
      <c r="AV649" s="84"/>
      <c r="AW649" s="84"/>
    </row>
    <row r="650" spans="1:49" x14ac:dyDescent="0.25">
      <c r="A650" s="69" t="s">
        <v>745</v>
      </c>
      <c r="B650" s="69" t="s">
        <v>1682</v>
      </c>
      <c r="C650" s="70"/>
      <c r="D650" s="71"/>
      <c r="E650" s="72"/>
      <c r="F650" s="73"/>
      <c r="G650" s="70"/>
      <c r="H650" s="74"/>
      <c r="I650" s="75"/>
      <c r="J650" s="75"/>
      <c r="K650" s="36"/>
      <c r="L650" s="82"/>
      <c r="M650" s="82"/>
      <c r="N650" s="77"/>
      <c r="O650" s="84" t="s">
        <v>2121</v>
      </c>
      <c r="P650" s="86">
        <v>42759.509953703702</v>
      </c>
      <c r="Q650" s="84" t="s">
        <v>2325</v>
      </c>
      <c r="R650" s="88" t="s">
        <v>3329</v>
      </c>
      <c r="S650" s="84" t="s">
        <v>3704</v>
      </c>
      <c r="T650" s="84"/>
      <c r="U650" s="86">
        <v>42759.509953703702</v>
      </c>
      <c r="V650" s="88" t="s">
        <v>4642</v>
      </c>
      <c r="W650" s="84"/>
      <c r="X650" s="84"/>
      <c r="Y650" s="87" t="s">
        <v>6141</v>
      </c>
      <c r="Z650" s="84"/>
      <c r="AA650" s="84" t="b">
        <v>0</v>
      </c>
      <c r="AB650" s="84">
        <v>0</v>
      </c>
      <c r="AC650" s="87" t="s">
        <v>7172</v>
      </c>
      <c r="AD650" s="84" t="b">
        <v>0</v>
      </c>
      <c r="AE650" s="84" t="s">
        <v>7283</v>
      </c>
      <c r="AF650" s="84"/>
      <c r="AG650" s="87" t="s">
        <v>7172</v>
      </c>
      <c r="AH650" s="84" t="b">
        <v>0</v>
      </c>
      <c r="AI650" s="84">
        <v>47</v>
      </c>
      <c r="AJ650" s="87" t="s">
        <v>7457</v>
      </c>
      <c r="AK650" s="84" t="s">
        <v>7779</v>
      </c>
      <c r="AL650" s="84" t="b">
        <v>0</v>
      </c>
      <c r="AM650" s="87" t="s">
        <v>7457</v>
      </c>
      <c r="AN650" s="84">
        <v>0</v>
      </c>
      <c r="AO650" s="84">
        <v>0</v>
      </c>
      <c r="AP650" s="84"/>
      <c r="AQ650" s="84"/>
      <c r="AR650" s="84"/>
      <c r="AS650" s="84"/>
      <c r="AT650" s="84"/>
      <c r="AU650" s="84"/>
      <c r="AV650" s="84"/>
      <c r="AW650" s="84"/>
    </row>
    <row r="651" spans="1:49" x14ac:dyDescent="0.25">
      <c r="A651" s="69" t="s">
        <v>746</v>
      </c>
      <c r="B651" s="69" t="s">
        <v>1636</v>
      </c>
      <c r="C651" s="70"/>
      <c r="D651" s="71"/>
      <c r="E651" s="72"/>
      <c r="F651" s="73"/>
      <c r="G651" s="70"/>
      <c r="H651" s="74"/>
      <c r="I651" s="75"/>
      <c r="J651" s="75"/>
      <c r="K651" s="36"/>
      <c r="L651" s="82"/>
      <c r="M651" s="82"/>
      <c r="N651" s="77"/>
      <c r="O651" s="84" t="s">
        <v>2121</v>
      </c>
      <c r="P651" s="86">
        <v>42759.509965277779</v>
      </c>
      <c r="Q651" s="84" t="s">
        <v>2241</v>
      </c>
      <c r="R651" s="88" t="s">
        <v>3284</v>
      </c>
      <c r="S651" s="84" t="s">
        <v>3696</v>
      </c>
      <c r="T651" s="84"/>
      <c r="U651" s="86">
        <v>42759.509965277779</v>
      </c>
      <c r="V651" s="88" t="s">
        <v>4643</v>
      </c>
      <c r="W651" s="84"/>
      <c r="X651" s="84"/>
      <c r="Y651" s="87" t="s">
        <v>6142</v>
      </c>
      <c r="Z651" s="84"/>
      <c r="AA651" s="84" t="b">
        <v>0</v>
      </c>
      <c r="AB651" s="84">
        <v>0</v>
      </c>
      <c r="AC651" s="87" t="s">
        <v>7172</v>
      </c>
      <c r="AD651" s="84" t="b">
        <v>1</v>
      </c>
      <c r="AE651" s="84" t="s">
        <v>7283</v>
      </c>
      <c r="AF651" s="84"/>
      <c r="AG651" s="87" t="s">
        <v>7310</v>
      </c>
      <c r="AH651" s="84" t="b">
        <v>0</v>
      </c>
      <c r="AI651" s="84">
        <v>4</v>
      </c>
      <c r="AJ651" s="87" t="s">
        <v>7419</v>
      </c>
      <c r="AK651" s="84" t="s">
        <v>7780</v>
      </c>
      <c r="AL651" s="84" t="b">
        <v>0</v>
      </c>
      <c r="AM651" s="87" t="s">
        <v>7419</v>
      </c>
      <c r="AN651" s="84">
        <v>0</v>
      </c>
      <c r="AO651" s="84">
        <v>0</v>
      </c>
      <c r="AP651" s="84"/>
      <c r="AQ651" s="84"/>
      <c r="AR651" s="84"/>
      <c r="AS651" s="84"/>
      <c r="AT651" s="84"/>
      <c r="AU651" s="84"/>
      <c r="AV651" s="84"/>
      <c r="AW651" s="84"/>
    </row>
    <row r="652" spans="1:49" x14ac:dyDescent="0.25">
      <c r="A652" s="69" t="s">
        <v>747</v>
      </c>
      <c r="B652" s="69" t="s">
        <v>1815</v>
      </c>
      <c r="C652" s="70"/>
      <c r="D652" s="71"/>
      <c r="E652" s="72"/>
      <c r="F652" s="73"/>
      <c r="G652" s="70"/>
      <c r="H652" s="74"/>
      <c r="I652" s="75"/>
      <c r="J652" s="75"/>
      <c r="K652" s="36"/>
      <c r="L652" s="82"/>
      <c r="M652" s="82"/>
      <c r="N652" s="77"/>
      <c r="O652" s="84" t="s">
        <v>2121</v>
      </c>
      <c r="P652" s="86">
        <v>42759.509965277779</v>
      </c>
      <c r="Q652" s="84" t="s">
        <v>2581</v>
      </c>
      <c r="R652" s="84"/>
      <c r="S652" s="84"/>
      <c r="T652" s="84" t="s">
        <v>3980</v>
      </c>
      <c r="U652" s="86">
        <v>42759.509965277779</v>
      </c>
      <c r="V652" s="88" t="s">
        <v>4644</v>
      </c>
      <c r="W652" s="84"/>
      <c r="X652" s="84"/>
      <c r="Y652" s="87" t="s">
        <v>6143</v>
      </c>
      <c r="Z652" s="84"/>
      <c r="AA652" s="84" t="b">
        <v>0</v>
      </c>
      <c r="AB652" s="84">
        <v>0</v>
      </c>
      <c r="AC652" s="87" t="s">
        <v>7172</v>
      </c>
      <c r="AD652" s="84" t="b">
        <v>0</v>
      </c>
      <c r="AE652" s="84" t="s">
        <v>7283</v>
      </c>
      <c r="AF652" s="84"/>
      <c r="AG652" s="87" t="s">
        <v>7172</v>
      </c>
      <c r="AH652" s="84" t="b">
        <v>0</v>
      </c>
      <c r="AI652" s="84">
        <v>128</v>
      </c>
      <c r="AJ652" s="87" t="s">
        <v>7549</v>
      </c>
      <c r="AK652" s="84" t="s">
        <v>7780</v>
      </c>
      <c r="AL652" s="84" t="b">
        <v>0</v>
      </c>
      <c r="AM652" s="87" t="s">
        <v>7549</v>
      </c>
      <c r="AN652" s="84">
        <v>0</v>
      </c>
      <c r="AO652" s="84">
        <v>0</v>
      </c>
      <c r="AP652" s="84"/>
      <c r="AQ652" s="84"/>
      <c r="AR652" s="84"/>
      <c r="AS652" s="84"/>
      <c r="AT652" s="84"/>
      <c r="AU652" s="84"/>
      <c r="AV652" s="84"/>
      <c r="AW652" s="84"/>
    </row>
    <row r="653" spans="1:49" x14ac:dyDescent="0.25">
      <c r="A653" s="69" t="s">
        <v>748</v>
      </c>
      <c r="B653" s="69" t="s">
        <v>748</v>
      </c>
      <c r="C653" s="70"/>
      <c r="D653" s="71"/>
      <c r="E653" s="72"/>
      <c r="F653" s="73"/>
      <c r="G653" s="70"/>
      <c r="H653" s="74"/>
      <c r="I653" s="75"/>
      <c r="J653" s="75"/>
      <c r="K653" s="36"/>
      <c r="L653" s="82"/>
      <c r="M653" s="82"/>
      <c r="N653" s="77"/>
      <c r="O653" s="84" t="s">
        <v>179</v>
      </c>
      <c r="P653" s="86">
        <v>42759.509965277779</v>
      </c>
      <c r="Q653" s="84" t="s">
        <v>2582</v>
      </c>
      <c r="R653" s="84"/>
      <c r="S653" s="84"/>
      <c r="T653" s="84"/>
      <c r="U653" s="86">
        <v>42759.509965277779</v>
      </c>
      <c r="V653" s="88" t="s">
        <v>4645</v>
      </c>
      <c r="W653" s="84"/>
      <c r="X653" s="84"/>
      <c r="Y653" s="87" t="s">
        <v>6144</v>
      </c>
      <c r="Z653" s="84"/>
      <c r="AA653" s="84" t="b">
        <v>0</v>
      </c>
      <c r="AB653" s="84">
        <v>0</v>
      </c>
      <c r="AC653" s="87" t="s">
        <v>7172</v>
      </c>
      <c r="AD653" s="84" t="b">
        <v>0</v>
      </c>
      <c r="AE653" s="84" t="s">
        <v>7283</v>
      </c>
      <c r="AF653" s="84"/>
      <c r="AG653" s="87" t="s">
        <v>7172</v>
      </c>
      <c r="AH653" s="84" t="b">
        <v>0</v>
      </c>
      <c r="AI653" s="84">
        <v>0</v>
      </c>
      <c r="AJ653" s="87" t="s">
        <v>7172</v>
      </c>
      <c r="AK653" s="84" t="s">
        <v>7780</v>
      </c>
      <c r="AL653" s="84" t="b">
        <v>0</v>
      </c>
      <c r="AM653" s="87" t="s">
        <v>6144</v>
      </c>
      <c r="AN653" s="84">
        <v>0</v>
      </c>
      <c r="AO653" s="84">
        <v>0</v>
      </c>
      <c r="AP653" s="84"/>
      <c r="AQ653" s="84"/>
      <c r="AR653" s="84"/>
      <c r="AS653" s="84"/>
      <c r="AT653" s="84"/>
      <c r="AU653" s="84"/>
      <c r="AV653" s="84"/>
      <c r="AW653" s="84"/>
    </row>
    <row r="654" spans="1:49" x14ac:dyDescent="0.25">
      <c r="A654" s="69" t="s">
        <v>749</v>
      </c>
      <c r="B654" s="69" t="s">
        <v>1816</v>
      </c>
      <c r="C654" s="70"/>
      <c r="D654" s="71"/>
      <c r="E654" s="72"/>
      <c r="F654" s="73"/>
      <c r="G654" s="70"/>
      <c r="H654" s="74"/>
      <c r="I654" s="75"/>
      <c r="J654" s="75"/>
      <c r="K654" s="36"/>
      <c r="L654" s="82"/>
      <c r="M654" s="82"/>
      <c r="N654" s="77"/>
      <c r="O654" s="84" t="s">
        <v>2122</v>
      </c>
      <c r="P654" s="86">
        <v>42759.509965277779</v>
      </c>
      <c r="Q654" s="84" t="s">
        <v>2583</v>
      </c>
      <c r="R654" s="84"/>
      <c r="S654" s="84"/>
      <c r="T654" s="84" t="s">
        <v>1682</v>
      </c>
      <c r="U654" s="86">
        <v>42759.509965277779</v>
      </c>
      <c r="V654" s="88" t="s">
        <v>4646</v>
      </c>
      <c r="W654" s="84"/>
      <c r="X654" s="84"/>
      <c r="Y654" s="87" t="s">
        <v>6145</v>
      </c>
      <c r="Z654" s="87" t="s">
        <v>7119</v>
      </c>
      <c r="AA654" s="84" t="b">
        <v>0</v>
      </c>
      <c r="AB654" s="84">
        <v>0</v>
      </c>
      <c r="AC654" s="87" t="s">
        <v>7216</v>
      </c>
      <c r="AD654" s="84" t="b">
        <v>0</v>
      </c>
      <c r="AE654" s="84" t="s">
        <v>7283</v>
      </c>
      <c r="AF654" s="84"/>
      <c r="AG654" s="87" t="s">
        <v>7172</v>
      </c>
      <c r="AH654" s="84" t="b">
        <v>0</v>
      </c>
      <c r="AI654" s="84">
        <v>0</v>
      </c>
      <c r="AJ654" s="87" t="s">
        <v>7172</v>
      </c>
      <c r="AK654" s="84" t="s">
        <v>7780</v>
      </c>
      <c r="AL654" s="84" t="b">
        <v>0</v>
      </c>
      <c r="AM654" s="87" t="s">
        <v>7119</v>
      </c>
      <c r="AN654" s="84">
        <v>0</v>
      </c>
      <c r="AO654" s="84">
        <v>0</v>
      </c>
      <c r="AP654" s="84"/>
      <c r="AQ654" s="84"/>
      <c r="AR654" s="84"/>
      <c r="AS654" s="84"/>
      <c r="AT654" s="84"/>
      <c r="AU654" s="84"/>
      <c r="AV654" s="84"/>
      <c r="AW654" s="84"/>
    </row>
    <row r="655" spans="1:49" x14ac:dyDescent="0.25">
      <c r="A655" s="69" t="s">
        <v>750</v>
      </c>
      <c r="B655" s="69" t="s">
        <v>1693</v>
      </c>
      <c r="C655" s="70"/>
      <c r="D655" s="71"/>
      <c r="E655" s="72"/>
      <c r="F655" s="73"/>
      <c r="G655" s="70"/>
      <c r="H655" s="74"/>
      <c r="I655" s="75"/>
      <c r="J655" s="75"/>
      <c r="K655" s="36"/>
      <c r="L655" s="82"/>
      <c r="M655" s="82"/>
      <c r="N655" s="77"/>
      <c r="O655" s="84" t="s">
        <v>2121</v>
      </c>
      <c r="P655" s="86">
        <v>42759.509965277779</v>
      </c>
      <c r="Q655" s="84" t="s">
        <v>2341</v>
      </c>
      <c r="R655" s="84"/>
      <c r="S655" s="84"/>
      <c r="T655" s="84"/>
      <c r="U655" s="86">
        <v>42759.509965277779</v>
      </c>
      <c r="V655" s="88" t="s">
        <v>4647</v>
      </c>
      <c r="W655" s="84"/>
      <c r="X655" s="84"/>
      <c r="Y655" s="87" t="s">
        <v>6146</v>
      </c>
      <c r="Z655" s="84"/>
      <c r="AA655" s="84" t="b">
        <v>0</v>
      </c>
      <c r="AB655" s="84">
        <v>0</v>
      </c>
      <c r="AC655" s="87" t="s">
        <v>7172</v>
      </c>
      <c r="AD655" s="84" t="b">
        <v>1</v>
      </c>
      <c r="AE655" s="84" t="s">
        <v>7283</v>
      </c>
      <c r="AF655" s="84"/>
      <c r="AG655" s="87" t="s">
        <v>7318</v>
      </c>
      <c r="AH655" s="84" t="b">
        <v>0</v>
      </c>
      <c r="AI655" s="84">
        <v>236</v>
      </c>
      <c r="AJ655" s="87" t="s">
        <v>7467</v>
      </c>
      <c r="AK655" s="84" t="s">
        <v>7779</v>
      </c>
      <c r="AL655" s="84" t="b">
        <v>0</v>
      </c>
      <c r="AM655" s="87" t="s">
        <v>7467</v>
      </c>
      <c r="AN655" s="84">
        <v>0</v>
      </c>
      <c r="AO655" s="84">
        <v>0</v>
      </c>
      <c r="AP655" s="84"/>
      <c r="AQ655" s="84"/>
      <c r="AR655" s="84"/>
      <c r="AS655" s="84"/>
      <c r="AT655" s="84"/>
      <c r="AU655" s="84"/>
      <c r="AV655" s="84"/>
      <c r="AW655" s="84"/>
    </row>
    <row r="656" spans="1:49" x14ac:dyDescent="0.25">
      <c r="A656" s="69" t="s">
        <v>751</v>
      </c>
      <c r="B656" s="69" t="s">
        <v>751</v>
      </c>
      <c r="C656" s="70"/>
      <c r="D656" s="71"/>
      <c r="E656" s="72"/>
      <c r="F656" s="73"/>
      <c r="G656" s="70"/>
      <c r="H656" s="74"/>
      <c r="I656" s="75"/>
      <c r="J656" s="75"/>
      <c r="K656" s="36"/>
      <c r="L656" s="82"/>
      <c r="M656" s="82"/>
      <c r="N656" s="77"/>
      <c r="O656" s="84" t="s">
        <v>179</v>
      </c>
      <c r="P656" s="86">
        <v>42759.508645833332</v>
      </c>
      <c r="Q656" s="84" t="s">
        <v>2584</v>
      </c>
      <c r="R656" s="88" t="s">
        <v>3380</v>
      </c>
      <c r="S656" s="84" t="s">
        <v>3697</v>
      </c>
      <c r="T656" s="84"/>
      <c r="U656" s="86">
        <v>42759.508645833332</v>
      </c>
      <c r="V656" s="88" t="s">
        <v>4648</v>
      </c>
      <c r="W656" s="84"/>
      <c r="X656" s="84"/>
      <c r="Y656" s="87" t="s">
        <v>6147</v>
      </c>
      <c r="Z656" s="84"/>
      <c r="AA656" s="84" t="b">
        <v>0</v>
      </c>
      <c r="AB656" s="84">
        <v>0</v>
      </c>
      <c r="AC656" s="87" t="s">
        <v>7172</v>
      </c>
      <c r="AD656" s="84" t="b">
        <v>0</v>
      </c>
      <c r="AE656" s="84" t="s">
        <v>7283</v>
      </c>
      <c r="AF656" s="84"/>
      <c r="AG656" s="87" t="s">
        <v>7172</v>
      </c>
      <c r="AH656" s="84" t="b">
        <v>0</v>
      </c>
      <c r="AI656" s="84">
        <v>0</v>
      </c>
      <c r="AJ656" s="87" t="s">
        <v>7172</v>
      </c>
      <c r="AK656" s="84" t="s">
        <v>7797</v>
      </c>
      <c r="AL656" s="84" t="b">
        <v>0</v>
      </c>
      <c r="AM656" s="87" t="s">
        <v>6147</v>
      </c>
      <c r="AN656" s="84">
        <v>0</v>
      </c>
      <c r="AO656" s="84">
        <v>0</v>
      </c>
      <c r="AP656" s="84"/>
      <c r="AQ656" s="84"/>
      <c r="AR656" s="84"/>
      <c r="AS656" s="84"/>
      <c r="AT656" s="84"/>
      <c r="AU656" s="84"/>
      <c r="AV656" s="84"/>
      <c r="AW656" s="84"/>
    </row>
    <row r="657" spans="1:49" x14ac:dyDescent="0.25">
      <c r="A657" s="69" t="s">
        <v>751</v>
      </c>
      <c r="B657" s="69" t="s">
        <v>751</v>
      </c>
      <c r="C657" s="70"/>
      <c r="D657" s="71"/>
      <c r="E657" s="72"/>
      <c r="F657" s="73"/>
      <c r="G657" s="70"/>
      <c r="H657" s="74"/>
      <c r="I657" s="75"/>
      <c r="J657" s="75"/>
      <c r="K657" s="36"/>
      <c r="L657" s="82"/>
      <c r="M657" s="82"/>
      <c r="N657" s="77"/>
      <c r="O657" s="84" t="s">
        <v>179</v>
      </c>
      <c r="P657" s="86">
        <v>42759.509965277779</v>
      </c>
      <c r="Q657" s="84" t="s">
        <v>2585</v>
      </c>
      <c r="R657" s="88" t="s">
        <v>3433</v>
      </c>
      <c r="S657" s="84" t="s">
        <v>3795</v>
      </c>
      <c r="T657" s="84"/>
      <c r="U657" s="86">
        <v>42759.509965277779</v>
      </c>
      <c r="V657" s="88" t="s">
        <v>4649</v>
      </c>
      <c r="W657" s="84"/>
      <c r="X657" s="84"/>
      <c r="Y657" s="87" t="s">
        <v>6148</v>
      </c>
      <c r="Z657" s="84"/>
      <c r="AA657" s="84" t="b">
        <v>0</v>
      </c>
      <c r="AB657" s="84">
        <v>0</v>
      </c>
      <c r="AC657" s="87" t="s">
        <v>7172</v>
      </c>
      <c r="AD657" s="84" t="b">
        <v>0</v>
      </c>
      <c r="AE657" s="84" t="s">
        <v>7293</v>
      </c>
      <c r="AF657" s="84"/>
      <c r="AG657" s="87" t="s">
        <v>7172</v>
      </c>
      <c r="AH657" s="84" t="b">
        <v>0</v>
      </c>
      <c r="AI657" s="84">
        <v>0</v>
      </c>
      <c r="AJ657" s="87" t="s">
        <v>7172</v>
      </c>
      <c r="AK657" s="84" t="s">
        <v>7797</v>
      </c>
      <c r="AL657" s="84" t="b">
        <v>0</v>
      </c>
      <c r="AM657" s="87" t="s">
        <v>6148</v>
      </c>
      <c r="AN657" s="84">
        <v>0</v>
      </c>
      <c r="AO657" s="84">
        <v>0</v>
      </c>
      <c r="AP657" s="84"/>
      <c r="AQ657" s="84"/>
      <c r="AR657" s="84"/>
      <c r="AS657" s="84"/>
      <c r="AT657" s="84"/>
      <c r="AU657" s="84"/>
      <c r="AV657" s="84"/>
      <c r="AW657" s="84"/>
    </row>
    <row r="658" spans="1:49" x14ac:dyDescent="0.25">
      <c r="A658" s="69" t="s">
        <v>752</v>
      </c>
      <c r="B658" s="69" t="s">
        <v>1817</v>
      </c>
      <c r="C658" s="70"/>
      <c r="D658" s="71"/>
      <c r="E658" s="72"/>
      <c r="F658" s="73"/>
      <c r="G658" s="70"/>
      <c r="H658" s="74"/>
      <c r="I658" s="75"/>
      <c r="J658" s="75"/>
      <c r="K658" s="36"/>
      <c r="L658" s="82"/>
      <c r="M658" s="82"/>
      <c r="N658" s="77"/>
      <c r="O658" s="84" t="s">
        <v>2121</v>
      </c>
      <c r="P658" s="86">
        <v>42759.509976851848</v>
      </c>
      <c r="Q658" s="84" t="s">
        <v>2586</v>
      </c>
      <c r="R658" s="84"/>
      <c r="S658" s="84"/>
      <c r="T658" s="84"/>
      <c r="U658" s="86">
        <v>42759.509976851848</v>
      </c>
      <c r="V658" s="88" t="s">
        <v>4650</v>
      </c>
      <c r="W658" s="84"/>
      <c r="X658" s="84"/>
      <c r="Y658" s="87" t="s">
        <v>6149</v>
      </c>
      <c r="Z658" s="84"/>
      <c r="AA658" s="84" t="b">
        <v>0</v>
      </c>
      <c r="AB658" s="84">
        <v>0</v>
      </c>
      <c r="AC658" s="87" t="s">
        <v>7172</v>
      </c>
      <c r="AD658" s="84" t="b">
        <v>0</v>
      </c>
      <c r="AE658" s="84" t="s">
        <v>7283</v>
      </c>
      <c r="AF658" s="84"/>
      <c r="AG658" s="87" t="s">
        <v>7172</v>
      </c>
      <c r="AH658" s="84" t="b">
        <v>0</v>
      </c>
      <c r="AI658" s="84">
        <v>1</v>
      </c>
      <c r="AJ658" s="87" t="s">
        <v>7550</v>
      </c>
      <c r="AK658" s="84" t="s">
        <v>7779</v>
      </c>
      <c r="AL658" s="84" t="b">
        <v>0</v>
      </c>
      <c r="AM658" s="87" t="s">
        <v>7550</v>
      </c>
      <c r="AN658" s="84">
        <v>0</v>
      </c>
      <c r="AO658" s="84">
        <v>0</v>
      </c>
      <c r="AP658" s="84"/>
      <c r="AQ658" s="84"/>
      <c r="AR658" s="84"/>
      <c r="AS658" s="84"/>
      <c r="AT658" s="84"/>
      <c r="AU658" s="84"/>
      <c r="AV658" s="84"/>
      <c r="AW658" s="84"/>
    </row>
    <row r="659" spans="1:49" x14ac:dyDescent="0.25">
      <c r="A659" s="69" t="s">
        <v>753</v>
      </c>
      <c r="B659" s="69" t="s">
        <v>1576</v>
      </c>
      <c r="C659" s="70"/>
      <c r="D659" s="71"/>
      <c r="E659" s="72"/>
      <c r="F659" s="73"/>
      <c r="G659" s="70"/>
      <c r="H659" s="74"/>
      <c r="I659" s="75"/>
      <c r="J659" s="75"/>
      <c r="K659" s="36"/>
      <c r="L659" s="82"/>
      <c r="M659" s="82"/>
      <c r="N659" s="77"/>
      <c r="O659" s="84" t="s">
        <v>2121</v>
      </c>
      <c r="P659" s="86">
        <v>42759.509976851848</v>
      </c>
      <c r="Q659" s="84" t="s">
        <v>2163</v>
      </c>
      <c r="R659" s="84"/>
      <c r="S659" s="84"/>
      <c r="T659" s="84" t="s">
        <v>3895</v>
      </c>
      <c r="U659" s="86">
        <v>42759.509976851848</v>
      </c>
      <c r="V659" s="88" t="s">
        <v>4651</v>
      </c>
      <c r="W659" s="84"/>
      <c r="X659" s="84"/>
      <c r="Y659" s="87" t="s">
        <v>6150</v>
      </c>
      <c r="Z659" s="84"/>
      <c r="AA659" s="84" t="b">
        <v>0</v>
      </c>
      <c r="AB659" s="84">
        <v>0</v>
      </c>
      <c r="AC659" s="87" t="s">
        <v>7172</v>
      </c>
      <c r="AD659" s="84" t="b">
        <v>0</v>
      </c>
      <c r="AE659" s="84" t="s">
        <v>7289</v>
      </c>
      <c r="AF659" s="84"/>
      <c r="AG659" s="87" t="s">
        <v>7172</v>
      </c>
      <c r="AH659" s="84" t="b">
        <v>0</v>
      </c>
      <c r="AI659" s="84">
        <v>61</v>
      </c>
      <c r="AJ659" s="87" t="s">
        <v>7380</v>
      </c>
      <c r="AK659" s="84" t="s">
        <v>7780</v>
      </c>
      <c r="AL659" s="84" t="b">
        <v>0</v>
      </c>
      <c r="AM659" s="87" t="s">
        <v>7380</v>
      </c>
      <c r="AN659" s="84">
        <v>0</v>
      </c>
      <c r="AO659" s="84">
        <v>0</v>
      </c>
      <c r="AP659" s="84"/>
      <c r="AQ659" s="84"/>
      <c r="AR659" s="84"/>
      <c r="AS659" s="84"/>
      <c r="AT659" s="84"/>
      <c r="AU659" s="84"/>
      <c r="AV659" s="84"/>
      <c r="AW659" s="84"/>
    </row>
    <row r="660" spans="1:49" x14ac:dyDescent="0.25">
      <c r="A660" s="69" t="s">
        <v>754</v>
      </c>
      <c r="B660" s="69" t="s">
        <v>1721</v>
      </c>
      <c r="C660" s="70"/>
      <c r="D660" s="71"/>
      <c r="E660" s="72"/>
      <c r="F660" s="73"/>
      <c r="G660" s="70"/>
      <c r="H660" s="74"/>
      <c r="I660" s="75"/>
      <c r="J660" s="75"/>
      <c r="K660" s="36"/>
      <c r="L660" s="82"/>
      <c r="M660" s="82"/>
      <c r="N660" s="77"/>
      <c r="O660" s="84" t="s">
        <v>2121</v>
      </c>
      <c r="P660" s="86">
        <v>42759.509976851848</v>
      </c>
      <c r="Q660" s="84" t="s">
        <v>2587</v>
      </c>
      <c r="R660" s="84"/>
      <c r="S660" s="84"/>
      <c r="T660" s="84" t="s">
        <v>3981</v>
      </c>
      <c r="U660" s="86">
        <v>42759.509976851848</v>
      </c>
      <c r="V660" s="88" t="s">
        <v>4652</v>
      </c>
      <c r="W660" s="84"/>
      <c r="X660" s="84"/>
      <c r="Y660" s="87" t="s">
        <v>6151</v>
      </c>
      <c r="Z660" s="84"/>
      <c r="AA660" s="84" t="b">
        <v>0</v>
      </c>
      <c r="AB660" s="84">
        <v>0</v>
      </c>
      <c r="AC660" s="87" t="s">
        <v>7172</v>
      </c>
      <c r="AD660" s="84" t="b">
        <v>0</v>
      </c>
      <c r="AE660" s="84" t="s">
        <v>7283</v>
      </c>
      <c r="AF660" s="84"/>
      <c r="AG660" s="87" t="s">
        <v>7172</v>
      </c>
      <c r="AH660" s="84" t="b">
        <v>0</v>
      </c>
      <c r="AI660" s="84">
        <v>91</v>
      </c>
      <c r="AJ660" s="87" t="s">
        <v>7551</v>
      </c>
      <c r="AK660" s="84" t="s">
        <v>7781</v>
      </c>
      <c r="AL660" s="84" t="b">
        <v>0</v>
      </c>
      <c r="AM660" s="87" t="s">
        <v>7551</v>
      </c>
      <c r="AN660" s="84">
        <v>0</v>
      </c>
      <c r="AO660" s="84">
        <v>0</v>
      </c>
      <c r="AP660" s="84"/>
      <c r="AQ660" s="84"/>
      <c r="AR660" s="84"/>
      <c r="AS660" s="84"/>
      <c r="AT660" s="84"/>
      <c r="AU660" s="84"/>
      <c r="AV660" s="84"/>
      <c r="AW660" s="84"/>
    </row>
    <row r="661" spans="1:49" x14ac:dyDescent="0.25">
      <c r="A661" s="69" t="s">
        <v>755</v>
      </c>
      <c r="B661" s="69" t="s">
        <v>1365</v>
      </c>
      <c r="C661" s="70"/>
      <c r="D661" s="71"/>
      <c r="E661" s="72"/>
      <c r="F661" s="73"/>
      <c r="G661" s="70"/>
      <c r="H661" s="74"/>
      <c r="I661" s="75"/>
      <c r="J661" s="75"/>
      <c r="K661" s="36"/>
      <c r="L661" s="82"/>
      <c r="M661" s="82"/>
      <c r="N661" s="77"/>
      <c r="O661" s="84" t="s">
        <v>2121</v>
      </c>
      <c r="P661" s="86">
        <v>42759.508599537039</v>
      </c>
      <c r="Q661" s="84" t="s">
        <v>2588</v>
      </c>
      <c r="R661" s="88" t="s">
        <v>3434</v>
      </c>
      <c r="S661" s="84" t="s">
        <v>3796</v>
      </c>
      <c r="T661" s="84"/>
      <c r="U661" s="86">
        <v>42759.508599537039</v>
      </c>
      <c r="V661" s="88" t="s">
        <v>4653</v>
      </c>
      <c r="W661" s="84"/>
      <c r="X661" s="84"/>
      <c r="Y661" s="87" t="s">
        <v>6152</v>
      </c>
      <c r="Z661" s="84"/>
      <c r="AA661" s="84" t="b">
        <v>0</v>
      </c>
      <c r="AB661" s="84">
        <v>0</v>
      </c>
      <c r="AC661" s="87" t="s">
        <v>7172</v>
      </c>
      <c r="AD661" s="84" t="b">
        <v>0</v>
      </c>
      <c r="AE661" s="84" t="s">
        <v>7283</v>
      </c>
      <c r="AF661" s="84"/>
      <c r="AG661" s="87" t="s">
        <v>7172</v>
      </c>
      <c r="AH661" s="84" t="b">
        <v>0</v>
      </c>
      <c r="AI661" s="84">
        <v>2</v>
      </c>
      <c r="AJ661" s="87" t="s">
        <v>7552</v>
      </c>
      <c r="AK661" s="84" t="s">
        <v>7779</v>
      </c>
      <c r="AL661" s="84" t="b">
        <v>0</v>
      </c>
      <c r="AM661" s="87" t="s">
        <v>7552</v>
      </c>
      <c r="AN661" s="84">
        <v>0</v>
      </c>
      <c r="AO661" s="84">
        <v>0</v>
      </c>
      <c r="AP661" s="84"/>
      <c r="AQ661" s="84"/>
      <c r="AR661" s="84"/>
      <c r="AS661" s="84"/>
      <c r="AT661" s="84"/>
      <c r="AU661" s="84"/>
      <c r="AV661" s="84"/>
      <c r="AW661" s="84"/>
    </row>
    <row r="662" spans="1:49" x14ac:dyDescent="0.25">
      <c r="A662" s="69" t="s">
        <v>755</v>
      </c>
      <c r="B662" s="69" t="s">
        <v>1682</v>
      </c>
      <c r="C662" s="70"/>
      <c r="D662" s="71"/>
      <c r="E662" s="72"/>
      <c r="F662" s="73"/>
      <c r="G662" s="70"/>
      <c r="H662" s="74"/>
      <c r="I662" s="75"/>
      <c r="J662" s="75"/>
      <c r="K662" s="36"/>
      <c r="L662" s="82"/>
      <c r="M662" s="82"/>
      <c r="N662" s="77"/>
      <c r="O662" s="84" t="s">
        <v>2121</v>
      </c>
      <c r="P662" s="86">
        <v>42759.509976851848</v>
      </c>
      <c r="Q662" s="84" t="s">
        <v>2336</v>
      </c>
      <c r="R662" s="88" t="s">
        <v>3335</v>
      </c>
      <c r="S662" s="84" t="s">
        <v>3699</v>
      </c>
      <c r="T662" s="84"/>
      <c r="U662" s="86">
        <v>42759.509976851848</v>
      </c>
      <c r="V662" s="88" t="s">
        <v>4654</v>
      </c>
      <c r="W662" s="84"/>
      <c r="X662" s="84"/>
      <c r="Y662" s="87" t="s">
        <v>6153</v>
      </c>
      <c r="Z662" s="84"/>
      <c r="AA662" s="84" t="b">
        <v>0</v>
      </c>
      <c r="AB662" s="84">
        <v>0</v>
      </c>
      <c r="AC662" s="87" t="s">
        <v>7172</v>
      </c>
      <c r="AD662" s="84" t="b">
        <v>0</v>
      </c>
      <c r="AE662" s="84" t="s">
        <v>7283</v>
      </c>
      <c r="AF662" s="84"/>
      <c r="AG662" s="87" t="s">
        <v>7172</v>
      </c>
      <c r="AH662" s="84" t="b">
        <v>0</v>
      </c>
      <c r="AI662" s="84">
        <v>41</v>
      </c>
      <c r="AJ662" s="87" t="s">
        <v>7464</v>
      </c>
      <c r="AK662" s="84" t="s">
        <v>7779</v>
      </c>
      <c r="AL662" s="84" t="b">
        <v>0</v>
      </c>
      <c r="AM662" s="87" t="s">
        <v>7464</v>
      </c>
      <c r="AN662" s="84">
        <v>0</v>
      </c>
      <c r="AO662" s="84">
        <v>0</v>
      </c>
      <c r="AP662" s="84"/>
      <c r="AQ662" s="84"/>
      <c r="AR662" s="84"/>
      <c r="AS662" s="84"/>
      <c r="AT662" s="84"/>
      <c r="AU662" s="84"/>
      <c r="AV662" s="84"/>
      <c r="AW662" s="84"/>
    </row>
    <row r="663" spans="1:49" x14ac:dyDescent="0.25">
      <c r="A663" s="69" t="s">
        <v>756</v>
      </c>
      <c r="B663" s="69" t="s">
        <v>913</v>
      </c>
      <c r="C663" s="70"/>
      <c r="D663" s="71"/>
      <c r="E663" s="72"/>
      <c r="F663" s="73"/>
      <c r="G663" s="70"/>
      <c r="H663" s="74"/>
      <c r="I663" s="75"/>
      <c r="J663" s="75"/>
      <c r="K663" s="36"/>
      <c r="L663" s="82"/>
      <c r="M663" s="82"/>
      <c r="N663" s="77"/>
      <c r="O663" s="84" t="s">
        <v>2121</v>
      </c>
      <c r="P663" s="86">
        <v>42759.509976851848</v>
      </c>
      <c r="Q663" s="84" t="s">
        <v>2267</v>
      </c>
      <c r="R663" s="84"/>
      <c r="S663" s="84"/>
      <c r="T663" s="84"/>
      <c r="U663" s="86">
        <v>42759.509976851848</v>
      </c>
      <c r="V663" s="88" t="s">
        <v>4655</v>
      </c>
      <c r="W663" s="84"/>
      <c r="X663" s="84"/>
      <c r="Y663" s="87" t="s">
        <v>6154</v>
      </c>
      <c r="Z663" s="84"/>
      <c r="AA663" s="84" t="b">
        <v>0</v>
      </c>
      <c r="AB663" s="84">
        <v>0</v>
      </c>
      <c r="AC663" s="87" t="s">
        <v>7172</v>
      </c>
      <c r="AD663" s="84" t="b">
        <v>0</v>
      </c>
      <c r="AE663" s="84" t="s">
        <v>7283</v>
      </c>
      <c r="AF663" s="84"/>
      <c r="AG663" s="87" t="s">
        <v>7172</v>
      </c>
      <c r="AH663" s="84" t="b">
        <v>0</v>
      </c>
      <c r="AI663" s="84">
        <v>54</v>
      </c>
      <c r="AJ663" s="87" t="s">
        <v>7435</v>
      </c>
      <c r="AK663" s="84" t="s">
        <v>7783</v>
      </c>
      <c r="AL663" s="84" t="b">
        <v>0</v>
      </c>
      <c r="AM663" s="87" t="s">
        <v>7435</v>
      </c>
      <c r="AN663" s="84">
        <v>0</v>
      </c>
      <c r="AO663" s="84">
        <v>0</v>
      </c>
      <c r="AP663" s="84"/>
      <c r="AQ663" s="84"/>
      <c r="AR663" s="84"/>
      <c r="AS663" s="84"/>
      <c r="AT663" s="84"/>
      <c r="AU663" s="84"/>
      <c r="AV663" s="84"/>
      <c r="AW663" s="84"/>
    </row>
    <row r="664" spans="1:49" x14ac:dyDescent="0.25">
      <c r="A664" s="69" t="s">
        <v>757</v>
      </c>
      <c r="B664" s="69" t="s">
        <v>1818</v>
      </c>
      <c r="C664" s="70"/>
      <c r="D664" s="71"/>
      <c r="E664" s="72"/>
      <c r="F664" s="73"/>
      <c r="G664" s="70"/>
      <c r="H664" s="74"/>
      <c r="I664" s="75"/>
      <c r="J664" s="75"/>
      <c r="K664" s="36"/>
      <c r="L664" s="82"/>
      <c r="M664" s="82"/>
      <c r="N664" s="77"/>
      <c r="O664" s="84" t="s">
        <v>2121</v>
      </c>
      <c r="P664" s="86">
        <v>42759.509976851848</v>
      </c>
      <c r="Q664" s="84" t="s">
        <v>2589</v>
      </c>
      <c r="R664" s="88" t="s">
        <v>3435</v>
      </c>
      <c r="S664" s="84" t="s">
        <v>3797</v>
      </c>
      <c r="T664" s="84"/>
      <c r="U664" s="86">
        <v>42759.509976851848</v>
      </c>
      <c r="V664" s="88" t="s">
        <v>4656</v>
      </c>
      <c r="W664" s="84"/>
      <c r="X664" s="84"/>
      <c r="Y664" s="87" t="s">
        <v>6155</v>
      </c>
      <c r="Z664" s="84"/>
      <c r="AA664" s="84" t="b">
        <v>0</v>
      </c>
      <c r="AB664" s="84">
        <v>0</v>
      </c>
      <c r="AC664" s="87" t="s">
        <v>7172</v>
      </c>
      <c r="AD664" s="84" t="b">
        <v>0</v>
      </c>
      <c r="AE664" s="84" t="s">
        <v>7283</v>
      </c>
      <c r="AF664" s="84"/>
      <c r="AG664" s="87" t="s">
        <v>7172</v>
      </c>
      <c r="AH664" s="84" t="b">
        <v>0</v>
      </c>
      <c r="AI664" s="84">
        <v>160</v>
      </c>
      <c r="AJ664" s="87" t="s">
        <v>7553</v>
      </c>
      <c r="AK664" s="84" t="s">
        <v>7779</v>
      </c>
      <c r="AL664" s="84" t="b">
        <v>0</v>
      </c>
      <c r="AM664" s="87" t="s">
        <v>7553</v>
      </c>
      <c r="AN664" s="84">
        <v>0</v>
      </c>
      <c r="AO664" s="84">
        <v>0</v>
      </c>
      <c r="AP664" s="84"/>
      <c r="AQ664" s="84"/>
      <c r="AR664" s="84"/>
      <c r="AS664" s="84"/>
      <c r="AT664" s="84"/>
      <c r="AU664" s="84"/>
      <c r="AV664" s="84"/>
      <c r="AW664" s="84"/>
    </row>
    <row r="665" spans="1:49" x14ac:dyDescent="0.25">
      <c r="A665" s="69" t="s">
        <v>758</v>
      </c>
      <c r="B665" s="69" t="s">
        <v>1773</v>
      </c>
      <c r="C665" s="70"/>
      <c r="D665" s="71"/>
      <c r="E665" s="72"/>
      <c r="F665" s="73"/>
      <c r="G665" s="70"/>
      <c r="H665" s="74"/>
      <c r="I665" s="75"/>
      <c r="J665" s="75"/>
      <c r="K665" s="36"/>
      <c r="L665" s="82"/>
      <c r="M665" s="82"/>
      <c r="N665" s="77"/>
      <c r="O665" s="84" t="s">
        <v>2121</v>
      </c>
      <c r="P665" s="86">
        <v>42759.509988425925</v>
      </c>
      <c r="Q665" s="84" t="s">
        <v>2590</v>
      </c>
      <c r="R665" s="84"/>
      <c r="S665" s="84"/>
      <c r="T665" s="84"/>
      <c r="U665" s="86">
        <v>42759.509988425925</v>
      </c>
      <c r="V665" s="88" t="s">
        <v>4657</v>
      </c>
      <c r="W665" s="84"/>
      <c r="X665" s="84"/>
      <c r="Y665" s="87" t="s">
        <v>6156</v>
      </c>
      <c r="Z665" s="84"/>
      <c r="AA665" s="84" t="b">
        <v>0</v>
      </c>
      <c r="AB665" s="84">
        <v>0</v>
      </c>
      <c r="AC665" s="87" t="s">
        <v>7172</v>
      </c>
      <c r="AD665" s="84" t="b">
        <v>0</v>
      </c>
      <c r="AE665" s="84" t="s">
        <v>7283</v>
      </c>
      <c r="AF665" s="84"/>
      <c r="AG665" s="87" t="s">
        <v>7172</v>
      </c>
      <c r="AH665" s="84" t="b">
        <v>0</v>
      </c>
      <c r="AI665" s="84">
        <v>82</v>
      </c>
      <c r="AJ665" s="87" t="s">
        <v>7554</v>
      </c>
      <c r="AK665" s="84" t="s">
        <v>7780</v>
      </c>
      <c r="AL665" s="84" t="b">
        <v>0</v>
      </c>
      <c r="AM665" s="87" t="s">
        <v>7554</v>
      </c>
      <c r="AN665" s="84">
        <v>0</v>
      </c>
      <c r="AO665" s="84">
        <v>0</v>
      </c>
      <c r="AP665" s="84"/>
      <c r="AQ665" s="84"/>
      <c r="AR665" s="84"/>
      <c r="AS665" s="84"/>
      <c r="AT665" s="84"/>
      <c r="AU665" s="84"/>
      <c r="AV665" s="84"/>
      <c r="AW665" s="84"/>
    </row>
    <row r="666" spans="1:49" x14ac:dyDescent="0.25">
      <c r="A666" s="69" t="s">
        <v>759</v>
      </c>
      <c r="B666" s="69" t="s">
        <v>1616</v>
      </c>
      <c r="C666" s="70"/>
      <c r="D666" s="71"/>
      <c r="E666" s="72"/>
      <c r="F666" s="73"/>
      <c r="G666" s="70"/>
      <c r="H666" s="74"/>
      <c r="I666" s="75"/>
      <c r="J666" s="75"/>
      <c r="K666" s="36"/>
      <c r="L666" s="82"/>
      <c r="M666" s="82"/>
      <c r="N666" s="77"/>
      <c r="O666" s="84" t="s">
        <v>2121</v>
      </c>
      <c r="P666" s="86">
        <v>42759.509988425925</v>
      </c>
      <c r="Q666" s="84" t="s">
        <v>2215</v>
      </c>
      <c r="R666" s="84"/>
      <c r="S666" s="84"/>
      <c r="T666" s="84"/>
      <c r="U666" s="86">
        <v>42759.509988425925</v>
      </c>
      <c r="V666" s="88" t="s">
        <v>4658</v>
      </c>
      <c r="W666" s="84"/>
      <c r="X666" s="84"/>
      <c r="Y666" s="87" t="s">
        <v>6157</v>
      </c>
      <c r="Z666" s="84"/>
      <c r="AA666" s="84" t="b">
        <v>0</v>
      </c>
      <c r="AB666" s="84">
        <v>0</v>
      </c>
      <c r="AC666" s="87" t="s">
        <v>7172</v>
      </c>
      <c r="AD666" s="84" t="b">
        <v>0</v>
      </c>
      <c r="AE666" s="84" t="s">
        <v>7283</v>
      </c>
      <c r="AF666" s="84"/>
      <c r="AG666" s="87" t="s">
        <v>7172</v>
      </c>
      <c r="AH666" s="84" t="b">
        <v>0</v>
      </c>
      <c r="AI666" s="84">
        <v>3</v>
      </c>
      <c r="AJ666" s="87" t="s">
        <v>7405</v>
      </c>
      <c r="AK666" s="84" t="s">
        <v>7783</v>
      </c>
      <c r="AL666" s="84" t="b">
        <v>0</v>
      </c>
      <c r="AM666" s="87" t="s">
        <v>7405</v>
      </c>
      <c r="AN666" s="84">
        <v>0</v>
      </c>
      <c r="AO666" s="84">
        <v>0</v>
      </c>
      <c r="AP666" s="84"/>
      <c r="AQ666" s="84"/>
      <c r="AR666" s="84"/>
      <c r="AS666" s="84"/>
      <c r="AT666" s="84"/>
      <c r="AU666" s="84"/>
      <c r="AV666" s="84"/>
      <c r="AW666" s="84"/>
    </row>
    <row r="667" spans="1:49" x14ac:dyDescent="0.25">
      <c r="A667" s="69" t="s">
        <v>759</v>
      </c>
      <c r="B667" s="69" t="s">
        <v>1615</v>
      </c>
      <c r="C667" s="70"/>
      <c r="D667" s="71"/>
      <c r="E667" s="72"/>
      <c r="F667" s="73"/>
      <c r="G667" s="70"/>
      <c r="H667" s="74"/>
      <c r="I667" s="75"/>
      <c r="J667" s="75"/>
      <c r="K667" s="36"/>
      <c r="L667" s="82"/>
      <c r="M667" s="82"/>
      <c r="N667" s="77"/>
      <c r="O667" s="84" t="s">
        <v>2121</v>
      </c>
      <c r="P667" s="86">
        <v>42759.509988425925</v>
      </c>
      <c r="Q667" s="84" t="s">
        <v>2215</v>
      </c>
      <c r="R667" s="84"/>
      <c r="S667" s="84"/>
      <c r="T667" s="84"/>
      <c r="U667" s="86">
        <v>42759.509988425925</v>
      </c>
      <c r="V667" s="88" t="s">
        <v>4658</v>
      </c>
      <c r="W667" s="84"/>
      <c r="X667" s="84"/>
      <c r="Y667" s="87" t="s">
        <v>6157</v>
      </c>
      <c r="Z667" s="84"/>
      <c r="AA667" s="84" t="b">
        <v>0</v>
      </c>
      <c r="AB667" s="84">
        <v>0</v>
      </c>
      <c r="AC667" s="87" t="s">
        <v>7172</v>
      </c>
      <c r="AD667" s="84" t="b">
        <v>0</v>
      </c>
      <c r="AE667" s="84" t="s">
        <v>7283</v>
      </c>
      <c r="AF667" s="84"/>
      <c r="AG667" s="87" t="s">
        <v>7172</v>
      </c>
      <c r="AH667" s="84" t="b">
        <v>0</v>
      </c>
      <c r="AI667" s="84">
        <v>3</v>
      </c>
      <c r="AJ667" s="87" t="s">
        <v>7405</v>
      </c>
      <c r="AK667" s="84" t="s">
        <v>7783</v>
      </c>
      <c r="AL667" s="84" t="b">
        <v>0</v>
      </c>
      <c r="AM667" s="87" t="s">
        <v>7405</v>
      </c>
      <c r="AN667" s="84">
        <v>0</v>
      </c>
      <c r="AO667" s="84">
        <v>0</v>
      </c>
      <c r="AP667" s="84"/>
      <c r="AQ667" s="84"/>
      <c r="AR667" s="84"/>
      <c r="AS667" s="84"/>
      <c r="AT667" s="84"/>
      <c r="AU667" s="84"/>
      <c r="AV667" s="84"/>
      <c r="AW667" s="84"/>
    </row>
    <row r="668" spans="1:49" x14ac:dyDescent="0.25">
      <c r="A668" s="69" t="s">
        <v>760</v>
      </c>
      <c r="B668" s="69" t="s">
        <v>1564</v>
      </c>
      <c r="C668" s="70"/>
      <c r="D668" s="71"/>
      <c r="E668" s="72"/>
      <c r="F668" s="73"/>
      <c r="G668" s="70"/>
      <c r="H668" s="74"/>
      <c r="I668" s="75"/>
      <c r="J668" s="75"/>
      <c r="K668" s="36"/>
      <c r="L668" s="82"/>
      <c r="M668" s="82"/>
      <c r="N668" s="77"/>
      <c r="O668" s="84" t="s">
        <v>2121</v>
      </c>
      <c r="P668" s="86">
        <v>42759.509988425925</v>
      </c>
      <c r="Q668" s="84" t="s">
        <v>2155</v>
      </c>
      <c r="R668" s="84"/>
      <c r="S668" s="84"/>
      <c r="T668" s="84"/>
      <c r="U668" s="86">
        <v>42759.509988425925</v>
      </c>
      <c r="V668" s="88" t="s">
        <v>4659</v>
      </c>
      <c r="W668" s="84"/>
      <c r="X668" s="84"/>
      <c r="Y668" s="87" t="s">
        <v>6158</v>
      </c>
      <c r="Z668" s="84"/>
      <c r="AA668" s="84" t="b">
        <v>0</v>
      </c>
      <c r="AB668" s="84">
        <v>0</v>
      </c>
      <c r="AC668" s="87" t="s">
        <v>7172</v>
      </c>
      <c r="AD668" s="84" t="b">
        <v>0</v>
      </c>
      <c r="AE668" s="84" t="s">
        <v>7283</v>
      </c>
      <c r="AF668" s="84"/>
      <c r="AG668" s="87" t="s">
        <v>7172</v>
      </c>
      <c r="AH668" s="84" t="b">
        <v>0</v>
      </c>
      <c r="AI668" s="84">
        <v>109</v>
      </c>
      <c r="AJ668" s="87" t="s">
        <v>7377</v>
      </c>
      <c r="AK668" s="84" t="s">
        <v>7783</v>
      </c>
      <c r="AL668" s="84" t="b">
        <v>0</v>
      </c>
      <c r="AM668" s="87" t="s">
        <v>7377</v>
      </c>
      <c r="AN668" s="84">
        <v>0</v>
      </c>
      <c r="AO668" s="84">
        <v>0</v>
      </c>
      <c r="AP668" s="84"/>
      <c r="AQ668" s="84"/>
      <c r="AR668" s="84"/>
      <c r="AS668" s="84"/>
      <c r="AT668" s="84"/>
      <c r="AU668" s="84"/>
      <c r="AV668" s="84"/>
      <c r="AW668" s="84"/>
    </row>
    <row r="669" spans="1:49" x14ac:dyDescent="0.25">
      <c r="A669" s="69" t="s">
        <v>761</v>
      </c>
      <c r="B669" s="69" t="s">
        <v>1819</v>
      </c>
      <c r="C669" s="70"/>
      <c r="D669" s="71"/>
      <c r="E669" s="72"/>
      <c r="F669" s="73"/>
      <c r="G669" s="70"/>
      <c r="H669" s="74"/>
      <c r="I669" s="75"/>
      <c r="J669" s="75"/>
      <c r="K669" s="36"/>
      <c r="L669" s="82"/>
      <c r="M669" s="82"/>
      <c r="N669" s="77"/>
      <c r="O669" s="84" t="s">
        <v>2121</v>
      </c>
      <c r="P669" s="86">
        <v>42759.51</v>
      </c>
      <c r="Q669" s="84" t="s">
        <v>2591</v>
      </c>
      <c r="R669" s="84"/>
      <c r="S669" s="84"/>
      <c r="T669" s="84" t="s">
        <v>3982</v>
      </c>
      <c r="U669" s="86">
        <v>42759.51</v>
      </c>
      <c r="V669" s="88" t="s">
        <v>4660</v>
      </c>
      <c r="W669" s="84"/>
      <c r="X669" s="84"/>
      <c r="Y669" s="87" t="s">
        <v>6159</v>
      </c>
      <c r="Z669" s="84"/>
      <c r="AA669" s="84" t="b">
        <v>0</v>
      </c>
      <c r="AB669" s="84">
        <v>0</v>
      </c>
      <c r="AC669" s="87" t="s">
        <v>7172</v>
      </c>
      <c r="AD669" s="84" t="b">
        <v>0</v>
      </c>
      <c r="AE669" s="84" t="s">
        <v>7283</v>
      </c>
      <c r="AF669" s="84"/>
      <c r="AG669" s="87" t="s">
        <v>7172</v>
      </c>
      <c r="AH669" s="84" t="b">
        <v>0</v>
      </c>
      <c r="AI669" s="84">
        <v>5</v>
      </c>
      <c r="AJ669" s="87" t="s">
        <v>7555</v>
      </c>
      <c r="AK669" s="84" t="s">
        <v>7780</v>
      </c>
      <c r="AL669" s="84" t="b">
        <v>0</v>
      </c>
      <c r="AM669" s="87" t="s">
        <v>7555</v>
      </c>
      <c r="AN669" s="84">
        <v>0</v>
      </c>
      <c r="AO669" s="84">
        <v>0</v>
      </c>
      <c r="AP669" s="84"/>
      <c r="AQ669" s="84"/>
      <c r="AR669" s="84"/>
      <c r="AS669" s="84"/>
      <c r="AT669" s="84"/>
      <c r="AU669" s="84"/>
      <c r="AV669" s="84"/>
      <c r="AW669" s="84"/>
    </row>
    <row r="670" spans="1:49" x14ac:dyDescent="0.25">
      <c r="A670" s="69" t="s">
        <v>761</v>
      </c>
      <c r="B670" s="69" t="s">
        <v>1820</v>
      </c>
      <c r="C670" s="70"/>
      <c r="D670" s="71"/>
      <c r="E670" s="72"/>
      <c r="F670" s="73"/>
      <c r="G670" s="70"/>
      <c r="H670" s="74"/>
      <c r="I670" s="75"/>
      <c r="J670" s="75"/>
      <c r="K670" s="36"/>
      <c r="L670" s="82"/>
      <c r="M670" s="82"/>
      <c r="N670" s="77"/>
      <c r="O670" s="84" t="s">
        <v>2121</v>
      </c>
      <c r="P670" s="86">
        <v>42759.51</v>
      </c>
      <c r="Q670" s="84" t="s">
        <v>2591</v>
      </c>
      <c r="R670" s="84"/>
      <c r="S670" s="84"/>
      <c r="T670" s="84" t="s">
        <v>3982</v>
      </c>
      <c r="U670" s="86">
        <v>42759.51</v>
      </c>
      <c r="V670" s="88" t="s">
        <v>4660</v>
      </c>
      <c r="W670" s="84"/>
      <c r="X670" s="84"/>
      <c r="Y670" s="87" t="s">
        <v>6159</v>
      </c>
      <c r="Z670" s="84"/>
      <c r="AA670" s="84" t="b">
        <v>0</v>
      </c>
      <c r="AB670" s="84">
        <v>0</v>
      </c>
      <c r="AC670" s="87" t="s">
        <v>7172</v>
      </c>
      <c r="AD670" s="84" t="b">
        <v>0</v>
      </c>
      <c r="AE670" s="84" t="s">
        <v>7283</v>
      </c>
      <c r="AF670" s="84"/>
      <c r="AG670" s="87" t="s">
        <v>7172</v>
      </c>
      <c r="AH670" s="84" t="b">
        <v>0</v>
      </c>
      <c r="AI670" s="84">
        <v>5</v>
      </c>
      <c r="AJ670" s="87" t="s">
        <v>7555</v>
      </c>
      <c r="AK670" s="84" t="s">
        <v>7780</v>
      </c>
      <c r="AL670" s="84" t="b">
        <v>0</v>
      </c>
      <c r="AM670" s="87" t="s">
        <v>7555</v>
      </c>
      <c r="AN670" s="84">
        <v>0</v>
      </c>
      <c r="AO670" s="84">
        <v>0</v>
      </c>
      <c r="AP670" s="84"/>
      <c r="AQ670" s="84"/>
      <c r="AR670" s="84"/>
      <c r="AS670" s="84"/>
      <c r="AT670" s="84"/>
      <c r="AU670" s="84"/>
      <c r="AV670" s="84"/>
      <c r="AW670" s="84"/>
    </row>
    <row r="671" spans="1:49" x14ac:dyDescent="0.25">
      <c r="A671" s="69" t="s">
        <v>761</v>
      </c>
      <c r="B671" s="69" t="s">
        <v>1821</v>
      </c>
      <c r="C671" s="70"/>
      <c r="D671" s="71"/>
      <c r="E671" s="72"/>
      <c r="F671" s="73"/>
      <c r="G671" s="70"/>
      <c r="H671" s="74"/>
      <c r="I671" s="75"/>
      <c r="J671" s="75"/>
      <c r="K671" s="36"/>
      <c r="L671" s="82"/>
      <c r="M671" s="82"/>
      <c r="N671" s="77"/>
      <c r="O671" s="84" t="s">
        <v>2121</v>
      </c>
      <c r="P671" s="86">
        <v>42759.51</v>
      </c>
      <c r="Q671" s="84" t="s">
        <v>2591</v>
      </c>
      <c r="R671" s="84"/>
      <c r="S671" s="84"/>
      <c r="T671" s="84" t="s">
        <v>3982</v>
      </c>
      <c r="U671" s="86">
        <v>42759.51</v>
      </c>
      <c r="V671" s="88" t="s">
        <v>4660</v>
      </c>
      <c r="W671" s="84"/>
      <c r="X671" s="84"/>
      <c r="Y671" s="87" t="s">
        <v>6159</v>
      </c>
      <c r="Z671" s="84"/>
      <c r="AA671" s="84" t="b">
        <v>0</v>
      </c>
      <c r="AB671" s="84">
        <v>0</v>
      </c>
      <c r="AC671" s="87" t="s">
        <v>7172</v>
      </c>
      <c r="AD671" s="84" t="b">
        <v>0</v>
      </c>
      <c r="AE671" s="84" t="s">
        <v>7283</v>
      </c>
      <c r="AF671" s="84"/>
      <c r="AG671" s="87" t="s">
        <v>7172</v>
      </c>
      <c r="AH671" s="84" t="b">
        <v>0</v>
      </c>
      <c r="AI671" s="84">
        <v>5</v>
      </c>
      <c r="AJ671" s="87" t="s">
        <v>7555</v>
      </c>
      <c r="AK671" s="84" t="s">
        <v>7780</v>
      </c>
      <c r="AL671" s="84" t="b">
        <v>0</v>
      </c>
      <c r="AM671" s="87" t="s">
        <v>7555</v>
      </c>
      <c r="AN671" s="84">
        <v>0</v>
      </c>
      <c r="AO671" s="84">
        <v>0</v>
      </c>
      <c r="AP671" s="84"/>
      <c r="AQ671" s="84"/>
      <c r="AR671" s="84"/>
      <c r="AS671" s="84"/>
      <c r="AT671" s="84"/>
      <c r="AU671" s="84"/>
      <c r="AV671" s="84"/>
      <c r="AW671" s="84"/>
    </row>
    <row r="672" spans="1:49" x14ac:dyDescent="0.25">
      <c r="A672" s="69" t="s">
        <v>761</v>
      </c>
      <c r="B672" s="69" t="s">
        <v>1822</v>
      </c>
      <c r="C672" s="70"/>
      <c r="D672" s="71"/>
      <c r="E672" s="72"/>
      <c r="F672" s="73"/>
      <c r="G672" s="70"/>
      <c r="H672" s="74"/>
      <c r="I672" s="75"/>
      <c r="J672" s="75"/>
      <c r="K672" s="36"/>
      <c r="L672" s="82"/>
      <c r="M672" s="82"/>
      <c r="N672" s="77"/>
      <c r="O672" s="84" t="s">
        <v>2121</v>
      </c>
      <c r="P672" s="86">
        <v>42759.51</v>
      </c>
      <c r="Q672" s="84" t="s">
        <v>2591</v>
      </c>
      <c r="R672" s="84"/>
      <c r="S672" s="84"/>
      <c r="T672" s="84" t="s">
        <v>3982</v>
      </c>
      <c r="U672" s="86">
        <v>42759.51</v>
      </c>
      <c r="V672" s="88" t="s">
        <v>4660</v>
      </c>
      <c r="W672" s="84"/>
      <c r="X672" s="84"/>
      <c r="Y672" s="87" t="s">
        <v>6159</v>
      </c>
      <c r="Z672" s="84"/>
      <c r="AA672" s="84" t="b">
        <v>0</v>
      </c>
      <c r="AB672" s="84">
        <v>0</v>
      </c>
      <c r="AC672" s="87" t="s">
        <v>7172</v>
      </c>
      <c r="AD672" s="84" t="b">
        <v>0</v>
      </c>
      <c r="AE672" s="84" t="s">
        <v>7283</v>
      </c>
      <c r="AF672" s="84"/>
      <c r="AG672" s="87" t="s">
        <v>7172</v>
      </c>
      <c r="AH672" s="84" t="b">
        <v>0</v>
      </c>
      <c r="AI672" s="84">
        <v>5</v>
      </c>
      <c r="AJ672" s="87" t="s">
        <v>7555</v>
      </c>
      <c r="AK672" s="84" t="s">
        <v>7780</v>
      </c>
      <c r="AL672" s="84" t="b">
        <v>0</v>
      </c>
      <c r="AM672" s="87" t="s">
        <v>7555</v>
      </c>
      <c r="AN672" s="84">
        <v>0</v>
      </c>
      <c r="AO672" s="84">
        <v>0</v>
      </c>
      <c r="AP672" s="84"/>
      <c r="AQ672" s="84"/>
      <c r="AR672" s="84"/>
      <c r="AS672" s="84"/>
      <c r="AT672" s="84"/>
      <c r="AU672" s="84"/>
      <c r="AV672" s="84"/>
      <c r="AW672" s="84"/>
    </row>
    <row r="673" spans="1:49" x14ac:dyDescent="0.25">
      <c r="A673" s="69" t="s">
        <v>762</v>
      </c>
      <c r="B673" s="69" t="s">
        <v>1700</v>
      </c>
      <c r="C673" s="70"/>
      <c r="D673" s="71"/>
      <c r="E673" s="72"/>
      <c r="F673" s="73"/>
      <c r="G673" s="70"/>
      <c r="H673" s="74"/>
      <c r="I673" s="75"/>
      <c r="J673" s="75"/>
      <c r="K673" s="36"/>
      <c r="L673" s="82"/>
      <c r="M673" s="82"/>
      <c r="N673" s="77"/>
      <c r="O673" s="84" t="s">
        <v>2121</v>
      </c>
      <c r="P673" s="86">
        <v>42759.51</v>
      </c>
      <c r="Q673" s="84" t="s">
        <v>2350</v>
      </c>
      <c r="R673" s="84"/>
      <c r="S673" s="84"/>
      <c r="T673" s="84"/>
      <c r="U673" s="86">
        <v>42759.51</v>
      </c>
      <c r="V673" s="88" t="s">
        <v>4661</v>
      </c>
      <c r="W673" s="84"/>
      <c r="X673" s="84"/>
      <c r="Y673" s="87" t="s">
        <v>6160</v>
      </c>
      <c r="Z673" s="84"/>
      <c r="AA673" s="84" t="b">
        <v>0</v>
      </c>
      <c r="AB673" s="84">
        <v>0</v>
      </c>
      <c r="AC673" s="87" t="s">
        <v>7172</v>
      </c>
      <c r="AD673" s="84" t="b">
        <v>0</v>
      </c>
      <c r="AE673" s="84" t="s">
        <v>7283</v>
      </c>
      <c r="AF673" s="84"/>
      <c r="AG673" s="87" t="s">
        <v>7172</v>
      </c>
      <c r="AH673" s="84" t="b">
        <v>0</v>
      </c>
      <c r="AI673" s="84">
        <v>184</v>
      </c>
      <c r="AJ673" s="87" t="s">
        <v>7471</v>
      </c>
      <c r="AK673" s="84" t="s">
        <v>7779</v>
      </c>
      <c r="AL673" s="84" t="b">
        <v>0</v>
      </c>
      <c r="AM673" s="87" t="s">
        <v>7471</v>
      </c>
      <c r="AN673" s="84">
        <v>0</v>
      </c>
      <c r="AO673" s="84">
        <v>0</v>
      </c>
      <c r="AP673" s="84"/>
      <c r="AQ673" s="84"/>
      <c r="AR673" s="84"/>
      <c r="AS673" s="84"/>
      <c r="AT673" s="84"/>
      <c r="AU673" s="84"/>
      <c r="AV673" s="84"/>
      <c r="AW673" s="84"/>
    </row>
    <row r="674" spans="1:49" x14ac:dyDescent="0.25">
      <c r="A674" s="69" t="s">
        <v>763</v>
      </c>
      <c r="B674" s="69" t="s">
        <v>763</v>
      </c>
      <c r="C674" s="70"/>
      <c r="D674" s="71"/>
      <c r="E674" s="72"/>
      <c r="F674" s="73"/>
      <c r="G674" s="70"/>
      <c r="H674" s="74"/>
      <c r="I674" s="75"/>
      <c r="J674" s="75"/>
      <c r="K674" s="36"/>
      <c r="L674" s="82"/>
      <c r="M674" s="82"/>
      <c r="N674" s="77"/>
      <c r="O674" s="84" t="s">
        <v>179</v>
      </c>
      <c r="P674" s="86">
        <v>42759.51</v>
      </c>
      <c r="Q674" s="84" t="s">
        <v>2592</v>
      </c>
      <c r="R674" s="84"/>
      <c r="S674" s="84"/>
      <c r="T674" s="84" t="s">
        <v>1682</v>
      </c>
      <c r="U674" s="86">
        <v>42759.51</v>
      </c>
      <c r="V674" s="88" t="s">
        <v>4662</v>
      </c>
      <c r="W674" s="84"/>
      <c r="X674" s="84"/>
      <c r="Y674" s="87" t="s">
        <v>6161</v>
      </c>
      <c r="Z674" s="84"/>
      <c r="AA674" s="84" t="b">
        <v>0</v>
      </c>
      <c r="AB674" s="84">
        <v>0</v>
      </c>
      <c r="AC674" s="87" t="s">
        <v>7172</v>
      </c>
      <c r="AD674" s="84" t="b">
        <v>0</v>
      </c>
      <c r="AE674" s="84" t="s">
        <v>7283</v>
      </c>
      <c r="AF674" s="84"/>
      <c r="AG674" s="87" t="s">
        <v>7172</v>
      </c>
      <c r="AH674" s="84" t="b">
        <v>0</v>
      </c>
      <c r="AI674" s="84">
        <v>0</v>
      </c>
      <c r="AJ674" s="87" t="s">
        <v>7172</v>
      </c>
      <c r="AK674" s="84" t="s">
        <v>7783</v>
      </c>
      <c r="AL674" s="84" t="b">
        <v>0</v>
      </c>
      <c r="AM674" s="87" t="s">
        <v>6161</v>
      </c>
      <c r="AN674" s="84">
        <v>0</v>
      </c>
      <c r="AO674" s="84">
        <v>0</v>
      </c>
      <c r="AP674" s="84"/>
      <c r="AQ674" s="84"/>
      <c r="AR674" s="84"/>
      <c r="AS674" s="84"/>
      <c r="AT674" s="84"/>
      <c r="AU674" s="84"/>
      <c r="AV674" s="84"/>
      <c r="AW674" s="84"/>
    </row>
    <row r="675" spans="1:49" x14ac:dyDescent="0.25">
      <c r="A675" s="69" t="s">
        <v>764</v>
      </c>
      <c r="B675" s="69" t="s">
        <v>1823</v>
      </c>
      <c r="C675" s="70"/>
      <c r="D675" s="71"/>
      <c r="E675" s="72"/>
      <c r="F675" s="73"/>
      <c r="G675" s="70"/>
      <c r="H675" s="74"/>
      <c r="I675" s="75"/>
      <c r="J675" s="75"/>
      <c r="K675" s="36"/>
      <c r="L675" s="82"/>
      <c r="M675" s="82"/>
      <c r="N675" s="77"/>
      <c r="O675" s="84" t="s">
        <v>2121</v>
      </c>
      <c r="P675" s="86">
        <v>42759.51</v>
      </c>
      <c r="Q675" s="84" t="s">
        <v>2593</v>
      </c>
      <c r="R675" s="84"/>
      <c r="S675" s="84"/>
      <c r="T675" s="84"/>
      <c r="U675" s="86">
        <v>42759.51</v>
      </c>
      <c r="V675" s="88" t="s">
        <v>4663</v>
      </c>
      <c r="W675" s="84"/>
      <c r="X675" s="84"/>
      <c r="Y675" s="87" t="s">
        <v>6162</v>
      </c>
      <c r="Z675" s="84"/>
      <c r="AA675" s="84" t="b">
        <v>0</v>
      </c>
      <c r="AB675" s="84">
        <v>0</v>
      </c>
      <c r="AC675" s="87" t="s">
        <v>7172</v>
      </c>
      <c r="AD675" s="84" t="b">
        <v>0</v>
      </c>
      <c r="AE675" s="84" t="s">
        <v>7283</v>
      </c>
      <c r="AF675" s="84"/>
      <c r="AG675" s="87" t="s">
        <v>7172</v>
      </c>
      <c r="AH675" s="84" t="b">
        <v>0</v>
      </c>
      <c r="AI675" s="84">
        <v>78</v>
      </c>
      <c r="AJ675" s="87" t="s">
        <v>7556</v>
      </c>
      <c r="AK675" s="84" t="s">
        <v>7781</v>
      </c>
      <c r="AL675" s="84" t="b">
        <v>0</v>
      </c>
      <c r="AM675" s="87" t="s">
        <v>7556</v>
      </c>
      <c r="AN675" s="84">
        <v>0</v>
      </c>
      <c r="AO675" s="84">
        <v>0</v>
      </c>
      <c r="AP675" s="84"/>
      <c r="AQ675" s="84"/>
      <c r="AR675" s="84"/>
      <c r="AS675" s="84"/>
      <c r="AT675" s="84"/>
      <c r="AU675" s="84"/>
      <c r="AV675" s="84"/>
      <c r="AW675" s="84"/>
    </row>
    <row r="676" spans="1:49" x14ac:dyDescent="0.25">
      <c r="A676" s="69" t="s">
        <v>765</v>
      </c>
      <c r="B676" s="69" t="s">
        <v>765</v>
      </c>
      <c r="C676" s="70"/>
      <c r="D676" s="71"/>
      <c r="E676" s="72"/>
      <c r="F676" s="73"/>
      <c r="G676" s="70"/>
      <c r="H676" s="74"/>
      <c r="I676" s="75"/>
      <c r="J676" s="75"/>
      <c r="K676" s="36"/>
      <c r="L676" s="82"/>
      <c r="M676" s="82"/>
      <c r="N676" s="77"/>
      <c r="O676" s="84" t="s">
        <v>179</v>
      </c>
      <c r="P676" s="86">
        <v>42759.51</v>
      </c>
      <c r="Q676" s="84" t="s">
        <v>2594</v>
      </c>
      <c r="R676" s="88" t="s">
        <v>3436</v>
      </c>
      <c r="S676" s="84" t="s">
        <v>3798</v>
      </c>
      <c r="T676" s="84"/>
      <c r="U676" s="86">
        <v>42759.51</v>
      </c>
      <c r="V676" s="88" t="s">
        <v>4664</v>
      </c>
      <c r="W676" s="84"/>
      <c r="X676" s="84"/>
      <c r="Y676" s="87" t="s">
        <v>6163</v>
      </c>
      <c r="Z676" s="84"/>
      <c r="AA676" s="84" t="b">
        <v>0</v>
      </c>
      <c r="AB676" s="84">
        <v>0</v>
      </c>
      <c r="AC676" s="87" t="s">
        <v>7172</v>
      </c>
      <c r="AD676" s="84" t="b">
        <v>0</v>
      </c>
      <c r="AE676" s="84" t="s">
        <v>7283</v>
      </c>
      <c r="AF676" s="84"/>
      <c r="AG676" s="87" t="s">
        <v>7172</v>
      </c>
      <c r="AH676" s="84" t="b">
        <v>0</v>
      </c>
      <c r="AI676" s="84">
        <v>0</v>
      </c>
      <c r="AJ676" s="87" t="s">
        <v>7172</v>
      </c>
      <c r="AK676" s="84" t="s">
        <v>7779</v>
      </c>
      <c r="AL676" s="84" t="b">
        <v>0</v>
      </c>
      <c r="AM676" s="87" t="s">
        <v>6163</v>
      </c>
      <c r="AN676" s="84">
        <v>0</v>
      </c>
      <c r="AO676" s="84">
        <v>0</v>
      </c>
      <c r="AP676" s="84"/>
      <c r="AQ676" s="84"/>
      <c r="AR676" s="84"/>
      <c r="AS676" s="84"/>
      <c r="AT676" s="84"/>
      <c r="AU676" s="84"/>
      <c r="AV676" s="84"/>
      <c r="AW676" s="84"/>
    </row>
    <row r="677" spans="1:49" x14ac:dyDescent="0.25">
      <c r="A677" s="69" t="s">
        <v>766</v>
      </c>
      <c r="B677" s="69" t="s">
        <v>766</v>
      </c>
      <c r="C677" s="70"/>
      <c r="D677" s="71"/>
      <c r="E677" s="72"/>
      <c r="F677" s="73"/>
      <c r="G677" s="70"/>
      <c r="H677" s="74"/>
      <c r="I677" s="75"/>
      <c r="J677" s="75"/>
      <c r="K677" s="36"/>
      <c r="L677" s="82"/>
      <c r="M677" s="82"/>
      <c r="N677" s="77"/>
      <c r="O677" s="84" t="s">
        <v>179</v>
      </c>
      <c r="P677" s="86">
        <v>42759.509097222224</v>
      </c>
      <c r="Q677" s="84" t="s">
        <v>2595</v>
      </c>
      <c r="R677" s="88" t="s">
        <v>3231</v>
      </c>
      <c r="S677" s="84" t="s">
        <v>3693</v>
      </c>
      <c r="T677" s="84" t="s">
        <v>1682</v>
      </c>
      <c r="U677" s="86">
        <v>42759.509097222224</v>
      </c>
      <c r="V677" s="88" t="s">
        <v>4665</v>
      </c>
      <c r="W677" s="84"/>
      <c r="X677" s="84"/>
      <c r="Y677" s="87" t="s">
        <v>6164</v>
      </c>
      <c r="Z677" s="84"/>
      <c r="AA677" s="84" t="b">
        <v>0</v>
      </c>
      <c r="AB677" s="84">
        <v>1</v>
      </c>
      <c r="AC677" s="87" t="s">
        <v>7172</v>
      </c>
      <c r="AD677" s="84" t="b">
        <v>0</v>
      </c>
      <c r="AE677" s="84" t="s">
        <v>7285</v>
      </c>
      <c r="AF677" s="84"/>
      <c r="AG677" s="87" t="s">
        <v>7172</v>
      </c>
      <c r="AH677" s="84" t="b">
        <v>0</v>
      </c>
      <c r="AI677" s="84">
        <v>1</v>
      </c>
      <c r="AJ677" s="87" t="s">
        <v>7172</v>
      </c>
      <c r="AK677" s="84" t="s">
        <v>7797</v>
      </c>
      <c r="AL677" s="84" t="b">
        <v>0</v>
      </c>
      <c r="AM677" s="87" t="s">
        <v>6164</v>
      </c>
      <c r="AN677" s="84">
        <v>0</v>
      </c>
      <c r="AO677" s="84">
        <v>0</v>
      </c>
      <c r="AP677" s="84"/>
      <c r="AQ677" s="84"/>
      <c r="AR677" s="84"/>
      <c r="AS677" s="84"/>
      <c r="AT677" s="84"/>
      <c r="AU677" s="84"/>
      <c r="AV677" s="84"/>
      <c r="AW677" s="84"/>
    </row>
    <row r="678" spans="1:49" x14ac:dyDescent="0.25">
      <c r="A678" s="69" t="s">
        <v>767</v>
      </c>
      <c r="B678" s="69" t="s">
        <v>766</v>
      </c>
      <c r="C678" s="70"/>
      <c r="D678" s="71"/>
      <c r="E678" s="72"/>
      <c r="F678" s="73"/>
      <c r="G678" s="70"/>
      <c r="H678" s="74"/>
      <c r="I678" s="75"/>
      <c r="J678" s="75"/>
      <c r="K678" s="36"/>
      <c r="L678" s="82"/>
      <c r="M678" s="82"/>
      <c r="N678" s="77"/>
      <c r="O678" s="84" t="s">
        <v>2121</v>
      </c>
      <c r="P678" s="86">
        <v>42759.51</v>
      </c>
      <c r="Q678" s="84" t="s">
        <v>2596</v>
      </c>
      <c r="R678" s="88" t="s">
        <v>3231</v>
      </c>
      <c r="S678" s="84" t="s">
        <v>3693</v>
      </c>
      <c r="T678" s="84" t="s">
        <v>1682</v>
      </c>
      <c r="U678" s="86">
        <v>42759.51</v>
      </c>
      <c r="V678" s="88" t="s">
        <v>4666</v>
      </c>
      <c r="W678" s="84"/>
      <c r="X678" s="84"/>
      <c r="Y678" s="87" t="s">
        <v>6165</v>
      </c>
      <c r="Z678" s="84"/>
      <c r="AA678" s="84" t="b">
        <v>0</v>
      </c>
      <c r="AB678" s="84">
        <v>0</v>
      </c>
      <c r="AC678" s="87" t="s">
        <v>7172</v>
      </c>
      <c r="AD678" s="84" t="b">
        <v>0</v>
      </c>
      <c r="AE678" s="84" t="s">
        <v>7285</v>
      </c>
      <c r="AF678" s="84"/>
      <c r="AG678" s="87" t="s">
        <v>7172</v>
      </c>
      <c r="AH678" s="84" t="b">
        <v>0</v>
      </c>
      <c r="AI678" s="84">
        <v>1</v>
      </c>
      <c r="AJ678" s="87" t="s">
        <v>6164</v>
      </c>
      <c r="AK678" s="84" t="s">
        <v>7783</v>
      </c>
      <c r="AL678" s="84" t="b">
        <v>0</v>
      </c>
      <c r="AM678" s="87" t="s">
        <v>6164</v>
      </c>
      <c r="AN678" s="84">
        <v>0</v>
      </c>
      <c r="AO678" s="84">
        <v>0</v>
      </c>
      <c r="AP678" s="84"/>
      <c r="AQ678" s="84"/>
      <c r="AR678" s="84"/>
      <c r="AS678" s="84"/>
      <c r="AT678" s="84"/>
      <c r="AU678" s="84"/>
      <c r="AV678" s="84"/>
      <c r="AW678" s="84"/>
    </row>
    <row r="679" spans="1:49" x14ac:dyDescent="0.25">
      <c r="A679" s="69" t="s">
        <v>768</v>
      </c>
      <c r="B679" s="69" t="s">
        <v>1824</v>
      </c>
      <c r="C679" s="70"/>
      <c r="D679" s="71"/>
      <c r="E679" s="72"/>
      <c r="F679" s="73"/>
      <c r="G679" s="70"/>
      <c r="H679" s="74"/>
      <c r="I679" s="75"/>
      <c r="J679" s="75"/>
      <c r="K679" s="36"/>
      <c r="L679" s="82"/>
      <c r="M679" s="82"/>
      <c r="N679" s="77"/>
      <c r="O679" s="84" t="s">
        <v>2121</v>
      </c>
      <c r="P679" s="86">
        <v>42759.51</v>
      </c>
      <c r="Q679" s="84" t="s">
        <v>2597</v>
      </c>
      <c r="R679" s="84"/>
      <c r="S679" s="84"/>
      <c r="T679" s="84"/>
      <c r="U679" s="86">
        <v>42759.51</v>
      </c>
      <c r="V679" s="88" t="s">
        <v>4667</v>
      </c>
      <c r="W679" s="84"/>
      <c r="X679" s="84"/>
      <c r="Y679" s="87" t="s">
        <v>6166</v>
      </c>
      <c r="Z679" s="84"/>
      <c r="AA679" s="84" t="b">
        <v>0</v>
      </c>
      <c r="AB679" s="84">
        <v>0</v>
      </c>
      <c r="AC679" s="87" t="s">
        <v>7172</v>
      </c>
      <c r="AD679" s="84" t="b">
        <v>0</v>
      </c>
      <c r="AE679" s="84" t="s">
        <v>7283</v>
      </c>
      <c r="AF679" s="84"/>
      <c r="AG679" s="87" t="s">
        <v>7172</v>
      </c>
      <c r="AH679" s="84" t="b">
        <v>0</v>
      </c>
      <c r="AI679" s="84">
        <v>1</v>
      </c>
      <c r="AJ679" s="87" t="s">
        <v>7557</v>
      </c>
      <c r="AK679" s="84" t="s">
        <v>7783</v>
      </c>
      <c r="AL679" s="84" t="b">
        <v>0</v>
      </c>
      <c r="AM679" s="87" t="s">
        <v>7557</v>
      </c>
      <c r="AN679" s="84">
        <v>0</v>
      </c>
      <c r="AO679" s="84">
        <v>0</v>
      </c>
      <c r="AP679" s="84"/>
      <c r="AQ679" s="84"/>
      <c r="AR679" s="84"/>
      <c r="AS679" s="84"/>
      <c r="AT679" s="84"/>
      <c r="AU679" s="84"/>
      <c r="AV679" s="84"/>
      <c r="AW679" s="84"/>
    </row>
    <row r="680" spans="1:49" x14ac:dyDescent="0.25">
      <c r="A680" s="69" t="s">
        <v>768</v>
      </c>
      <c r="B680" s="69" t="s">
        <v>1825</v>
      </c>
      <c r="C680" s="70"/>
      <c r="D680" s="71"/>
      <c r="E680" s="72"/>
      <c r="F680" s="73"/>
      <c r="G680" s="70"/>
      <c r="H680" s="74"/>
      <c r="I680" s="75"/>
      <c r="J680" s="75"/>
      <c r="K680" s="36"/>
      <c r="L680" s="82"/>
      <c r="M680" s="82"/>
      <c r="N680" s="77"/>
      <c r="O680" s="84" t="s">
        <v>2121</v>
      </c>
      <c r="P680" s="86">
        <v>42759.51</v>
      </c>
      <c r="Q680" s="84" t="s">
        <v>2597</v>
      </c>
      <c r="R680" s="84"/>
      <c r="S680" s="84"/>
      <c r="T680" s="84"/>
      <c r="U680" s="86">
        <v>42759.51</v>
      </c>
      <c r="V680" s="88" t="s">
        <v>4667</v>
      </c>
      <c r="W680" s="84"/>
      <c r="X680" s="84"/>
      <c r="Y680" s="87" t="s">
        <v>6166</v>
      </c>
      <c r="Z680" s="84"/>
      <c r="AA680" s="84" t="b">
        <v>0</v>
      </c>
      <c r="AB680" s="84">
        <v>0</v>
      </c>
      <c r="AC680" s="87" t="s">
        <v>7172</v>
      </c>
      <c r="AD680" s="84" t="b">
        <v>0</v>
      </c>
      <c r="AE680" s="84" t="s">
        <v>7283</v>
      </c>
      <c r="AF680" s="84"/>
      <c r="AG680" s="87" t="s">
        <v>7172</v>
      </c>
      <c r="AH680" s="84" t="b">
        <v>0</v>
      </c>
      <c r="AI680" s="84">
        <v>1</v>
      </c>
      <c r="AJ680" s="87" t="s">
        <v>7557</v>
      </c>
      <c r="AK680" s="84" t="s">
        <v>7783</v>
      </c>
      <c r="AL680" s="84" t="b">
        <v>0</v>
      </c>
      <c r="AM680" s="87" t="s">
        <v>7557</v>
      </c>
      <c r="AN680" s="84">
        <v>0</v>
      </c>
      <c r="AO680" s="84">
        <v>0</v>
      </c>
      <c r="AP680" s="84"/>
      <c r="AQ680" s="84"/>
      <c r="AR680" s="84"/>
      <c r="AS680" s="84"/>
      <c r="AT680" s="84"/>
      <c r="AU680" s="84"/>
      <c r="AV680" s="84"/>
      <c r="AW680" s="84"/>
    </row>
    <row r="681" spans="1:49" x14ac:dyDescent="0.25">
      <c r="A681" s="69" t="s">
        <v>768</v>
      </c>
      <c r="B681" s="69" t="s">
        <v>1826</v>
      </c>
      <c r="C681" s="70"/>
      <c r="D681" s="71"/>
      <c r="E681" s="72"/>
      <c r="F681" s="73"/>
      <c r="G681" s="70"/>
      <c r="H681" s="74"/>
      <c r="I681" s="75"/>
      <c r="J681" s="75"/>
      <c r="K681" s="36"/>
      <c r="L681" s="82"/>
      <c r="M681" s="82"/>
      <c r="N681" s="77"/>
      <c r="O681" s="84" t="s">
        <v>2121</v>
      </c>
      <c r="P681" s="86">
        <v>42759.51</v>
      </c>
      <c r="Q681" s="84" t="s">
        <v>2597</v>
      </c>
      <c r="R681" s="84"/>
      <c r="S681" s="84"/>
      <c r="T681" s="84"/>
      <c r="U681" s="86">
        <v>42759.51</v>
      </c>
      <c r="V681" s="88" t="s">
        <v>4667</v>
      </c>
      <c r="W681" s="84"/>
      <c r="X681" s="84"/>
      <c r="Y681" s="87" t="s">
        <v>6166</v>
      </c>
      <c r="Z681" s="84"/>
      <c r="AA681" s="84" t="b">
        <v>0</v>
      </c>
      <c r="AB681" s="84">
        <v>0</v>
      </c>
      <c r="AC681" s="87" t="s">
        <v>7172</v>
      </c>
      <c r="AD681" s="84" t="b">
        <v>0</v>
      </c>
      <c r="AE681" s="84" t="s">
        <v>7283</v>
      </c>
      <c r="AF681" s="84"/>
      <c r="AG681" s="87" t="s">
        <v>7172</v>
      </c>
      <c r="AH681" s="84" t="b">
        <v>0</v>
      </c>
      <c r="AI681" s="84">
        <v>1</v>
      </c>
      <c r="AJ681" s="87" t="s">
        <v>7557</v>
      </c>
      <c r="AK681" s="84" t="s">
        <v>7783</v>
      </c>
      <c r="AL681" s="84" t="b">
        <v>0</v>
      </c>
      <c r="AM681" s="87" t="s">
        <v>7557</v>
      </c>
      <c r="AN681" s="84">
        <v>0</v>
      </c>
      <c r="AO681" s="84">
        <v>0</v>
      </c>
      <c r="AP681" s="84"/>
      <c r="AQ681" s="84"/>
      <c r="AR681" s="84"/>
      <c r="AS681" s="84"/>
      <c r="AT681" s="84"/>
      <c r="AU681" s="84"/>
      <c r="AV681" s="84"/>
      <c r="AW681" s="84"/>
    </row>
    <row r="682" spans="1:49" x14ac:dyDescent="0.25">
      <c r="A682" s="69" t="s">
        <v>768</v>
      </c>
      <c r="B682" s="69" t="s">
        <v>1827</v>
      </c>
      <c r="C682" s="70"/>
      <c r="D682" s="71"/>
      <c r="E682" s="72"/>
      <c r="F682" s="73"/>
      <c r="G682" s="70"/>
      <c r="H682" s="74"/>
      <c r="I682" s="75"/>
      <c r="J682" s="75"/>
      <c r="K682" s="36"/>
      <c r="L682" s="82"/>
      <c r="M682" s="82"/>
      <c r="N682" s="77"/>
      <c r="O682" s="84" t="s">
        <v>2121</v>
      </c>
      <c r="P682" s="86">
        <v>42759.51</v>
      </c>
      <c r="Q682" s="84" t="s">
        <v>2597</v>
      </c>
      <c r="R682" s="84"/>
      <c r="S682" s="84"/>
      <c r="T682" s="84"/>
      <c r="U682" s="86">
        <v>42759.51</v>
      </c>
      <c r="V682" s="88" t="s">
        <v>4667</v>
      </c>
      <c r="W682" s="84"/>
      <c r="X682" s="84"/>
      <c r="Y682" s="87" t="s">
        <v>6166</v>
      </c>
      <c r="Z682" s="84"/>
      <c r="AA682" s="84" t="b">
        <v>0</v>
      </c>
      <c r="AB682" s="84">
        <v>0</v>
      </c>
      <c r="AC682" s="87" t="s">
        <v>7172</v>
      </c>
      <c r="AD682" s="84" t="b">
        <v>0</v>
      </c>
      <c r="AE682" s="84" t="s">
        <v>7283</v>
      </c>
      <c r="AF682" s="84"/>
      <c r="AG682" s="87" t="s">
        <v>7172</v>
      </c>
      <c r="AH682" s="84" t="b">
        <v>0</v>
      </c>
      <c r="AI682" s="84">
        <v>1</v>
      </c>
      <c r="AJ682" s="87" t="s">
        <v>7557</v>
      </c>
      <c r="AK682" s="84" t="s">
        <v>7783</v>
      </c>
      <c r="AL682" s="84" t="b">
        <v>0</v>
      </c>
      <c r="AM682" s="87" t="s">
        <v>7557</v>
      </c>
      <c r="AN682" s="84">
        <v>0</v>
      </c>
      <c r="AO682" s="84">
        <v>0</v>
      </c>
      <c r="AP682" s="84"/>
      <c r="AQ682" s="84"/>
      <c r="AR682" s="84"/>
      <c r="AS682" s="84"/>
      <c r="AT682" s="84"/>
      <c r="AU682" s="84"/>
      <c r="AV682" s="84"/>
      <c r="AW682" s="84"/>
    </row>
    <row r="683" spans="1:49" x14ac:dyDescent="0.25">
      <c r="A683" s="69" t="s">
        <v>769</v>
      </c>
      <c r="B683" s="69" t="s">
        <v>769</v>
      </c>
      <c r="C683" s="70"/>
      <c r="D683" s="71"/>
      <c r="E683" s="72"/>
      <c r="F683" s="73"/>
      <c r="G683" s="70"/>
      <c r="H683" s="74"/>
      <c r="I683" s="75"/>
      <c r="J683" s="75"/>
      <c r="K683" s="36"/>
      <c r="L683" s="82"/>
      <c r="M683" s="82"/>
      <c r="N683" s="77"/>
      <c r="O683" s="84" t="s">
        <v>179</v>
      </c>
      <c r="P683" s="86">
        <v>42759.509710648148</v>
      </c>
      <c r="Q683" s="84" t="s">
        <v>2598</v>
      </c>
      <c r="R683" s="84"/>
      <c r="S683" s="84"/>
      <c r="T683" s="84"/>
      <c r="U683" s="86">
        <v>42759.509710648148</v>
      </c>
      <c r="V683" s="88" t="s">
        <v>4668</v>
      </c>
      <c r="W683" s="84"/>
      <c r="X683" s="84"/>
      <c r="Y683" s="87" t="s">
        <v>6167</v>
      </c>
      <c r="Z683" s="87" t="s">
        <v>7120</v>
      </c>
      <c r="AA683" s="84" t="b">
        <v>0</v>
      </c>
      <c r="AB683" s="84">
        <v>1</v>
      </c>
      <c r="AC683" s="87" t="s">
        <v>7217</v>
      </c>
      <c r="AD683" s="84" t="b">
        <v>0</v>
      </c>
      <c r="AE683" s="84" t="s">
        <v>7283</v>
      </c>
      <c r="AF683" s="84"/>
      <c r="AG683" s="87" t="s">
        <v>7172</v>
      </c>
      <c r="AH683" s="84" t="b">
        <v>0</v>
      </c>
      <c r="AI683" s="84">
        <v>1</v>
      </c>
      <c r="AJ683" s="87" t="s">
        <v>7172</v>
      </c>
      <c r="AK683" s="84" t="s">
        <v>7783</v>
      </c>
      <c r="AL683" s="84" t="b">
        <v>0</v>
      </c>
      <c r="AM683" s="87" t="s">
        <v>7120</v>
      </c>
      <c r="AN683" s="84">
        <v>0</v>
      </c>
      <c r="AO683" s="84">
        <v>0</v>
      </c>
      <c r="AP683" s="84"/>
      <c r="AQ683" s="84"/>
      <c r="AR683" s="84"/>
      <c r="AS683" s="84"/>
      <c r="AT683" s="84"/>
      <c r="AU683" s="84"/>
      <c r="AV683" s="84"/>
      <c r="AW683" s="84"/>
    </row>
    <row r="684" spans="1:49" x14ac:dyDescent="0.25">
      <c r="A684" s="69" t="s">
        <v>770</v>
      </c>
      <c r="B684" s="69" t="s">
        <v>769</v>
      </c>
      <c r="C684" s="70"/>
      <c r="D684" s="71"/>
      <c r="E684" s="72"/>
      <c r="F684" s="73"/>
      <c r="G684" s="70"/>
      <c r="H684" s="74"/>
      <c r="I684" s="75"/>
      <c r="J684" s="75"/>
      <c r="K684" s="36"/>
      <c r="L684" s="82"/>
      <c r="M684" s="82"/>
      <c r="N684" s="77"/>
      <c r="O684" s="84" t="s">
        <v>2121</v>
      </c>
      <c r="P684" s="86">
        <v>42759.51</v>
      </c>
      <c r="Q684" s="84" t="s">
        <v>2599</v>
      </c>
      <c r="R684" s="84"/>
      <c r="S684" s="84"/>
      <c r="T684" s="84"/>
      <c r="U684" s="86">
        <v>42759.51</v>
      </c>
      <c r="V684" s="88" t="s">
        <v>4669</v>
      </c>
      <c r="W684" s="84"/>
      <c r="X684" s="84"/>
      <c r="Y684" s="87" t="s">
        <v>6168</v>
      </c>
      <c r="Z684" s="84"/>
      <c r="AA684" s="84" t="b">
        <v>0</v>
      </c>
      <c r="AB684" s="84">
        <v>0</v>
      </c>
      <c r="AC684" s="87" t="s">
        <v>7172</v>
      </c>
      <c r="AD684" s="84" t="b">
        <v>0</v>
      </c>
      <c r="AE684" s="84" t="s">
        <v>7283</v>
      </c>
      <c r="AF684" s="84"/>
      <c r="AG684" s="87" t="s">
        <v>7172</v>
      </c>
      <c r="AH684" s="84" t="b">
        <v>0</v>
      </c>
      <c r="AI684" s="84">
        <v>1</v>
      </c>
      <c r="AJ684" s="87" t="s">
        <v>6167</v>
      </c>
      <c r="AK684" s="84" t="s">
        <v>7780</v>
      </c>
      <c r="AL684" s="84" t="b">
        <v>0</v>
      </c>
      <c r="AM684" s="87" t="s">
        <v>6167</v>
      </c>
      <c r="AN684" s="84">
        <v>0</v>
      </c>
      <c r="AO684" s="84">
        <v>0</v>
      </c>
      <c r="AP684" s="84"/>
      <c r="AQ684" s="84"/>
      <c r="AR684" s="84"/>
      <c r="AS684" s="84"/>
      <c r="AT684" s="84"/>
      <c r="AU684" s="84"/>
      <c r="AV684" s="84"/>
      <c r="AW684" s="84"/>
    </row>
    <row r="685" spans="1:49" x14ac:dyDescent="0.25">
      <c r="A685" s="69" t="s">
        <v>771</v>
      </c>
      <c r="B685" s="69" t="s">
        <v>771</v>
      </c>
      <c r="C685" s="70"/>
      <c r="D685" s="71"/>
      <c r="E685" s="72"/>
      <c r="F685" s="73"/>
      <c r="G685" s="70"/>
      <c r="H685" s="74"/>
      <c r="I685" s="75"/>
      <c r="J685" s="75"/>
      <c r="K685" s="36"/>
      <c r="L685" s="82"/>
      <c r="M685" s="82"/>
      <c r="N685" s="77"/>
      <c r="O685" s="84" t="s">
        <v>179</v>
      </c>
      <c r="P685" s="86">
        <v>42759.51</v>
      </c>
      <c r="Q685" s="84" t="s">
        <v>2600</v>
      </c>
      <c r="R685" s="84"/>
      <c r="S685" s="84"/>
      <c r="T685" s="84"/>
      <c r="U685" s="86">
        <v>42759.51</v>
      </c>
      <c r="V685" s="88" t="s">
        <v>4670</v>
      </c>
      <c r="W685" s="84"/>
      <c r="X685" s="84"/>
      <c r="Y685" s="87" t="s">
        <v>6169</v>
      </c>
      <c r="Z685" s="84"/>
      <c r="AA685" s="84" t="b">
        <v>0</v>
      </c>
      <c r="AB685" s="84">
        <v>0</v>
      </c>
      <c r="AC685" s="87" t="s">
        <v>7172</v>
      </c>
      <c r="AD685" s="84" t="b">
        <v>0</v>
      </c>
      <c r="AE685" s="84" t="s">
        <v>7283</v>
      </c>
      <c r="AF685" s="84"/>
      <c r="AG685" s="87" t="s">
        <v>7172</v>
      </c>
      <c r="AH685" s="84" t="b">
        <v>0</v>
      </c>
      <c r="AI685" s="84">
        <v>0</v>
      </c>
      <c r="AJ685" s="87" t="s">
        <v>7172</v>
      </c>
      <c r="AK685" s="84" t="s">
        <v>7783</v>
      </c>
      <c r="AL685" s="84" t="b">
        <v>0</v>
      </c>
      <c r="AM685" s="87" t="s">
        <v>6169</v>
      </c>
      <c r="AN685" s="84">
        <v>0</v>
      </c>
      <c r="AO685" s="84">
        <v>0</v>
      </c>
      <c r="AP685" s="84"/>
      <c r="AQ685" s="84"/>
      <c r="AR685" s="84"/>
      <c r="AS685" s="84"/>
      <c r="AT685" s="84"/>
      <c r="AU685" s="84"/>
      <c r="AV685" s="84"/>
      <c r="AW685" s="84"/>
    </row>
    <row r="686" spans="1:49" x14ac:dyDescent="0.25">
      <c r="A686" s="69" t="s">
        <v>772</v>
      </c>
      <c r="B686" s="69" t="s">
        <v>772</v>
      </c>
      <c r="C686" s="70"/>
      <c r="D686" s="71"/>
      <c r="E686" s="72"/>
      <c r="F686" s="73"/>
      <c r="G686" s="70"/>
      <c r="H686" s="74"/>
      <c r="I686" s="75"/>
      <c r="J686" s="75"/>
      <c r="K686" s="36"/>
      <c r="L686" s="82"/>
      <c r="M686" s="82"/>
      <c r="N686" s="77"/>
      <c r="O686" s="84" t="s">
        <v>179</v>
      </c>
      <c r="P686" s="86">
        <v>42759.510011574072</v>
      </c>
      <c r="Q686" s="84" t="s">
        <v>2601</v>
      </c>
      <c r="R686" s="88" t="s">
        <v>3437</v>
      </c>
      <c r="S686" s="84" t="s">
        <v>3725</v>
      </c>
      <c r="T686" s="84"/>
      <c r="U686" s="86">
        <v>42759.510011574072</v>
      </c>
      <c r="V686" s="88" t="s">
        <v>4671</v>
      </c>
      <c r="W686" s="84"/>
      <c r="X686" s="84"/>
      <c r="Y686" s="87" t="s">
        <v>6170</v>
      </c>
      <c r="Z686" s="84"/>
      <c r="AA686" s="84" t="b">
        <v>0</v>
      </c>
      <c r="AB686" s="84">
        <v>0</v>
      </c>
      <c r="AC686" s="87" t="s">
        <v>7172</v>
      </c>
      <c r="AD686" s="84" t="b">
        <v>0</v>
      </c>
      <c r="AE686" s="84" t="s">
        <v>7283</v>
      </c>
      <c r="AF686" s="84"/>
      <c r="AG686" s="87" t="s">
        <v>7172</v>
      </c>
      <c r="AH686" s="84" t="b">
        <v>0</v>
      </c>
      <c r="AI686" s="84">
        <v>0</v>
      </c>
      <c r="AJ686" s="87" t="s">
        <v>7172</v>
      </c>
      <c r="AK686" s="84" t="s">
        <v>7783</v>
      </c>
      <c r="AL686" s="84" t="b">
        <v>0</v>
      </c>
      <c r="AM686" s="87" t="s">
        <v>6170</v>
      </c>
      <c r="AN686" s="84">
        <v>0</v>
      </c>
      <c r="AO686" s="84">
        <v>0</v>
      </c>
      <c r="AP686" s="84"/>
      <c r="AQ686" s="84"/>
      <c r="AR686" s="84"/>
      <c r="AS686" s="84"/>
      <c r="AT686" s="84"/>
      <c r="AU686" s="84"/>
      <c r="AV686" s="84"/>
      <c r="AW686" s="84"/>
    </row>
    <row r="687" spans="1:49" x14ac:dyDescent="0.25">
      <c r="A687" s="69" t="s">
        <v>773</v>
      </c>
      <c r="B687" s="69" t="s">
        <v>773</v>
      </c>
      <c r="C687" s="70"/>
      <c r="D687" s="71"/>
      <c r="E687" s="72"/>
      <c r="F687" s="73"/>
      <c r="G687" s="70"/>
      <c r="H687" s="74"/>
      <c r="I687" s="75"/>
      <c r="J687" s="75"/>
      <c r="K687" s="36"/>
      <c r="L687" s="82"/>
      <c r="M687" s="82"/>
      <c r="N687" s="77"/>
      <c r="O687" s="84" t="s">
        <v>179</v>
      </c>
      <c r="P687" s="86">
        <v>42759.508692129632</v>
      </c>
      <c r="Q687" s="84" t="s">
        <v>2602</v>
      </c>
      <c r="R687" s="88" t="s">
        <v>3285</v>
      </c>
      <c r="S687" s="84" t="s">
        <v>3728</v>
      </c>
      <c r="T687" s="84"/>
      <c r="U687" s="86">
        <v>42759.508692129632</v>
      </c>
      <c r="V687" s="88" t="s">
        <v>4672</v>
      </c>
      <c r="W687" s="84"/>
      <c r="X687" s="84"/>
      <c r="Y687" s="87" t="s">
        <v>6171</v>
      </c>
      <c r="Z687" s="84"/>
      <c r="AA687" s="84" t="b">
        <v>0</v>
      </c>
      <c r="AB687" s="84">
        <v>0</v>
      </c>
      <c r="AC687" s="87" t="s">
        <v>7172</v>
      </c>
      <c r="AD687" s="84" t="b">
        <v>0</v>
      </c>
      <c r="AE687" s="84" t="s">
        <v>7285</v>
      </c>
      <c r="AF687" s="84"/>
      <c r="AG687" s="87" t="s">
        <v>7172</v>
      </c>
      <c r="AH687" s="84" t="b">
        <v>0</v>
      </c>
      <c r="AI687" s="84">
        <v>1</v>
      </c>
      <c r="AJ687" s="87" t="s">
        <v>7172</v>
      </c>
      <c r="AK687" s="84" t="s">
        <v>7783</v>
      </c>
      <c r="AL687" s="84" t="b">
        <v>0</v>
      </c>
      <c r="AM687" s="87" t="s">
        <v>6171</v>
      </c>
      <c r="AN687" s="84">
        <v>0</v>
      </c>
      <c r="AO687" s="84">
        <v>0</v>
      </c>
      <c r="AP687" s="84"/>
      <c r="AQ687" s="84"/>
      <c r="AR687" s="84"/>
      <c r="AS687" s="84"/>
      <c r="AT687" s="84"/>
      <c r="AU687" s="84"/>
      <c r="AV687" s="84"/>
      <c r="AW687" s="84"/>
    </row>
    <row r="688" spans="1:49" x14ac:dyDescent="0.25">
      <c r="A688" s="69" t="s">
        <v>774</v>
      </c>
      <c r="B688" s="69" t="s">
        <v>773</v>
      </c>
      <c r="C688" s="70"/>
      <c r="D688" s="71"/>
      <c r="E688" s="72"/>
      <c r="F688" s="73"/>
      <c r="G688" s="70"/>
      <c r="H688" s="74"/>
      <c r="I688" s="75"/>
      <c r="J688" s="75"/>
      <c r="K688" s="36"/>
      <c r="L688" s="82"/>
      <c r="M688" s="82"/>
      <c r="N688" s="77"/>
      <c r="O688" s="84" t="s">
        <v>2121</v>
      </c>
      <c r="P688" s="86">
        <v>42759.510011574072</v>
      </c>
      <c r="Q688" s="84" t="s">
        <v>2603</v>
      </c>
      <c r="R688" s="88" t="s">
        <v>3285</v>
      </c>
      <c r="S688" s="84" t="s">
        <v>3728</v>
      </c>
      <c r="T688" s="84"/>
      <c r="U688" s="86">
        <v>42759.510011574072</v>
      </c>
      <c r="V688" s="88" t="s">
        <v>4673</v>
      </c>
      <c r="W688" s="84"/>
      <c r="X688" s="84"/>
      <c r="Y688" s="87" t="s">
        <v>6172</v>
      </c>
      <c r="Z688" s="84"/>
      <c r="AA688" s="84" t="b">
        <v>0</v>
      </c>
      <c r="AB688" s="84">
        <v>0</v>
      </c>
      <c r="AC688" s="87" t="s">
        <v>7172</v>
      </c>
      <c r="AD688" s="84" t="b">
        <v>0</v>
      </c>
      <c r="AE688" s="84" t="s">
        <v>7285</v>
      </c>
      <c r="AF688" s="84"/>
      <c r="AG688" s="87" t="s">
        <v>7172</v>
      </c>
      <c r="AH688" s="84" t="b">
        <v>0</v>
      </c>
      <c r="AI688" s="84">
        <v>1</v>
      </c>
      <c r="AJ688" s="87" t="s">
        <v>6171</v>
      </c>
      <c r="AK688" s="84" t="s">
        <v>7783</v>
      </c>
      <c r="AL688" s="84" t="b">
        <v>0</v>
      </c>
      <c r="AM688" s="87" t="s">
        <v>6171</v>
      </c>
      <c r="AN688" s="84">
        <v>0</v>
      </c>
      <c r="AO688" s="84">
        <v>0</v>
      </c>
      <c r="AP688" s="84"/>
      <c r="AQ688" s="84"/>
      <c r="AR688" s="84"/>
      <c r="AS688" s="84"/>
      <c r="AT688" s="84"/>
      <c r="AU688" s="84"/>
      <c r="AV688" s="84"/>
      <c r="AW688" s="84"/>
    </row>
    <row r="689" spans="1:49" x14ac:dyDescent="0.25">
      <c r="A689" s="69" t="s">
        <v>775</v>
      </c>
      <c r="B689" s="69" t="s">
        <v>1828</v>
      </c>
      <c r="C689" s="70"/>
      <c r="D689" s="71"/>
      <c r="E689" s="72"/>
      <c r="F689" s="73"/>
      <c r="G689" s="70"/>
      <c r="H689" s="74"/>
      <c r="I689" s="75"/>
      <c r="J689" s="75"/>
      <c r="K689" s="36"/>
      <c r="L689" s="82"/>
      <c r="M689" s="82"/>
      <c r="N689" s="77"/>
      <c r="O689" s="84" t="s">
        <v>2121</v>
      </c>
      <c r="P689" s="86">
        <v>42759.510011574072</v>
      </c>
      <c r="Q689" s="84" t="s">
        <v>2604</v>
      </c>
      <c r="R689" s="88" t="s">
        <v>3438</v>
      </c>
      <c r="S689" s="84" t="s">
        <v>3743</v>
      </c>
      <c r="T689" s="84"/>
      <c r="U689" s="86">
        <v>42759.510011574072</v>
      </c>
      <c r="V689" s="88" t="s">
        <v>4674</v>
      </c>
      <c r="W689" s="84"/>
      <c r="X689" s="84"/>
      <c r="Y689" s="87" t="s">
        <v>6173</v>
      </c>
      <c r="Z689" s="84"/>
      <c r="AA689" s="84" t="b">
        <v>0</v>
      </c>
      <c r="AB689" s="84">
        <v>0</v>
      </c>
      <c r="AC689" s="87" t="s">
        <v>7172</v>
      </c>
      <c r="AD689" s="84" t="b">
        <v>0</v>
      </c>
      <c r="AE689" s="84" t="s">
        <v>7285</v>
      </c>
      <c r="AF689" s="84"/>
      <c r="AG689" s="87" t="s">
        <v>7172</v>
      </c>
      <c r="AH689" s="84" t="b">
        <v>0</v>
      </c>
      <c r="AI689" s="84">
        <v>103</v>
      </c>
      <c r="AJ689" s="87" t="s">
        <v>7558</v>
      </c>
      <c r="AK689" s="84" t="s">
        <v>7780</v>
      </c>
      <c r="AL689" s="84" t="b">
        <v>0</v>
      </c>
      <c r="AM689" s="87" t="s">
        <v>7558</v>
      </c>
      <c r="AN689" s="84">
        <v>0</v>
      </c>
      <c r="AO689" s="84">
        <v>0</v>
      </c>
      <c r="AP689" s="84"/>
      <c r="AQ689" s="84"/>
      <c r="AR689" s="84"/>
      <c r="AS689" s="84"/>
      <c r="AT689" s="84"/>
      <c r="AU689" s="84"/>
      <c r="AV689" s="84"/>
      <c r="AW689" s="84"/>
    </row>
    <row r="690" spans="1:49" x14ac:dyDescent="0.25">
      <c r="A690" s="69" t="s">
        <v>776</v>
      </c>
      <c r="B690" s="69" t="s">
        <v>1596</v>
      </c>
      <c r="C690" s="70"/>
      <c r="D690" s="71"/>
      <c r="E690" s="72"/>
      <c r="F690" s="73"/>
      <c r="G690" s="70"/>
      <c r="H690" s="74"/>
      <c r="I690" s="75"/>
      <c r="J690" s="75"/>
      <c r="K690" s="36"/>
      <c r="L690" s="82"/>
      <c r="M690" s="82"/>
      <c r="N690" s="77"/>
      <c r="O690" s="84" t="s">
        <v>2122</v>
      </c>
      <c r="P690" s="86">
        <v>42759.510011574072</v>
      </c>
      <c r="Q690" s="84" t="s">
        <v>2605</v>
      </c>
      <c r="R690" s="84"/>
      <c r="S690" s="84"/>
      <c r="T690" s="84"/>
      <c r="U690" s="86">
        <v>42759.510011574072</v>
      </c>
      <c r="V690" s="88" t="s">
        <v>4675</v>
      </c>
      <c r="W690" s="84"/>
      <c r="X690" s="84"/>
      <c r="Y690" s="87" t="s">
        <v>6174</v>
      </c>
      <c r="Z690" s="87" t="s">
        <v>7121</v>
      </c>
      <c r="AA690" s="84" t="b">
        <v>0</v>
      </c>
      <c r="AB690" s="84">
        <v>0</v>
      </c>
      <c r="AC690" s="87" t="s">
        <v>7218</v>
      </c>
      <c r="AD690" s="84" t="b">
        <v>0</v>
      </c>
      <c r="AE690" s="84" t="s">
        <v>7283</v>
      </c>
      <c r="AF690" s="84"/>
      <c r="AG690" s="87" t="s">
        <v>7172</v>
      </c>
      <c r="AH690" s="84" t="b">
        <v>0</v>
      </c>
      <c r="AI690" s="84">
        <v>0</v>
      </c>
      <c r="AJ690" s="87" t="s">
        <v>7172</v>
      </c>
      <c r="AK690" s="84" t="s">
        <v>7783</v>
      </c>
      <c r="AL690" s="84" t="b">
        <v>0</v>
      </c>
      <c r="AM690" s="87" t="s">
        <v>7121</v>
      </c>
      <c r="AN690" s="84">
        <v>0</v>
      </c>
      <c r="AO690" s="84">
        <v>0</v>
      </c>
      <c r="AP690" s="84"/>
      <c r="AQ690" s="84"/>
      <c r="AR690" s="84"/>
      <c r="AS690" s="84"/>
      <c r="AT690" s="84"/>
      <c r="AU690" s="84"/>
      <c r="AV690" s="84"/>
      <c r="AW690" s="84"/>
    </row>
    <row r="691" spans="1:49" x14ac:dyDescent="0.25">
      <c r="A691" s="69" t="s">
        <v>777</v>
      </c>
      <c r="B691" s="69" t="s">
        <v>1597</v>
      </c>
      <c r="C691" s="70"/>
      <c r="D691" s="71"/>
      <c r="E691" s="72"/>
      <c r="F691" s="73"/>
      <c r="G691" s="70"/>
      <c r="H691" s="74"/>
      <c r="I691" s="75"/>
      <c r="J691" s="75"/>
      <c r="K691" s="36"/>
      <c r="L691" s="82"/>
      <c r="M691" s="82"/>
      <c r="N691" s="77"/>
      <c r="O691" s="84" t="s">
        <v>2121</v>
      </c>
      <c r="P691" s="86">
        <v>42759.510011574072</v>
      </c>
      <c r="Q691" s="84" t="s">
        <v>2389</v>
      </c>
      <c r="R691" s="84"/>
      <c r="S691" s="84"/>
      <c r="T691" s="84"/>
      <c r="U691" s="86">
        <v>42759.510011574072</v>
      </c>
      <c r="V691" s="88" t="s">
        <v>4676</v>
      </c>
      <c r="W691" s="84"/>
      <c r="X691" s="84"/>
      <c r="Y691" s="87" t="s">
        <v>6175</v>
      </c>
      <c r="Z691" s="84"/>
      <c r="AA691" s="84" t="b">
        <v>0</v>
      </c>
      <c r="AB691" s="84">
        <v>0</v>
      </c>
      <c r="AC691" s="87" t="s">
        <v>7172</v>
      </c>
      <c r="AD691" s="84" t="b">
        <v>0</v>
      </c>
      <c r="AE691" s="84" t="s">
        <v>7283</v>
      </c>
      <c r="AF691" s="84"/>
      <c r="AG691" s="87" t="s">
        <v>7172</v>
      </c>
      <c r="AH691" s="84" t="b">
        <v>0</v>
      </c>
      <c r="AI691" s="84">
        <v>6</v>
      </c>
      <c r="AJ691" s="87" t="s">
        <v>6465</v>
      </c>
      <c r="AK691" s="84" t="s">
        <v>7794</v>
      </c>
      <c r="AL691" s="84" t="b">
        <v>0</v>
      </c>
      <c r="AM691" s="87" t="s">
        <v>6465</v>
      </c>
      <c r="AN691" s="84">
        <v>0</v>
      </c>
      <c r="AO691" s="84">
        <v>0</v>
      </c>
      <c r="AP691" s="84"/>
      <c r="AQ691" s="84"/>
      <c r="AR691" s="84"/>
      <c r="AS691" s="84"/>
      <c r="AT691" s="84"/>
      <c r="AU691" s="84"/>
      <c r="AV691" s="84"/>
      <c r="AW691" s="84"/>
    </row>
    <row r="692" spans="1:49" x14ac:dyDescent="0.25">
      <c r="A692" s="69" t="s">
        <v>777</v>
      </c>
      <c r="B692" s="69" t="s">
        <v>1030</v>
      </c>
      <c r="C692" s="70"/>
      <c r="D692" s="71"/>
      <c r="E692" s="72"/>
      <c r="F692" s="73"/>
      <c r="G692" s="70"/>
      <c r="H692" s="74"/>
      <c r="I692" s="75"/>
      <c r="J692" s="75"/>
      <c r="K692" s="36"/>
      <c r="L692" s="82"/>
      <c r="M692" s="82"/>
      <c r="N692" s="77"/>
      <c r="O692" s="84" t="s">
        <v>2121</v>
      </c>
      <c r="P692" s="86">
        <v>42759.510011574072</v>
      </c>
      <c r="Q692" s="84" t="s">
        <v>2389</v>
      </c>
      <c r="R692" s="84"/>
      <c r="S692" s="84"/>
      <c r="T692" s="84"/>
      <c r="U692" s="86">
        <v>42759.510011574072</v>
      </c>
      <c r="V692" s="88" t="s">
        <v>4676</v>
      </c>
      <c r="W692" s="84"/>
      <c r="X692" s="84"/>
      <c r="Y692" s="87" t="s">
        <v>6175</v>
      </c>
      <c r="Z692" s="84"/>
      <c r="AA692" s="84" t="b">
        <v>0</v>
      </c>
      <c r="AB692" s="84">
        <v>0</v>
      </c>
      <c r="AC692" s="87" t="s">
        <v>7172</v>
      </c>
      <c r="AD692" s="84" t="b">
        <v>0</v>
      </c>
      <c r="AE692" s="84" t="s">
        <v>7283</v>
      </c>
      <c r="AF692" s="84"/>
      <c r="AG692" s="87" t="s">
        <v>7172</v>
      </c>
      <c r="AH692" s="84" t="b">
        <v>0</v>
      </c>
      <c r="AI692" s="84">
        <v>6</v>
      </c>
      <c r="AJ692" s="87" t="s">
        <v>6465</v>
      </c>
      <c r="AK692" s="84" t="s">
        <v>7794</v>
      </c>
      <c r="AL692" s="84" t="b">
        <v>0</v>
      </c>
      <c r="AM692" s="87" t="s">
        <v>6465</v>
      </c>
      <c r="AN692" s="84">
        <v>0</v>
      </c>
      <c r="AO692" s="84">
        <v>0</v>
      </c>
      <c r="AP692" s="84"/>
      <c r="AQ692" s="84"/>
      <c r="AR692" s="84"/>
      <c r="AS692" s="84"/>
      <c r="AT692" s="84"/>
      <c r="AU692" s="84"/>
      <c r="AV692" s="84"/>
      <c r="AW692" s="84"/>
    </row>
    <row r="693" spans="1:49" x14ac:dyDescent="0.25">
      <c r="A693" s="69" t="s">
        <v>778</v>
      </c>
      <c r="B693" s="69" t="s">
        <v>1829</v>
      </c>
      <c r="C693" s="70"/>
      <c r="D693" s="71"/>
      <c r="E693" s="72"/>
      <c r="F693" s="73"/>
      <c r="G693" s="70"/>
      <c r="H693" s="74"/>
      <c r="I693" s="75"/>
      <c r="J693" s="75"/>
      <c r="K693" s="36"/>
      <c r="L693" s="82"/>
      <c r="M693" s="82"/>
      <c r="N693" s="77"/>
      <c r="O693" s="84" t="s">
        <v>2121</v>
      </c>
      <c r="P693" s="86">
        <v>42759.509502314817</v>
      </c>
      <c r="Q693" s="84" t="s">
        <v>2606</v>
      </c>
      <c r="R693" s="88" t="s">
        <v>3428</v>
      </c>
      <c r="S693" s="84" t="s">
        <v>3697</v>
      </c>
      <c r="T693" s="84" t="s">
        <v>3983</v>
      </c>
      <c r="U693" s="86">
        <v>42759.509502314817</v>
      </c>
      <c r="V693" s="88" t="s">
        <v>4677</v>
      </c>
      <c r="W693" s="84"/>
      <c r="X693" s="84"/>
      <c r="Y693" s="87" t="s">
        <v>6176</v>
      </c>
      <c r="Z693" s="84"/>
      <c r="AA693" s="84" t="b">
        <v>0</v>
      </c>
      <c r="AB693" s="84">
        <v>0</v>
      </c>
      <c r="AC693" s="87" t="s">
        <v>7172</v>
      </c>
      <c r="AD693" s="84" t="b">
        <v>0</v>
      </c>
      <c r="AE693" s="84" t="s">
        <v>7283</v>
      </c>
      <c r="AF693" s="84"/>
      <c r="AG693" s="87" t="s">
        <v>7172</v>
      </c>
      <c r="AH693" s="84" t="b">
        <v>0</v>
      </c>
      <c r="AI693" s="84">
        <v>38</v>
      </c>
      <c r="AJ693" s="87" t="s">
        <v>7559</v>
      </c>
      <c r="AK693" s="84" t="s">
        <v>7783</v>
      </c>
      <c r="AL693" s="84" t="b">
        <v>0</v>
      </c>
      <c r="AM693" s="87" t="s">
        <v>7559</v>
      </c>
      <c r="AN693" s="84">
        <v>0</v>
      </c>
      <c r="AO693" s="84">
        <v>0</v>
      </c>
      <c r="AP693" s="84"/>
      <c r="AQ693" s="84"/>
      <c r="AR693" s="84"/>
      <c r="AS693" s="84"/>
      <c r="AT693" s="84"/>
      <c r="AU693" s="84"/>
      <c r="AV693" s="84"/>
      <c r="AW693" s="84"/>
    </row>
    <row r="694" spans="1:49" x14ac:dyDescent="0.25">
      <c r="A694" s="69" t="s">
        <v>778</v>
      </c>
      <c r="B694" s="69" t="s">
        <v>1830</v>
      </c>
      <c r="C694" s="70"/>
      <c r="D694" s="71"/>
      <c r="E694" s="72"/>
      <c r="F694" s="73"/>
      <c r="G694" s="70"/>
      <c r="H694" s="74"/>
      <c r="I694" s="75"/>
      <c r="J694" s="75"/>
      <c r="K694" s="36"/>
      <c r="L694" s="82"/>
      <c r="M694" s="82"/>
      <c r="N694" s="77"/>
      <c r="O694" s="84" t="s">
        <v>2121</v>
      </c>
      <c r="P694" s="86">
        <v>42759.509502314817</v>
      </c>
      <c r="Q694" s="84" t="s">
        <v>2606</v>
      </c>
      <c r="R694" s="88" t="s">
        <v>3428</v>
      </c>
      <c r="S694" s="84" t="s">
        <v>3697</v>
      </c>
      <c r="T694" s="84" t="s">
        <v>3983</v>
      </c>
      <c r="U694" s="86">
        <v>42759.509502314817</v>
      </c>
      <c r="V694" s="88" t="s">
        <v>4677</v>
      </c>
      <c r="W694" s="84"/>
      <c r="X694" s="84"/>
      <c r="Y694" s="87" t="s">
        <v>6176</v>
      </c>
      <c r="Z694" s="84"/>
      <c r="AA694" s="84" t="b">
        <v>0</v>
      </c>
      <c r="AB694" s="84">
        <v>0</v>
      </c>
      <c r="AC694" s="87" t="s">
        <v>7172</v>
      </c>
      <c r="AD694" s="84" t="b">
        <v>0</v>
      </c>
      <c r="AE694" s="84" t="s">
        <v>7283</v>
      </c>
      <c r="AF694" s="84"/>
      <c r="AG694" s="87" t="s">
        <v>7172</v>
      </c>
      <c r="AH694" s="84" t="b">
        <v>0</v>
      </c>
      <c r="AI694" s="84">
        <v>38</v>
      </c>
      <c r="AJ694" s="87" t="s">
        <v>7559</v>
      </c>
      <c r="AK694" s="84" t="s">
        <v>7783</v>
      </c>
      <c r="AL694" s="84" t="b">
        <v>0</v>
      </c>
      <c r="AM694" s="87" t="s">
        <v>7559</v>
      </c>
      <c r="AN694" s="84">
        <v>0</v>
      </c>
      <c r="AO694" s="84">
        <v>0</v>
      </c>
      <c r="AP694" s="84"/>
      <c r="AQ694" s="84"/>
      <c r="AR694" s="84"/>
      <c r="AS694" s="84"/>
      <c r="AT694" s="84"/>
      <c r="AU694" s="84"/>
      <c r="AV694" s="84"/>
      <c r="AW694" s="84"/>
    </row>
    <row r="695" spans="1:49" x14ac:dyDescent="0.25">
      <c r="A695" s="69" t="s">
        <v>778</v>
      </c>
      <c r="B695" s="69" t="s">
        <v>1701</v>
      </c>
      <c r="C695" s="70"/>
      <c r="D695" s="71"/>
      <c r="E695" s="72"/>
      <c r="F695" s="73"/>
      <c r="G695" s="70"/>
      <c r="H695" s="74"/>
      <c r="I695" s="75"/>
      <c r="J695" s="75"/>
      <c r="K695" s="36"/>
      <c r="L695" s="82"/>
      <c r="M695" s="82"/>
      <c r="N695" s="77"/>
      <c r="O695" s="84" t="s">
        <v>2121</v>
      </c>
      <c r="P695" s="86">
        <v>42759.510011574072</v>
      </c>
      <c r="Q695" s="84" t="s">
        <v>2554</v>
      </c>
      <c r="R695" s="88" t="s">
        <v>3424</v>
      </c>
      <c r="S695" s="84" t="s">
        <v>3697</v>
      </c>
      <c r="T695" s="84"/>
      <c r="U695" s="86">
        <v>42759.510011574072</v>
      </c>
      <c r="V695" s="88" t="s">
        <v>4678</v>
      </c>
      <c r="W695" s="84"/>
      <c r="X695" s="84"/>
      <c r="Y695" s="87" t="s">
        <v>6177</v>
      </c>
      <c r="Z695" s="84"/>
      <c r="AA695" s="84" t="b">
        <v>0</v>
      </c>
      <c r="AB695" s="84">
        <v>0</v>
      </c>
      <c r="AC695" s="87" t="s">
        <v>7172</v>
      </c>
      <c r="AD695" s="84" t="b">
        <v>0</v>
      </c>
      <c r="AE695" s="84" t="s">
        <v>7283</v>
      </c>
      <c r="AF695" s="84"/>
      <c r="AG695" s="87" t="s">
        <v>7172</v>
      </c>
      <c r="AH695" s="84" t="b">
        <v>0</v>
      </c>
      <c r="AI695" s="84">
        <v>86</v>
      </c>
      <c r="AJ695" s="87" t="s">
        <v>7537</v>
      </c>
      <c r="AK695" s="84" t="s">
        <v>7783</v>
      </c>
      <c r="AL695" s="84" t="b">
        <v>0</v>
      </c>
      <c r="AM695" s="87" t="s">
        <v>7537</v>
      </c>
      <c r="AN695" s="84">
        <v>0</v>
      </c>
      <c r="AO695" s="84">
        <v>0</v>
      </c>
      <c r="AP695" s="84"/>
      <c r="AQ695" s="84"/>
      <c r="AR695" s="84"/>
      <c r="AS695" s="84"/>
      <c r="AT695" s="84"/>
      <c r="AU695" s="84"/>
      <c r="AV695" s="84"/>
      <c r="AW695" s="84"/>
    </row>
    <row r="696" spans="1:49" x14ac:dyDescent="0.25">
      <c r="A696" s="69" t="s">
        <v>779</v>
      </c>
      <c r="B696" s="69" t="s">
        <v>1732</v>
      </c>
      <c r="C696" s="70"/>
      <c r="D696" s="71"/>
      <c r="E696" s="72"/>
      <c r="F696" s="73"/>
      <c r="G696" s="70"/>
      <c r="H696" s="74"/>
      <c r="I696" s="75"/>
      <c r="J696" s="75"/>
      <c r="K696" s="36"/>
      <c r="L696" s="82"/>
      <c r="M696" s="82"/>
      <c r="N696" s="77"/>
      <c r="O696" s="84" t="s">
        <v>2121</v>
      </c>
      <c r="P696" s="86">
        <v>42759.510023148148</v>
      </c>
      <c r="Q696" s="84" t="s">
        <v>2404</v>
      </c>
      <c r="R696" s="84"/>
      <c r="S696" s="84"/>
      <c r="T696" s="84" t="s">
        <v>1682</v>
      </c>
      <c r="U696" s="86">
        <v>42759.510023148148</v>
      </c>
      <c r="V696" s="88" t="s">
        <v>4679</v>
      </c>
      <c r="W696" s="84"/>
      <c r="X696" s="84"/>
      <c r="Y696" s="87" t="s">
        <v>6178</v>
      </c>
      <c r="Z696" s="84"/>
      <c r="AA696" s="84" t="b">
        <v>0</v>
      </c>
      <c r="AB696" s="84">
        <v>0</v>
      </c>
      <c r="AC696" s="87" t="s">
        <v>7172</v>
      </c>
      <c r="AD696" s="84" t="b">
        <v>0</v>
      </c>
      <c r="AE696" s="84" t="s">
        <v>7283</v>
      </c>
      <c r="AF696" s="84"/>
      <c r="AG696" s="87" t="s">
        <v>7172</v>
      </c>
      <c r="AH696" s="84" t="b">
        <v>0</v>
      </c>
      <c r="AI696" s="84">
        <v>22</v>
      </c>
      <c r="AJ696" s="87" t="s">
        <v>7493</v>
      </c>
      <c r="AK696" s="84" t="s">
        <v>7780</v>
      </c>
      <c r="AL696" s="84" t="b">
        <v>0</v>
      </c>
      <c r="AM696" s="87" t="s">
        <v>7493</v>
      </c>
      <c r="AN696" s="84">
        <v>0</v>
      </c>
      <c r="AO696" s="84">
        <v>0</v>
      </c>
      <c r="AP696" s="84"/>
      <c r="AQ696" s="84"/>
      <c r="AR696" s="84"/>
      <c r="AS696" s="84"/>
      <c r="AT696" s="84"/>
      <c r="AU696" s="84"/>
      <c r="AV696" s="84"/>
      <c r="AW696" s="84"/>
    </row>
    <row r="697" spans="1:49" x14ac:dyDescent="0.25">
      <c r="A697" s="69" t="s">
        <v>780</v>
      </c>
      <c r="B697" s="69" t="s">
        <v>1577</v>
      </c>
      <c r="C697" s="70"/>
      <c r="D697" s="71"/>
      <c r="E697" s="72"/>
      <c r="F697" s="73"/>
      <c r="G697" s="70"/>
      <c r="H697" s="74"/>
      <c r="I697" s="75"/>
      <c r="J697" s="75"/>
      <c r="K697" s="36"/>
      <c r="L697" s="82"/>
      <c r="M697" s="82"/>
      <c r="N697" s="77"/>
      <c r="O697" s="84" t="s">
        <v>2121</v>
      </c>
      <c r="P697" s="86">
        <v>42759.510023148148</v>
      </c>
      <c r="Q697" s="84" t="s">
        <v>2164</v>
      </c>
      <c r="R697" s="84"/>
      <c r="S697" s="84"/>
      <c r="T697" s="84"/>
      <c r="U697" s="86">
        <v>42759.510023148148</v>
      </c>
      <c r="V697" s="88" t="s">
        <v>4680</v>
      </c>
      <c r="W697" s="84"/>
      <c r="X697" s="84"/>
      <c r="Y697" s="87" t="s">
        <v>6179</v>
      </c>
      <c r="Z697" s="84"/>
      <c r="AA697" s="84" t="b">
        <v>0</v>
      </c>
      <c r="AB697" s="84">
        <v>0</v>
      </c>
      <c r="AC697" s="87" t="s">
        <v>7172</v>
      </c>
      <c r="AD697" s="84" t="b">
        <v>0</v>
      </c>
      <c r="AE697" s="84" t="s">
        <v>7283</v>
      </c>
      <c r="AF697" s="84"/>
      <c r="AG697" s="87" t="s">
        <v>7172</v>
      </c>
      <c r="AH697" s="84" t="b">
        <v>0</v>
      </c>
      <c r="AI697" s="84">
        <v>492</v>
      </c>
      <c r="AJ697" s="87" t="s">
        <v>7381</v>
      </c>
      <c r="AK697" s="84" t="s">
        <v>7779</v>
      </c>
      <c r="AL697" s="84" t="b">
        <v>0</v>
      </c>
      <c r="AM697" s="87" t="s">
        <v>7381</v>
      </c>
      <c r="AN697" s="84">
        <v>0</v>
      </c>
      <c r="AO697" s="84">
        <v>0</v>
      </c>
      <c r="AP697" s="84"/>
      <c r="AQ697" s="84"/>
      <c r="AR697" s="84"/>
      <c r="AS697" s="84"/>
      <c r="AT697" s="84"/>
      <c r="AU697" s="84"/>
      <c r="AV697" s="84"/>
      <c r="AW697" s="84"/>
    </row>
    <row r="698" spans="1:49" x14ac:dyDescent="0.25">
      <c r="A698" s="69" t="s">
        <v>781</v>
      </c>
      <c r="B698" s="69" t="s">
        <v>1617</v>
      </c>
      <c r="C698" s="70"/>
      <c r="D698" s="71"/>
      <c r="E698" s="72"/>
      <c r="F698" s="73"/>
      <c r="G698" s="70"/>
      <c r="H698" s="74"/>
      <c r="I698" s="75"/>
      <c r="J698" s="75"/>
      <c r="K698" s="36"/>
      <c r="L698" s="82"/>
      <c r="M698" s="82"/>
      <c r="N698" s="77"/>
      <c r="O698" s="84" t="s">
        <v>2121</v>
      </c>
      <c r="P698" s="86">
        <v>42759.510023148148</v>
      </c>
      <c r="Q698" s="84" t="s">
        <v>2216</v>
      </c>
      <c r="R698" s="84"/>
      <c r="S698" s="84"/>
      <c r="T698" s="84"/>
      <c r="U698" s="86">
        <v>42759.510023148148</v>
      </c>
      <c r="V698" s="88" t="s">
        <v>4681</v>
      </c>
      <c r="W698" s="84"/>
      <c r="X698" s="84"/>
      <c r="Y698" s="87" t="s">
        <v>6180</v>
      </c>
      <c r="Z698" s="84"/>
      <c r="AA698" s="84" t="b">
        <v>0</v>
      </c>
      <c r="AB698" s="84">
        <v>0</v>
      </c>
      <c r="AC698" s="87" t="s">
        <v>7172</v>
      </c>
      <c r="AD698" s="84" t="b">
        <v>0</v>
      </c>
      <c r="AE698" s="84" t="s">
        <v>7283</v>
      </c>
      <c r="AF698" s="84"/>
      <c r="AG698" s="87" t="s">
        <v>7172</v>
      </c>
      <c r="AH698" s="84" t="b">
        <v>0</v>
      </c>
      <c r="AI698" s="84">
        <v>224</v>
      </c>
      <c r="AJ698" s="87" t="s">
        <v>7406</v>
      </c>
      <c r="AK698" s="84" t="s">
        <v>7779</v>
      </c>
      <c r="AL698" s="84" t="b">
        <v>0</v>
      </c>
      <c r="AM698" s="87" t="s">
        <v>7406</v>
      </c>
      <c r="AN698" s="84">
        <v>0</v>
      </c>
      <c r="AO698" s="84">
        <v>0</v>
      </c>
      <c r="AP698" s="84"/>
      <c r="AQ698" s="84"/>
      <c r="AR698" s="84"/>
      <c r="AS698" s="84"/>
      <c r="AT698" s="84"/>
      <c r="AU698" s="84"/>
      <c r="AV698" s="84"/>
      <c r="AW698" s="84"/>
    </row>
    <row r="699" spans="1:49" x14ac:dyDescent="0.25">
      <c r="A699" s="69" t="s">
        <v>782</v>
      </c>
      <c r="B699" s="69" t="s">
        <v>782</v>
      </c>
      <c r="C699" s="70"/>
      <c r="D699" s="71"/>
      <c r="E699" s="72"/>
      <c r="F699" s="73"/>
      <c r="G699" s="70"/>
      <c r="H699" s="74"/>
      <c r="I699" s="75"/>
      <c r="J699" s="75"/>
      <c r="K699" s="36"/>
      <c r="L699" s="82"/>
      <c r="M699" s="82"/>
      <c r="N699" s="77"/>
      <c r="O699" s="84" t="s">
        <v>179</v>
      </c>
      <c r="P699" s="86">
        <v>42759.510034722225</v>
      </c>
      <c r="Q699" s="84" t="s">
        <v>2607</v>
      </c>
      <c r="R699" s="88" t="s">
        <v>3439</v>
      </c>
      <c r="S699" s="84" t="s">
        <v>3799</v>
      </c>
      <c r="T699" s="84" t="s">
        <v>3984</v>
      </c>
      <c r="U699" s="86">
        <v>42759.510034722225</v>
      </c>
      <c r="V699" s="88" t="s">
        <v>4682</v>
      </c>
      <c r="W699" s="84"/>
      <c r="X699" s="84"/>
      <c r="Y699" s="87" t="s">
        <v>6181</v>
      </c>
      <c r="Z699" s="84"/>
      <c r="AA699" s="84" t="b">
        <v>0</v>
      </c>
      <c r="AB699" s="84">
        <v>0</v>
      </c>
      <c r="AC699" s="87" t="s">
        <v>7172</v>
      </c>
      <c r="AD699" s="84" t="b">
        <v>0</v>
      </c>
      <c r="AE699" s="84" t="s">
        <v>7287</v>
      </c>
      <c r="AF699" s="84"/>
      <c r="AG699" s="87" t="s">
        <v>7172</v>
      </c>
      <c r="AH699" s="84" t="b">
        <v>0</v>
      </c>
      <c r="AI699" s="84">
        <v>0</v>
      </c>
      <c r="AJ699" s="87" t="s">
        <v>7172</v>
      </c>
      <c r="AK699" s="84" t="s">
        <v>7802</v>
      </c>
      <c r="AL699" s="84" t="b">
        <v>0</v>
      </c>
      <c r="AM699" s="87" t="s">
        <v>6181</v>
      </c>
      <c r="AN699" s="84">
        <v>0</v>
      </c>
      <c r="AO699" s="84">
        <v>0</v>
      </c>
      <c r="AP699" s="84"/>
      <c r="AQ699" s="84"/>
      <c r="AR699" s="84"/>
      <c r="AS699" s="84"/>
      <c r="AT699" s="84"/>
      <c r="AU699" s="84"/>
      <c r="AV699" s="84"/>
      <c r="AW699" s="84"/>
    </row>
    <row r="700" spans="1:49" x14ac:dyDescent="0.25">
      <c r="A700" s="69" t="s">
        <v>783</v>
      </c>
      <c r="B700" s="69" t="s">
        <v>1598</v>
      </c>
      <c r="C700" s="70"/>
      <c r="D700" s="71"/>
      <c r="E700" s="72"/>
      <c r="F700" s="73"/>
      <c r="G700" s="70"/>
      <c r="H700" s="74"/>
      <c r="I700" s="75"/>
      <c r="J700" s="75"/>
      <c r="K700" s="36"/>
      <c r="L700" s="82"/>
      <c r="M700" s="82"/>
      <c r="N700" s="77"/>
      <c r="O700" s="84" t="s">
        <v>2121</v>
      </c>
      <c r="P700" s="86">
        <v>42759.510034722225</v>
      </c>
      <c r="Q700" s="84" t="s">
        <v>2608</v>
      </c>
      <c r="R700" s="84"/>
      <c r="S700" s="84"/>
      <c r="T700" s="84" t="s">
        <v>3945</v>
      </c>
      <c r="U700" s="86">
        <v>42759.510034722225</v>
      </c>
      <c r="V700" s="88" t="s">
        <v>4683</v>
      </c>
      <c r="W700" s="84"/>
      <c r="X700" s="84"/>
      <c r="Y700" s="87" t="s">
        <v>6182</v>
      </c>
      <c r="Z700" s="84"/>
      <c r="AA700" s="84" t="b">
        <v>0</v>
      </c>
      <c r="AB700" s="84">
        <v>0</v>
      </c>
      <c r="AC700" s="87" t="s">
        <v>7172</v>
      </c>
      <c r="AD700" s="84" t="b">
        <v>0</v>
      </c>
      <c r="AE700" s="84" t="s">
        <v>7283</v>
      </c>
      <c r="AF700" s="84"/>
      <c r="AG700" s="87" t="s">
        <v>7172</v>
      </c>
      <c r="AH700" s="84" t="b">
        <v>0</v>
      </c>
      <c r="AI700" s="84">
        <v>126</v>
      </c>
      <c r="AJ700" s="87" t="s">
        <v>7560</v>
      </c>
      <c r="AK700" s="84" t="s">
        <v>7783</v>
      </c>
      <c r="AL700" s="84" t="b">
        <v>0</v>
      </c>
      <c r="AM700" s="87" t="s">
        <v>7560</v>
      </c>
      <c r="AN700" s="84">
        <v>0</v>
      </c>
      <c r="AO700" s="84">
        <v>0</v>
      </c>
      <c r="AP700" s="84"/>
      <c r="AQ700" s="84"/>
      <c r="AR700" s="84"/>
      <c r="AS700" s="84"/>
      <c r="AT700" s="84"/>
      <c r="AU700" s="84"/>
      <c r="AV700" s="84"/>
      <c r="AW700" s="84"/>
    </row>
    <row r="701" spans="1:49" x14ac:dyDescent="0.25">
      <c r="A701" s="69" t="s">
        <v>784</v>
      </c>
      <c r="B701" s="69" t="s">
        <v>1566</v>
      </c>
      <c r="C701" s="70"/>
      <c r="D701" s="71"/>
      <c r="E701" s="72"/>
      <c r="F701" s="73"/>
      <c r="G701" s="70"/>
      <c r="H701" s="74"/>
      <c r="I701" s="75"/>
      <c r="J701" s="75"/>
      <c r="K701" s="36"/>
      <c r="L701" s="82"/>
      <c r="M701" s="82"/>
      <c r="N701" s="77"/>
      <c r="O701" s="84" t="s">
        <v>2121</v>
      </c>
      <c r="P701" s="86">
        <v>42759.510034722225</v>
      </c>
      <c r="Q701" s="84" t="s">
        <v>2148</v>
      </c>
      <c r="R701" s="84"/>
      <c r="S701" s="84"/>
      <c r="T701" s="84"/>
      <c r="U701" s="86">
        <v>42759.510034722225</v>
      </c>
      <c r="V701" s="88" t="s">
        <v>4684</v>
      </c>
      <c r="W701" s="84"/>
      <c r="X701" s="84"/>
      <c r="Y701" s="87" t="s">
        <v>6183</v>
      </c>
      <c r="Z701" s="84"/>
      <c r="AA701" s="84" t="b">
        <v>0</v>
      </c>
      <c r="AB701" s="84">
        <v>0</v>
      </c>
      <c r="AC701" s="87" t="s">
        <v>7172</v>
      </c>
      <c r="AD701" s="84" t="b">
        <v>0</v>
      </c>
      <c r="AE701" s="84" t="s">
        <v>7283</v>
      </c>
      <c r="AF701" s="84"/>
      <c r="AG701" s="87" t="s">
        <v>7172</v>
      </c>
      <c r="AH701" s="84" t="b">
        <v>0</v>
      </c>
      <c r="AI701" s="84">
        <v>824</v>
      </c>
      <c r="AJ701" s="87" t="s">
        <v>7371</v>
      </c>
      <c r="AK701" s="84" t="s">
        <v>7779</v>
      </c>
      <c r="AL701" s="84" t="b">
        <v>0</v>
      </c>
      <c r="AM701" s="87" t="s">
        <v>7371</v>
      </c>
      <c r="AN701" s="84">
        <v>0</v>
      </c>
      <c r="AO701" s="84">
        <v>0</v>
      </c>
      <c r="AP701" s="84"/>
      <c r="AQ701" s="84"/>
      <c r="AR701" s="84"/>
      <c r="AS701" s="84"/>
      <c r="AT701" s="84"/>
      <c r="AU701" s="84"/>
      <c r="AV701" s="84"/>
      <c r="AW701" s="84"/>
    </row>
    <row r="702" spans="1:49" x14ac:dyDescent="0.25">
      <c r="A702" s="69" t="s">
        <v>785</v>
      </c>
      <c r="B702" s="69" t="s">
        <v>1831</v>
      </c>
      <c r="C702" s="70"/>
      <c r="D702" s="71"/>
      <c r="E702" s="72"/>
      <c r="F702" s="73"/>
      <c r="G702" s="70"/>
      <c r="H702" s="74"/>
      <c r="I702" s="75"/>
      <c r="J702" s="75"/>
      <c r="K702" s="36"/>
      <c r="L702" s="82"/>
      <c r="M702" s="82"/>
      <c r="N702" s="77"/>
      <c r="O702" s="84" t="s">
        <v>2121</v>
      </c>
      <c r="P702" s="86">
        <v>42759.510034722225</v>
      </c>
      <c r="Q702" s="84" t="s">
        <v>2609</v>
      </c>
      <c r="R702" s="88" t="s">
        <v>3440</v>
      </c>
      <c r="S702" s="84" t="s">
        <v>3697</v>
      </c>
      <c r="T702" s="84" t="s">
        <v>1682</v>
      </c>
      <c r="U702" s="86">
        <v>42759.510034722225</v>
      </c>
      <c r="V702" s="88" t="s">
        <v>4685</v>
      </c>
      <c r="W702" s="84"/>
      <c r="X702" s="84"/>
      <c r="Y702" s="87" t="s">
        <v>6184</v>
      </c>
      <c r="Z702" s="84"/>
      <c r="AA702" s="84" t="b">
        <v>0</v>
      </c>
      <c r="AB702" s="84">
        <v>0</v>
      </c>
      <c r="AC702" s="87" t="s">
        <v>7172</v>
      </c>
      <c r="AD702" s="84" t="b">
        <v>0</v>
      </c>
      <c r="AE702" s="84" t="s">
        <v>7283</v>
      </c>
      <c r="AF702" s="84"/>
      <c r="AG702" s="87" t="s">
        <v>7172</v>
      </c>
      <c r="AH702" s="84" t="b">
        <v>0</v>
      </c>
      <c r="AI702" s="84">
        <v>1</v>
      </c>
      <c r="AJ702" s="87" t="s">
        <v>7561</v>
      </c>
      <c r="AK702" s="84" t="s">
        <v>7827</v>
      </c>
      <c r="AL702" s="84" t="b">
        <v>0</v>
      </c>
      <c r="AM702" s="87" t="s">
        <v>7561</v>
      </c>
      <c r="AN702" s="84">
        <v>0</v>
      </c>
      <c r="AO702" s="84">
        <v>0</v>
      </c>
      <c r="AP702" s="84"/>
      <c r="AQ702" s="84"/>
      <c r="AR702" s="84"/>
      <c r="AS702" s="84"/>
      <c r="AT702" s="84"/>
      <c r="AU702" s="84"/>
      <c r="AV702" s="84"/>
      <c r="AW702" s="84"/>
    </row>
    <row r="703" spans="1:49" x14ac:dyDescent="0.25">
      <c r="A703" s="69" t="s">
        <v>786</v>
      </c>
      <c r="B703" s="69" t="s">
        <v>1598</v>
      </c>
      <c r="C703" s="70"/>
      <c r="D703" s="71"/>
      <c r="E703" s="72"/>
      <c r="F703" s="73"/>
      <c r="G703" s="70"/>
      <c r="H703" s="74"/>
      <c r="I703" s="75"/>
      <c r="J703" s="75"/>
      <c r="K703" s="36"/>
      <c r="L703" s="82"/>
      <c r="M703" s="82"/>
      <c r="N703" s="77"/>
      <c r="O703" s="84" t="s">
        <v>2121</v>
      </c>
      <c r="P703" s="86">
        <v>42759.510034722225</v>
      </c>
      <c r="Q703" s="84" t="s">
        <v>2608</v>
      </c>
      <c r="R703" s="84"/>
      <c r="S703" s="84"/>
      <c r="T703" s="84" t="s">
        <v>3945</v>
      </c>
      <c r="U703" s="86">
        <v>42759.510034722225</v>
      </c>
      <c r="V703" s="88" t="s">
        <v>4686</v>
      </c>
      <c r="W703" s="84"/>
      <c r="X703" s="84"/>
      <c r="Y703" s="87" t="s">
        <v>6185</v>
      </c>
      <c r="Z703" s="84"/>
      <c r="AA703" s="84" t="b">
        <v>0</v>
      </c>
      <c r="AB703" s="84">
        <v>0</v>
      </c>
      <c r="AC703" s="87" t="s">
        <v>7172</v>
      </c>
      <c r="AD703" s="84" t="b">
        <v>0</v>
      </c>
      <c r="AE703" s="84" t="s">
        <v>7283</v>
      </c>
      <c r="AF703" s="84"/>
      <c r="AG703" s="87" t="s">
        <v>7172</v>
      </c>
      <c r="AH703" s="84" t="b">
        <v>0</v>
      </c>
      <c r="AI703" s="84">
        <v>126</v>
      </c>
      <c r="AJ703" s="87" t="s">
        <v>7560</v>
      </c>
      <c r="AK703" s="84" t="s">
        <v>7783</v>
      </c>
      <c r="AL703" s="84" t="b">
        <v>0</v>
      </c>
      <c r="AM703" s="87" t="s">
        <v>7560</v>
      </c>
      <c r="AN703" s="84">
        <v>0</v>
      </c>
      <c r="AO703" s="84">
        <v>0</v>
      </c>
      <c r="AP703" s="84"/>
      <c r="AQ703" s="84"/>
      <c r="AR703" s="84"/>
      <c r="AS703" s="84"/>
      <c r="AT703" s="84"/>
      <c r="AU703" s="84"/>
      <c r="AV703" s="84"/>
      <c r="AW703" s="84"/>
    </row>
    <row r="704" spans="1:49" x14ac:dyDescent="0.25">
      <c r="A704" s="69" t="s">
        <v>787</v>
      </c>
      <c r="B704" s="69" t="s">
        <v>1832</v>
      </c>
      <c r="C704" s="70"/>
      <c r="D704" s="71"/>
      <c r="E704" s="72"/>
      <c r="F704" s="73"/>
      <c r="G704" s="70"/>
      <c r="H704" s="74"/>
      <c r="I704" s="75"/>
      <c r="J704" s="75"/>
      <c r="K704" s="36"/>
      <c r="L704" s="82"/>
      <c r="M704" s="82"/>
      <c r="N704" s="77"/>
      <c r="O704" s="84" t="s">
        <v>2121</v>
      </c>
      <c r="P704" s="86">
        <v>42759.510046296295</v>
      </c>
      <c r="Q704" s="84" t="s">
        <v>2610</v>
      </c>
      <c r="R704" s="88" t="s">
        <v>3441</v>
      </c>
      <c r="S704" s="84" t="s">
        <v>3729</v>
      </c>
      <c r="T704" s="84" t="s">
        <v>1682</v>
      </c>
      <c r="U704" s="86">
        <v>42759.510046296295</v>
      </c>
      <c r="V704" s="88" t="s">
        <v>4687</v>
      </c>
      <c r="W704" s="84"/>
      <c r="X704" s="84"/>
      <c r="Y704" s="87" t="s">
        <v>6186</v>
      </c>
      <c r="Z704" s="84"/>
      <c r="AA704" s="84" t="b">
        <v>0</v>
      </c>
      <c r="AB704" s="84">
        <v>0</v>
      </c>
      <c r="AC704" s="87" t="s">
        <v>7172</v>
      </c>
      <c r="AD704" s="84" t="b">
        <v>0</v>
      </c>
      <c r="AE704" s="84" t="s">
        <v>7287</v>
      </c>
      <c r="AF704" s="84"/>
      <c r="AG704" s="87" t="s">
        <v>7172</v>
      </c>
      <c r="AH704" s="84" t="b">
        <v>0</v>
      </c>
      <c r="AI704" s="84">
        <v>6</v>
      </c>
      <c r="AJ704" s="87" t="s">
        <v>7562</v>
      </c>
      <c r="AK704" s="84" t="s">
        <v>7780</v>
      </c>
      <c r="AL704" s="84" t="b">
        <v>0</v>
      </c>
      <c r="AM704" s="87" t="s">
        <v>7562</v>
      </c>
      <c r="AN704" s="84">
        <v>0</v>
      </c>
      <c r="AO704" s="84">
        <v>0</v>
      </c>
      <c r="AP704" s="84"/>
      <c r="AQ704" s="84"/>
      <c r="AR704" s="84"/>
      <c r="AS704" s="84"/>
      <c r="AT704" s="84"/>
      <c r="AU704" s="84"/>
      <c r="AV704" s="84"/>
      <c r="AW704" s="84"/>
    </row>
    <row r="705" spans="1:49" x14ac:dyDescent="0.25">
      <c r="A705" s="69" t="s">
        <v>787</v>
      </c>
      <c r="B705" s="69" t="s">
        <v>1833</v>
      </c>
      <c r="C705" s="70"/>
      <c r="D705" s="71"/>
      <c r="E705" s="72"/>
      <c r="F705" s="73"/>
      <c r="G705" s="70"/>
      <c r="H705" s="74"/>
      <c r="I705" s="75"/>
      <c r="J705" s="75"/>
      <c r="K705" s="36"/>
      <c r="L705" s="82"/>
      <c r="M705" s="82"/>
      <c r="N705" s="77"/>
      <c r="O705" s="84" t="s">
        <v>2121</v>
      </c>
      <c r="P705" s="86">
        <v>42759.510046296295</v>
      </c>
      <c r="Q705" s="84" t="s">
        <v>2610</v>
      </c>
      <c r="R705" s="88" t="s">
        <v>3441</v>
      </c>
      <c r="S705" s="84" t="s">
        <v>3729</v>
      </c>
      <c r="T705" s="84" t="s">
        <v>1682</v>
      </c>
      <c r="U705" s="86">
        <v>42759.510046296295</v>
      </c>
      <c r="V705" s="88" t="s">
        <v>4687</v>
      </c>
      <c r="W705" s="84"/>
      <c r="X705" s="84"/>
      <c r="Y705" s="87" t="s">
        <v>6186</v>
      </c>
      <c r="Z705" s="84"/>
      <c r="AA705" s="84" t="b">
        <v>0</v>
      </c>
      <c r="AB705" s="84">
        <v>0</v>
      </c>
      <c r="AC705" s="87" t="s">
        <v>7172</v>
      </c>
      <c r="AD705" s="84" t="b">
        <v>0</v>
      </c>
      <c r="AE705" s="84" t="s">
        <v>7287</v>
      </c>
      <c r="AF705" s="84"/>
      <c r="AG705" s="87" t="s">
        <v>7172</v>
      </c>
      <c r="AH705" s="84" t="b">
        <v>0</v>
      </c>
      <c r="AI705" s="84">
        <v>6</v>
      </c>
      <c r="AJ705" s="87" t="s">
        <v>7562</v>
      </c>
      <c r="AK705" s="84" t="s">
        <v>7780</v>
      </c>
      <c r="AL705" s="84" t="b">
        <v>0</v>
      </c>
      <c r="AM705" s="87" t="s">
        <v>7562</v>
      </c>
      <c r="AN705" s="84">
        <v>0</v>
      </c>
      <c r="AO705" s="84">
        <v>0</v>
      </c>
      <c r="AP705" s="84"/>
      <c r="AQ705" s="84"/>
      <c r="AR705" s="84"/>
      <c r="AS705" s="84"/>
      <c r="AT705" s="84"/>
      <c r="AU705" s="84"/>
      <c r="AV705" s="84"/>
      <c r="AW705" s="84"/>
    </row>
    <row r="706" spans="1:49" x14ac:dyDescent="0.25">
      <c r="A706" s="69" t="s">
        <v>787</v>
      </c>
      <c r="B706" s="69" t="s">
        <v>1834</v>
      </c>
      <c r="C706" s="70"/>
      <c r="D706" s="71"/>
      <c r="E706" s="72"/>
      <c r="F706" s="73"/>
      <c r="G706" s="70"/>
      <c r="H706" s="74"/>
      <c r="I706" s="75"/>
      <c r="J706" s="75"/>
      <c r="K706" s="36"/>
      <c r="L706" s="82"/>
      <c r="M706" s="82"/>
      <c r="N706" s="77"/>
      <c r="O706" s="84" t="s">
        <v>2121</v>
      </c>
      <c r="P706" s="86">
        <v>42759.510046296295</v>
      </c>
      <c r="Q706" s="84" t="s">
        <v>2610</v>
      </c>
      <c r="R706" s="88" t="s">
        <v>3441</v>
      </c>
      <c r="S706" s="84" t="s">
        <v>3729</v>
      </c>
      <c r="T706" s="84" t="s">
        <v>1682</v>
      </c>
      <c r="U706" s="86">
        <v>42759.510046296295</v>
      </c>
      <c r="V706" s="88" t="s">
        <v>4687</v>
      </c>
      <c r="W706" s="84"/>
      <c r="X706" s="84"/>
      <c r="Y706" s="87" t="s">
        <v>6186</v>
      </c>
      <c r="Z706" s="84"/>
      <c r="AA706" s="84" t="b">
        <v>0</v>
      </c>
      <c r="AB706" s="84">
        <v>0</v>
      </c>
      <c r="AC706" s="87" t="s">
        <v>7172</v>
      </c>
      <c r="AD706" s="84" t="b">
        <v>0</v>
      </c>
      <c r="AE706" s="84" t="s">
        <v>7287</v>
      </c>
      <c r="AF706" s="84"/>
      <c r="AG706" s="87" t="s">
        <v>7172</v>
      </c>
      <c r="AH706" s="84" t="b">
        <v>0</v>
      </c>
      <c r="AI706" s="84">
        <v>6</v>
      </c>
      <c r="AJ706" s="87" t="s">
        <v>7562</v>
      </c>
      <c r="AK706" s="84" t="s">
        <v>7780</v>
      </c>
      <c r="AL706" s="84" t="b">
        <v>0</v>
      </c>
      <c r="AM706" s="87" t="s">
        <v>7562</v>
      </c>
      <c r="AN706" s="84">
        <v>0</v>
      </c>
      <c r="AO706" s="84">
        <v>0</v>
      </c>
      <c r="AP706" s="84"/>
      <c r="AQ706" s="84"/>
      <c r="AR706" s="84"/>
      <c r="AS706" s="84"/>
      <c r="AT706" s="84"/>
      <c r="AU706" s="84"/>
      <c r="AV706" s="84"/>
      <c r="AW706" s="84"/>
    </row>
    <row r="707" spans="1:49" x14ac:dyDescent="0.25">
      <c r="A707" s="69" t="s">
        <v>788</v>
      </c>
      <c r="B707" s="69" t="s">
        <v>788</v>
      </c>
      <c r="C707" s="70"/>
      <c r="D707" s="71"/>
      <c r="E707" s="72"/>
      <c r="F707" s="73"/>
      <c r="G707" s="70"/>
      <c r="H707" s="74"/>
      <c r="I707" s="75"/>
      <c r="J707" s="75"/>
      <c r="K707" s="36"/>
      <c r="L707" s="82"/>
      <c r="M707" s="82"/>
      <c r="N707" s="77"/>
      <c r="O707" s="84" t="s">
        <v>179</v>
      </c>
      <c r="P707" s="86">
        <v>42759.509826388887</v>
      </c>
      <c r="Q707" s="84" t="s">
        <v>2611</v>
      </c>
      <c r="R707" s="88" t="s">
        <v>3442</v>
      </c>
      <c r="S707" s="84" t="s">
        <v>3787</v>
      </c>
      <c r="T707" s="84"/>
      <c r="U707" s="86">
        <v>42759.509826388887</v>
      </c>
      <c r="V707" s="88" t="s">
        <v>4688</v>
      </c>
      <c r="W707" s="84"/>
      <c r="X707" s="84"/>
      <c r="Y707" s="87" t="s">
        <v>6187</v>
      </c>
      <c r="Z707" s="84"/>
      <c r="AA707" s="84" t="b">
        <v>0</v>
      </c>
      <c r="AB707" s="84">
        <v>0</v>
      </c>
      <c r="AC707" s="87" t="s">
        <v>7172</v>
      </c>
      <c r="AD707" s="84" t="b">
        <v>0</v>
      </c>
      <c r="AE707" s="84" t="s">
        <v>7283</v>
      </c>
      <c r="AF707" s="84"/>
      <c r="AG707" s="87" t="s">
        <v>7172</v>
      </c>
      <c r="AH707" s="84" t="b">
        <v>0</v>
      </c>
      <c r="AI707" s="84">
        <v>0</v>
      </c>
      <c r="AJ707" s="87" t="s">
        <v>7172</v>
      </c>
      <c r="AK707" s="84" t="s">
        <v>3709</v>
      </c>
      <c r="AL707" s="84" t="b">
        <v>0</v>
      </c>
      <c r="AM707" s="87" t="s">
        <v>6187</v>
      </c>
      <c r="AN707" s="84">
        <v>0</v>
      </c>
      <c r="AO707" s="84">
        <v>0</v>
      </c>
      <c r="AP707" s="84"/>
      <c r="AQ707" s="84"/>
      <c r="AR707" s="84"/>
      <c r="AS707" s="84"/>
      <c r="AT707" s="84"/>
      <c r="AU707" s="84"/>
      <c r="AV707" s="84"/>
      <c r="AW707" s="84"/>
    </row>
    <row r="708" spans="1:49" x14ac:dyDescent="0.25">
      <c r="A708" s="69" t="s">
        <v>788</v>
      </c>
      <c r="B708" s="69" t="s">
        <v>788</v>
      </c>
      <c r="C708" s="70"/>
      <c r="D708" s="71"/>
      <c r="E708" s="72"/>
      <c r="F708" s="73"/>
      <c r="G708" s="70"/>
      <c r="H708" s="74"/>
      <c r="I708" s="75"/>
      <c r="J708" s="75"/>
      <c r="K708" s="36"/>
      <c r="L708" s="82"/>
      <c r="M708" s="82"/>
      <c r="N708" s="77"/>
      <c r="O708" s="84" t="s">
        <v>179</v>
      </c>
      <c r="P708" s="86">
        <v>42759.509918981479</v>
      </c>
      <c r="Q708" s="84" t="s">
        <v>2612</v>
      </c>
      <c r="R708" s="88" t="s">
        <v>3443</v>
      </c>
      <c r="S708" s="84" t="s">
        <v>3787</v>
      </c>
      <c r="T708" s="84"/>
      <c r="U708" s="86">
        <v>42759.509918981479</v>
      </c>
      <c r="V708" s="88" t="s">
        <v>4689</v>
      </c>
      <c r="W708" s="84"/>
      <c r="X708" s="84"/>
      <c r="Y708" s="87" t="s">
        <v>6188</v>
      </c>
      <c r="Z708" s="84"/>
      <c r="AA708" s="84" t="b">
        <v>0</v>
      </c>
      <c r="AB708" s="84">
        <v>0</v>
      </c>
      <c r="AC708" s="87" t="s">
        <v>7172</v>
      </c>
      <c r="AD708" s="84" t="b">
        <v>0</v>
      </c>
      <c r="AE708" s="84" t="s">
        <v>7283</v>
      </c>
      <c r="AF708" s="84"/>
      <c r="AG708" s="87" t="s">
        <v>7172</v>
      </c>
      <c r="AH708" s="84" t="b">
        <v>0</v>
      </c>
      <c r="AI708" s="84">
        <v>0</v>
      </c>
      <c r="AJ708" s="87" t="s">
        <v>7172</v>
      </c>
      <c r="AK708" s="84" t="s">
        <v>3709</v>
      </c>
      <c r="AL708" s="84" t="b">
        <v>0</v>
      </c>
      <c r="AM708" s="87" t="s">
        <v>6188</v>
      </c>
      <c r="AN708" s="84">
        <v>0</v>
      </c>
      <c r="AO708" s="84">
        <v>0</v>
      </c>
      <c r="AP708" s="84"/>
      <c r="AQ708" s="84"/>
      <c r="AR708" s="84"/>
      <c r="AS708" s="84"/>
      <c r="AT708" s="84"/>
      <c r="AU708" s="84"/>
      <c r="AV708" s="84"/>
      <c r="AW708" s="84"/>
    </row>
    <row r="709" spans="1:49" x14ac:dyDescent="0.25">
      <c r="A709" s="69" t="s">
        <v>788</v>
      </c>
      <c r="B709" s="69" t="s">
        <v>788</v>
      </c>
      <c r="C709" s="70"/>
      <c r="D709" s="71"/>
      <c r="E709" s="72"/>
      <c r="F709" s="73"/>
      <c r="G709" s="70"/>
      <c r="H709" s="74"/>
      <c r="I709" s="75"/>
      <c r="J709" s="75"/>
      <c r="K709" s="36"/>
      <c r="L709" s="82"/>
      <c r="M709" s="82"/>
      <c r="N709" s="77"/>
      <c r="O709" s="84" t="s">
        <v>179</v>
      </c>
      <c r="P709" s="86">
        <v>42759.510046296295</v>
      </c>
      <c r="Q709" s="84" t="s">
        <v>2613</v>
      </c>
      <c r="R709" s="88" t="s">
        <v>3444</v>
      </c>
      <c r="S709" s="84" t="s">
        <v>3787</v>
      </c>
      <c r="T709" s="84"/>
      <c r="U709" s="86">
        <v>42759.510046296295</v>
      </c>
      <c r="V709" s="88" t="s">
        <v>4690</v>
      </c>
      <c r="W709" s="84"/>
      <c r="X709" s="84"/>
      <c r="Y709" s="87" t="s">
        <v>6189</v>
      </c>
      <c r="Z709" s="84"/>
      <c r="AA709" s="84" t="b">
        <v>0</v>
      </c>
      <c r="AB709" s="84">
        <v>0</v>
      </c>
      <c r="AC709" s="87" t="s">
        <v>7172</v>
      </c>
      <c r="AD709" s="84" t="b">
        <v>0</v>
      </c>
      <c r="AE709" s="84" t="s">
        <v>7283</v>
      </c>
      <c r="AF709" s="84"/>
      <c r="AG709" s="87" t="s">
        <v>7172</v>
      </c>
      <c r="AH709" s="84" t="b">
        <v>0</v>
      </c>
      <c r="AI709" s="84">
        <v>0</v>
      </c>
      <c r="AJ709" s="87" t="s">
        <v>7172</v>
      </c>
      <c r="AK709" s="84" t="s">
        <v>3709</v>
      </c>
      <c r="AL709" s="84" t="b">
        <v>0</v>
      </c>
      <c r="AM709" s="87" t="s">
        <v>6189</v>
      </c>
      <c r="AN709" s="84">
        <v>0</v>
      </c>
      <c r="AO709" s="84">
        <v>0</v>
      </c>
      <c r="AP709" s="84"/>
      <c r="AQ709" s="84"/>
      <c r="AR709" s="84"/>
      <c r="AS709" s="84"/>
      <c r="AT709" s="84"/>
      <c r="AU709" s="84"/>
      <c r="AV709" s="84"/>
      <c r="AW709" s="84"/>
    </row>
    <row r="710" spans="1:49" x14ac:dyDescent="0.25">
      <c r="A710" s="69" t="s">
        <v>789</v>
      </c>
      <c r="B710" s="69" t="s">
        <v>789</v>
      </c>
      <c r="C710" s="70"/>
      <c r="D710" s="71"/>
      <c r="E710" s="72"/>
      <c r="F710" s="73"/>
      <c r="G710" s="70"/>
      <c r="H710" s="74"/>
      <c r="I710" s="75"/>
      <c r="J710" s="75"/>
      <c r="K710" s="36"/>
      <c r="L710" s="82"/>
      <c r="M710" s="82"/>
      <c r="N710" s="77"/>
      <c r="O710" s="84" t="s">
        <v>179</v>
      </c>
      <c r="P710" s="86">
        <v>42759.510046296295</v>
      </c>
      <c r="Q710" s="84" t="s">
        <v>2614</v>
      </c>
      <c r="R710" s="88" t="s">
        <v>3445</v>
      </c>
      <c r="S710" s="84" t="s">
        <v>3741</v>
      </c>
      <c r="T710" s="84"/>
      <c r="U710" s="86">
        <v>42759.510046296295</v>
      </c>
      <c r="V710" s="88" t="s">
        <v>4691</v>
      </c>
      <c r="W710" s="84"/>
      <c r="X710" s="84"/>
      <c r="Y710" s="87" t="s">
        <v>6190</v>
      </c>
      <c r="Z710" s="84"/>
      <c r="AA710" s="84" t="b">
        <v>0</v>
      </c>
      <c r="AB710" s="84">
        <v>0</v>
      </c>
      <c r="AC710" s="87" t="s">
        <v>7172</v>
      </c>
      <c r="AD710" s="84" t="b">
        <v>0</v>
      </c>
      <c r="AE710" s="84" t="s">
        <v>7283</v>
      </c>
      <c r="AF710" s="84"/>
      <c r="AG710" s="87" t="s">
        <v>7172</v>
      </c>
      <c r="AH710" s="84" t="b">
        <v>0</v>
      </c>
      <c r="AI710" s="84">
        <v>0</v>
      </c>
      <c r="AJ710" s="87" t="s">
        <v>7172</v>
      </c>
      <c r="AK710" s="84" t="s">
        <v>7781</v>
      </c>
      <c r="AL710" s="84" t="b">
        <v>0</v>
      </c>
      <c r="AM710" s="87" t="s">
        <v>6190</v>
      </c>
      <c r="AN710" s="84">
        <v>0</v>
      </c>
      <c r="AO710" s="84">
        <v>0</v>
      </c>
      <c r="AP710" s="84"/>
      <c r="AQ710" s="84"/>
      <c r="AR710" s="84"/>
      <c r="AS710" s="84"/>
      <c r="AT710" s="84"/>
      <c r="AU710" s="84"/>
      <c r="AV710" s="84"/>
      <c r="AW710" s="84"/>
    </row>
    <row r="711" spans="1:49" x14ac:dyDescent="0.25">
      <c r="A711" s="69" t="s">
        <v>790</v>
      </c>
      <c r="B711" s="69" t="s">
        <v>1682</v>
      </c>
      <c r="C711" s="70"/>
      <c r="D711" s="71"/>
      <c r="E711" s="72"/>
      <c r="F711" s="73"/>
      <c r="G711" s="70"/>
      <c r="H711" s="74"/>
      <c r="I711" s="75"/>
      <c r="J711" s="75"/>
      <c r="K711" s="36"/>
      <c r="L711" s="82"/>
      <c r="M711" s="82"/>
      <c r="N711" s="77"/>
      <c r="O711" s="84" t="s">
        <v>2121</v>
      </c>
      <c r="P711" s="86">
        <v>42759.510046296295</v>
      </c>
      <c r="Q711" s="84" t="s">
        <v>2615</v>
      </c>
      <c r="R711" s="88" t="s">
        <v>3446</v>
      </c>
      <c r="S711" s="84" t="s">
        <v>3699</v>
      </c>
      <c r="T711" s="84"/>
      <c r="U711" s="86">
        <v>42759.510046296295</v>
      </c>
      <c r="V711" s="88" t="s">
        <v>4692</v>
      </c>
      <c r="W711" s="84"/>
      <c r="X711" s="84"/>
      <c r="Y711" s="87" t="s">
        <v>6191</v>
      </c>
      <c r="Z711" s="84"/>
      <c r="AA711" s="84" t="b">
        <v>0</v>
      </c>
      <c r="AB711" s="84">
        <v>0</v>
      </c>
      <c r="AC711" s="87" t="s">
        <v>7172</v>
      </c>
      <c r="AD711" s="84" t="b">
        <v>0</v>
      </c>
      <c r="AE711" s="84" t="s">
        <v>7283</v>
      </c>
      <c r="AF711" s="84"/>
      <c r="AG711" s="87" t="s">
        <v>7172</v>
      </c>
      <c r="AH711" s="84" t="b">
        <v>0</v>
      </c>
      <c r="AI711" s="84">
        <v>8</v>
      </c>
      <c r="AJ711" s="87" t="s">
        <v>7563</v>
      </c>
      <c r="AK711" s="84" t="s">
        <v>7780</v>
      </c>
      <c r="AL711" s="84" t="b">
        <v>0</v>
      </c>
      <c r="AM711" s="87" t="s">
        <v>7563</v>
      </c>
      <c r="AN711" s="84">
        <v>0</v>
      </c>
      <c r="AO711" s="84">
        <v>0</v>
      </c>
      <c r="AP711" s="84"/>
      <c r="AQ711" s="84"/>
      <c r="AR711" s="84"/>
      <c r="AS711" s="84"/>
      <c r="AT711" s="84"/>
      <c r="AU711" s="84"/>
      <c r="AV711" s="84"/>
      <c r="AW711" s="84"/>
    </row>
    <row r="712" spans="1:49" x14ac:dyDescent="0.25">
      <c r="A712" s="69" t="s">
        <v>791</v>
      </c>
      <c r="B712" s="69" t="s">
        <v>1655</v>
      </c>
      <c r="C712" s="70"/>
      <c r="D712" s="71"/>
      <c r="E712" s="72"/>
      <c r="F712" s="73"/>
      <c r="G712" s="70"/>
      <c r="H712" s="74"/>
      <c r="I712" s="75"/>
      <c r="J712" s="75"/>
      <c r="K712" s="36"/>
      <c r="L712" s="82"/>
      <c r="M712" s="82"/>
      <c r="N712" s="77"/>
      <c r="O712" s="84" t="s">
        <v>2121</v>
      </c>
      <c r="P712" s="86">
        <v>42759.510046296295</v>
      </c>
      <c r="Q712" s="84" t="s">
        <v>2273</v>
      </c>
      <c r="R712" s="88" t="s">
        <v>3297</v>
      </c>
      <c r="S712" s="84" t="s">
        <v>3699</v>
      </c>
      <c r="T712" s="84"/>
      <c r="U712" s="86">
        <v>42759.510046296295</v>
      </c>
      <c r="V712" s="88" t="s">
        <v>4693</v>
      </c>
      <c r="W712" s="84"/>
      <c r="X712" s="84"/>
      <c r="Y712" s="87" t="s">
        <v>6192</v>
      </c>
      <c r="Z712" s="84"/>
      <c r="AA712" s="84" t="b">
        <v>0</v>
      </c>
      <c r="AB712" s="84">
        <v>0</v>
      </c>
      <c r="AC712" s="87" t="s">
        <v>7172</v>
      </c>
      <c r="AD712" s="84" t="b">
        <v>0</v>
      </c>
      <c r="AE712" s="84" t="s">
        <v>7283</v>
      </c>
      <c r="AF712" s="84"/>
      <c r="AG712" s="87" t="s">
        <v>7172</v>
      </c>
      <c r="AH712" s="84" t="b">
        <v>0</v>
      </c>
      <c r="AI712" s="84">
        <v>21</v>
      </c>
      <c r="AJ712" s="87" t="s">
        <v>7438</v>
      </c>
      <c r="AK712" s="84" t="s">
        <v>7780</v>
      </c>
      <c r="AL712" s="84" t="b">
        <v>0</v>
      </c>
      <c r="AM712" s="87" t="s">
        <v>7438</v>
      </c>
      <c r="AN712" s="84">
        <v>0</v>
      </c>
      <c r="AO712" s="84">
        <v>0</v>
      </c>
      <c r="AP712" s="84"/>
      <c r="AQ712" s="84"/>
      <c r="AR712" s="84"/>
      <c r="AS712" s="84"/>
      <c r="AT712" s="84"/>
      <c r="AU712" s="84"/>
      <c r="AV712" s="84"/>
      <c r="AW712" s="84"/>
    </row>
    <row r="713" spans="1:49" x14ac:dyDescent="0.25">
      <c r="A713" s="69" t="s">
        <v>792</v>
      </c>
      <c r="B713" s="69" t="s">
        <v>1835</v>
      </c>
      <c r="C713" s="70"/>
      <c r="D713" s="71"/>
      <c r="E713" s="72"/>
      <c r="F713" s="73"/>
      <c r="G713" s="70"/>
      <c r="H713" s="74"/>
      <c r="I713" s="75"/>
      <c r="J713" s="75"/>
      <c r="K713" s="36"/>
      <c r="L713" s="82"/>
      <c r="M713" s="82"/>
      <c r="N713" s="77"/>
      <c r="O713" s="84" t="s">
        <v>2121</v>
      </c>
      <c r="P713" s="86">
        <v>42759.510046296295</v>
      </c>
      <c r="Q713" s="84" t="s">
        <v>2616</v>
      </c>
      <c r="R713" s="84"/>
      <c r="S713" s="84"/>
      <c r="T713" s="84"/>
      <c r="U713" s="86">
        <v>42759.510046296295</v>
      </c>
      <c r="V713" s="88" t="s">
        <v>4694</v>
      </c>
      <c r="W713" s="84"/>
      <c r="X713" s="84"/>
      <c r="Y713" s="87" t="s">
        <v>6193</v>
      </c>
      <c r="Z713" s="84"/>
      <c r="AA713" s="84" t="b">
        <v>0</v>
      </c>
      <c r="AB713" s="84">
        <v>0</v>
      </c>
      <c r="AC713" s="87" t="s">
        <v>7172</v>
      </c>
      <c r="AD713" s="84" t="b">
        <v>0</v>
      </c>
      <c r="AE713" s="84" t="s">
        <v>7283</v>
      </c>
      <c r="AF713" s="84"/>
      <c r="AG713" s="87" t="s">
        <v>7172</v>
      </c>
      <c r="AH713" s="84" t="b">
        <v>0</v>
      </c>
      <c r="AI713" s="84">
        <v>5</v>
      </c>
      <c r="AJ713" s="87" t="s">
        <v>7564</v>
      </c>
      <c r="AK713" s="84" t="s">
        <v>7783</v>
      </c>
      <c r="AL713" s="84" t="b">
        <v>0</v>
      </c>
      <c r="AM713" s="87" t="s">
        <v>7564</v>
      </c>
      <c r="AN713" s="84">
        <v>0</v>
      </c>
      <c r="AO713" s="84">
        <v>0</v>
      </c>
      <c r="AP713" s="84"/>
      <c r="AQ713" s="84"/>
      <c r="AR713" s="84"/>
      <c r="AS713" s="84"/>
      <c r="AT713" s="84"/>
      <c r="AU713" s="84"/>
      <c r="AV713" s="84"/>
      <c r="AW713" s="84"/>
    </row>
    <row r="714" spans="1:49" x14ac:dyDescent="0.25">
      <c r="A714" s="69" t="s">
        <v>793</v>
      </c>
      <c r="B714" s="69" t="s">
        <v>793</v>
      </c>
      <c r="C714" s="70"/>
      <c r="D714" s="71"/>
      <c r="E714" s="72"/>
      <c r="F714" s="73"/>
      <c r="G714" s="70"/>
      <c r="H714" s="74"/>
      <c r="I714" s="75"/>
      <c r="J714" s="75"/>
      <c r="K714" s="36"/>
      <c r="L714" s="82"/>
      <c r="M714" s="82"/>
      <c r="N714" s="77"/>
      <c r="O714" s="84" t="s">
        <v>179</v>
      </c>
      <c r="P714" s="86">
        <v>42759.510057870371</v>
      </c>
      <c r="Q714" s="84" t="s">
        <v>2617</v>
      </c>
      <c r="R714" s="84"/>
      <c r="S714" s="84"/>
      <c r="T714" s="84"/>
      <c r="U714" s="86">
        <v>42759.510057870371</v>
      </c>
      <c r="V714" s="88" t="s">
        <v>4695</v>
      </c>
      <c r="W714" s="84"/>
      <c r="X714" s="84"/>
      <c r="Y714" s="87" t="s">
        <v>6194</v>
      </c>
      <c r="Z714" s="87" t="s">
        <v>7122</v>
      </c>
      <c r="AA714" s="84" t="b">
        <v>0</v>
      </c>
      <c r="AB714" s="84">
        <v>0</v>
      </c>
      <c r="AC714" s="87" t="s">
        <v>7219</v>
      </c>
      <c r="AD714" s="84" t="b">
        <v>0</v>
      </c>
      <c r="AE714" s="84" t="s">
        <v>7283</v>
      </c>
      <c r="AF714" s="84"/>
      <c r="AG714" s="87" t="s">
        <v>7172</v>
      </c>
      <c r="AH714" s="84" t="b">
        <v>0</v>
      </c>
      <c r="AI714" s="84">
        <v>0</v>
      </c>
      <c r="AJ714" s="87" t="s">
        <v>7172</v>
      </c>
      <c r="AK714" s="84" t="s">
        <v>7783</v>
      </c>
      <c r="AL714" s="84" t="b">
        <v>0</v>
      </c>
      <c r="AM714" s="87" t="s">
        <v>7122</v>
      </c>
      <c r="AN714" s="84">
        <v>0</v>
      </c>
      <c r="AO714" s="84">
        <v>0</v>
      </c>
      <c r="AP714" s="84"/>
      <c r="AQ714" s="84"/>
      <c r="AR714" s="84"/>
      <c r="AS714" s="84"/>
      <c r="AT714" s="84"/>
      <c r="AU714" s="84"/>
      <c r="AV714" s="84"/>
      <c r="AW714" s="84"/>
    </row>
    <row r="715" spans="1:49" x14ac:dyDescent="0.25">
      <c r="A715" s="69" t="s">
        <v>794</v>
      </c>
      <c r="B715" s="69" t="s">
        <v>1573</v>
      </c>
      <c r="C715" s="70"/>
      <c r="D715" s="71"/>
      <c r="E715" s="72"/>
      <c r="F715" s="73"/>
      <c r="G715" s="70"/>
      <c r="H715" s="74"/>
      <c r="I715" s="75"/>
      <c r="J715" s="75"/>
      <c r="K715" s="36"/>
      <c r="L715" s="82"/>
      <c r="M715" s="82"/>
      <c r="N715" s="77"/>
      <c r="O715" s="84" t="s">
        <v>2121</v>
      </c>
      <c r="P715" s="86">
        <v>42759.510057870371</v>
      </c>
      <c r="Q715" s="84" t="s">
        <v>2618</v>
      </c>
      <c r="R715" s="88" t="s">
        <v>3246</v>
      </c>
      <c r="S715" s="84" t="s">
        <v>3703</v>
      </c>
      <c r="T715" s="84"/>
      <c r="U715" s="86">
        <v>42759.510057870371</v>
      </c>
      <c r="V715" s="88" t="s">
        <v>4696</v>
      </c>
      <c r="W715" s="84"/>
      <c r="X715" s="84"/>
      <c r="Y715" s="87" t="s">
        <v>6195</v>
      </c>
      <c r="Z715" s="84"/>
      <c r="AA715" s="84" t="b">
        <v>0</v>
      </c>
      <c r="AB715" s="84">
        <v>0</v>
      </c>
      <c r="AC715" s="87" t="s">
        <v>7172</v>
      </c>
      <c r="AD715" s="84" t="b">
        <v>0</v>
      </c>
      <c r="AE715" s="84" t="s">
        <v>7283</v>
      </c>
      <c r="AF715" s="84"/>
      <c r="AG715" s="87" t="s">
        <v>7172</v>
      </c>
      <c r="AH715" s="84" t="b">
        <v>0</v>
      </c>
      <c r="AI715" s="84">
        <v>0</v>
      </c>
      <c r="AJ715" s="87" t="s">
        <v>7172</v>
      </c>
      <c r="AK715" s="84" t="s">
        <v>7786</v>
      </c>
      <c r="AL715" s="84" t="b">
        <v>0</v>
      </c>
      <c r="AM715" s="87" t="s">
        <v>6195</v>
      </c>
      <c r="AN715" s="84">
        <v>0</v>
      </c>
      <c r="AO715" s="84">
        <v>0</v>
      </c>
      <c r="AP715" s="84"/>
      <c r="AQ715" s="84"/>
      <c r="AR715" s="84"/>
      <c r="AS715" s="84"/>
      <c r="AT715" s="84"/>
      <c r="AU715" s="84"/>
      <c r="AV715" s="84"/>
      <c r="AW715" s="84"/>
    </row>
    <row r="716" spans="1:49" x14ac:dyDescent="0.25">
      <c r="A716" s="69" t="s">
        <v>795</v>
      </c>
      <c r="B716" s="69" t="s">
        <v>795</v>
      </c>
      <c r="C716" s="70"/>
      <c r="D716" s="71"/>
      <c r="E716" s="72"/>
      <c r="F716" s="73"/>
      <c r="G716" s="70"/>
      <c r="H716" s="74"/>
      <c r="I716" s="75"/>
      <c r="J716" s="75"/>
      <c r="K716" s="36"/>
      <c r="L716" s="82"/>
      <c r="M716" s="82"/>
      <c r="N716" s="77"/>
      <c r="O716" s="84" t="s">
        <v>179</v>
      </c>
      <c r="P716" s="86">
        <v>42759.510057870371</v>
      </c>
      <c r="Q716" s="84" t="s">
        <v>2619</v>
      </c>
      <c r="R716" s="84"/>
      <c r="S716" s="84"/>
      <c r="T716" s="84"/>
      <c r="U716" s="86">
        <v>42759.510057870371</v>
      </c>
      <c r="V716" s="88" t="s">
        <v>4697</v>
      </c>
      <c r="W716" s="84"/>
      <c r="X716" s="84"/>
      <c r="Y716" s="87" t="s">
        <v>6196</v>
      </c>
      <c r="Z716" s="84"/>
      <c r="AA716" s="84" t="b">
        <v>0</v>
      </c>
      <c r="AB716" s="84">
        <v>0</v>
      </c>
      <c r="AC716" s="87" t="s">
        <v>7172</v>
      </c>
      <c r="AD716" s="84" t="b">
        <v>0</v>
      </c>
      <c r="AE716" s="84" t="s">
        <v>7283</v>
      </c>
      <c r="AF716" s="84"/>
      <c r="AG716" s="87" t="s">
        <v>7172</v>
      </c>
      <c r="AH716" s="84" t="b">
        <v>0</v>
      </c>
      <c r="AI716" s="84">
        <v>0</v>
      </c>
      <c r="AJ716" s="87" t="s">
        <v>7172</v>
      </c>
      <c r="AK716" s="84" t="s">
        <v>7779</v>
      </c>
      <c r="AL716" s="84" t="b">
        <v>0</v>
      </c>
      <c r="AM716" s="87" t="s">
        <v>6196</v>
      </c>
      <c r="AN716" s="84">
        <v>0</v>
      </c>
      <c r="AO716" s="84">
        <v>0</v>
      </c>
      <c r="AP716" s="84"/>
      <c r="AQ716" s="84"/>
      <c r="AR716" s="84"/>
      <c r="AS716" s="84"/>
      <c r="AT716" s="84"/>
      <c r="AU716" s="84"/>
      <c r="AV716" s="84"/>
      <c r="AW716" s="84"/>
    </row>
    <row r="717" spans="1:49" x14ac:dyDescent="0.25">
      <c r="A717" s="69" t="s">
        <v>796</v>
      </c>
      <c r="B717" s="69" t="s">
        <v>1630</v>
      </c>
      <c r="C717" s="70"/>
      <c r="D717" s="71"/>
      <c r="E717" s="72"/>
      <c r="F717" s="73"/>
      <c r="G717" s="70"/>
      <c r="H717" s="74"/>
      <c r="I717" s="75"/>
      <c r="J717" s="75"/>
      <c r="K717" s="36"/>
      <c r="L717" s="82"/>
      <c r="M717" s="82"/>
      <c r="N717" s="77"/>
      <c r="O717" s="84" t="s">
        <v>2121</v>
      </c>
      <c r="P717" s="86">
        <v>42759.510057870371</v>
      </c>
      <c r="Q717" s="84" t="s">
        <v>2620</v>
      </c>
      <c r="R717" s="84"/>
      <c r="S717" s="84"/>
      <c r="T717" s="84" t="s">
        <v>1682</v>
      </c>
      <c r="U717" s="86">
        <v>42759.510057870371</v>
      </c>
      <c r="V717" s="88" t="s">
        <v>4698</v>
      </c>
      <c r="W717" s="84"/>
      <c r="X717" s="84"/>
      <c r="Y717" s="87" t="s">
        <v>6197</v>
      </c>
      <c r="Z717" s="84"/>
      <c r="AA717" s="84" t="b">
        <v>0</v>
      </c>
      <c r="AB717" s="84">
        <v>0</v>
      </c>
      <c r="AC717" s="87" t="s">
        <v>7172</v>
      </c>
      <c r="AD717" s="84" t="b">
        <v>0</v>
      </c>
      <c r="AE717" s="84" t="s">
        <v>7283</v>
      </c>
      <c r="AF717" s="84"/>
      <c r="AG717" s="87" t="s">
        <v>7172</v>
      </c>
      <c r="AH717" s="84" t="b">
        <v>0</v>
      </c>
      <c r="AI717" s="84">
        <v>264</v>
      </c>
      <c r="AJ717" s="87" t="s">
        <v>7565</v>
      </c>
      <c r="AK717" s="84" t="s">
        <v>7781</v>
      </c>
      <c r="AL717" s="84" t="b">
        <v>0</v>
      </c>
      <c r="AM717" s="87" t="s">
        <v>7565</v>
      </c>
      <c r="AN717" s="84">
        <v>0</v>
      </c>
      <c r="AO717" s="84">
        <v>0</v>
      </c>
      <c r="AP717" s="84"/>
      <c r="AQ717" s="84"/>
      <c r="AR717" s="84"/>
      <c r="AS717" s="84"/>
      <c r="AT717" s="84"/>
      <c r="AU717" s="84"/>
      <c r="AV717" s="84"/>
      <c r="AW717" s="84"/>
    </row>
    <row r="718" spans="1:49" x14ac:dyDescent="0.25">
      <c r="A718" s="69" t="s">
        <v>797</v>
      </c>
      <c r="B718" s="69" t="s">
        <v>1721</v>
      </c>
      <c r="C718" s="70"/>
      <c r="D718" s="71"/>
      <c r="E718" s="72"/>
      <c r="F718" s="73"/>
      <c r="G718" s="70"/>
      <c r="H718" s="74"/>
      <c r="I718" s="75"/>
      <c r="J718" s="75"/>
      <c r="K718" s="36"/>
      <c r="L718" s="82"/>
      <c r="M718" s="82"/>
      <c r="N718" s="77"/>
      <c r="O718" s="84" t="s">
        <v>2121</v>
      </c>
      <c r="P718" s="86">
        <v>42759.510057870371</v>
      </c>
      <c r="Q718" s="84" t="s">
        <v>2621</v>
      </c>
      <c r="R718" s="84"/>
      <c r="S718" s="84"/>
      <c r="T718" s="84" t="s">
        <v>3911</v>
      </c>
      <c r="U718" s="86">
        <v>42759.510057870371</v>
      </c>
      <c r="V718" s="88" t="s">
        <v>4699</v>
      </c>
      <c r="W718" s="84"/>
      <c r="X718" s="84"/>
      <c r="Y718" s="87" t="s">
        <v>6198</v>
      </c>
      <c r="Z718" s="84"/>
      <c r="AA718" s="84" t="b">
        <v>0</v>
      </c>
      <c r="AB718" s="84">
        <v>0</v>
      </c>
      <c r="AC718" s="87" t="s">
        <v>7172</v>
      </c>
      <c r="AD718" s="84" t="b">
        <v>0</v>
      </c>
      <c r="AE718" s="84" t="s">
        <v>7283</v>
      </c>
      <c r="AF718" s="84"/>
      <c r="AG718" s="87" t="s">
        <v>7172</v>
      </c>
      <c r="AH718" s="84" t="b">
        <v>0</v>
      </c>
      <c r="AI718" s="84">
        <v>24</v>
      </c>
      <c r="AJ718" s="87" t="s">
        <v>7566</v>
      </c>
      <c r="AK718" s="84" t="s">
        <v>7780</v>
      </c>
      <c r="AL718" s="84" t="b">
        <v>0</v>
      </c>
      <c r="AM718" s="87" t="s">
        <v>7566</v>
      </c>
      <c r="AN718" s="84">
        <v>0</v>
      </c>
      <c r="AO718" s="84">
        <v>0</v>
      </c>
      <c r="AP718" s="84"/>
      <c r="AQ718" s="84"/>
      <c r="AR718" s="84"/>
      <c r="AS718" s="84"/>
      <c r="AT718" s="84"/>
      <c r="AU718" s="84"/>
      <c r="AV718" s="84"/>
      <c r="AW718" s="84"/>
    </row>
    <row r="719" spans="1:49" x14ac:dyDescent="0.25">
      <c r="A719" s="69" t="s">
        <v>798</v>
      </c>
      <c r="B719" s="69" t="s">
        <v>1836</v>
      </c>
      <c r="C719" s="70"/>
      <c r="D719" s="71"/>
      <c r="E719" s="72"/>
      <c r="F719" s="73"/>
      <c r="G719" s="70"/>
      <c r="H719" s="74"/>
      <c r="I719" s="75"/>
      <c r="J719" s="75"/>
      <c r="K719" s="36"/>
      <c r="L719" s="82"/>
      <c r="M719" s="82"/>
      <c r="N719" s="77"/>
      <c r="O719" s="84" t="s">
        <v>2121</v>
      </c>
      <c r="P719" s="86">
        <v>42759.510069444441</v>
      </c>
      <c r="Q719" s="84" t="s">
        <v>2622</v>
      </c>
      <c r="R719" s="88" t="s">
        <v>3447</v>
      </c>
      <c r="S719" s="84" t="s">
        <v>3774</v>
      </c>
      <c r="T719" s="84"/>
      <c r="U719" s="86">
        <v>42759.510069444441</v>
      </c>
      <c r="V719" s="88" t="s">
        <v>4700</v>
      </c>
      <c r="W719" s="84"/>
      <c r="X719" s="84"/>
      <c r="Y719" s="87" t="s">
        <v>6199</v>
      </c>
      <c r="Z719" s="84"/>
      <c r="AA719" s="84" t="b">
        <v>0</v>
      </c>
      <c r="AB719" s="84">
        <v>0</v>
      </c>
      <c r="AC719" s="87" t="s">
        <v>7172</v>
      </c>
      <c r="AD719" s="84" t="b">
        <v>0</v>
      </c>
      <c r="AE719" s="84" t="s">
        <v>7283</v>
      </c>
      <c r="AF719" s="84"/>
      <c r="AG719" s="87" t="s">
        <v>7172</v>
      </c>
      <c r="AH719" s="84" t="b">
        <v>0</v>
      </c>
      <c r="AI719" s="84">
        <v>33</v>
      </c>
      <c r="AJ719" s="87" t="s">
        <v>7567</v>
      </c>
      <c r="AK719" s="84" t="s">
        <v>7789</v>
      </c>
      <c r="AL719" s="84" t="b">
        <v>0</v>
      </c>
      <c r="AM719" s="87" t="s">
        <v>7567</v>
      </c>
      <c r="AN719" s="84">
        <v>0</v>
      </c>
      <c r="AO719" s="84">
        <v>0</v>
      </c>
      <c r="AP719" s="84"/>
      <c r="AQ719" s="84"/>
      <c r="AR719" s="84"/>
      <c r="AS719" s="84"/>
      <c r="AT719" s="84"/>
      <c r="AU719" s="84"/>
      <c r="AV719" s="84"/>
      <c r="AW719" s="84"/>
    </row>
    <row r="720" spans="1:49" x14ac:dyDescent="0.25">
      <c r="A720" s="69" t="s">
        <v>799</v>
      </c>
      <c r="B720" s="69" t="s">
        <v>1555</v>
      </c>
      <c r="C720" s="70"/>
      <c r="D720" s="71"/>
      <c r="E720" s="72"/>
      <c r="F720" s="73"/>
      <c r="G720" s="70"/>
      <c r="H720" s="74"/>
      <c r="I720" s="75"/>
      <c r="J720" s="75"/>
      <c r="K720" s="36"/>
      <c r="L720" s="82"/>
      <c r="M720" s="82"/>
      <c r="N720" s="77"/>
      <c r="O720" s="84" t="s">
        <v>2121</v>
      </c>
      <c r="P720" s="86">
        <v>42759.510069444441</v>
      </c>
      <c r="Q720" s="84" t="s">
        <v>2135</v>
      </c>
      <c r="R720" s="84"/>
      <c r="S720" s="84"/>
      <c r="T720" s="84" t="s">
        <v>3887</v>
      </c>
      <c r="U720" s="86">
        <v>42759.510069444441</v>
      </c>
      <c r="V720" s="88" t="s">
        <v>4701</v>
      </c>
      <c r="W720" s="84"/>
      <c r="X720" s="84"/>
      <c r="Y720" s="87" t="s">
        <v>6200</v>
      </c>
      <c r="Z720" s="84"/>
      <c r="AA720" s="84" t="b">
        <v>0</v>
      </c>
      <c r="AB720" s="84">
        <v>0</v>
      </c>
      <c r="AC720" s="87" t="s">
        <v>7172</v>
      </c>
      <c r="AD720" s="84" t="b">
        <v>0</v>
      </c>
      <c r="AE720" s="84" t="s">
        <v>7283</v>
      </c>
      <c r="AF720" s="84"/>
      <c r="AG720" s="87" t="s">
        <v>7172</v>
      </c>
      <c r="AH720" s="84" t="b">
        <v>0</v>
      </c>
      <c r="AI720" s="84">
        <v>26</v>
      </c>
      <c r="AJ720" s="87" t="s">
        <v>7362</v>
      </c>
      <c r="AK720" s="84" t="s">
        <v>7779</v>
      </c>
      <c r="AL720" s="84" t="b">
        <v>0</v>
      </c>
      <c r="AM720" s="87" t="s">
        <v>7362</v>
      </c>
      <c r="AN720" s="84">
        <v>0</v>
      </c>
      <c r="AO720" s="84">
        <v>0</v>
      </c>
      <c r="AP720" s="84"/>
      <c r="AQ720" s="84"/>
      <c r="AR720" s="84"/>
      <c r="AS720" s="84"/>
      <c r="AT720" s="84"/>
      <c r="AU720" s="84"/>
      <c r="AV720" s="84"/>
      <c r="AW720" s="84"/>
    </row>
    <row r="721" spans="1:49" x14ac:dyDescent="0.25">
      <c r="A721" s="69" t="s">
        <v>800</v>
      </c>
      <c r="B721" s="69" t="s">
        <v>1837</v>
      </c>
      <c r="C721" s="70"/>
      <c r="D721" s="71"/>
      <c r="E721" s="72"/>
      <c r="F721" s="73"/>
      <c r="G721" s="70"/>
      <c r="H721" s="74"/>
      <c r="I721" s="75"/>
      <c r="J721" s="75"/>
      <c r="K721" s="36"/>
      <c r="L721" s="82"/>
      <c r="M721" s="82"/>
      <c r="N721" s="77"/>
      <c r="O721" s="84" t="s">
        <v>2121</v>
      </c>
      <c r="P721" s="86">
        <v>42759.510069444441</v>
      </c>
      <c r="Q721" s="84" t="s">
        <v>2623</v>
      </c>
      <c r="R721" s="88" t="s">
        <v>3448</v>
      </c>
      <c r="S721" s="84" t="s">
        <v>3800</v>
      </c>
      <c r="T721" s="84" t="s">
        <v>3985</v>
      </c>
      <c r="U721" s="86">
        <v>42759.510069444441</v>
      </c>
      <c r="V721" s="88" t="s">
        <v>4702</v>
      </c>
      <c r="W721" s="84"/>
      <c r="X721" s="84"/>
      <c r="Y721" s="87" t="s">
        <v>6201</v>
      </c>
      <c r="Z721" s="84"/>
      <c r="AA721" s="84" t="b">
        <v>0</v>
      </c>
      <c r="AB721" s="84">
        <v>1</v>
      </c>
      <c r="AC721" s="87" t="s">
        <v>7172</v>
      </c>
      <c r="AD721" s="84" t="b">
        <v>0</v>
      </c>
      <c r="AE721" s="84" t="s">
        <v>7283</v>
      </c>
      <c r="AF721" s="84"/>
      <c r="AG721" s="87" t="s">
        <v>7172</v>
      </c>
      <c r="AH721" s="84" t="b">
        <v>0</v>
      </c>
      <c r="AI721" s="84">
        <v>0</v>
      </c>
      <c r="AJ721" s="87" t="s">
        <v>7172</v>
      </c>
      <c r="AK721" s="84" t="s">
        <v>7783</v>
      </c>
      <c r="AL721" s="84" t="b">
        <v>0</v>
      </c>
      <c r="AM721" s="87" t="s">
        <v>6201</v>
      </c>
      <c r="AN721" s="84">
        <v>0</v>
      </c>
      <c r="AO721" s="84">
        <v>0</v>
      </c>
      <c r="AP721" s="84"/>
      <c r="AQ721" s="84"/>
      <c r="AR721" s="84"/>
      <c r="AS721" s="84"/>
      <c r="AT721" s="84"/>
      <c r="AU721" s="84"/>
      <c r="AV721" s="84"/>
      <c r="AW721" s="84"/>
    </row>
    <row r="722" spans="1:49" x14ac:dyDescent="0.25">
      <c r="A722" s="69" t="s">
        <v>801</v>
      </c>
      <c r="B722" s="69" t="s">
        <v>1561</v>
      </c>
      <c r="C722" s="70"/>
      <c r="D722" s="71"/>
      <c r="E722" s="72"/>
      <c r="F722" s="73"/>
      <c r="G722" s="70"/>
      <c r="H722" s="74"/>
      <c r="I722" s="75"/>
      <c r="J722" s="75"/>
      <c r="K722" s="36"/>
      <c r="L722" s="82"/>
      <c r="M722" s="82"/>
      <c r="N722" s="77"/>
      <c r="O722" s="84" t="s">
        <v>2121</v>
      </c>
      <c r="P722" s="86">
        <v>42759.510081018518</v>
      </c>
      <c r="Q722" s="84" t="s">
        <v>2144</v>
      </c>
      <c r="R722" s="84"/>
      <c r="S722" s="84"/>
      <c r="T722" s="84"/>
      <c r="U722" s="86">
        <v>42759.510081018518</v>
      </c>
      <c r="V722" s="88" t="s">
        <v>4703</v>
      </c>
      <c r="W722" s="84"/>
      <c r="X722" s="84"/>
      <c r="Y722" s="87" t="s">
        <v>6202</v>
      </c>
      <c r="Z722" s="84"/>
      <c r="AA722" s="84" t="b">
        <v>0</v>
      </c>
      <c r="AB722" s="84">
        <v>0</v>
      </c>
      <c r="AC722" s="87" t="s">
        <v>7172</v>
      </c>
      <c r="AD722" s="84" t="b">
        <v>0</v>
      </c>
      <c r="AE722" s="84" t="s">
        <v>7283</v>
      </c>
      <c r="AF722" s="84"/>
      <c r="AG722" s="87" t="s">
        <v>7172</v>
      </c>
      <c r="AH722" s="84" t="b">
        <v>0</v>
      </c>
      <c r="AI722" s="84">
        <v>31</v>
      </c>
      <c r="AJ722" s="87" t="s">
        <v>7367</v>
      </c>
      <c r="AK722" s="84" t="s">
        <v>7783</v>
      </c>
      <c r="AL722" s="84" t="b">
        <v>0</v>
      </c>
      <c r="AM722" s="87" t="s">
        <v>7367</v>
      </c>
      <c r="AN722" s="84">
        <v>0</v>
      </c>
      <c r="AO722" s="84">
        <v>0</v>
      </c>
      <c r="AP722" s="84"/>
      <c r="AQ722" s="84"/>
      <c r="AR722" s="84"/>
      <c r="AS722" s="84"/>
      <c r="AT722" s="84"/>
      <c r="AU722" s="84"/>
      <c r="AV722" s="84"/>
      <c r="AW722" s="84"/>
    </row>
    <row r="723" spans="1:49" x14ac:dyDescent="0.25">
      <c r="A723" s="69" t="s">
        <v>802</v>
      </c>
      <c r="B723" s="69" t="s">
        <v>1838</v>
      </c>
      <c r="C723" s="70"/>
      <c r="D723" s="71"/>
      <c r="E723" s="72"/>
      <c r="F723" s="73"/>
      <c r="G723" s="70"/>
      <c r="H723" s="74"/>
      <c r="I723" s="75"/>
      <c r="J723" s="75"/>
      <c r="K723" s="36"/>
      <c r="L723" s="82"/>
      <c r="M723" s="82"/>
      <c r="N723" s="77"/>
      <c r="O723" s="84" t="s">
        <v>2122</v>
      </c>
      <c r="P723" s="86">
        <v>42759.510081018518</v>
      </c>
      <c r="Q723" s="84" t="s">
        <v>2624</v>
      </c>
      <c r="R723" s="84"/>
      <c r="S723" s="84"/>
      <c r="T723" s="84"/>
      <c r="U723" s="86">
        <v>42759.510081018518</v>
      </c>
      <c r="V723" s="88" t="s">
        <v>4704</v>
      </c>
      <c r="W723" s="84"/>
      <c r="X723" s="84"/>
      <c r="Y723" s="87" t="s">
        <v>6203</v>
      </c>
      <c r="Z723" s="87" t="s">
        <v>7123</v>
      </c>
      <c r="AA723" s="84" t="b">
        <v>0</v>
      </c>
      <c r="AB723" s="84">
        <v>0</v>
      </c>
      <c r="AC723" s="87" t="s">
        <v>7220</v>
      </c>
      <c r="AD723" s="84" t="b">
        <v>0</v>
      </c>
      <c r="AE723" s="84" t="s">
        <v>7283</v>
      </c>
      <c r="AF723" s="84"/>
      <c r="AG723" s="87" t="s">
        <v>7172</v>
      </c>
      <c r="AH723" s="84" t="b">
        <v>0</v>
      </c>
      <c r="AI723" s="84">
        <v>0</v>
      </c>
      <c r="AJ723" s="87" t="s">
        <v>7172</v>
      </c>
      <c r="AK723" s="84" t="s">
        <v>7828</v>
      </c>
      <c r="AL723" s="84" t="b">
        <v>0</v>
      </c>
      <c r="AM723" s="87" t="s">
        <v>7123</v>
      </c>
      <c r="AN723" s="84">
        <v>0</v>
      </c>
      <c r="AO723" s="84">
        <v>0</v>
      </c>
      <c r="AP723" s="84"/>
      <c r="AQ723" s="84"/>
      <c r="AR723" s="84"/>
      <c r="AS723" s="84"/>
      <c r="AT723" s="84"/>
      <c r="AU723" s="84"/>
      <c r="AV723" s="84"/>
      <c r="AW723" s="84"/>
    </row>
    <row r="724" spans="1:49" x14ac:dyDescent="0.25">
      <c r="A724" s="69" t="s">
        <v>803</v>
      </c>
      <c r="B724" s="69" t="s">
        <v>1733</v>
      </c>
      <c r="C724" s="70"/>
      <c r="D724" s="71"/>
      <c r="E724" s="72"/>
      <c r="F724" s="73"/>
      <c r="G724" s="70"/>
      <c r="H724" s="74"/>
      <c r="I724" s="75"/>
      <c r="J724" s="75"/>
      <c r="K724" s="36"/>
      <c r="L724" s="82"/>
      <c r="M724" s="82"/>
      <c r="N724" s="77"/>
      <c r="O724" s="84" t="s">
        <v>2121</v>
      </c>
      <c r="P724" s="86">
        <v>42759.510092592594</v>
      </c>
      <c r="Q724" s="84" t="s">
        <v>2625</v>
      </c>
      <c r="R724" s="88" t="s">
        <v>3449</v>
      </c>
      <c r="S724" s="84" t="s">
        <v>3696</v>
      </c>
      <c r="T724" s="84" t="s">
        <v>1682</v>
      </c>
      <c r="U724" s="86">
        <v>42759.510092592594</v>
      </c>
      <c r="V724" s="88" t="s">
        <v>4705</v>
      </c>
      <c r="W724" s="84"/>
      <c r="X724" s="84"/>
      <c r="Y724" s="87" t="s">
        <v>6204</v>
      </c>
      <c r="Z724" s="84"/>
      <c r="AA724" s="84" t="b">
        <v>0</v>
      </c>
      <c r="AB724" s="84">
        <v>0</v>
      </c>
      <c r="AC724" s="87" t="s">
        <v>7172</v>
      </c>
      <c r="AD724" s="84" t="b">
        <v>1</v>
      </c>
      <c r="AE724" s="84" t="s">
        <v>7283</v>
      </c>
      <c r="AF724" s="84"/>
      <c r="AG724" s="87" t="s">
        <v>7329</v>
      </c>
      <c r="AH724" s="84" t="b">
        <v>0</v>
      </c>
      <c r="AI724" s="84">
        <v>266</v>
      </c>
      <c r="AJ724" s="87" t="s">
        <v>7568</v>
      </c>
      <c r="AK724" s="84" t="s">
        <v>7780</v>
      </c>
      <c r="AL724" s="84" t="b">
        <v>0</v>
      </c>
      <c r="AM724" s="87" t="s">
        <v>7568</v>
      </c>
      <c r="AN724" s="84">
        <v>0</v>
      </c>
      <c r="AO724" s="84">
        <v>0</v>
      </c>
      <c r="AP724" s="84"/>
      <c r="AQ724" s="84"/>
      <c r="AR724" s="84"/>
      <c r="AS724" s="84"/>
      <c r="AT724" s="84"/>
      <c r="AU724" s="84"/>
      <c r="AV724" s="84"/>
      <c r="AW724" s="84"/>
    </row>
    <row r="725" spans="1:49" x14ac:dyDescent="0.25">
      <c r="A725" s="69" t="s">
        <v>803</v>
      </c>
      <c r="B725" s="69" t="s">
        <v>1839</v>
      </c>
      <c r="C725" s="70"/>
      <c r="D725" s="71"/>
      <c r="E725" s="72"/>
      <c r="F725" s="73"/>
      <c r="G725" s="70"/>
      <c r="H725" s="74"/>
      <c r="I725" s="75"/>
      <c r="J725" s="75"/>
      <c r="K725" s="36"/>
      <c r="L725" s="82"/>
      <c r="M725" s="82"/>
      <c r="N725" s="77"/>
      <c r="O725" s="84" t="s">
        <v>2121</v>
      </c>
      <c r="P725" s="86">
        <v>42759.510092592594</v>
      </c>
      <c r="Q725" s="84" t="s">
        <v>2625</v>
      </c>
      <c r="R725" s="88" t="s">
        <v>3449</v>
      </c>
      <c r="S725" s="84" t="s">
        <v>3696</v>
      </c>
      <c r="T725" s="84" t="s">
        <v>1682</v>
      </c>
      <c r="U725" s="86">
        <v>42759.510092592594</v>
      </c>
      <c r="V725" s="88" t="s">
        <v>4705</v>
      </c>
      <c r="W725" s="84"/>
      <c r="X725" s="84"/>
      <c r="Y725" s="87" t="s">
        <v>6204</v>
      </c>
      <c r="Z725" s="84"/>
      <c r="AA725" s="84" t="b">
        <v>0</v>
      </c>
      <c r="AB725" s="84">
        <v>0</v>
      </c>
      <c r="AC725" s="87" t="s">
        <v>7172</v>
      </c>
      <c r="AD725" s="84" t="b">
        <v>1</v>
      </c>
      <c r="AE725" s="84" t="s">
        <v>7283</v>
      </c>
      <c r="AF725" s="84"/>
      <c r="AG725" s="87" t="s">
        <v>7329</v>
      </c>
      <c r="AH725" s="84" t="b">
        <v>0</v>
      </c>
      <c r="AI725" s="84">
        <v>266</v>
      </c>
      <c r="AJ725" s="87" t="s">
        <v>7568</v>
      </c>
      <c r="AK725" s="84" t="s">
        <v>7780</v>
      </c>
      <c r="AL725" s="84" t="b">
        <v>0</v>
      </c>
      <c r="AM725" s="87" t="s">
        <v>7568</v>
      </c>
      <c r="AN725" s="84">
        <v>0</v>
      </c>
      <c r="AO725" s="84">
        <v>0</v>
      </c>
      <c r="AP725" s="84"/>
      <c r="AQ725" s="84"/>
      <c r="AR725" s="84"/>
      <c r="AS725" s="84"/>
      <c r="AT725" s="84"/>
      <c r="AU725" s="84"/>
      <c r="AV725" s="84"/>
      <c r="AW725" s="84"/>
    </row>
    <row r="726" spans="1:49" x14ac:dyDescent="0.25">
      <c r="A726" s="69" t="s">
        <v>803</v>
      </c>
      <c r="B726" s="69" t="s">
        <v>1731</v>
      </c>
      <c r="C726" s="70"/>
      <c r="D726" s="71"/>
      <c r="E726" s="72"/>
      <c r="F726" s="73"/>
      <c r="G726" s="70"/>
      <c r="H726" s="74"/>
      <c r="I726" s="75"/>
      <c r="J726" s="75"/>
      <c r="K726" s="36"/>
      <c r="L726" s="82"/>
      <c r="M726" s="82"/>
      <c r="N726" s="77"/>
      <c r="O726" s="84" t="s">
        <v>2121</v>
      </c>
      <c r="P726" s="86">
        <v>42759.509745370371</v>
      </c>
      <c r="Q726" s="84" t="s">
        <v>2626</v>
      </c>
      <c r="R726" s="84"/>
      <c r="S726" s="84"/>
      <c r="T726" s="84"/>
      <c r="U726" s="86">
        <v>42759.509745370371</v>
      </c>
      <c r="V726" s="88" t="s">
        <v>4706</v>
      </c>
      <c r="W726" s="84"/>
      <c r="X726" s="84"/>
      <c r="Y726" s="87" t="s">
        <v>6205</v>
      </c>
      <c r="Z726" s="84"/>
      <c r="AA726" s="84" t="b">
        <v>0</v>
      </c>
      <c r="AB726" s="84">
        <v>0</v>
      </c>
      <c r="AC726" s="87" t="s">
        <v>7172</v>
      </c>
      <c r="AD726" s="84" t="b">
        <v>0</v>
      </c>
      <c r="AE726" s="84" t="s">
        <v>7283</v>
      </c>
      <c r="AF726" s="84"/>
      <c r="AG726" s="87" t="s">
        <v>7172</v>
      </c>
      <c r="AH726" s="84" t="b">
        <v>0</v>
      </c>
      <c r="AI726" s="84">
        <v>162</v>
      </c>
      <c r="AJ726" s="87" t="s">
        <v>7569</v>
      </c>
      <c r="AK726" s="84" t="s">
        <v>7780</v>
      </c>
      <c r="AL726" s="84" t="b">
        <v>0</v>
      </c>
      <c r="AM726" s="87" t="s">
        <v>7569</v>
      </c>
      <c r="AN726" s="84">
        <v>0</v>
      </c>
      <c r="AO726" s="84">
        <v>0</v>
      </c>
      <c r="AP726" s="84"/>
      <c r="AQ726" s="84"/>
      <c r="AR726" s="84"/>
      <c r="AS726" s="84"/>
      <c r="AT726" s="84"/>
      <c r="AU726" s="84"/>
      <c r="AV726" s="84"/>
      <c r="AW726" s="84"/>
    </row>
    <row r="727" spans="1:49" x14ac:dyDescent="0.25">
      <c r="A727" s="69" t="s">
        <v>803</v>
      </c>
      <c r="B727" s="69" t="s">
        <v>1611</v>
      </c>
      <c r="C727" s="70"/>
      <c r="D727" s="71"/>
      <c r="E727" s="72"/>
      <c r="F727" s="73"/>
      <c r="G727" s="70"/>
      <c r="H727" s="74"/>
      <c r="I727" s="75"/>
      <c r="J727" s="75"/>
      <c r="K727" s="36"/>
      <c r="L727" s="82"/>
      <c r="M727" s="82"/>
      <c r="N727" s="77"/>
      <c r="O727" s="84" t="s">
        <v>2121</v>
      </c>
      <c r="P727" s="86">
        <v>42759.510092592594</v>
      </c>
      <c r="Q727" s="84" t="s">
        <v>2625</v>
      </c>
      <c r="R727" s="88" t="s">
        <v>3449</v>
      </c>
      <c r="S727" s="84" t="s">
        <v>3696</v>
      </c>
      <c r="T727" s="84" t="s">
        <v>1682</v>
      </c>
      <c r="U727" s="86">
        <v>42759.510092592594</v>
      </c>
      <c r="V727" s="88" t="s">
        <v>4705</v>
      </c>
      <c r="W727" s="84"/>
      <c r="X727" s="84"/>
      <c r="Y727" s="87" t="s">
        <v>6204</v>
      </c>
      <c r="Z727" s="84"/>
      <c r="AA727" s="84" t="b">
        <v>0</v>
      </c>
      <c r="AB727" s="84">
        <v>0</v>
      </c>
      <c r="AC727" s="87" t="s">
        <v>7172</v>
      </c>
      <c r="AD727" s="84" t="b">
        <v>1</v>
      </c>
      <c r="AE727" s="84" t="s">
        <v>7283</v>
      </c>
      <c r="AF727" s="84"/>
      <c r="AG727" s="87" t="s">
        <v>7329</v>
      </c>
      <c r="AH727" s="84" t="b">
        <v>0</v>
      </c>
      <c r="AI727" s="84">
        <v>266</v>
      </c>
      <c r="AJ727" s="87" t="s">
        <v>7568</v>
      </c>
      <c r="AK727" s="84" t="s">
        <v>7780</v>
      </c>
      <c r="AL727" s="84" t="b">
        <v>0</v>
      </c>
      <c r="AM727" s="87" t="s">
        <v>7568</v>
      </c>
      <c r="AN727" s="84">
        <v>0</v>
      </c>
      <c r="AO727" s="84">
        <v>0</v>
      </c>
      <c r="AP727" s="84"/>
      <c r="AQ727" s="84"/>
      <c r="AR727" s="84"/>
      <c r="AS727" s="84"/>
      <c r="AT727" s="84"/>
      <c r="AU727" s="84"/>
      <c r="AV727" s="84"/>
      <c r="AW727" s="84"/>
    </row>
    <row r="728" spans="1:49" x14ac:dyDescent="0.25">
      <c r="A728" s="69" t="s">
        <v>804</v>
      </c>
      <c r="B728" s="69" t="s">
        <v>1840</v>
      </c>
      <c r="C728" s="70"/>
      <c r="D728" s="71"/>
      <c r="E728" s="72"/>
      <c r="F728" s="73"/>
      <c r="G728" s="70"/>
      <c r="H728" s="74"/>
      <c r="I728" s="75"/>
      <c r="J728" s="75"/>
      <c r="K728" s="36"/>
      <c r="L728" s="82"/>
      <c r="M728" s="82"/>
      <c r="N728" s="77"/>
      <c r="O728" s="84" t="s">
        <v>2121</v>
      </c>
      <c r="P728" s="86">
        <v>42759.510092592594</v>
      </c>
      <c r="Q728" s="84" t="s">
        <v>2627</v>
      </c>
      <c r="R728" s="84"/>
      <c r="S728" s="84"/>
      <c r="T728" s="84" t="s">
        <v>1682</v>
      </c>
      <c r="U728" s="86">
        <v>42759.510092592594</v>
      </c>
      <c r="V728" s="88" t="s">
        <v>4707</v>
      </c>
      <c r="W728" s="84"/>
      <c r="X728" s="84"/>
      <c r="Y728" s="87" t="s">
        <v>6206</v>
      </c>
      <c r="Z728" s="84"/>
      <c r="AA728" s="84" t="b">
        <v>0</v>
      </c>
      <c r="AB728" s="84">
        <v>0</v>
      </c>
      <c r="AC728" s="87" t="s">
        <v>7172</v>
      </c>
      <c r="AD728" s="84" t="b">
        <v>0</v>
      </c>
      <c r="AE728" s="84" t="s">
        <v>7283</v>
      </c>
      <c r="AF728" s="84"/>
      <c r="AG728" s="87" t="s">
        <v>7172</v>
      </c>
      <c r="AH728" s="84" t="b">
        <v>0</v>
      </c>
      <c r="AI728" s="84">
        <v>1</v>
      </c>
      <c r="AJ728" s="87" t="s">
        <v>7570</v>
      </c>
      <c r="AK728" s="84" t="s">
        <v>7779</v>
      </c>
      <c r="AL728" s="84" t="b">
        <v>0</v>
      </c>
      <c r="AM728" s="87" t="s">
        <v>7570</v>
      </c>
      <c r="AN728" s="84">
        <v>0</v>
      </c>
      <c r="AO728" s="84">
        <v>0</v>
      </c>
      <c r="AP728" s="84"/>
      <c r="AQ728" s="84"/>
      <c r="AR728" s="84"/>
      <c r="AS728" s="84"/>
      <c r="AT728" s="84"/>
      <c r="AU728" s="84"/>
      <c r="AV728" s="84"/>
      <c r="AW728" s="84"/>
    </row>
    <row r="729" spans="1:49" x14ac:dyDescent="0.25">
      <c r="A729" s="69" t="s">
        <v>805</v>
      </c>
      <c r="B729" s="69" t="s">
        <v>1841</v>
      </c>
      <c r="C729" s="70"/>
      <c r="D729" s="71"/>
      <c r="E729" s="72"/>
      <c r="F729" s="73"/>
      <c r="G729" s="70"/>
      <c r="H729" s="74"/>
      <c r="I729" s="75"/>
      <c r="J729" s="75"/>
      <c r="K729" s="36"/>
      <c r="L729" s="82"/>
      <c r="M729" s="82"/>
      <c r="N729" s="77"/>
      <c r="O729" s="84" t="s">
        <v>2121</v>
      </c>
      <c r="P729" s="86">
        <v>42759.510092592594</v>
      </c>
      <c r="Q729" s="84" t="s">
        <v>2628</v>
      </c>
      <c r="R729" s="84"/>
      <c r="S729" s="84"/>
      <c r="T729" s="84" t="s">
        <v>1682</v>
      </c>
      <c r="U729" s="86">
        <v>42759.510092592594</v>
      </c>
      <c r="V729" s="88" t="s">
        <v>4708</v>
      </c>
      <c r="W729" s="84"/>
      <c r="X729" s="84"/>
      <c r="Y729" s="87" t="s">
        <v>6207</v>
      </c>
      <c r="Z729" s="84"/>
      <c r="AA729" s="84" t="b">
        <v>0</v>
      </c>
      <c r="AB729" s="84">
        <v>0</v>
      </c>
      <c r="AC729" s="87" t="s">
        <v>7172</v>
      </c>
      <c r="AD729" s="84" t="b">
        <v>0</v>
      </c>
      <c r="AE729" s="84" t="s">
        <v>7283</v>
      </c>
      <c r="AF729" s="84"/>
      <c r="AG729" s="87" t="s">
        <v>7172</v>
      </c>
      <c r="AH729" s="84" t="b">
        <v>0</v>
      </c>
      <c r="AI729" s="84">
        <v>4</v>
      </c>
      <c r="AJ729" s="87" t="s">
        <v>7571</v>
      </c>
      <c r="AK729" s="84" t="s">
        <v>7783</v>
      </c>
      <c r="AL729" s="84" t="b">
        <v>0</v>
      </c>
      <c r="AM729" s="87" t="s">
        <v>7571</v>
      </c>
      <c r="AN729" s="84">
        <v>0</v>
      </c>
      <c r="AO729" s="84">
        <v>0</v>
      </c>
      <c r="AP729" s="84"/>
      <c r="AQ729" s="84"/>
      <c r="AR729" s="84"/>
      <c r="AS729" s="84"/>
      <c r="AT729" s="84"/>
      <c r="AU729" s="84"/>
      <c r="AV729" s="84"/>
      <c r="AW729" s="84"/>
    </row>
    <row r="730" spans="1:49" x14ac:dyDescent="0.25">
      <c r="A730" s="69" t="s">
        <v>806</v>
      </c>
      <c r="B730" s="69" t="s">
        <v>806</v>
      </c>
      <c r="C730" s="70"/>
      <c r="D730" s="71"/>
      <c r="E730" s="72"/>
      <c r="F730" s="73"/>
      <c r="G730" s="70"/>
      <c r="H730" s="74"/>
      <c r="I730" s="75"/>
      <c r="J730" s="75"/>
      <c r="K730" s="36"/>
      <c r="L730" s="82"/>
      <c r="M730" s="82"/>
      <c r="N730" s="77"/>
      <c r="O730" s="84" t="s">
        <v>179</v>
      </c>
      <c r="P730" s="86">
        <v>42759.510092592594</v>
      </c>
      <c r="Q730" s="84" t="s">
        <v>2629</v>
      </c>
      <c r="R730" s="88" t="s">
        <v>3450</v>
      </c>
      <c r="S730" s="84" t="s">
        <v>3708</v>
      </c>
      <c r="T730" s="84" t="s">
        <v>1682</v>
      </c>
      <c r="U730" s="86">
        <v>42759.510092592594</v>
      </c>
      <c r="V730" s="88" t="s">
        <v>4709</v>
      </c>
      <c r="W730" s="84"/>
      <c r="X730" s="84"/>
      <c r="Y730" s="87" t="s">
        <v>6208</v>
      </c>
      <c r="Z730" s="84"/>
      <c r="AA730" s="84" t="b">
        <v>0</v>
      </c>
      <c r="AB730" s="84">
        <v>0</v>
      </c>
      <c r="AC730" s="87" t="s">
        <v>7172</v>
      </c>
      <c r="AD730" s="84" t="b">
        <v>0</v>
      </c>
      <c r="AE730" s="84" t="s">
        <v>7283</v>
      </c>
      <c r="AF730" s="84"/>
      <c r="AG730" s="87" t="s">
        <v>7172</v>
      </c>
      <c r="AH730" s="84" t="b">
        <v>0</v>
      </c>
      <c r="AI730" s="84">
        <v>0</v>
      </c>
      <c r="AJ730" s="87" t="s">
        <v>7172</v>
      </c>
      <c r="AK730" s="84" t="s">
        <v>7790</v>
      </c>
      <c r="AL730" s="84" t="b">
        <v>0</v>
      </c>
      <c r="AM730" s="87" t="s">
        <v>6208</v>
      </c>
      <c r="AN730" s="84">
        <v>0</v>
      </c>
      <c r="AO730" s="84">
        <v>0</v>
      </c>
      <c r="AP730" s="84"/>
      <c r="AQ730" s="84"/>
      <c r="AR730" s="84"/>
      <c r="AS730" s="84"/>
      <c r="AT730" s="84"/>
      <c r="AU730" s="84"/>
      <c r="AV730" s="84"/>
      <c r="AW730" s="84"/>
    </row>
    <row r="731" spans="1:49" x14ac:dyDescent="0.25">
      <c r="A731" s="69" t="s">
        <v>807</v>
      </c>
      <c r="B731" s="69" t="s">
        <v>1577</v>
      </c>
      <c r="C731" s="70"/>
      <c r="D731" s="71"/>
      <c r="E731" s="72"/>
      <c r="F731" s="73"/>
      <c r="G731" s="70"/>
      <c r="H731" s="74"/>
      <c r="I731" s="75"/>
      <c r="J731" s="75"/>
      <c r="K731" s="36"/>
      <c r="L731" s="82"/>
      <c r="M731" s="82"/>
      <c r="N731" s="77"/>
      <c r="O731" s="84" t="s">
        <v>2121</v>
      </c>
      <c r="P731" s="86">
        <v>42759.510092592594</v>
      </c>
      <c r="Q731" s="84" t="s">
        <v>2164</v>
      </c>
      <c r="R731" s="84"/>
      <c r="S731" s="84"/>
      <c r="T731" s="84"/>
      <c r="U731" s="86">
        <v>42759.510092592594</v>
      </c>
      <c r="V731" s="88" t="s">
        <v>4710</v>
      </c>
      <c r="W731" s="84"/>
      <c r="X731" s="84"/>
      <c r="Y731" s="87" t="s">
        <v>6209</v>
      </c>
      <c r="Z731" s="84"/>
      <c r="AA731" s="84" t="b">
        <v>0</v>
      </c>
      <c r="AB731" s="84">
        <v>0</v>
      </c>
      <c r="AC731" s="87" t="s">
        <v>7172</v>
      </c>
      <c r="AD731" s="84" t="b">
        <v>0</v>
      </c>
      <c r="AE731" s="84" t="s">
        <v>7283</v>
      </c>
      <c r="AF731" s="84"/>
      <c r="AG731" s="87" t="s">
        <v>7172</v>
      </c>
      <c r="AH731" s="84" t="b">
        <v>0</v>
      </c>
      <c r="AI731" s="84">
        <v>492</v>
      </c>
      <c r="AJ731" s="87" t="s">
        <v>7381</v>
      </c>
      <c r="AK731" s="84" t="s">
        <v>7779</v>
      </c>
      <c r="AL731" s="84" t="b">
        <v>0</v>
      </c>
      <c r="AM731" s="87" t="s">
        <v>7381</v>
      </c>
      <c r="AN731" s="84">
        <v>0</v>
      </c>
      <c r="AO731" s="84">
        <v>0</v>
      </c>
      <c r="AP731" s="84"/>
      <c r="AQ731" s="84"/>
      <c r="AR731" s="84"/>
      <c r="AS731" s="84"/>
      <c r="AT731" s="84"/>
      <c r="AU731" s="84"/>
      <c r="AV731" s="84"/>
      <c r="AW731" s="84"/>
    </row>
    <row r="732" spans="1:49" x14ac:dyDescent="0.25">
      <c r="A732" s="69" t="s">
        <v>808</v>
      </c>
      <c r="B732" s="69" t="s">
        <v>876</v>
      </c>
      <c r="C732" s="70"/>
      <c r="D732" s="71"/>
      <c r="E732" s="72"/>
      <c r="F732" s="73"/>
      <c r="G732" s="70"/>
      <c r="H732" s="74"/>
      <c r="I732" s="75"/>
      <c r="J732" s="75"/>
      <c r="K732" s="36"/>
      <c r="L732" s="82"/>
      <c r="M732" s="82"/>
      <c r="N732" s="77"/>
      <c r="O732" s="84" t="s">
        <v>2121</v>
      </c>
      <c r="P732" s="86">
        <v>42759.510092592594</v>
      </c>
      <c r="Q732" s="84" t="s">
        <v>2630</v>
      </c>
      <c r="R732" s="84"/>
      <c r="S732" s="84"/>
      <c r="T732" s="84"/>
      <c r="U732" s="86">
        <v>42759.510092592594</v>
      </c>
      <c r="V732" s="88" t="s">
        <v>4711</v>
      </c>
      <c r="W732" s="84"/>
      <c r="X732" s="84"/>
      <c r="Y732" s="87" t="s">
        <v>6210</v>
      </c>
      <c r="Z732" s="84"/>
      <c r="AA732" s="84" t="b">
        <v>0</v>
      </c>
      <c r="AB732" s="84">
        <v>0</v>
      </c>
      <c r="AC732" s="87" t="s">
        <v>7172</v>
      </c>
      <c r="AD732" s="84" t="b">
        <v>0</v>
      </c>
      <c r="AE732" s="84" t="s">
        <v>7283</v>
      </c>
      <c r="AF732" s="84"/>
      <c r="AG732" s="87" t="s">
        <v>7172</v>
      </c>
      <c r="AH732" s="84" t="b">
        <v>0</v>
      </c>
      <c r="AI732" s="84">
        <v>2</v>
      </c>
      <c r="AJ732" s="87" t="s">
        <v>7572</v>
      </c>
      <c r="AK732" s="84" t="s">
        <v>7780</v>
      </c>
      <c r="AL732" s="84" t="b">
        <v>0</v>
      </c>
      <c r="AM732" s="87" t="s">
        <v>7572</v>
      </c>
      <c r="AN732" s="84">
        <v>0</v>
      </c>
      <c r="AO732" s="84">
        <v>0</v>
      </c>
      <c r="AP732" s="84"/>
      <c r="AQ732" s="84"/>
      <c r="AR732" s="84"/>
      <c r="AS732" s="84"/>
      <c r="AT732" s="84"/>
      <c r="AU732" s="84"/>
      <c r="AV732" s="84"/>
      <c r="AW732" s="84"/>
    </row>
    <row r="733" spans="1:49" x14ac:dyDescent="0.25">
      <c r="A733" s="69" t="s">
        <v>809</v>
      </c>
      <c r="B733" s="69" t="s">
        <v>809</v>
      </c>
      <c r="C733" s="70"/>
      <c r="D733" s="71"/>
      <c r="E733" s="72"/>
      <c r="F733" s="73"/>
      <c r="G733" s="70"/>
      <c r="H733" s="74"/>
      <c r="I733" s="75"/>
      <c r="J733" s="75"/>
      <c r="K733" s="36"/>
      <c r="L733" s="82"/>
      <c r="M733" s="82"/>
      <c r="N733" s="77"/>
      <c r="O733" s="84" t="s">
        <v>179</v>
      </c>
      <c r="P733" s="86">
        <v>42759.510092592594</v>
      </c>
      <c r="Q733" s="84" t="s">
        <v>2631</v>
      </c>
      <c r="R733" s="88" t="s">
        <v>3451</v>
      </c>
      <c r="S733" s="84" t="s">
        <v>3725</v>
      </c>
      <c r="T733" s="84"/>
      <c r="U733" s="86">
        <v>42759.510092592594</v>
      </c>
      <c r="V733" s="88" t="s">
        <v>4712</v>
      </c>
      <c r="W733" s="84"/>
      <c r="X733" s="84"/>
      <c r="Y733" s="87" t="s">
        <v>6211</v>
      </c>
      <c r="Z733" s="84"/>
      <c r="AA733" s="84" t="b">
        <v>0</v>
      </c>
      <c r="AB733" s="84">
        <v>1</v>
      </c>
      <c r="AC733" s="87" t="s">
        <v>7172</v>
      </c>
      <c r="AD733" s="84" t="b">
        <v>0</v>
      </c>
      <c r="AE733" s="84" t="s">
        <v>7283</v>
      </c>
      <c r="AF733" s="84"/>
      <c r="AG733" s="87" t="s">
        <v>7172</v>
      </c>
      <c r="AH733" s="84" t="b">
        <v>0</v>
      </c>
      <c r="AI733" s="84">
        <v>0</v>
      </c>
      <c r="AJ733" s="87" t="s">
        <v>7172</v>
      </c>
      <c r="AK733" s="84" t="s">
        <v>7783</v>
      </c>
      <c r="AL733" s="84" t="b">
        <v>0</v>
      </c>
      <c r="AM733" s="87" t="s">
        <v>6211</v>
      </c>
      <c r="AN733" s="84">
        <v>0</v>
      </c>
      <c r="AO733" s="84">
        <v>0</v>
      </c>
      <c r="AP733" s="84"/>
      <c r="AQ733" s="84"/>
      <c r="AR733" s="84"/>
      <c r="AS733" s="84"/>
      <c r="AT733" s="84"/>
      <c r="AU733" s="84"/>
      <c r="AV733" s="84"/>
      <c r="AW733" s="84"/>
    </row>
    <row r="734" spans="1:49" x14ac:dyDescent="0.25">
      <c r="A734" s="69" t="s">
        <v>810</v>
      </c>
      <c r="B734" s="69" t="s">
        <v>1596</v>
      </c>
      <c r="C734" s="70"/>
      <c r="D734" s="71"/>
      <c r="E734" s="72"/>
      <c r="F734" s="73"/>
      <c r="G734" s="70"/>
      <c r="H734" s="74"/>
      <c r="I734" s="75"/>
      <c r="J734" s="75"/>
      <c r="K734" s="36"/>
      <c r="L734" s="82"/>
      <c r="M734" s="82"/>
      <c r="N734" s="77"/>
      <c r="O734" s="84" t="s">
        <v>2121</v>
      </c>
      <c r="P734" s="86">
        <v>42759.510104166664</v>
      </c>
      <c r="Q734" s="84" t="s">
        <v>2632</v>
      </c>
      <c r="R734" s="84"/>
      <c r="S734" s="84"/>
      <c r="T734" s="84" t="s">
        <v>1682</v>
      </c>
      <c r="U734" s="86">
        <v>42759.510104166664</v>
      </c>
      <c r="V734" s="88" t="s">
        <v>4713</v>
      </c>
      <c r="W734" s="84"/>
      <c r="X734" s="84"/>
      <c r="Y734" s="87" t="s">
        <v>6212</v>
      </c>
      <c r="Z734" s="84"/>
      <c r="AA734" s="84" t="b">
        <v>0</v>
      </c>
      <c r="AB734" s="84">
        <v>0</v>
      </c>
      <c r="AC734" s="87" t="s">
        <v>7172</v>
      </c>
      <c r="AD734" s="84" t="b">
        <v>0</v>
      </c>
      <c r="AE734" s="84" t="s">
        <v>7283</v>
      </c>
      <c r="AF734" s="84"/>
      <c r="AG734" s="87" t="s">
        <v>7172</v>
      </c>
      <c r="AH734" s="84" t="b">
        <v>0</v>
      </c>
      <c r="AI734" s="84">
        <v>842</v>
      </c>
      <c r="AJ734" s="87" t="s">
        <v>7573</v>
      </c>
      <c r="AK734" s="84" t="s">
        <v>7779</v>
      </c>
      <c r="AL734" s="84" t="b">
        <v>0</v>
      </c>
      <c r="AM734" s="87" t="s">
        <v>7573</v>
      </c>
      <c r="AN734" s="84">
        <v>0</v>
      </c>
      <c r="AO734" s="84">
        <v>0</v>
      </c>
      <c r="AP734" s="84"/>
      <c r="AQ734" s="84"/>
      <c r="AR734" s="84"/>
      <c r="AS734" s="84"/>
      <c r="AT734" s="84"/>
      <c r="AU734" s="84"/>
      <c r="AV734" s="84"/>
      <c r="AW734" s="84"/>
    </row>
    <row r="735" spans="1:49" x14ac:dyDescent="0.25">
      <c r="A735" s="69" t="s">
        <v>811</v>
      </c>
      <c r="B735" s="69" t="s">
        <v>1842</v>
      </c>
      <c r="C735" s="70"/>
      <c r="D735" s="71"/>
      <c r="E735" s="72"/>
      <c r="F735" s="73"/>
      <c r="G735" s="70"/>
      <c r="H735" s="74"/>
      <c r="I735" s="75"/>
      <c r="J735" s="75"/>
      <c r="K735" s="36"/>
      <c r="L735" s="82"/>
      <c r="M735" s="82"/>
      <c r="N735" s="77"/>
      <c r="O735" s="84" t="s">
        <v>2121</v>
      </c>
      <c r="P735" s="86">
        <v>42759.510104166664</v>
      </c>
      <c r="Q735" s="84" t="s">
        <v>2633</v>
      </c>
      <c r="R735" s="88" t="s">
        <v>3452</v>
      </c>
      <c r="S735" s="84" t="s">
        <v>3699</v>
      </c>
      <c r="T735" s="84"/>
      <c r="U735" s="86">
        <v>42759.510104166664</v>
      </c>
      <c r="V735" s="88" t="s">
        <v>4714</v>
      </c>
      <c r="W735" s="84"/>
      <c r="X735" s="84"/>
      <c r="Y735" s="87" t="s">
        <v>6213</v>
      </c>
      <c r="Z735" s="84"/>
      <c r="AA735" s="84" t="b">
        <v>0</v>
      </c>
      <c r="AB735" s="84">
        <v>0</v>
      </c>
      <c r="AC735" s="87" t="s">
        <v>7172</v>
      </c>
      <c r="AD735" s="84" t="b">
        <v>0</v>
      </c>
      <c r="AE735" s="84" t="s">
        <v>7283</v>
      </c>
      <c r="AF735" s="84"/>
      <c r="AG735" s="87" t="s">
        <v>7172</v>
      </c>
      <c r="AH735" s="84" t="b">
        <v>0</v>
      </c>
      <c r="AI735" s="84">
        <v>31</v>
      </c>
      <c r="AJ735" s="87" t="s">
        <v>7330</v>
      </c>
      <c r="AK735" s="84" t="s">
        <v>7783</v>
      </c>
      <c r="AL735" s="84" t="b">
        <v>0</v>
      </c>
      <c r="AM735" s="87" t="s">
        <v>7330</v>
      </c>
      <c r="AN735" s="84">
        <v>0</v>
      </c>
      <c r="AO735" s="84">
        <v>0</v>
      </c>
      <c r="AP735" s="84"/>
      <c r="AQ735" s="84"/>
      <c r="AR735" s="84"/>
      <c r="AS735" s="84"/>
      <c r="AT735" s="84"/>
      <c r="AU735" s="84"/>
      <c r="AV735" s="84"/>
      <c r="AW735" s="84"/>
    </row>
    <row r="736" spans="1:49" x14ac:dyDescent="0.25">
      <c r="A736" s="69" t="s">
        <v>812</v>
      </c>
      <c r="B736" s="69" t="s">
        <v>1843</v>
      </c>
      <c r="C736" s="70"/>
      <c r="D736" s="71"/>
      <c r="E736" s="72"/>
      <c r="F736" s="73"/>
      <c r="G736" s="70"/>
      <c r="H736" s="74"/>
      <c r="I736" s="75"/>
      <c r="J736" s="75"/>
      <c r="K736" s="36"/>
      <c r="L736" s="82"/>
      <c r="M736" s="82"/>
      <c r="N736" s="77"/>
      <c r="O736" s="84" t="s">
        <v>2121</v>
      </c>
      <c r="P736" s="86">
        <v>42759.510104166664</v>
      </c>
      <c r="Q736" s="84" t="s">
        <v>2634</v>
      </c>
      <c r="R736" s="88" t="s">
        <v>3453</v>
      </c>
      <c r="S736" s="84" t="s">
        <v>3779</v>
      </c>
      <c r="T736" s="84" t="s">
        <v>1682</v>
      </c>
      <c r="U736" s="86">
        <v>42759.510104166664</v>
      </c>
      <c r="V736" s="88" t="s">
        <v>4715</v>
      </c>
      <c r="W736" s="84"/>
      <c r="X736" s="84"/>
      <c r="Y736" s="87" t="s">
        <v>6214</v>
      </c>
      <c r="Z736" s="84"/>
      <c r="AA736" s="84" t="b">
        <v>0</v>
      </c>
      <c r="AB736" s="84">
        <v>0</v>
      </c>
      <c r="AC736" s="87" t="s">
        <v>7172</v>
      </c>
      <c r="AD736" s="84" t="b">
        <v>0</v>
      </c>
      <c r="AE736" s="84" t="s">
        <v>7283</v>
      </c>
      <c r="AF736" s="84"/>
      <c r="AG736" s="87" t="s">
        <v>7172</v>
      </c>
      <c r="AH736" s="84" t="b">
        <v>0</v>
      </c>
      <c r="AI736" s="84">
        <v>2</v>
      </c>
      <c r="AJ736" s="87" t="s">
        <v>7574</v>
      </c>
      <c r="AK736" s="84" t="s">
        <v>7829</v>
      </c>
      <c r="AL736" s="84" t="b">
        <v>0</v>
      </c>
      <c r="AM736" s="87" t="s">
        <v>7574</v>
      </c>
      <c r="AN736" s="84">
        <v>0</v>
      </c>
      <c r="AO736" s="84">
        <v>0</v>
      </c>
      <c r="AP736" s="84"/>
      <c r="AQ736" s="84"/>
      <c r="AR736" s="84"/>
      <c r="AS736" s="84"/>
      <c r="AT736" s="84"/>
      <c r="AU736" s="84"/>
      <c r="AV736" s="84"/>
      <c r="AW736" s="84"/>
    </row>
    <row r="737" spans="1:49" x14ac:dyDescent="0.25">
      <c r="A737" s="69" t="s">
        <v>813</v>
      </c>
      <c r="B737" s="69" t="s">
        <v>813</v>
      </c>
      <c r="C737" s="70"/>
      <c r="D737" s="71"/>
      <c r="E737" s="72"/>
      <c r="F737" s="73"/>
      <c r="G737" s="70"/>
      <c r="H737" s="74"/>
      <c r="I737" s="75"/>
      <c r="J737" s="75"/>
      <c r="K737" s="36"/>
      <c r="L737" s="82"/>
      <c r="M737" s="82"/>
      <c r="N737" s="77"/>
      <c r="O737" s="84" t="s">
        <v>179</v>
      </c>
      <c r="P737" s="86">
        <v>42759.510104166664</v>
      </c>
      <c r="Q737" s="84" t="s">
        <v>2635</v>
      </c>
      <c r="R737" s="88" t="s">
        <v>3454</v>
      </c>
      <c r="S737" s="84" t="s">
        <v>3696</v>
      </c>
      <c r="T737" s="84"/>
      <c r="U737" s="86">
        <v>42759.510104166664</v>
      </c>
      <c r="V737" s="88" t="s">
        <v>4716</v>
      </c>
      <c r="W737" s="84"/>
      <c r="X737" s="84"/>
      <c r="Y737" s="87" t="s">
        <v>6215</v>
      </c>
      <c r="Z737" s="84"/>
      <c r="AA737" s="84" t="b">
        <v>0</v>
      </c>
      <c r="AB737" s="84">
        <v>1</v>
      </c>
      <c r="AC737" s="87" t="s">
        <v>7172</v>
      </c>
      <c r="AD737" s="84" t="b">
        <v>0</v>
      </c>
      <c r="AE737" s="84" t="s">
        <v>7283</v>
      </c>
      <c r="AF737" s="84"/>
      <c r="AG737" s="87" t="s">
        <v>7172</v>
      </c>
      <c r="AH737" s="84" t="b">
        <v>0</v>
      </c>
      <c r="AI737" s="84">
        <v>0</v>
      </c>
      <c r="AJ737" s="87" t="s">
        <v>7172</v>
      </c>
      <c r="AK737" s="84" t="s">
        <v>7779</v>
      </c>
      <c r="AL737" s="84" t="b">
        <v>1</v>
      </c>
      <c r="AM737" s="87" t="s">
        <v>6215</v>
      </c>
      <c r="AN737" s="84">
        <v>0</v>
      </c>
      <c r="AO737" s="84">
        <v>0</v>
      </c>
      <c r="AP737" s="84"/>
      <c r="AQ737" s="84"/>
      <c r="AR737" s="84"/>
      <c r="AS737" s="84"/>
      <c r="AT737" s="84"/>
      <c r="AU737" s="84"/>
      <c r="AV737" s="84"/>
      <c r="AW737" s="84"/>
    </row>
    <row r="738" spans="1:49" x14ac:dyDescent="0.25">
      <c r="A738" s="69" t="s">
        <v>814</v>
      </c>
      <c r="B738" s="69" t="s">
        <v>1844</v>
      </c>
      <c r="C738" s="70"/>
      <c r="D738" s="71"/>
      <c r="E738" s="72"/>
      <c r="F738" s="73"/>
      <c r="G738" s="70"/>
      <c r="H738" s="74"/>
      <c r="I738" s="75"/>
      <c r="J738" s="75"/>
      <c r="K738" s="36"/>
      <c r="L738" s="82"/>
      <c r="M738" s="82"/>
      <c r="N738" s="77"/>
      <c r="O738" s="84" t="s">
        <v>2122</v>
      </c>
      <c r="P738" s="86">
        <v>42759.510115740741</v>
      </c>
      <c r="Q738" s="84" t="s">
        <v>2636</v>
      </c>
      <c r="R738" s="88" t="s">
        <v>3455</v>
      </c>
      <c r="S738" s="84" t="s">
        <v>3725</v>
      </c>
      <c r="T738" s="84"/>
      <c r="U738" s="86">
        <v>42759.510115740741</v>
      </c>
      <c r="V738" s="88" t="s">
        <v>4717</v>
      </c>
      <c r="W738" s="84"/>
      <c r="X738" s="84"/>
      <c r="Y738" s="87" t="s">
        <v>6216</v>
      </c>
      <c r="Z738" s="87" t="s">
        <v>7124</v>
      </c>
      <c r="AA738" s="84" t="b">
        <v>0</v>
      </c>
      <c r="AB738" s="84">
        <v>0</v>
      </c>
      <c r="AC738" s="87" t="s">
        <v>7221</v>
      </c>
      <c r="AD738" s="84" t="b">
        <v>0</v>
      </c>
      <c r="AE738" s="84" t="s">
        <v>7283</v>
      </c>
      <c r="AF738" s="84"/>
      <c r="AG738" s="87" t="s">
        <v>7172</v>
      </c>
      <c r="AH738" s="84" t="b">
        <v>0</v>
      </c>
      <c r="AI738" s="84">
        <v>0</v>
      </c>
      <c r="AJ738" s="87" t="s">
        <v>7172</v>
      </c>
      <c r="AK738" s="84" t="s">
        <v>7783</v>
      </c>
      <c r="AL738" s="84" t="b">
        <v>0</v>
      </c>
      <c r="AM738" s="87" t="s">
        <v>7124</v>
      </c>
      <c r="AN738" s="84">
        <v>0</v>
      </c>
      <c r="AO738" s="84">
        <v>0</v>
      </c>
      <c r="AP738" s="84" t="s">
        <v>7870</v>
      </c>
      <c r="AQ738" s="84" t="s">
        <v>7881</v>
      </c>
      <c r="AR738" s="84" t="s">
        <v>7886</v>
      </c>
      <c r="AS738" s="84" t="s">
        <v>7899</v>
      </c>
      <c r="AT738" s="84" t="s">
        <v>7918</v>
      </c>
      <c r="AU738" s="84" t="s">
        <v>7937</v>
      </c>
      <c r="AV738" s="84" t="s">
        <v>7948</v>
      </c>
      <c r="AW738" s="88" t="s">
        <v>7958</v>
      </c>
    </row>
    <row r="739" spans="1:49" x14ac:dyDescent="0.25">
      <c r="A739" s="69" t="s">
        <v>815</v>
      </c>
      <c r="B739" s="69" t="s">
        <v>815</v>
      </c>
      <c r="C739" s="70"/>
      <c r="D739" s="71"/>
      <c r="E739" s="72"/>
      <c r="F739" s="73"/>
      <c r="G739" s="70"/>
      <c r="H739" s="74"/>
      <c r="I739" s="75"/>
      <c r="J739" s="75"/>
      <c r="K739" s="36"/>
      <c r="L739" s="82"/>
      <c r="M739" s="82"/>
      <c r="N739" s="77"/>
      <c r="O739" s="84" t="s">
        <v>179</v>
      </c>
      <c r="P739" s="86">
        <v>42759.510115740741</v>
      </c>
      <c r="Q739" s="84" t="s">
        <v>2637</v>
      </c>
      <c r="R739" s="88" t="s">
        <v>3231</v>
      </c>
      <c r="S739" s="84" t="s">
        <v>3693</v>
      </c>
      <c r="T739" s="84" t="s">
        <v>1682</v>
      </c>
      <c r="U739" s="86">
        <v>42759.510115740741</v>
      </c>
      <c r="V739" s="88" t="s">
        <v>4718</v>
      </c>
      <c r="W739" s="84"/>
      <c r="X739" s="84"/>
      <c r="Y739" s="87" t="s">
        <v>6217</v>
      </c>
      <c r="Z739" s="84"/>
      <c r="AA739" s="84" t="b">
        <v>0</v>
      </c>
      <c r="AB739" s="84">
        <v>0</v>
      </c>
      <c r="AC739" s="87" t="s">
        <v>7172</v>
      </c>
      <c r="AD739" s="84" t="b">
        <v>0</v>
      </c>
      <c r="AE739" s="84" t="s">
        <v>7285</v>
      </c>
      <c r="AF739" s="84"/>
      <c r="AG739" s="87" t="s">
        <v>7172</v>
      </c>
      <c r="AH739" s="84" t="b">
        <v>0</v>
      </c>
      <c r="AI739" s="84">
        <v>0</v>
      </c>
      <c r="AJ739" s="87" t="s">
        <v>7172</v>
      </c>
      <c r="AK739" s="84" t="s">
        <v>7797</v>
      </c>
      <c r="AL739" s="84" t="b">
        <v>0</v>
      </c>
      <c r="AM739" s="87" t="s">
        <v>6217</v>
      </c>
      <c r="AN739" s="84">
        <v>0</v>
      </c>
      <c r="AO739" s="84">
        <v>0</v>
      </c>
      <c r="AP739" s="84"/>
      <c r="AQ739" s="84"/>
      <c r="AR739" s="84"/>
      <c r="AS739" s="84"/>
      <c r="AT739" s="84"/>
      <c r="AU739" s="84"/>
      <c r="AV739" s="84"/>
      <c r="AW739" s="84"/>
    </row>
    <row r="740" spans="1:49" x14ac:dyDescent="0.25">
      <c r="A740" s="69" t="s">
        <v>816</v>
      </c>
      <c r="B740" s="69" t="s">
        <v>816</v>
      </c>
      <c r="C740" s="70"/>
      <c r="D740" s="71"/>
      <c r="E740" s="72"/>
      <c r="F740" s="73"/>
      <c r="G740" s="70"/>
      <c r="H740" s="74"/>
      <c r="I740" s="75"/>
      <c r="J740" s="75"/>
      <c r="K740" s="36"/>
      <c r="L740" s="82"/>
      <c r="M740" s="82"/>
      <c r="N740" s="77"/>
      <c r="O740" s="84" t="s">
        <v>179</v>
      </c>
      <c r="P740" s="86">
        <v>42759.510115740741</v>
      </c>
      <c r="Q740" s="84" t="s">
        <v>2638</v>
      </c>
      <c r="R740" s="88" t="s">
        <v>3456</v>
      </c>
      <c r="S740" s="84" t="s">
        <v>3801</v>
      </c>
      <c r="T740" s="84"/>
      <c r="U740" s="86">
        <v>42759.510115740741</v>
      </c>
      <c r="V740" s="88" t="s">
        <v>4719</v>
      </c>
      <c r="W740" s="84"/>
      <c r="X740" s="84"/>
      <c r="Y740" s="87" t="s">
        <v>6218</v>
      </c>
      <c r="Z740" s="84"/>
      <c r="AA740" s="84" t="b">
        <v>0</v>
      </c>
      <c r="AB740" s="84">
        <v>0</v>
      </c>
      <c r="AC740" s="87" t="s">
        <v>7172</v>
      </c>
      <c r="AD740" s="84" t="b">
        <v>0</v>
      </c>
      <c r="AE740" s="84" t="s">
        <v>7283</v>
      </c>
      <c r="AF740" s="84"/>
      <c r="AG740" s="87" t="s">
        <v>7172</v>
      </c>
      <c r="AH740" s="84" t="b">
        <v>0</v>
      </c>
      <c r="AI740" s="84">
        <v>0</v>
      </c>
      <c r="AJ740" s="87" t="s">
        <v>7172</v>
      </c>
      <c r="AK740" s="84" t="s">
        <v>7830</v>
      </c>
      <c r="AL740" s="84" t="b">
        <v>0</v>
      </c>
      <c r="AM740" s="87" t="s">
        <v>6218</v>
      </c>
      <c r="AN740" s="84">
        <v>0</v>
      </c>
      <c r="AO740" s="84">
        <v>0</v>
      </c>
      <c r="AP740" s="84"/>
      <c r="AQ740" s="84"/>
      <c r="AR740" s="84"/>
      <c r="AS740" s="84"/>
      <c r="AT740" s="84"/>
      <c r="AU740" s="84"/>
      <c r="AV740" s="84"/>
      <c r="AW740" s="84"/>
    </row>
    <row r="741" spans="1:49" x14ac:dyDescent="0.25">
      <c r="A741" s="69" t="s">
        <v>817</v>
      </c>
      <c r="B741" s="69" t="s">
        <v>1845</v>
      </c>
      <c r="C741" s="70"/>
      <c r="D741" s="71"/>
      <c r="E741" s="72"/>
      <c r="F741" s="73"/>
      <c r="G741" s="70"/>
      <c r="H741" s="74"/>
      <c r="I741" s="75"/>
      <c r="J741" s="75"/>
      <c r="K741" s="36"/>
      <c r="L741" s="82"/>
      <c r="M741" s="82"/>
      <c r="N741" s="77"/>
      <c r="O741" s="84" t="s">
        <v>2121</v>
      </c>
      <c r="P741" s="86">
        <v>42759.510115740741</v>
      </c>
      <c r="Q741" s="84" t="s">
        <v>2639</v>
      </c>
      <c r="R741" s="84"/>
      <c r="S741" s="84"/>
      <c r="T741" s="84"/>
      <c r="U741" s="86">
        <v>42759.510115740741</v>
      </c>
      <c r="V741" s="88" t="s">
        <v>4720</v>
      </c>
      <c r="W741" s="84"/>
      <c r="X741" s="84"/>
      <c r="Y741" s="87" t="s">
        <v>6219</v>
      </c>
      <c r="Z741" s="84"/>
      <c r="AA741" s="84" t="b">
        <v>0</v>
      </c>
      <c r="AB741" s="84">
        <v>0</v>
      </c>
      <c r="AC741" s="87" t="s">
        <v>7172</v>
      </c>
      <c r="AD741" s="84" t="b">
        <v>0</v>
      </c>
      <c r="AE741" s="84" t="s">
        <v>7283</v>
      </c>
      <c r="AF741" s="84"/>
      <c r="AG741" s="87" t="s">
        <v>7172</v>
      </c>
      <c r="AH741" s="84" t="b">
        <v>0</v>
      </c>
      <c r="AI741" s="84">
        <v>300</v>
      </c>
      <c r="AJ741" s="87" t="s">
        <v>7575</v>
      </c>
      <c r="AK741" s="84" t="s">
        <v>7779</v>
      </c>
      <c r="AL741" s="84" t="b">
        <v>0</v>
      </c>
      <c r="AM741" s="87" t="s">
        <v>7575</v>
      </c>
      <c r="AN741" s="84">
        <v>0</v>
      </c>
      <c r="AO741" s="84">
        <v>0</v>
      </c>
      <c r="AP741" s="84"/>
      <c r="AQ741" s="84"/>
      <c r="AR741" s="84"/>
      <c r="AS741" s="84"/>
      <c r="AT741" s="84"/>
      <c r="AU741" s="84"/>
      <c r="AV741" s="84"/>
      <c r="AW741" s="84"/>
    </row>
    <row r="742" spans="1:49" x14ac:dyDescent="0.25">
      <c r="A742" s="69" t="s">
        <v>818</v>
      </c>
      <c r="B742" s="69" t="s">
        <v>818</v>
      </c>
      <c r="C742" s="70"/>
      <c r="D742" s="71"/>
      <c r="E742" s="72"/>
      <c r="F742" s="73"/>
      <c r="G742" s="70"/>
      <c r="H742" s="74"/>
      <c r="I742" s="75"/>
      <c r="J742" s="75"/>
      <c r="K742" s="36"/>
      <c r="L742" s="82"/>
      <c r="M742" s="82"/>
      <c r="N742" s="77"/>
      <c r="O742" s="84" t="s">
        <v>179</v>
      </c>
      <c r="P742" s="86">
        <v>42759.510115740741</v>
      </c>
      <c r="Q742" s="84" t="s">
        <v>2640</v>
      </c>
      <c r="R742" s="88" t="s">
        <v>3457</v>
      </c>
      <c r="S742" s="84" t="s">
        <v>3725</v>
      </c>
      <c r="T742" s="84"/>
      <c r="U742" s="86">
        <v>42759.510115740741</v>
      </c>
      <c r="V742" s="88" t="s">
        <v>4721</v>
      </c>
      <c r="W742" s="84"/>
      <c r="X742" s="84"/>
      <c r="Y742" s="87" t="s">
        <v>6220</v>
      </c>
      <c r="Z742" s="84"/>
      <c r="AA742" s="84" t="b">
        <v>0</v>
      </c>
      <c r="AB742" s="84">
        <v>0</v>
      </c>
      <c r="AC742" s="87" t="s">
        <v>7172</v>
      </c>
      <c r="AD742" s="84" t="b">
        <v>0</v>
      </c>
      <c r="AE742" s="84" t="s">
        <v>7283</v>
      </c>
      <c r="AF742" s="84"/>
      <c r="AG742" s="87" t="s">
        <v>7172</v>
      </c>
      <c r="AH742" s="84" t="b">
        <v>0</v>
      </c>
      <c r="AI742" s="84">
        <v>0</v>
      </c>
      <c r="AJ742" s="87" t="s">
        <v>7172</v>
      </c>
      <c r="AK742" s="84" t="s">
        <v>7783</v>
      </c>
      <c r="AL742" s="84" t="b">
        <v>0</v>
      </c>
      <c r="AM742" s="87" t="s">
        <v>6220</v>
      </c>
      <c r="AN742" s="84">
        <v>0</v>
      </c>
      <c r="AO742" s="84">
        <v>0</v>
      </c>
      <c r="AP742" s="84"/>
      <c r="AQ742" s="84"/>
      <c r="AR742" s="84"/>
      <c r="AS742" s="84"/>
      <c r="AT742" s="84"/>
      <c r="AU742" s="84"/>
      <c r="AV742" s="84"/>
      <c r="AW742" s="84"/>
    </row>
    <row r="743" spans="1:49" x14ac:dyDescent="0.25">
      <c r="A743" s="69" t="s">
        <v>819</v>
      </c>
      <c r="B743" s="69" t="s">
        <v>1561</v>
      </c>
      <c r="C743" s="70"/>
      <c r="D743" s="71"/>
      <c r="E743" s="72"/>
      <c r="F743" s="73"/>
      <c r="G743" s="70"/>
      <c r="H743" s="74"/>
      <c r="I743" s="75"/>
      <c r="J743" s="75"/>
      <c r="K743" s="36"/>
      <c r="L743" s="82"/>
      <c r="M743" s="82"/>
      <c r="N743" s="77"/>
      <c r="O743" s="84" t="s">
        <v>2121</v>
      </c>
      <c r="P743" s="86">
        <v>42759.510115740741</v>
      </c>
      <c r="Q743" s="84" t="s">
        <v>2144</v>
      </c>
      <c r="R743" s="84"/>
      <c r="S743" s="84"/>
      <c r="T743" s="84"/>
      <c r="U743" s="86">
        <v>42759.510115740741</v>
      </c>
      <c r="V743" s="88" t="s">
        <v>4722</v>
      </c>
      <c r="W743" s="84"/>
      <c r="X743" s="84"/>
      <c r="Y743" s="87" t="s">
        <v>6221</v>
      </c>
      <c r="Z743" s="84"/>
      <c r="AA743" s="84" t="b">
        <v>0</v>
      </c>
      <c r="AB743" s="84">
        <v>0</v>
      </c>
      <c r="AC743" s="87" t="s">
        <v>7172</v>
      </c>
      <c r="AD743" s="84" t="b">
        <v>0</v>
      </c>
      <c r="AE743" s="84" t="s">
        <v>7283</v>
      </c>
      <c r="AF743" s="84"/>
      <c r="AG743" s="87" t="s">
        <v>7172</v>
      </c>
      <c r="AH743" s="84" t="b">
        <v>0</v>
      </c>
      <c r="AI743" s="84">
        <v>31</v>
      </c>
      <c r="AJ743" s="87" t="s">
        <v>7367</v>
      </c>
      <c r="AK743" s="84" t="s">
        <v>7779</v>
      </c>
      <c r="AL743" s="84" t="b">
        <v>0</v>
      </c>
      <c r="AM743" s="87" t="s">
        <v>7367</v>
      </c>
      <c r="AN743" s="84">
        <v>0</v>
      </c>
      <c r="AO743" s="84">
        <v>0</v>
      </c>
      <c r="AP743" s="84"/>
      <c r="AQ743" s="84"/>
      <c r="AR743" s="84"/>
      <c r="AS743" s="84"/>
      <c r="AT743" s="84"/>
      <c r="AU743" s="84"/>
      <c r="AV743" s="84"/>
      <c r="AW743" s="84"/>
    </row>
    <row r="744" spans="1:49" x14ac:dyDescent="0.25">
      <c r="A744" s="69" t="s">
        <v>820</v>
      </c>
      <c r="B744" s="69" t="s">
        <v>1773</v>
      </c>
      <c r="C744" s="70"/>
      <c r="D744" s="71"/>
      <c r="E744" s="72"/>
      <c r="F744" s="73"/>
      <c r="G744" s="70"/>
      <c r="H744" s="74"/>
      <c r="I744" s="75"/>
      <c r="J744" s="75"/>
      <c r="K744" s="36"/>
      <c r="L744" s="82"/>
      <c r="M744" s="82"/>
      <c r="N744" s="77"/>
      <c r="O744" s="84" t="s">
        <v>2121</v>
      </c>
      <c r="P744" s="86">
        <v>42759.510115740741</v>
      </c>
      <c r="Q744" s="84" t="s">
        <v>2641</v>
      </c>
      <c r="R744" s="84"/>
      <c r="S744" s="84"/>
      <c r="T744" s="84"/>
      <c r="U744" s="86">
        <v>42759.510115740741</v>
      </c>
      <c r="V744" s="88" t="s">
        <v>4723</v>
      </c>
      <c r="W744" s="84"/>
      <c r="X744" s="84"/>
      <c r="Y744" s="87" t="s">
        <v>6222</v>
      </c>
      <c r="Z744" s="84"/>
      <c r="AA744" s="84" t="b">
        <v>0</v>
      </c>
      <c r="AB744" s="84">
        <v>0</v>
      </c>
      <c r="AC744" s="87" t="s">
        <v>7172</v>
      </c>
      <c r="AD744" s="84" t="b">
        <v>0</v>
      </c>
      <c r="AE744" s="84" t="s">
        <v>7283</v>
      </c>
      <c r="AF744" s="84"/>
      <c r="AG744" s="87" t="s">
        <v>7172</v>
      </c>
      <c r="AH744" s="84" t="b">
        <v>0</v>
      </c>
      <c r="AI744" s="84">
        <v>114</v>
      </c>
      <c r="AJ744" s="87" t="s">
        <v>7576</v>
      </c>
      <c r="AK744" s="84" t="s">
        <v>7780</v>
      </c>
      <c r="AL744" s="84" t="b">
        <v>0</v>
      </c>
      <c r="AM744" s="87" t="s">
        <v>7576</v>
      </c>
      <c r="AN744" s="84">
        <v>0</v>
      </c>
      <c r="AO744" s="84">
        <v>0</v>
      </c>
      <c r="AP744" s="84"/>
      <c r="AQ744" s="84"/>
      <c r="AR744" s="84"/>
      <c r="AS744" s="84"/>
      <c r="AT744" s="84"/>
      <c r="AU744" s="84"/>
      <c r="AV744" s="84"/>
      <c r="AW744" s="84"/>
    </row>
    <row r="745" spans="1:49" x14ac:dyDescent="0.25">
      <c r="A745" s="69" t="s">
        <v>821</v>
      </c>
      <c r="B745" s="69" t="s">
        <v>1577</v>
      </c>
      <c r="C745" s="70"/>
      <c r="D745" s="71"/>
      <c r="E745" s="72"/>
      <c r="F745" s="73"/>
      <c r="G745" s="70"/>
      <c r="H745" s="74"/>
      <c r="I745" s="75"/>
      <c r="J745" s="75"/>
      <c r="K745" s="36"/>
      <c r="L745" s="82"/>
      <c r="M745" s="82"/>
      <c r="N745" s="77"/>
      <c r="O745" s="84" t="s">
        <v>2121</v>
      </c>
      <c r="P745" s="86">
        <v>42759.510127314818</v>
      </c>
      <c r="Q745" s="84" t="s">
        <v>2164</v>
      </c>
      <c r="R745" s="84"/>
      <c r="S745" s="84"/>
      <c r="T745" s="84"/>
      <c r="U745" s="86">
        <v>42759.510127314818</v>
      </c>
      <c r="V745" s="88" t="s">
        <v>4724</v>
      </c>
      <c r="W745" s="84"/>
      <c r="X745" s="84"/>
      <c r="Y745" s="87" t="s">
        <v>6223</v>
      </c>
      <c r="Z745" s="84"/>
      <c r="AA745" s="84" t="b">
        <v>0</v>
      </c>
      <c r="AB745" s="84">
        <v>0</v>
      </c>
      <c r="AC745" s="87" t="s">
        <v>7172</v>
      </c>
      <c r="AD745" s="84" t="b">
        <v>0</v>
      </c>
      <c r="AE745" s="84" t="s">
        <v>7283</v>
      </c>
      <c r="AF745" s="84"/>
      <c r="AG745" s="87" t="s">
        <v>7172</v>
      </c>
      <c r="AH745" s="84" t="b">
        <v>0</v>
      </c>
      <c r="AI745" s="84">
        <v>492</v>
      </c>
      <c r="AJ745" s="87" t="s">
        <v>7381</v>
      </c>
      <c r="AK745" s="84" t="s">
        <v>7779</v>
      </c>
      <c r="AL745" s="84" t="b">
        <v>0</v>
      </c>
      <c r="AM745" s="87" t="s">
        <v>7381</v>
      </c>
      <c r="AN745" s="84">
        <v>0</v>
      </c>
      <c r="AO745" s="84">
        <v>0</v>
      </c>
      <c r="AP745" s="84"/>
      <c r="AQ745" s="84"/>
      <c r="AR745" s="84"/>
      <c r="AS745" s="84"/>
      <c r="AT745" s="84"/>
      <c r="AU745" s="84"/>
      <c r="AV745" s="84"/>
      <c r="AW745" s="84"/>
    </row>
    <row r="746" spans="1:49" x14ac:dyDescent="0.25">
      <c r="A746" s="69" t="s">
        <v>822</v>
      </c>
      <c r="B746" s="69" t="s">
        <v>822</v>
      </c>
      <c r="C746" s="70"/>
      <c r="D746" s="71"/>
      <c r="E746" s="72"/>
      <c r="F746" s="73"/>
      <c r="G746" s="70"/>
      <c r="H746" s="74"/>
      <c r="I746" s="75"/>
      <c r="J746" s="75"/>
      <c r="K746" s="36"/>
      <c r="L746" s="82"/>
      <c r="M746" s="82"/>
      <c r="N746" s="77"/>
      <c r="O746" s="84" t="s">
        <v>179</v>
      </c>
      <c r="P746" s="86">
        <v>42759.510127314818</v>
      </c>
      <c r="Q746" s="84" t="s">
        <v>2642</v>
      </c>
      <c r="R746" s="88" t="s">
        <v>3458</v>
      </c>
      <c r="S746" s="84" t="s">
        <v>3802</v>
      </c>
      <c r="T746" s="84" t="s">
        <v>3986</v>
      </c>
      <c r="U746" s="86">
        <v>42759.510127314818</v>
      </c>
      <c r="V746" s="88" t="s">
        <v>4725</v>
      </c>
      <c r="W746" s="84"/>
      <c r="X746" s="84"/>
      <c r="Y746" s="87" t="s">
        <v>6224</v>
      </c>
      <c r="Z746" s="84"/>
      <c r="AA746" s="84" t="b">
        <v>0</v>
      </c>
      <c r="AB746" s="84">
        <v>0</v>
      </c>
      <c r="AC746" s="87" t="s">
        <v>7172</v>
      </c>
      <c r="AD746" s="84" t="b">
        <v>0</v>
      </c>
      <c r="AE746" s="84" t="s">
        <v>7283</v>
      </c>
      <c r="AF746" s="84"/>
      <c r="AG746" s="87" t="s">
        <v>7172</v>
      </c>
      <c r="AH746" s="84" t="b">
        <v>0</v>
      </c>
      <c r="AI746" s="84">
        <v>0</v>
      </c>
      <c r="AJ746" s="87" t="s">
        <v>7172</v>
      </c>
      <c r="AK746" s="84" t="s">
        <v>7831</v>
      </c>
      <c r="AL746" s="84" t="b">
        <v>0</v>
      </c>
      <c r="AM746" s="87" t="s">
        <v>6224</v>
      </c>
      <c r="AN746" s="84">
        <v>0</v>
      </c>
      <c r="AO746" s="84">
        <v>0</v>
      </c>
      <c r="AP746" s="84"/>
      <c r="AQ746" s="84"/>
      <c r="AR746" s="84"/>
      <c r="AS746" s="84"/>
      <c r="AT746" s="84"/>
      <c r="AU746" s="84"/>
      <c r="AV746" s="84"/>
      <c r="AW746" s="84"/>
    </row>
    <row r="747" spans="1:49" x14ac:dyDescent="0.25">
      <c r="A747" s="69" t="s">
        <v>823</v>
      </c>
      <c r="B747" s="69" t="s">
        <v>823</v>
      </c>
      <c r="C747" s="70"/>
      <c r="D747" s="71"/>
      <c r="E747" s="72"/>
      <c r="F747" s="73"/>
      <c r="G747" s="70"/>
      <c r="H747" s="74"/>
      <c r="I747" s="75"/>
      <c r="J747" s="75"/>
      <c r="K747" s="36"/>
      <c r="L747" s="82"/>
      <c r="M747" s="82"/>
      <c r="N747" s="77"/>
      <c r="O747" s="84" t="s">
        <v>179</v>
      </c>
      <c r="P747" s="86">
        <v>42759.510127314818</v>
      </c>
      <c r="Q747" s="84" t="s">
        <v>2643</v>
      </c>
      <c r="R747" s="88" t="s">
        <v>3459</v>
      </c>
      <c r="S747" s="84" t="s">
        <v>3745</v>
      </c>
      <c r="T747" s="84" t="s">
        <v>3987</v>
      </c>
      <c r="U747" s="86">
        <v>42759.510127314818</v>
      </c>
      <c r="V747" s="88" t="s">
        <v>4726</v>
      </c>
      <c r="W747" s="84"/>
      <c r="X747" s="84"/>
      <c r="Y747" s="87" t="s">
        <v>6225</v>
      </c>
      <c r="Z747" s="84"/>
      <c r="AA747" s="84" t="b">
        <v>0</v>
      </c>
      <c r="AB747" s="84">
        <v>0</v>
      </c>
      <c r="AC747" s="87" t="s">
        <v>7172</v>
      </c>
      <c r="AD747" s="84" t="b">
        <v>0</v>
      </c>
      <c r="AE747" s="84" t="s">
        <v>7285</v>
      </c>
      <c r="AF747" s="84"/>
      <c r="AG747" s="87" t="s">
        <v>7172</v>
      </c>
      <c r="AH747" s="84" t="b">
        <v>0</v>
      </c>
      <c r="AI747" s="84">
        <v>0</v>
      </c>
      <c r="AJ747" s="87" t="s">
        <v>7172</v>
      </c>
      <c r="AK747" s="84" t="s">
        <v>7803</v>
      </c>
      <c r="AL747" s="84" t="b">
        <v>0</v>
      </c>
      <c r="AM747" s="87" t="s">
        <v>6225</v>
      </c>
      <c r="AN747" s="84">
        <v>0</v>
      </c>
      <c r="AO747" s="84">
        <v>0</v>
      </c>
      <c r="AP747" s="84"/>
      <c r="AQ747" s="84"/>
      <c r="AR747" s="84"/>
      <c r="AS747" s="84"/>
      <c r="AT747" s="84"/>
      <c r="AU747" s="84"/>
      <c r="AV747" s="84"/>
      <c r="AW747" s="84"/>
    </row>
    <row r="748" spans="1:49" x14ac:dyDescent="0.25">
      <c r="A748" s="69" t="s">
        <v>824</v>
      </c>
      <c r="B748" s="69" t="s">
        <v>1835</v>
      </c>
      <c r="C748" s="70"/>
      <c r="D748" s="71"/>
      <c r="E748" s="72"/>
      <c r="F748" s="73"/>
      <c r="G748" s="70"/>
      <c r="H748" s="74"/>
      <c r="I748" s="75"/>
      <c r="J748" s="75"/>
      <c r="K748" s="36"/>
      <c r="L748" s="82"/>
      <c r="M748" s="82"/>
      <c r="N748" s="77"/>
      <c r="O748" s="84" t="s">
        <v>2121</v>
      </c>
      <c r="P748" s="86">
        <v>42759.509120370371</v>
      </c>
      <c r="Q748" s="84" t="s">
        <v>2616</v>
      </c>
      <c r="R748" s="84"/>
      <c r="S748" s="84"/>
      <c r="T748" s="84"/>
      <c r="U748" s="86">
        <v>42759.509120370371</v>
      </c>
      <c r="V748" s="88" t="s">
        <v>4727</v>
      </c>
      <c r="W748" s="84"/>
      <c r="X748" s="84"/>
      <c r="Y748" s="87" t="s">
        <v>6226</v>
      </c>
      <c r="Z748" s="84"/>
      <c r="AA748" s="84" t="b">
        <v>0</v>
      </c>
      <c r="AB748" s="84">
        <v>0</v>
      </c>
      <c r="AC748" s="87" t="s">
        <v>7172</v>
      </c>
      <c r="AD748" s="84" t="b">
        <v>0</v>
      </c>
      <c r="AE748" s="84" t="s">
        <v>7283</v>
      </c>
      <c r="AF748" s="84"/>
      <c r="AG748" s="87" t="s">
        <v>7172</v>
      </c>
      <c r="AH748" s="84" t="b">
        <v>0</v>
      </c>
      <c r="AI748" s="84">
        <v>5</v>
      </c>
      <c r="AJ748" s="87" t="s">
        <v>7564</v>
      </c>
      <c r="AK748" s="84" t="s">
        <v>7783</v>
      </c>
      <c r="AL748" s="84" t="b">
        <v>0</v>
      </c>
      <c r="AM748" s="87" t="s">
        <v>7564</v>
      </c>
      <c r="AN748" s="84">
        <v>0</v>
      </c>
      <c r="AO748" s="84">
        <v>0</v>
      </c>
      <c r="AP748" s="84"/>
      <c r="AQ748" s="84"/>
      <c r="AR748" s="84"/>
      <c r="AS748" s="84"/>
      <c r="AT748" s="84"/>
      <c r="AU748" s="84"/>
      <c r="AV748" s="84"/>
      <c r="AW748" s="84"/>
    </row>
    <row r="749" spans="1:49" x14ac:dyDescent="0.25">
      <c r="A749" s="69" t="s">
        <v>824</v>
      </c>
      <c r="B749" s="69" t="s">
        <v>1846</v>
      </c>
      <c r="C749" s="70"/>
      <c r="D749" s="71"/>
      <c r="E749" s="72"/>
      <c r="F749" s="73"/>
      <c r="G749" s="70"/>
      <c r="H749" s="74"/>
      <c r="I749" s="75"/>
      <c r="J749" s="75"/>
      <c r="K749" s="36"/>
      <c r="L749" s="82"/>
      <c r="M749" s="82"/>
      <c r="N749" s="77"/>
      <c r="O749" s="84" t="s">
        <v>2121</v>
      </c>
      <c r="P749" s="86">
        <v>42759.510127314818</v>
      </c>
      <c r="Q749" s="84" t="s">
        <v>2644</v>
      </c>
      <c r="R749" s="84"/>
      <c r="S749" s="84"/>
      <c r="T749" s="84"/>
      <c r="U749" s="86">
        <v>42759.510127314818</v>
      </c>
      <c r="V749" s="88" t="s">
        <v>4728</v>
      </c>
      <c r="W749" s="84"/>
      <c r="X749" s="84"/>
      <c r="Y749" s="87" t="s">
        <v>6227</v>
      </c>
      <c r="Z749" s="84"/>
      <c r="AA749" s="84" t="b">
        <v>0</v>
      </c>
      <c r="AB749" s="84">
        <v>0</v>
      </c>
      <c r="AC749" s="87" t="s">
        <v>7172</v>
      </c>
      <c r="AD749" s="84" t="b">
        <v>0</v>
      </c>
      <c r="AE749" s="84" t="s">
        <v>7283</v>
      </c>
      <c r="AF749" s="84"/>
      <c r="AG749" s="87" t="s">
        <v>7172</v>
      </c>
      <c r="AH749" s="84" t="b">
        <v>0</v>
      </c>
      <c r="AI749" s="84">
        <v>3</v>
      </c>
      <c r="AJ749" s="87" t="s">
        <v>7577</v>
      </c>
      <c r="AK749" s="84" t="s">
        <v>7783</v>
      </c>
      <c r="AL749" s="84" t="b">
        <v>0</v>
      </c>
      <c r="AM749" s="87" t="s">
        <v>7577</v>
      </c>
      <c r="AN749" s="84">
        <v>0</v>
      </c>
      <c r="AO749" s="84">
        <v>0</v>
      </c>
      <c r="AP749" s="84"/>
      <c r="AQ749" s="84"/>
      <c r="AR749" s="84"/>
      <c r="AS749" s="84"/>
      <c r="AT749" s="84"/>
      <c r="AU749" s="84"/>
      <c r="AV749" s="84"/>
      <c r="AW749" s="84"/>
    </row>
    <row r="750" spans="1:49" x14ac:dyDescent="0.25">
      <c r="A750" s="69" t="s">
        <v>825</v>
      </c>
      <c r="B750" s="69" t="s">
        <v>825</v>
      </c>
      <c r="C750" s="70"/>
      <c r="D750" s="71"/>
      <c r="E750" s="72"/>
      <c r="F750" s="73"/>
      <c r="G750" s="70"/>
      <c r="H750" s="74"/>
      <c r="I750" s="75"/>
      <c r="J750" s="75"/>
      <c r="K750" s="36"/>
      <c r="L750" s="82"/>
      <c r="M750" s="82"/>
      <c r="N750" s="77"/>
      <c r="O750" s="84" t="s">
        <v>179</v>
      </c>
      <c r="P750" s="86">
        <v>42759.510127314818</v>
      </c>
      <c r="Q750" s="84" t="s">
        <v>2645</v>
      </c>
      <c r="R750" s="84"/>
      <c r="S750" s="84"/>
      <c r="T750" s="84"/>
      <c r="U750" s="86">
        <v>42759.510127314818</v>
      </c>
      <c r="V750" s="88" t="s">
        <v>4729</v>
      </c>
      <c r="W750" s="84"/>
      <c r="X750" s="84"/>
      <c r="Y750" s="87" t="s">
        <v>6228</v>
      </c>
      <c r="Z750" s="84"/>
      <c r="AA750" s="84" t="b">
        <v>0</v>
      </c>
      <c r="AB750" s="84">
        <v>0</v>
      </c>
      <c r="AC750" s="87" t="s">
        <v>7172</v>
      </c>
      <c r="AD750" s="84" t="b">
        <v>0</v>
      </c>
      <c r="AE750" s="84" t="s">
        <v>7283</v>
      </c>
      <c r="AF750" s="84"/>
      <c r="AG750" s="87" t="s">
        <v>7172</v>
      </c>
      <c r="AH750" s="84" t="b">
        <v>0</v>
      </c>
      <c r="AI750" s="84">
        <v>0</v>
      </c>
      <c r="AJ750" s="87" t="s">
        <v>7172</v>
      </c>
      <c r="AK750" s="84" t="s">
        <v>7779</v>
      </c>
      <c r="AL750" s="84" t="b">
        <v>0</v>
      </c>
      <c r="AM750" s="87" t="s">
        <v>6228</v>
      </c>
      <c r="AN750" s="84">
        <v>0</v>
      </c>
      <c r="AO750" s="84">
        <v>0</v>
      </c>
      <c r="AP750" s="84"/>
      <c r="AQ750" s="84"/>
      <c r="AR750" s="84"/>
      <c r="AS750" s="84"/>
      <c r="AT750" s="84"/>
      <c r="AU750" s="84"/>
      <c r="AV750" s="84"/>
      <c r="AW750" s="84"/>
    </row>
    <row r="751" spans="1:49" x14ac:dyDescent="0.25">
      <c r="A751" s="69" t="s">
        <v>826</v>
      </c>
      <c r="B751" s="69" t="s">
        <v>1847</v>
      </c>
      <c r="C751" s="70"/>
      <c r="D751" s="71"/>
      <c r="E751" s="72"/>
      <c r="F751" s="73"/>
      <c r="G751" s="70"/>
      <c r="H751" s="74"/>
      <c r="I751" s="75"/>
      <c r="J751" s="75"/>
      <c r="K751" s="36"/>
      <c r="L751" s="82"/>
      <c r="M751" s="82"/>
      <c r="N751" s="77"/>
      <c r="O751" s="84" t="s">
        <v>2121</v>
      </c>
      <c r="P751" s="86">
        <v>42759.510138888887</v>
      </c>
      <c r="Q751" s="84" t="s">
        <v>2646</v>
      </c>
      <c r="R751" s="84"/>
      <c r="S751" s="84"/>
      <c r="T751" s="84"/>
      <c r="U751" s="86">
        <v>42759.510138888887</v>
      </c>
      <c r="V751" s="88" t="s">
        <v>4730</v>
      </c>
      <c r="W751" s="84"/>
      <c r="X751" s="84"/>
      <c r="Y751" s="87" t="s">
        <v>6229</v>
      </c>
      <c r="Z751" s="84"/>
      <c r="AA751" s="84" t="b">
        <v>0</v>
      </c>
      <c r="AB751" s="84">
        <v>0</v>
      </c>
      <c r="AC751" s="87" t="s">
        <v>7172</v>
      </c>
      <c r="AD751" s="84" t="b">
        <v>0</v>
      </c>
      <c r="AE751" s="84" t="s">
        <v>7283</v>
      </c>
      <c r="AF751" s="84"/>
      <c r="AG751" s="87" t="s">
        <v>7172</v>
      </c>
      <c r="AH751" s="84" t="b">
        <v>0</v>
      </c>
      <c r="AI751" s="84">
        <v>1</v>
      </c>
      <c r="AJ751" s="87" t="s">
        <v>7578</v>
      </c>
      <c r="AK751" s="84" t="s">
        <v>7779</v>
      </c>
      <c r="AL751" s="84" t="b">
        <v>0</v>
      </c>
      <c r="AM751" s="87" t="s">
        <v>7578</v>
      </c>
      <c r="AN751" s="84">
        <v>0</v>
      </c>
      <c r="AO751" s="84">
        <v>0</v>
      </c>
      <c r="AP751" s="84"/>
      <c r="AQ751" s="84"/>
      <c r="AR751" s="84"/>
      <c r="AS751" s="84"/>
      <c r="AT751" s="84"/>
      <c r="AU751" s="84"/>
      <c r="AV751" s="84"/>
      <c r="AW751" s="84"/>
    </row>
    <row r="752" spans="1:49" x14ac:dyDescent="0.25">
      <c r="A752" s="69" t="s">
        <v>827</v>
      </c>
      <c r="B752" s="69" t="s">
        <v>827</v>
      </c>
      <c r="C752" s="70"/>
      <c r="D752" s="71"/>
      <c r="E752" s="72"/>
      <c r="F752" s="73"/>
      <c r="G752" s="70"/>
      <c r="H752" s="74"/>
      <c r="I752" s="75"/>
      <c r="J752" s="75"/>
      <c r="K752" s="36"/>
      <c r="L752" s="82"/>
      <c r="M752" s="82"/>
      <c r="N752" s="77"/>
      <c r="O752" s="84" t="s">
        <v>179</v>
      </c>
      <c r="P752" s="86">
        <v>42759.509120370371</v>
      </c>
      <c r="Q752" s="84" t="s">
        <v>2647</v>
      </c>
      <c r="R752" s="88" t="s">
        <v>3460</v>
      </c>
      <c r="S752" s="84" t="s">
        <v>3697</v>
      </c>
      <c r="T752" s="84"/>
      <c r="U752" s="86">
        <v>42759.509120370371</v>
      </c>
      <c r="V752" s="88" t="s">
        <v>4731</v>
      </c>
      <c r="W752" s="84"/>
      <c r="X752" s="84"/>
      <c r="Y752" s="87" t="s">
        <v>6230</v>
      </c>
      <c r="Z752" s="84"/>
      <c r="AA752" s="84" t="b">
        <v>0</v>
      </c>
      <c r="AB752" s="84">
        <v>2</v>
      </c>
      <c r="AC752" s="87" t="s">
        <v>7172</v>
      </c>
      <c r="AD752" s="84" t="b">
        <v>0</v>
      </c>
      <c r="AE752" s="84" t="s">
        <v>7283</v>
      </c>
      <c r="AF752" s="84"/>
      <c r="AG752" s="87" t="s">
        <v>7172</v>
      </c>
      <c r="AH752" s="84" t="b">
        <v>0</v>
      </c>
      <c r="AI752" s="84">
        <v>1</v>
      </c>
      <c r="AJ752" s="87" t="s">
        <v>7172</v>
      </c>
      <c r="AK752" s="84" t="s">
        <v>7783</v>
      </c>
      <c r="AL752" s="84" t="b">
        <v>0</v>
      </c>
      <c r="AM752" s="87" t="s">
        <v>6230</v>
      </c>
      <c r="AN752" s="84">
        <v>0</v>
      </c>
      <c r="AO752" s="84">
        <v>0</v>
      </c>
      <c r="AP752" s="84"/>
      <c r="AQ752" s="84"/>
      <c r="AR752" s="84"/>
      <c r="AS752" s="84"/>
      <c r="AT752" s="84"/>
      <c r="AU752" s="84"/>
      <c r="AV752" s="84"/>
      <c r="AW752" s="84"/>
    </row>
    <row r="753" spans="1:49" x14ac:dyDescent="0.25">
      <c r="A753" s="69" t="s">
        <v>828</v>
      </c>
      <c r="B753" s="69" t="s">
        <v>827</v>
      </c>
      <c r="C753" s="70"/>
      <c r="D753" s="71"/>
      <c r="E753" s="72"/>
      <c r="F753" s="73"/>
      <c r="G753" s="70"/>
      <c r="H753" s="74"/>
      <c r="I753" s="75"/>
      <c r="J753" s="75"/>
      <c r="K753" s="36"/>
      <c r="L753" s="82"/>
      <c r="M753" s="82"/>
      <c r="N753" s="77"/>
      <c r="O753" s="84" t="s">
        <v>2121</v>
      </c>
      <c r="P753" s="86">
        <v>42759.510138888887</v>
      </c>
      <c r="Q753" s="84" t="s">
        <v>2648</v>
      </c>
      <c r="R753" s="84"/>
      <c r="S753" s="84"/>
      <c r="T753" s="84"/>
      <c r="U753" s="86">
        <v>42759.510138888887</v>
      </c>
      <c r="V753" s="88" t="s">
        <v>4732</v>
      </c>
      <c r="W753" s="84"/>
      <c r="X753" s="84"/>
      <c r="Y753" s="87" t="s">
        <v>6231</v>
      </c>
      <c r="Z753" s="84"/>
      <c r="AA753" s="84" t="b">
        <v>0</v>
      </c>
      <c r="AB753" s="84">
        <v>0</v>
      </c>
      <c r="AC753" s="87" t="s">
        <v>7172</v>
      </c>
      <c r="AD753" s="84" t="b">
        <v>0</v>
      </c>
      <c r="AE753" s="84" t="s">
        <v>7283</v>
      </c>
      <c r="AF753" s="84"/>
      <c r="AG753" s="87" t="s">
        <v>7172</v>
      </c>
      <c r="AH753" s="84" t="b">
        <v>0</v>
      </c>
      <c r="AI753" s="84">
        <v>1</v>
      </c>
      <c r="AJ753" s="87" t="s">
        <v>6230</v>
      </c>
      <c r="AK753" s="84" t="s">
        <v>7794</v>
      </c>
      <c r="AL753" s="84" t="b">
        <v>0</v>
      </c>
      <c r="AM753" s="87" t="s">
        <v>6230</v>
      </c>
      <c r="AN753" s="84">
        <v>0</v>
      </c>
      <c r="AO753" s="84">
        <v>0</v>
      </c>
      <c r="AP753" s="84"/>
      <c r="AQ753" s="84"/>
      <c r="AR753" s="84"/>
      <c r="AS753" s="84"/>
      <c r="AT753" s="84"/>
      <c r="AU753" s="84"/>
      <c r="AV753" s="84"/>
      <c r="AW753" s="84"/>
    </row>
    <row r="754" spans="1:49" x14ac:dyDescent="0.25">
      <c r="A754" s="69" t="s">
        <v>829</v>
      </c>
      <c r="B754" s="69" t="s">
        <v>1848</v>
      </c>
      <c r="C754" s="70"/>
      <c r="D754" s="71"/>
      <c r="E754" s="72"/>
      <c r="F754" s="73"/>
      <c r="G754" s="70"/>
      <c r="H754" s="74"/>
      <c r="I754" s="75"/>
      <c r="J754" s="75"/>
      <c r="K754" s="36"/>
      <c r="L754" s="82"/>
      <c r="M754" s="82"/>
      <c r="N754" s="77"/>
      <c r="O754" s="84" t="s">
        <v>2121</v>
      </c>
      <c r="P754" s="86">
        <v>42759.510138888887</v>
      </c>
      <c r="Q754" s="84" t="s">
        <v>2649</v>
      </c>
      <c r="R754" s="84"/>
      <c r="S754" s="84"/>
      <c r="T754" s="84" t="s">
        <v>3988</v>
      </c>
      <c r="U754" s="86">
        <v>42759.510138888887</v>
      </c>
      <c r="V754" s="88" t="s">
        <v>4733</v>
      </c>
      <c r="W754" s="84"/>
      <c r="X754" s="84"/>
      <c r="Y754" s="87" t="s">
        <v>6232</v>
      </c>
      <c r="Z754" s="84"/>
      <c r="AA754" s="84" t="b">
        <v>0</v>
      </c>
      <c r="AB754" s="84">
        <v>0</v>
      </c>
      <c r="AC754" s="87" t="s">
        <v>7172</v>
      </c>
      <c r="AD754" s="84" t="b">
        <v>0</v>
      </c>
      <c r="AE754" s="84" t="s">
        <v>7283</v>
      </c>
      <c r="AF754" s="84"/>
      <c r="AG754" s="87" t="s">
        <v>7172</v>
      </c>
      <c r="AH754" s="84" t="b">
        <v>0</v>
      </c>
      <c r="AI754" s="84">
        <v>21</v>
      </c>
      <c r="AJ754" s="87" t="s">
        <v>7579</v>
      </c>
      <c r="AK754" s="84" t="s">
        <v>7783</v>
      </c>
      <c r="AL754" s="84" t="b">
        <v>0</v>
      </c>
      <c r="AM754" s="87" t="s">
        <v>7579</v>
      </c>
      <c r="AN754" s="84">
        <v>0</v>
      </c>
      <c r="AO754" s="84">
        <v>0</v>
      </c>
      <c r="AP754" s="84"/>
      <c r="AQ754" s="84"/>
      <c r="AR754" s="84"/>
      <c r="AS754" s="84"/>
      <c r="AT754" s="84"/>
      <c r="AU754" s="84"/>
      <c r="AV754" s="84"/>
      <c r="AW754" s="84"/>
    </row>
    <row r="755" spans="1:49" x14ac:dyDescent="0.25">
      <c r="A755" s="69" t="s">
        <v>830</v>
      </c>
      <c r="B755" s="69" t="s">
        <v>830</v>
      </c>
      <c r="C755" s="70"/>
      <c r="D755" s="71"/>
      <c r="E755" s="72"/>
      <c r="F755" s="73"/>
      <c r="G755" s="70"/>
      <c r="H755" s="74"/>
      <c r="I755" s="75"/>
      <c r="J755" s="75"/>
      <c r="K755" s="36"/>
      <c r="L755" s="82"/>
      <c r="M755" s="82"/>
      <c r="N755" s="77"/>
      <c r="O755" s="84" t="s">
        <v>179</v>
      </c>
      <c r="P755" s="86">
        <v>42759.509687500002</v>
      </c>
      <c r="Q755" s="84" t="s">
        <v>2650</v>
      </c>
      <c r="R755" s="88" t="s">
        <v>3336</v>
      </c>
      <c r="S755" s="84" t="s">
        <v>3697</v>
      </c>
      <c r="T755" s="84"/>
      <c r="U755" s="86">
        <v>42759.509687500002</v>
      </c>
      <c r="V755" s="88" t="s">
        <v>4734</v>
      </c>
      <c r="W755" s="84"/>
      <c r="X755" s="84"/>
      <c r="Y755" s="87" t="s">
        <v>6233</v>
      </c>
      <c r="Z755" s="84"/>
      <c r="AA755" s="84" t="b">
        <v>0</v>
      </c>
      <c r="AB755" s="84">
        <v>1</v>
      </c>
      <c r="AC755" s="87" t="s">
        <v>7172</v>
      </c>
      <c r="AD755" s="84" t="b">
        <v>0</v>
      </c>
      <c r="AE755" s="84" t="s">
        <v>7283</v>
      </c>
      <c r="AF755" s="84"/>
      <c r="AG755" s="87" t="s">
        <v>7172</v>
      </c>
      <c r="AH755" s="84" t="b">
        <v>0</v>
      </c>
      <c r="AI755" s="84">
        <v>1</v>
      </c>
      <c r="AJ755" s="87" t="s">
        <v>7172</v>
      </c>
      <c r="AK755" s="84" t="s">
        <v>3709</v>
      </c>
      <c r="AL755" s="84" t="b">
        <v>0</v>
      </c>
      <c r="AM755" s="87" t="s">
        <v>6233</v>
      </c>
      <c r="AN755" s="84">
        <v>0</v>
      </c>
      <c r="AO755" s="84">
        <v>0</v>
      </c>
      <c r="AP755" s="84"/>
      <c r="AQ755" s="84"/>
      <c r="AR755" s="84"/>
      <c r="AS755" s="84"/>
      <c r="AT755" s="84"/>
      <c r="AU755" s="84"/>
      <c r="AV755" s="84"/>
      <c r="AW755" s="84"/>
    </row>
    <row r="756" spans="1:49" x14ac:dyDescent="0.25">
      <c r="A756" s="69" t="s">
        <v>831</v>
      </c>
      <c r="B756" s="69" t="s">
        <v>830</v>
      </c>
      <c r="C756" s="70"/>
      <c r="D756" s="71"/>
      <c r="E756" s="72"/>
      <c r="F756" s="73"/>
      <c r="G756" s="70"/>
      <c r="H756" s="74"/>
      <c r="I756" s="75"/>
      <c r="J756" s="75"/>
      <c r="K756" s="36"/>
      <c r="L756" s="82"/>
      <c r="M756" s="82"/>
      <c r="N756" s="77"/>
      <c r="O756" s="84" t="s">
        <v>2121</v>
      </c>
      <c r="P756" s="86">
        <v>42759.510150462964</v>
      </c>
      <c r="Q756" s="84" t="s">
        <v>2651</v>
      </c>
      <c r="R756" s="88" t="s">
        <v>3336</v>
      </c>
      <c r="S756" s="84" t="s">
        <v>3697</v>
      </c>
      <c r="T756" s="84"/>
      <c r="U756" s="86">
        <v>42759.510150462964</v>
      </c>
      <c r="V756" s="88" t="s">
        <v>4735</v>
      </c>
      <c r="W756" s="84"/>
      <c r="X756" s="84"/>
      <c r="Y756" s="87" t="s">
        <v>6234</v>
      </c>
      <c r="Z756" s="84"/>
      <c r="AA756" s="84" t="b">
        <v>0</v>
      </c>
      <c r="AB756" s="84">
        <v>0</v>
      </c>
      <c r="AC756" s="87" t="s">
        <v>7172</v>
      </c>
      <c r="AD756" s="84" t="b">
        <v>0</v>
      </c>
      <c r="AE756" s="84" t="s">
        <v>7283</v>
      </c>
      <c r="AF756" s="84"/>
      <c r="AG756" s="87" t="s">
        <v>7172</v>
      </c>
      <c r="AH756" s="84" t="b">
        <v>0</v>
      </c>
      <c r="AI756" s="84">
        <v>1</v>
      </c>
      <c r="AJ756" s="87" t="s">
        <v>6233</v>
      </c>
      <c r="AK756" s="84" t="s">
        <v>7783</v>
      </c>
      <c r="AL756" s="84" t="b">
        <v>0</v>
      </c>
      <c r="AM756" s="87" t="s">
        <v>6233</v>
      </c>
      <c r="AN756" s="84">
        <v>0</v>
      </c>
      <c r="AO756" s="84">
        <v>0</v>
      </c>
      <c r="AP756" s="84"/>
      <c r="AQ756" s="84"/>
      <c r="AR756" s="84"/>
      <c r="AS756" s="84"/>
      <c r="AT756" s="84"/>
      <c r="AU756" s="84"/>
      <c r="AV756" s="84"/>
      <c r="AW756" s="84"/>
    </row>
    <row r="757" spans="1:49" x14ac:dyDescent="0.25">
      <c r="A757" s="69" t="s">
        <v>832</v>
      </c>
      <c r="B757" s="69" t="s">
        <v>1566</v>
      </c>
      <c r="C757" s="70"/>
      <c r="D757" s="71"/>
      <c r="E757" s="72"/>
      <c r="F757" s="73"/>
      <c r="G757" s="70"/>
      <c r="H757" s="74"/>
      <c r="I757" s="75"/>
      <c r="J757" s="75"/>
      <c r="K757" s="36"/>
      <c r="L757" s="82"/>
      <c r="M757" s="82"/>
      <c r="N757" s="77"/>
      <c r="O757" s="84" t="s">
        <v>2121</v>
      </c>
      <c r="P757" s="86">
        <v>42759.510150462964</v>
      </c>
      <c r="Q757" s="84" t="s">
        <v>2148</v>
      </c>
      <c r="R757" s="84"/>
      <c r="S757" s="84"/>
      <c r="T757" s="84"/>
      <c r="U757" s="86">
        <v>42759.510150462964</v>
      </c>
      <c r="V757" s="88" t="s">
        <v>4736</v>
      </c>
      <c r="W757" s="84"/>
      <c r="X757" s="84"/>
      <c r="Y757" s="87" t="s">
        <v>6235</v>
      </c>
      <c r="Z757" s="84"/>
      <c r="AA757" s="84" t="b">
        <v>0</v>
      </c>
      <c r="AB757" s="84">
        <v>0</v>
      </c>
      <c r="AC757" s="87" t="s">
        <v>7172</v>
      </c>
      <c r="AD757" s="84" t="b">
        <v>0</v>
      </c>
      <c r="AE757" s="84" t="s">
        <v>7283</v>
      </c>
      <c r="AF757" s="84"/>
      <c r="AG757" s="87" t="s">
        <v>7172</v>
      </c>
      <c r="AH757" s="84" t="b">
        <v>0</v>
      </c>
      <c r="AI757" s="84">
        <v>824</v>
      </c>
      <c r="AJ757" s="87" t="s">
        <v>7371</v>
      </c>
      <c r="AK757" s="84" t="s">
        <v>7783</v>
      </c>
      <c r="AL757" s="84" t="b">
        <v>0</v>
      </c>
      <c r="AM757" s="87" t="s">
        <v>7371</v>
      </c>
      <c r="AN757" s="84">
        <v>0</v>
      </c>
      <c r="AO757" s="84">
        <v>0</v>
      </c>
      <c r="AP757" s="84"/>
      <c r="AQ757" s="84"/>
      <c r="AR757" s="84"/>
      <c r="AS757" s="84"/>
      <c r="AT757" s="84"/>
      <c r="AU757" s="84"/>
      <c r="AV757" s="84"/>
      <c r="AW757" s="84"/>
    </row>
    <row r="758" spans="1:49" x14ac:dyDescent="0.25">
      <c r="A758" s="69" t="s">
        <v>833</v>
      </c>
      <c r="B758" s="69" t="s">
        <v>1849</v>
      </c>
      <c r="C758" s="70"/>
      <c r="D758" s="71"/>
      <c r="E758" s="72"/>
      <c r="F758" s="73"/>
      <c r="G758" s="70"/>
      <c r="H758" s="74"/>
      <c r="I758" s="75"/>
      <c r="J758" s="75"/>
      <c r="K758" s="36"/>
      <c r="L758" s="82"/>
      <c r="M758" s="82"/>
      <c r="N758" s="77"/>
      <c r="O758" s="84" t="s">
        <v>2121</v>
      </c>
      <c r="P758" s="86">
        <v>42759.510150462964</v>
      </c>
      <c r="Q758" s="84" t="s">
        <v>2652</v>
      </c>
      <c r="R758" s="88" t="s">
        <v>3461</v>
      </c>
      <c r="S758" s="84" t="s">
        <v>3803</v>
      </c>
      <c r="T758" s="84" t="s">
        <v>1682</v>
      </c>
      <c r="U758" s="86">
        <v>42759.510150462964</v>
      </c>
      <c r="V758" s="88" t="s">
        <v>4737</v>
      </c>
      <c r="W758" s="84"/>
      <c r="X758" s="84"/>
      <c r="Y758" s="87" t="s">
        <v>6236</v>
      </c>
      <c r="Z758" s="84"/>
      <c r="AA758" s="84" t="b">
        <v>0</v>
      </c>
      <c r="AB758" s="84">
        <v>0</v>
      </c>
      <c r="AC758" s="87" t="s">
        <v>7172</v>
      </c>
      <c r="AD758" s="84" t="b">
        <v>0</v>
      </c>
      <c r="AE758" s="84" t="s">
        <v>7301</v>
      </c>
      <c r="AF758" s="84"/>
      <c r="AG758" s="87" t="s">
        <v>7172</v>
      </c>
      <c r="AH758" s="84" t="b">
        <v>0</v>
      </c>
      <c r="AI758" s="84">
        <v>1</v>
      </c>
      <c r="AJ758" s="87" t="s">
        <v>7580</v>
      </c>
      <c r="AK758" s="84" t="s">
        <v>7779</v>
      </c>
      <c r="AL758" s="84" t="b">
        <v>0</v>
      </c>
      <c r="AM758" s="87" t="s">
        <v>7580</v>
      </c>
      <c r="AN758" s="84">
        <v>0</v>
      </c>
      <c r="AO758" s="84">
        <v>0</v>
      </c>
      <c r="AP758" s="84"/>
      <c r="AQ758" s="84"/>
      <c r="AR758" s="84"/>
      <c r="AS758" s="84"/>
      <c r="AT758" s="84"/>
      <c r="AU758" s="84"/>
      <c r="AV758" s="84"/>
      <c r="AW758" s="84"/>
    </row>
    <row r="759" spans="1:49" x14ac:dyDescent="0.25">
      <c r="A759" s="69" t="s">
        <v>834</v>
      </c>
      <c r="B759" s="69" t="s">
        <v>834</v>
      </c>
      <c r="C759" s="70"/>
      <c r="D759" s="71"/>
      <c r="E759" s="72"/>
      <c r="F759" s="73"/>
      <c r="G759" s="70"/>
      <c r="H759" s="74"/>
      <c r="I759" s="75"/>
      <c r="J759" s="75"/>
      <c r="K759" s="36"/>
      <c r="L759" s="82"/>
      <c r="M759" s="82"/>
      <c r="N759" s="77"/>
      <c r="O759" s="84" t="s">
        <v>179</v>
      </c>
      <c r="P759" s="86">
        <v>42759.509421296294</v>
      </c>
      <c r="Q759" s="84" t="s">
        <v>2653</v>
      </c>
      <c r="R759" s="88" t="s">
        <v>3462</v>
      </c>
      <c r="S759" s="84" t="s">
        <v>3696</v>
      </c>
      <c r="T759" s="84" t="s">
        <v>1682</v>
      </c>
      <c r="U759" s="86">
        <v>42759.509421296294</v>
      </c>
      <c r="V759" s="88" t="s">
        <v>4738</v>
      </c>
      <c r="W759" s="84"/>
      <c r="X759" s="84"/>
      <c r="Y759" s="87" t="s">
        <v>6237</v>
      </c>
      <c r="Z759" s="84"/>
      <c r="AA759" s="84" t="b">
        <v>0</v>
      </c>
      <c r="AB759" s="84">
        <v>0</v>
      </c>
      <c r="AC759" s="87" t="s">
        <v>7172</v>
      </c>
      <c r="AD759" s="84" t="b">
        <v>1</v>
      </c>
      <c r="AE759" s="84" t="s">
        <v>7283</v>
      </c>
      <c r="AF759" s="84"/>
      <c r="AG759" s="87" t="s">
        <v>7330</v>
      </c>
      <c r="AH759" s="84" t="b">
        <v>0</v>
      </c>
      <c r="AI759" s="84">
        <v>0</v>
      </c>
      <c r="AJ759" s="87" t="s">
        <v>7172</v>
      </c>
      <c r="AK759" s="84" t="s">
        <v>7780</v>
      </c>
      <c r="AL759" s="84" t="b">
        <v>0</v>
      </c>
      <c r="AM759" s="87" t="s">
        <v>6237</v>
      </c>
      <c r="AN759" s="84">
        <v>0</v>
      </c>
      <c r="AO759" s="84">
        <v>0</v>
      </c>
      <c r="AP759" s="84"/>
      <c r="AQ759" s="84"/>
      <c r="AR759" s="84"/>
      <c r="AS759" s="84"/>
      <c r="AT759" s="84"/>
      <c r="AU759" s="84"/>
      <c r="AV759" s="84"/>
      <c r="AW759" s="84"/>
    </row>
    <row r="760" spans="1:49" x14ac:dyDescent="0.25">
      <c r="A760" s="69" t="s">
        <v>834</v>
      </c>
      <c r="B760" s="69" t="s">
        <v>1685</v>
      </c>
      <c r="C760" s="70"/>
      <c r="D760" s="71"/>
      <c r="E760" s="72"/>
      <c r="F760" s="73"/>
      <c r="G760" s="70"/>
      <c r="H760" s="74"/>
      <c r="I760" s="75"/>
      <c r="J760" s="75"/>
      <c r="K760" s="36"/>
      <c r="L760" s="82"/>
      <c r="M760" s="82"/>
      <c r="N760" s="77"/>
      <c r="O760" s="84" t="s">
        <v>2121</v>
      </c>
      <c r="P760" s="86">
        <v>42759.510150462964</v>
      </c>
      <c r="Q760" s="84" t="s">
        <v>2328</v>
      </c>
      <c r="R760" s="88" t="s">
        <v>3330</v>
      </c>
      <c r="S760" s="84" t="s">
        <v>3697</v>
      </c>
      <c r="T760" s="84"/>
      <c r="U760" s="86">
        <v>42759.510150462964</v>
      </c>
      <c r="V760" s="88" t="s">
        <v>4739</v>
      </c>
      <c r="W760" s="84"/>
      <c r="X760" s="84"/>
      <c r="Y760" s="87" t="s">
        <v>6238</v>
      </c>
      <c r="Z760" s="84"/>
      <c r="AA760" s="84" t="b">
        <v>0</v>
      </c>
      <c r="AB760" s="84">
        <v>0</v>
      </c>
      <c r="AC760" s="87" t="s">
        <v>7172</v>
      </c>
      <c r="AD760" s="84" t="b">
        <v>0</v>
      </c>
      <c r="AE760" s="84" t="s">
        <v>7283</v>
      </c>
      <c r="AF760" s="84"/>
      <c r="AG760" s="87" t="s">
        <v>7172</v>
      </c>
      <c r="AH760" s="84" t="b">
        <v>0</v>
      </c>
      <c r="AI760" s="84">
        <v>8</v>
      </c>
      <c r="AJ760" s="87" t="s">
        <v>7459</v>
      </c>
      <c r="AK760" s="84" t="s">
        <v>7780</v>
      </c>
      <c r="AL760" s="84" t="b">
        <v>0</v>
      </c>
      <c r="AM760" s="87" t="s">
        <v>7459</v>
      </c>
      <c r="AN760" s="84">
        <v>0</v>
      </c>
      <c r="AO760" s="84">
        <v>0</v>
      </c>
      <c r="AP760" s="84"/>
      <c r="AQ760" s="84"/>
      <c r="AR760" s="84"/>
      <c r="AS760" s="84"/>
      <c r="AT760" s="84"/>
      <c r="AU760" s="84"/>
      <c r="AV760" s="84"/>
      <c r="AW760" s="84"/>
    </row>
    <row r="761" spans="1:49" x14ac:dyDescent="0.25">
      <c r="A761" s="69" t="s">
        <v>835</v>
      </c>
      <c r="B761" s="69" t="s">
        <v>1572</v>
      </c>
      <c r="C761" s="70"/>
      <c r="D761" s="71"/>
      <c r="E761" s="72"/>
      <c r="F761" s="73"/>
      <c r="G761" s="70"/>
      <c r="H761" s="74"/>
      <c r="I761" s="75"/>
      <c r="J761" s="75"/>
      <c r="K761" s="36"/>
      <c r="L761" s="82"/>
      <c r="M761" s="82"/>
      <c r="N761" s="77"/>
      <c r="O761" s="84" t="s">
        <v>2121</v>
      </c>
      <c r="P761" s="86">
        <v>42759.510162037041</v>
      </c>
      <c r="Q761" s="84" t="s">
        <v>2202</v>
      </c>
      <c r="R761" s="84"/>
      <c r="S761" s="84"/>
      <c r="T761" s="84"/>
      <c r="U761" s="86">
        <v>42759.510162037041</v>
      </c>
      <c r="V761" s="88" t="s">
        <v>4740</v>
      </c>
      <c r="W761" s="84"/>
      <c r="X761" s="84"/>
      <c r="Y761" s="87" t="s">
        <v>6239</v>
      </c>
      <c r="Z761" s="84"/>
      <c r="AA761" s="84" t="b">
        <v>0</v>
      </c>
      <c r="AB761" s="84">
        <v>0</v>
      </c>
      <c r="AC761" s="87" t="s">
        <v>7172</v>
      </c>
      <c r="AD761" s="84" t="b">
        <v>0</v>
      </c>
      <c r="AE761" s="84" t="s">
        <v>7283</v>
      </c>
      <c r="AF761" s="84"/>
      <c r="AG761" s="87" t="s">
        <v>7172</v>
      </c>
      <c r="AH761" s="84" t="b">
        <v>0</v>
      </c>
      <c r="AI761" s="84">
        <v>20</v>
      </c>
      <c r="AJ761" s="87" t="s">
        <v>7397</v>
      </c>
      <c r="AK761" s="84" t="s">
        <v>7783</v>
      </c>
      <c r="AL761" s="84" t="b">
        <v>0</v>
      </c>
      <c r="AM761" s="87" t="s">
        <v>7397</v>
      </c>
      <c r="AN761" s="84">
        <v>0</v>
      </c>
      <c r="AO761" s="84">
        <v>0</v>
      </c>
      <c r="AP761" s="84"/>
      <c r="AQ761" s="84"/>
      <c r="AR761" s="84"/>
      <c r="AS761" s="84"/>
      <c r="AT761" s="84"/>
      <c r="AU761" s="84"/>
      <c r="AV761" s="84"/>
      <c r="AW761" s="84"/>
    </row>
    <row r="762" spans="1:49" x14ac:dyDescent="0.25">
      <c r="A762" s="69" t="s">
        <v>836</v>
      </c>
      <c r="B762" s="69" t="s">
        <v>1611</v>
      </c>
      <c r="C762" s="70"/>
      <c r="D762" s="71"/>
      <c r="E762" s="72"/>
      <c r="F762" s="73"/>
      <c r="G762" s="70"/>
      <c r="H762" s="74"/>
      <c r="I762" s="75"/>
      <c r="J762" s="75"/>
      <c r="K762" s="36"/>
      <c r="L762" s="82"/>
      <c r="M762" s="82"/>
      <c r="N762" s="77"/>
      <c r="O762" s="84" t="s">
        <v>2121</v>
      </c>
      <c r="P762" s="86">
        <v>42759.510162037041</v>
      </c>
      <c r="Q762" s="84" t="s">
        <v>2654</v>
      </c>
      <c r="R762" s="84"/>
      <c r="S762" s="84"/>
      <c r="T762" s="84" t="s">
        <v>1682</v>
      </c>
      <c r="U762" s="86">
        <v>42759.510162037041</v>
      </c>
      <c r="V762" s="88" t="s">
        <v>4741</v>
      </c>
      <c r="W762" s="84"/>
      <c r="X762" s="84"/>
      <c r="Y762" s="87" t="s">
        <v>6240</v>
      </c>
      <c r="Z762" s="84"/>
      <c r="AA762" s="84" t="b">
        <v>0</v>
      </c>
      <c r="AB762" s="84">
        <v>0</v>
      </c>
      <c r="AC762" s="87" t="s">
        <v>7172</v>
      </c>
      <c r="AD762" s="84" t="b">
        <v>0</v>
      </c>
      <c r="AE762" s="84" t="s">
        <v>7283</v>
      </c>
      <c r="AF762" s="84"/>
      <c r="AG762" s="87" t="s">
        <v>7172</v>
      </c>
      <c r="AH762" s="84" t="b">
        <v>0</v>
      </c>
      <c r="AI762" s="84">
        <v>5</v>
      </c>
      <c r="AJ762" s="87" t="s">
        <v>7581</v>
      </c>
      <c r="AK762" s="84" t="s">
        <v>7779</v>
      </c>
      <c r="AL762" s="84" t="b">
        <v>0</v>
      </c>
      <c r="AM762" s="87" t="s">
        <v>7581</v>
      </c>
      <c r="AN762" s="84">
        <v>0</v>
      </c>
      <c r="AO762" s="84">
        <v>0</v>
      </c>
      <c r="AP762" s="84"/>
      <c r="AQ762" s="84"/>
      <c r="AR762" s="84"/>
      <c r="AS762" s="84"/>
      <c r="AT762" s="84"/>
      <c r="AU762" s="84"/>
      <c r="AV762" s="84"/>
      <c r="AW762" s="84"/>
    </row>
    <row r="763" spans="1:49" x14ac:dyDescent="0.25">
      <c r="A763" s="69" t="s">
        <v>836</v>
      </c>
      <c r="B763" s="69" t="s">
        <v>1651</v>
      </c>
      <c r="C763" s="70"/>
      <c r="D763" s="71"/>
      <c r="E763" s="72"/>
      <c r="F763" s="73"/>
      <c r="G763" s="70"/>
      <c r="H763" s="74"/>
      <c r="I763" s="75"/>
      <c r="J763" s="75"/>
      <c r="K763" s="36"/>
      <c r="L763" s="82"/>
      <c r="M763" s="82"/>
      <c r="N763" s="77"/>
      <c r="O763" s="84" t="s">
        <v>2121</v>
      </c>
      <c r="P763" s="86">
        <v>42759.510162037041</v>
      </c>
      <c r="Q763" s="84" t="s">
        <v>2654</v>
      </c>
      <c r="R763" s="84"/>
      <c r="S763" s="84"/>
      <c r="T763" s="84" t="s">
        <v>1682</v>
      </c>
      <c r="U763" s="86">
        <v>42759.510162037041</v>
      </c>
      <c r="V763" s="88" t="s">
        <v>4741</v>
      </c>
      <c r="W763" s="84"/>
      <c r="X763" s="84"/>
      <c r="Y763" s="87" t="s">
        <v>6240</v>
      </c>
      <c r="Z763" s="84"/>
      <c r="AA763" s="84" t="b">
        <v>0</v>
      </c>
      <c r="AB763" s="84">
        <v>0</v>
      </c>
      <c r="AC763" s="87" t="s">
        <v>7172</v>
      </c>
      <c r="AD763" s="84" t="b">
        <v>0</v>
      </c>
      <c r="AE763" s="84" t="s">
        <v>7283</v>
      </c>
      <c r="AF763" s="84"/>
      <c r="AG763" s="87" t="s">
        <v>7172</v>
      </c>
      <c r="AH763" s="84" t="b">
        <v>0</v>
      </c>
      <c r="AI763" s="84">
        <v>5</v>
      </c>
      <c r="AJ763" s="87" t="s">
        <v>7581</v>
      </c>
      <c r="AK763" s="84" t="s">
        <v>7779</v>
      </c>
      <c r="AL763" s="84" t="b">
        <v>0</v>
      </c>
      <c r="AM763" s="87" t="s">
        <v>7581</v>
      </c>
      <c r="AN763" s="84">
        <v>0</v>
      </c>
      <c r="AO763" s="84">
        <v>0</v>
      </c>
      <c r="AP763" s="84"/>
      <c r="AQ763" s="84"/>
      <c r="AR763" s="84"/>
      <c r="AS763" s="84"/>
      <c r="AT763" s="84"/>
      <c r="AU763" s="84"/>
      <c r="AV763" s="84"/>
      <c r="AW763" s="84"/>
    </row>
    <row r="764" spans="1:49" x14ac:dyDescent="0.25">
      <c r="A764" s="69" t="s">
        <v>836</v>
      </c>
      <c r="B764" s="69" t="s">
        <v>1850</v>
      </c>
      <c r="C764" s="70"/>
      <c r="D764" s="71"/>
      <c r="E764" s="72"/>
      <c r="F764" s="73"/>
      <c r="G764" s="70"/>
      <c r="H764" s="74"/>
      <c r="I764" s="75"/>
      <c r="J764" s="75"/>
      <c r="K764" s="36"/>
      <c r="L764" s="82"/>
      <c r="M764" s="82"/>
      <c r="N764" s="77"/>
      <c r="O764" s="84" t="s">
        <v>2121</v>
      </c>
      <c r="P764" s="86">
        <v>42759.510162037041</v>
      </c>
      <c r="Q764" s="84" t="s">
        <v>2654</v>
      </c>
      <c r="R764" s="84"/>
      <c r="S764" s="84"/>
      <c r="T764" s="84" t="s">
        <v>1682</v>
      </c>
      <c r="U764" s="86">
        <v>42759.510162037041</v>
      </c>
      <c r="V764" s="88" t="s">
        <v>4741</v>
      </c>
      <c r="W764" s="84"/>
      <c r="X764" s="84"/>
      <c r="Y764" s="87" t="s">
        <v>6240</v>
      </c>
      <c r="Z764" s="84"/>
      <c r="AA764" s="84" t="b">
        <v>0</v>
      </c>
      <c r="AB764" s="84">
        <v>0</v>
      </c>
      <c r="AC764" s="87" t="s">
        <v>7172</v>
      </c>
      <c r="AD764" s="84" t="b">
        <v>0</v>
      </c>
      <c r="AE764" s="84" t="s">
        <v>7283</v>
      </c>
      <c r="AF764" s="84"/>
      <c r="AG764" s="87" t="s">
        <v>7172</v>
      </c>
      <c r="AH764" s="84" t="b">
        <v>0</v>
      </c>
      <c r="AI764" s="84">
        <v>5</v>
      </c>
      <c r="AJ764" s="87" t="s">
        <v>7581</v>
      </c>
      <c r="AK764" s="84" t="s">
        <v>7779</v>
      </c>
      <c r="AL764" s="84" t="b">
        <v>0</v>
      </c>
      <c r="AM764" s="87" t="s">
        <v>7581</v>
      </c>
      <c r="AN764" s="84">
        <v>0</v>
      </c>
      <c r="AO764" s="84">
        <v>0</v>
      </c>
      <c r="AP764" s="84"/>
      <c r="AQ764" s="84"/>
      <c r="AR764" s="84"/>
      <c r="AS764" s="84"/>
      <c r="AT764" s="84"/>
      <c r="AU764" s="84"/>
      <c r="AV764" s="84"/>
      <c r="AW764" s="84"/>
    </row>
    <row r="765" spans="1:49" x14ac:dyDescent="0.25">
      <c r="A765" s="69" t="s">
        <v>836</v>
      </c>
      <c r="B765" s="69" t="s">
        <v>1822</v>
      </c>
      <c r="C765" s="70"/>
      <c r="D765" s="71"/>
      <c r="E765" s="72"/>
      <c r="F765" s="73"/>
      <c r="G765" s="70"/>
      <c r="H765" s="74"/>
      <c r="I765" s="75"/>
      <c r="J765" s="75"/>
      <c r="K765" s="36"/>
      <c r="L765" s="82"/>
      <c r="M765" s="82"/>
      <c r="N765" s="77"/>
      <c r="O765" s="84" t="s">
        <v>2121</v>
      </c>
      <c r="P765" s="86">
        <v>42759.510162037041</v>
      </c>
      <c r="Q765" s="84" t="s">
        <v>2654</v>
      </c>
      <c r="R765" s="84"/>
      <c r="S765" s="84"/>
      <c r="T765" s="84" t="s">
        <v>1682</v>
      </c>
      <c r="U765" s="86">
        <v>42759.510162037041</v>
      </c>
      <c r="V765" s="88" t="s">
        <v>4741</v>
      </c>
      <c r="W765" s="84"/>
      <c r="X765" s="84"/>
      <c r="Y765" s="87" t="s">
        <v>6240</v>
      </c>
      <c r="Z765" s="84"/>
      <c r="AA765" s="84" t="b">
        <v>0</v>
      </c>
      <c r="AB765" s="84">
        <v>0</v>
      </c>
      <c r="AC765" s="87" t="s">
        <v>7172</v>
      </c>
      <c r="AD765" s="84" t="b">
        <v>0</v>
      </c>
      <c r="AE765" s="84" t="s">
        <v>7283</v>
      </c>
      <c r="AF765" s="84"/>
      <c r="AG765" s="87" t="s">
        <v>7172</v>
      </c>
      <c r="AH765" s="84" t="b">
        <v>0</v>
      </c>
      <c r="AI765" s="84">
        <v>5</v>
      </c>
      <c r="AJ765" s="87" t="s">
        <v>7581</v>
      </c>
      <c r="AK765" s="84" t="s">
        <v>7779</v>
      </c>
      <c r="AL765" s="84" t="b">
        <v>0</v>
      </c>
      <c r="AM765" s="87" t="s">
        <v>7581</v>
      </c>
      <c r="AN765" s="84">
        <v>0</v>
      </c>
      <c r="AO765" s="84">
        <v>0</v>
      </c>
      <c r="AP765" s="84"/>
      <c r="AQ765" s="84"/>
      <c r="AR765" s="84"/>
      <c r="AS765" s="84"/>
      <c r="AT765" s="84"/>
      <c r="AU765" s="84"/>
      <c r="AV765" s="84"/>
      <c r="AW765" s="84"/>
    </row>
    <row r="766" spans="1:49" x14ac:dyDescent="0.25">
      <c r="A766" s="69" t="s">
        <v>837</v>
      </c>
      <c r="B766" s="69" t="s">
        <v>1851</v>
      </c>
      <c r="C766" s="70"/>
      <c r="D766" s="71"/>
      <c r="E766" s="72"/>
      <c r="F766" s="73"/>
      <c r="G766" s="70"/>
      <c r="H766" s="74"/>
      <c r="I766" s="75"/>
      <c r="J766" s="75"/>
      <c r="K766" s="36"/>
      <c r="L766" s="82"/>
      <c r="M766" s="82"/>
      <c r="N766" s="77"/>
      <c r="O766" s="84" t="s">
        <v>2121</v>
      </c>
      <c r="P766" s="86">
        <v>42759.510162037041</v>
      </c>
      <c r="Q766" s="84" t="s">
        <v>2655</v>
      </c>
      <c r="R766" s="84"/>
      <c r="S766" s="84"/>
      <c r="T766" s="84" t="s">
        <v>3989</v>
      </c>
      <c r="U766" s="86">
        <v>42759.510162037041</v>
      </c>
      <c r="V766" s="88" t="s">
        <v>4742</v>
      </c>
      <c r="W766" s="84"/>
      <c r="X766" s="84"/>
      <c r="Y766" s="87" t="s">
        <v>6241</v>
      </c>
      <c r="Z766" s="84"/>
      <c r="AA766" s="84" t="b">
        <v>0</v>
      </c>
      <c r="AB766" s="84">
        <v>0</v>
      </c>
      <c r="AC766" s="87" t="s">
        <v>7172</v>
      </c>
      <c r="AD766" s="84" t="b">
        <v>0</v>
      </c>
      <c r="AE766" s="84" t="s">
        <v>7285</v>
      </c>
      <c r="AF766" s="84"/>
      <c r="AG766" s="87" t="s">
        <v>7172</v>
      </c>
      <c r="AH766" s="84" t="b">
        <v>0</v>
      </c>
      <c r="AI766" s="84">
        <v>18</v>
      </c>
      <c r="AJ766" s="87" t="s">
        <v>7582</v>
      </c>
      <c r="AK766" s="84" t="s">
        <v>7779</v>
      </c>
      <c r="AL766" s="84" t="b">
        <v>0</v>
      </c>
      <c r="AM766" s="87" t="s">
        <v>7582</v>
      </c>
      <c r="AN766" s="84">
        <v>0</v>
      </c>
      <c r="AO766" s="84">
        <v>0</v>
      </c>
      <c r="AP766" s="84"/>
      <c r="AQ766" s="84"/>
      <c r="AR766" s="84"/>
      <c r="AS766" s="84"/>
      <c r="AT766" s="84"/>
      <c r="AU766" s="84"/>
      <c r="AV766" s="84"/>
      <c r="AW766" s="84"/>
    </row>
    <row r="767" spans="1:49" x14ac:dyDescent="0.25">
      <c r="A767" s="69" t="s">
        <v>838</v>
      </c>
      <c r="B767" s="69" t="s">
        <v>1828</v>
      </c>
      <c r="C767" s="70"/>
      <c r="D767" s="71"/>
      <c r="E767" s="72"/>
      <c r="F767" s="73"/>
      <c r="G767" s="70"/>
      <c r="H767" s="74"/>
      <c r="I767" s="75"/>
      <c r="J767" s="75"/>
      <c r="K767" s="36"/>
      <c r="L767" s="82"/>
      <c r="M767" s="82"/>
      <c r="N767" s="77"/>
      <c r="O767" s="84" t="s">
        <v>2121</v>
      </c>
      <c r="P767" s="86">
        <v>42759.51017361111</v>
      </c>
      <c r="Q767" s="84" t="s">
        <v>2656</v>
      </c>
      <c r="R767" s="88" t="s">
        <v>3463</v>
      </c>
      <c r="S767" s="84" t="s">
        <v>3743</v>
      </c>
      <c r="T767" s="84"/>
      <c r="U767" s="86">
        <v>42759.51017361111</v>
      </c>
      <c r="V767" s="88" t="s">
        <v>4743</v>
      </c>
      <c r="W767" s="84"/>
      <c r="X767" s="84"/>
      <c r="Y767" s="87" t="s">
        <v>6242</v>
      </c>
      <c r="Z767" s="84"/>
      <c r="AA767" s="84" t="b">
        <v>0</v>
      </c>
      <c r="AB767" s="84">
        <v>0</v>
      </c>
      <c r="AC767" s="87" t="s">
        <v>7172</v>
      </c>
      <c r="AD767" s="84" t="b">
        <v>0</v>
      </c>
      <c r="AE767" s="84" t="s">
        <v>7285</v>
      </c>
      <c r="AF767" s="84"/>
      <c r="AG767" s="87" t="s">
        <v>7172</v>
      </c>
      <c r="AH767" s="84" t="b">
        <v>0</v>
      </c>
      <c r="AI767" s="84">
        <v>15</v>
      </c>
      <c r="AJ767" s="87" t="s">
        <v>7583</v>
      </c>
      <c r="AK767" s="84" t="s">
        <v>7779</v>
      </c>
      <c r="AL767" s="84" t="b">
        <v>0</v>
      </c>
      <c r="AM767" s="87" t="s">
        <v>7583</v>
      </c>
      <c r="AN767" s="84">
        <v>0</v>
      </c>
      <c r="AO767" s="84">
        <v>0</v>
      </c>
      <c r="AP767" s="84"/>
      <c r="AQ767" s="84"/>
      <c r="AR767" s="84"/>
      <c r="AS767" s="84"/>
      <c r="AT767" s="84"/>
      <c r="AU767" s="84"/>
      <c r="AV767" s="84"/>
      <c r="AW767" s="84"/>
    </row>
    <row r="768" spans="1:49" x14ac:dyDescent="0.25">
      <c r="A768" s="69" t="s">
        <v>838</v>
      </c>
      <c r="B768" s="69" t="s">
        <v>1852</v>
      </c>
      <c r="C768" s="70"/>
      <c r="D768" s="71"/>
      <c r="E768" s="72"/>
      <c r="F768" s="73"/>
      <c r="G768" s="70"/>
      <c r="H768" s="74"/>
      <c r="I768" s="75"/>
      <c r="J768" s="75"/>
      <c r="K768" s="36"/>
      <c r="L768" s="82"/>
      <c r="M768" s="82"/>
      <c r="N768" s="77"/>
      <c r="O768" s="84" t="s">
        <v>2121</v>
      </c>
      <c r="P768" s="86">
        <v>42759.51017361111</v>
      </c>
      <c r="Q768" s="84" t="s">
        <v>2656</v>
      </c>
      <c r="R768" s="88" t="s">
        <v>3463</v>
      </c>
      <c r="S768" s="84" t="s">
        <v>3743</v>
      </c>
      <c r="T768" s="84"/>
      <c r="U768" s="86">
        <v>42759.51017361111</v>
      </c>
      <c r="V768" s="88" t="s">
        <v>4743</v>
      </c>
      <c r="W768" s="84"/>
      <c r="X768" s="84"/>
      <c r="Y768" s="87" t="s">
        <v>6242</v>
      </c>
      <c r="Z768" s="84"/>
      <c r="AA768" s="84" t="b">
        <v>0</v>
      </c>
      <c r="AB768" s="84">
        <v>0</v>
      </c>
      <c r="AC768" s="87" t="s">
        <v>7172</v>
      </c>
      <c r="AD768" s="84" t="b">
        <v>0</v>
      </c>
      <c r="AE768" s="84" t="s">
        <v>7285</v>
      </c>
      <c r="AF768" s="84"/>
      <c r="AG768" s="87" t="s">
        <v>7172</v>
      </c>
      <c r="AH768" s="84" t="b">
        <v>0</v>
      </c>
      <c r="AI768" s="84">
        <v>15</v>
      </c>
      <c r="AJ768" s="87" t="s">
        <v>7583</v>
      </c>
      <c r="AK768" s="84" t="s">
        <v>7779</v>
      </c>
      <c r="AL768" s="84" t="b">
        <v>0</v>
      </c>
      <c r="AM768" s="87" t="s">
        <v>7583</v>
      </c>
      <c r="AN768" s="84">
        <v>0</v>
      </c>
      <c r="AO768" s="84">
        <v>0</v>
      </c>
      <c r="AP768" s="84"/>
      <c r="AQ768" s="84"/>
      <c r="AR768" s="84"/>
      <c r="AS768" s="84"/>
      <c r="AT768" s="84"/>
      <c r="AU768" s="84"/>
      <c r="AV768" s="84"/>
      <c r="AW768" s="84"/>
    </row>
    <row r="769" spans="1:49" x14ac:dyDescent="0.25">
      <c r="A769" s="69" t="s">
        <v>839</v>
      </c>
      <c r="B769" s="69" t="s">
        <v>1784</v>
      </c>
      <c r="C769" s="70"/>
      <c r="D769" s="71"/>
      <c r="E769" s="72"/>
      <c r="F769" s="73"/>
      <c r="G769" s="70"/>
      <c r="H769" s="74"/>
      <c r="I769" s="75"/>
      <c r="J769" s="75"/>
      <c r="K769" s="36"/>
      <c r="L769" s="82"/>
      <c r="M769" s="82"/>
      <c r="N769" s="77"/>
      <c r="O769" s="84" t="s">
        <v>2121</v>
      </c>
      <c r="P769" s="86">
        <v>42759.51017361111</v>
      </c>
      <c r="Q769" s="84" t="s">
        <v>2523</v>
      </c>
      <c r="R769" s="84"/>
      <c r="S769" s="84"/>
      <c r="T769" s="84"/>
      <c r="U769" s="86">
        <v>42759.51017361111</v>
      </c>
      <c r="V769" s="88" t="s">
        <v>4744</v>
      </c>
      <c r="W769" s="84"/>
      <c r="X769" s="84"/>
      <c r="Y769" s="87" t="s">
        <v>6243</v>
      </c>
      <c r="Z769" s="84"/>
      <c r="AA769" s="84" t="b">
        <v>0</v>
      </c>
      <c r="AB769" s="84">
        <v>0</v>
      </c>
      <c r="AC769" s="87" t="s">
        <v>7172</v>
      </c>
      <c r="AD769" s="84" t="b">
        <v>0</v>
      </c>
      <c r="AE769" s="84" t="s">
        <v>7283</v>
      </c>
      <c r="AF769" s="84"/>
      <c r="AG769" s="87" t="s">
        <v>7172</v>
      </c>
      <c r="AH769" s="84" t="b">
        <v>0</v>
      </c>
      <c r="AI769" s="84">
        <v>3</v>
      </c>
      <c r="AJ769" s="87" t="s">
        <v>6816</v>
      </c>
      <c r="AK769" s="84" t="s">
        <v>7783</v>
      </c>
      <c r="AL769" s="84" t="b">
        <v>0</v>
      </c>
      <c r="AM769" s="87" t="s">
        <v>6816</v>
      </c>
      <c r="AN769" s="84">
        <v>0</v>
      </c>
      <c r="AO769" s="84">
        <v>0</v>
      </c>
      <c r="AP769" s="84"/>
      <c r="AQ769" s="84"/>
      <c r="AR769" s="84"/>
      <c r="AS769" s="84"/>
      <c r="AT769" s="84"/>
      <c r="AU769" s="84"/>
      <c r="AV769" s="84"/>
      <c r="AW769" s="84"/>
    </row>
    <row r="770" spans="1:49" x14ac:dyDescent="0.25">
      <c r="A770" s="69" t="s">
        <v>839</v>
      </c>
      <c r="B770" s="69" t="s">
        <v>1338</v>
      </c>
      <c r="C770" s="70"/>
      <c r="D770" s="71"/>
      <c r="E770" s="72"/>
      <c r="F770" s="73"/>
      <c r="G770" s="70"/>
      <c r="H770" s="74"/>
      <c r="I770" s="75"/>
      <c r="J770" s="75"/>
      <c r="K770" s="36"/>
      <c r="L770" s="82"/>
      <c r="M770" s="82"/>
      <c r="N770" s="77"/>
      <c r="O770" s="84" t="s">
        <v>2121</v>
      </c>
      <c r="P770" s="86">
        <v>42759.51017361111</v>
      </c>
      <c r="Q770" s="84" t="s">
        <v>2523</v>
      </c>
      <c r="R770" s="84"/>
      <c r="S770" s="84"/>
      <c r="T770" s="84"/>
      <c r="U770" s="86">
        <v>42759.51017361111</v>
      </c>
      <c r="V770" s="88" t="s">
        <v>4744</v>
      </c>
      <c r="W770" s="84"/>
      <c r="X770" s="84"/>
      <c r="Y770" s="87" t="s">
        <v>6243</v>
      </c>
      <c r="Z770" s="84"/>
      <c r="AA770" s="84" t="b">
        <v>0</v>
      </c>
      <c r="AB770" s="84">
        <v>0</v>
      </c>
      <c r="AC770" s="87" t="s">
        <v>7172</v>
      </c>
      <c r="AD770" s="84" t="b">
        <v>0</v>
      </c>
      <c r="AE770" s="84" t="s">
        <v>7283</v>
      </c>
      <c r="AF770" s="84"/>
      <c r="AG770" s="87" t="s">
        <v>7172</v>
      </c>
      <c r="AH770" s="84" t="b">
        <v>0</v>
      </c>
      <c r="AI770" s="84">
        <v>3</v>
      </c>
      <c r="AJ770" s="87" t="s">
        <v>6816</v>
      </c>
      <c r="AK770" s="84" t="s">
        <v>7783</v>
      </c>
      <c r="AL770" s="84" t="b">
        <v>0</v>
      </c>
      <c r="AM770" s="87" t="s">
        <v>6816</v>
      </c>
      <c r="AN770" s="84">
        <v>0</v>
      </c>
      <c r="AO770" s="84">
        <v>0</v>
      </c>
      <c r="AP770" s="84"/>
      <c r="AQ770" s="84"/>
      <c r="AR770" s="84"/>
      <c r="AS770" s="84"/>
      <c r="AT770" s="84"/>
      <c r="AU770" s="84"/>
      <c r="AV770" s="84"/>
      <c r="AW770" s="84"/>
    </row>
    <row r="771" spans="1:49" x14ac:dyDescent="0.25">
      <c r="A771" s="69" t="s">
        <v>840</v>
      </c>
      <c r="B771" s="69" t="s">
        <v>1619</v>
      </c>
      <c r="C771" s="70"/>
      <c r="D771" s="71"/>
      <c r="E771" s="72"/>
      <c r="F771" s="73"/>
      <c r="G771" s="70"/>
      <c r="H771" s="74"/>
      <c r="I771" s="75"/>
      <c r="J771" s="75"/>
      <c r="K771" s="36"/>
      <c r="L771" s="82"/>
      <c r="M771" s="82"/>
      <c r="N771" s="77"/>
      <c r="O771" s="84" t="s">
        <v>2121</v>
      </c>
      <c r="P771" s="86">
        <v>42759.51017361111</v>
      </c>
      <c r="Q771" s="84" t="s">
        <v>2218</v>
      </c>
      <c r="R771" s="88" t="s">
        <v>3271</v>
      </c>
      <c r="S771" s="84" t="s">
        <v>3721</v>
      </c>
      <c r="T771" s="84"/>
      <c r="U771" s="86">
        <v>42759.51017361111</v>
      </c>
      <c r="V771" s="88" t="s">
        <v>4745</v>
      </c>
      <c r="W771" s="84"/>
      <c r="X771" s="84"/>
      <c r="Y771" s="87" t="s">
        <v>6244</v>
      </c>
      <c r="Z771" s="84"/>
      <c r="AA771" s="84" t="b">
        <v>0</v>
      </c>
      <c r="AB771" s="84">
        <v>0</v>
      </c>
      <c r="AC771" s="87" t="s">
        <v>7172</v>
      </c>
      <c r="AD771" s="84" t="b">
        <v>0</v>
      </c>
      <c r="AE771" s="84" t="s">
        <v>7283</v>
      </c>
      <c r="AF771" s="84"/>
      <c r="AG771" s="87" t="s">
        <v>7172</v>
      </c>
      <c r="AH771" s="84" t="b">
        <v>0</v>
      </c>
      <c r="AI771" s="84">
        <v>43</v>
      </c>
      <c r="AJ771" s="87" t="s">
        <v>7408</v>
      </c>
      <c r="AK771" s="84" t="s">
        <v>7783</v>
      </c>
      <c r="AL771" s="84" t="b">
        <v>0</v>
      </c>
      <c r="AM771" s="87" t="s">
        <v>7408</v>
      </c>
      <c r="AN771" s="84">
        <v>0</v>
      </c>
      <c r="AO771" s="84">
        <v>0</v>
      </c>
      <c r="AP771" s="84"/>
      <c r="AQ771" s="84"/>
      <c r="AR771" s="84"/>
      <c r="AS771" s="84"/>
      <c r="AT771" s="84"/>
      <c r="AU771" s="84"/>
      <c r="AV771" s="84"/>
      <c r="AW771" s="84"/>
    </row>
    <row r="772" spans="1:49" x14ac:dyDescent="0.25">
      <c r="A772" s="69" t="s">
        <v>841</v>
      </c>
      <c r="B772" s="69" t="s">
        <v>1656</v>
      </c>
      <c r="C772" s="70"/>
      <c r="D772" s="71"/>
      <c r="E772" s="72"/>
      <c r="F772" s="73"/>
      <c r="G772" s="70"/>
      <c r="H772" s="74"/>
      <c r="I772" s="75"/>
      <c r="J772" s="75"/>
      <c r="K772" s="36"/>
      <c r="L772" s="82"/>
      <c r="M772" s="82"/>
      <c r="N772" s="77"/>
      <c r="O772" s="84" t="s">
        <v>2121</v>
      </c>
      <c r="P772" s="86">
        <v>42759.51017361111</v>
      </c>
      <c r="Q772" s="84" t="s">
        <v>2314</v>
      </c>
      <c r="R772" s="84"/>
      <c r="S772" s="84"/>
      <c r="T772" s="84"/>
      <c r="U772" s="86">
        <v>42759.51017361111</v>
      </c>
      <c r="V772" s="88" t="s">
        <v>4746</v>
      </c>
      <c r="W772" s="84"/>
      <c r="X772" s="84"/>
      <c r="Y772" s="87" t="s">
        <v>6245</v>
      </c>
      <c r="Z772" s="84"/>
      <c r="AA772" s="84" t="b">
        <v>0</v>
      </c>
      <c r="AB772" s="84">
        <v>0</v>
      </c>
      <c r="AC772" s="87" t="s">
        <v>7172</v>
      </c>
      <c r="AD772" s="84" t="b">
        <v>0</v>
      </c>
      <c r="AE772" s="84" t="s">
        <v>7283</v>
      </c>
      <c r="AF772" s="84"/>
      <c r="AG772" s="87" t="s">
        <v>7172</v>
      </c>
      <c r="AH772" s="84" t="b">
        <v>0</v>
      </c>
      <c r="AI772" s="84">
        <v>1025</v>
      </c>
      <c r="AJ772" s="87" t="s">
        <v>7454</v>
      </c>
      <c r="AK772" s="84" t="s">
        <v>7780</v>
      </c>
      <c r="AL772" s="84" t="b">
        <v>0</v>
      </c>
      <c r="AM772" s="87" t="s">
        <v>7454</v>
      </c>
      <c r="AN772" s="84">
        <v>0</v>
      </c>
      <c r="AO772" s="84">
        <v>0</v>
      </c>
      <c r="AP772" s="84"/>
      <c r="AQ772" s="84"/>
      <c r="AR772" s="84"/>
      <c r="AS772" s="84"/>
      <c r="AT772" s="84"/>
      <c r="AU772" s="84"/>
      <c r="AV772" s="84"/>
      <c r="AW772" s="84"/>
    </row>
    <row r="773" spans="1:49" x14ac:dyDescent="0.25">
      <c r="A773" s="69" t="s">
        <v>842</v>
      </c>
      <c r="B773" s="69" t="s">
        <v>1495</v>
      </c>
      <c r="C773" s="70"/>
      <c r="D773" s="71"/>
      <c r="E773" s="72"/>
      <c r="F773" s="73"/>
      <c r="G773" s="70"/>
      <c r="H773" s="74"/>
      <c r="I773" s="75"/>
      <c r="J773" s="75"/>
      <c r="K773" s="36"/>
      <c r="L773" s="82"/>
      <c r="M773" s="82"/>
      <c r="N773" s="77"/>
      <c r="O773" s="84" t="s">
        <v>2121</v>
      </c>
      <c r="P773" s="86">
        <v>42759.510185185187</v>
      </c>
      <c r="Q773" s="84" t="s">
        <v>2657</v>
      </c>
      <c r="R773" s="84"/>
      <c r="S773" s="84"/>
      <c r="T773" s="84" t="s">
        <v>3948</v>
      </c>
      <c r="U773" s="86">
        <v>42759.510185185187</v>
      </c>
      <c r="V773" s="88" t="s">
        <v>4747</v>
      </c>
      <c r="W773" s="84"/>
      <c r="X773" s="84"/>
      <c r="Y773" s="87" t="s">
        <v>6246</v>
      </c>
      <c r="Z773" s="84"/>
      <c r="AA773" s="84" t="b">
        <v>0</v>
      </c>
      <c r="AB773" s="84">
        <v>0</v>
      </c>
      <c r="AC773" s="87" t="s">
        <v>7172</v>
      </c>
      <c r="AD773" s="84" t="b">
        <v>0</v>
      </c>
      <c r="AE773" s="84" t="s">
        <v>7283</v>
      </c>
      <c r="AF773" s="84"/>
      <c r="AG773" s="87" t="s">
        <v>7172</v>
      </c>
      <c r="AH773" s="84" t="b">
        <v>0</v>
      </c>
      <c r="AI773" s="84">
        <v>1</v>
      </c>
      <c r="AJ773" s="87" t="s">
        <v>7018</v>
      </c>
      <c r="AK773" s="84" t="s">
        <v>7781</v>
      </c>
      <c r="AL773" s="84" t="b">
        <v>0</v>
      </c>
      <c r="AM773" s="87" t="s">
        <v>7018</v>
      </c>
      <c r="AN773" s="84">
        <v>0</v>
      </c>
      <c r="AO773" s="84">
        <v>0</v>
      </c>
      <c r="AP773" s="84"/>
      <c r="AQ773" s="84"/>
      <c r="AR773" s="84"/>
      <c r="AS773" s="84"/>
      <c r="AT773" s="84"/>
      <c r="AU773" s="84"/>
      <c r="AV773" s="84"/>
      <c r="AW773" s="84"/>
    </row>
    <row r="774" spans="1:49" x14ac:dyDescent="0.25">
      <c r="A774" s="69" t="s">
        <v>843</v>
      </c>
      <c r="B774" s="69" t="s">
        <v>1625</v>
      </c>
      <c r="C774" s="70"/>
      <c r="D774" s="71"/>
      <c r="E774" s="72"/>
      <c r="F774" s="73"/>
      <c r="G774" s="70"/>
      <c r="H774" s="74"/>
      <c r="I774" s="75"/>
      <c r="J774" s="75"/>
      <c r="K774" s="36"/>
      <c r="L774" s="82"/>
      <c r="M774" s="82"/>
      <c r="N774" s="77"/>
      <c r="O774" s="84" t="s">
        <v>2121</v>
      </c>
      <c r="P774" s="86">
        <v>42759.509629629632</v>
      </c>
      <c r="Q774" s="84" t="s">
        <v>2658</v>
      </c>
      <c r="R774" s="84"/>
      <c r="S774" s="84"/>
      <c r="T774" s="84" t="s">
        <v>3990</v>
      </c>
      <c r="U774" s="86">
        <v>42759.509629629632</v>
      </c>
      <c r="V774" s="88" t="s">
        <v>4748</v>
      </c>
      <c r="W774" s="84"/>
      <c r="X774" s="84"/>
      <c r="Y774" s="87" t="s">
        <v>6247</v>
      </c>
      <c r="Z774" s="84"/>
      <c r="AA774" s="84" t="b">
        <v>0</v>
      </c>
      <c r="AB774" s="84">
        <v>0</v>
      </c>
      <c r="AC774" s="87" t="s">
        <v>7172</v>
      </c>
      <c r="AD774" s="84" t="b">
        <v>0</v>
      </c>
      <c r="AE774" s="84" t="s">
        <v>7283</v>
      </c>
      <c r="AF774" s="84"/>
      <c r="AG774" s="87" t="s">
        <v>7172</v>
      </c>
      <c r="AH774" s="84" t="b">
        <v>0</v>
      </c>
      <c r="AI774" s="84">
        <v>78</v>
      </c>
      <c r="AJ774" s="87" t="s">
        <v>7584</v>
      </c>
      <c r="AK774" s="84" t="s">
        <v>7780</v>
      </c>
      <c r="AL774" s="84" t="b">
        <v>0</v>
      </c>
      <c r="AM774" s="87" t="s">
        <v>7584</v>
      </c>
      <c r="AN774" s="84">
        <v>0</v>
      </c>
      <c r="AO774" s="84">
        <v>0</v>
      </c>
      <c r="AP774" s="84"/>
      <c r="AQ774" s="84"/>
      <c r="AR774" s="84"/>
      <c r="AS774" s="84"/>
      <c r="AT774" s="84"/>
      <c r="AU774" s="84"/>
      <c r="AV774" s="84"/>
      <c r="AW774" s="84"/>
    </row>
    <row r="775" spans="1:49" x14ac:dyDescent="0.25">
      <c r="A775" s="69" t="s">
        <v>843</v>
      </c>
      <c r="B775" s="69" t="s">
        <v>1625</v>
      </c>
      <c r="C775" s="70"/>
      <c r="D775" s="71"/>
      <c r="E775" s="72"/>
      <c r="F775" s="73"/>
      <c r="G775" s="70"/>
      <c r="H775" s="74"/>
      <c r="I775" s="75"/>
      <c r="J775" s="75"/>
      <c r="K775" s="36"/>
      <c r="L775" s="82"/>
      <c r="M775" s="82"/>
      <c r="N775" s="77"/>
      <c r="O775" s="84" t="s">
        <v>2121</v>
      </c>
      <c r="P775" s="86">
        <v>42759.510185185187</v>
      </c>
      <c r="Q775" s="84" t="s">
        <v>2659</v>
      </c>
      <c r="R775" s="84"/>
      <c r="S775" s="84"/>
      <c r="T775" s="84" t="s">
        <v>3991</v>
      </c>
      <c r="U775" s="86">
        <v>42759.510185185187</v>
      </c>
      <c r="V775" s="88" t="s">
        <v>4749</v>
      </c>
      <c r="W775" s="84"/>
      <c r="X775" s="84"/>
      <c r="Y775" s="87" t="s">
        <v>6248</v>
      </c>
      <c r="Z775" s="84"/>
      <c r="AA775" s="84" t="b">
        <v>0</v>
      </c>
      <c r="AB775" s="84">
        <v>0</v>
      </c>
      <c r="AC775" s="87" t="s">
        <v>7172</v>
      </c>
      <c r="AD775" s="84" t="b">
        <v>0</v>
      </c>
      <c r="AE775" s="84" t="s">
        <v>7283</v>
      </c>
      <c r="AF775" s="84"/>
      <c r="AG775" s="87" t="s">
        <v>7172</v>
      </c>
      <c r="AH775" s="84" t="b">
        <v>0</v>
      </c>
      <c r="AI775" s="84">
        <v>71</v>
      </c>
      <c r="AJ775" s="87" t="s">
        <v>7585</v>
      </c>
      <c r="AK775" s="84" t="s">
        <v>7780</v>
      </c>
      <c r="AL775" s="84" t="b">
        <v>0</v>
      </c>
      <c r="AM775" s="87" t="s">
        <v>7585</v>
      </c>
      <c r="AN775" s="84">
        <v>0</v>
      </c>
      <c r="AO775" s="84">
        <v>0</v>
      </c>
      <c r="AP775" s="84"/>
      <c r="AQ775" s="84"/>
      <c r="AR775" s="84"/>
      <c r="AS775" s="84"/>
      <c r="AT775" s="84"/>
      <c r="AU775" s="84"/>
      <c r="AV775" s="84"/>
      <c r="AW775" s="84"/>
    </row>
    <row r="776" spans="1:49" x14ac:dyDescent="0.25">
      <c r="A776" s="69" t="s">
        <v>844</v>
      </c>
      <c r="B776" s="69" t="s">
        <v>844</v>
      </c>
      <c r="C776" s="70"/>
      <c r="D776" s="71"/>
      <c r="E776" s="72"/>
      <c r="F776" s="73"/>
      <c r="G776" s="70"/>
      <c r="H776" s="74"/>
      <c r="I776" s="75"/>
      <c r="J776" s="75"/>
      <c r="K776" s="36"/>
      <c r="L776" s="82"/>
      <c r="M776" s="82"/>
      <c r="N776" s="77"/>
      <c r="O776" s="84" t="s">
        <v>179</v>
      </c>
      <c r="P776" s="86">
        <v>42759.510185185187</v>
      </c>
      <c r="Q776" s="84" t="s">
        <v>2660</v>
      </c>
      <c r="R776" s="88" t="s">
        <v>3464</v>
      </c>
      <c r="S776" s="84" t="s">
        <v>3696</v>
      </c>
      <c r="T776" s="84"/>
      <c r="U776" s="86">
        <v>42759.510185185187</v>
      </c>
      <c r="V776" s="88" t="s">
        <v>4750</v>
      </c>
      <c r="W776" s="84"/>
      <c r="X776" s="84"/>
      <c r="Y776" s="87" t="s">
        <v>6249</v>
      </c>
      <c r="Z776" s="84"/>
      <c r="AA776" s="84" t="b">
        <v>0</v>
      </c>
      <c r="AB776" s="84">
        <v>0</v>
      </c>
      <c r="AC776" s="87" t="s">
        <v>7172</v>
      </c>
      <c r="AD776" s="84" t="b">
        <v>1</v>
      </c>
      <c r="AE776" s="84" t="s">
        <v>7283</v>
      </c>
      <c r="AF776" s="84"/>
      <c r="AG776" s="87" t="s">
        <v>7331</v>
      </c>
      <c r="AH776" s="84" t="b">
        <v>0</v>
      </c>
      <c r="AI776" s="84">
        <v>0</v>
      </c>
      <c r="AJ776" s="87" t="s">
        <v>7172</v>
      </c>
      <c r="AK776" s="84" t="s">
        <v>7783</v>
      </c>
      <c r="AL776" s="84" t="b">
        <v>1</v>
      </c>
      <c r="AM776" s="87" t="s">
        <v>6249</v>
      </c>
      <c r="AN776" s="84">
        <v>0</v>
      </c>
      <c r="AO776" s="84">
        <v>0</v>
      </c>
      <c r="AP776" s="84"/>
      <c r="AQ776" s="84"/>
      <c r="AR776" s="84"/>
      <c r="AS776" s="84"/>
      <c r="AT776" s="84"/>
      <c r="AU776" s="84"/>
      <c r="AV776" s="84"/>
      <c r="AW776" s="84"/>
    </row>
    <row r="777" spans="1:49" x14ac:dyDescent="0.25">
      <c r="A777" s="69" t="s">
        <v>845</v>
      </c>
      <c r="B777" s="69" t="s">
        <v>845</v>
      </c>
      <c r="C777" s="70"/>
      <c r="D777" s="71"/>
      <c r="E777" s="72"/>
      <c r="F777" s="73"/>
      <c r="G777" s="70"/>
      <c r="H777" s="74"/>
      <c r="I777" s="75"/>
      <c r="J777" s="75"/>
      <c r="K777" s="36"/>
      <c r="L777" s="82"/>
      <c r="M777" s="82"/>
      <c r="N777" s="77"/>
      <c r="O777" s="84" t="s">
        <v>179</v>
      </c>
      <c r="P777" s="86">
        <v>42759.510185185187</v>
      </c>
      <c r="Q777" s="84" t="s">
        <v>2661</v>
      </c>
      <c r="R777" s="88" t="s">
        <v>3465</v>
      </c>
      <c r="S777" s="84" t="s">
        <v>3725</v>
      </c>
      <c r="T777" s="84"/>
      <c r="U777" s="86">
        <v>42759.510185185187</v>
      </c>
      <c r="V777" s="88" t="s">
        <v>4751</v>
      </c>
      <c r="W777" s="84"/>
      <c r="X777" s="84"/>
      <c r="Y777" s="87" t="s">
        <v>6250</v>
      </c>
      <c r="Z777" s="84"/>
      <c r="AA777" s="84" t="b">
        <v>0</v>
      </c>
      <c r="AB777" s="84">
        <v>1</v>
      </c>
      <c r="AC777" s="87" t="s">
        <v>7172</v>
      </c>
      <c r="AD777" s="84" t="b">
        <v>0</v>
      </c>
      <c r="AE777" s="84" t="s">
        <v>7283</v>
      </c>
      <c r="AF777" s="84"/>
      <c r="AG777" s="87" t="s">
        <v>7172</v>
      </c>
      <c r="AH777" s="84" t="b">
        <v>0</v>
      </c>
      <c r="AI777" s="84">
        <v>0</v>
      </c>
      <c r="AJ777" s="87" t="s">
        <v>7172</v>
      </c>
      <c r="AK777" s="84" t="s">
        <v>7779</v>
      </c>
      <c r="AL777" s="84" t="b">
        <v>0</v>
      </c>
      <c r="AM777" s="87" t="s">
        <v>6250</v>
      </c>
      <c r="AN777" s="84">
        <v>0</v>
      </c>
      <c r="AO777" s="84">
        <v>0</v>
      </c>
      <c r="AP777" s="84"/>
      <c r="AQ777" s="84"/>
      <c r="AR777" s="84"/>
      <c r="AS777" s="84"/>
      <c r="AT777" s="84"/>
      <c r="AU777" s="84"/>
      <c r="AV777" s="84"/>
      <c r="AW777" s="84"/>
    </row>
    <row r="778" spans="1:49" x14ac:dyDescent="0.25">
      <c r="A778" s="69" t="s">
        <v>846</v>
      </c>
      <c r="B778" s="69" t="s">
        <v>1701</v>
      </c>
      <c r="C778" s="70"/>
      <c r="D778" s="71"/>
      <c r="E778" s="72"/>
      <c r="F778" s="73"/>
      <c r="G778" s="70"/>
      <c r="H778" s="74"/>
      <c r="I778" s="75"/>
      <c r="J778" s="75"/>
      <c r="K778" s="36"/>
      <c r="L778" s="82"/>
      <c r="M778" s="82"/>
      <c r="N778" s="77"/>
      <c r="O778" s="84" t="s">
        <v>2121</v>
      </c>
      <c r="P778" s="86">
        <v>42759.510196759256</v>
      </c>
      <c r="Q778" s="84" t="s">
        <v>2662</v>
      </c>
      <c r="R778" s="88" t="s">
        <v>3273</v>
      </c>
      <c r="S778" s="84" t="s">
        <v>3697</v>
      </c>
      <c r="T778" s="84" t="s">
        <v>3897</v>
      </c>
      <c r="U778" s="86">
        <v>42759.510196759256</v>
      </c>
      <c r="V778" s="88" t="s">
        <v>4752</v>
      </c>
      <c r="W778" s="84"/>
      <c r="X778" s="84"/>
      <c r="Y778" s="87" t="s">
        <v>6251</v>
      </c>
      <c r="Z778" s="84"/>
      <c r="AA778" s="84" t="b">
        <v>0</v>
      </c>
      <c r="AB778" s="84">
        <v>0</v>
      </c>
      <c r="AC778" s="87" t="s">
        <v>7172</v>
      </c>
      <c r="AD778" s="84" t="b">
        <v>0</v>
      </c>
      <c r="AE778" s="84" t="s">
        <v>7283</v>
      </c>
      <c r="AF778" s="84"/>
      <c r="AG778" s="87" t="s">
        <v>7172</v>
      </c>
      <c r="AH778" s="84" t="b">
        <v>0</v>
      </c>
      <c r="AI778" s="84">
        <v>1</v>
      </c>
      <c r="AJ778" s="87" t="s">
        <v>7586</v>
      </c>
      <c r="AK778" s="84" t="s">
        <v>7812</v>
      </c>
      <c r="AL778" s="84" t="b">
        <v>0</v>
      </c>
      <c r="AM778" s="87" t="s">
        <v>7586</v>
      </c>
      <c r="AN778" s="84">
        <v>0</v>
      </c>
      <c r="AO778" s="84">
        <v>0</v>
      </c>
      <c r="AP778" s="84"/>
      <c r="AQ778" s="84"/>
      <c r="AR778" s="84"/>
      <c r="AS778" s="84"/>
      <c r="AT778" s="84"/>
      <c r="AU778" s="84"/>
      <c r="AV778" s="84"/>
      <c r="AW778" s="84"/>
    </row>
    <row r="779" spans="1:49" x14ac:dyDescent="0.25">
      <c r="A779" s="69" t="s">
        <v>846</v>
      </c>
      <c r="B779" s="69" t="s">
        <v>1631</v>
      </c>
      <c r="C779" s="70"/>
      <c r="D779" s="71"/>
      <c r="E779" s="72"/>
      <c r="F779" s="73"/>
      <c r="G779" s="70"/>
      <c r="H779" s="74"/>
      <c r="I779" s="75"/>
      <c r="J779" s="75"/>
      <c r="K779" s="36"/>
      <c r="L779" s="82"/>
      <c r="M779" s="82"/>
      <c r="N779" s="77"/>
      <c r="O779" s="84" t="s">
        <v>2121</v>
      </c>
      <c r="P779" s="86">
        <v>42759.510196759256</v>
      </c>
      <c r="Q779" s="84" t="s">
        <v>2662</v>
      </c>
      <c r="R779" s="88" t="s">
        <v>3273</v>
      </c>
      <c r="S779" s="84" t="s">
        <v>3697</v>
      </c>
      <c r="T779" s="84" t="s">
        <v>3897</v>
      </c>
      <c r="U779" s="86">
        <v>42759.510196759256</v>
      </c>
      <c r="V779" s="88" t="s">
        <v>4752</v>
      </c>
      <c r="W779" s="84"/>
      <c r="X779" s="84"/>
      <c r="Y779" s="87" t="s">
        <v>6251</v>
      </c>
      <c r="Z779" s="84"/>
      <c r="AA779" s="84" t="b">
        <v>0</v>
      </c>
      <c r="AB779" s="84">
        <v>0</v>
      </c>
      <c r="AC779" s="87" t="s">
        <v>7172</v>
      </c>
      <c r="AD779" s="84" t="b">
        <v>0</v>
      </c>
      <c r="AE779" s="84" t="s">
        <v>7283</v>
      </c>
      <c r="AF779" s="84"/>
      <c r="AG779" s="87" t="s">
        <v>7172</v>
      </c>
      <c r="AH779" s="84" t="b">
        <v>0</v>
      </c>
      <c r="AI779" s="84">
        <v>1</v>
      </c>
      <c r="AJ779" s="87" t="s">
        <v>7586</v>
      </c>
      <c r="AK779" s="84" t="s">
        <v>7812</v>
      </c>
      <c r="AL779" s="84" t="b">
        <v>0</v>
      </c>
      <c r="AM779" s="87" t="s">
        <v>7586</v>
      </c>
      <c r="AN779" s="84">
        <v>0</v>
      </c>
      <c r="AO779" s="84">
        <v>0</v>
      </c>
      <c r="AP779" s="84"/>
      <c r="AQ779" s="84"/>
      <c r="AR779" s="84"/>
      <c r="AS779" s="84"/>
      <c r="AT779" s="84"/>
      <c r="AU779" s="84"/>
      <c r="AV779" s="84"/>
      <c r="AW779" s="84"/>
    </row>
    <row r="780" spans="1:49" x14ac:dyDescent="0.25">
      <c r="A780" s="69" t="s">
        <v>847</v>
      </c>
      <c r="B780" s="69" t="s">
        <v>847</v>
      </c>
      <c r="C780" s="70"/>
      <c r="D780" s="71"/>
      <c r="E780" s="72"/>
      <c r="F780" s="73"/>
      <c r="G780" s="70"/>
      <c r="H780" s="74"/>
      <c r="I780" s="75"/>
      <c r="J780" s="75"/>
      <c r="K780" s="36"/>
      <c r="L780" s="82"/>
      <c r="M780" s="82"/>
      <c r="N780" s="77"/>
      <c r="O780" s="84" t="s">
        <v>179</v>
      </c>
      <c r="P780" s="86">
        <v>42759.510196759256</v>
      </c>
      <c r="Q780" s="84" t="s">
        <v>2663</v>
      </c>
      <c r="R780" s="84"/>
      <c r="S780" s="84"/>
      <c r="T780" s="84" t="s">
        <v>1682</v>
      </c>
      <c r="U780" s="86">
        <v>42759.510196759256</v>
      </c>
      <c r="V780" s="88" t="s">
        <v>4753</v>
      </c>
      <c r="W780" s="84"/>
      <c r="X780" s="84"/>
      <c r="Y780" s="87" t="s">
        <v>6252</v>
      </c>
      <c r="Z780" s="84"/>
      <c r="AA780" s="84" t="b">
        <v>0</v>
      </c>
      <c r="AB780" s="84">
        <v>0</v>
      </c>
      <c r="AC780" s="87" t="s">
        <v>7172</v>
      </c>
      <c r="AD780" s="84" t="b">
        <v>0</v>
      </c>
      <c r="AE780" s="84" t="s">
        <v>7286</v>
      </c>
      <c r="AF780" s="84"/>
      <c r="AG780" s="87" t="s">
        <v>7172</v>
      </c>
      <c r="AH780" s="84" t="b">
        <v>0</v>
      </c>
      <c r="AI780" s="84">
        <v>0</v>
      </c>
      <c r="AJ780" s="87" t="s">
        <v>7172</v>
      </c>
      <c r="AK780" s="84" t="s">
        <v>7783</v>
      </c>
      <c r="AL780" s="84" t="b">
        <v>0</v>
      </c>
      <c r="AM780" s="87" t="s">
        <v>6252</v>
      </c>
      <c r="AN780" s="84">
        <v>0</v>
      </c>
      <c r="AO780" s="84">
        <v>0</v>
      </c>
      <c r="AP780" s="84"/>
      <c r="AQ780" s="84"/>
      <c r="AR780" s="84"/>
      <c r="AS780" s="84"/>
      <c r="AT780" s="84"/>
      <c r="AU780" s="84"/>
      <c r="AV780" s="84"/>
      <c r="AW780" s="84"/>
    </row>
    <row r="781" spans="1:49" x14ac:dyDescent="0.25">
      <c r="A781" s="69" t="s">
        <v>848</v>
      </c>
      <c r="B781" s="69" t="s">
        <v>848</v>
      </c>
      <c r="C781" s="70"/>
      <c r="D781" s="71"/>
      <c r="E781" s="72"/>
      <c r="F781" s="73"/>
      <c r="G781" s="70"/>
      <c r="H781" s="74"/>
      <c r="I781" s="75"/>
      <c r="J781" s="75"/>
      <c r="K781" s="36"/>
      <c r="L781" s="82"/>
      <c r="M781" s="82"/>
      <c r="N781" s="77"/>
      <c r="O781" s="84" t="s">
        <v>179</v>
      </c>
      <c r="P781" s="86">
        <v>42759.510196759256</v>
      </c>
      <c r="Q781" s="84" t="s">
        <v>2664</v>
      </c>
      <c r="R781" s="88" t="s">
        <v>3286</v>
      </c>
      <c r="S781" s="84" t="s">
        <v>3697</v>
      </c>
      <c r="T781" s="84"/>
      <c r="U781" s="86">
        <v>42759.510196759256</v>
      </c>
      <c r="V781" s="88" t="s">
        <v>4754</v>
      </c>
      <c r="W781" s="84"/>
      <c r="X781" s="84"/>
      <c r="Y781" s="87" t="s">
        <v>6253</v>
      </c>
      <c r="Z781" s="84"/>
      <c r="AA781" s="84" t="b">
        <v>0</v>
      </c>
      <c r="AB781" s="84">
        <v>0</v>
      </c>
      <c r="AC781" s="87" t="s">
        <v>7172</v>
      </c>
      <c r="AD781" s="84" t="b">
        <v>0</v>
      </c>
      <c r="AE781" s="84" t="s">
        <v>7283</v>
      </c>
      <c r="AF781" s="84"/>
      <c r="AG781" s="87" t="s">
        <v>7172</v>
      </c>
      <c r="AH781" s="84" t="b">
        <v>0</v>
      </c>
      <c r="AI781" s="84">
        <v>0</v>
      </c>
      <c r="AJ781" s="87" t="s">
        <v>7172</v>
      </c>
      <c r="AK781" s="84" t="s">
        <v>7783</v>
      </c>
      <c r="AL781" s="84" t="b">
        <v>0</v>
      </c>
      <c r="AM781" s="87" t="s">
        <v>6253</v>
      </c>
      <c r="AN781" s="84">
        <v>0</v>
      </c>
      <c r="AO781" s="84">
        <v>0</v>
      </c>
      <c r="AP781" s="84"/>
      <c r="AQ781" s="84"/>
      <c r="AR781" s="84"/>
      <c r="AS781" s="84"/>
      <c r="AT781" s="84"/>
      <c r="AU781" s="84"/>
      <c r="AV781" s="84"/>
      <c r="AW781" s="84"/>
    </row>
    <row r="782" spans="1:49" x14ac:dyDescent="0.25">
      <c r="A782" s="69" t="s">
        <v>849</v>
      </c>
      <c r="B782" s="69" t="s">
        <v>1602</v>
      </c>
      <c r="C782" s="70"/>
      <c r="D782" s="71"/>
      <c r="E782" s="72"/>
      <c r="F782" s="73"/>
      <c r="G782" s="70"/>
      <c r="H782" s="74"/>
      <c r="I782" s="75"/>
      <c r="J782" s="75"/>
      <c r="K782" s="36"/>
      <c r="L782" s="82"/>
      <c r="M782" s="82"/>
      <c r="N782" s="77"/>
      <c r="O782" s="84" t="s">
        <v>2121</v>
      </c>
      <c r="P782" s="86">
        <v>42759.510196759256</v>
      </c>
      <c r="Q782" s="84" t="s">
        <v>2205</v>
      </c>
      <c r="R782" s="84"/>
      <c r="S782" s="84"/>
      <c r="T782" s="84"/>
      <c r="U782" s="86">
        <v>42759.510196759256</v>
      </c>
      <c r="V782" s="88" t="s">
        <v>4755</v>
      </c>
      <c r="W782" s="84"/>
      <c r="X782" s="84"/>
      <c r="Y782" s="87" t="s">
        <v>6254</v>
      </c>
      <c r="Z782" s="84"/>
      <c r="AA782" s="84" t="b">
        <v>0</v>
      </c>
      <c r="AB782" s="84">
        <v>0</v>
      </c>
      <c r="AC782" s="87" t="s">
        <v>7172</v>
      </c>
      <c r="AD782" s="84" t="b">
        <v>0</v>
      </c>
      <c r="AE782" s="84" t="s">
        <v>7283</v>
      </c>
      <c r="AF782" s="84"/>
      <c r="AG782" s="87" t="s">
        <v>7172</v>
      </c>
      <c r="AH782" s="84" t="b">
        <v>0</v>
      </c>
      <c r="AI782" s="84">
        <v>53</v>
      </c>
      <c r="AJ782" s="87" t="s">
        <v>7400</v>
      </c>
      <c r="AK782" s="84" t="s">
        <v>7779</v>
      </c>
      <c r="AL782" s="84" t="b">
        <v>0</v>
      </c>
      <c r="AM782" s="87" t="s">
        <v>7400</v>
      </c>
      <c r="AN782" s="84">
        <v>0</v>
      </c>
      <c r="AO782" s="84">
        <v>0</v>
      </c>
      <c r="AP782" s="84"/>
      <c r="AQ782" s="84"/>
      <c r="AR782" s="84"/>
      <c r="AS782" s="84"/>
      <c r="AT782" s="84"/>
      <c r="AU782" s="84"/>
      <c r="AV782" s="84"/>
      <c r="AW782" s="84"/>
    </row>
    <row r="783" spans="1:49" x14ac:dyDescent="0.25">
      <c r="A783" s="69" t="s">
        <v>850</v>
      </c>
      <c r="B783" s="69" t="s">
        <v>850</v>
      </c>
      <c r="C783" s="70"/>
      <c r="D783" s="71"/>
      <c r="E783" s="72"/>
      <c r="F783" s="73"/>
      <c r="G783" s="70"/>
      <c r="H783" s="74"/>
      <c r="I783" s="75"/>
      <c r="J783" s="75"/>
      <c r="K783" s="36"/>
      <c r="L783" s="82"/>
      <c r="M783" s="82"/>
      <c r="N783" s="77"/>
      <c r="O783" s="84" t="s">
        <v>179</v>
      </c>
      <c r="P783" s="86">
        <v>42759.510196759256</v>
      </c>
      <c r="Q783" s="84" t="s">
        <v>2665</v>
      </c>
      <c r="R783" s="88" t="s">
        <v>3466</v>
      </c>
      <c r="S783" s="84" t="s">
        <v>3804</v>
      </c>
      <c r="T783" s="84" t="s">
        <v>3992</v>
      </c>
      <c r="U783" s="86">
        <v>42759.510196759256</v>
      </c>
      <c r="V783" s="88" t="s">
        <v>4756</v>
      </c>
      <c r="W783" s="84"/>
      <c r="X783" s="84"/>
      <c r="Y783" s="87" t="s">
        <v>6255</v>
      </c>
      <c r="Z783" s="84"/>
      <c r="AA783" s="84" t="b">
        <v>0</v>
      </c>
      <c r="AB783" s="84">
        <v>0</v>
      </c>
      <c r="AC783" s="87" t="s">
        <v>7172</v>
      </c>
      <c r="AD783" s="84" t="b">
        <v>0</v>
      </c>
      <c r="AE783" s="84" t="s">
        <v>7283</v>
      </c>
      <c r="AF783" s="84"/>
      <c r="AG783" s="87" t="s">
        <v>7172</v>
      </c>
      <c r="AH783" s="84" t="b">
        <v>0</v>
      </c>
      <c r="AI783" s="84">
        <v>0</v>
      </c>
      <c r="AJ783" s="87" t="s">
        <v>7172</v>
      </c>
      <c r="AK783" s="84" t="s">
        <v>7797</v>
      </c>
      <c r="AL783" s="84" t="b">
        <v>0</v>
      </c>
      <c r="AM783" s="87" t="s">
        <v>6255</v>
      </c>
      <c r="AN783" s="84">
        <v>0</v>
      </c>
      <c r="AO783" s="84">
        <v>0</v>
      </c>
      <c r="AP783" s="84"/>
      <c r="AQ783" s="84"/>
      <c r="AR783" s="84"/>
      <c r="AS783" s="84"/>
      <c r="AT783" s="84"/>
      <c r="AU783" s="84"/>
      <c r="AV783" s="84"/>
      <c r="AW783" s="84"/>
    </row>
    <row r="784" spans="1:49" x14ac:dyDescent="0.25">
      <c r="A784" s="69" t="s">
        <v>851</v>
      </c>
      <c r="B784" s="69" t="s">
        <v>851</v>
      </c>
      <c r="C784" s="70"/>
      <c r="D784" s="71"/>
      <c r="E784" s="72"/>
      <c r="F784" s="73"/>
      <c r="G784" s="70"/>
      <c r="H784" s="74"/>
      <c r="I784" s="75"/>
      <c r="J784" s="75"/>
      <c r="K784" s="36"/>
      <c r="L784" s="82"/>
      <c r="M784" s="82"/>
      <c r="N784" s="77"/>
      <c r="O784" s="84" t="s">
        <v>179</v>
      </c>
      <c r="P784" s="86">
        <v>42759.510196759256</v>
      </c>
      <c r="Q784" s="84" t="s">
        <v>2666</v>
      </c>
      <c r="R784" s="88" t="s">
        <v>3467</v>
      </c>
      <c r="S784" s="84" t="s">
        <v>3696</v>
      </c>
      <c r="T784" s="84" t="s">
        <v>3993</v>
      </c>
      <c r="U784" s="86">
        <v>42759.510196759256</v>
      </c>
      <c r="V784" s="88" t="s">
        <v>4757</v>
      </c>
      <c r="W784" s="84"/>
      <c r="X784" s="84"/>
      <c r="Y784" s="87" t="s">
        <v>6256</v>
      </c>
      <c r="Z784" s="84"/>
      <c r="AA784" s="84" t="b">
        <v>0</v>
      </c>
      <c r="AB784" s="84">
        <v>0</v>
      </c>
      <c r="AC784" s="87" t="s">
        <v>7172</v>
      </c>
      <c r="AD784" s="84" t="b">
        <v>1</v>
      </c>
      <c r="AE784" s="84" t="s">
        <v>7287</v>
      </c>
      <c r="AF784" s="84"/>
      <c r="AG784" s="87" t="s">
        <v>7332</v>
      </c>
      <c r="AH784" s="84" t="b">
        <v>0</v>
      </c>
      <c r="AI784" s="84">
        <v>0</v>
      </c>
      <c r="AJ784" s="87" t="s">
        <v>7172</v>
      </c>
      <c r="AK784" s="84" t="s">
        <v>7781</v>
      </c>
      <c r="AL784" s="84" t="b">
        <v>0</v>
      </c>
      <c r="AM784" s="87" t="s">
        <v>6256</v>
      </c>
      <c r="AN784" s="84">
        <v>0</v>
      </c>
      <c r="AO784" s="84">
        <v>0</v>
      </c>
      <c r="AP784" s="84" t="s">
        <v>7871</v>
      </c>
      <c r="AQ784" s="84" t="s">
        <v>7881</v>
      </c>
      <c r="AR784" s="84" t="s">
        <v>7886</v>
      </c>
      <c r="AS784" s="84" t="s">
        <v>7900</v>
      </c>
      <c r="AT784" s="84" t="s">
        <v>7919</v>
      </c>
      <c r="AU784" s="84" t="s">
        <v>7938</v>
      </c>
      <c r="AV784" s="84" t="s">
        <v>7948</v>
      </c>
      <c r="AW784" s="88" t="s">
        <v>7959</v>
      </c>
    </row>
    <row r="785" spans="1:49" x14ac:dyDescent="0.25">
      <c r="A785" s="69" t="s">
        <v>852</v>
      </c>
      <c r="B785" s="69" t="s">
        <v>852</v>
      </c>
      <c r="C785" s="70"/>
      <c r="D785" s="71"/>
      <c r="E785" s="72"/>
      <c r="F785" s="73"/>
      <c r="G785" s="70"/>
      <c r="H785" s="74"/>
      <c r="I785" s="75"/>
      <c r="J785" s="75"/>
      <c r="K785" s="36"/>
      <c r="L785" s="82"/>
      <c r="M785" s="82"/>
      <c r="N785" s="77"/>
      <c r="O785" s="84" t="s">
        <v>179</v>
      </c>
      <c r="P785" s="86">
        <v>42759.510196759256</v>
      </c>
      <c r="Q785" s="84" t="s">
        <v>2667</v>
      </c>
      <c r="R785" s="88" t="s">
        <v>3468</v>
      </c>
      <c r="S785" s="84" t="s">
        <v>3697</v>
      </c>
      <c r="T785" s="84"/>
      <c r="U785" s="86">
        <v>42759.510196759256</v>
      </c>
      <c r="V785" s="88" t="s">
        <v>4758</v>
      </c>
      <c r="W785" s="84"/>
      <c r="X785" s="84"/>
      <c r="Y785" s="87" t="s">
        <v>6257</v>
      </c>
      <c r="Z785" s="84"/>
      <c r="AA785" s="84" t="b">
        <v>0</v>
      </c>
      <c r="AB785" s="84">
        <v>0</v>
      </c>
      <c r="AC785" s="87" t="s">
        <v>7172</v>
      </c>
      <c r="AD785" s="84" t="b">
        <v>0</v>
      </c>
      <c r="AE785" s="84" t="s">
        <v>7283</v>
      </c>
      <c r="AF785" s="84"/>
      <c r="AG785" s="87" t="s">
        <v>7172</v>
      </c>
      <c r="AH785" s="84" t="b">
        <v>0</v>
      </c>
      <c r="AI785" s="84">
        <v>0</v>
      </c>
      <c r="AJ785" s="87" t="s">
        <v>7172</v>
      </c>
      <c r="AK785" s="84" t="s">
        <v>7802</v>
      </c>
      <c r="AL785" s="84" t="b">
        <v>0</v>
      </c>
      <c r="AM785" s="87" t="s">
        <v>6257</v>
      </c>
      <c r="AN785" s="84">
        <v>0</v>
      </c>
      <c r="AO785" s="84">
        <v>0</v>
      </c>
      <c r="AP785" s="84"/>
      <c r="AQ785" s="84"/>
      <c r="AR785" s="84"/>
      <c r="AS785" s="84"/>
      <c r="AT785" s="84"/>
      <c r="AU785" s="84"/>
      <c r="AV785" s="84"/>
      <c r="AW785" s="84"/>
    </row>
    <row r="786" spans="1:49" x14ac:dyDescent="0.25">
      <c r="A786" s="69" t="s">
        <v>853</v>
      </c>
      <c r="B786" s="69" t="s">
        <v>1832</v>
      </c>
      <c r="C786" s="70"/>
      <c r="D786" s="71"/>
      <c r="E786" s="72"/>
      <c r="F786" s="73"/>
      <c r="G786" s="70"/>
      <c r="H786" s="74"/>
      <c r="I786" s="75"/>
      <c r="J786" s="75"/>
      <c r="K786" s="36"/>
      <c r="L786" s="82"/>
      <c r="M786" s="82"/>
      <c r="N786" s="77"/>
      <c r="O786" s="84" t="s">
        <v>2121</v>
      </c>
      <c r="P786" s="86">
        <v>42759.510208333333</v>
      </c>
      <c r="Q786" s="84" t="s">
        <v>2610</v>
      </c>
      <c r="R786" s="88" t="s">
        <v>3441</v>
      </c>
      <c r="S786" s="84" t="s">
        <v>3729</v>
      </c>
      <c r="T786" s="84" t="s">
        <v>1682</v>
      </c>
      <c r="U786" s="86">
        <v>42759.510208333333</v>
      </c>
      <c r="V786" s="88" t="s">
        <v>4759</v>
      </c>
      <c r="W786" s="84"/>
      <c r="X786" s="84"/>
      <c r="Y786" s="87" t="s">
        <v>6258</v>
      </c>
      <c r="Z786" s="84"/>
      <c r="AA786" s="84" t="b">
        <v>0</v>
      </c>
      <c r="AB786" s="84">
        <v>0</v>
      </c>
      <c r="AC786" s="87" t="s">
        <v>7172</v>
      </c>
      <c r="AD786" s="84" t="b">
        <v>0</v>
      </c>
      <c r="AE786" s="84" t="s">
        <v>7287</v>
      </c>
      <c r="AF786" s="84"/>
      <c r="AG786" s="87" t="s">
        <v>7172</v>
      </c>
      <c r="AH786" s="84" t="b">
        <v>0</v>
      </c>
      <c r="AI786" s="84">
        <v>6</v>
      </c>
      <c r="AJ786" s="87" t="s">
        <v>7562</v>
      </c>
      <c r="AK786" s="84" t="s">
        <v>7779</v>
      </c>
      <c r="AL786" s="84" t="b">
        <v>0</v>
      </c>
      <c r="AM786" s="87" t="s">
        <v>7562</v>
      </c>
      <c r="AN786" s="84">
        <v>0</v>
      </c>
      <c r="AO786" s="84">
        <v>0</v>
      </c>
      <c r="AP786" s="84"/>
      <c r="AQ786" s="84"/>
      <c r="AR786" s="84"/>
      <c r="AS786" s="84"/>
      <c r="AT786" s="84"/>
      <c r="AU786" s="84"/>
      <c r="AV786" s="84"/>
      <c r="AW786" s="84"/>
    </row>
    <row r="787" spans="1:49" x14ac:dyDescent="0.25">
      <c r="A787" s="69" t="s">
        <v>853</v>
      </c>
      <c r="B787" s="69" t="s">
        <v>1833</v>
      </c>
      <c r="C787" s="70"/>
      <c r="D787" s="71"/>
      <c r="E787" s="72"/>
      <c r="F787" s="73"/>
      <c r="G787" s="70"/>
      <c r="H787" s="74"/>
      <c r="I787" s="75"/>
      <c r="J787" s="75"/>
      <c r="K787" s="36"/>
      <c r="L787" s="82"/>
      <c r="M787" s="82"/>
      <c r="N787" s="77"/>
      <c r="O787" s="84" t="s">
        <v>2121</v>
      </c>
      <c r="P787" s="86">
        <v>42759.510208333333</v>
      </c>
      <c r="Q787" s="84" t="s">
        <v>2610</v>
      </c>
      <c r="R787" s="88" t="s">
        <v>3441</v>
      </c>
      <c r="S787" s="84" t="s">
        <v>3729</v>
      </c>
      <c r="T787" s="84" t="s">
        <v>1682</v>
      </c>
      <c r="U787" s="86">
        <v>42759.510208333333</v>
      </c>
      <c r="V787" s="88" t="s">
        <v>4759</v>
      </c>
      <c r="W787" s="84"/>
      <c r="X787" s="84"/>
      <c r="Y787" s="87" t="s">
        <v>6258</v>
      </c>
      <c r="Z787" s="84"/>
      <c r="AA787" s="84" t="b">
        <v>0</v>
      </c>
      <c r="AB787" s="84">
        <v>0</v>
      </c>
      <c r="AC787" s="87" t="s">
        <v>7172</v>
      </c>
      <c r="AD787" s="84" t="b">
        <v>0</v>
      </c>
      <c r="AE787" s="84" t="s">
        <v>7287</v>
      </c>
      <c r="AF787" s="84"/>
      <c r="AG787" s="87" t="s">
        <v>7172</v>
      </c>
      <c r="AH787" s="84" t="b">
        <v>0</v>
      </c>
      <c r="AI787" s="84">
        <v>6</v>
      </c>
      <c r="AJ787" s="87" t="s">
        <v>7562</v>
      </c>
      <c r="AK787" s="84" t="s">
        <v>7779</v>
      </c>
      <c r="AL787" s="84" t="b">
        <v>0</v>
      </c>
      <c r="AM787" s="87" t="s">
        <v>7562</v>
      </c>
      <c r="AN787" s="84">
        <v>0</v>
      </c>
      <c r="AO787" s="84">
        <v>0</v>
      </c>
      <c r="AP787" s="84"/>
      <c r="AQ787" s="84"/>
      <c r="AR787" s="84"/>
      <c r="AS787" s="84"/>
      <c r="AT787" s="84"/>
      <c r="AU787" s="84"/>
      <c r="AV787" s="84"/>
      <c r="AW787" s="84"/>
    </row>
    <row r="788" spans="1:49" x14ac:dyDescent="0.25">
      <c r="A788" s="69" t="s">
        <v>853</v>
      </c>
      <c r="B788" s="69" t="s">
        <v>1834</v>
      </c>
      <c r="C788" s="70"/>
      <c r="D788" s="71"/>
      <c r="E788" s="72"/>
      <c r="F788" s="73"/>
      <c r="G788" s="70"/>
      <c r="H788" s="74"/>
      <c r="I788" s="75"/>
      <c r="J788" s="75"/>
      <c r="K788" s="36"/>
      <c r="L788" s="82"/>
      <c r="M788" s="82"/>
      <c r="N788" s="77"/>
      <c r="O788" s="84" t="s">
        <v>2121</v>
      </c>
      <c r="P788" s="86">
        <v>42759.510208333333</v>
      </c>
      <c r="Q788" s="84" t="s">
        <v>2610</v>
      </c>
      <c r="R788" s="88" t="s">
        <v>3441</v>
      </c>
      <c r="S788" s="84" t="s">
        <v>3729</v>
      </c>
      <c r="T788" s="84" t="s">
        <v>1682</v>
      </c>
      <c r="U788" s="86">
        <v>42759.510208333333</v>
      </c>
      <c r="V788" s="88" t="s">
        <v>4759</v>
      </c>
      <c r="W788" s="84"/>
      <c r="X788" s="84"/>
      <c r="Y788" s="87" t="s">
        <v>6258</v>
      </c>
      <c r="Z788" s="84"/>
      <c r="AA788" s="84" t="b">
        <v>0</v>
      </c>
      <c r="AB788" s="84">
        <v>0</v>
      </c>
      <c r="AC788" s="87" t="s">
        <v>7172</v>
      </c>
      <c r="AD788" s="84" t="b">
        <v>0</v>
      </c>
      <c r="AE788" s="84" t="s">
        <v>7287</v>
      </c>
      <c r="AF788" s="84"/>
      <c r="AG788" s="87" t="s">
        <v>7172</v>
      </c>
      <c r="AH788" s="84" t="b">
        <v>0</v>
      </c>
      <c r="AI788" s="84">
        <v>6</v>
      </c>
      <c r="AJ788" s="87" t="s">
        <v>7562</v>
      </c>
      <c r="AK788" s="84" t="s">
        <v>7779</v>
      </c>
      <c r="AL788" s="84" t="b">
        <v>0</v>
      </c>
      <c r="AM788" s="87" t="s">
        <v>7562</v>
      </c>
      <c r="AN788" s="84">
        <v>0</v>
      </c>
      <c r="AO788" s="84">
        <v>0</v>
      </c>
      <c r="AP788" s="84"/>
      <c r="AQ788" s="84"/>
      <c r="AR788" s="84"/>
      <c r="AS788" s="84"/>
      <c r="AT788" s="84"/>
      <c r="AU788" s="84"/>
      <c r="AV788" s="84"/>
      <c r="AW788" s="84"/>
    </row>
    <row r="789" spans="1:49" x14ac:dyDescent="0.25">
      <c r="A789" s="69" t="s">
        <v>854</v>
      </c>
      <c r="B789" s="69" t="s">
        <v>422</v>
      </c>
      <c r="C789" s="70"/>
      <c r="D789" s="71"/>
      <c r="E789" s="72"/>
      <c r="F789" s="73"/>
      <c r="G789" s="70"/>
      <c r="H789" s="74"/>
      <c r="I789" s="75"/>
      <c r="J789" s="75"/>
      <c r="K789" s="36"/>
      <c r="L789" s="82"/>
      <c r="M789" s="82"/>
      <c r="N789" s="77"/>
      <c r="O789" s="84" t="s">
        <v>2121</v>
      </c>
      <c r="P789" s="86">
        <v>42759.510208333333</v>
      </c>
      <c r="Q789" s="84" t="s">
        <v>2668</v>
      </c>
      <c r="R789" s="88" t="s">
        <v>3322</v>
      </c>
      <c r="S789" s="84" t="s">
        <v>3741</v>
      </c>
      <c r="T789" s="84" t="s">
        <v>3994</v>
      </c>
      <c r="U789" s="86">
        <v>42759.510208333333</v>
      </c>
      <c r="V789" s="88" t="s">
        <v>4760</v>
      </c>
      <c r="W789" s="84"/>
      <c r="X789" s="84"/>
      <c r="Y789" s="87" t="s">
        <v>6259</v>
      </c>
      <c r="Z789" s="84"/>
      <c r="AA789" s="84" t="b">
        <v>0</v>
      </c>
      <c r="AB789" s="84">
        <v>0</v>
      </c>
      <c r="AC789" s="87" t="s">
        <v>7172</v>
      </c>
      <c r="AD789" s="84" t="b">
        <v>0</v>
      </c>
      <c r="AE789" s="84" t="s">
        <v>7283</v>
      </c>
      <c r="AF789" s="84"/>
      <c r="AG789" s="87" t="s">
        <v>7172</v>
      </c>
      <c r="AH789" s="84" t="b">
        <v>0</v>
      </c>
      <c r="AI789" s="84">
        <v>3</v>
      </c>
      <c r="AJ789" s="87" t="s">
        <v>7587</v>
      </c>
      <c r="AK789" s="84" t="s">
        <v>7780</v>
      </c>
      <c r="AL789" s="84" t="b">
        <v>0</v>
      </c>
      <c r="AM789" s="87" t="s">
        <v>7587</v>
      </c>
      <c r="AN789" s="84">
        <v>0</v>
      </c>
      <c r="AO789" s="84">
        <v>0</v>
      </c>
      <c r="AP789" s="84"/>
      <c r="AQ789" s="84"/>
      <c r="AR789" s="84"/>
      <c r="AS789" s="84"/>
      <c r="AT789" s="84"/>
      <c r="AU789" s="84"/>
      <c r="AV789" s="84"/>
      <c r="AW789" s="84"/>
    </row>
    <row r="790" spans="1:49" x14ac:dyDescent="0.25">
      <c r="A790" s="69" t="s">
        <v>854</v>
      </c>
      <c r="B790" s="69" t="s">
        <v>1853</v>
      </c>
      <c r="C790" s="70"/>
      <c r="D790" s="71"/>
      <c r="E790" s="72"/>
      <c r="F790" s="73"/>
      <c r="G790" s="70"/>
      <c r="H790" s="74"/>
      <c r="I790" s="75"/>
      <c r="J790" s="75"/>
      <c r="K790" s="36"/>
      <c r="L790" s="82"/>
      <c r="M790" s="82"/>
      <c r="N790" s="77"/>
      <c r="O790" s="84" t="s">
        <v>2121</v>
      </c>
      <c r="P790" s="86">
        <v>42759.509953703702</v>
      </c>
      <c r="Q790" s="84" t="s">
        <v>2669</v>
      </c>
      <c r="R790" s="88" t="s">
        <v>3469</v>
      </c>
      <c r="S790" s="84" t="s">
        <v>3741</v>
      </c>
      <c r="T790" s="84" t="s">
        <v>3945</v>
      </c>
      <c r="U790" s="86">
        <v>42759.509953703702</v>
      </c>
      <c r="V790" s="88" t="s">
        <v>4761</v>
      </c>
      <c r="W790" s="84"/>
      <c r="X790" s="84"/>
      <c r="Y790" s="87" t="s">
        <v>6260</v>
      </c>
      <c r="Z790" s="84"/>
      <c r="AA790" s="84" t="b">
        <v>0</v>
      </c>
      <c r="AB790" s="84">
        <v>0</v>
      </c>
      <c r="AC790" s="87" t="s">
        <v>7172</v>
      </c>
      <c r="AD790" s="84" t="b">
        <v>0</v>
      </c>
      <c r="AE790" s="84" t="s">
        <v>7283</v>
      </c>
      <c r="AF790" s="84"/>
      <c r="AG790" s="87" t="s">
        <v>7172</v>
      </c>
      <c r="AH790" s="84" t="b">
        <v>0</v>
      </c>
      <c r="AI790" s="84">
        <v>3</v>
      </c>
      <c r="AJ790" s="87" t="s">
        <v>7588</v>
      </c>
      <c r="AK790" s="84" t="s">
        <v>7780</v>
      </c>
      <c r="AL790" s="84" t="b">
        <v>0</v>
      </c>
      <c r="AM790" s="87" t="s">
        <v>7588</v>
      </c>
      <c r="AN790" s="84">
        <v>0</v>
      </c>
      <c r="AO790" s="84">
        <v>0</v>
      </c>
      <c r="AP790" s="84"/>
      <c r="AQ790" s="84"/>
      <c r="AR790" s="84"/>
      <c r="AS790" s="84"/>
      <c r="AT790" s="84"/>
      <c r="AU790" s="84"/>
      <c r="AV790" s="84"/>
      <c r="AW790" s="84"/>
    </row>
    <row r="791" spans="1:49" x14ac:dyDescent="0.25">
      <c r="A791" s="69" t="s">
        <v>854</v>
      </c>
      <c r="B791" s="69" t="s">
        <v>1853</v>
      </c>
      <c r="C791" s="70"/>
      <c r="D791" s="71"/>
      <c r="E791" s="72"/>
      <c r="F791" s="73"/>
      <c r="G791" s="70"/>
      <c r="H791" s="74"/>
      <c r="I791" s="75"/>
      <c r="J791" s="75"/>
      <c r="K791" s="36"/>
      <c r="L791" s="82"/>
      <c r="M791" s="82"/>
      <c r="N791" s="77"/>
      <c r="O791" s="84" t="s">
        <v>2121</v>
      </c>
      <c r="P791" s="86">
        <v>42759.510208333333</v>
      </c>
      <c r="Q791" s="84" t="s">
        <v>2668</v>
      </c>
      <c r="R791" s="88" t="s">
        <v>3322</v>
      </c>
      <c r="S791" s="84" t="s">
        <v>3741</v>
      </c>
      <c r="T791" s="84" t="s">
        <v>3994</v>
      </c>
      <c r="U791" s="86">
        <v>42759.510208333333</v>
      </c>
      <c r="V791" s="88" t="s">
        <v>4760</v>
      </c>
      <c r="W791" s="84"/>
      <c r="X791" s="84"/>
      <c r="Y791" s="87" t="s">
        <v>6259</v>
      </c>
      <c r="Z791" s="84"/>
      <c r="AA791" s="84" t="b">
        <v>0</v>
      </c>
      <c r="AB791" s="84">
        <v>0</v>
      </c>
      <c r="AC791" s="87" t="s">
        <v>7172</v>
      </c>
      <c r="AD791" s="84" t="b">
        <v>0</v>
      </c>
      <c r="AE791" s="84" t="s">
        <v>7283</v>
      </c>
      <c r="AF791" s="84"/>
      <c r="AG791" s="87" t="s">
        <v>7172</v>
      </c>
      <c r="AH791" s="84" t="b">
        <v>0</v>
      </c>
      <c r="AI791" s="84">
        <v>3</v>
      </c>
      <c r="AJ791" s="87" t="s">
        <v>7587</v>
      </c>
      <c r="AK791" s="84" t="s">
        <v>7780</v>
      </c>
      <c r="AL791" s="84" t="b">
        <v>0</v>
      </c>
      <c r="AM791" s="87" t="s">
        <v>7587</v>
      </c>
      <c r="AN791" s="84">
        <v>0</v>
      </c>
      <c r="AO791" s="84">
        <v>0</v>
      </c>
      <c r="AP791" s="84"/>
      <c r="AQ791" s="84"/>
      <c r="AR791" s="84"/>
      <c r="AS791" s="84"/>
      <c r="AT791" s="84"/>
      <c r="AU791" s="84"/>
      <c r="AV791" s="84"/>
      <c r="AW791" s="84"/>
    </row>
    <row r="792" spans="1:49" x14ac:dyDescent="0.25">
      <c r="A792" s="69" t="s">
        <v>855</v>
      </c>
      <c r="B792" s="69" t="s">
        <v>1854</v>
      </c>
      <c r="C792" s="70"/>
      <c r="D792" s="71"/>
      <c r="E792" s="72"/>
      <c r="F792" s="73"/>
      <c r="G792" s="70"/>
      <c r="H792" s="74"/>
      <c r="I792" s="75"/>
      <c r="J792" s="75"/>
      <c r="K792" s="36"/>
      <c r="L792" s="82"/>
      <c r="M792" s="82"/>
      <c r="N792" s="77"/>
      <c r="O792" s="84" t="s">
        <v>2121</v>
      </c>
      <c r="P792" s="86">
        <v>42759.510208333333</v>
      </c>
      <c r="Q792" s="84" t="s">
        <v>2670</v>
      </c>
      <c r="R792" s="88" t="s">
        <v>3470</v>
      </c>
      <c r="S792" s="84" t="s">
        <v>3696</v>
      </c>
      <c r="T792" s="84" t="s">
        <v>3995</v>
      </c>
      <c r="U792" s="86">
        <v>42759.510208333333</v>
      </c>
      <c r="V792" s="88" t="s">
        <v>4762</v>
      </c>
      <c r="W792" s="84"/>
      <c r="X792" s="84"/>
      <c r="Y792" s="87" t="s">
        <v>6261</v>
      </c>
      <c r="Z792" s="84"/>
      <c r="AA792" s="84" t="b">
        <v>0</v>
      </c>
      <c r="AB792" s="84">
        <v>0</v>
      </c>
      <c r="AC792" s="87" t="s">
        <v>7172</v>
      </c>
      <c r="AD792" s="84" t="b">
        <v>0</v>
      </c>
      <c r="AE792" s="84" t="s">
        <v>7283</v>
      </c>
      <c r="AF792" s="84"/>
      <c r="AG792" s="87" t="s">
        <v>7172</v>
      </c>
      <c r="AH792" s="84" t="b">
        <v>0</v>
      </c>
      <c r="AI792" s="84">
        <v>0</v>
      </c>
      <c r="AJ792" s="87" t="s">
        <v>7172</v>
      </c>
      <c r="AK792" s="84" t="s">
        <v>7783</v>
      </c>
      <c r="AL792" s="84" t="b">
        <v>1</v>
      </c>
      <c r="AM792" s="87" t="s">
        <v>6261</v>
      </c>
      <c r="AN792" s="84">
        <v>0</v>
      </c>
      <c r="AO792" s="84">
        <v>0</v>
      </c>
      <c r="AP792" s="84"/>
      <c r="AQ792" s="84"/>
      <c r="AR792" s="84"/>
      <c r="AS792" s="84"/>
      <c r="AT792" s="84"/>
      <c r="AU792" s="84"/>
      <c r="AV792" s="84"/>
      <c r="AW792" s="84"/>
    </row>
    <row r="793" spans="1:49" x14ac:dyDescent="0.25">
      <c r="A793" s="69" t="s">
        <v>856</v>
      </c>
      <c r="B793" s="69" t="s">
        <v>1715</v>
      </c>
      <c r="C793" s="70"/>
      <c r="D793" s="71"/>
      <c r="E793" s="72"/>
      <c r="F793" s="73"/>
      <c r="G793" s="70"/>
      <c r="H793" s="74"/>
      <c r="I793" s="75"/>
      <c r="J793" s="75"/>
      <c r="K793" s="36"/>
      <c r="L793" s="82"/>
      <c r="M793" s="82"/>
      <c r="N793" s="77"/>
      <c r="O793" s="84" t="s">
        <v>2121</v>
      </c>
      <c r="P793" s="86">
        <v>42759.510208333333</v>
      </c>
      <c r="Q793" s="84" t="s">
        <v>2671</v>
      </c>
      <c r="R793" s="84"/>
      <c r="S793" s="84"/>
      <c r="T793" s="84"/>
      <c r="U793" s="86">
        <v>42759.510208333333</v>
      </c>
      <c r="V793" s="88" t="s">
        <v>4763</v>
      </c>
      <c r="W793" s="84"/>
      <c r="X793" s="84"/>
      <c r="Y793" s="87" t="s">
        <v>6262</v>
      </c>
      <c r="Z793" s="84"/>
      <c r="AA793" s="84" t="b">
        <v>0</v>
      </c>
      <c r="AB793" s="84">
        <v>0</v>
      </c>
      <c r="AC793" s="87" t="s">
        <v>7172</v>
      </c>
      <c r="AD793" s="84" t="b">
        <v>0</v>
      </c>
      <c r="AE793" s="84" t="s">
        <v>7283</v>
      </c>
      <c r="AF793" s="84"/>
      <c r="AG793" s="87" t="s">
        <v>7172</v>
      </c>
      <c r="AH793" s="84" t="b">
        <v>0</v>
      </c>
      <c r="AI793" s="84">
        <v>1</v>
      </c>
      <c r="AJ793" s="87" t="s">
        <v>7589</v>
      </c>
      <c r="AK793" s="84" t="s">
        <v>7783</v>
      </c>
      <c r="AL793" s="84" t="b">
        <v>0</v>
      </c>
      <c r="AM793" s="87" t="s">
        <v>7589</v>
      </c>
      <c r="AN793" s="84">
        <v>0</v>
      </c>
      <c r="AO793" s="84">
        <v>0</v>
      </c>
      <c r="AP793" s="84"/>
      <c r="AQ793" s="84"/>
      <c r="AR793" s="84"/>
      <c r="AS793" s="84"/>
      <c r="AT793" s="84"/>
      <c r="AU793" s="84"/>
      <c r="AV793" s="84"/>
      <c r="AW793" s="84"/>
    </row>
    <row r="794" spans="1:49" x14ac:dyDescent="0.25">
      <c r="A794" s="69" t="s">
        <v>856</v>
      </c>
      <c r="B794" s="69" t="s">
        <v>1855</v>
      </c>
      <c r="C794" s="70"/>
      <c r="D794" s="71"/>
      <c r="E794" s="72"/>
      <c r="F794" s="73"/>
      <c r="G794" s="70"/>
      <c r="H794" s="74"/>
      <c r="I794" s="75"/>
      <c r="J794" s="75"/>
      <c r="K794" s="36"/>
      <c r="L794" s="82"/>
      <c r="M794" s="82"/>
      <c r="N794" s="77"/>
      <c r="O794" s="84" t="s">
        <v>2121</v>
      </c>
      <c r="P794" s="86">
        <v>42759.510208333333</v>
      </c>
      <c r="Q794" s="84" t="s">
        <v>2671</v>
      </c>
      <c r="R794" s="84"/>
      <c r="S794" s="84"/>
      <c r="T794" s="84"/>
      <c r="U794" s="86">
        <v>42759.510208333333</v>
      </c>
      <c r="V794" s="88" t="s">
        <v>4763</v>
      </c>
      <c r="W794" s="84"/>
      <c r="X794" s="84"/>
      <c r="Y794" s="87" t="s">
        <v>6262</v>
      </c>
      <c r="Z794" s="84"/>
      <c r="AA794" s="84" t="b">
        <v>0</v>
      </c>
      <c r="AB794" s="84">
        <v>0</v>
      </c>
      <c r="AC794" s="87" t="s">
        <v>7172</v>
      </c>
      <c r="AD794" s="84" t="b">
        <v>0</v>
      </c>
      <c r="AE794" s="84" t="s">
        <v>7283</v>
      </c>
      <c r="AF794" s="84"/>
      <c r="AG794" s="87" t="s">
        <v>7172</v>
      </c>
      <c r="AH794" s="84" t="b">
        <v>0</v>
      </c>
      <c r="AI794" s="84">
        <v>1</v>
      </c>
      <c r="AJ794" s="87" t="s">
        <v>7589</v>
      </c>
      <c r="AK794" s="84" t="s">
        <v>7783</v>
      </c>
      <c r="AL794" s="84" t="b">
        <v>0</v>
      </c>
      <c r="AM794" s="87" t="s">
        <v>7589</v>
      </c>
      <c r="AN794" s="84">
        <v>0</v>
      </c>
      <c r="AO794" s="84">
        <v>0</v>
      </c>
      <c r="AP794" s="84"/>
      <c r="AQ794" s="84"/>
      <c r="AR794" s="84"/>
      <c r="AS794" s="84"/>
      <c r="AT794" s="84"/>
      <c r="AU794" s="84"/>
      <c r="AV794" s="84"/>
      <c r="AW794" s="84"/>
    </row>
    <row r="795" spans="1:49" x14ac:dyDescent="0.25">
      <c r="A795" s="69" t="s">
        <v>857</v>
      </c>
      <c r="B795" s="69" t="s">
        <v>857</v>
      </c>
      <c r="C795" s="70"/>
      <c r="D795" s="71"/>
      <c r="E795" s="72"/>
      <c r="F795" s="73"/>
      <c r="G795" s="70"/>
      <c r="H795" s="74"/>
      <c r="I795" s="75"/>
      <c r="J795" s="75"/>
      <c r="K795" s="36"/>
      <c r="L795" s="82"/>
      <c r="M795" s="82"/>
      <c r="N795" s="77"/>
      <c r="O795" s="84" t="s">
        <v>179</v>
      </c>
      <c r="P795" s="86">
        <v>42759.510208333333</v>
      </c>
      <c r="Q795" s="84" t="s">
        <v>2672</v>
      </c>
      <c r="R795" s="88" t="s">
        <v>3471</v>
      </c>
      <c r="S795" s="84" t="s">
        <v>3697</v>
      </c>
      <c r="T795" s="84"/>
      <c r="U795" s="86">
        <v>42759.510208333333</v>
      </c>
      <c r="V795" s="88" t="s">
        <v>4764</v>
      </c>
      <c r="W795" s="84"/>
      <c r="X795" s="84"/>
      <c r="Y795" s="87" t="s">
        <v>6263</v>
      </c>
      <c r="Z795" s="84"/>
      <c r="AA795" s="84" t="b">
        <v>0</v>
      </c>
      <c r="AB795" s="84">
        <v>0</v>
      </c>
      <c r="AC795" s="87" t="s">
        <v>7172</v>
      </c>
      <c r="AD795" s="84" t="b">
        <v>0</v>
      </c>
      <c r="AE795" s="84" t="s">
        <v>7283</v>
      </c>
      <c r="AF795" s="84"/>
      <c r="AG795" s="87" t="s">
        <v>7172</v>
      </c>
      <c r="AH795" s="84" t="b">
        <v>0</v>
      </c>
      <c r="AI795" s="84">
        <v>0</v>
      </c>
      <c r="AJ795" s="87" t="s">
        <v>7172</v>
      </c>
      <c r="AK795" s="84" t="s">
        <v>7802</v>
      </c>
      <c r="AL795" s="84" t="b">
        <v>0</v>
      </c>
      <c r="AM795" s="87" t="s">
        <v>6263</v>
      </c>
      <c r="AN795" s="84">
        <v>0</v>
      </c>
      <c r="AO795" s="84">
        <v>0</v>
      </c>
      <c r="AP795" s="84"/>
      <c r="AQ795" s="84"/>
      <c r="AR795" s="84"/>
      <c r="AS795" s="84"/>
      <c r="AT795" s="84"/>
      <c r="AU795" s="84"/>
      <c r="AV795" s="84"/>
      <c r="AW795" s="84"/>
    </row>
    <row r="796" spans="1:49" x14ac:dyDescent="0.25">
      <c r="A796" s="69" t="s">
        <v>858</v>
      </c>
      <c r="B796" s="69" t="s">
        <v>1700</v>
      </c>
      <c r="C796" s="70"/>
      <c r="D796" s="71"/>
      <c r="E796" s="72"/>
      <c r="F796" s="73"/>
      <c r="G796" s="70"/>
      <c r="H796" s="74"/>
      <c r="I796" s="75"/>
      <c r="J796" s="75"/>
      <c r="K796" s="36"/>
      <c r="L796" s="82"/>
      <c r="M796" s="82"/>
      <c r="N796" s="77"/>
      <c r="O796" s="84" t="s">
        <v>2121</v>
      </c>
      <c r="P796" s="86">
        <v>42759.510208333333</v>
      </c>
      <c r="Q796" s="84" t="s">
        <v>2350</v>
      </c>
      <c r="R796" s="84"/>
      <c r="S796" s="84"/>
      <c r="T796" s="84"/>
      <c r="U796" s="86">
        <v>42759.510208333333</v>
      </c>
      <c r="V796" s="88" t="s">
        <v>4765</v>
      </c>
      <c r="W796" s="84"/>
      <c r="X796" s="84"/>
      <c r="Y796" s="87" t="s">
        <v>6264</v>
      </c>
      <c r="Z796" s="84"/>
      <c r="AA796" s="84" t="b">
        <v>0</v>
      </c>
      <c r="AB796" s="84">
        <v>0</v>
      </c>
      <c r="AC796" s="87" t="s">
        <v>7172</v>
      </c>
      <c r="AD796" s="84" t="b">
        <v>0</v>
      </c>
      <c r="AE796" s="84" t="s">
        <v>7283</v>
      </c>
      <c r="AF796" s="84"/>
      <c r="AG796" s="87" t="s">
        <v>7172</v>
      </c>
      <c r="AH796" s="84" t="b">
        <v>0</v>
      </c>
      <c r="AI796" s="84">
        <v>184</v>
      </c>
      <c r="AJ796" s="87" t="s">
        <v>7471</v>
      </c>
      <c r="AK796" s="84" t="s">
        <v>7780</v>
      </c>
      <c r="AL796" s="84" t="b">
        <v>0</v>
      </c>
      <c r="AM796" s="87" t="s">
        <v>7471</v>
      </c>
      <c r="AN796" s="84">
        <v>0</v>
      </c>
      <c r="AO796" s="84">
        <v>0</v>
      </c>
      <c r="AP796" s="84"/>
      <c r="AQ796" s="84"/>
      <c r="AR796" s="84"/>
      <c r="AS796" s="84"/>
      <c r="AT796" s="84"/>
      <c r="AU796" s="84"/>
      <c r="AV796" s="84"/>
      <c r="AW796" s="84"/>
    </row>
    <row r="797" spans="1:49" x14ac:dyDescent="0.25">
      <c r="A797" s="69" t="s">
        <v>859</v>
      </c>
      <c r="B797" s="69" t="s">
        <v>1656</v>
      </c>
      <c r="C797" s="70"/>
      <c r="D797" s="71"/>
      <c r="E797" s="72"/>
      <c r="F797" s="73"/>
      <c r="G797" s="70"/>
      <c r="H797" s="74"/>
      <c r="I797" s="75"/>
      <c r="J797" s="75"/>
      <c r="K797" s="36"/>
      <c r="L797" s="82"/>
      <c r="M797" s="82"/>
      <c r="N797" s="77"/>
      <c r="O797" s="84" t="s">
        <v>2121</v>
      </c>
      <c r="P797" s="86">
        <v>42759.510208333333</v>
      </c>
      <c r="Q797" s="84" t="s">
        <v>2314</v>
      </c>
      <c r="R797" s="84"/>
      <c r="S797" s="84"/>
      <c r="T797" s="84"/>
      <c r="U797" s="86">
        <v>42759.510208333333</v>
      </c>
      <c r="V797" s="88" t="s">
        <v>4766</v>
      </c>
      <c r="W797" s="84"/>
      <c r="X797" s="84"/>
      <c r="Y797" s="87" t="s">
        <v>6265</v>
      </c>
      <c r="Z797" s="84"/>
      <c r="AA797" s="84" t="b">
        <v>0</v>
      </c>
      <c r="AB797" s="84">
        <v>0</v>
      </c>
      <c r="AC797" s="87" t="s">
        <v>7172</v>
      </c>
      <c r="AD797" s="84" t="b">
        <v>0</v>
      </c>
      <c r="AE797" s="84" t="s">
        <v>7283</v>
      </c>
      <c r="AF797" s="84"/>
      <c r="AG797" s="87" t="s">
        <v>7172</v>
      </c>
      <c r="AH797" s="84" t="b">
        <v>0</v>
      </c>
      <c r="AI797" s="84">
        <v>1025</v>
      </c>
      <c r="AJ797" s="87" t="s">
        <v>7454</v>
      </c>
      <c r="AK797" s="84" t="s">
        <v>7788</v>
      </c>
      <c r="AL797" s="84" t="b">
        <v>0</v>
      </c>
      <c r="AM797" s="87" t="s">
        <v>7454</v>
      </c>
      <c r="AN797" s="84">
        <v>0</v>
      </c>
      <c r="AO797" s="84">
        <v>0</v>
      </c>
      <c r="AP797" s="84"/>
      <c r="AQ797" s="84"/>
      <c r="AR797" s="84"/>
      <c r="AS797" s="84"/>
      <c r="AT797" s="84"/>
      <c r="AU797" s="84"/>
      <c r="AV797" s="84"/>
      <c r="AW797" s="84"/>
    </row>
    <row r="798" spans="1:49" x14ac:dyDescent="0.25">
      <c r="A798" s="69" t="s">
        <v>860</v>
      </c>
      <c r="B798" s="69" t="s">
        <v>1606</v>
      </c>
      <c r="C798" s="70"/>
      <c r="D798" s="71"/>
      <c r="E798" s="72"/>
      <c r="F798" s="73"/>
      <c r="G798" s="70"/>
      <c r="H798" s="74"/>
      <c r="I798" s="75"/>
      <c r="J798" s="75"/>
      <c r="K798" s="36"/>
      <c r="L798" s="82"/>
      <c r="M798" s="82"/>
      <c r="N798" s="77"/>
      <c r="O798" s="84" t="s">
        <v>2121</v>
      </c>
      <c r="P798" s="86">
        <v>42759.510208333333</v>
      </c>
      <c r="Q798" s="84" t="s">
        <v>2208</v>
      </c>
      <c r="R798" s="84"/>
      <c r="S798" s="84"/>
      <c r="T798" s="84" t="s">
        <v>3907</v>
      </c>
      <c r="U798" s="86">
        <v>42759.510208333333</v>
      </c>
      <c r="V798" s="88" t="s">
        <v>4767</v>
      </c>
      <c r="W798" s="84"/>
      <c r="X798" s="84"/>
      <c r="Y798" s="87" t="s">
        <v>6266</v>
      </c>
      <c r="Z798" s="84"/>
      <c r="AA798" s="84" t="b">
        <v>0</v>
      </c>
      <c r="AB798" s="84">
        <v>0</v>
      </c>
      <c r="AC798" s="87" t="s">
        <v>7172</v>
      </c>
      <c r="AD798" s="84" t="b">
        <v>0</v>
      </c>
      <c r="AE798" s="84" t="s">
        <v>7283</v>
      </c>
      <c r="AF798" s="84"/>
      <c r="AG798" s="87" t="s">
        <v>7172</v>
      </c>
      <c r="AH798" s="84" t="b">
        <v>0</v>
      </c>
      <c r="AI798" s="84">
        <v>21</v>
      </c>
      <c r="AJ798" s="87" t="s">
        <v>7402</v>
      </c>
      <c r="AK798" s="84" t="s">
        <v>7779</v>
      </c>
      <c r="AL798" s="84" t="b">
        <v>0</v>
      </c>
      <c r="AM798" s="87" t="s">
        <v>7402</v>
      </c>
      <c r="AN798" s="84">
        <v>0</v>
      </c>
      <c r="AO798" s="84">
        <v>0</v>
      </c>
      <c r="AP798" s="84"/>
      <c r="AQ798" s="84"/>
      <c r="AR798" s="84"/>
      <c r="AS798" s="84"/>
      <c r="AT798" s="84"/>
      <c r="AU798" s="84"/>
      <c r="AV798" s="84"/>
      <c r="AW798" s="84"/>
    </row>
    <row r="799" spans="1:49" x14ac:dyDescent="0.25">
      <c r="A799" s="69" t="s">
        <v>860</v>
      </c>
      <c r="B799" s="69" t="s">
        <v>1605</v>
      </c>
      <c r="C799" s="70"/>
      <c r="D799" s="71"/>
      <c r="E799" s="72"/>
      <c r="F799" s="73"/>
      <c r="G799" s="70"/>
      <c r="H799" s="74"/>
      <c r="I799" s="75"/>
      <c r="J799" s="75"/>
      <c r="K799" s="36"/>
      <c r="L799" s="82"/>
      <c r="M799" s="82"/>
      <c r="N799" s="77"/>
      <c r="O799" s="84" t="s">
        <v>2121</v>
      </c>
      <c r="P799" s="86">
        <v>42759.510208333333</v>
      </c>
      <c r="Q799" s="84" t="s">
        <v>2208</v>
      </c>
      <c r="R799" s="84"/>
      <c r="S799" s="84"/>
      <c r="T799" s="84" t="s">
        <v>3907</v>
      </c>
      <c r="U799" s="86">
        <v>42759.510208333333</v>
      </c>
      <c r="V799" s="88" t="s">
        <v>4767</v>
      </c>
      <c r="W799" s="84"/>
      <c r="X799" s="84"/>
      <c r="Y799" s="87" t="s">
        <v>6266</v>
      </c>
      <c r="Z799" s="84"/>
      <c r="AA799" s="84" t="b">
        <v>0</v>
      </c>
      <c r="AB799" s="84">
        <v>0</v>
      </c>
      <c r="AC799" s="87" t="s">
        <v>7172</v>
      </c>
      <c r="AD799" s="84" t="b">
        <v>0</v>
      </c>
      <c r="AE799" s="84" t="s">
        <v>7283</v>
      </c>
      <c r="AF799" s="84"/>
      <c r="AG799" s="87" t="s">
        <v>7172</v>
      </c>
      <c r="AH799" s="84" t="b">
        <v>0</v>
      </c>
      <c r="AI799" s="84">
        <v>21</v>
      </c>
      <c r="AJ799" s="87" t="s">
        <v>7402</v>
      </c>
      <c r="AK799" s="84" t="s">
        <v>7779</v>
      </c>
      <c r="AL799" s="84" t="b">
        <v>0</v>
      </c>
      <c r="AM799" s="87" t="s">
        <v>7402</v>
      </c>
      <c r="AN799" s="84">
        <v>0</v>
      </c>
      <c r="AO799" s="84">
        <v>0</v>
      </c>
      <c r="AP799" s="84"/>
      <c r="AQ799" s="84"/>
      <c r="AR799" s="84"/>
      <c r="AS799" s="84"/>
      <c r="AT799" s="84"/>
      <c r="AU799" s="84"/>
      <c r="AV799" s="84"/>
      <c r="AW799" s="84"/>
    </row>
    <row r="800" spans="1:49" x14ac:dyDescent="0.25">
      <c r="A800" s="69" t="s">
        <v>861</v>
      </c>
      <c r="B800" s="69" t="s">
        <v>1856</v>
      </c>
      <c r="C800" s="70"/>
      <c r="D800" s="71"/>
      <c r="E800" s="72"/>
      <c r="F800" s="73"/>
      <c r="G800" s="70"/>
      <c r="H800" s="74"/>
      <c r="I800" s="75"/>
      <c r="J800" s="75"/>
      <c r="K800" s="36"/>
      <c r="L800" s="82"/>
      <c r="M800" s="82"/>
      <c r="N800" s="77"/>
      <c r="O800" s="84" t="s">
        <v>2121</v>
      </c>
      <c r="P800" s="86">
        <v>42759.51021990741</v>
      </c>
      <c r="Q800" s="84" t="s">
        <v>2673</v>
      </c>
      <c r="R800" s="88" t="s">
        <v>3472</v>
      </c>
      <c r="S800" s="84" t="s">
        <v>3725</v>
      </c>
      <c r="T800" s="84"/>
      <c r="U800" s="86">
        <v>42759.51021990741</v>
      </c>
      <c r="V800" s="88" t="s">
        <v>4768</v>
      </c>
      <c r="W800" s="84"/>
      <c r="X800" s="84"/>
      <c r="Y800" s="87" t="s">
        <v>6267</v>
      </c>
      <c r="Z800" s="84"/>
      <c r="AA800" s="84" t="b">
        <v>0</v>
      </c>
      <c r="AB800" s="84">
        <v>0</v>
      </c>
      <c r="AC800" s="87" t="s">
        <v>7172</v>
      </c>
      <c r="AD800" s="84" t="b">
        <v>0</v>
      </c>
      <c r="AE800" s="84" t="s">
        <v>7283</v>
      </c>
      <c r="AF800" s="84"/>
      <c r="AG800" s="87" t="s">
        <v>7172</v>
      </c>
      <c r="AH800" s="84" t="b">
        <v>0</v>
      </c>
      <c r="AI800" s="84">
        <v>8</v>
      </c>
      <c r="AJ800" s="87" t="s">
        <v>7590</v>
      </c>
      <c r="AK800" s="84" t="s">
        <v>7780</v>
      </c>
      <c r="AL800" s="84" t="b">
        <v>0</v>
      </c>
      <c r="AM800" s="87" t="s">
        <v>7590</v>
      </c>
      <c r="AN800" s="84">
        <v>0</v>
      </c>
      <c r="AO800" s="84">
        <v>0</v>
      </c>
      <c r="AP800" s="84"/>
      <c r="AQ800" s="84"/>
      <c r="AR800" s="84"/>
      <c r="AS800" s="84"/>
      <c r="AT800" s="84"/>
      <c r="AU800" s="84"/>
      <c r="AV800" s="84"/>
      <c r="AW800" s="84"/>
    </row>
    <row r="801" spans="1:49" x14ac:dyDescent="0.25">
      <c r="A801" s="69" t="s">
        <v>861</v>
      </c>
      <c r="B801" s="69" t="s">
        <v>1857</v>
      </c>
      <c r="C801" s="70"/>
      <c r="D801" s="71"/>
      <c r="E801" s="72"/>
      <c r="F801" s="73"/>
      <c r="G801" s="70"/>
      <c r="H801" s="74"/>
      <c r="I801" s="75"/>
      <c r="J801" s="75"/>
      <c r="K801" s="36"/>
      <c r="L801" s="82"/>
      <c r="M801" s="82"/>
      <c r="N801" s="77"/>
      <c r="O801" s="84" t="s">
        <v>2121</v>
      </c>
      <c r="P801" s="86">
        <v>42759.51021990741</v>
      </c>
      <c r="Q801" s="84" t="s">
        <v>2673</v>
      </c>
      <c r="R801" s="88" t="s">
        <v>3472</v>
      </c>
      <c r="S801" s="84" t="s">
        <v>3725</v>
      </c>
      <c r="T801" s="84"/>
      <c r="U801" s="86">
        <v>42759.51021990741</v>
      </c>
      <c r="V801" s="88" t="s">
        <v>4768</v>
      </c>
      <c r="W801" s="84"/>
      <c r="X801" s="84"/>
      <c r="Y801" s="87" t="s">
        <v>6267</v>
      </c>
      <c r="Z801" s="84"/>
      <c r="AA801" s="84" t="b">
        <v>0</v>
      </c>
      <c r="AB801" s="84">
        <v>0</v>
      </c>
      <c r="AC801" s="87" t="s">
        <v>7172</v>
      </c>
      <c r="AD801" s="84" t="b">
        <v>0</v>
      </c>
      <c r="AE801" s="84" t="s">
        <v>7283</v>
      </c>
      <c r="AF801" s="84"/>
      <c r="AG801" s="87" t="s">
        <v>7172</v>
      </c>
      <c r="AH801" s="84" t="b">
        <v>0</v>
      </c>
      <c r="AI801" s="84">
        <v>8</v>
      </c>
      <c r="AJ801" s="87" t="s">
        <v>7590</v>
      </c>
      <c r="AK801" s="84" t="s">
        <v>7780</v>
      </c>
      <c r="AL801" s="84" t="b">
        <v>0</v>
      </c>
      <c r="AM801" s="87" t="s">
        <v>7590</v>
      </c>
      <c r="AN801" s="84">
        <v>0</v>
      </c>
      <c r="AO801" s="84">
        <v>0</v>
      </c>
      <c r="AP801" s="84"/>
      <c r="AQ801" s="84"/>
      <c r="AR801" s="84"/>
      <c r="AS801" s="84"/>
      <c r="AT801" s="84"/>
      <c r="AU801" s="84"/>
      <c r="AV801" s="84"/>
      <c r="AW801" s="84"/>
    </row>
    <row r="802" spans="1:49" x14ac:dyDescent="0.25">
      <c r="A802" s="69" t="s">
        <v>862</v>
      </c>
      <c r="B802" s="69" t="s">
        <v>1572</v>
      </c>
      <c r="C802" s="70"/>
      <c r="D802" s="71"/>
      <c r="E802" s="72"/>
      <c r="F802" s="73"/>
      <c r="G802" s="70"/>
      <c r="H802" s="74"/>
      <c r="I802" s="75"/>
      <c r="J802" s="75"/>
      <c r="K802" s="36"/>
      <c r="L802" s="82"/>
      <c r="M802" s="82"/>
      <c r="N802" s="77"/>
      <c r="O802" s="84" t="s">
        <v>2121</v>
      </c>
      <c r="P802" s="86">
        <v>42759.51021990741</v>
      </c>
      <c r="Q802" s="84" t="s">
        <v>2202</v>
      </c>
      <c r="R802" s="84"/>
      <c r="S802" s="84"/>
      <c r="T802" s="84"/>
      <c r="U802" s="86">
        <v>42759.51021990741</v>
      </c>
      <c r="V802" s="88" t="s">
        <v>4769</v>
      </c>
      <c r="W802" s="84"/>
      <c r="X802" s="84"/>
      <c r="Y802" s="87" t="s">
        <v>6268</v>
      </c>
      <c r="Z802" s="84"/>
      <c r="AA802" s="84" t="b">
        <v>0</v>
      </c>
      <c r="AB802" s="84">
        <v>0</v>
      </c>
      <c r="AC802" s="87" t="s">
        <v>7172</v>
      </c>
      <c r="AD802" s="84" t="b">
        <v>0</v>
      </c>
      <c r="AE802" s="84" t="s">
        <v>7283</v>
      </c>
      <c r="AF802" s="84"/>
      <c r="AG802" s="87" t="s">
        <v>7172</v>
      </c>
      <c r="AH802" s="84" t="b">
        <v>0</v>
      </c>
      <c r="AI802" s="84">
        <v>20</v>
      </c>
      <c r="AJ802" s="87" t="s">
        <v>7397</v>
      </c>
      <c r="AK802" s="84" t="s">
        <v>7779</v>
      </c>
      <c r="AL802" s="84" t="b">
        <v>0</v>
      </c>
      <c r="AM802" s="87" t="s">
        <v>7397</v>
      </c>
      <c r="AN802" s="84">
        <v>0</v>
      </c>
      <c r="AO802" s="84">
        <v>0</v>
      </c>
      <c r="AP802" s="84"/>
      <c r="AQ802" s="84"/>
      <c r="AR802" s="84"/>
      <c r="AS802" s="84"/>
      <c r="AT802" s="84"/>
      <c r="AU802" s="84"/>
      <c r="AV802" s="84"/>
      <c r="AW802" s="84"/>
    </row>
    <row r="803" spans="1:49" x14ac:dyDescent="0.25">
      <c r="A803" s="69" t="s">
        <v>863</v>
      </c>
      <c r="B803" s="69" t="s">
        <v>1858</v>
      </c>
      <c r="C803" s="70"/>
      <c r="D803" s="71"/>
      <c r="E803" s="72"/>
      <c r="F803" s="73"/>
      <c r="G803" s="70"/>
      <c r="H803" s="74"/>
      <c r="I803" s="75"/>
      <c r="J803" s="75"/>
      <c r="K803" s="36"/>
      <c r="L803" s="82"/>
      <c r="M803" s="82"/>
      <c r="N803" s="77"/>
      <c r="O803" s="84" t="s">
        <v>2121</v>
      </c>
      <c r="P803" s="86">
        <v>42759.51021990741</v>
      </c>
      <c r="Q803" s="84" t="s">
        <v>2674</v>
      </c>
      <c r="R803" s="88" t="s">
        <v>3473</v>
      </c>
      <c r="S803" s="84" t="s">
        <v>3743</v>
      </c>
      <c r="T803" s="84" t="s">
        <v>1682</v>
      </c>
      <c r="U803" s="86">
        <v>42759.51021990741</v>
      </c>
      <c r="V803" s="88" t="s">
        <v>4770</v>
      </c>
      <c r="W803" s="84"/>
      <c r="X803" s="84"/>
      <c r="Y803" s="87" t="s">
        <v>6269</v>
      </c>
      <c r="Z803" s="84"/>
      <c r="AA803" s="84" t="b">
        <v>0</v>
      </c>
      <c r="AB803" s="84">
        <v>0</v>
      </c>
      <c r="AC803" s="87" t="s">
        <v>7172</v>
      </c>
      <c r="AD803" s="84" t="b">
        <v>0</v>
      </c>
      <c r="AE803" s="84" t="s">
        <v>7285</v>
      </c>
      <c r="AF803" s="84"/>
      <c r="AG803" s="87" t="s">
        <v>7172</v>
      </c>
      <c r="AH803" s="84" t="b">
        <v>0</v>
      </c>
      <c r="AI803" s="84">
        <v>2</v>
      </c>
      <c r="AJ803" s="87" t="s">
        <v>7591</v>
      </c>
      <c r="AK803" s="84" t="s">
        <v>7779</v>
      </c>
      <c r="AL803" s="84" t="b">
        <v>0</v>
      </c>
      <c r="AM803" s="87" t="s">
        <v>7591</v>
      </c>
      <c r="AN803" s="84">
        <v>0</v>
      </c>
      <c r="AO803" s="84">
        <v>0</v>
      </c>
      <c r="AP803" s="84"/>
      <c r="AQ803" s="84"/>
      <c r="AR803" s="84"/>
      <c r="AS803" s="84"/>
      <c r="AT803" s="84"/>
      <c r="AU803" s="84"/>
      <c r="AV803" s="84"/>
      <c r="AW803" s="84"/>
    </row>
    <row r="804" spans="1:49" x14ac:dyDescent="0.25">
      <c r="A804" s="69" t="s">
        <v>863</v>
      </c>
      <c r="B804" s="69" t="s">
        <v>1859</v>
      </c>
      <c r="C804" s="70"/>
      <c r="D804" s="71"/>
      <c r="E804" s="72"/>
      <c r="F804" s="73"/>
      <c r="G804" s="70"/>
      <c r="H804" s="74"/>
      <c r="I804" s="75"/>
      <c r="J804" s="75"/>
      <c r="K804" s="36"/>
      <c r="L804" s="82"/>
      <c r="M804" s="82"/>
      <c r="N804" s="77"/>
      <c r="O804" s="84" t="s">
        <v>2121</v>
      </c>
      <c r="P804" s="86">
        <v>42759.51021990741</v>
      </c>
      <c r="Q804" s="84" t="s">
        <v>2674</v>
      </c>
      <c r="R804" s="88" t="s">
        <v>3473</v>
      </c>
      <c r="S804" s="84" t="s">
        <v>3743</v>
      </c>
      <c r="T804" s="84" t="s">
        <v>1682</v>
      </c>
      <c r="U804" s="86">
        <v>42759.51021990741</v>
      </c>
      <c r="V804" s="88" t="s">
        <v>4770</v>
      </c>
      <c r="W804" s="84"/>
      <c r="X804" s="84"/>
      <c r="Y804" s="87" t="s">
        <v>6269</v>
      </c>
      <c r="Z804" s="84"/>
      <c r="AA804" s="84" t="b">
        <v>0</v>
      </c>
      <c r="AB804" s="84">
        <v>0</v>
      </c>
      <c r="AC804" s="87" t="s">
        <v>7172</v>
      </c>
      <c r="AD804" s="84" t="b">
        <v>0</v>
      </c>
      <c r="AE804" s="84" t="s">
        <v>7285</v>
      </c>
      <c r="AF804" s="84"/>
      <c r="AG804" s="87" t="s">
        <v>7172</v>
      </c>
      <c r="AH804" s="84" t="b">
        <v>0</v>
      </c>
      <c r="AI804" s="84">
        <v>2</v>
      </c>
      <c r="AJ804" s="87" t="s">
        <v>7591</v>
      </c>
      <c r="AK804" s="84" t="s">
        <v>7779</v>
      </c>
      <c r="AL804" s="84" t="b">
        <v>0</v>
      </c>
      <c r="AM804" s="87" t="s">
        <v>7591</v>
      </c>
      <c r="AN804" s="84">
        <v>0</v>
      </c>
      <c r="AO804" s="84">
        <v>0</v>
      </c>
      <c r="AP804" s="84"/>
      <c r="AQ804" s="84"/>
      <c r="AR804" s="84"/>
      <c r="AS804" s="84"/>
      <c r="AT804" s="84"/>
      <c r="AU804" s="84"/>
      <c r="AV804" s="84"/>
      <c r="AW804" s="84"/>
    </row>
    <row r="805" spans="1:49" x14ac:dyDescent="0.25">
      <c r="A805" s="69" t="s">
        <v>863</v>
      </c>
      <c r="B805" s="69" t="s">
        <v>1860</v>
      </c>
      <c r="C805" s="70"/>
      <c r="D805" s="71"/>
      <c r="E805" s="72"/>
      <c r="F805" s="73"/>
      <c r="G805" s="70"/>
      <c r="H805" s="74"/>
      <c r="I805" s="75"/>
      <c r="J805" s="75"/>
      <c r="K805" s="36"/>
      <c r="L805" s="82"/>
      <c r="M805" s="82"/>
      <c r="N805" s="77"/>
      <c r="O805" s="84" t="s">
        <v>2121</v>
      </c>
      <c r="P805" s="86">
        <v>42759.51021990741</v>
      </c>
      <c r="Q805" s="84" t="s">
        <v>2674</v>
      </c>
      <c r="R805" s="88" t="s">
        <v>3473</v>
      </c>
      <c r="S805" s="84" t="s">
        <v>3743</v>
      </c>
      <c r="T805" s="84" t="s">
        <v>1682</v>
      </c>
      <c r="U805" s="86">
        <v>42759.51021990741</v>
      </c>
      <c r="V805" s="88" t="s">
        <v>4770</v>
      </c>
      <c r="W805" s="84"/>
      <c r="X805" s="84"/>
      <c r="Y805" s="87" t="s">
        <v>6269</v>
      </c>
      <c r="Z805" s="84"/>
      <c r="AA805" s="84" t="b">
        <v>0</v>
      </c>
      <c r="AB805" s="84">
        <v>0</v>
      </c>
      <c r="AC805" s="87" t="s">
        <v>7172</v>
      </c>
      <c r="AD805" s="84" t="b">
        <v>0</v>
      </c>
      <c r="AE805" s="84" t="s">
        <v>7285</v>
      </c>
      <c r="AF805" s="84"/>
      <c r="AG805" s="87" t="s">
        <v>7172</v>
      </c>
      <c r="AH805" s="84" t="b">
        <v>0</v>
      </c>
      <c r="AI805" s="84">
        <v>2</v>
      </c>
      <c r="AJ805" s="87" t="s">
        <v>7591</v>
      </c>
      <c r="AK805" s="84" t="s">
        <v>7779</v>
      </c>
      <c r="AL805" s="84" t="b">
        <v>0</v>
      </c>
      <c r="AM805" s="87" t="s">
        <v>7591</v>
      </c>
      <c r="AN805" s="84">
        <v>0</v>
      </c>
      <c r="AO805" s="84">
        <v>0</v>
      </c>
      <c r="AP805" s="84"/>
      <c r="AQ805" s="84"/>
      <c r="AR805" s="84"/>
      <c r="AS805" s="84"/>
      <c r="AT805" s="84"/>
      <c r="AU805" s="84"/>
      <c r="AV805" s="84"/>
      <c r="AW805" s="84"/>
    </row>
    <row r="806" spans="1:49" x14ac:dyDescent="0.25">
      <c r="A806" s="69" t="s">
        <v>864</v>
      </c>
      <c r="B806" s="69" t="s">
        <v>864</v>
      </c>
      <c r="C806" s="70"/>
      <c r="D806" s="71"/>
      <c r="E806" s="72"/>
      <c r="F806" s="73"/>
      <c r="G806" s="70"/>
      <c r="H806" s="74"/>
      <c r="I806" s="75"/>
      <c r="J806" s="75"/>
      <c r="K806" s="36"/>
      <c r="L806" s="82"/>
      <c r="M806" s="82"/>
      <c r="N806" s="77"/>
      <c r="O806" s="84" t="s">
        <v>179</v>
      </c>
      <c r="P806" s="86">
        <v>42759.508761574078</v>
      </c>
      <c r="Q806" s="84" t="s">
        <v>2306</v>
      </c>
      <c r="R806" s="88" t="s">
        <v>3317</v>
      </c>
      <c r="S806" s="84" t="s">
        <v>3715</v>
      </c>
      <c r="T806" s="84"/>
      <c r="U806" s="86">
        <v>42759.508761574078</v>
      </c>
      <c r="V806" s="88" t="s">
        <v>4771</v>
      </c>
      <c r="W806" s="84"/>
      <c r="X806" s="84"/>
      <c r="Y806" s="87" t="s">
        <v>6270</v>
      </c>
      <c r="Z806" s="84"/>
      <c r="AA806" s="84" t="b">
        <v>0</v>
      </c>
      <c r="AB806" s="84">
        <v>0</v>
      </c>
      <c r="AC806" s="87" t="s">
        <v>7172</v>
      </c>
      <c r="AD806" s="84" t="b">
        <v>0</v>
      </c>
      <c r="AE806" s="84" t="s">
        <v>7283</v>
      </c>
      <c r="AF806" s="84"/>
      <c r="AG806" s="87" t="s">
        <v>7172</v>
      </c>
      <c r="AH806" s="84" t="b">
        <v>0</v>
      </c>
      <c r="AI806" s="84">
        <v>51</v>
      </c>
      <c r="AJ806" s="87" t="s">
        <v>7452</v>
      </c>
      <c r="AK806" s="84" t="s">
        <v>7779</v>
      </c>
      <c r="AL806" s="84" t="b">
        <v>0</v>
      </c>
      <c r="AM806" s="87" t="s">
        <v>7452</v>
      </c>
      <c r="AN806" s="84">
        <v>0</v>
      </c>
      <c r="AO806" s="84">
        <v>0</v>
      </c>
      <c r="AP806" s="84"/>
      <c r="AQ806" s="84"/>
      <c r="AR806" s="84"/>
      <c r="AS806" s="84"/>
      <c r="AT806" s="84"/>
      <c r="AU806" s="84"/>
      <c r="AV806" s="84"/>
      <c r="AW806" s="84"/>
    </row>
    <row r="807" spans="1:49" x14ac:dyDescent="0.25">
      <c r="A807" s="69" t="s">
        <v>865</v>
      </c>
      <c r="B807" s="69" t="s">
        <v>864</v>
      </c>
      <c r="C807" s="70"/>
      <c r="D807" s="71"/>
      <c r="E807" s="72"/>
      <c r="F807" s="73"/>
      <c r="G807" s="70"/>
      <c r="H807" s="74"/>
      <c r="I807" s="75"/>
      <c r="J807" s="75"/>
      <c r="K807" s="36"/>
      <c r="L807" s="82"/>
      <c r="M807" s="82"/>
      <c r="N807" s="77"/>
      <c r="O807" s="84" t="s">
        <v>2122</v>
      </c>
      <c r="P807" s="86">
        <v>42759.51021990741</v>
      </c>
      <c r="Q807" s="84" t="s">
        <v>2675</v>
      </c>
      <c r="R807" s="84"/>
      <c r="S807" s="84"/>
      <c r="T807" s="84" t="s">
        <v>3996</v>
      </c>
      <c r="U807" s="86">
        <v>42759.51021990741</v>
      </c>
      <c r="V807" s="88" t="s">
        <v>4772</v>
      </c>
      <c r="W807" s="84"/>
      <c r="X807" s="84"/>
      <c r="Y807" s="87" t="s">
        <v>6271</v>
      </c>
      <c r="Z807" s="87" t="s">
        <v>7125</v>
      </c>
      <c r="AA807" s="84" t="b">
        <v>0</v>
      </c>
      <c r="AB807" s="84">
        <v>0</v>
      </c>
      <c r="AC807" s="87" t="s">
        <v>7222</v>
      </c>
      <c r="AD807" s="84" t="b">
        <v>0</v>
      </c>
      <c r="AE807" s="84" t="s">
        <v>7283</v>
      </c>
      <c r="AF807" s="84"/>
      <c r="AG807" s="87" t="s">
        <v>7172</v>
      </c>
      <c r="AH807" s="84" t="b">
        <v>0</v>
      </c>
      <c r="AI807" s="84">
        <v>0</v>
      </c>
      <c r="AJ807" s="87" t="s">
        <v>7172</v>
      </c>
      <c r="AK807" s="84" t="s">
        <v>7783</v>
      </c>
      <c r="AL807" s="84" t="b">
        <v>0</v>
      </c>
      <c r="AM807" s="87" t="s">
        <v>7125</v>
      </c>
      <c r="AN807" s="84">
        <v>0</v>
      </c>
      <c r="AO807" s="84">
        <v>0</v>
      </c>
      <c r="AP807" s="84"/>
      <c r="AQ807" s="84"/>
      <c r="AR807" s="84"/>
      <c r="AS807" s="84"/>
      <c r="AT807" s="84"/>
      <c r="AU807" s="84"/>
      <c r="AV807" s="84"/>
      <c r="AW807" s="84"/>
    </row>
    <row r="808" spans="1:49" x14ac:dyDescent="0.25">
      <c r="A808" s="69" t="s">
        <v>866</v>
      </c>
      <c r="B808" s="69" t="s">
        <v>1861</v>
      </c>
      <c r="C808" s="70"/>
      <c r="D808" s="71"/>
      <c r="E808" s="72"/>
      <c r="F808" s="73"/>
      <c r="G808" s="70"/>
      <c r="H808" s="74"/>
      <c r="I808" s="75"/>
      <c r="J808" s="75"/>
      <c r="K808" s="36"/>
      <c r="L808" s="82"/>
      <c r="M808" s="82"/>
      <c r="N808" s="77"/>
      <c r="O808" s="84" t="s">
        <v>2121</v>
      </c>
      <c r="P808" s="86">
        <v>42759.509236111109</v>
      </c>
      <c r="Q808" s="84" t="s">
        <v>2676</v>
      </c>
      <c r="R808" s="84"/>
      <c r="S808" s="84"/>
      <c r="T808" s="84"/>
      <c r="U808" s="86">
        <v>42759.509236111109</v>
      </c>
      <c r="V808" s="88" t="s">
        <v>4773</v>
      </c>
      <c r="W808" s="84"/>
      <c r="X808" s="84"/>
      <c r="Y808" s="87" t="s">
        <v>6272</v>
      </c>
      <c r="Z808" s="84"/>
      <c r="AA808" s="84" t="b">
        <v>0</v>
      </c>
      <c r="AB808" s="84">
        <v>0</v>
      </c>
      <c r="AC808" s="87" t="s">
        <v>7172</v>
      </c>
      <c r="AD808" s="84" t="b">
        <v>0</v>
      </c>
      <c r="AE808" s="84" t="s">
        <v>7283</v>
      </c>
      <c r="AF808" s="84"/>
      <c r="AG808" s="87" t="s">
        <v>7172</v>
      </c>
      <c r="AH808" s="84" t="b">
        <v>0</v>
      </c>
      <c r="AI808" s="84">
        <v>2</v>
      </c>
      <c r="AJ808" s="87" t="s">
        <v>7592</v>
      </c>
      <c r="AK808" s="84" t="s">
        <v>7779</v>
      </c>
      <c r="AL808" s="84" t="b">
        <v>0</v>
      </c>
      <c r="AM808" s="87" t="s">
        <v>7592</v>
      </c>
      <c r="AN808" s="84">
        <v>0</v>
      </c>
      <c r="AO808" s="84">
        <v>0</v>
      </c>
      <c r="AP808" s="84"/>
      <c r="AQ808" s="84"/>
      <c r="AR808" s="84"/>
      <c r="AS808" s="84"/>
      <c r="AT808" s="84"/>
      <c r="AU808" s="84"/>
      <c r="AV808" s="84"/>
      <c r="AW808" s="84"/>
    </row>
    <row r="809" spans="1:49" x14ac:dyDescent="0.25">
      <c r="A809" s="69" t="s">
        <v>866</v>
      </c>
      <c r="B809" s="69" t="s">
        <v>1693</v>
      </c>
      <c r="C809" s="70"/>
      <c r="D809" s="71"/>
      <c r="E809" s="72"/>
      <c r="F809" s="73"/>
      <c r="G809" s="70"/>
      <c r="H809" s="74"/>
      <c r="I809" s="75"/>
      <c r="J809" s="75"/>
      <c r="K809" s="36"/>
      <c r="L809" s="82"/>
      <c r="M809" s="82"/>
      <c r="N809" s="77"/>
      <c r="O809" s="84" t="s">
        <v>2121</v>
      </c>
      <c r="P809" s="86">
        <v>42759.51021990741</v>
      </c>
      <c r="Q809" s="84" t="s">
        <v>2341</v>
      </c>
      <c r="R809" s="84"/>
      <c r="S809" s="84"/>
      <c r="T809" s="84"/>
      <c r="U809" s="86">
        <v>42759.51021990741</v>
      </c>
      <c r="V809" s="88" t="s">
        <v>4774</v>
      </c>
      <c r="W809" s="84"/>
      <c r="X809" s="84"/>
      <c r="Y809" s="87" t="s">
        <v>6273</v>
      </c>
      <c r="Z809" s="84"/>
      <c r="AA809" s="84" t="b">
        <v>0</v>
      </c>
      <c r="AB809" s="84">
        <v>0</v>
      </c>
      <c r="AC809" s="87" t="s">
        <v>7172</v>
      </c>
      <c r="AD809" s="84" t="b">
        <v>1</v>
      </c>
      <c r="AE809" s="84" t="s">
        <v>7283</v>
      </c>
      <c r="AF809" s="84"/>
      <c r="AG809" s="87" t="s">
        <v>7318</v>
      </c>
      <c r="AH809" s="84" t="b">
        <v>0</v>
      </c>
      <c r="AI809" s="84">
        <v>236</v>
      </c>
      <c r="AJ809" s="87" t="s">
        <v>7467</v>
      </c>
      <c r="AK809" s="84" t="s">
        <v>7779</v>
      </c>
      <c r="AL809" s="84" t="b">
        <v>0</v>
      </c>
      <c r="AM809" s="87" t="s">
        <v>7467</v>
      </c>
      <c r="AN809" s="84">
        <v>0</v>
      </c>
      <c r="AO809" s="84">
        <v>0</v>
      </c>
      <c r="AP809" s="84"/>
      <c r="AQ809" s="84"/>
      <c r="AR809" s="84"/>
      <c r="AS809" s="84"/>
      <c r="AT809" s="84"/>
      <c r="AU809" s="84"/>
      <c r="AV809" s="84"/>
      <c r="AW809" s="84"/>
    </row>
    <row r="810" spans="1:49" x14ac:dyDescent="0.25">
      <c r="A810" s="69" t="s">
        <v>867</v>
      </c>
      <c r="B810" s="69" t="s">
        <v>867</v>
      </c>
      <c r="C810" s="70"/>
      <c r="D810" s="71"/>
      <c r="E810" s="72"/>
      <c r="F810" s="73"/>
      <c r="G810" s="70"/>
      <c r="H810" s="74"/>
      <c r="I810" s="75"/>
      <c r="J810" s="75"/>
      <c r="K810" s="36"/>
      <c r="L810" s="82"/>
      <c r="M810" s="82"/>
      <c r="N810" s="77"/>
      <c r="O810" s="84" t="s">
        <v>179</v>
      </c>
      <c r="P810" s="86">
        <v>42759.51021990741</v>
      </c>
      <c r="Q810" s="84" t="s">
        <v>2677</v>
      </c>
      <c r="R810" s="88" t="s">
        <v>3474</v>
      </c>
      <c r="S810" s="84" t="s">
        <v>3697</v>
      </c>
      <c r="T810" s="84"/>
      <c r="U810" s="86">
        <v>42759.51021990741</v>
      </c>
      <c r="V810" s="88" t="s">
        <v>4775</v>
      </c>
      <c r="W810" s="84"/>
      <c r="X810" s="84"/>
      <c r="Y810" s="87" t="s">
        <v>6274</v>
      </c>
      <c r="Z810" s="84"/>
      <c r="AA810" s="84" t="b">
        <v>0</v>
      </c>
      <c r="AB810" s="84">
        <v>0</v>
      </c>
      <c r="AC810" s="87" t="s">
        <v>7172</v>
      </c>
      <c r="AD810" s="84" t="b">
        <v>0</v>
      </c>
      <c r="AE810" s="84" t="s">
        <v>7283</v>
      </c>
      <c r="AF810" s="84"/>
      <c r="AG810" s="87" t="s">
        <v>7172</v>
      </c>
      <c r="AH810" s="84" t="b">
        <v>0</v>
      </c>
      <c r="AI810" s="84">
        <v>0</v>
      </c>
      <c r="AJ810" s="87" t="s">
        <v>7172</v>
      </c>
      <c r="AK810" s="84" t="s">
        <v>7783</v>
      </c>
      <c r="AL810" s="84" t="b">
        <v>0</v>
      </c>
      <c r="AM810" s="87" t="s">
        <v>6274</v>
      </c>
      <c r="AN810" s="84">
        <v>0</v>
      </c>
      <c r="AO810" s="84">
        <v>0</v>
      </c>
      <c r="AP810" s="84"/>
      <c r="AQ810" s="84"/>
      <c r="AR810" s="84"/>
      <c r="AS810" s="84"/>
      <c r="AT810" s="84"/>
      <c r="AU810" s="84"/>
      <c r="AV810" s="84"/>
      <c r="AW810" s="84"/>
    </row>
    <row r="811" spans="1:49" x14ac:dyDescent="0.25">
      <c r="A811" s="69" t="s">
        <v>868</v>
      </c>
      <c r="B811" s="69" t="s">
        <v>1862</v>
      </c>
      <c r="C811" s="70"/>
      <c r="D811" s="71"/>
      <c r="E811" s="72"/>
      <c r="F811" s="73"/>
      <c r="G811" s="70"/>
      <c r="H811" s="74"/>
      <c r="I811" s="75"/>
      <c r="J811" s="75"/>
      <c r="K811" s="36"/>
      <c r="L811" s="82"/>
      <c r="M811" s="82"/>
      <c r="N811" s="77"/>
      <c r="O811" s="84" t="s">
        <v>2121</v>
      </c>
      <c r="P811" s="86">
        <v>42759.510231481479</v>
      </c>
      <c r="Q811" s="84" t="s">
        <v>2678</v>
      </c>
      <c r="R811" s="84"/>
      <c r="S811" s="84"/>
      <c r="T811" s="84"/>
      <c r="U811" s="86">
        <v>42759.510231481479</v>
      </c>
      <c r="V811" s="88" t="s">
        <v>4776</v>
      </c>
      <c r="W811" s="84"/>
      <c r="X811" s="84"/>
      <c r="Y811" s="87" t="s">
        <v>6275</v>
      </c>
      <c r="Z811" s="84"/>
      <c r="AA811" s="84" t="b">
        <v>0</v>
      </c>
      <c r="AB811" s="84">
        <v>0</v>
      </c>
      <c r="AC811" s="87" t="s">
        <v>7172</v>
      </c>
      <c r="AD811" s="84" t="b">
        <v>0</v>
      </c>
      <c r="AE811" s="84" t="s">
        <v>7283</v>
      </c>
      <c r="AF811" s="84"/>
      <c r="AG811" s="87" t="s">
        <v>7172</v>
      </c>
      <c r="AH811" s="84" t="b">
        <v>0</v>
      </c>
      <c r="AI811" s="84">
        <v>3718</v>
      </c>
      <c r="AJ811" s="87" t="s">
        <v>7593</v>
      </c>
      <c r="AK811" s="84" t="s">
        <v>7779</v>
      </c>
      <c r="AL811" s="84" t="b">
        <v>0</v>
      </c>
      <c r="AM811" s="87" t="s">
        <v>7593</v>
      </c>
      <c r="AN811" s="84">
        <v>0</v>
      </c>
      <c r="AO811" s="84">
        <v>0</v>
      </c>
      <c r="AP811" s="84"/>
      <c r="AQ811" s="84"/>
      <c r="AR811" s="84"/>
      <c r="AS811" s="84"/>
      <c r="AT811" s="84"/>
      <c r="AU811" s="84"/>
      <c r="AV811" s="84"/>
      <c r="AW811" s="84"/>
    </row>
    <row r="812" spans="1:49" x14ac:dyDescent="0.25">
      <c r="A812" s="69" t="s">
        <v>869</v>
      </c>
      <c r="B812" s="69" t="s">
        <v>869</v>
      </c>
      <c r="C812" s="70"/>
      <c r="D812" s="71"/>
      <c r="E812" s="72"/>
      <c r="F812" s="73"/>
      <c r="G812" s="70"/>
      <c r="H812" s="74"/>
      <c r="I812" s="75"/>
      <c r="J812" s="75"/>
      <c r="K812" s="36"/>
      <c r="L812" s="82"/>
      <c r="M812" s="82"/>
      <c r="N812" s="77"/>
      <c r="O812" s="84" t="s">
        <v>179</v>
      </c>
      <c r="P812" s="86">
        <v>42759.510231481479</v>
      </c>
      <c r="Q812" s="84" t="s">
        <v>2679</v>
      </c>
      <c r="R812" s="88" t="s">
        <v>3475</v>
      </c>
      <c r="S812" s="84" t="s">
        <v>3696</v>
      </c>
      <c r="T812" s="84" t="s">
        <v>3997</v>
      </c>
      <c r="U812" s="86">
        <v>42759.510231481479</v>
      </c>
      <c r="V812" s="88" t="s">
        <v>4777</v>
      </c>
      <c r="W812" s="84"/>
      <c r="X812" s="84"/>
      <c r="Y812" s="87" t="s">
        <v>6276</v>
      </c>
      <c r="Z812" s="84"/>
      <c r="AA812" s="84" t="b">
        <v>0</v>
      </c>
      <c r="AB812" s="84">
        <v>0</v>
      </c>
      <c r="AC812" s="87" t="s">
        <v>7172</v>
      </c>
      <c r="AD812" s="84" t="b">
        <v>1</v>
      </c>
      <c r="AE812" s="84" t="s">
        <v>7283</v>
      </c>
      <c r="AF812" s="84"/>
      <c r="AG812" s="87" t="s">
        <v>7333</v>
      </c>
      <c r="AH812" s="84" t="b">
        <v>0</v>
      </c>
      <c r="AI812" s="84">
        <v>0</v>
      </c>
      <c r="AJ812" s="87" t="s">
        <v>7172</v>
      </c>
      <c r="AK812" s="84" t="s">
        <v>7783</v>
      </c>
      <c r="AL812" s="84" t="b">
        <v>1</v>
      </c>
      <c r="AM812" s="87" t="s">
        <v>6276</v>
      </c>
      <c r="AN812" s="84">
        <v>0</v>
      </c>
      <c r="AO812" s="84">
        <v>0</v>
      </c>
      <c r="AP812" s="84"/>
      <c r="AQ812" s="84"/>
      <c r="AR812" s="84"/>
      <c r="AS812" s="84"/>
      <c r="AT812" s="84"/>
      <c r="AU812" s="84"/>
      <c r="AV812" s="84"/>
      <c r="AW812" s="84"/>
    </row>
    <row r="813" spans="1:49" x14ac:dyDescent="0.25">
      <c r="A813" s="69" t="s">
        <v>870</v>
      </c>
      <c r="B813" s="69" t="s">
        <v>870</v>
      </c>
      <c r="C813" s="70"/>
      <c r="D813" s="71"/>
      <c r="E813" s="72"/>
      <c r="F813" s="73"/>
      <c r="G813" s="70"/>
      <c r="H813" s="74"/>
      <c r="I813" s="75"/>
      <c r="J813" s="75"/>
      <c r="K813" s="36"/>
      <c r="L813" s="82"/>
      <c r="M813" s="82"/>
      <c r="N813" s="77"/>
      <c r="O813" s="84" t="s">
        <v>179</v>
      </c>
      <c r="P813" s="86">
        <v>42759.510231481479</v>
      </c>
      <c r="Q813" s="84" t="s">
        <v>2680</v>
      </c>
      <c r="R813" s="88" t="s">
        <v>3476</v>
      </c>
      <c r="S813" s="84" t="s">
        <v>3805</v>
      </c>
      <c r="T813" s="84"/>
      <c r="U813" s="86">
        <v>42759.510231481479</v>
      </c>
      <c r="V813" s="88" t="s">
        <v>4778</v>
      </c>
      <c r="W813" s="84"/>
      <c r="X813" s="84"/>
      <c r="Y813" s="87" t="s">
        <v>6277</v>
      </c>
      <c r="Z813" s="84"/>
      <c r="AA813" s="84" t="b">
        <v>0</v>
      </c>
      <c r="AB813" s="84">
        <v>0</v>
      </c>
      <c r="AC813" s="87" t="s">
        <v>7172</v>
      </c>
      <c r="AD813" s="84" t="b">
        <v>0</v>
      </c>
      <c r="AE813" s="84" t="s">
        <v>7289</v>
      </c>
      <c r="AF813" s="84"/>
      <c r="AG813" s="87" t="s">
        <v>7172</v>
      </c>
      <c r="AH813" s="84" t="b">
        <v>0</v>
      </c>
      <c r="AI813" s="84">
        <v>0</v>
      </c>
      <c r="AJ813" s="87" t="s">
        <v>7172</v>
      </c>
      <c r="AK813" s="84" t="s">
        <v>7783</v>
      </c>
      <c r="AL813" s="84" t="b">
        <v>0</v>
      </c>
      <c r="AM813" s="87" t="s">
        <v>6277</v>
      </c>
      <c r="AN813" s="84">
        <v>0</v>
      </c>
      <c r="AO813" s="84">
        <v>0</v>
      </c>
      <c r="AP813" s="84"/>
      <c r="AQ813" s="84"/>
      <c r="AR813" s="84"/>
      <c r="AS813" s="84"/>
      <c r="AT813" s="84"/>
      <c r="AU813" s="84"/>
      <c r="AV813" s="84"/>
      <c r="AW813" s="84"/>
    </row>
    <row r="814" spans="1:49" x14ac:dyDescent="0.25">
      <c r="A814" s="69" t="s">
        <v>871</v>
      </c>
      <c r="B814" s="69" t="s">
        <v>1863</v>
      </c>
      <c r="C814" s="70"/>
      <c r="D814" s="71"/>
      <c r="E814" s="72"/>
      <c r="F814" s="73"/>
      <c r="G814" s="70"/>
      <c r="H814" s="74"/>
      <c r="I814" s="75"/>
      <c r="J814" s="75"/>
      <c r="K814" s="36"/>
      <c r="L814" s="82"/>
      <c r="M814" s="82"/>
      <c r="N814" s="77"/>
      <c r="O814" s="84" t="s">
        <v>2122</v>
      </c>
      <c r="P814" s="86">
        <v>42759.510231481479</v>
      </c>
      <c r="Q814" s="84" t="s">
        <v>2681</v>
      </c>
      <c r="R814" s="84"/>
      <c r="S814" s="84"/>
      <c r="T814" s="84"/>
      <c r="U814" s="86">
        <v>42759.510231481479</v>
      </c>
      <c r="V814" s="88" t="s">
        <v>4779</v>
      </c>
      <c r="W814" s="84"/>
      <c r="X814" s="84"/>
      <c r="Y814" s="87" t="s">
        <v>6278</v>
      </c>
      <c r="Z814" s="87" t="s">
        <v>7126</v>
      </c>
      <c r="AA814" s="84" t="b">
        <v>0</v>
      </c>
      <c r="AB814" s="84">
        <v>0</v>
      </c>
      <c r="AC814" s="87" t="s">
        <v>7223</v>
      </c>
      <c r="AD814" s="84" t="b">
        <v>0</v>
      </c>
      <c r="AE814" s="84" t="s">
        <v>7283</v>
      </c>
      <c r="AF814" s="84"/>
      <c r="AG814" s="87" t="s">
        <v>7172</v>
      </c>
      <c r="AH814" s="84" t="b">
        <v>0</v>
      </c>
      <c r="AI814" s="84">
        <v>0</v>
      </c>
      <c r="AJ814" s="87" t="s">
        <v>7172</v>
      </c>
      <c r="AK814" s="84" t="s">
        <v>7779</v>
      </c>
      <c r="AL814" s="84" t="b">
        <v>0</v>
      </c>
      <c r="AM814" s="87" t="s">
        <v>7126</v>
      </c>
      <c r="AN814" s="84">
        <v>0</v>
      </c>
      <c r="AO814" s="84">
        <v>0</v>
      </c>
      <c r="AP814" s="84"/>
      <c r="AQ814" s="84"/>
      <c r="AR814" s="84"/>
      <c r="AS814" s="84"/>
      <c r="AT814" s="84"/>
      <c r="AU814" s="84"/>
      <c r="AV814" s="84"/>
      <c r="AW814" s="84"/>
    </row>
    <row r="815" spans="1:49" x14ac:dyDescent="0.25">
      <c r="A815" s="69" t="s">
        <v>871</v>
      </c>
      <c r="B815" s="69" t="s">
        <v>1566</v>
      </c>
      <c r="C815" s="70"/>
      <c r="D815" s="71"/>
      <c r="E815" s="72"/>
      <c r="F815" s="73"/>
      <c r="G815" s="70"/>
      <c r="H815" s="74"/>
      <c r="I815" s="75"/>
      <c r="J815" s="75"/>
      <c r="K815" s="36"/>
      <c r="L815" s="82"/>
      <c r="M815" s="82"/>
      <c r="N815" s="77"/>
      <c r="O815" s="84" t="s">
        <v>2121</v>
      </c>
      <c r="P815" s="86">
        <v>42759.510231481479</v>
      </c>
      <c r="Q815" s="84" t="s">
        <v>2681</v>
      </c>
      <c r="R815" s="84"/>
      <c r="S815" s="84"/>
      <c r="T815" s="84"/>
      <c r="U815" s="86">
        <v>42759.510231481479</v>
      </c>
      <c r="V815" s="88" t="s">
        <v>4779</v>
      </c>
      <c r="W815" s="84"/>
      <c r="X815" s="84"/>
      <c r="Y815" s="87" t="s">
        <v>6278</v>
      </c>
      <c r="Z815" s="87" t="s">
        <v>7126</v>
      </c>
      <c r="AA815" s="84" t="b">
        <v>0</v>
      </c>
      <c r="AB815" s="84">
        <v>0</v>
      </c>
      <c r="AC815" s="87" t="s">
        <v>7223</v>
      </c>
      <c r="AD815" s="84" t="b">
        <v>0</v>
      </c>
      <c r="AE815" s="84" t="s">
        <v>7283</v>
      </c>
      <c r="AF815" s="84"/>
      <c r="AG815" s="87" t="s">
        <v>7172</v>
      </c>
      <c r="AH815" s="84" t="b">
        <v>0</v>
      </c>
      <c r="AI815" s="84">
        <v>0</v>
      </c>
      <c r="AJ815" s="87" t="s">
        <v>7172</v>
      </c>
      <c r="AK815" s="84" t="s">
        <v>7779</v>
      </c>
      <c r="AL815" s="84" t="b">
        <v>0</v>
      </c>
      <c r="AM815" s="87" t="s">
        <v>7126</v>
      </c>
      <c r="AN815" s="84">
        <v>0</v>
      </c>
      <c r="AO815" s="84">
        <v>0</v>
      </c>
      <c r="AP815" s="84"/>
      <c r="AQ815" s="84"/>
      <c r="AR815" s="84"/>
      <c r="AS815" s="84"/>
      <c r="AT815" s="84"/>
      <c r="AU815" s="84"/>
      <c r="AV815" s="84"/>
      <c r="AW815" s="84"/>
    </row>
    <row r="816" spans="1:49" x14ac:dyDescent="0.25">
      <c r="A816" s="69" t="s">
        <v>872</v>
      </c>
      <c r="B816" s="69" t="s">
        <v>872</v>
      </c>
      <c r="C816" s="70"/>
      <c r="D816" s="71"/>
      <c r="E816" s="72"/>
      <c r="F816" s="73"/>
      <c r="G816" s="70"/>
      <c r="H816" s="74"/>
      <c r="I816" s="75"/>
      <c r="J816" s="75"/>
      <c r="K816" s="36"/>
      <c r="L816" s="82"/>
      <c r="M816" s="82"/>
      <c r="N816" s="77"/>
      <c r="O816" s="84" t="s">
        <v>179</v>
      </c>
      <c r="P816" s="86">
        <v>42759.510231481479</v>
      </c>
      <c r="Q816" s="84" t="s">
        <v>2682</v>
      </c>
      <c r="R816" s="84"/>
      <c r="S816" s="84"/>
      <c r="T816" s="84" t="s">
        <v>3988</v>
      </c>
      <c r="U816" s="86">
        <v>42759.510231481479</v>
      </c>
      <c r="V816" s="88" t="s">
        <v>4780</v>
      </c>
      <c r="W816" s="84"/>
      <c r="X816" s="84"/>
      <c r="Y816" s="87" t="s">
        <v>6279</v>
      </c>
      <c r="Z816" s="84"/>
      <c r="AA816" s="84" t="b">
        <v>0</v>
      </c>
      <c r="AB816" s="84">
        <v>0</v>
      </c>
      <c r="AC816" s="87" t="s">
        <v>7172</v>
      </c>
      <c r="AD816" s="84" t="b">
        <v>0</v>
      </c>
      <c r="AE816" s="84" t="s">
        <v>7283</v>
      </c>
      <c r="AF816" s="84"/>
      <c r="AG816" s="87" t="s">
        <v>7172</v>
      </c>
      <c r="AH816" s="84" t="b">
        <v>0</v>
      </c>
      <c r="AI816" s="84">
        <v>0</v>
      </c>
      <c r="AJ816" s="87" t="s">
        <v>7172</v>
      </c>
      <c r="AK816" s="84" t="s">
        <v>7779</v>
      </c>
      <c r="AL816" s="84" t="b">
        <v>0</v>
      </c>
      <c r="AM816" s="87" t="s">
        <v>6279</v>
      </c>
      <c r="AN816" s="84">
        <v>0</v>
      </c>
      <c r="AO816" s="84">
        <v>0</v>
      </c>
      <c r="AP816" s="84"/>
      <c r="AQ816" s="84"/>
      <c r="AR816" s="84"/>
      <c r="AS816" s="84"/>
      <c r="AT816" s="84"/>
      <c r="AU816" s="84"/>
      <c r="AV816" s="84"/>
      <c r="AW816" s="84"/>
    </row>
    <row r="817" spans="1:49" x14ac:dyDescent="0.25">
      <c r="A817" s="69" t="s">
        <v>873</v>
      </c>
      <c r="B817" s="69" t="s">
        <v>1864</v>
      </c>
      <c r="C817" s="70"/>
      <c r="D817" s="71"/>
      <c r="E817" s="72"/>
      <c r="F817" s="73"/>
      <c r="G817" s="70"/>
      <c r="H817" s="74"/>
      <c r="I817" s="75"/>
      <c r="J817" s="75"/>
      <c r="K817" s="36"/>
      <c r="L817" s="82"/>
      <c r="M817" s="82"/>
      <c r="N817" s="77"/>
      <c r="O817" s="84" t="s">
        <v>2121</v>
      </c>
      <c r="P817" s="86">
        <v>42759.510231481479</v>
      </c>
      <c r="Q817" s="84" t="s">
        <v>2683</v>
      </c>
      <c r="R817" s="84"/>
      <c r="S817" s="84"/>
      <c r="T817" s="84"/>
      <c r="U817" s="86">
        <v>42759.510231481479</v>
      </c>
      <c r="V817" s="88" t="s">
        <v>4781</v>
      </c>
      <c r="W817" s="84"/>
      <c r="X817" s="84"/>
      <c r="Y817" s="87" t="s">
        <v>6280</v>
      </c>
      <c r="Z817" s="84"/>
      <c r="AA817" s="84" t="b">
        <v>0</v>
      </c>
      <c r="AB817" s="84">
        <v>0</v>
      </c>
      <c r="AC817" s="87" t="s">
        <v>7172</v>
      </c>
      <c r="AD817" s="84" t="b">
        <v>1</v>
      </c>
      <c r="AE817" s="84" t="s">
        <v>7283</v>
      </c>
      <c r="AF817" s="84"/>
      <c r="AG817" s="87" t="s">
        <v>7334</v>
      </c>
      <c r="AH817" s="84" t="b">
        <v>0</v>
      </c>
      <c r="AI817" s="84">
        <v>5</v>
      </c>
      <c r="AJ817" s="87" t="s">
        <v>7594</v>
      </c>
      <c r="AK817" s="84" t="s">
        <v>7779</v>
      </c>
      <c r="AL817" s="84" t="b">
        <v>0</v>
      </c>
      <c r="AM817" s="87" t="s">
        <v>7594</v>
      </c>
      <c r="AN817" s="84">
        <v>0</v>
      </c>
      <c r="AO817" s="84">
        <v>0</v>
      </c>
      <c r="AP817" s="84"/>
      <c r="AQ817" s="84"/>
      <c r="AR817" s="84"/>
      <c r="AS817" s="84"/>
      <c r="AT817" s="84"/>
      <c r="AU817" s="84"/>
      <c r="AV817" s="84"/>
      <c r="AW817" s="84"/>
    </row>
    <row r="818" spans="1:49" x14ac:dyDescent="0.25">
      <c r="A818" s="69" t="s">
        <v>874</v>
      </c>
      <c r="B818" s="69" t="s">
        <v>874</v>
      </c>
      <c r="C818" s="70"/>
      <c r="D818" s="71"/>
      <c r="E818" s="72"/>
      <c r="F818" s="73"/>
      <c r="G818" s="70"/>
      <c r="H818" s="74"/>
      <c r="I818" s="75"/>
      <c r="J818" s="75"/>
      <c r="K818" s="36"/>
      <c r="L818" s="82"/>
      <c r="M818" s="82"/>
      <c r="N818" s="77"/>
      <c r="O818" s="84" t="s">
        <v>179</v>
      </c>
      <c r="P818" s="86">
        <v>42759.510231481479</v>
      </c>
      <c r="Q818" s="84" t="s">
        <v>2684</v>
      </c>
      <c r="R818" s="88" t="s">
        <v>3477</v>
      </c>
      <c r="S818" s="84" t="s">
        <v>3731</v>
      </c>
      <c r="T818" s="84"/>
      <c r="U818" s="86">
        <v>42759.510231481479</v>
      </c>
      <c r="V818" s="88" t="s">
        <v>4782</v>
      </c>
      <c r="W818" s="84"/>
      <c r="X818" s="84"/>
      <c r="Y818" s="87" t="s">
        <v>6281</v>
      </c>
      <c r="Z818" s="84"/>
      <c r="AA818" s="84" t="b">
        <v>0</v>
      </c>
      <c r="AB818" s="84">
        <v>0</v>
      </c>
      <c r="AC818" s="87" t="s">
        <v>7172</v>
      </c>
      <c r="AD818" s="84" t="b">
        <v>0</v>
      </c>
      <c r="AE818" s="84" t="s">
        <v>7283</v>
      </c>
      <c r="AF818" s="84"/>
      <c r="AG818" s="87" t="s">
        <v>7172</v>
      </c>
      <c r="AH818" s="84" t="b">
        <v>0</v>
      </c>
      <c r="AI818" s="84">
        <v>0</v>
      </c>
      <c r="AJ818" s="87" t="s">
        <v>7172</v>
      </c>
      <c r="AK818" s="84" t="s">
        <v>7783</v>
      </c>
      <c r="AL818" s="84" t="b">
        <v>0</v>
      </c>
      <c r="AM818" s="87" t="s">
        <v>6281</v>
      </c>
      <c r="AN818" s="84">
        <v>0</v>
      </c>
      <c r="AO818" s="84">
        <v>0</v>
      </c>
      <c r="AP818" s="84"/>
      <c r="AQ818" s="84"/>
      <c r="AR818" s="84"/>
      <c r="AS818" s="84"/>
      <c r="AT818" s="84"/>
      <c r="AU818" s="84"/>
      <c r="AV818" s="84"/>
      <c r="AW818" s="84"/>
    </row>
    <row r="819" spans="1:49" x14ac:dyDescent="0.25">
      <c r="A819" s="69" t="s">
        <v>875</v>
      </c>
      <c r="B819" s="69" t="s">
        <v>1865</v>
      </c>
      <c r="C819" s="70"/>
      <c r="D819" s="71"/>
      <c r="E819" s="72"/>
      <c r="F819" s="73"/>
      <c r="G819" s="70"/>
      <c r="H819" s="74"/>
      <c r="I819" s="75"/>
      <c r="J819" s="75"/>
      <c r="K819" s="36"/>
      <c r="L819" s="82"/>
      <c r="M819" s="82"/>
      <c r="N819" s="77"/>
      <c r="O819" s="84" t="s">
        <v>2121</v>
      </c>
      <c r="P819" s="86">
        <v>42759.510231481479</v>
      </c>
      <c r="Q819" s="84" t="s">
        <v>2685</v>
      </c>
      <c r="R819" s="84"/>
      <c r="S819" s="84"/>
      <c r="T819" s="84" t="s">
        <v>3988</v>
      </c>
      <c r="U819" s="86">
        <v>42759.510231481479</v>
      </c>
      <c r="V819" s="88" t="s">
        <v>4783</v>
      </c>
      <c r="W819" s="84"/>
      <c r="X819" s="84"/>
      <c r="Y819" s="87" t="s">
        <v>6282</v>
      </c>
      <c r="Z819" s="84"/>
      <c r="AA819" s="84" t="b">
        <v>0</v>
      </c>
      <c r="AB819" s="84">
        <v>0</v>
      </c>
      <c r="AC819" s="87" t="s">
        <v>7172</v>
      </c>
      <c r="AD819" s="84" t="b">
        <v>0</v>
      </c>
      <c r="AE819" s="84" t="s">
        <v>7283</v>
      </c>
      <c r="AF819" s="84"/>
      <c r="AG819" s="87" t="s">
        <v>7172</v>
      </c>
      <c r="AH819" s="84" t="b">
        <v>0</v>
      </c>
      <c r="AI819" s="84">
        <v>45</v>
      </c>
      <c r="AJ819" s="87" t="s">
        <v>7595</v>
      </c>
      <c r="AK819" s="84" t="s">
        <v>7783</v>
      </c>
      <c r="AL819" s="84" t="b">
        <v>0</v>
      </c>
      <c r="AM819" s="87" t="s">
        <v>7595</v>
      </c>
      <c r="AN819" s="84">
        <v>0</v>
      </c>
      <c r="AO819" s="84">
        <v>0</v>
      </c>
      <c r="AP819" s="84"/>
      <c r="AQ819" s="84"/>
      <c r="AR819" s="84"/>
      <c r="AS819" s="84"/>
      <c r="AT819" s="84"/>
      <c r="AU819" s="84"/>
      <c r="AV819" s="84"/>
      <c r="AW819" s="84"/>
    </row>
    <row r="820" spans="1:49" x14ac:dyDescent="0.25">
      <c r="A820" s="69" t="s">
        <v>875</v>
      </c>
      <c r="B820" s="69" t="s">
        <v>1773</v>
      </c>
      <c r="C820" s="70"/>
      <c r="D820" s="71"/>
      <c r="E820" s="72"/>
      <c r="F820" s="73"/>
      <c r="G820" s="70"/>
      <c r="H820" s="74"/>
      <c r="I820" s="75"/>
      <c r="J820" s="75"/>
      <c r="K820" s="36"/>
      <c r="L820" s="82"/>
      <c r="M820" s="82"/>
      <c r="N820" s="77"/>
      <c r="O820" s="84" t="s">
        <v>2121</v>
      </c>
      <c r="P820" s="86">
        <v>42759.510231481479</v>
      </c>
      <c r="Q820" s="84" t="s">
        <v>2685</v>
      </c>
      <c r="R820" s="84"/>
      <c r="S820" s="84"/>
      <c r="T820" s="84" t="s">
        <v>3988</v>
      </c>
      <c r="U820" s="86">
        <v>42759.510231481479</v>
      </c>
      <c r="V820" s="88" t="s">
        <v>4783</v>
      </c>
      <c r="W820" s="84"/>
      <c r="X820" s="84"/>
      <c r="Y820" s="87" t="s">
        <v>6282</v>
      </c>
      <c r="Z820" s="84"/>
      <c r="AA820" s="84" t="b">
        <v>0</v>
      </c>
      <c r="AB820" s="84">
        <v>0</v>
      </c>
      <c r="AC820" s="87" t="s">
        <v>7172</v>
      </c>
      <c r="AD820" s="84" t="b">
        <v>0</v>
      </c>
      <c r="AE820" s="84" t="s">
        <v>7283</v>
      </c>
      <c r="AF820" s="84"/>
      <c r="AG820" s="87" t="s">
        <v>7172</v>
      </c>
      <c r="AH820" s="84" t="b">
        <v>0</v>
      </c>
      <c r="AI820" s="84">
        <v>45</v>
      </c>
      <c r="AJ820" s="87" t="s">
        <v>7595</v>
      </c>
      <c r="AK820" s="84" t="s">
        <v>7783</v>
      </c>
      <c r="AL820" s="84" t="b">
        <v>0</v>
      </c>
      <c r="AM820" s="87" t="s">
        <v>7595</v>
      </c>
      <c r="AN820" s="84">
        <v>0</v>
      </c>
      <c r="AO820" s="84">
        <v>0</v>
      </c>
      <c r="AP820" s="84"/>
      <c r="AQ820" s="84"/>
      <c r="AR820" s="84"/>
      <c r="AS820" s="84"/>
      <c r="AT820" s="84"/>
      <c r="AU820" s="84"/>
      <c r="AV820" s="84"/>
      <c r="AW820" s="84"/>
    </row>
    <row r="821" spans="1:49" x14ac:dyDescent="0.25">
      <c r="A821" s="69" t="s">
        <v>876</v>
      </c>
      <c r="B821" s="69" t="s">
        <v>876</v>
      </c>
      <c r="C821" s="70"/>
      <c r="D821" s="71"/>
      <c r="E821" s="72"/>
      <c r="F821" s="73"/>
      <c r="G821" s="70"/>
      <c r="H821" s="74"/>
      <c r="I821" s="75"/>
      <c r="J821" s="75"/>
      <c r="K821" s="36"/>
      <c r="L821" s="82"/>
      <c r="M821" s="82"/>
      <c r="N821" s="77"/>
      <c r="O821" s="84" t="s">
        <v>179</v>
      </c>
      <c r="P821" s="86">
        <v>42759.509375000001</v>
      </c>
      <c r="Q821" s="84" t="s">
        <v>2686</v>
      </c>
      <c r="R821" s="84"/>
      <c r="S821" s="84"/>
      <c r="T821" s="84" t="s">
        <v>3988</v>
      </c>
      <c r="U821" s="86">
        <v>42759.509375000001</v>
      </c>
      <c r="V821" s="88" t="s">
        <v>4784</v>
      </c>
      <c r="W821" s="84"/>
      <c r="X821" s="84"/>
      <c r="Y821" s="87" t="s">
        <v>6283</v>
      </c>
      <c r="Z821" s="84"/>
      <c r="AA821" s="84" t="b">
        <v>0</v>
      </c>
      <c r="AB821" s="84">
        <v>0</v>
      </c>
      <c r="AC821" s="87" t="s">
        <v>7172</v>
      </c>
      <c r="AD821" s="84" t="b">
        <v>0</v>
      </c>
      <c r="AE821" s="84" t="s">
        <v>7283</v>
      </c>
      <c r="AF821" s="84"/>
      <c r="AG821" s="87" t="s">
        <v>7172</v>
      </c>
      <c r="AH821" s="84" t="b">
        <v>0</v>
      </c>
      <c r="AI821" s="84">
        <v>0</v>
      </c>
      <c r="AJ821" s="87" t="s">
        <v>7172</v>
      </c>
      <c r="AK821" s="84" t="s">
        <v>7784</v>
      </c>
      <c r="AL821" s="84" t="b">
        <v>0</v>
      </c>
      <c r="AM821" s="87" t="s">
        <v>6283</v>
      </c>
      <c r="AN821" s="84">
        <v>0</v>
      </c>
      <c r="AO821" s="84">
        <v>0</v>
      </c>
      <c r="AP821" s="84"/>
      <c r="AQ821" s="84"/>
      <c r="AR821" s="84"/>
      <c r="AS821" s="84"/>
      <c r="AT821" s="84"/>
      <c r="AU821" s="84"/>
      <c r="AV821" s="84"/>
      <c r="AW821" s="84"/>
    </row>
    <row r="822" spans="1:49" x14ac:dyDescent="0.25">
      <c r="A822" s="69" t="s">
        <v>877</v>
      </c>
      <c r="B822" s="69" t="s">
        <v>876</v>
      </c>
      <c r="C822" s="70"/>
      <c r="D822" s="71"/>
      <c r="E822" s="72"/>
      <c r="F822" s="73"/>
      <c r="G822" s="70"/>
      <c r="H822" s="74"/>
      <c r="I822" s="75"/>
      <c r="J822" s="75"/>
      <c r="K822" s="36"/>
      <c r="L822" s="82"/>
      <c r="M822" s="82"/>
      <c r="N822" s="77"/>
      <c r="O822" s="84" t="s">
        <v>2121</v>
      </c>
      <c r="P822" s="86">
        <v>42759.510231481479</v>
      </c>
      <c r="Q822" s="84" t="s">
        <v>2630</v>
      </c>
      <c r="R822" s="84"/>
      <c r="S822" s="84"/>
      <c r="T822" s="84"/>
      <c r="U822" s="86">
        <v>42759.510231481479</v>
      </c>
      <c r="V822" s="88" t="s">
        <v>4785</v>
      </c>
      <c r="W822" s="84"/>
      <c r="X822" s="84"/>
      <c r="Y822" s="87" t="s">
        <v>6284</v>
      </c>
      <c r="Z822" s="84"/>
      <c r="AA822" s="84" t="b">
        <v>0</v>
      </c>
      <c r="AB822" s="84">
        <v>0</v>
      </c>
      <c r="AC822" s="87" t="s">
        <v>7172</v>
      </c>
      <c r="AD822" s="84" t="b">
        <v>0</v>
      </c>
      <c r="AE822" s="84" t="s">
        <v>7283</v>
      </c>
      <c r="AF822" s="84"/>
      <c r="AG822" s="87" t="s">
        <v>7172</v>
      </c>
      <c r="AH822" s="84" t="b">
        <v>0</v>
      </c>
      <c r="AI822" s="84">
        <v>2</v>
      </c>
      <c r="AJ822" s="87" t="s">
        <v>7572</v>
      </c>
      <c r="AK822" s="84" t="s">
        <v>7783</v>
      </c>
      <c r="AL822" s="84" t="b">
        <v>0</v>
      </c>
      <c r="AM822" s="87" t="s">
        <v>7572</v>
      </c>
      <c r="AN822" s="84">
        <v>0</v>
      </c>
      <c r="AO822" s="84">
        <v>0</v>
      </c>
      <c r="AP822" s="84"/>
      <c r="AQ822" s="84"/>
      <c r="AR822" s="84"/>
      <c r="AS822" s="84"/>
      <c r="AT822" s="84"/>
      <c r="AU822" s="84"/>
      <c r="AV822" s="84"/>
      <c r="AW822" s="84"/>
    </row>
    <row r="823" spans="1:49" x14ac:dyDescent="0.25">
      <c r="A823" s="69" t="s">
        <v>878</v>
      </c>
      <c r="B823" s="69" t="s">
        <v>878</v>
      </c>
      <c r="C823" s="70"/>
      <c r="D823" s="71"/>
      <c r="E823" s="72"/>
      <c r="F823" s="73"/>
      <c r="G823" s="70"/>
      <c r="H823" s="74"/>
      <c r="I823" s="75"/>
      <c r="J823" s="75"/>
      <c r="K823" s="36"/>
      <c r="L823" s="82"/>
      <c r="M823" s="82"/>
      <c r="N823" s="77"/>
      <c r="O823" s="84" t="s">
        <v>179</v>
      </c>
      <c r="P823" s="86">
        <v>42759.510231481479</v>
      </c>
      <c r="Q823" s="84" t="s">
        <v>2687</v>
      </c>
      <c r="R823" s="88" t="s">
        <v>3478</v>
      </c>
      <c r="S823" s="84" t="s">
        <v>3806</v>
      </c>
      <c r="T823" s="84"/>
      <c r="U823" s="86">
        <v>42759.510231481479</v>
      </c>
      <c r="V823" s="88" t="s">
        <v>4786</v>
      </c>
      <c r="W823" s="84"/>
      <c r="X823" s="84"/>
      <c r="Y823" s="87" t="s">
        <v>6285</v>
      </c>
      <c r="Z823" s="84"/>
      <c r="AA823" s="84" t="b">
        <v>0</v>
      </c>
      <c r="AB823" s="84">
        <v>0</v>
      </c>
      <c r="AC823" s="87" t="s">
        <v>7172</v>
      </c>
      <c r="AD823" s="84" t="b">
        <v>0</v>
      </c>
      <c r="AE823" s="84" t="s">
        <v>7283</v>
      </c>
      <c r="AF823" s="84"/>
      <c r="AG823" s="87" t="s">
        <v>7172</v>
      </c>
      <c r="AH823" s="84" t="b">
        <v>0</v>
      </c>
      <c r="AI823" s="84">
        <v>0</v>
      </c>
      <c r="AJ823" s="87" t="s">
        <v>7172</v>
      </c>
      <c r="AK823" s="84" t="s">
        <v>7802</v>
      </c>
      <c r="AL823" s="84" t="b">
        <v>0</v>
      </c>
      <c r="AM823" s="87" t="s">
        <v>6285</v>
      </c>
      <c r="AN823" s="84">
        <v>0</v>
      </c>
      <c r="AO823" s="84">
        <v>0</v>
      </c>
      <c r="AP823" s="84"/>
      <c r="AQ823" s="84"/>
      <c r="AR823" s="84"/>
      <c r="AS823" s="84"/>
      <c r="AT823" s="84"/>
      <c r="AU823" s="84"/>
      <c r="AV823" s="84"/>
      <c r="AW823" s="84"/>
    </row>
    <row r="824" spans="1:49" x14ac:dyDescent="0.25">
      <c r="A824" s="69" t="s">
        <v>879</v>
      </c>
      <c r="B824" s="69" t="s">
        <v>1594</v>
      </c>
      <c r="C824" s="70"/>
      <c r="D824" s="71"/>
      <c r="E824" s="72"/>
      <c r="F824" s="73"/>
      <c r="G824" s="70"/>
      <c r="H824" s="74"/>
      <c r="I824" s="75"/>
      <c r="J824" s="75"/>
      <c r="K824" s="36"/>
      <c r="L824" s="82"/>
      <c r="M824" s="82"/>
      <c r="N824" s="77"/>
      <c r="O824" s="84" t="s">
        <v>2121</v>
      </c>
      <c r="P824" s="86">
        <v>42759.510231481479</v>
      </c>
      <c r="Q824" s="84" t="s">
        <v>2688</v>
      </c>
      <c r="R824" s="84"/>
      <c r="S824" s="84"/>
      <c r="T824" s="84" t="s">
        <v>3998</v>
      </c>
      <c r="U824" s="86">
        <v>42759.510231481479</v>
      </c>
      <c r="V824" s="88" t="s">
        <v>4787</v>
      </c>
      <c r="W824" s="84"/>
      <c r="X824" s="84"/>
      <c r="Y824" s="87" t="s">
        <v>6286</v>
      </c>
      <c r="Z824" s="84"/>
      <c r="AA824" s="84" t="b">
        <v>0</v>
      </c>
      <c r="AB824" s="84">
        <v>0</v>
      </c>
      <c r="AC824" s="87" t="s">
        <v>7172</v>
      </c>
      <c r="AD824" s="84" t="b">
        <v>1</v>
      </c>
      <c r="AE824" s="84" t="s">
        <v>7283</v>
      </c>
      <c r="AF824" s="84"/>
      <c r="AG824" s="87" t="s">
        <v>7335</v>
      </c>
      <c r="AH824" s="84" t="b">
        <v>0</v>
      </c>
      <c r="AI824" s="84">
        <v>5</v>
      </c>
      <c r="AJ824" s="87" t="s">
        <v>7596</v>
      </c>
      <c r="AK824" s="84" t="s">
        <v>7783</v>
      </c>
      <c r="AL824" s="84" t="b">
        <v>0</v>
      </c>
      <c r="AM824" s="87" t="s">
        <v>7596</v>
      </c>
      <c r="AN824" s="84">
        <v>0</v>
      </c>
      <c r="AO824" s="84">
        <v>0</v>
      </c>
      <c r="AP824" s="84"/>
      <c r="AQ824" s="84"/>
      <c r="AR824" s="84"/>
      <c r="AS824" s="84"/>
      <c r="AT824" s="84"/>
      <c r="AU824" s="84"/>
      <c r="AV824" s="84"/>
      <c r="AW824" s="84"/>
    </row>
    <row r="825" spans="1:49" x14ac:dyDescent="0.25">
      <c r="A825" s="69" t="s">
        <v>880</v>
      </c>
      <c r="B825" s="69" t="s">
        <v>1639</v>
      </c>
      <c r="C825" s="70"/>
      <c r="D825" s="71"/>
      <c r="E825" s="72"/>
      <c r="F825" s="73"/>
      <c r="G825" s="70"/>
      <c r="H825" s="74"/>
      <c r="I825" s="75"/>
      <c r="J825" s="75"/>
      <c r="K825" s="36"/>
      <c r="L825" s="82"/>
      <c r="M825" s="82"/>
      <c r="N825" s="77"/>
      <c r="O825" s="84" t="s">
        <v>2121</v>
      </c>
      <c r="P825" s="86">
        <v>42759.510243055556</v>
      </c>
      <c r="Q825" s="84" t="s">
        <v>2689</v>
      </c>
      <c r="R825" s="84"/>
      <c r="S825" s="84"/>
      <c r="T825" s="84"/>
      <c r="U825" s="86">
        <v>42759.510243055556</v>
      </c>
      <c r="V825" s="88" t="s">
        <v>4788</v>
      </c>
      <c r="W825" s="84"/>
      <c r="X825" s="84"/>
      <c r="Y825" s="87" t="s">
        <v>6287</v>
      </c>
      <c r="Z825" s="84"/>
      <c r="AA825" s="84" t="b">
        <v>0</v>
      </c>
      <c r="AB825" s="84">
        <v>0</v>
      </c>
      <c r="AC825" s="87" t="s">
        <v>7172</v>
      </c>
      <c r="AD825" s="84" t="b">
        <v>0</v>
      </c>
      <c r="AE825" s="84" t="s">
        <v>7283</v>
      </c>
      <c r="AF825" s="84"/>
      <c r="AG825" s="87" t="s">
        <v>7172</v>
      </c>
      <c r="AH825" s="84" t="b">
        <v>0</v>
      </c>
      <c r="AI825" s="84">
        <v>4</v>
      </c>
      <c r="AJ825" s="87" t="s">
        <v>7597</v>
      </c>
      <c r="AK825" s="84" t="s">
        <v>7780</v>
      </c>
      <c r="AL825" s="84" t="b">
        <v>0</v>
      </c>
      <c r="AM825" s="87" t="s">
        <v>7597</v>
      </c>
      <c r="AN825" s="84">
        <v>0</v>
      </c>
      <c r="AO825" s="84">
        <v>0</v>
      </c>
      <c r="AP825" s="84"/>
      <c r="AQ825" s="84"/>
      <c r="AR825" s="84"/>
      <c r="AS825" s="84"/>
      <c r="AT825" s="84"/>
      <c r="AU825" s="84"/>
      <c r="AV825" s="84"/>
      <c r="AW825" s="84"/>
    </row>
    <row r="826" spans="1:49" x14ac:dyDescent="0.25">
      <c r="A826" s="69" t="s">
        <v>880</v>
      </c>
      <c r="B826" s="69" t="s">
        <v>1866</v>
      </c>
      <c r="C826" s="70"/>
      <c r="D826" s="71"/>
      <c r="E826" s="72"/>
      <c r="F826" s="73"/>
      <c r="G826" s="70"/>
      <c r="H826" s="74"/>
      <c r="I826" s="75"/>
      <c r="J826" s="75"/>
      <c r="K826" s="36"/>
      <c r="L826" s="82"/>
      <c r="M826" s="82"/>
      <c r="N826" s="77"/>
      <c r="O826" s="84" t="s">
        <v>2121</v>
      </c>
      <c r="P826" s="86">
        <v>42759.510243055556</v>
      </c>
      <c r="Q826" s="84" t="s">
        <v>2689</v>
      </c>
      <c r="R826" s="84"/>
      <c r="S826" s="84"/>
      <c r="T826" s="84"/>
      <c r="U826" s="86">
        <v>42759.510243055556</v>
      </c>
      <c r="V826" s="88" t="s">
        <v>4788</v>
      </c>
      <c r="W826" s="84"/>
      <c r="X826" s="84"/>
      <c r="Y826" s="87" t="s">
        <v>6287</v>
      </c>
      <c r="Z826" s="84"/>
      <c r="AA826" s="84" t="b">
        <v>0</v>
      </c>
      <c r="AB826" s="84">
        <v>0</v>
      </c>
      <c r="AC826" s="87" t="s">
        <v>7172</v>
      </c>
      <c r="AD826" s="84" t="b">
        <v>0</v>
      </c>
      <c r="AE826" s="84" t="s">
        <v>7283</v>
      </c>
      <c r="AF826" s="84"/>
      <c r="AG826" s="87" t="s">
        <v>7172</v>
      </c>
      <c r="AH826" s="84" t="b">
        <v>0</v>
      </c>
      <c r="AI826" s="84">
        <v>4</v>
      </c>
      <c r="AJ826" s="87" t="s">
        <v>7597</v>
      </c>
      <c r="AK826" s="84" t="s">
        <v>7780</v>
      </c>
      <c r="AL826" s="84" t="b">
        <v>0</v>
      </c>
      <c r="AM826" s="87" t="s">
        <v>7597</v>
      </c>
      <c r="AN826" s="84">
        <v>0</v>
      </c>
      <c r="AO826" s="84">
        <v>0</v>
      </c>
      <c r="AP826" s="84"/>
      <c r="AQ826" s="84"/>
      <c r="AR826" s="84"/>
      <c r="AS826" s="84"/>
      <c r="AT826" s="84"/>
      <c r="AU826" s="84"/>
      <c r="AV826" s="84"/>
      <c r="AW826" s="84"/>
    </row>
    <row r="827" spans="1:49" x14ac:dyDescent="0.25">
      <c r="A827" s="69" t="s">
        <v>881</v>
      </c>
      <c r="B827" s="69" t="s">
        <v>1596</v>
      </c>
      <c r="C827" s="70"/>
      <c r="D827" s="71"/>
      <c r="E827" s="72"/>
      <c r="F827" s="73"/>
      <c r="G827" s="70"/>
      <c r="H827" s="74"/>
      <c r="I827" s="75"/>
      <c r="J827" s="75"/>
      <c r="K827" s="36"/>
      <c r="L827" s="82"/>
      <c r="M827" s="82"/>
      <c r="N827" s="77"/>
      <c r="O827" s="84" t="s">
        <v>2121</v>
      </c>
      <c r="P827" s="86">
        <v>42759.510243055556</v>
      </c>
      <c r="Q827" s="84" t="s">
        <v>2632</v>
      </c>
      <c r="R827" s="84"/>
      <c r="S827" s="84"/>
      <c r="T827" s="84" t="s">
        <v>1682</v>
      </c>
      <c r="U827" s="86">
        <v>42759.510243055556</v>
      </c>
      <c r="V827" s="88" t="s">
        <v>4789</v>
      </c>
      <c r="W827" s="84"/>
      <c r="X827" s="84"/>
      <c r="Y827" s="87" t="s">
        <v>6288</v>
      </c>
      <c r="Z827" s="84"/>
      <c r="AA827" s="84" t="b">
        <v>0</v>
      </c>
      <c r="AB827" s="84">
        <v>0</v>
      </c>
      <c r="AC827" s="87" t="s">
        <v>7172</v>
      </c>
      <c r="AD827" s="84" t="b">
        <v>0</v>
      </c>
      <c r="AE827" s="84" t="s">
        <v>7283</v>
      </c>
      <c r="AF827" s="84"/>
      <c r="AG827" s="87" t="s">
        <v>7172</v>
      </c>
      <c r="AH827" s="84" t="b">
        <v>0</v>
      </c>
      <c r="AI827" s="84">
        <v>842</v>
      </c>
      <c r="AJ827" s="87" t="s">
        <v>7573</v>
      </c>
      <c r="AK827" s="84" t="s">
        <v>7779</v>
      </c>
      <c r="AL827" s="84" t="b">
        <v>0</v>
      </c>
      <c r="AM827" s="87" t="s">
        <v>7573</v>
      </c>
      <c r="AN827" s="84">
        <v>0</v>
      </c>
      <c r="AO827" s="84">
        <v>0</v>
      </c>
      <c r="AP827" s="84"/>
      <c r="AQ827" s="84"/>
      <c r="AR827" s="84"/>
      <c r="AS827" s="84"/>
      <c r="AT827" s="84"/>
      <c r="AU827" s="84"/>
      <c r="AV827" s="84"/>
      <c r="AW827" s="84"/>
    </row>
    <row r="828" spans="1:49" x14ac:dyDescent="0.25">
      <c r="A828" s="69" t="s">
        <v>882</v>
      </c>
      <c r="B828" s="69" t="s">
        <v>1867</v>
      </c>
      <c r="C828" s="70"/>
      <c r="D828" s="71"/>
      <c r="E828" s="72"/>
      <c r="F828" s="73"/>
      <c r="G828" s="70"/>
      <c r="H828" s="74"/>
      <c r="I828" s="75"/>
      <c r="J828" s="75"/>
      <c r="K828" s="36"/>
      <c r="L828" s="82"/>
      <c r="M828" s="82"/>
      <c r="N828" s="77"/>
      <c r="O828" s="84" t="s">
        <v>2121</v>
      </c>
      <c r="P828" s="86">
        <v>42759.510243055556</v>
      </c>
      <c r="Q828" s="84" t="s">
        <v>2690</v>
      </c>
      <c r="R828" s="84"/>
      <c r="S828" s="84"/>
      <c r="T828" s="84"/>
      <c r="U828" s="86">
        <v>42759.510243055556</v>
      </c>
      <c r="V828" s="88" t="s">
        <v>4790</v>
      </c>
      <c r="W828" s="84"/>
      <c r="X828" s="84"/>
      <c r="Y828" s="87" t="s">
        <v>6289</v>
      </c>
      <c r="Z828" s="84"/>
      <c r="AA828" s="84" t="b">
        <v>0</v>
      </c>
      <c r="AB828" s="84">
        <v>0</v>
      </c>
      <c r="AC828" s="87" t="s">
        <v>7172</v>
      </c>
      <c r="AD828" s="84" t="b">
        <v>0</v>
      </c>
      <c r="AE828" s="84" t="s">
        <v>7283</v>
      </c>
      <c r="AF828" s="84"/>
      <c r="AG828" s="87" t="s">
        <v>7172</v>
      </c>
      <c r="AH828" s="84" t="b">
        <v>0</v>
      </c>
      <c r="AI828" s="84">
        <v>114</v>
      </c>
      <c r="AJ828" s="87" t="s">
        <v>7598</v>
      </c>
      <c r="AK828" s="84" t="s">
        <v>7781</v>
      </c>
      <c r="AL828" s="84" t="b">
        <v>0</v>
      </c>
      <c r="AM828" s="87" t="s">
        <v>7598</v>
      </c>
      <c r="AN828" s="84">
        <v>0</v>
      </c>
      <c r="AO828" s="84">
        <v>0</v>
      </c>
      <c r="AP828" s="84"/>
      <c r="AQ828" s="84"/>
      <c r="AR828" s="84"/>
      <c r="AS828" s="84"/>
      <c r="AT828" s="84"/>
      <c r="AU828" s="84"/>
      <c r="AV828" s="84"/>
      <c r="AW828" s="84"/>
    </row>
    <row r="829" spans="1:49" x14ac:dyDescent="0.25">
      <c r="A829" s="69" t="s">
        <v>883</v>
      </c>
      <c r="B829" s="69" t="s">
        <v>883</v>
      </c>
      <c r="C829" s="70"/>
      <c r="D829" s="71"/>
      <c r="E829" s="72"/>
      <c r="F829" s="73"/>
      <c r="G829" s="70"/>
      <c r="H829" s="74"/>
      <c r="I829" s="75"/>
      <c r="J829" s="75"/>
      <c r="K829" s="36"/>
      <c r="L829" s="82"/>
      <c r="M829" s="82"/>
      <c r="N829" s="77"/>
      <c r="O829" s="84" t="s">
        <v>179</v>
      </c>
      <c r="P829" s="86">
        <v>42759.510254629633</v>
      </c>
      <c r="Q829" s="84" t="s">
        <v>2691</v>
      </c>
      <c r="R829" s="88" t="s">
        <v>3471</v>
      </c>
      <c r="S829" s="84" t="s">
        <v>3697</v>
      </c>
      <c r="T829" s="84" t="s">
        <v>1682</v>
      </c>
      <c r="U829" s="86">
        <v>42759.510254629633</v>
      </c>
      <c r="V829" s="88" t="s">
        <v>4791</v>
      </c>
      <c r="W829" s="84"/>
      <c r="X829" s="84"/>
      <c r="Y829" s="87" t="s">
        <v>6290</v>
      </c>
      <c r="Z829" s="84"/>
      <c r="AA829" s="84" t="b">
        <v>0</v>
      </c>
      <c r="AB829" s="84">
        <v>0</v>
      </c>
      <c r="AC829" s="87" t="s">
        <v>7172</v>
      </c>
      <c r="AD829" s="84" t="b">
        <v>0</v>
      </c>
      <c r="AE829" s="84" t="s">
        <v>7287</v>
      </c>
      <c r="AF829" s="84"/>
      <c r="AG829" s="87" t="s">
        <v>7172</v>
      </c>
      <c r="AH829" s="84" t="b">
        <v>0</v>
      </c>
      <c r="AI829" s="84">
        <v>0</v>
      </c>
      <c r="AJ829" s="87" t="s">
        <v>7172</v>
      </c>
      <c r="AK829" s="84" t="s">
        <v>7783</v>
      </c>
      <c r="AL829" s="84" t="b">
        <v>0</v>
      </c>
      <c r="AM829" s="87" t="s">
        <v>6290</v>
      </c>
      <c r="AN829" s="84">
        <v>0</v>
      </c>
      <c r="AO829" s="84">
        <v>0</v>
      </c>
      <c r="AP829" s="84"/>
      <c r="AQ829" s="84"/>
      <c r="AR829" s="84"/>
      <c r="AS829" s="84"/>
      <c r="AT829" s="84"/>
      <c r="AU829" s="84"/>
      <c r="AV829" s="84"/>
      <c r="AW829" s="84"/>
    </row>
    <row r="830" spans="1:49" x14ac:dyDescent="0.25">
      <c r="A830" s="69" t="s">
        <v>884</v>
      </c>
      <c r="B830" s="69" t="s">
        <v>1707</v>
      </c>
      <c r="C830" s="70"/>
      <c r="D830" s="71"/>
      <c r="E830" s="72"/>
      <c r="F830" s="73"/>
      <c r="G830" s="70"/>
      <c r="H830" s="74"/>
      <c r="I830" s="75"/>
      <c r="J830" s="75"/>
      <c r="K830" s="36"/>
      <c r="L830" s="82"/>
      <c r="M830" s="82"/>
      <c r="N830" s="77"/>
      <c r="O830" s="84" t="s">
        <v>2121</v>
      </c>
      <c r="P830" s="86">
        <v>42759.510254629633</v>
      </c>
      <c r="Q830" s="84" t="s">
        <v>2360</v>
      </c>
      <c r="R830" s="84"/>
      <c r="S830" s="84"/>
      <c r="T830" s="84" t="s">
        <v>1682</v>
      </c>
      <c r="U830" s="86">
        <v>42759.510254629633</v>
      </c>
      <c r="V830" s="88" t="s">
        <v>4792</v>
      </c>
      <c r="W830" s="84"/>
      <c r="X830" s="84"/>
      <c r="Y830" s="87" t="s">
        <v>6291</v>
      </c>
      <c r="Z830" s="84"/>
      <c r="AA830" s="84" t="b">
        <v>0</v>
      </c>
      <c r="AB830" s="84">
        <v>0</v>
      </c>
      <c r="AC830" s="87" t="s">
        <v>7172</v>
      </c>
      <c r="AD830" s="84" t="b">
        <v>1</v>
      </c>
      <c r="AE830" s="84" t="s">
        <v>7283</v>
      </c>
      <c r="AF830" s="84"/>
      <c r="AG830" s="87" t="s">
        <v>7320</v>
      </c>
      <c r="AH830" s="84" t="b">
        <v>0</v>
      </c>
      <c r="AI830" s="84">
        <v>59</v>
      </c>
      <c r="AJ830" s="87" t="s">
        <v>7478</v>
      </c>
      <c r="AK830" s="84" t="s">
        <v>7779</v>
      </c>
      <c r="AL830" s="84" t="b">
        <v>0</v>
      </c>
      <c r="AM830" s="87" t="s">
        <v>7478</v>
      </c>
      <c r="AN830" s="84">
        <v>0</v>
      </c>
      <c r="AO830" s="84">
        <v>0</v>
      </c>
      <c r="AP830" s="84"/>
      <c r="AQ830" s="84"/>
      <c r="AR830" s="84"/>
      <c r="AS830" s="84"/>
      <c r="AT830" s="84"/>
      <c r="AU830" s="84"/>
      <c r="AV830" s="84"/>
      <c r="AW830" s="84"/>
    </row>
    <row r="831" spans="1:49" x14ac:dyDescent="0.25">
      <c r="A831" s="69" t="s">
        <v>885</v>
      </c>
      <c r="B831" s="69" t="s">
        <v>1868</v>
      </c>
      <c r="C831" s="70"/>
      <c r="D831" s="71"/>
      <c r="E831" s="72"/>
      <c r="F831" s="73"/>
      <c r="G831" s="70"/>
      <c r="H831" s="74"/>
      <c r="I831" s="75"/>
      <c r="J831" s="75"/>
      <c r="K831" s="36"/>
      <c r="L831" s="82"/>
      <c r="M831" s="82"/>
      <c r="N831" s="77"/>
      <c r="O831" s="84" t="s">
        <v>2121</v>
      </c>
      <c r="P831" s="86">
        <v>42759.510254629633</v>
      </c>
      <c r="Q831" s="84" t="s">
        <v>2692</v>
      </c>
      <c r="R831" s="88" t="s">
        <v>3471</v>
      </c>
      <c r="S831" s="84" t="s">
        <v>3697</v>
      </c>
      <c r="T831" s="84"/>
      <c r="U831" s="86">
        <v>42759.510254629633</v>
      </c>
      <c r="V831" s="88" t="s">
        <v>4793</v>
      </c>
      <c r="W831" s="84"/>
      <c r="X831" s="84"/>
      <c r="Y831" s="87" t="s">
        <v>6292</v>
      </c>
      <c r="Z831" s="84"/>
      <c r="AA831" s="84" t="b">
        <v>0</v>
      </c>
      <c r="AB831" s="84">
        <v>0</v>
      </c>
      <c r="AC831" s="87" t="s">
        <v>7172</v>
      </c>
      <c r="AD831" s="84" t="b">
        <v>0</v>
      </c>
      <c r="AE831" s="84" t="s">
        <v>7283</v>
      </c>
      <c r="AF831" s="84"/>
      <c r="AG831" s="87" t="s">
        <v>7172</v>
      </c>
      <c r="AH831" s="84" t="b">
        <v>0</v>
      </c>
      <c r="AI831" s="84">
        <v>1</v>
      </c>
      <c r="AJ831" s="87" t="s">
        <v>7599</v>
      </c>
      <c r="AK831" s="84" t="s">
        <v>7779</v>
      </c>
      <c r="AL831" s="84" t="b">
        <v>0</v>
      </c>
      <c r="AM831" s="87" t="s">
        <v>7599</v>
      </c>
      <c r="AN831" s="84">
        <v>0</v>
      </c>
      <c r="AO831" s="84">
        <v>0</v>
      </c>
      <c r="AP831" s="84"/>
      <c r="AQ831" s="84"/>
      <c r="AR831" s="84"/>
      <c r="AS831" s="84"/>
      <c r="AT831" s="84"/>
      <c r="AU831" s="84"/>
      <c r="AV831" s="84"/>
      <c r="AW831" s="84"/>
    </row>
    <row r="832" spans="1:49" x14ac:dyDescent="0.25">
      <c r="A832" s="69" t="s">
        <v>886</v>
      </c>
      <c r="B832" s="69" t="s">
        <v>1656</v>
      </c>
      <c r="C832" s="70"/>
      <c r="D832" s="71"/>
      <c r="E832" s="72"/>
      <c r="F832" s="73"/>
      <c r="G832" s="70"/>
      <c r="H832" s="74"/>
      <c r="I832" s="75"/>
      <c r="J832" s="75"/>
      <c r="K832" s="36"/>
      <c r="L832" s="82"/>
      <c r="M832" s="82"/>
      <c r="N832" s="77"/>
      <c r="O832" s="84" t="s">
        <v>2121</v>
      </c>
      <c r="P832" s="86">
        <v>42759.510254629633</v>
      </c>
      <c r="Q832" s="84" t="s">
        <v>2314</v>
      </c>
      <c r="R832" s="84"/>
      <c r="S832" s="84"/>
      <c r="T832" s="84"/>
      <c r="U832" s="86">
        <v>42759.510254629633</v>
      </c>
      <c r="V832" s="88" t="s">
        <v>4794</v>
      </c>
      <c r="W832" s="84"/>
      <c r="X832" s="84"/>
      <c r="Y832" s="87" t="s">
        <v>6293</v>
      </c>
      <c r="Z832" s="84"/>
      <c r="AA832" s="84" t="b">
        <v>0</v>
      </c>
      <c r="AB832" s="84">
        <v>0</v>
      </c>
      <c r="AC832" s="87" t="s">
        <v>7172</v>
      </c>
      <c r="AD832" s="84" t="b">
        <v>0</v>
      </c>
      <c r="AE832" s="84" t="s">
        <v>7283</v>
      </c>
      <c r="AF832" s="84"/>
      <c r="AG832" s="87" t="s">
        <v>7172</v>
      </c>
      <c r="AH832" s="84" t="b">
        <v>0</v>
      </c>
      <c r="AI832" s="84">
        <v>1022</v>
      </c>
      <c r="AJ832" s="87" t="s">
        <v>7454</v>
      </c>
      <c r="AK832" s="84" t="s">
        <v>7815</v>
      </c>
      <c r="AL832" s="84" t="b">
        <v>0</v>
      </c>
      <c r="AM832" s="87" t="s">
        <v>7454</v>
      </c>
      <c r="AN832" s="84">
        <v>0</v>
      </c>
      <c r="AO832" s="84">
        <v>0</v>
      </c>
      <c r="AP832" s="84"/>
      <c r="AQ832" s="84"/>
      <c r="AR832" s="84"/>
      <c r="AS832" s="84"/>
      <c r="AT832" s="84"/>
      <c r="AU832" s="84"/>
      <c r="AV832" s="84"/>
      <c r="AW832" s="84"/>
    </row>
    <row r="833" spans="1:49" x14ac:dyDescent="0.25">
      <c r="A833" s="69" t="s">
        <v>887</v>
      </c>
      <c r="B833" s="69" t="s">
        <v>1869</v>
      </c>
      <c r="C833" s="70"/>
      <c r="D833" s="71"/>
      <c r="E833" s="72"/>
      <c r="F833" s="73"/>
      <c r="G833" s="70"/>
      <c r="H833" s="74"/>
      <c r="I833" s="75"/>
      <c r="J833" s="75"/>
      <c r="K833" s="36"/>
      <c r="L833" s="82"/>
      <c r="M833" s="82"/>
      <c r="N833" s="77"/>
      <c r="O833" s="84" t="s">
        <v>2121</v>
      </c>
      <c r="P833" s="86">
        <v>42759.510011574072</v>
      </c>
      <c r="Q833" s="84" t="s">
        <v>2693</v>
      </c>
      <c r="R833" s="88" t="s">
        <v>3479</v>
      </c>
      <c r="S833" s="84" t="s">
        <v>3696</v>
      </c>
      <c r="T833" s="84"/>
      <c r="U833" s="86">
        <v>42759.510011574072</v>
      </c>
      <c r="V833" s="88" t="s">
        <v>4795</v>
      </c>
      <c r="W833" s="84"/>
      <c r="X833" s="84"/>
      <c r="Y833" s="87" t="s">
        <v>6294</v>
      </c>
      <c r="Z833" s="84"/>
      <c r="AA833" s="84" t="b">
        <v>0</v>
      </c>
      <c r="AB833" s="84">
        <v>0</v>
      </c>
      <c r="AC833" s="87" t="s">
        <v>7172</v>
      </c>
      <c r="AD833" s="84" t="b">
        <v>1</v>
      </c>
      <c r="AE833" s="84" t="s">
        <v>7283</v>
      </c>
      <c r="AF833" s="84"/>
      <c r="AG833" s="87" t="s">
        <v>7336</v>
      </c>
      <c r="AH833" s="84" t="b">
        <v>0</v>
      </c>
      <c r="AI833" s="84">
        <v>19</v>
      </c>
      <c r="AJ833" s="87" t="s">
        <v>7600</v>
      </c>
      <c r="AK833" s="84" t="s">
        <v>7780</v>
      </c>
      <c r="AL833" s="84" t="b">
        <v>0</v>
      </c>
      <c r="AM833" s="87" t="s">
        <v>7600</v>
      </c>
      <c r="AN833" s="84">
        <v>0</v>
      </c>
      <c r="AO833" s="84">
        <v>0</v>
      </c>
      <c r="AP833" s="84"/>
      <c r="AQ833" s="84"/>
      <c r="AR833" s="84"/>
      <c r="AS833" s="84"/>
      <c r="AT833" s="84"/>
      <c r="AU833" s="84"/>
      <c r="AV833" s="84"/>
      <c r="AW833" s="84"/>
    </row>
    <row r="834" spans="1:49" x14ac:dyDescent="0.25">
      <c r="A834" s="69" t="s">
        <v>887</v>
      </c>
      <c r="B834" s="69" t="s">
        <v>1754</v>
      </c>
      <c r="C834" s="70"/>
      <c r="D834" s="71"/>
      <c r="E834" s="72"/>
      <c r="F834" s="73"/>
      <c r="G834" s="70"/>
      <c r="H834" s="74"/>
      <c r="I834" s="75"/>
      <c r="J834" s="75"/>
      <c r="K834" s="36"/>
      <c r="L834" s="82"/>
      <c r="M834" s="82"/>
      <c r="N834" s="77"/>
      <c r="O834" s="84" t="s">
        <v>2121</v>
      </c>
      <c r="P834" s="86">
        <v>42759.510254629633</v>
      </c>
      <c r="Q834" s="84" t="s">
        <v>2455</v>
      </c>
      <c r="R834" s="84"/>
      <c r="S834" s="84"/>
      <c r="T834" s="84" t="s">
        <v>3955</v>
      </c>
      <c r="U834" s="86">
        <v>42759.510254629633</v>
      </c>
      <c r="V834" s="88" t="s">
        <v>4796</v>
      </c>
      <c r="W834" s="84"/>
      <c r="X834" s="84"/>
      <c r="Y834" s="87" t="s">
        <v>6295</v>
      </c>
      <c r="Z834" s="84"/>
      <c r="AA834" s="84" t="b">
        <v>0</v>
      </c>
      <c r="AB834" s="84">
        <v>0</v>
      </c>
      <c r="AC834" s="87" t="s">
        <v>7172</v>
      </c>
      <c r="AD834" s="84" t="b">
        <v>0</v>
      </c>
      <c r="AE834" s="84" t="s">
        <v>7283</v>
      </c>
      <c r="AF834" s="84"/>
      <c r="AG834" s="87" t="s">
        <v>7172</v>
      </c>
      <c r="AH834" s="84" t="b">
        <v>0</v>
      </c>
      <c r="AI834" s="84">
        <v>97</v>
      </c>
      <c r="AJ834" s="87" t="s">
        <v>7336</v>
      </c>
      <c r="AK834" s="84" t="s">
        <v>7780</v>
      </c>
      <c r="AL834" s="84" t="b">
        <v>0</v>
      </c>
      <c r="AM834" s="87" t="s">
        <v>7336</v>
      </c>
      <c r="AN834" s="84">
        <v>0</v>
      </c>
      <c r="AO834" s="84">
        <v>0</v>
      </c>
      <c r="AP834" s="84"/>
      <c r="AQ834" s="84"/>
      <c r="AR834" s="84"/>
      <c r="AS834" s="84"/>
      <c r="AT834" s="84"/>
      <c r="AU834" s="84"/>
      <c r="AV834" s="84"/>
      <c r="AW834" s="84"/>
    </row>
    <row r="835" spans="1:49" x14ac:dyDescent="0.25">
      <c r="A835" s="69" t="s">
        <v>888</v>
      </c>
      <c r="B835" s="69" t="s">
        <v>1555</v>
      </c>
      <c r="C835" s="70"/>
      <c r="D835" s="71"/>
      <c r="E835" s="72"/>
      <c r="F835" s="73"/>
      <c r="G835" s="70"/>
      <c r="H835" s="74"/>
      <c r="I835" s="75"/>
      <c r="J835" s="75"/>
      <c r="K835" s="36"/>
      <c r="L835" s="82"/>
      <c r="M835" s="82"/>
      <c r="N835" s="77"/>
      <c r="O835" s="84" t="s">
        <v>2121</v>
      </c>
      <c r="P835" s="86">
        <v>42759.510254629633</v>
      </c>
      <c r="Q835" s="84" t="s">
        <v>2135</v>
      </c>
      <c r="R835" s="84"/>
      <c r="S835" s="84"/>
      <c r="T835" s="84" t="s">
        <v>3887</v>
      </c>
      <c r="U835" s="86">
        <v>42759.510254629633</v>
      </c>
      <c r="V835" s="88" t="s">
        <v>4797</v>
      </c>
      <c r="W835" s="84"/>
      <c r="X835" s="84"/>
      <c r="Y835" s="87" t="s">
        <v>6296</v>
      </c>
      <c r="Z835" s="84"/>
      <c r="AA835" s="84" t="b">
        <v>0</v>
      </c>
      <c r="AB835" s="84">
        <v>0</v>
      </c>
      <c r="AC835" s="87" t="s">
        <v>7172</v>
      </c>
      <c r="AD835" s="84" t="b">
        <v>0</v>
      </c>
      <c r="AE835" s="84" t="s">
        <v>7283</v>
      </c>
      <c r="AF835" s="84"/>
      <c r="AG835" s="87" t="s">
        <v>7172</v>
      </c>
      <c r="AH835" s="84" t="b">
        <v>0</v>
      </c>
      <c r="AI835" s="84">
        <v>26</v>
      </c>
      <c r="AJ835" s="87" t="s">
        <v>7362</v>
      </c>
      <c r="AK835" s="84" t="s">
        <v>7779</v>
      </c>
      <c r="AL835" s="84" t="b">
        <v>0</v>
      </c>
      <c r="AM835" s="87" t="s">
        <v>7362</v>
      </c>
      <c r="AN835" s="84">
        <v>0</v>
      </c>
      <c r="AO835" s="84">
        <v>0</v>
      </c>
      <c r="AP835" s="84"/>
      <c r="AQ835" s="84"/>
      <c r="AR835" s="84"/>
      <c r="AS835" s="84"/>
      <c r="AT835" s="84"/>
      <c r="AU835" s="84"/>
      <c r="AV835" s="84"/>
      <c r="AW835" s="84"/>
    </row>
    <row r="836" spans="1:49" x14ac:dyDescent="0.25">
      <c r="A836" s="69" t="s">
        <v>889</v>
      </c>
      <c r="B836" s="69" t="s">
        <v>1870</v>
      </c>
      <c r="C836" s="70"/>
      <c r="D836" s="71"/>
      <c r="E836" s="72"/>
      <c r="F836" s="73"/>
      <c r="G836" s="70"/>
      <c r="H836" s="74"/>
      <c r="I836" s="75"/>
      <c r="J836" s="75"/>
      <c r="K836" s="36"/>
      <c r="L836" s="82"/>
      <c r="M836" s="82"/>
      <c r="N836" s="77"/>
      <c r="O836" s="84" t="s">
        <v>2121</v>
      </c>
      <c r="P836" s="86">
        <v>42759.509733796294</v>
      </c>
      <c r="Q836" s="84" t="s">
        <v>2694</v>
      </c>
      <c r="R836" s="88" t="s">
        <v>3262</v>
      </c>
      <c r="S836" s="84" t="s">
        <v>3716</v>
      </c>
      <c r="T836" s="84"/>
      <c r="U836" s="86">
        <v>42759.509733796294</v>
      </c>
      <c r="V836" s="88" t="s">
        <v>4798</v>
      </c>
      <c r="W836" s="84"/>
      <c r="X836" s="84"/>
      <c r="Y836" s="87" t="s">
        <v>6297</v>
      </c>
      <c r="Z836" s="84"/>
      <c r="AA836" s="84" t="b">
        <v>0</v>
      </c>
      <c r="AB836" s="84">
        <v>0</v>
      </c>
      <c r="AC836" s="87" t="s">
        <v>7172</v>
      </c>
      <c r="AD836" s="84" t="b">
        <v>0</v>
      </c>
      <c r="AE836" s="84" t="s">
        <v>7285</v>
      </c>
      <c r="AF836" s="84"/>
      <c r="AG836" s="87" t="s">
        <v>7172</v>
      </c>
      <c r="AH836" s="84" t="b">
        <v>0</v>
      </c>
      <c r="AI836" s="84">
        <v>1</v>
      </c>
      <c r="AJ836" s="87" t="s">
        <v>7172</v>
      </c>
      <c r="AK836" s="84" t="s">
        <v>7822</v>
      </c>
      <c r="AL836" s="84" t="b">
        <v>0</v>
      </c>
      <c r="AM836" s="87" t="s">
        <v>6297</v>
      </c>
      <c r="AN836" s="84">
        <v>0</v>
      </c>
      <c r="AO836" s="84">
        <v>0</v>
      </c>
      <c r="AP836" s="84"/>
      <c r="AQ836" s="84"/>
      <c r="AR836" s="84"/>
      <c r="AS836" s="84"/>
      <c r="AT836" s="84"/>
      <c r="AU836" s="84"/>
      <c r="AV836" s="84"/>
      <c r="AW836" s="84"/>
    </row>
    <row r="837" spans="1:49" x14ac:dyDescent="0.25">
      <c r="A837" s="69" t="s">
        <v>890</v>
      </c>
      <c r="B837" s="69" t="s">
        <v>889</v>
      </c>
      <c r="C837" s="70"/>
      <c r="D837" s="71"/>
      <c r="E837" s="72"/>
      <c r="F837" s="73"/>
      <c r="G837" s="70"/>
      <c r="H837" s="74"/>
      <c r="I837" s="75"/>
      <c r="J837" s="75"/>
      <c r="K837" s="36"/>
      <c r="L837" s="82"/>
      <c r="M837" s="82"/>
      <c r="N837" s="77"/>
      <c r="O837" s="84" t="s">
        <v>2121</v>
      </c>
      <c r="P837" s="86">
        <v>42759.510266203702</v>
      </c>
      <c r="Q837" s="84" t="s">
        <v>2695</v>
      </c>
      <c r="R837" s="88" t="s">
        <v>3262</v>
      </c>
      <c r="S837" s="84" t="s">
        <v>3716</v>
      </c>
      <c r="T837" s="84"/>
      <c r="U837" s="86">
        <v>42759.510266203702</v>
      </c>
      <c r="V837" s="88" t="s">
        <v>4799</v>
      </c>
      <c r="W837" s="84"/>
      <c r="X837" s="84"/>
      <c r="Y837" s="87" t="s">
        <v>6298</v>
      </c>
      <c r="Z837" s="84"/>
      <c r="AA837" s="84" t="b">
        <v>0</v>
      </c>
      <c r="AB837" s="84">
        <v>0</v>
      </c>
      <c r="AC837" s="87" t="s">
        <v>7172</v>
      </c>
      <c r="AD837" s="84" t="b">
        <v>0</v>
      </c>
      <c r="AE837" s="84" t="s">
        <v>7285</v>
      </c>
      <c r="AF837" s="84"/>
      <c r="AG837" s="87" t="s">
        <v>7172</v>
      </c>
      <c r="AH837" s="84" t="b">
        <v>0</v>
      </c>
      <c r="AI837" s="84">
        <v>1</v>
      </c>
      <c r="AJ837" s="87" t="s">
        <v>6297</v>
      </c>
      <c r="AK837" s="84" t="s">
        <v>7832</v>
      </c>
      <c r="AL837" s="84" t="b">
        <v>0</v>
      </c>
      <c r="AM837" s="87" t="s">
        <v>6297</v>
      </c>
      <c r="AN837" s="84">
        <v>0</v>
      </c>
      <c r="AO837" s="84">
        <v>0</v>
      </c>
      <c r="AP837" s="84"/>
      <c r="AQ837" s="84"/>
      <c r="AR837" s="84"/>
      <c r="AS837" s="84"/>
      <c r="AT837" s="84"/>
      <c r="AU837" s="84"/>
      <c r="AV837" s="84"/>
      <c r="AW837" s="84"/>
    </row>
    <row r="838" spans="1:49" x14ac:dyDescent="0.25">
      <c r="A838" s="69" t="s">
        <v>890</v>
      </c>
      <c r="B838" s="69" t="s">
        <v>1870</v>
      </c>
      <c r="C838" s="70"/>
      <c r="D838" s="71"/>
      <c r="E838" s="72"/>
      <c r="F838" s="73"/>
      <c r="G838" s="70"/>
      <c r="H838" s="74"/>
      <c r="I838" s="75"/>
      <c r="J838" s="75"/>
      <c r="K838" s="36"/>
      <c r="L838" s="82"/>
      <c r="M838" s="82"/>
      <c r="N838" s="77"/>
      <c r="O838" s="84" t="s">
        <v>2121</v>
      </c>
      <c r="P838" s="86">
        <v>42759.510266203702</v>
      </c>
      <c r="Q838" s="84" t="s">
        <v>2695</v>
      </c>
      <c r="R838" s="88" t="s">
        <v>3262</v>
      </c>
      <c r="S838" s="84" t="s">
        <v>3716</v>
      </c>
      <c r="T838" s="84"/>
      <c r="U838" s="86">
        <v>42759.510266203702</v>
      </c>
      <c r="V838" s="88" t="s">
        <v>4799</v>
      </c>
      <c r="W838" s="84"/>
      <c r="X838" s="84"/>
      <c r="Y838" s="87" t="s">
        <v>6298</v>
      </c>
      <c r="Z838" s="84"/>
      <c r="AA838" s="84" t="b">
        <v>0</v>
      </c>
      <c r="AB838" s="84">
        <v>0</v>
      </c>
      <c r="AC838" s="87" t="s">
        <v>7172</v>
      </c>
      <c r="AD838" s="84" t="b">
        <v>0</v>
      </c>
      <c r="AE838" s="84" t="s">
        <v>7285</v>
      </c>
      <c r="AF838" s="84"/>
      <c r="AG838" s="87" t="s">
        <v>7172</v>
      </c>
      <c r="AH838" s="84" t="b">
        <v>0</v>
      </c>
      <c r="AI838" s="84">
        <v>1</v>
      </c>
      <c r="AJ838" s="87" t="s">
        <v>6297</v>
      </c>
      <c r="AK838" s="84" t="s">
        <v>7832</v>
      </c>
      <c r="AL838" s="84" t="b">
        <v>0</v>
      </c>
      <c r="AM838" s="87" t="s">
        <v>6297</v>
      </c>
      <c r="AN838" s="84">
        <v>0</v>
      </c>
      <c r="AO838" s="84">
        <v>0</v>
      </c>
      <c r="AP838" s="84"/>
      <c r="AQ838" s="84"/>
      <c r="AR838" s="84"/>
      <c r="AS838" s="84"/>
      <c r="AT838" s="84"/>
      <c r="AU838" s="84"/>
      <c r="AV838" s="84"/>
      <c r="AW838" s="84"/>
    </row>
    <row r="839" spans="1:49" x14ac:dyDescent="0.25">
      <c r="A839" s="69" t="s">
        <v>891</v>
      </c>
      <c r="B839" s="69" t="s">
        <v>1566</v>
      </c>
      <c r="C839" s="70"/>
      <c r="D839" s="71"/>
      <c r="E839" s="72"/>
      <c r="F839" s="73"/>
      <c r="G839" s="70"/>
      <c r="H839" s="74"/>
      <c r="I839" s="75"/>
      <c r="J839" s="75"/>
      <c r="K839" s="36"/>
      <c r="L839" s="82"/>
      <c r="M839" s="82"/>
      <c r="N839" s="77"/>
      <c r="O839" s="84" t="s">
        <v>2121</v>
      </c>
      <c r="P839" s="86">
        <v>42759.510266203702</v>
      </c>
      <c r="Q839" s="84" t="s">
        <v>2148</v>
      </c>
      <c r="R839" s="84"/>
      <c r="S839" s="84"/>
      <c r="T839" s="84"/>
      <c r="U839" s="86">
        <v>42759.510266203702</v>
      </c>
      <c r="V839" s="88" t="s">
        <v>4800</v>
      </c>
      <c r="W839" s="84"/>
      <c r="X839" s="84"/>
      <c r="Y839" s="87" t="s">
        <v>6299</v>
      </c>
      <c r="Z839" s="84"/>
      <c r="AA839" s="84" t="b">
        <v>0</v>
      </c>
      <c r="AB839" s="84">
        <v>0</v>
      </c>
      <c r="AC839" s="87" t="s">
        <v>7172</v>
      </c>
      <c r="AD839" s="84" t="b">
        <v>0</v>
      </c>
      <c r="AE839" s="84" t="s">
        <v>7283</v>
      </c>
      <c r="AF839" s="84"/>
      <c r="AG839" s="87" t="s">
        <v>7172</v>
      </c>
      <c r="AH839" s="84" t="b">
        <v>0</v>
      </c>
      <c r="AI839" s="84">
        <v>824</v>
      </c>
      <c r="AJ839" s="87" t="s">
        <v>7371</v>
      </c>
      <c r="AK839" s="84" t="s">
        <v>7783</v>
      </c>
      <c r="AL839" s="84" t="b">
        <v>0</v>
      </c>
      <c r="AM839" s="87" t="s">
        <v>7371</v>
      </c>
      <c r="AN839" s="84">
        <v>0</v>
      </c>
      <c r="AO839" s="84">
        <v>0</v>
      </c>
      <c r="AP839" s="84"/>
      <c r="AQ839" s="84"/>
      <c r="AR839" s="84"/>
      <c r="AS839" s="84"/>
      <c r="AT839" s="84"/>
      <c r="AU839" s="84"/>
      <c r="AV839" s="84"/>
      <c r="AW839" s="84"/>
    </row>
    <row r="840" spans="1:49" x14ac:dyDescent="0.25">
      <c r="A840" s="69" t="s">
        <v>892</v>
      </c>
      <c r="B840" s="69" t="s">
        <v>1674</v>
      </c>
      <c r="C840" s="70"/>
      <c r="D840" s="71"/>
      <c r="E840" s="72"/>
      <c r="F840" s="73"/>
      <c r="G840" s="70"/>
      <c r="H840" s="74"/>
      <c r="I840" s="75"/>
      <c r="J840" s="75"/>
      <c r="K840" s="36"/>
      <c r="L840" s="82"/>
      <c r="M840" s="82"/>
      <c r="N840" s="77"/>
      <c r="O840" s="84" t="s">
        <v>2121</v>
      </c>
      <c r="P840" s="86">
        <v>42759.510266203702</v>
      </c>
      <c r="Q840" s="84" t="s">
        <v>2313</v>
      </c>
      <c r="R840" s="84"/>
      <c r="S840" s="84"/>
      <c r="T840" s="84"/>
      <c r="U840" s="86">
        <v>42759.510266203702</v>
      </c>
      <c r="V840" s="88" t="s">
        <v>4801</v>
      </c>
      <c r="W840" s="84"/>
      <c r="X840" s="84"/>
      <c r="Y840" s="87" t="s">
        <v>6300</v>
      </c>
      <c r="Z840" s="84"/>
      <c r="AA840" s="84" t="b">
        <v>0</v>
      </c>
      <c r="AB840" s="84">
        <v>0</v>
      </c>
      <c r="AC840" s="87" t="s">
        <v>7172</v>
      </c>
      <c r="AD840" s="84" t="b">
        <v>0</v>
      </c>
      <c r="AE840" s="84" t="s">
        <v>7283</v>
      </c>
      <c r="AF840" s="84"/>
      <c r="AG840" s="87" t="s">
        <v>7172</v>
      </c>
      <c r="AH840" s="84" t="b">
        <v>0</v>
      </c>
      <c r="AI840" s="84">
        <v>31</v>
      </c>
      <c r="AJ840" s="87" t="s">
        <v>7453</v>
      </c>
      <c r="AK840" s="84" t="s">
        <v>7779</v>
      </c>
      <c r="AL840" s="84" t="b">
        <v>0</v>
      </c>
      <c r="AM840" s="87" t="s">
        <v>7453</v>
      </c>
      <c r="AN840" s="84">
        <v>0</v>
      </c>
      <c r="AO840" s="84">
        <v>0</v>
      </c>
      <c r="AP840" s="84"/>
      <c r="AQ840" s="84"/>
      <c r="AR840" s="84"/>
      <c r="AS840" s="84"/>
      <c r="AT840" s="84"/>
      <c r="AU840" s="84"/>
      <c r="AV840" s="84"/>
      <c r="AW840" s="84"/>
    </row>
    <row r="841" spans="1:49" x14ac:dyDescent="0.25">
      <c r="A841" s="69" t="s">
        <v>893</v>
      </c>
      <c r="B841" s="69" t="s">
        <v>1871</v>
      </c>
      <c r="C841" s="70"/>
      <c r="D841" s="71"/>
      <c r="E841" s="72"/>
      <c r="F841" s="73"/>
      <c r="G841" s="70"/>
      <c r="H841" s="74"/>
      <c r="I841" s="75"/>
      <c r="J841" s="75"/>
      <c r="K841" s="36"/>
      <c r="L841" s="82"/>
      <c r="M841" s="82"/>
      <c r="N841" s="77"/>
      <c r="O841" s="84" t="s">
        <v>2122</v>
      </c>
      <c r="P841" s="86">
        <v>42759.510266203702</v>
      </c>
      <c r="Q841" s="84" t="s">
        <v>2696</v>
      </c>
      <c r="R841" s="84"/>
      <c r="S841" s="84"/>
      <c r="T841" s="84"/>
      <c r="U841" s="86">
        <v>42759.510266203702</v>
      </c>
      <c r="V841" s="88" t="s">
        <v>4802</v>
      </c>
      <c r="W841" s="84"/>
      <c r="X841" s="84"/>
      <c r="Y841" s="87" t="s">
        <v>6301</v>
      </c>
      <c r="Z841" s="87" t="s">
        <v>7127</v>
      </c>
      <c r="AA841" s="84" t="b">
        <v>0</v>
      </c>
      <c r="AB841" s="84">
        <v>1</v>
      </c>
      <c r="AC841" s="87" t="s">
        <v>7224</v>
      </c>
      <c r="AD841" s="84" t="b">
        <v>0</v>
      </c>
      <c r="AE841" s="84" t="s">
        <v>7298</v>
      </c>
      <c r="AF841" s="84"/>
      <c r="AG841" s="87" t="s">
        <v>7172</v>
      </c>
      <c r="AH841" s="84" t="b">
        <v>0</v>
      </c>
      <c r="AI841" s="84">
        <v>0</v>
      </c>
      <c r="AJ841" s="87" t="s">
        <v>7172</v>
      </c>
      <c r="AK841" s="84" t="s">
        <v>7783</v>
      </c>
      <c r="AL841" s="84" t="b">
        <v>0</v>
      </c>
      <c r="AM841" s="87" t="s">
        <v>7127</v>
      </c>
      <c r="AN841" s="84">
        <v>0</v>
      </c>
      <c r="AO841" s="84">
        <v>0</v>
      </c>
      <c r="AP841" s="84"/>
      <c r="AQ841" s="84"/>
      <c r="AR841" s="84"/>
      <c r="AS841" s="84"/>
      <c r="AT841" s="84"/>
      <c r="AU841" s="84"/>
      <c r="AV841" s="84"/>
      <c r="AW841" s="84"/>
    </row>
    <row r="842" spans="1:49" x14ac:dyDescent="0.25">
      <c r="A842" s="69" t="s">
        <v>894</v>
      </c>
      <c r="B842" s="69" t="s">
        <v>913</v>
      </c>
      <c r="C842" s="70"/>
      <c r="D842" s="71"/>
      <c r="E842" s="72"/>
      <c r="F842" s="73"/>
      <c r="G842" s="70"/>
      <c r="H842" s="74"/>
      <c r="I842" s="75"/>
      <c r="J842" s="75"/>
      <c r="K842" s="36"/>
      <c r="L842" s="82"/>
      <c r="M842" s="82"/>
      <c r="N842" s="77"/>
      <c r="O842" s="84" t="s">
        <v>2121</v>
      </c>
      <c r="P842" s="86">
        <v>42759.510266203702</v>
      </c>
      <c r="Q842" s="84" t="s">
        <v>2267</v>
      </c>
      <c r="R842" s="84"/>
      <c r="S842" s="84"/>
      <c r="T842" s="84"/>
      <c r="U842" s="86">
        <v>42759.510266203702</v>
      </c>
      <c r="V842" s="88" t="s">
        <v>4803</v>
      </c>
      <c r="W842" s="84"/>
      <c r="X842" s="84"/>
      <c r="Y842" s="87" t="s">
        <v>6302</v>
      </c>
      <c r="Z842" s="84"/>
      <c r="AA842" s="84" t="b">
        <v>0</v>
      </c>
      <c r="AB842" s="84">
        <v>0</v>
      </c>
      <c r="AC842" s="87" t="s">
        <v>7172</v>
      </c>
      <c r="AD842" s="84" t="b">
        <v>0</v>
      </c>
      <c r="AE842" s="84" t="s">
        <v>7283</v>
      </c>
      <c r="AF842" s="84"/>
      <c r="AG842" s="87" t="s">
        <v>7172</v>
      </c>
      <c r="AH842" s="84" t="b">
        <v>0</v>
      </c>
      <c r="AI842" s="84">
        <v>54</v>
      </c>
      <c r="AJ842" s="87" t="s">
        <v>7435</v>
      </c>
      <c r="AK842" s="84" t="s">
        <v>7783</v>
      </c>
      <c r="AL842" s="84" t="b">
        <v>0</v>
      </c>
      <c r="AM842" s="87" t="s">
        <v>7435</v>
      </c>
      <c r="AN842" s="84">
        <v>0</v>
      </c>
      <c r="AO842" s="84">
        <v>0</v>
      </c>
      <c r="AP842" s="84"/>
      <c r="AQ842" s="84"/>
      <c r="AR842" s="84"/>
      <c r="AS842" s="84"/>
      <c r="AT842" s="84"/>
      <c r="AU842" s="84"/>
      <c r="AV842" s="84"/>
      <c r="AW842" s="84"/>
    </row>
    <row r="843" spans="1:49" x14ac:dyDescent="0.25">
      <c r="A843" s="69" t="s">
        <v>895</v>
      </c>
      <c r="B843" s="69" t="s">
        <v>1596</v>
      </c>
      <c r="C843" s="70"/>
      <c r="D843" s="71"/>
      <c r="E843" s="72"/>
      <c r="F843" s="73"/>
      <c r="G843" s="70"/>
      <c r="H843" s="74"/>
      <c r="I843" s="75"/>
      <c r="J843" s="75"/>
      <c r="K843" s="36"/>
      <c r="L843" s="82"/>
      <c r="M843" s="82"/>
      <c r="N843" s="77"/>
      <c r="O843" s="84" t="s">
        <v>2121</v>
      </c>
      <c r="P843" s="86">
        <v>42759.510277777779</v>
      </c>
      <c r="Q843" s="84" t="s">
        <v>2213</v>
      </c>
      <c r="R843" s="88" t="s">
        <v>3270</v>
      </c>
      <c r="S843" s="84" t="s">
        <v>3699</v>
      </c>
      <c r="T843" s="84"/>
      <c r="U843" s="86">
        <v>42759.510277777779</v>
      </c>
      <c r="V843" s="88" t="s">
        <v>4804</v>
      </c>
      <c r="W843" s="84"/>
      <c r="X843" s="84"/>
      <c r="Y843" s="87" t="s">
        <v>6303</v>
      </c>
      <c r="Z843" s="84"/>
      <c r="AA843" s="84" t="b">
        <v>0</v>
      </c>
      <c r="AB843" s="84">
        <v>0</v>
      </c>
      <c r="AC843" s="87" t="s">
        <v>7172</v>
      </c>
      <c r="AD843" s="84" t="b">
        <v>0</v>
      </c>
      <c r="AE843" s="84" t="s">
        <v>7283</v>
      </c>
      <c r="AF843" s="84"/>
      <c r="AG843" s="87" t="s">
        <v>7172</v>
      </c>
      <c r="AH843" s="84" t="b">
        <v>0</v>
      </c>
      <c r="AI843" s="84">
        <v>1987</v>
      </c>
      <c r="AJ843" s="87" t="s">
        <v>7337</v>
      </c>
      <c r="AK843" s="84" t="s">
        <v>7780</v>
      </c>
      <c r="AL843" s="84" t="b">
        <v>0</v>
      </c>
      <c r="AM843" s="87" t="s">
        <v>7337</v>
      </c>
      <c r="AN843" s="84">
        <v>0</v>
      </c>
      <c r="AO843" s="84">
        <v>0</v>
      </c>
      <c r="AP843" s="84"/>
      <c r="AQ843" s="84"/>
      <c r="AR843" s="84"/>
      <c r="AS843" s="84"/>
      <c r="AT843" s="84"/>
      <c r="AU843" s="84"/>
      <c r="AV843" s="84"/>
      <c r="AW843" s="84"/>
    </row>
    <row r="844" spans="1:49" x14ac:dyDescent="0.25">
      <c r="A844" s="69" t="s">
        <v>896</v>
      </c>
      <c r="B844" s="69" t="s">
        <v>896</v>
      </c>
      <c r="C844" s="70"/>
      <c r="D844" s="71"/>
      <c r="E844" s="72"/>
      <c r="F844" s="73"/>
      <c r="G844" s="70"/>
      <c r="H844" s="74"/>
      <c r="I844" s="75"/>
      <c r="J844" s="75"/>
      <c r="K844" s="36"/>
      <c r="L844" s="82"/>
      <c r="M844" s="82"/>
      <c r="N844" s="77"/>
      <c r="O844" s="84" t="s">
        <v>179</v>
      </c>
      <c r="P844" s="86">
        <v>42759.510277777779</v>
      </c>
      <c r="Q844" s="84" t="s">
        <v>2697</v>
      </c>
      <c r="R844" s="84"/>
      <c r="S844" s="84"/>
      <c r="T844" s="84" t="s">
        <v>1682</v>
      </c>
      <c r="U844" s="86">
        <v>42759.510277777779</v>
      </c>
      <c r="V844" s="88" t="s">
        <v>4805</v>
      </c>
      <c r="W844" s="84"/>
      <c r="X844" s="84"/>
      <c r="Y844" s="87" t="s">
        <v>6304</v>
      </c>
      <c r="Z844" s="84"/>
      <c r="AA844" s="84" t="b">
        <v>0</v>
      </c>
      <c r="AB844" s="84">
        <v>1</v>
      </c>
      <c r="AC844" s="87" t="s">
        <v>7172</v>
      </c>
      <c r="AD844" s="84" t="b">
        <v>0</v>
      </c>
      <c r="AE844" s="84" t="s">
        <v>7283</v>
      </c>
      <c r="AF844" s="84"/>
      <c r="AG844" s="87" t="s">
        <v>7172</v>
      </c>
      <c r="AH844" s="84" t="b">
        <v>0</v>
      </c>
      <c r="AI844" s="84">
        <v>0</v>
      </c>
      <c r="AJ844" s="87" t="s">
        <v>7172</v>
      </c>
      <c r="AK844" s="84" t="s">
        <v>7794</v>
      </c>
      <c r="AL844" s="84" t="b">
        <v>0</v>
      </c>
      <c r="AM844" s="87" t="s">
        <v>6304</v>
      </c>
      <c r="AN844" s="84">
        <v>0</v>
      </c>
      <c r="AO844" s="84">
        <v>0</v>
      </c>
      <c r="AP844" s="84"/>
      <c r="AQ844" s="84"/>
      <c r="AR844" s="84"/>
      <c r="AS844" s="84"/>
      <c r="AT844" s="84"/>
      <c r="AU844" s="84"/>
      <c r="AV844" s="84"/>
      <c r="AW844" s="84"/>
    </row>
    <row r="845" spans="1:49" x14ac:dyDescent="0.25">
      <c r="A845" s="69" t="s">
        <v>897</v>
      </c>
      <c r="B845" s="69" t="s">
        <v>1685</v>
      </c>
      <c r="C845" s="70"/>
      <c r="D845" s="71"/>
      <c r="E845" s="72"/>
      <c r="F845" s="73"/>
      <c r="G845" s="70"/>
      <c r="H845" s="74"/>
      <c r="I845" s="75"/>
      <c r="J845" s="75"/>
      <c r="K845" s="36"/>
      <c r="L845" s="82"/>
      <c r="M845" s="82"/>
      <c r="N845" s="77"/>
      <c r="O845" s="84" t="s">
        <v>2121</v>
      </c>
      <c r="P845" s="86">
        <v>42759.510277777779</v>
      </c>
      <c r="Q845" s="84" t="s">
        <v>2328</v>
      </c>
      <c r="R845" s="88" t="s">
        <v>3330</v>
      </c>
      <c r="S845" s="84" t="s">
        <v>3697</v>
      </c>
      <c r="T845" s="84"/>
      <c r="U845" s="86">
        <v>42759.510277777779</v>
      </c>
      <c r="V845" s="88" t="s">
        <v>4806</v>
      </c>
      <c r="W845" s="84"/>
      <c r="X845" s="84"/>
      <c r="Y845" s="87" t="s">
        <v>6305</v>
      </c>
      <c r="Z845" s="84"/>
      <c r="AA845" s="84" t="b">
        <v>0</v>
      </c>
      <c r="AB845" s="84">
        <v>0</v>
      </c>
      <c r="AC845" s="87" t="s">
        <v>7172</v>
      </c>
      <c r="AD845" s="84" t="b">
        <v>0</v>
      </c>
      <c r="AE845" s="84" t="s">
        <v>7283</v>
      </c>
      <c r="AF845" s="84"/>
      <c r="AG845" s="87" t="s">
        <v>7172</v>
      </c>
      <c r="AH845" s="84" t="b">
        <v>0</v>
      </c>
      <c r="AI845" s="84">
        <v>8</v>
      </c>
      <c r="AJ845" s="87" t="s">
        <v>7459</v>
      </c>
      <c r="AK845" s="84" t="s">
        <v>7780</v>
      </c>
      <c r="AL845" s="84" t="b">
        <v>0</v>
      </c>
      <c r="AM845" s="87" t="s">
        <v>7459</v>
      </c>
      <c r="AN845" s="84">
        <v>0</v>
      </c>
      <c r="AO845" s="84">
        <v>0</v>
      </c>
      <c r="AP845" s="84"/>
      <c r="AQ845" s="84"/>
      <c r="AR845" s="84"/>
      <c r="AS845" s="84"/>
      <c r="AT845" s="84"/>
      <c r="AU845" s="84"/>
      <c r="AV845" s="84"/>
      <c r="AW845" s="84"/>
    </row>
    <row r="846" spans="1:49" x14ac:dyDescent="0.25">
      <c r="A846" s="69" t="s">
        <v>898</v>
      </c>
      <c r="B846" s="69" t="s">
        <v>1872</v>
      </c>
      <c r="C846" s="70"/>
      <c r="D846" s="71"/>
      <c r="E846" s="72"/>
      <c r="F846" s="73"/>
      <c r="G846" s="70"/>
      <c r="H846" s="74"/>
      <c r="I846" s="75"/>
      <c r="J846" s="75"/>
      <c r="K846" s="36"/>
      <c r="L846" s="82"/>
      <c r="M846" s="82"/>
      <c r="N846" s="77"/>
      <c r="O846" s="84" t="s">
        <v>2121</v>
      </c>
      <c r="P846" s="86">
        <v>42759.510277777779</v>
      </c>
      <c r="Q846" s="84" t="s">
        <v>2698</v>
      </c>
      <c r="R846" s="84"/>
      <c r="S846" s="84"/>
      <c r="T846" s="84"/>
      <c r="U846" s="86">
        <v>42759.510277777779</v>
      </c>
      <c r="V846" s="88" t="s">
        <v>4807</v>
      </c>
      <c r="W846" s="84"/>
      <c r="X846" s="84"/>
      <c r="Y846" s="87" t="s">
        <v>6306</v>
      </c>
      <c r="Z846" s="87" t="s">
        <v>7128</v>
      </c>
      <c r="AA846" s="84" t="b">
        <v>0</v>
      </c>
      <c r="AB846" s="84">
        <v>0</v>
      </c>
      <c r="AC846" s="87" t="s">
        <v>7225</v>
      </c>
      <c r="AD846" s="84" t="b">
        <v>0</v>
      </c>
      <c r="AE846" s="84" t="s">
        <v>7283</v>
      </c>
      <c r="AF846" s="84"/>
      <c r="AG846" s="87" t="s">
        <v>7172</v>
      </c>
      <c r="AH846" s="84" t="b">
        <v>0</v>
      </c>
      <c r="AI846" s="84">
        <v>0</v>
      </c>
      <c r="AJ846" s="87" t="s">
        <v>7172</v>
      </c>
      <c r="AK846" s="84" t="s">
        <v>7783</v>
      </c>
      <c r="AL846" s="84" t="b">
        <v>0</v>
      </c>
      <c r="AM846" s="87" t="s">
        <v>7128</v>
      </c>
      <c r="AN846" s="84">
        <v>0</v>
      </c>
      <c r="AO846" s="84">
        <v>0</v>
      </c>
      <c r="AP846" s="84"/>
      <c r="AQ846" s="84"/>
      <c r="AR846" s="84"/>
      <c r="AS846" s="84"/>
      <c r="AT846" s="84"/>
      <c r="AU846" s="84"/>
      <c r="AV846" s="84"/>
      <c r="AW846" s="84"/>
    </row>
    <row r="847" spans="1:49" x14ac:dyDescent="0.25">
      <c r="A847" s="69" t="s">
        <v>898</v>
      </c>
      <c r="B847" s="69" t="s">
        <v>1873</v>
      </c>
      <c r="C847" s="70"/>
      <c r="D847" s="71"/>
      <c r="E847" s="72"/>
      <c r="F847" s="73"/>
      <c r="G847" s="70"/>
      <c r="H847" s="74"/>
      <c r="I847" s="75"/>
      <c r="J847" s="75"/>
      <c r="K847" s="36"/>
      <c r="L847" s="82"/>
      <c r="M847" s="82"/>
      <c r="N847" s="77"/>
      <c r="O847" s="84" t="s">
        <v>2121</v>
      </c>
      <c r="P847" s="86">
        <v>42759.510277777779</v>
      </c>
      <c r="Q847" s="84" t="s">
        <v>2698</v>
      </c>
      <c r="R847" s="84"/>
      <c r="S847" s="84"/>
      <c r="T847" s="84"/>
      <c r="U847" s="86">
        <v>42759.510277777779</v>
      </c>
      <c r="V847" s="88" t="s">
        <v>4807</v>
      </c>
      <c r="W847" s="84"/>
      <c r="X847" s="84"/>
      <c r="Y847" s="87" t="s">
        <v>6306</v>
      </c>
      <c r="Z847" s="87" t="s">
        <v>7128</v>
      </c>
      <c r="AA847" s="84" t="b">
        <v>0</v>
      </c>
      <c r="AB847" s="84">
        <v>0</v>
      </c>
      <c r="AC847" s="87" t="s">
        <v>7225</v>
      </c>
      <c r="AD847" s="84" t="b">
        <v>0</v>
      </c>
      <c r="AE847" s="84" t="s">
        <v>7283</v>
      </c>
      <c r="AF847" s="84"/>
      <c r="AG847" s="87" t="s">
        <v>7172</v>
      </c>
      <c r="AH847" s="84" t="b">
        <v>0</v>
      </c>
      <c r="AI847" s="84">
        <v>0</v>
      </c>
      <c r="AJ847" s="87" t="s">
        <v>7172</v>
      </c>
      <c r="AK847" s="84" t="s">
        <v>7783</v>
      </c>
      <c r="AL847" s="84" t="b">
        <v>0</v>
      </c>
      <c r="AM847" s="87" t="s">
        <v>7128</v>
      </c>
      <c r="AN847" s="84">
        <v>0</v>
      </c>
      <c r="AO847" s="84">
        <v>0</v>
      </c>
      <c r="AP847" s="84"/>
      <c r="AQ847" s="84"/>
      <c r="AR847" s="84"/>
      <c r="AS847" s="84"/>
      <c r="AT847" s="84"/>
      <c r="AU847" s="84"/>
      <c r="AV847" s="84"/>
      <c r="AW847" s="84"/>
    </row>
    <row r="848" spans="1:49" x14ac:dyDescent="0.25">
      <c r="A848" s="69" t="s">
        <v>898</v>
      </c>
      <c r="B848" s="69" t="s">
        <v>1874</v>
      </c>
      <c r="C848" s="70"/>
      <c r="D848" s="71"/>
      <c r="E848" s="72"/>
      <c r="F848" s="73"/>
      <c r="G848" s="70"/>
      <c r="H848" s="74"/>
      <c r="I848" s="75"/>
      <c r="J848" s="75"/>
      <c r="K848" s="36"/>
      <c r="L848" s="82"/>
      <c r="M848" s="82"/>
      <c r="N848" s="77"/>
      <c r="O848" s="84" t="s">
        <v>2122</v>
      </c>
      <c r="P848" s="86">
        <v>42759.510277777779</v>
      </c>
      <c r="Q848" s="84" t="s">
        <v>2698</v>
      </c>
      <c r="R848" s="84"/>
      <c r="S848" s="84"/>
      <c r="T848" s="84"/>
      <c r="U848" s="86">
        <v>42759.510277777779</v>
      </c>
      <c r="V848" s="88" t="s">
        <v>4807</v>
      </c>
      <c r="W848" s="84"/>
      <c r="X848" s="84"/>
      <c r="Y848" s="87" t="s">
        <v>6306</v>
      </c>
      <c r="Z848" s="87" t="s">
        <v>7128</v>
      </c>
      <c r="AA848" s="84" t="b">
        <v>0</v>
      </c>
      <c r="AB848" s="84">
        <v>0</v>
      </c>
      <c r="AC848" s="87" t="s">
        <v>7225</v>
      </c>
      <c r="AD848" s="84" t="b">
        <v>0</v>
      </c>
      <c r="AE848" s="84" t="s">
        <v>7283</v>
      </c>
      <c r="AF848" s="84"/>
      <c r="AG848" s="87" t="s">
        <v>7172</v>
      </c>
      <c r="AH848" s="84" t="b">
        <v>0</v>
      </c>
      <c r="AI848" s="84">
        <v>0</v>
      </c>
      <c r="AJ848" s="87" t="s">
        <v>7172</v>
      </c>
      <c r="AK848" s="84" t="s">
        <v>7783</v>
      </c>
      <c r="AL848" s="84" t="b">
        <v>0</v>
      </c>
      <c r="AM848" s="87" t="s">
        <v>7128</v>
      </c>
      <c r="AN848" s="84">
        <v>0</v>
      </c>
      <c r="AO848" s="84">
        <v>0</v>
      </c>
      <c r="AP848" s="84"/>
      <c r="AQ848" s="84"/>
      <c r="AR848" s="84"/>
      <c r="AS848" s="84"/>
      <c r="AT848" s="84"/>
      <c r="AU848" s="84"/>
      <c r="AV848" s="84"/>
      <c r="AW848" s="84"/>
    </row>
    <row r="849" spans="1:49" x14ac:dyDescent="0.25">
      <c r="A849" s="69" t="s">
        <v>899</v>
      </c>
      <c r="B849" s="69" t="s">
        <v>1505</v>
      </c>
      <c r="C849" s="70"/>
      <c r="D849" s="71"/>
      <c r="E849" s="72"/>
      <c r="F849" s="73"/>
      <c r="G849" s="70"/>
      <c r="H849" s="74"/>
      <c r="I849" s="75"/>
      <c r="J849" s="75"/>
      <c r="K849" s="36"/>
      <c r="L849" s="82"/>
      <c r="M849" s="82"/>
      <c r="N849" s="77"/>
      <c r="O849" s="84" t="s">
        <v>2121</v>
      </c>
      <c r="P849" s="86">
        <v>42759.510289351849</v>
      </c>
      <c r="Q849" s="84" t="s">
        <v>2409</v>
      </c>
      <c r="R849" s="84"/>
      <c r="S849" s="84"/>
      <c r="T849" s="84"/>
      <c r="U849" s="86">
        <v>42759.510289351849</v>
      </c>
      <c r="V849" s="88" t="s">
        <v>4808</v>
      </c>
      <c r="W849" s="84"/>
      <c r="X849" s="84"/>
      <c r="Y849" s="87" t="s">
        <v>6307</v>
      </c>
      <c r="Z849" s="84"/>
      <c r="AA849" s="84" t="b">
        <v>0</v>
      </c>
      <c r="AB849" s="84">
        <v>0</v>
      </c>
      <c r="AC849" s="87" t="s">
        <v>7172</v>
      </c>
      <c r="AD849" s="84" t="b">
        <v>0</v>
      </c>
      <c r="AE849" s="84" t="s">
        <v>7283</v>
      </c>
      <c r="AF849" s="84"/>
      <c r="AG849" s="87" t="s">
        <v>7172</v>
      </c>
      <c r="AH849" s="84" t="b">
        <v>0</v>
      </c>
      <c r="AI849" s="84">
        <v>22</v>
      </c>
      <c r="AJ849" s="87" t="s">
        <v>7496</v>
      </c>
      <c r="AK849" s="84" t="s">
        <v>7781</v>
      </c>
      <c r="AL849" s="84" t="b">
        <v>0</v>
      </c>
      <c r="AM849" s="87" t="s">
        <v>7496</v>
      </c>
      <c r="AN849" s="84">
        <v>0</v>
      </c>
      <c r="AO849" s="84">
        <v>0</v>
      </c>
      <c r="AP849" s="84"/>
      <c r="AQ849" s="84"/>
      <c r="AR849" s="84"/>
      <c r="AS849" s="84"/>
      <c r="AT849" s="84"/>
      <c r="AU849" s="84"/>
      <c r="AV849" s="84"/>
      <c r="AW849" s="84"/>
    </row>
    <row r="850" spans="1:49" x14ac:dyDescent="0.25">
      <c r="A850" s="69" t="s">
        <v>900</v>
      </c>
      <c r="B850" s="69" t="s">
        <v>1619</v>
      </c>
      <c r="C850" s="70"/>
      <c r="D850" s="71"/>
      <c r="E850" s="72"/>
      <c r="F850" s="73"/>
      <c r="G850" s="70"/>
      <c r="H850" s="74"/>
      <c r="I850" s="75"/>
      <c r="J850" s="75"/>
      <c r="K850" s="36"/>
      <c r="L850" s="82"/>
      <c r="M850" s="82"/>
      <c r="N850" s="77"/>
      <c r="O850" s="84" t="s">
        <v>2121</v>
      </c>
      <c r="P850" s="86">
        <v>42759.510289351849</v>
      </c>
      <c r="Q850" s="84" t="s">
        <v>2218</v>
      </c>
      <c r="R850" s="88" t="s">
        <v>3271</v>
      </c>
      <c r="S850" s="84" t="s">
        <v>3721</v>
      </c>
      <c r="T850" s="84"/>
      <c r="U850" s="86">
        <v>42759.510289351849</v>
      </c>
      <c r="V850" s="88" t="s">
        <v>4809</v>
      </c>
      <c r="W850" s="84"/>
      <c r="X850" s="84"/>
      <c r="Y850" s="87" t="s">
        <v>6308</v>
      </c>
      <c r="Z850" s="84"/>
      <c r="AA850" s="84" t="b">
        <v>0</v>
      </c>
      <c r="AB850" s="84">
        <v>0</v>
      </c>
      <c r="AC850" s="87" t="s">
        <v>7172</v>
      </c>
      <c r="AD850" s="84" t="b">
        <v>0</v>
      </c>
      <c r="AE850" s="84" t="s">
        <v>7283</v>
      </c>
      <c r="AF850" s="84"/>
      <c r="AG850" s="87" t="s">
        <v>7172</v>
      </c>
      <c r="AH850" s="84" t="b">
        <v>0</v>
      </c>
      <c r="AI850" s="84">
        <v>43</v>
      </c>
      <c r="AJ850" s="87" t="s">
        <v>7408</v>
      </c>
      <c r="AK850" s="84" t="s">
        <v>7819</v>
      </c>
      <c r="AL850" s="84" t="b">
        <v>0</v>
      </c>
      <c r="AM850" s="87" t="s">
        <v>7408</v>
      </c>
      <c r="AN850" s="84">
        <v>0</v>
      </c>
      <c r="AO850" s="84">
        <v>0</v>
      </c>
      <c r="AP850" s="84"/>
      <c r="AQ850" s="84"/>
      <c r="AR850" s="84"/>
      <c r="AS850" s="84"/>
      <c r="AT850" s="84"/>
      <c r="AU850" s="84"/>
      <c r="AV850" s="84"/>
      <c r="AW850" s="84"/>
    </row>
    <row r="851" spans="1:49" x14ac:dyDescent="0.25">
      <c r="A851" s="69" t="s">
        <v>901</v>
      </c>
      <c r="B851" s="69" t="s">
        <v>1875</v>
      </c>
      <c r="C851" s="70"/>
      <c r="D851" s="71"/>
      <c r="E851" s="72"/>
      <c r="F851" s="73"/>
      <c r="G851" s="70"/>
      <c r="H851" s="74"/>
      <c r="I851" s="75"/>
      <c r="J851" s="75"/>
      <c r="K851" s="36"/>
      <c r="L851" s="82"/>
      <c r="M851" s="82"/>
      <c r="N851" s="77"/>
      <c r="O851" s="84" t="s">
        <v>2121</v>
      </c>
      <c r="P851" s="86">
        <v>42759.510289351849</v>
      </c>
      <c r="Q851" s="84" t="s">
        <v>2699</v>
      </c>
      <c r="R851" s="84"/>
      <c r="S851" s="84"/>
      <c r="T851" s="84" t="s">
        <v>3945</v>
      </c>
      <c r="U851" s="86">
        <v>42759.510289351849</v>
      </c>
      <c r="V851" s="88" t="s">
        <v>4810</v>
      </c>
      <c r="W851" s="84"/>
      <c r="X851" s="84"/>
      <c r="Y851" s="87" t="s">
        <v>6309</v>
      </c>
      <c r="Z851" s="84"/>
      <c r="AA851" s="84" t="b">
        <v>0</v>
      </c>
      <c r="AB851" s="84">
        <v>0</v>
      </c>
      <c r="AC851" s="87" t="s">
        <v>7172</v>
      </c>
      <c r="AD851" s="84" t="b">
        <v>0</v>
      </c>
      <c r="AE851" s="84" t="s">
        <v>7283</v>
      </c>
      <c r="AF851" s="84"/>
      <c r="AG851" s="87" t="s">
        <v>7172</v>
      </c>
      <c r="AH851" s="84" t="b">
        <v>0</v>
      </c>
      <c r="AI851" s="84">
        <v>2</v>
      </c>
      <c r="AJ851" s="87" t="s">
        <v>7601</v>
      </c>
      <c r="AK851" s="84" t="s">
        <v>7833</v>
      </c>
      <c r="AL851" s="84" t="b">
        <v>0</v>
      </c>
      <c r="AM851" s="87" t="s">
        <v>7601</v>
      </c>
      <c r="AN851" s="84">
        <v>0</v>
      </c>
      <c r="AO851" s="84">
        <v>0</v>
      </c>
      <c r="AP851" s="84"/>
      <c r="AQ851" s="84"/>
      <c r="AR851" s="84"/>
      <c r="AS851" s="84"/>
      <c r="AT851" s="84"/>
      <c r="AU851" s="84"/>
      <c r="AV851" s="84"/>
      <c r="AW851" s="84"/>
    </row>
    <row r="852" spans="1:49" x14ac:dyDescent="0.25">
      <c r="A852" s="69" t="s">
        <v>902</v>
      </c>
      <c r="B852" s="69" t="s">
        <v>1876</v>
      </c>
      <c r="C852" s="70"/>
      <c r="D852" s="71"/>
      <c r="E852" s="72"/>
      <c r="F852" s="73"/>
      <c r="G852" s="70"/>
      <c r="H852" s="74"/>
      <c r="I852" s="75"/>
      <c r="J852" s="75"/>
      <c r="K852" s="36"/>
      <c r="L852" s="82"/>
      <c r="M852" s="82"/>
      <c r="N852" s="77"/>
      <c r="O852" s="84" t="s">
        <v>2122</v>
      </c>
      <c r="P852" s="86">
        <v>42759.510289351849</v>
      </c>
      <c r="Q852" s="84" t="s">
        <v>2700</v>
      </c>
      <c r="R852" s="84"/>
      <c r="S852" s="84"/>
      <c r="T852" s="84"/>
      <c r="U852" s="86">
        <v>42759.510289351849</v>
      </c>
      <c r="V852" s="88" t="s">
        <v>4811</v>
      </c>
      <c r="W852" s="84"/>
      <c r="X852" s="84"/>
      <c r="Y852" s="87" t="s">
        <v>6310</v>
      </c>
      <c r="Z852" s="87" t="s">
        <v>7129</v>
      </c>
      <c r="AA852" s="84" t="b">
        <v>0</v>
      </c>
      <c r="AB852" s="84">
        <v>0</v>
      </c>
      <c r="AC852" s="87" t="s">
        <v>7226</v>
      </c>
      <c r="AD852" s="84" t="b">
        <v>0</v>
      </c>
      <c r="AE852" s="84" t="s">
        <v>7283</v>
      </c>
      <c r="AF852" s="84"/>
      <c r="AG852" s="87" t="s">
        <v>7172</v>
      </c>
      <c r="AH852" s="84" t="b">
        <v>0</v>
      </c>
      <c r="AI852" s="84">
        <v>0</v>
      </c>
      <c r="AJ852" s="87" t="s">
        <v>7172</v>
      </c>
      <c r="AK852" s="84" t="s">
        <v>7783</v>
      </c>
      <c r="AL852" s="84" t="b">
        <v>0</v>
      </c>
      <c r="AM852" s="87" t="s">
        <v>7129</v>
      </c>
      <c r="AN852" s="84">
        <v>0</v>
      </c>
      <c r="AO852" s="84">
        <v>0</v>
      </c>
      <c r="AP852" s="84"/>
      <c r="AQ852" s="84"/>
      <c r="AR852" s="84"/>
      <c r="AS852" s="84"/>
      <c r="AT852" s="84"/>
      <c r="AU852" s="84"/>
      <c r="AV852" s="84"/>
      <c r="AW852" s="84"/>
    </row>
    <row r="853" spans="1:49" x14ac:dyDescent="0.25">
      <c r="A853" s="69" t="s">
        <v>903</v>
      </c>
      <c r="B853" s="69" t="s">
        <v>1877</v>
      </c>
      <c r="C853" s="70"/>
      <c r="D853" s="71"/>
      <c r="E853" s="72"/>
      <c r="F853" s="73"/>
      <c r="G853" s="70"/>
      <c r="H853" s="74"/>
      <c r="I853" s="75"/>
      <c r="J853" s="75"/>
      <c r="K853" s="36"/>
      <c r="L853" s="82"/>
      <c r="M853" s="82"/>
      <c r="N853" s="77"/>
      <c r="O853" s="84" t="s">
        <v>2121</v>
      </c>
      <c r="P853" s="86">
        <v>42759.510289351849</v>
      </c>
      <c r="Q853" s="84" t="s">
        <v>2701</v>
      </c>
      <c r="R853" s="84"/>
      <c r="S853" s="84"/>
      <c r="T853" s="84"/>
      <c r="U853" s="86">
        <v>42759.510289351849</v>
      </c>
      <c r="V853" s="88" t="s">
        <v>4812</v>
      </c>
      <c r="W853" s="84"/>
      <c r="X853" s="84"/>
      <c r="Y853" s="87" t="s">
        <v>6311</v>
      </c>
      <c r="Z853" s="84"/>
      <c r="AA853" s="84" t="b">
        <v>0</v>
      </c>
      <c r="AB853" s="84">
        <v>0</v>
      </c>
      <c r="AC853" s="87" t="s">
        <v>7172</v>
      </c>
      <c r="AD853" s="84" t="b">
        <v>0</v>
      </c>
      <c r="AE853" s="84" t="s">
        <v>7284</v>
      </c>
      <c r="AF853" s="84"/>
      <c r="AG853" s="87" t="s">
        <v>7172</v>
      </c>
      <c r="AH853" s="84" t="b">
        <v>0</v>
      </c>
      <c r="AI853" s="84">
        <v>3</v>
      </c>
      <c r="AJ853" s="87" t="s">
        <v>7602</v>
      </c>
      <c r="AK853" s="84" t="s">
        <v>7780</v>
      </c>
      <c r="AL853" s="84" t="b">
        <v>0</v>
      </c>
      <c r="AM853" s="87" t="s">
        <v>7602</v>
      </c>
      <c r="AN853" s="84">
        <v>0</v>
      </c>
      <c r="AO853" s="84">
        <v>0</v>
      </c>
      <c r="AP853" s="84"/>
      <c r="AQ853" s="84"/>
      <c r="AR853" s="84"/>
      <c r="AS853" s="84"/>
      <c r="AT853" s="84"/>
      <c r="AU853" s="84"/>
      <c r="AV853" s="84"/>
      <c r="AW853" s="84"/>
    </row>
    <row r="854" spans="1:49" x14ac:dyDescent="0.25">
      <c r="A854" s="69" t="s">
        <v>904</v>
      </c>
      <c r="B854" s="69" t="s">
        <v>904</v>
      </c>
      <c r="C854" s="70"/>
      <c r="D854" s="71"/>
      <c r="E854" s="72"/>
      <c r="F854" s="73"/>
      <c r="G854" s="70"/>
      <c r="H854" s="74"/>
      <c r="I854" s="75"/>
      <c r="J854" s="75"/>
      <c r="K854" s="36"/>
      <c r="L854" s="82"/>
      <c r="M854" s="82"/>
      <c r="N854" s="77"/>
      <c r="O854" s="84" t="s">
        <v>179</v>
      </c>
      <c r="P854" s="86">
        <v>42759.510289351849</v>
      </c>
      <c r="Q854" s="88" t="s">
        <v>2702</v>
      </c>
      <c r="R854" s="88" t="s">
        <v>3480</v>
      </c>
      <c r="S854" s="84" t="s">
        <v>3721</v>
      </c>
      <c r="T854" s="84"/>
      <c r="U854" s="86">
        <v>42759.510289351849</v>
      </c>
      <c r="V854" s="88" t="s">
        <v>4813</v>
      </c>
      <c r="W854" s="84"/>
      <c r="X854" s="84"/>
      <c r="Y854" s="87" t="s">
        <v>6312</v>
      </c>
      <c r="Z854" s="84"/>
      <c r="AA854" s="84" t="b">
        <v>0</v>
      </c>
      <c r="AB854" s="84">
        <v>0</v>
      </c>
      <c r="AC854" s="87" t="s">
        <v>7172</v>
      </c>
      <c r="AD854" s="84" t="b">
        <v>0</v>
      </c>
      <c r="AE854" s="84" t="s">
        <v>7287</v>
      </c>
      <c r="AF854" s="84"/>
      <c r="AG854" s="87" t="s">
        <v>7172</v>
      </c>
      <c r="AH854" s="84" t="b">
        <v>0</v>
      </c>
      <c r="AI854" s="84">
        <v>0</v>
      </c>
      <c r="AJ854" s="87" t="s">
        <v>7172</v>
      </c>
      <c r="AK854" s="84" t="s">
        <v>7780</v>
      </c>
      <c r="AL854" s="84" t="b">
        <v>0</v>
      </c>
      <c r="AM854" s="87" t="s">
        <v>6312</v>
      </c>
      <c r="AN854" s="84">
        <v>0</v>
      </c>
      <c r="AO854" s="84">
        <v>0</v>
      </c>
      <c r="AP854" s="84"/>
      <c r="AQ854" s="84"/>
      <c r="AR854" s="84"/>
      <c r="AS854" s="84"/>
      <c r="AT854" s="84"/>
      <c r="AU854" s="84"/>
      <c r="AV854" s="84"/>
      <c r="AW854" s="84"/>
    </row>
    <row r="855" spans="1:49" x14ac:dyDescent="0.25">
      <c r="A855" s="69" t="s">
        <v>905</v>
      </c>
      <c r="B855" s="69" t="s">
        <v>1832</v>
      </c>
      <c r="C855" s="70"/>
      <c r="D855" s="71"/>
      <c r="E855" s="72"/>
      <c r="F855" s="73"/>
      <c r="G855" s="70"/>
      <c r="H855" s="74"/>
      <c r="I855" s="75"/>
      <c r="J855" s="75"/>
      <c r="K855" s="36"/>
      <c r="L855" s="82"/>
      <c r="M855" s="82"/>
      <c r="N855" s="77"/>
      <c r="O855" s="84" t="s">
        <v>2121</v>
      </c>
      <c r="P855" s="86">
        <v>42759.510300925926</v>
      </c>
      <c r="Q855" s="84" t="s">
        <v>2610</v>
      </c>
      <c r="R855" s="88" t="s">
        <v>3441</v>
      </c>
      <c r="S855" s="84" t="s">
        <v>3729</v>
      </c>
      <c r="T855" s="84" t="s">
        <v>1682</v>
      </c>
      <c r="U855" s="86">
        <v>42759.510300925926</v>
      </c>
      <c r="V855" s="88" t="s">
        <v>4814</v>
      </c>
      <c r="W855" s="84"/>
      <c r="X855" s="84"/>
      <c r="Y855" s="87" t="s">
        <v>6313</v>
      </c>
      <c r="Z855" s="84"/>
      <c r="AA855" s="84" t="b">
        <v>0</v>
      </c>
      <c r="AB855" s="84">
        <v>0</v>
      </c>
      <c r="AC855" s="87" t="s">
        <v>7172</v>
      </c>
      <c r="AD855" s="84" t="b">
        <v>0</v>
      </c>
      <c r="AE855" s="84" t="s">
        <v>7287</v>
      </c>
      <c r="AF855" s="84"/>
      <c r="AG855" s="87" t="s">
        <v>7172</v>
      </c>
      <c r="AH855" s="84" t="b">
        <v>0</v>
      </c>
      <c r="AI855" s="84">
        <v>6</v>
      </c>
      <c r="AJ855" s="87" t="s">
        <v>7562</v>
      </c>
      <c r="AK855" s="84" t="s">
        <v>7781</v>
      </c>
      <c r="AL855" s="84" t="b">
        <v>0</v>
      </c>
      <c r="AM855" s="87" t="s">
        <v>7562</v>
      </c>
      <c r="AN855" s="84">
        <v>0</v>
      </c>
      <c r="AO855" s="84">
        <v>0</v>
      </c>
      <c r="AP855" s="84"/>
      <c r="AQ855" s="84"/>
      <c r="AR855" s="84"/>
      <c r="AS855" s="84"/>
      <c r="AT855" s="84"/>
      <c r="AU855" s="84"/>
      <c r="AV855" s="84"/>
      <c r="AW855" s="84"/>
    </row>
    <row r="856" spans="1:49" x14ac:dyDescent="0.25">
      <c r="A856" s="69" t="s">
        <v>905</v>
      </c>
      <c r="B856" s="69" t="s">
        <v>1833</v>
      </c>
      <c r="C856" s="70"/>
      <c r="D856" s="71"/>
      <c r="E856" s="72"/>
      <c r="F856" s="73"/>
      <c r="G856" s="70"/>
      <c r="H856" s="74"/>
      <c r="I856" s="75"/>
      <c r="J856" s="75"/>
      <c r="K856" s="36"/>
      <c r="L856" s="82"/>
      <c r="M856" s="82"/>
      <c r="N856" s="77"/>
      <c r="O856" s="84" t="s">
        <v>2121</v>
      </c>
      <c r="P856" s="86">
        <v>42759.510300925926</v>
      </c>
      <c r="Q856" s="84" t="s">
        <v>2610</v>
      </c>
      <c r="R856" s="88" t="s">
        <v>3441</v>
      </c>
      <c r="S856" s="84" t="s">
        <v>3729</v>
      </c>
      <c r="T856" s="84" t="s">
        <v>1682</v>
      </c>
      <c r="U856" s="86">
        <v>42759.510300925926</v>
      </c>
      <c r="V856" s="88" t="s">
        <v>4814</v>
      </c>
      <c r="W856" s="84"/>
      <c r="X856" s="84"/>
      <c r="Y856" s="87" t="s">
        <v>6313</v>
      </c>
      <c r="Z856" s="84"/>
      <c r="AA856" s="84" t="b">
        <v>0</v>
      </c>
      <c r="AB856" s="84">
        <v>0</v>
      </c>
      <c r="AC856" s="87" t="s">
        <v>7172</v>
      </c>
      <c r="AD856" s="84" t="b">
        <v>0</v>
      </c>
      <c r="AE856" s="84" t="s">
        <v>7287</v>
      </c>
      <c r="AF856" s="84"/>
      <c r="AG856" s="87" t="s">
        <v>7172</v>
      </c>
      <c r="AH856" s="84" t="b">
        <v>0</v>
      </c>
      <c r="AI856" s="84">
        <v>6</v>
      </c>
      <c r="AJ856" s="87" t="s">
        <v>7562</v>
      </c>
      <c r="AK856" s="84" t="s">
        <v>7781</v>
      </c>
      <c r="AL856" s="84" t="b">
        <v>0</v>
      </c>
      <c r="AM856" s="87" t="s">
        <v>7562</v>
      </c>
      <c r="AN856" s="84">
        <v>0</v>
      </c>
      <c r="AO856" s="84">
        <v>0</v>
      </c>
      <c r="AP856" s="84"/>
      <c r="AQ856" s="84"/>
      <c r="AR856" s="84"/>
      <c r="AS856" s="84"/>
      <c r="AT856" s="84"/>
      <c r="AU856" s="84"/>
      <c r="AV856" s="84"/>
      <c r="AW856" s="84"/>
    </row>
    <row r="857" spans="1:49" x14ac:dyDescent="0.25">
      <c r="A857" s="69" t="s">
        <v>905</v>
      </c>
      <c r="B857" s="69" t="s">
        <v>1834</v>
      </c>
      <c r="C857" s="70"/>
      <c r="D857" s="71"/>
      <c r="E857" s="72"/>
      <c r="F857" s="73"/>
      <c r="G857" s="70"/>
      <c r="H857" s="74"/>
      <c r="I857" s="75"/>
      <c r="J857" s="75"/>
      <c r="K857" s="36"/>
      <c r="L857" s="82"/>
      <c r="M857" s="82"/>
      <c r="N857" s="77"/>
      <c r="O857" s="84" t="s">
        <v>2121</v>
      </c>
      <c r="P857" s="86">
        <v>42759.510300925926</v>
      </c>
      <c r="Q857" s="84" t="s">
        <v>2610</v>
      </c>
      <c r="R857" s="88" t="s">
        <v>3441</v>
      </c>
      <c r="S857" s="84" t="s">
        <v>3729</v>
      </c>
      <c r="T857" s="84" t="s">
        <v>1682</v>
      </c>
      <c r="U857" s="86">
        <v>42759.510300925926</v>
      </c>
      <c r="V857" s="88" t="s">
        <v>4814</v>
      </c>
      <c r="W857" s="84"/>
      <c r="X857" s="84"/>
      <c r="Y857" s="87" t="s">
        <v>6313</v>
      </c>
      <c r="Z857" s="84"/>
      <c r="AA857" s="84" t="b">
        <v>0</v>
      </c>
      <c r="AB857" s="84">
        <v>0</v>
      </c>
      <c r="AC857" s="87" t="s">
        <v>7172</v>
      </c>
      <c r="AD857" s="84" t="b">
        <v>0</v>
      </c>
      <c r="AE857" s="84" t="s">
        <v>7287</v>
      </c>
      <c r="AF857" s="84"/>
      <c r="AG857" s="87" t="s">
        <v>7172</v>
      </c>
      <c r="AH857" s="84" t="b">
        <v>0</v>
      </c>
      <c r="AI857" s="84">
        <v>6</v>
      </c>
      <c r="AJ857" s="87" t="s">
        <v>7562</v>
      </c>
      <c r="AK857" s="84" t="s">
        <v>7781</v>
      </c>
      <c r="AL857" s="84" t="b">
        <v>0</v>
      </c>
      <c r="AM857" s="87" t="s">
        <v>7562</v>
      </c>
      <c r="AN857" s="84">
        <v>0</v>
      </c>
      <c r="AO857" s="84">
        <v>0</v>
      </c>
      <c r="AP857" s="84"/>
      <c r="AQ857" s="84"/>
      <c r="AR857" s="84"/>
      <c r="AS857" s="84"/>
      <c r="AT857" s="84"/>
      <c r="AU857" s="84"/>
      <c r="AV857" s="84"/>
      <c r="AW857" s="84"/>
    </row>
    <row r="858" spans="1:49" x14ac:dyDescent="0.25">
      <c r="A858" s="69" t="s">
        <v>906</v>
      </c>
      <c r="B858" s="69" t="s">
        <v>1602</v>
      </c>
      <c r="C858" s="70"/>
      <c r="D858" s="71"/>
      <c r="E858" s="72"/>
      <c r="F858" s="73"/>
      <c r="G858" s="70"/>
      <c r="H858" s="74"/>
      <c r="I858" s="75"/>
      <c r="J858" s="75"/>
      <c r="K858" s="36"/>
      <c r="L858" s="82"/>
      <c r="M858" s="82"/>
      <c r="N858" s="77"/>
      <c r="O858" s="84" t="s">
        <v>2121</v>
      </c>
      <c r="P858" s="86">
        <v>42759.510300925926</v>
      </c>
      <c r="Q858" s="84" t="s">
        <v>2205</v>
      </c>
      <c r="R858" s="84"/>
      <c r="S858" s="84"/>
      <c r="T858" s="84"/>
      <c r="U858" s="86">
        <v>42759.510300925926</v>
      </c>
      <c r="V858" s="88" t="s">
        <v>4815</v>
      </c>
      <c r="W858" s="84"/>
      <c r="X858" s="84"/>
      <c r="Y858" s="87" t="s">
        <v>6314</v>
      </c>
      <c r="Z858" s="84"/>
      <c r="AA858" s="84" t="b">
        <v>0</v>
      </c>
      <c r="AB858" s="84">
        <v>0</v>
      </c>
      <c r="AC858" s="87" t="s">
        <v>7172</v>
      </c>
      <c r="AD858" s="84" t="b">
        <v>0</v>
      </c>
      <c r="AE858" s="84" t="s">
        <v>7283</v>
      </c>
      <c r="AF858" s="84"/>
      <c r="AG858" s="87" t="s">
        <v>7172</v>
      </c>
      <c r="AH858" s="84" t="b">
        <v>0</v>
      </c>
      <c r="AI858" s="84">
        <v>52</v>
      </c>
      <c r="AJ858" s="87" t="s">
        <v>7400</v>
      </c>
      <c r="AK858" s="84" t="s">
        <v>7783</v>
      </c>
      <c r="AL858" s="84" t="b">
        <v>0</v>
      </c>
      <c r="AM858" s="87" t="s">
        <v>7400</v>
      </c>
      <c r="AN858" s="84">
        <v>0</v>
      </c>
      <c r="AO858" s="84">
        <v>0</v>
      </c>
      <c r="AP858" s="84"/>
      <c r="AQ858" s="84"/>
      <c r="AR858" s="84"/>
      <c r="AS858" s="84"/>
      <c r="AT858" s="84"/>
      <c r="AU858" s="84"/>
      <c r="AV858" s="84"/>
      <c r="AW858" s="84"/>
    </row>
    <row r="859" spans="1:49" x14ac:dyDescent="0.25">
      <c r="A859" s="69" t="s">
        <v>907</v>
      </c>
      <c r="B859" s="69" t="s">
        <v>907</v>
      </c>
      <c r="C859" s="70"/>
      <c r="D859" s="71"/>
      <c r="E859" s="72"/>
      <c r="F859" s="73"/>
      <c r="G859" s="70"/>
      <c r="H859" s="74"/>
      <c r="I859" s="75"/>
      <c r="J859" s="75"/>
      <c r="K859" s="36"/>
      <c r="L859" s="82"/>
      <c r="M859" s="82"/>
      <c r="N859" s="77"/>
      <c r="O859" s="84" t="s">
        <v>179</v>
      </c>
      <c r="P859" s="86">
        <v>42759.509247685186</v>
      </c>
      <c r="Q859" s="84" t="s">
        <v>2703</v>
      </c>
      <c r="R859" s="88" t="s">
        <v>3481</v>
      </c>
      <c r="S859" s="84" t="s">
        <v>3696</v>
      </c>
      <c r="T859" s="84"/>
      <c r="U859" s="86">
        <v>42759.509247685186</v>
      </c>
      <c r="V859" s="88" t="s">
        <v>4816</v>
      </c>
      <c r="W859" s="84"/>
      <c r="X859" s="84"/>
      <c r="Y859" s="87" t="s">
        <v>6315</v>
      </c>
      <c r="Z859" s="84"/>
      <c r="AA859" s="84" t="b">
        <v>0</v>
      </c>
      <c r="AB859" s="84">
        <v>0</v>
      </c>
      <c r="AC859" s="87" t="s">
        <v>7172</v>
      </c>
      <c r="AD859" s="84" t="b">
        <v>1</v>
      </c>
      <c r="AE859" s="84" t="s">
        <v>7283</v>
      </c>
      <c r="AF859" s="84"/>
      <c r="AG859" s="87" t="s">
        <v>7333</v>
      </c>
      <c r="AH859" s="84" t="b">
        <v>0</v>
      </c>
      <c r="AI859" s="84">
        <v>1</v>
      </c>
      <c r="AJ859" s="87" t="s">
        <v>7172</v>
      </c>
      <c r="AK859" s="84" t="s">
        <v>7779</v>
      </c>
      <c r="AL859" s="84" t="b">
        <v>0</v>
      </c>
      <c r="AM859" s="87" t="s">
        <v>6315</v>
      </c>
      <c r="AN859" s="84">
        <v>0</v>
      </c>
      <c r="AO859" s="84">
        <v>0</v>
      </c>
      <c r="AP859" s="84"/>
      <c r="AQ859" s="84"/>
      <c r="AR859" s="84"/>
      <c r="AS859" s="84"/>
      <c r="AT859" s="84"/>
      <c r="AU859" s="84"/>
      <c r="AV859" s="84"/>
      <c r="AW859" s="84"/>
    </row>
    <row r="860" spans="1:49" x14ac:dyDescent="0.25">
      <c r="A860" s="69" t="s">
        <v>908</v>
      </c>
      <c r="B860" s="69" t="s">
        <v>907</v>
      </c>
      <c r="C860" s="70"/>
      <c r="D860" s="71"/>
      <c r="E860" s="72"/>
      <c r="F860" s="73"/>
      <c r="G860" s="70"/>
      <c r="H860" s="74"/>
      <c r="I860" s="75"/>
      <c r="J860" s="75"/>
      <c r="K860" s="36"/>
      <c r="L860" s="82"/>
      <c r="M860" s="82"/>
      <c r="N860" s="77"/>
      <c r="O860" s="84" t="s">
        <v>2121</v>
      </c>
      <c r="P860" s="86">
        <v>42759.510300925926</v>
      </c>
      <c r="Q860" s="84" t="s">
        <v>2704</v>
      </c>
      <c r="R860" s="84"/>
      <c r="S860" s="84"/>
      <c r="T860" s="84"/>
      <c r="U860" s="86">
        <v>42759.510300925926</v>
      </c>
      <c r="V860" s="88" t="s">
        <v>4817</v>
      </c>
      <c r="W860" s="84"/>
      <c r="X860" s="84"/>
      <c r="Y860" s="87" t="s">
        <v>6316</v>
      </c>
      <c r="Z860" s="84"/>
      <c r="AA860" s="84" t="b">
        <v>0</v>
      </c>
      <c r="AB860" s="84">
        <v>0</v>
      </c>
      <c r="AC860" s="87" t="s">
        <v>7172</v>
      </c>
      <c r="AD860" s="84" t="b">
        <v>1</v>
      </c>
      <c r="AE860" s="84" t="s">
        <v>7283</v>
      </c>
      <c r="AF860" s="84"/>
      <c r="AG860" s="87" t="s">
        <v>7333</v>
      </c>
      <c r="AH860" s="84" t="b">
        <v>0</v>
      </c>
      <c r="AI860" s="84">
        <v>1</v>
      </c>
      <c r="AJ860" s="87" t="s">
        <v>6315</v>
      </c>
      <c r="AK860" s="84" t="s">
        <v>7783</v>
      </c>
      <c r="AL860" s="84" t="b">
        <v>0</v>
      </c>
      <c r="AM860" s="87" t="s">
        <v>6315</v>
      </c>
      <c r="AN860" s="84">
        <v>0</v>
      </c>
      <c r="AO860" s="84">
        <v>0</v>
      </c>
      <c r="AP860" s="84"/>
      <c r="AQ860" s="84"/>
      <c r="AR860" s="84"/>
      <c r="AS860" s="84"/>
      <c r="AT860" s="84"/>
      <c r="AU860" s="84"/>
      <c r="AV860" s="84"/>
      <c r="AW860" s="84"/>
    </row>
    <row r="861" spans="1:49" x14ac:dyDescent="0.25">
      <c r="A861" s="69" t="s">
        <v>909</v>
      </c>
      <c r="B861" s="69" t="s">
        <v>1878</v>
      </c>
      <c r="C861" s="70"/>
      <c r="D861" s="71"/>
      <c r="E861" s="72"/>
      <c r="F861" s="73"/>
      <c r="G861" s="70"/>
      <c r="H861" s="74"/>
      <c r="I861" s="75"/>
      <c r="J861" s="75"/>
      <c r="K861" s="36"/>
      <c r="L861" s="82"/>
      <c r="M861" s="82"/>
      <c r="N861" s="77"/>
      <c r="O861" s="84" t="s">
        <v>2121</v>
      </c>
      <c r="P861" s="86">
        <v>42759.510300925926</v>
      </c>
      <c r="Q861" s="84" t="s">
        <v>2705</v>
      </c>
      <c r="R861" s="84"/>
      <c r="S861" s="84"/>
      <c r="T861" s="84" t="s">
        <v>1682</v>
      </c>
      <c r="U861" s="86">
        <v>42759.510300925926</v>
      </c>
      <c r="V861" s="88" t="s">
        <v>4818</v>
      </c>
      <c r="W861" s="84"/>
      <c r="X861" s="84"/>
      <c r="Y861" s="87" t="s">
        <v>6317</v>
      </c>
      <c r="Z861" s="84"/>
      <c r="AA861" s="84" t="b">
        <v>0</v>
      </c>
      <c r="AB861" s="84">
        <v>0</v>
      </c>
      <c r="AC861" s="87" t="s">
        <v>7172</v>
      </c>
      <c r="AD861" s="84" t="b">
        <v>0</v>
      </c>
      <c r="AE861" s="84" t="s">
        <v>7283</v>
      </c>
      <c r="AF861" s="84"/>
      <c r="AG861" s="87" t="s">
        <v>7172</v>
      </c>
      <c r="AH861" s="84" t="b">
        <v>0</v>
      </c>
      <c r="AI861" s="84">
        <v>0</v>
      </c>
      <c r="AJ861" s="87" t="s">
        <v>7172</v>
      </c>
      <c r="AK861" s="84" t="s">
        <v>7779</v>
      </c>
      <c r="AL861" s="84" t="b">
        <v>0</v>
      </c>
      <c r="AM861" s="87" t="s">
        <v>6317</v>
      </c>
      <c r="AN861" s="84">
        <v>0</v>
      </c>
      <c r="AO861" s="84">
        <v>0</v>
      </c>
      <c r="AP861" s="84"/>
      <c r="AQ861" s="84"/>
      <c r="AR861" s="84"/>
      <c r="AS861" s="84"/>
      <c r="AT861" s="84"/>
      <c r="AU861" s="84"/>
      <c r="AV861" s="84"/>
      <c r="AW861" s="84"/>
    </row>
    <row r="862" spans="1:49" x14ac:dyDescent="0.25">
      <c r="A862" s="69" t="s">
        <v>910</v>
      </c>
      <c r="B862" s="69" t="s">
        <v>1547</v>
      </c>
      <c r="C862" s="70"/>
      <c r="D862" s="71"/>
      <c r="E862" s="72"/>
      <c r="F862" s="73"/>
      <c r="G862" s="70"/>
      <c r="H862" s="74"/>
      <c r="I862" s="75"/>
      <c r="J862" s="75"/>
      <c r="K862" s="36"/>
      <c r="L862" s="82"/>
      <c r="M862" s="82"/>
      <c r="N862" s="77"/>
      <c r="O862" s="84" t="s">
        <v>2121</v>
      </c>
      <c r="P862" s="86">
        <v>42759.509930555556</v>
      </c>
      <c r="Q862" s="84" t="s">
        <v>2123</v>
      </c>
      <c r="R862" s="84"/>
      <c r="S862" s="84"/>
      <c r="T862" s="84"/>
      <c r="U862" s="86">
        <v>42759.509930555556</v>
      </c>
      <c r="V862" s="88" t="s">
        <v>4819</v>
      </c>
      <c r="W862" s="84"/>
      <c r="X862" s="84"/>
      <c r="Y862" s="87" t="s">
        <v>6318</v>
      </c>
      <c r="Z862" s="84"/>
      <c r="AA862" s="84" t="b">
        <v>0</v>
      </c>
      <c r="AB862" s="84">
        <v>0</v>
      </c>
      <c r="AC862" s="87" t="s">
        <v>7172</v>
      </c>
      <c r="AD862" s="84" t="b">
        <v>0</v>
      </c>
      <c r="AE862" s="84" t="s">
        <v>7283</v>
      </c>
      <c r="AF862" s="84"/>
      <c r="AG862" s="87" t="s">
        <v>7172</v>
      </c>
      <c r="AH862" s="84" t="b">
        <v>0</v>
      </c>
      <c r="AI862" s="84">
        <v>465</v>
      </c>
      <c r="AJ862" s="87" t="s">
        <v>7318</v>
      </c>
      <c r="AK862" s="84" t="s">
        <v>7783</v>
      </c>
      <c r="AL862" s="84" t="b">
        <v>0</v>
      </c>
      <c r="AM862" s="87" t="s">
        <v>7318</v>
      </c>
      <c r="AN862" s="84">
        <v>0</v>
      </c>
      <c r="AO862" s="84">
        <v>0</v>
      </c>
      <c r="AP862" s="84"/>
      <c r="AQ862" s="84"/>
      <c r="AR862" s="84"/>
      <c r="AS862" s="84"/>
      <c r="AT862" s="84"/>
      <c r="AU862" s="84"/>
      <c r="AV862" s="84"/>
      <c r="AW862" s="84"/>
    </row>
    <row r="863" spans="1:49" x14ac:dyDescent="0.25">
      <c r="A863" s="69" t="s">
        <v>910</v>
      </c>
      <c r="B863" s="69" t="s">
        <v>1592</v>
      </c>
      <c r="C863" s="70"/>
      <c r="D863" s="71"/>
      <c r="E863" s="72"/>
      <c r="F863" s="73"/>
      <c r="G863" s="70"/>
      <c r="H863" s="74"/>
      <c r="I863" s="75"/>
      <c r="J863" s="75"/>
      <c r="K863" s="36"/>
      <c r="L863" s="82"/>
      <c r="M863" s="82"/>
      <c r="N863" s="77"/>
      <c r="O863" s="84" t="s">
        <v>2121</v>
      </c>
      <c r="P863" s="86">
        <v>42759.510115740741</v>
      </c>
      <c r="Q863" s="84" t="s">
        <v>2191</v>
      </c>
      <c r="R863" s="84"/>
      <c r="S863" s="84"/>
      <c r="T863" s="84"/>
      <c r="U863" s="86">
        <v>42759.510115740741</v>
      </c>
      <c r="V863" s="88" t="s">
        <v>4820</v>
      </c>
      <c r="W863" s="84"/>
      <c r="X863" s="84"/>
      <c r="Y863" s="87" t="s">
        <v>6319</v>
      </c>
      <c r="Z863" s="84"/>
      <c r="AA863" s="84" t="b">
        <v>0</v>
      </c>
      <c r="AB863" s="84">
        <v>0</v>
      </c>
      <c r="AC863" s="87" t="s">
        <v>7172</v>
      </c>
      <c r="AD863" s="84" t="b">
        <v>0</v>
      </c>
      <c r="AE863" s="84" t="s">
        <v>7283</v>
      </c>
      <c r="AF863" s="84"/>
      <c r="AG863" s="87" t="s">
        <v>7172</v>
      </c>
      <c r="AH863" s="84" t="b">
        <v>0</v>
      </c>
      <c r="AI863" s="84">
        <v>106</v>
      </c>
      <c r="AJ863" s="87" t="s">
        <v>7391</v>
      </c>
      <c r="AK863" s="84" t="s">
        <v>7783</v>
      </c>
      <c r="AL863" s="84" t="b">
        <v>0</v>
      </c>
      <c r="AM863" s="87" t="s">
        <v>7391</v>
      </c>
      <c r="AN863" s="84">
        <v>0</v>
      </c>
      <c r="AO863" s="84">
        <v>0</v>
      </c>
      <c r="AP863" s="84"/>
      <c r="AQ863" s="84"/>
      <c r="AR863" s="84"/>
      <c r="AS863" s="84"/>
      <c r="AT863" s="84"/>
      <c r="AU863" s="84"/>
      <c r="AV863" s="84"/>
      <c r="AW863" s="84"/>
    </row>
    <row r="864" spans="1:49" x14ac:dyDescent="0.25">
      <c r="A864" s="69" t="s">
        <v>910</v>
      </c>
      <c r="B864" s="69" t="s">
        <v>1693</v>
      </c>
      <c r="C864" s="70"/>
      <c r="D864" s="71"/>
      <c r="E864" s="72"/>
      <c r="F864" s="73"/>
      <c r="G864" s="70"/>
      <c r="H864" s="74"/>
      <c r="I864" s="75"/>
      <c r="J864" s="75"/>
      <c r="K864" s="36"/>
      <c r="L864" s="82"/>
      <c r="M864" s="82"/>
      <c r="N864" s="77"/>
      <c r="O864" s="84" t="s">
        <v>2121</v>
      </c>
      <c r="P864" s="86">
        <v>42759.510312500002</v>
      </c>
      <c r="Q864" s="84" t="s">
        <v>2341</v>
      </c>
      <c r="R864" s="84"/>
      <c r="S864" s="84"/>
      <c r="T864" s="84"/>
      <c r="U864" s="86">
        <v>42759.510312500002</v>
      </c>
      <c r="V864" s="88" t="s">
        <v>4821</v>
      </c>
      <c r="W864" s="84"/>
      <c r="X864" s="84"/>
      <c r="Y864" s="87" t="s">
        <v>6320</v>
      </c>
      <c r="Z864" s="84"/>
      <c r="AA864" s="84" t="b">
        <v>0</v>
      </c>
      <c r="AB864" s="84">
        <v>0</v>
      </c>
      <c r="AC864" s="87" t="s">
        <v>7172</v>
      </c>
      <c r="AD864" s="84" t="b">
        <v>1</v>
      </c>
      <c r="AE864" s="84" t="s">
        <v>7283</v>
      </c>
      <c r="AF864" s="84"/>
      <c r="AG864" s="87" t="s">
        <v>7318</v>
      </c>
      <c r="AH864" s="84" t="b">
        <v>0</v>
      </c>
      <c r="AI864" s="84">
        <v>236</v>
      </c>
      <c r="AJ864" s="87" t="s">
        <v>7467</v>
      </c>
      <c r="AK864" s="84" t="s">
        <v>7783</v>
      </c>
      <c r="AL864" s="84" t="b">
        <v>0</v>
      </c>
      <c r="AM864" s="87" t="s">
        <v>7467</v>
      </c>
      <c r="AN864" s="84">
        <v>0</v>
      </c>
      <c r="AO864" s="84">
        <v>0</v>
      </c>
      <c r="AP864" s="84"/>
      <c r="AQ864" s="84"/>
      <c r="AR864" s="84"/>
      <c r="AS864" s="84"/>
      <c r="AT864" s="84"/>
      <c r="AU864" s="84"/>
      <c r="AV864" s="84"/>
      <c r="AW864" s="84"/>
    </row>
    <row r="865" spans="1:49" x14ac:dyDescent="0.25">
      <c r="A865" s="69" t="s">
        <v>911</v>
      </c>
      <c r="B865" s="69" t="s">
        <v>911</v>
      </c>
      <c r="C865" s="70"/>
      <c r="D865" s="71"/>
      <c r="E865" s="72"/>
      <c r="F865" s="73"/>
      <c r="G865" s="70"/>
      <c r="H865" s="74"/>
      <c r="I865" s="75"/>
      <c r="J865" s="75"/>
      <c r="K865" s="36"/>
      <c r="L865" s="82"/>
      <c r="M865" s="82"/>
      <c r="N865" s="77"/>
      <c r="O865" s="84" t="s">
        <v>179</v>
      </c>
      <c r="P865" s="86">
        <v>42759.510312500002</v>
      </c>
      <c r="Q865" s="84" t="s">
        <v>2706</v>
      </c>
      <c r="R865" s="88" t="s">
        <v>3482</v>
      </c>
      <c r="S865" s="84" t="s">
        <v>3725</v>
      </c>
      <c r="T865" s="84"/>
      <c r="U865" s="86">
        <v>42759.510312500002</v>
      </c>
      <c r="V865" s="88" t="s">
        <v>4822</v>
      </c>
      <c r="W865" s="84"/>
      <c r="X865" s="84"/>
      <c r="Y865" s="87" t="s">
        <v>6321</v>
      </c>
      <c r="Z865" s="84"/>
      <c r="AA865" s="84" t="b">
        <v>0</v>
      </c>
      <c r="AB865" s="84">
        <v>0</v>
      </c>
      <c r="AC865" s="87" t="s">
        <v>7172</v>
      </c>
      <c r="AD865" s="84" t="b">
        <v>0</v>
      </c>
      <c r="AE865" s="84" t="s">
        <v>7283</v>
      </c>
      <c r="AF865" s="84"/>
      <c r="AG865" s="87" t="s">
        <v>7172</v>
      </c>
      <c r="AH865" s="84" t="b">
        <v>0</v>
      </c>
      <c r="AI865" s="84">
        <v>0</v>
      </c>
      <c r="AJ865" s="87" t="s">
        <v>7172</v>
      </c>
      <c r="AK865" s="84" t="s">
        <v>7797</v>
      </c>
      <c r="AL865" s="84" t="b">
        <v>0</v>
      </c>
      <c r="AM865" s="87" t="s">
        <v>6321</v>
      </c>
      <c r="AN865" s="84">
        <v>0</v>
      </c>
      <c r="AO865" s="84">
        <v>0</v>
      </c>
      <c r="AP865" s="84"/>
      <c r="AQ865" s="84"/>
      <c r="AR865" s="84"/>
      <c r="AS865" s="84"/>
      <c r="AT865" s="84"/>
      <c r="AU865" s="84"/>
      <c r="AV865" s="84"/>
      <c r="AW865" s="84"/>
    </row>
    <row r="866" spans="1:49" x14ac:dyDescent="0.25">
      <c r="A866" s="69" t="s">
        <v>912</v>
      </c>
      <c r="B866" s="69" t="s">
        <v>1577</v>
      </c>
      <c r="C866" s="70"/>
      <c r="D866" s="71"/>
      <c r="E866" s="72"/>
      <c r="F866" s="73"/>
      <c r="G866" s="70"/>
      <c r="H866" s="74"/>
      <c r="I866" s="75"/>
      <c r="J866" s="75"/>
      <c r="K866" s="36"/>
      <c r="L866" s="82"/>
      <c r="M866" s="82"/>
      <c r="N866" s="77"/>
      <c r="O866" s="84" t="s">
        <v>2121</v>
      </c>
      <c r="P866" s="86">
        <v>42759.510312500002</v>
      </c>
      <c r="Q866" s="84" t="s">
        <v>2164</v>
      </c>
      <c r="R866" s="84"/>
      <c r="S866" s="84"/>
      <c r="T866" s="84"/>
      <c r="U866" s="86">
        <v>42759.510312500002</v>
      </c>
      <c r="V866" s="88" t="s">
        <v>4823</v>
      </c>
      <c r="W866" s="84"/>
      <c r="X866" s="84"/>
      <c r="Y866" s="87" t="s">
        <v>6322</v>
      </c>
      <c r="Z866" s="84"/>
      <c r="AA866" s="84" t="b">
        <v>0</v>
      </c>
      <c r="AB866" s="84">
        <v>0</v>
      </c>
      <c r="AC866" s="87" t="s">
        <v>7172</v>
      </c>
      <c r="AD866" s="84" t="b">
        <v>0</v>
      </c>
      <c r="AE866" s="84" t="s">
        <v>7283</v>
      </c>
      <c r="AF866" s="84"/>
      <c r="AG866" s="87" t="s">
        <v>7172</v>
      </c>
      <c r="AH866" s="84" t="b">
        <v>0</v>
      </c>
      <c r="AI866" s="84">
        <v>492</v>
      </c>
      <c r="AJ866" s="87" t="s">
        <v>7381</v>
      </c>
      <c r="AK866" s="84" t="s">
        <v>7829</v>
      </c>
      <c r="AL866" s="84" t="b">
        <v>0</v>
      </c>
      <c r="AM866" s="87" t="s">
        <v>7381</v>
      </c>
      <c r="AN866" s="84">
        <v>0</v>
      </c>
      <c r="AO866" s="84">
        <v>0</v>
      </c>
      <c r="AP866" s="84"/>
      <c r="AQ866" s="84"/>
      <c r="AR866" s="84"/>
      <c r="AS866" s="84"/>
      <c r="AT866" s="84"/>
      <c r="AU866" s="84"/>
      <c r="AV866" s="84"/>
      <c r="AW866" s="84"/>
    </row>
    <row r="867" spans="1:49" x14ac:dyDescent="0.25">
      <c r="A867" s="69" t="s">
        <v>486</v>
      </c>
      <c r="B867" s="69" t="s">
        <v>913</v>
      </c>
      <c r="C867" s="70"/>
      <c r="D867" s="71"/>
      <c r="E867" s="72"/>
      <c r="F867" s="73"/>
      <c r="G867" s="70"/>
      <c r="H867" s="74"/>
      <c r="I867" s="75"/>
      <c r="J867" s="75"/>
      <c r="K867" s="36"/>
      <c r="L867" s="82"/>
      <c r="M867" s="82"/>
      <c r="N867" s="77"/>
      <c r="O867" s="84" t="s">
        <v>2122</v>
      </c>
      <c r="P867" s="86">
        <v>42759.509351851855</v>
      </c>
      <c r="Q867" s="84" t="s">
        <v>2707</v>
      </c>
      <c r="R867" s="84"/>
      <c r="S867" s="84"/>
      <c r="T867" s="84"/>
      <c r="U867" s="86">
        <v>42759.509351851855</v>
      </c>
      <c r="V867" s="88" t="s">
        <v>4824</v>
      </c>
      <c r="W867" s="84"/>
      <c r="X867" s="84"/>
      <c r="Y867" s="87" t="s">
        <v>6323</v>
      </c>
      <c r="Z867" s="87" t="s">
        <v>6324</v>
      </c>
      <c r="AA867" s="84" t="b">
        <v>0</v>
      </c>
      <c r="AB867" s="84">
        <v>0</v>
      </c>
      <c r="AC867" s="87" t="s">
        <v>7227</v>
      </c>
      <c r="AD867" s="84" t="b">
        <v>0</v>
      </c>
      <c r="AE867" s="84" t="s">
        <v>7283</v>
      </c>
      <c r="AF867" s="84"/>
      <c r="AG867" s="87" t="s">
        <v>7172</v>
      </c>
      <c r="AH867" s="84" t="b">
        <v>0</v>
      </c>
      <c r="AI867" s="84">
        <v>0</v>
      </c>
      <c r="AJ867" s="87" t="s">
        <v>7172</v>
      </c>
      <c r="AK867" s="84" t="s">
        <v>7783</v>
      </c>
      <c r="AL867" s="84" t="b">
        <v>0</v>
      </c>
      <c r="AM867" s="87" t="s">
        <v>6324</v>
      </c>
      <c r="AN867" s="84">
        <v>0</v>
      </c>
      <c r="AO867" s="84">
        <v>0</v>
      </c>
      <c r="AP867" s="84" t="s">
        <v>7863</v>
      </c>
      <c r="AQ867" s="84" t="s">
        <v>7881</v>
      </c>
      <c r="AR867" s="84" t="s">
        <v>7886</v>
      </c>
      <c r="AS867" s="84" t="s">
        <v>7892</v>
      </c>
      <c r="AT867" s="84" t="s">
        <v>7911</v>
      </c>
      <c r="AU867" s="84" t="s">
        <v>7930</v>
      </c>
      <c r="AV867" s="84" t="s">
        <v>7948</v>
      </c>
      <c r="AW867" s="88" t="s">
        <v>7951</v>
      </c>
    </row>
    <row r="868" spans="1:49" x14ac:dyDescent="0.25">
      <c r="A868" s="69" t="s">
        <v>913</v>
      </c>
      <c r="B868" s="69" t="s">
        <v>486</v>
      </c>
      <c r="C868" s="70"/>
      <c r="D868" s="71"/>
      <c r="E868" s="72"/>
      <c r="F868" s="73"/>
      <c r="G868" s="70"/>
      <c r="H868" s="74"/>
      <c r="I868" s="75"/>
      <c r="J868" s="75"/>
      <c r="K868" s="36"/>
      <c r="L868" s="82"/>
      <c r="M868" s="82"/>
      <c r="N868" s="77"/>
      <c r="O868" s="84" t="s">
        <v>2122</v>
      </c>
      <c r="P868" s="86">
        <v>42759.508622685185</v>
      </c>
      <c r="Q868" s="84" t="s">
        <v>2708</v>
      </c>
      <c r="R868" s="84"/>
      <c r="S868" s="84"/>
      <c r="T868" s="84"/>
      <c r="U868" s="86">
        <v>42759.508622685185</v>
      </c>
      <c r="V868" s="88" t="s">
        <v>4825</v>
      </c>
      <c r="W868" s="84"/>
      <c r="X868" s="84"/>
      <c r="Y868" s="87" t="s">
        <v>6324</v>
      </c>
      <c r="Z868" s="87" t="s">
        <v>7130</v>
      </c>
      <c r="AA868" s="84" t="b">
        <v>0</v>
      </c>
      <c r="AB868" s="84">
        <v>0</v>
      </c>
      <c r="AC868" s="87" t="s">
        <v>7228</v>
      </c>
      <c r="AD868" s="84" t="b">
        <v>0</v>
      </c>
      <c r="AE868" s="84" t="s">
        <v>7283</v>
      </c>
      <c r="AF868" s="84"/>
      <c r="AG868" s="87" t="s">
        <v>7172</v>
      </c>
      <c r="AH868" s="84" t="b">
        <v>0</v>
      </c>
      <c r="AI868" s="84">
        <v>0</v>
      </c>
      <c r="AJ868" s="87" t="s">
        <v>7172</v>
      </c>
      <c r="AK868" s="84" t="s">
        <v>7834</v>
      </c>
      <c r="AL868" s="84" t="b">
        <v>0</v>
      </c>
      <c r="AM868" s="87" t="s">
        <v>7130</v>
      </c>
      <c r="AN868" s="84">
        <v>0</v>
      </c>
      <c r="AO868" s="84">
        <v>0</v>
      </c>
      <c r="AP868" s="84"/>
      <c r="AQ868" s="84"/>
      <c r="AR868" s="84"/>
      <c r="AS868" s="84"/>
      <c r="AT868" s="84"/>
      <c r="AU868" s="84"/>
      <c r="AV868" s="84"/>
      <c r="AW868" s="84"/>
    </row>
    <row r="869" spans="1:49" x14ac:dyDescent="0.25">
      <c r="A869" s="69" t="s">
        <v>913</v>
      </c>
      <c r="B869" s="69" t="s">
        <v>486</v>
      </c>
      <c r="C869" s="70"/>
      <c r="D869" s="71"/>
      <c r="E869" s="72"/>
      <c r="F869" s="73"/>
      <c r="G869" s="70"/>
      <c r="H869" s="74"/>
      <c r="I869" s="75"/>
      <c r="J869" s="75"/>
      <c r="K869" s="36"/>
      <c r="L869" s="82"/>
      <c r="M869" s="82"/>
      <c r="N869" s="77"/>
      <c r="O869" s="84" t="s">
        <v>2122</v>
      </c>
      <c r="P869" s="86">
        <v>42759.510312500002</v>
      </c>
      <c r="Q869" s="84" t="s">
        <v>2709</v>
      </c>
      <c r="R869" s="84"/>
      <c r="S869" s="84"/>
      <c r="T869" s="84"/>
      <c r="U869" s="86">
        <v>42759.510312500002</v>
      </c>
      <c r="V869" s="88" t="s">
        <v>4826</v>
      </c>
      <c r="W869" s="84"/>
      <c r="X869" s="84"/>
      <c r="Y869" s="87" t="s">
        <v>6325</v>
      </c>
      <c r="Z869" s="87" t="s">
        <v>6323</v>
      </c>
      <c r="AA869" s="84" t="b">
        <v>0</v>
      </c>
      <c r="AB869" s="84">
        <v>0</v>
      </c>
      <c r="AC869" s="87" t="s">
        <v>7228</v>
      </c>
      <c r="AD869" s="84" t="b">
        <v>0</v>
      </c>
      <c r="AE869" s="84" t="s">
        <v>7283</v>
      </c>
      <c r="AF869" s="84"/>
      <c r="AG869" s="87" t="s">
        <v>7172</v>
      </c>
      <c r="AH869" s="84" t="b">
        <v>0</v>
      </c>
      <c r="AI869" s="84">
        <v>0</v>
      </c>
      <c r="AJ869" s="87" t="s">
        <v>7172</v>
      </c>
      <c r="AK869" s="84" t="s">
        <v>7834</v>
      </c>
      <c r="AL869" s="84" t="b">
        <v>0</v>
      </c>
      <c r="AM869" s="87" t="s">
        <v>6323</v>
      </c>
      <c r="AN869" s="84">
        <v>0</v>
      </c>
      <c r="AO869" s="84">
        <v>0</v>
      </c>
      <c r="AP869" s="84"/>
      <c r="AQ869" s="84"/>
      <c r="AR869" s="84"/>
      <c r="AS869" s="84"/>
      <c r="AT869" s="84"/>
      <c r="AU869" s="84"/>
      <c r="AV869" s="84"/>
      <c r="AW869" s="84"/>
    </row>
    <row r="870" spans="1:49" x14ac:dyDescent="0.25">
      <c r="A870" s="69" t="s">
        <v>914</v>
      </c>
      <c r="B870" s="69" t="s">
        <v>1822</v>
      </c>
      <c r="C870" s="70"/>
      <c r="D870" s="71"/>
      <c r="E870" s="72"/>
      <c r="F870" s="73"/>
      <c r="G870" s="70"/>
      <c r="H870" s="74"/>
      <c r="I870" s="75"/>
      <c r="J870" s="75"/>
      <c r="K870" s="36"/>
      <c r="L870" s="82"/>
      <c r="M870" s="82"/>
      <c r="N870" s="77"/>
      <c r="O870" s="84" t="s">
        <v>2121</v>
      </c>
      <c r="P870" s="86">
        <v>42759.510312500002</v>
      </c>
      <c r="Q870" s="84" t="s">
        <v>2710</v>
      </c>
      <c r="R870" s="88" t="s">
        <v>3483</v>
      </c>
      <c r="S870" s="84" t="s">
        <v>3719</v>
      </c>
      <c r="T870" s="84" t="s">
        <v>1682</v>
      </c>
      <c r="U870" s="86">
        <v>42759.510312500002</v>
      </c>
      <c r="V870" s="88" t="s">
        <v>4827</v>
      </c>
      <c r="W870" s="84"/>
      <c r="X870" s="84"/>
      <c r="Y870" s="87" t="s">
        <v>6326</v>
      </c>
      <c r="Z870" s="84"/>
      <c r="AA870" s="84" t="b">
        <v>0</v>
      </c>
      <c r="AB870" s="84">
        <v>0</v>
      </c>
      <c r="AC870" s="87" t="s">
        <v>7172</v>
      </c>
      <c r="AD870" s="84" t="b">
        <v>0</v>
      </c>
      <c r="AE870" s="84" t="s">
        <v>7283</v>
      </c>
      <c r="AF870" s="84"/>
      <c r="AG870" s="87" t="s">
        <v>7172</v>
      </c>
      <c r="AH870" s="84" t="b">
        <v>0</v>
      </c>
      <c r="AI870" s="84">
        <v>7</v>
      </c>
      <c r="AJ870" s="87" t="s">
        <v>6803</v>
      </c>
      <c r="AK870" s="84" t="s">
        <v>7801</v>
      </c>
      <c r="AL870" s="84" t="b">
        <v>0</v>
      </c>
      <c r="AM870" s="87" t="s">
        <v>6803</v>
      </c>
      <c r="AN870" s="84">
        <v>0</v>
      </c>
      <c r="AO870" s="84">
        <v>0</v>
      </c>
      <c r="AP870" s="84"/>
      <c r="AQ870" s="84"/>
      <c r="AR870" s="84"/>
      <c r="AS870" s="84"/>
      <c r="AT870" s="84"/>
      <c r="AU870" s="84"/>
      <c r="AV870" s="84"/>
      <c r="AW870" s="84"/>
    </row>
    <row r="871" spans="1:49" x14ac:dyDescent="0.25">
      <c r="A871" s="69" t="s">
        <v>914</v>
      </c>
      <c r="B871" s="69" t="s">
        <v>1325</v>
      </c>
      <c r="C871" s="70"/>
      <c r="D871" s="71"/>
      <c r="E871" s="72"/>
      <c r="F871" s="73"/>
      <c r="G871" s="70"/>
      <c r="H871" s="74"/>
      <c r="I871" s="75"/>
      <c r="J871" s="75"/>
      <c r="K871" s="36"/>
      <c r="L871" s="82"/>
      <c r="M871" s="82"/>
      <c r="N871" s="77"/>
      <c r="O871" s="84" t="s">
        <v>2121</v>
      </c>
      <c r="P871" s="86">
        <v>42759.510312500002</v>
      </c>
      <c r="Q871" s="84" t="s">
        <v>2710</v>
      </c>
      <c r="R871" s="88" t="s">
        <v>3483</v>
      </c>
      <c r="S871" s="84" t="s">
        <v>3719</v>
      </c>
      <c r="T871" s="84" t="s">
        <v>1682</v>
      </c>
      <c r="U871" s="86">
        <v>42759.510312500002</v>
      </c>
      <c r="V871" s="88" t="s">
        <v>4827</v>
      </c>
      <c r="W871" s="84"/>
      <c r="X871" s="84"/>
      <c r="Y871" s="87" t="s">
        <v>6326</v>
      </c>
      <c r="Z871" s="84"/>
      <c r="AA871" s="84" t="b">
        <v>0</v>
      </c>
      <c r="AB871" s="84">
        <v>0</v>
      </c>
      <c r="AC871" s="87" t="s">
        <v>7172</v>
      </c>
      <c r="AD871" s="84" t="b">
        <v>0</v>
      </c>
      <c r="AE871" s="84" t="s">
        <v>7283</v>
      </c>
      <c r="AF871" s="84"/>
      <c r="AG871" s="87" t="s">
        <v>7172</v>
      </c>
      <c r="AH871" s="84" t="b">
        <v>0</v>
      </c>
      <c r="AI871" s="84">
        <v>7</v>
      </c>
      <c r="AJ871" s="87" t="s">
        <v>6803</v>
      </c>
      <c r="AK871" s="84" t="s">
        <v>7801</v>
      </c>
      <c r="AL871" s="84" t="b">
        <v>0</v>
      </c>
      <c r="AM871" s="87" t="s">
        <v>6803</v>
      </c>
      <c r="AN871" s="84">
        <v>0</v>
      </c>
      <c r="AO871" s="84">
        <v>0</v>
      </c>
      <c r="AP871" s="84"/>
      <c r="AQ871" s="84"/>
      <c r="AR871" s="84"/>
      <c r="AS871" s="84"/>
      <c r="AT871" s="84"/>
      <c r="AU871" s="84"/>
      <c r="AV871" s="84"/>
      <c r="AW871" s="84"/>
    </row>
    <row r="872" spans="1:49" x14ac:dyDescent="0.25">
      <c r="A872" s="69" t="s">
        <v>915</v>
      </c>
      <c r="B872" s="69" t="s">
        <v>1879</v>
      </c>
      <c r="C872" s="70"/>
      <c r="D872" s="71"/>
      <c r="E872" s="72"/>
      <c r="F872" s="73"/>
      <c r="G872" s="70"/>
      <c r="H872" s="74"/>
      <c r="I872" s="75"/>
      <c r="J872" s="75"/>
      <c r="K872" s="36"/>
      <c r="L872" s="82"/>
      <c r="M872" s="82"/>
      <c r="N872" s="77"/>
      <c r="O872" s="84" t="s">
        <v>2121</v>
      </c>
      <c r="P872" s="86">
        <v>42759.510324074072</v>
      </c>
      <c r="Q872" s="84" t="s">
        <v>2711</v>
      </c>
      <c r="R872" s="84"/>
      <c r="S872" s="84"/>
      <c r="T872" s="84"/>
      <c r="U872" s="86">
        <v>42759.510324074072</v>
      </c>
      <c r="V872" s="88" t="s">
        <v>4828</v>
      </c>
      <c r="W872" s="84"/>
      <c r="X872" s="84"/>
      <c r="Y872" s="87" t="s">
        <v>6327</v>
      </c>
      <c r="Z872" s="84"/>
      <c r="AA872" s="84" t="b">
        <v>0</v>
      </c>
      <c r="AB872" s="84">
        <v>0</v>
      </c>
      <c r="AC872" s="87" t="s">
        <v>7172</v>
      </c>
      <c r="AD872" s="84" t="b">
        <v>0</v>
      </c>
      <c r="AE872" s="84" t="s">
        <v>7283</v>
      </c>
      <c r="AF872" s="84"/>
      <c r="AG872" s="87" t="s">
        <v>7172</v>
      </c>
      <c r="AH872" s="84" t="b">
        <v>0</v>
      </c>
      <c r="AI872" s="84">
        <v>3</v>
      </c>
      <c r="AJ872" s="87" t="s">
        <v>7603</v>
      </c>
      <c r="AK872" s="84" t="s">
        <v>7779</v>
      </c>
      <c r="AL872" s="84" t="b">
        <v>0</v>
      </c>
      <c r="AM872" s="87" t="s">
        <v>7603</v>
      </c>
      <c r="AN872" s="84">
        <v>0</v>
      </c>
      <c r="AO872" s="84">
        <v>0</v>
      </c>
      <c r="AP872" s="84"/>
      <c r="AQ872" s="84"/>
      <c r="AR872" s="84"/>
      <c r="AS872" s="84"/>
      <c r="AT872" s="84"/>
      <c r="AU872" s="84"/>
      <c r="AV872" s="84"/>
      <c r="AW872" s="84"/>
    </row>
    <row r="873" spans="1:49" x14ac:dyDescent="0.25">
      <c r="A873" s="69" t="s">
        <v>916</v>
      </c>
      <c r="B873" s="69" t="s">
        <v>1880</v>
      </c>
      <c r="C873" s="70"/>
      <c r="D873" s="71"/>
      <c r="E873" s="72"/>
      <c r="F873" s="73"/>
      <c r="G873" s="70"/>
      <c r="H873" s="74"/>
      <c r="I873" s="75"/>
      <c r="J873" s="75"/>
      <c r="K873" s="36"/>
      <c r="L873" s="82"/>
      <c r="M873" s="82"/>
      <c r="N873" s="77"/>
      <c r="O873" s="84" t="s">
        <v>2121</v>
      </c>
      <c r="P873" s="86">
        <v>42759.510324074072</v>
      </c>
      <c r="Q873" s="84" t="s">
        <v>2712</v>
      </c>
      <c r="R873" s="84"/>
      <c r="S873" s="84"/>
      <c r="T873" s="84" t="s">
        <v>3893</v>
      </c>
      <c r="U873" s="86">
        <v>42759.510324074072</v>
      </c>
      <c r="V873" s="88" t="s">
        <v>4829</v>
      </c>
      <c r="W873" s="84"/>
      <c r="X873" s="84"/>
      <c r="Y873" s="87" t="s">
        <v>6328</v>
      </c>
      <c r="Z873" s="84"/>
      <c r="AA873" s="84" t="b">
        <v>0</v>
      </c>
      <c r="AB873" s="84">
        <v>0</v>
      </c>
      <c r="AC873" s="87" t="s">
        <v>7172</v>
      </c>
      <c r="AD873" s="84" t="b">
        <v>0</v>
      </c>
      <c r="AE873" s="84" t="s">
        <v>7283</v>
      </c>
      <c r="AF873" s="84"/>
      <c r="AG873" s="87" t="s">
        <v>7172</v>
      </c>
      <c r="AH873" s="84" t="b">
        <v>0</v>
      </c>
      <c r="AI873" s="84">
        <v>2</v>
      </c>
      <c r="AJ873" s="87" t="s">
        <v>7604</v>
      </c>
      <c r="AK873" s="84" t="s">
        <v>7779</v>
      </c>
      <c r="AL873" s="84" t="b">
        <v>0</v>
      </c>
      <c r="AM873" s="87" t="s">
        <v>7604</v>
      </c>
      <c r="AN873" s="84">
        <v>0</v>
      </c>
      <c r="AO873" s="84">
        <v>0</v>
      </c>
      <c r="AP873" s="84"/>
      <c r="AQ873" s="84"/>
      <c r="AR873" s="84"/>
      <c r="AS873" s="84"/>
      <c r="AT873" s="84"/>
      <c r="AU873" s="84"/>
      <c r="AV873" s="84"/>
      <c r="AW873" s="84"/>
    </row>
    <row r="874" spans="1:49" x14ac:dyDescent="0.25">
      <c r="A874" s="69" t="s">
        <v>917</v>
      </c>
      <c r="B874" s="69" t="s">
        <v>1881</v>
      </c>
      <c r="C874" s="70"/>
      <c r="D874" s="71"/>
      <c r="E874" s="72"/>
      <c r="F874" s="73"/>
      <c r="G874" s="70"/>
      <c r="H874" s="74"/>
      <c r="I874" s="75"/>
      <c r="J874" s="75"/>
      <c r="K874" s="36"/>
      <c r="L874" s="82"/>
      <c r="M874" s="82"/>
      <c r="N874" s="77"/>
      <c r="O874" s="84" t="s">
        <v>2121</v>
      </c>
      <c r="P874" s="86">
        <v>42759.510335648149</v>
      </c>
      <c r="Q874" s="84" t="s">
        <v>2713</v>
      </c>
      <c r="R874" s="88" t="s">
        <v>3484</v>
      </c>
      <c r="S874" s="84" t="s">
        <v>3696</v>
      </c>
      <c r="T874" s="84"/>
      <c r="U874" s="86">
        <v>42759.510335648149</v>
      </c>
      <c r="V874" s="88" t="s">
        <v>4830</v>
      </c>
      <c r="W874" s="84"/>
      <c r="X874" s="84"/>
      <c r="Y874" s="87" t="s">
        <v>6329</v>
      </c>
      <c r="Z874" s="84"/>
      <c r="AA874" s="84" t="b">
        <v>0</v>
      </c>
      <c r="AB874" s="84">
        <v>0</v>
      </c>
      <c r="AC874" s="87" t="s">
        <v>7172</v>
      </c>
      <c r="AD874" s="84" t="b">
        <v>1</v>
      </c>
      <c r="AE874" s="84" t="s">
        <v>7286</v>
      </c>
      <c r="AF874" s="84"/>
      <c r="AG874" s="87" t="s">
        <v>7337</v>
      </c>
      <c r="AH874" s="84" t="b">
        <v>0</v>
      </c>
      <c r="AI874" s="84">
        <v>7</v>
      </c>
      <c r="AJ874" s="87" t="s">
        <v>7605</v>
      </c>
      <c r="AK874" s="84" t="s">
        <v>7780</v>
      </c>
      <c r="AL874" s="84" t="b">
        <v>0</v>
      </c>
      <c r="AM874" s="87" t="s">
        <v>7605</v>
      </c>
      <c r="AN874" s="84">
        <v>0</v>
      </c>
      <c r="AO874" s="84">
        <v>0</v>
      </c>
      <c r="AP874" s="84"/>
      <c r="AQ874" s="84"/>
      <c r="AR874" s="84"/>
      <c r="AS874" s="84"/>
      <c r="AT874" s="84"/>
      <c r="AU874" s="84"/>
      <c r="AV874" s="84"/>
      <c r="AW874" s="84"/>
    </row>
    <row r="875" spans="1:49" x14ac:dyDescent="0.25">
      <c r="A875" s="69" t="s">
        <v>918</v>
      </c>
      <c r="B875" s="69" t="s">
        <v>1573</v>
      </c>
      <c r="C875" s="70"/>
      <c r="D875" s="71"/>
      <c r="E875" s="72"/>
      <c r="F875" s="73"/>
      <c r="G875" s="70"/>
      <c r="H875" s="74"/>
      <c r="I875" s="75"/>
      <c r="J875" s="75"/>
      <c r="K875" s="36"/>
      <c r="L875" s="82"/>
      <c r="M875" s="82"/>
      <c r="N875" s="77"/>
      <c r="O875" s="84" t="s">
        <v>2121</v>
      </c>
      <c r="P875" s="86">
        <v>42759.510335648149</v>
      </c>
      <c r="Q875" s="84" t="s">
        <v>2714</v>
      </c>
      <c r="R875" s="88" t="s">
        <v>3246</v>
      </c>
      <c r="S875" s="84" t="s">
        <v>3703</v>
      </c>
      <c r="T875" s="84"/>
      <c r="U875" s="86">
        <v>42759.510335648149</v>
      </c>
      <c r="V875" s="88" t="s">
        <v>4831</v>
      </c>
      <c r="W875" s="84"/>
      <c r="X875" s="84"/>
      <c r="Y875" s="87" t="s">
        <v>6330</v>
      </c>
      <c r="Z875" s="84"/>
      <c r="AA875" s="84" t="b">
        <v>0</v>
      </c>
      <c r="AB875" s="84">
        <v>0</v>
      </c>
      <c r="AC875" s="87" t="s">
        <v>7172</v>
      </c>
      <c r="AD875" s="84" t="b">
        <v>0</v>
      </c>
      <c r="AE875" s="84" t="s">
        <v>7283</v>
      </c>
      <c r="AF875" s="84"/>
      <c r="AG875" s="87" t="s">
        <v>7172</v>
      </c>
      <c r="AH875" s="84" t="b">
        <v>0</v>
      </c>
      <c r="AI875" s="84">
        <v>0</v>
      </c>
      <c r="AJ875" s="87" t="s">
        <v>7172</v>
      </c>
      <c r="AK875" s="84" t="s">
        <v>7786</v>
      </c>
      <c r="AL875" s="84" t="b">
        <v>0</v>
      </c>
      <c r="AM875" s="87" t="s">
        <v>6330</v>
      </c>
      <c r="AN875" s="84">
        <v>0</v>
      </c>
      <c r="AO875" s="84">
        <v>0</v>
      </c>
      <c r="AP875" s="84"/>
      <c r="AQ875" s="84"/>
      <c r="AR875" s="84"/>
      <c r="AS875" s="84"/>
      <c r="AT875" s="84"/>
      <c r="AU875" s="84"/>
      <c r="AV875" s="84"/>
      <c r="AW875" s="84"/>
    </row>
    <row r="876" spans="1:49" x14ac:dyDescent="0.25">
      <c r="A876" s="69" t="s">
        <v>919</v>
      </c>
      <c r="B876" s="69" t="s">
        <v>1882</v>
      </c>
      <c r="C876" s="70"/>
      <c r="D876" s="71"/>
      <c r="E876" s="72"/>
      <c r="F876" s="73"/>
      <c r="G876" s="70"/>
      <c r="H876" s="74"/>
      <c r="I876" s="75"/>
      <c r="J876" s="75"/>
      <c r="K876" s="36"/>
      <c r="L876" s="82"/>
      <c r="M876" s="82"/>
      <c r="N876" s="77"/>
      <c r="O876" s="84" t="s">
        <v>2121</v>
      </c>
      <c r="P876" s="86">
        <v>42759.510335648149</v>
      </c>
      <c r="Q876" s="84" t="s">
        <v>2715</v>
      </c>
      <c r="R876" s="88" t="s">
        <v>3485</v>
      </c>
      <c r="S876" s="84" t="s">
        <v>3807</v>
      </c>
      <c r="T876" s="84"/>
      <c r="U876" s="86">
        <v>42759.510335648149</v>
      </c>
      <c r="V876" s="88" t="s">
        <v>4832</v>
      </c>
      <c r="W876" s="84"/>
      <c r="X876" s="84"/>
      <c r="Y876" s="87" t="s">
        <v>6331</v>
      </c>
      <c r="Z876" s="84"/>
      <c r="AA876" s="84" t="b">
        <v>0</v>
      </c>
      <c r="AB876" s="84">
        <v>0</v>
      </c>
      <c r="AC876" s="87" t="s">
        <v>7172</v>
      </c>
      <c r="AD876" s="84" t="b">
        <v>0</v>
      </c>
      <c r="AE876" s="84" t="s">
        <v>7283</v>
      </c>
      <c r="AF876" s="84"/>
      <c r="AG876" s="87" t="s">
        <v>7172</v>
      </c>
      <c r="AH876" s="84" t="b">
        <v>0</v>
      </c>
      <c r="AI876" s="84">
        <v>0</v>
      </c>
      <c r="AJ876" s="87" t="s">
        <v>7172</v>
      </c>
      <c r="AK876" s="84" t="s">
        <v>7781</v>
      </c>
      <c r="AL876" s="84" t="b">
        <v>0</v>
      </c>
      <c r="AM876" s="87" t="s">
        <v>6331</v>
      </c>
      <c r="AN876" s="84">
        <v>0</v>
      </c>
      <c r="AO876" s="84">
        <v>0</v>
      </c>
      <c r="AP876" s="84"/>
      <c r="AQ876" s="84"/>
      <c r="AR876" s="84"/>
      <c r="AS876" s="84"/>
      <c r="AT876" s="84"/>
      <c r="AU876" s="84"/>
      <c r="AV876" s="84"/>
      <c r="AW876" s="84"/>
    </row>
    <row r="877" spans="1:49" x14ac:dyDescent="0.25">
      <c r="A877" s="69" t="s">
        <v>920</v>
      </c>
      <c r="B877" s="69" t="s">
        <v>1883</v>
      </c>
      <c r="C877" s="70"/>
      <c r="D877" s="71"/>
      <c r="E877" s="72"/>
      <c r="F877" s="73"/>
      <c r="G877" s="70"/>
      <c r="H877" s="74"/>
      <c r="I877" s="75"/>
      <c r="J877" s="75"/>
      <c r="K877" s="36"/>
      <c r="L877" s="82"/>
      <c r="M877" s="82"/>
      <c r="N877" s="77"/>
      <c r="O877" s="84" t="s">
        <v>2121</v>
      </c>
      <c r="P877" s="86">
        <v>42759.510335648149</v>
      </c>
      <c r="Q877" s="84" t="s">
        <v>2716</v>
      </c>
      <c r="R877" s="84"/>
      <c r="S877" s="84"/>
      <c r="T877" s="84"/>
      <c r="U877" s="86">
        <v>42759.510335648149</v>
      </c>
      <c r="V877" s="88" t="s">
        <v>4833</v>
      </c>
      <c r="W877" s="84"/>
      <c r="X877" s="84"/>
      <c r="Y877" s="87" t="s">
        <v>6332</v>
      </c>
      <c r="Z877" s="84"/>
      <c r="AA877" s="84" t="b">
        <v>0</v>
      </c>
      <c r="AB877" s="84">
        <v>0</v>
      </c>
      <c r="AC877" s="87" t="s">
        <v>7172</v>
      </c>
      <c r="AD877" s="84" t="b">
        <v>0</v>
      </c>
      <c r="AE877" s="84" t="s">
        <v>7283</v>
      </c>
      <c r="AF877" s="84"/>
      <c r="AG877" s="87" t="s">
        <v>7172</v>
      </c>
      <c r="AH877" s="84" t="b">
        <v>0</v>
      </c>
      <c r="AI877" s="84">
        <v>9</v>
      </c>
      <c r="AJ877" s="87" t="s">
        <v>7606</v>
      </c>
      <c r="AK877" s="84" t="s">
        <v>7783</v>
      </c>
      <c r="AL877" s="84" t="b">
        <v>0</v>
      </c>
      <c r="AM877" s="87" t="s">
        <v>7606</v>
      </c>
      <c r="AN877" s="84">
        <v>0</v>
      </c>
      <c r="AO877" s="84">
        <v>0</v>
      </c>
      <c r="AP877" s="84"/>
      <c r="AQ877" s="84"/>
      <c r="AR877" s="84"/>
      <c r="AS877" s="84"/>
      <c r="AT877" s="84"/>
      <c r="AU877" s="84"/>
      <c r="AV877" s="84"/>
      <c r="AW877" s="84"/>
    </row>
    <row r="878" spans="1:49" x14ac:dyDescent="0.25">
      <c r="A878" s="69" t="s">
        <v>921</v>
      </c>
      <c r="B878" s="69" t="s">
        <v>1822</v>
      </c>
      <c r="C878" s="70"/>
      <c r="D878" s="71"/>
      <c r="E878" s="72"/>
      <c r="F878" s="73"/>
      <c r="G878" s="70"/>
      <c r="H878" s="74"/>
      <c r="I878" s="75"/>
      <c r="J878" s="75"/>
      <c r="K878" s="36"/>
      <c r="L878" s="82"/>
      <c r="M878" s="82"/>
      <c r="N878" s="77"/>
      <c r="O878" s="84" t="s">
        <v>2122</v>
      </c>
      <c r="P878" s="86">
        <v>42759.510347222225</v>
      </c>
      <c r="Q878" s="84" t="s">
        <v>2717</v>
      </c>
      <c r="R878" s="88" t="s">
        <v>3486</v>
      </c>
      <c r="S878" s="84" t="s">
        <v>3696</v>
      </c>
      <c r="T878" s="84" t="s">
        <v>3897</v>
      </c>
      <c r="U878" s="86">
        <v>42759.510347222225</v>
      </c>
      <c r="V878" s="88" t="s">
        <v>4834</v>
      </c>
      <c r="W878" s="84"/>
      <c r="X878" s="84"/>
      <c r="Y878" s="87" t="s">
        <v>6333</v>
      </c>
      <c r="Z878" s="84"/>
      <c r="AA878" s="84" t="b">
        <v>0</v>
      </c>
      <c r="AB878" s="84">
        <v>0</v>
      </c>
      <c r="AC878" s="87" t="s">
        <v>7229</v>
      </c>
      <c r="AD878" s="84" t="b">
        <v>1</v>
      </c>
      <c r="AE878" s="84" t="s">
        <v>7283</v>
      </c>
      <c r="AF878" s="84"/>
      <c r="AG878" s="87" t="s">
        <v>7338</v>
      </c>
      <c r="AH878" s="84" t="b">
        <v>0</v>
      </c>
      <c r="AI878" s="84">
        <v>0</v>
      </c>
      <c r="AJ878" s="87" t="s">
        <v>7172</v>
      </c>
      <c r="AK878" s="84" t="s">
        <v>7783</v>
      </c>
      <c r="AL878" s="84" t="b">
        <v>0</v>
      </c>
      <c r="AM878" s="87" t="s">
        <v>6333</v>
      </c>
      <c r="AN878" s="84">
        <v>0</v>
      </c>
      <c r="AO878" s="84">
        <v>0</v>
      </c>
      <c r="AP878" s="84"/>
      <c r="AQ878" s="84"/>
      <c r="AR878" s="84"/>
      <c r="AS878" s="84"/>
      <c r="AT878" s="84"/>
      <c r="AU878" s="84"/>
      <c r="AV878" s="84"/>
      <c r="AW878" s="84"/>
    </row>
    <row r="879" spans="1:49" x14ac:dyDescent="0.25">
      <c r="A879" s="69" t="s">
        <v>922</v>
      </c>
      <c r="B879" s="69" t="s">
        <v>1597</v>
      </c>
      <c r="C879" s="70"/>
      <c r="D879" s="71"/>
      <c r="E879" s="72"/>
      <c r="F879" s="73"/>
      <c r="G879" s="70"/>
      <c r="H879" s="74"/>
      <c r="I879" s="75"/>
      <c r="J879" s="75"/>
      <c r="K879" s="36"/>
      <c r="L879" s="82"/>
      <c r="M879" s="82"/>
      <c r="N879" s="77"/>
      <c r="O879" s="84" t="s">
        <v>2121</v>
      </c>
      <c r="P879" s="86">
        <v>42759.510347222225</v>
      </c>
      <c r="Q879" s="84" t="s">
        <v>2198</v>
      </c>
      <c r="R879" s="84"/>
      <c r="S879" s="84"/>
      <c r="T879" s="84"/>
      <c r="U879" s="86">
        <v>42759.510347222225</v>
      </c>
      <c r="V879" s="88" t="s">
        <v>4835</v>
      </c>
      <c r="W879" s="84"/>
      <c r="X879" s="84"/>
      <c r="Y879" s="87" t="s">
        <v>6334</v>
      </c>
      <c r="Z879" s="84"/>
      <c r="AA879" s="84" t="b">
        <v>0</v>
      </c>
      <c r="AB879" s="84">
        <v>0</v>
      </c>
      <c r="AC879" s="87" t="s">
        <v>7172</v>
      </c>
      <c r="AD879" s="84" t="b">
        <v>0</v>
      </c>
      <c r="AE879" s="84" t="s">
        <v>7283</v>
      </c>
      <c r="AF879" s="84"/>
      <c r="AG879" s="87" t="s">
        <v>7172</v>
      </c>
      <c r="AH879" s="84" t="b">
        <v>0</v>
      </c>
      <c r="AI879" s="84">
        <v>406</v>
      </c>
      <c r="AJ879" s="87" t="s">
        <v>7394</v>
      </c>
      <c r="AK879" s="84" t="s">
        <v>7789</v>
      </c>
      <c r="AL879" s="84" t="b">
        <v>0</v>
      </c>
      <c r="AM879" s="87" t="s">
        <v>7394</v>
      </c>
      <c r="AN879" s="84">
        <v>0</v>
      </c>
      <c r="AO879" s="84">
        <v>0</v>
      </c>
      <c r="AP879" s="84"/>
      <c r="AQ879" s="84"/>
      <c r="AR879" s="84"/>
      <c r="AS879" s="84"/>
      <c r="AT879" s="84"/>
      <c r="AU879" s="84"/>
      <c r="AV879" s="84"/>
      <c r="AW879" s="84"/>
    </row>
    <row r="880" spans="1:49" x14ac:dyDescent="0.25">
      <c r="A880" s="69" t="s">
        <v>922</v>
      </c>
      <c r="B880" s="69" t="s">
        <v>1598</v>
      </c>
      <c r="C880" s="70"/>
      <c r="D880" s="71"/>
      <c r="E880" s="72"/>
      <c r="F880" s="73"/>
      <c r="G880" s="70"/>
      <c r="H880" s="74"/>
      <c r="I880" s="75"/>
      <c r="J880" s="75"/>
      <c r="K880" s="36"/>
      <c r="L880" s="82"/>
      <c r="M880" s="82"/>
      <c r="N880" s="77"/>
      <c r="O880" s="84" t="s">
        <v>2121</v>
      </c>
      <c r="P880" s="86">
        <v>42759.510347222225</v>
      </c>
      <c r="Q880" s="84" t="s">
        <v>2198</v>
      </c>
      <c r="R880" s="84"/>
      <c r="S880" s="84"/>
      <c r="T880" s="84"/>
      <c r="U880" s="86">
        <v>42759.510347222225</v>
      </c>
      <c r="V880" s="88" t="s">
        <v>4835</v>
      </c>
      <c r="W880" s="84"/>
      <c r="X880" s="84"/>
      <c r="Y880" s="87" t="s">
        <v>6334</v>
      </c>
      <c r="Z880" s="84"/>
      <c r="AA880" s="84" t="b">
        <v>0</v>
      </c>
      <c r="AB880" s="84">
        <v>0</v>
      </c>
      <c r="AC880" s="87" t="s">
        <v>7172</v>
      </c>
      <c r="AD880" s="84" t="b">
        <v>0</v>
      </c>
      <c r="AE880" s="84" t="s">
        <v>7283</v>
      </c>
      <c r="AF880" s="84"/>
      <c r="AG880" s="87" t="s">
        <v>7172</v>
      </c>
      <c r="AH880" s="84" t="b">
        <v>0</v>
      </c>
      <c r="AI880" s="84">
        <v>406</v>
      </c>
      <c r="AJ880" s="87" t="s">
        <v>7394</v>
      </c>
      <c r="AK880" s="84" t="s">
        <v>7789</v>
      </c>
      <c r="AL880" s="84" t="b">
        <v>0</v>
      </c>
      <c r="AM880" s="87" t="s">
        <v>7394</v>
      </c>
      <c r="AN880" s="84">
        <v>0</v>
      </c>
      <c r="AO880" s="84">
        <v>0</v>
      </c>
      <c r="AP880" s="84"/>
      <c r="AQ880" s="84"/>
      <c r="AR880" s="84"/>
      <c r="AS880" s="84"/>
      <c r="AT880" s="84"/>
      <c r="AU880" s="84"/>
      <c r="AV880" s="84"/>
      <c r="AW880" s="84"/>
    </row>
    <row r="881" spans="1:49" x14ac:dyDescent="0.25">
      <c r="A881" s="69" t="s">
        <v>923</v>
      </c>
      <c r="B881" s="69" t="s">
        <v>1884</v>
      </c>
      <c r="C881" s="70"/>
      <c r="D881" s="71"/>
      <c r="E881" s="72"/>
      <c r="F881" s="73"/>
      <c r="G881" s="70"/>
      <c r="H881" s="74"/>
      <c r="I881" s="75"/>
      <c r="J881" s="75"/>
      <c r="K881" s="36"/>
      <c r="L881" s="82"/>
      <c r="M881" s="82"/>
      <c r="N881" s="77"/>
      <c r="O881" s="84" t="s">
        <v>2121</v>
      </c>
      <c r="P881" s="86">
        <v>42759.510347222225</v>
      </c>
      <c r="Q881" s="84" t="s">
        <v>2718</v>
      </c>
      <c r="R881" s="84"/>
      <c r="S881" s="84"/>
      <c r="T881" s="84" t="s">
        <v>1682</v>
      </c>
      <c r="U881" s="86">
        <v>42759.510347222225</v>
      </c>
      <c r="V881" s="88" t="s">
        <v>4836</v>
      </c>
      <c r="W881" s="84"/>
      <c r="X881" s="84"/>
      <c r="Y881" s="87" t="s">
        <v>6335</v>
      </c>
      <c r="Z881" s="84"/>
      <c r="AA881" s="84" t="b">
        <v>0</v>
      </c>
      <c r="AB881" s="84">
        <v>0</v>
      </c>
      <c r="AC881" s="87" t="s">
        <v>7172</v>
      </c>
      <c r="AD881" s="84" t="b">
        <v>0</v>
      </c>
      <c r="AE881" s="84" t="s">
        <v>7283</v>
      </c>
      <c r="AF881" s="84"/>
      <c r="AG881" s="87" t="s">
        <v>7172</v>
      </c>
      <c r="AH881" s="84" t="b">
        <v>0</v>
      </c>
      <c r="AI881" s="84">
        <v>134</v>
      </c>
      <c r="AJ881" s="87" t="s">
        <v>7607</v>
      </c>
      <c r="AK881" s="84" t="s">
        <v>7779</v>
      </c>
      <c r="AL881" s="84" t="b">
        <v>0</v>
      </c>
      <c r="AM881" s="87" t="s">
        <v>7607</v>
      </c>
      <c r="AN881" s="84">
        <v>0</v>
      </c>
      <c r="AO881" s="84">
        <v>0</v>
      </c>
      <c r="AP881" s="84"/>
      <c r="AQ881" s="84"/>
      <c r="AR881" s="84"/>
      <c r="AS881" s="84"/>
      <c r="AT881" s="84"/>
      <c r="AU881" s="84"/>
      <c r="AV881" s="84"/>
      <c r="AW881" s="84"/>
    </row>
    <row r="882" spans="1:49" x14ac:dyDescent="0.25">
      <c r="A882" s="69" t="s">
        <v>923</v>
      </c>
      <c r="B882" s="69" t="s">
        <v>1774</v>
      </c>
      <c r="C882" s="70"/>
      <c r="D882" s="71"/>
      <c r="E882" s="72"/>
      <c r="F882" s="73"/>
      <c r="G882" s="70"/>
      <c r="H882" s="74"/>
      <c r="I882" s="75"/>
      <c r="J882" s="75"/>
      <c r="K882" s="36"/>
      <c r="L882" s="82"/>
      <c r="M882" s="82"/>
      <c r="N882" s="77"/>
      <c r="O882" s="84" t="s">
        <v>2121</v>
      </c>
      <c r="P882" s="86">
        <v>42759.510023148148</v>
      </c>
      <c r="Q882" s="84" t="s">
        <v>2500</v>
      </c>
      <c r="R882" s="84"/>
      <c r="S882" s="84"/>
      <c r="T882" s="84" t="s">
        <v>3964</v>
      </c>
      <c r="U882" s="86">
        <v>42759.510023148148</v>
      </c>
      <c r="V882" s="88" t="s">
        <v>4837</v>
      </c>
      <c r="W882" s="84"/>
      <c r="X882" s="84"/>
      <c r="Y882" s="87" t="s">
        <v>6336</v>
      </c>
      <c r="Z882" s="84"/>
      <c r="AA882" s="84" t="b">
        <v>0</v>
      </c>
      <c r="AB882" s="84">
        <v>0</v>
      </c>
      <c r="AC882" s="87" t="s">
        <v>7172</v>
      </c>
      <c r="AD882" s="84" t="b">
        <v>0</v>
      </c>
      <c r="AE882" s="84" t="s">
        <v>7283</v>
      </c>
      <c r="AF882" s="84"/>
      <c r="AG882" s="87" t="s">
        <v>7172</v>
      </c>
      <c r="AH882" s="84" t="b">
        <v>0</v>
      </c>
      <c r="AI882" s="84">
        <v>174</v>
      </c>
      <c r="AJ882" s="87" t="s">
        <v>7522</v>
      </c>
      <c r="AK882" s="84" t="s">
        <v>7779</v>
      </c>
      <c r="AL882" s="84" t="b">
        <v>0</v>
      </c>
      <c r="AM882" s="87" t="s">
        <v>7522</v>
      </c>
      <c r="AN882" s="84">
        <v>0</v>
      </c>
      <c r="AO882" s="84">
        <v>0</v>
      </c>
      <c r="AP882" s="84"/>
      <c r="AQ882" s="84"/>
      <c r="AR882" s="84"/>
      <c r="AS882" s="84"/>
      <c r="AT882" s="84"/>
      <c r="AU882" s="84"/>
      <c r="AV882" s="84"/>
      <c r="AW882" s="84"/>
    </row>
    <row r="883" spans="1:49" x14ac:dyDescent="0.25">
      <c r="A883" s="69" t="s">
        <v>924</v>
      </c>
      <c r="B883" s="69" t="s">
        <v>924</v>
      </c>
      <c r="C883" s="70"/>
      <c r="D883" s="71"/>
      <c r="E883" s="72"/>
      <c r="F883" s="73"/>
      <c r="G883" s="70"/>
      <c r="H883" s="74"/>
      <c r="I883" s="75"/>
      <c r="J883" s="75"/>
      <c r="K883" s="36"/>
      <c r="L883" s="82"/>
      <c r="M883" s="82"/>
      <c r="N883" s="77"/>
      <c r="O883" s="84" t="s">
        <v>179</v>
      </c>
      <c r="P883" s="86">
        <v>42759.508726851855</v>
      </c>
      <c r="Q883" s="84" t="s">
        <v>2719</v>
      </c>
      <c r="R883" s="84"/>
      <c r="S883" s="84"/>
      <c r="T883" s="84" t="s">
        <v>3999</v>
      </c>
      <c r="U883" s="86">
        <v>42759.508726851855</v>
      </c>
      <c r="V883" s="88" t="s">
        <v>4838</v>
      </c>
      <c r="W883" s="84"/>
      <c r="X883" s="84"/>
      <c r="Y883" s="87" t="s">
        <v>6337</v>
      </c>
      <c r="Z883" s="84"/>
      <c r="AA883" s="84" t="b">
        <v>0</v>
      </c>
      <c r="AB883" s="84">
        <v>1</v>
      </c>
      <c r="AC883" s="87" t="s">
        <v>7172</v>
      </c>
      <c r="AD883" s="84" t="b">
        <v>0</v>
      </c>
      <c r="AE883" s="84" t="s">
        <v>7283</v>
      </c>
      <c r="AF883" s="84"/>
      <c r="AG883" s="87" t="s">
        <v>7172</v>
      </c>
      <c r="AH883" s="84" t="b">
        <v>0</v>
      </c>
      <c r="AI883" s="84">
        <v>0</v>
      </c>
      <c r="AJ883" s="87" t="s">
        <v>7172</v>
      </c>
      <c r="AK883" s="84" t="s">
        <v>7801</v>
      </c>
      <c r="AL883" s="84" t="b">
        <v>0</v>
      </c>
      <c r="AM883" s="87" t="s">
        <v>6337</v>
      </c>
      <c r="AN883" s="84">
        <v>0</v>
      </c>
      <c r="AO883" s="84">
        <v>0</v>
      </c>
      <c r="AP883" s="84"/>
      <c r="AQ883" s="84"/>
      <c r="AR883" s="84"/>
      <c r="AS883" s="84"/>
      <c r="AT883" s="84"/>
      <c r="AU883" s="84"/>
      <c r="AV883" s="84"/>
      <c r="AW883" s="84"/>
    </row>
    <row r="884" spans="1:49" x14ac:dyDescent="0.25">
      <c r="A884" s="69" t="s">
        <v>924</v>
      </c>
      <c r="B884" s="69" t="s">
        <v>924</v>
      </c>
      <c r="C884" s="70"/>
      <c r="D884" s="71"/>
      <c r="E884" s="72"/>
      <c r="F884" s="73"/>
      <c r="G884" s="70"/>
      <c r="H884" s="74"/>
      <c r="I884" s="75"/>
      <c r="J884" s="75"/>
      <c r="K884" s="36"/>
      <c r="L884" s="82"/>
      <c r="M884" s="82"/>
      <c r="N884" s="77"/>
      <c r="O884" s="84" t="s">
        <v>179</v>
      </c>
      <c r="P884" s="86">
        <v>42759.510347222225</v>
      </c>
      <c r="Q884" s="84" t="s">
        <v>2720</v>
      </c>
      <c r="R884" s="84"/>
      <c r="S884" s="84"/>
      <c r="T884" s="84" t="s">
        <v>4000</v>
      </c>
      <c r="U884" s="86">
        <v>42759.510347222225</v>
      </c>
      <c r="V884" s="88" t="s">
        <v>4839</v>
      </c>
      <c r="W884" s="84"/>
      <c r="X884" s="84"/>
      <c r="Y884" s="87" t="s">
        <v>6338</v>
      </c>
      <c r="Z884" s="84"/>
      <c r="AA884" s="84" t="b">
        <v>0</v>
      </c>
      <c r="AB884" s="84">
        <v>1</v>
      </c>
      <c r="AC884" s="87" t="s">
        <v>7172</v>
      </c>
      <c r="AD884" s="84" t="b">
        <v>0</v>
      </c>
      <c r="AE884" s="84" t="s">
        <v>7283</v>
      </c>
      <c r="AF884" s="84"/>
      <c r="AG884" s="87" t="s">
        <v>7172</v>
      </c>
      <c r="AH884" s="84" t="b">
        <v>0</v>
      </c>
      <c r="AI884" s="84">
        <v>0</v>
      </c>
      <c r="AJ884" s="87" t="s">
        <v>7172</v>
      </c>
      <c r="AK884" s="84" t="s">
        <v>7801</v>
      </c>
      <c r="AL884" s="84" t="b">
        <v>0</v>
      </c>
      <c r="AM884" s="87" t="s">
        <v>6338</v>
      </c>
      <c r="AN884" s="84">
        <v>0</v>
      </c>
      <c r="AO884" s="84">
        <v>0</v>
      </c>
      <c r="AP884" s="84"/>
      <c r="AQ884" s="84"/>
      <c r="AR884" s="84"/>
      <c r="AS884" s="84"/>
      <c r="AT884" s="84"/>
      <c r="AU884" s="84"/>
      <c r="AV884" s="84"/>
      <c r="AW884" s="84"/>
    </row>
    <row r="885" spans="1:49" x14ac:dyDescent="0.25">
      <c r="A885" s="69" t="s">
        <v>925</v>
      </c>
      <c r="B885" s="69" t="s">
        <v>1783</v>
      </c>
      <c r="C885" s="70"/>
      <c r="D885" s="71"/>
      <c r="E885" s="72"/>
      <c r="F885" s="73"/>
      <c r="G885" s="70"/>
      <c r="H885" s="74"/>
      <c r="I885" s="75"/>
      <c r="J885" s="75"/>
      <c r="K885" s="36"/>
      <c r="L885" s="82"/>
      <c r="M885" s="82"/>
      <c r="N885" s="77"/>
      <c r="O885" s="84" t="s">
        <v>2121</v>
      </c>
      <c r="P885" s="86">
        <v>42759.510347222225</v>
      </c>
      <c r="Q885" s="84" t="s">
        <v>2721</v>
      </c>
      <c r="R885" s="88" t="s">
        <v>3487</v>
      </c>
      <c r="S885" s="84" t="s">
        <v>3697</v>
      </c>
      <c r="T885" s="84"/>
      <c r="U885" s="86">
        <v>42759.510347222225</v>
      </c>
      <c r="V885" s="88" t="s">
        <v>4840</v>
      </c>
      <c r="W885" s="84"/>
      <c r="X885" s="84"/>
      <c r="Y885" s="87" t="s">
        <v>6339</v>
      </c>
      <c r="Z885" s="84"/>
      <c r="AA885" s="84" t="b">
        <v>0</v>
      </c>
      <c r="AB885" s="84">
        <v>0</v>
      </c>
      <c r="AC885" s="87" t="s">
        <v>7172</v>
      </c>
      <c r="AD885" s="84" t="b">
        <v>0</v>
      </c>
      <c r="AE885" s="84" t="s">
        <v>7283</v>
      </c>
      <c r="AF885" s="84"/>
      <c r="AG885" s="87" t="s">
        <v>7172</v>
      </c>
      <c r="AH885" s="84" t="b">
        <v>0</v>
      </c>
      <c r="AI885" s="84">
        <v>22</v>
      </c>
      <c r="AJ885" s="87" t="s">
        <v>7608</v>
      </c>
      <c r="AK885" s="84" t="s">
        <v>7779</v>
      </c>
      <c r="AL885" s="84" t="b">
        <v>0</v>
      </c>
      <c r="AM885" s="87" t="s">
        <v>7608</v>
      </c>
      <c r="AN885" s="84">
        <v>0</v>
      </c>
      <c r="AO885" s="84">
        <v>0</v>
      </c>
      <c r="AP885" s="84"/>
      <c r="AQ885" s="84"/>
      <c r="AR885" s="84"/>
      <c r="AS885" s="84"/>
      <c r="AT885" s="84"/>
      <c r="AU885" s="84"/>
      <c r="AV885" s="84"/>
      <c r="AW885" s="84"/>
    </row>
    <row r="886" spans="1:49" x14ac:dyDescent="0.25">
      <c r="A886" s="69" t="s">
        <v>926</v>
      </c>
      <c r="B886" s="69" t="s">
        <v>1809</v>
      </c>
      <c r="C886" s="70"/>
      <c r="D886" s="71"/>
      <c r="E886" s="72"/>
      <c r="F886" s="73"/>
      <c r="G886" s="70"/>
      <c r="H886" s="74"/>
      <c r="I886" s="75"/>
      <c r="J886" s="75"/>
      <c r="K886" s="36"/>
      <c r="L886" s="82"/>
      <c r="M886" s="82"/>
      <c r="N886" s="77"/>
      <c r="O886" s="84" t="s">
        <v>2121</v>
      </c>
      <c r="P886" s="86">
        <v>42759.510347222225</v>
      </c>
      <c r="Q886" s="84" t="s">
        <v>2568</v>
      </c>
      <c r="R886" s="84"/>
      <c r="S886" s="84"/>
      <c r="T886" s="84" t="s">
        <v>1682</v>
      </c>
      <c r="U886" s="86">
        <v>42759.510347222225</v>
      </c>
      <c r="V886" s="88" t="s">
        <v>4841</v>
      </c>
      <c r="W886" s="84"/>
      <c r="X886" s="84"/>
      <c r="Y886" s="87" t="s">
        <v>6340</v>
      </c>
      <c r="Z886" s="84"/>
      <c r="AA886" s="84" t="b">
        <v>0</v>
      </c>
      <c r="AB886" s="84">
        <v>0</v>
      </c>
      <c r="AC886" s="87" t="s">
        <v>7172</v>
      </c>
      <c r="AD886" s="84" t="b">
        <v>0</v>
      </c>
      <c r="AE886" s="84" t="s">
        <v>7296</v>
      </c>
      <c r="AF886" s="84"/>
      <c r="AG886" s="87" t="s">
        <v>7172</v>
      </c>
      <c r="AH886" s="84" t="b">
        <v>0</v>
      </c>
      <c r="AI886" s="84">
        <v>3</v>
      </c>
      <c r="AJ886" s="87" t="s">
        <v>7544</v>
      </c>
      <c r="AK886" s="84" t="s">
        <v>7801</v>
      </c>
      <c r="AL886" s="84" t="b">
        <v>0</v>
      </c>
      <c r="AM886" s="87" t="s">
        <v>7544</v>
      </c>
      <c r="AN886" s="84">
        <v>0</v>
      </c>
      <c r="AO886" s="84">
        <v>0</v>
      </c>
      <c r="AP886" s="84"/>
      <c r="AQ886" s="84"/>
      <c r="AR886" s="84"/>
      <c r="AS886" s="84"/>
      <c r="AT886" s="84"/>
      <c r="AU886" s="84"/>
      <c r="AV886" s="84"/>
      <c r="AW886" s="84"/>
    </row>
    <row r="887" spans="1:49" x14ac:dyDescent="0.25">
      <c r="A887" s="69" t="s">
        <v>927</v>
      </c>
      <c r="B887" s="69" t="s">
        <v>927</v>
      </c>
      <c r="C887" s="70"/>
      <c r="D887" s="71"/>
      <c r="E887" s="72"/>
      <c r="F887" s="73"/>
      <c r="G887" s="70"/>
      <c r="H887" s="74"/>
      <c r="I887" s="75"/>
      <c r="J887" s="75"/>
      <c r="K887" s="36"/>
      <c r="L887" s="82"/>
      <c r="M887" s="82"/>
      <c r="N887" s="77"/>
      <c r="O887" s="84" t="s">
        <v>179</v>
      </c>
      <c r="P887" s="86">
        <v>42759.510358796295</v>
      </c>
      <c r="Q887" s="84" t="s">
        <v>2722</v>
      </c>
      <c r="R887" s="88" t="s">
        <v>3488</v>
      </c>
      <c r="S887" s="84" t="s">
        <v>3808</v>
      </c>
      <c r="T887" s="84" t="s">
        <v>4001</v>
      </c>
      <c r="U887" s="86">
        <v>42759.510358796295</v>
      </c>
      <c r="V887" s="88" t="s">
        <v>4842</v>
      </c>
      <c r="W887" s="84"/>
      <c r="X887" s="84"/>
      <c r="Y887" s="87" t="s">
        <v>6341</v>
      </c>
      <c r="Z887" s="84"/>
      <c r="AA887" s="84" t="b">
        <v>0</v>
      </c>
      <c r="AB887" s="84">
        <v>0</v>
      </c>
      <c r="AC887" s="87" t="s">
        <v>7172</v>
      </c>
      <c r="AD887" s="84" t="b">
        <v>0</v>
      </c>
      <c r="AE887" s="84" t="s">
        <v>7283</v>
      </c>
      <c r="AF887" s="84"/>
      <c r="AG887" s="87" t="s">
        <v>7172</v>
      </c>
      <c r="AH887" s="84" t="b">
        <v>0</v>
      </c>
      <c r="AI887" s="84">
        <v>0</v>
      </c>
      <c r="AJ887" s="87" t="s">
        <v>7172</v>
      </c>
      <c r="AK887" s="84" t="s">
        <v>7783</v>
      </c>
      <c r="AL887" s="84" t="b">
        <v>0</v>
      </c>
      <c r="AM887" s="87" t="s">
        <v>6341</v>
      </c>
      <c r="AN887" s="84">
        <v>0</v>
      </c>
      <c r="AO887" s="84">
        <v>0</v>
      </c>
      <c r="AP887" s="84"/>
      <c r="AQ887" s="84"/>
      <c r="AR887" s="84"/>
      <c r="AS887" s="84"/>
      <c r="AT887" s="84"/>
      <c r="AU887" s="84"/>
      <c r="AV887" s="84"/>
      <c r="AW887" s="84"/>
    </row>
    <row r="888" spans="1:49" x14ac:dyDescent="0.25">
      <c r="A888" s="69" t="s">
        <v>928</v>
      </c>
      <c r="B888" s="69" t="s">
        <v>928</v>
      </c>
      <c r="C888" s="70"/>
      <c r="D888" s="71"/>
      <c r="E888" s="72"/>
      <c r="F888" s="73"/>
      <c r="G888" s="70"/>
      <c r="H888" s="74"/>
      <c r="I888" s="75"/>
      <c r="J888" s="75"/>
      <c r="K888" s="36"/>
      <c r="L888" s="82"/>
      <c r="M888" s="82"/>
      <c r="N888" s="77"/>
      <c r="O888" s="84" t="s">
        <v>179</v>
      </c>
      <c r="P888" s="86">
        <v>42759.510370370372</v>
      </c>
      <c r="Q888" s="84" t="s">
        <v>2723</v>
      </c>
      <c r="R888" s="88" t="s">
        <v>3489</v>
      </c>
      <c r="S888" s="84" t="s">
        <v>3721</v>
      </c>
      <c r="T888" s="84" t="s">
        <v>4002</v>
      </c>
      <c r="U888" s="86">
        <v>42759.510370370372</v>
      </c>
      <c r="V888" s="88" t="s">
        <v>4843</v>
      </c>
      <c r="W888" s="84"/>
      <c r="X888" s="84"/>
      <c r="Y888" s="87" t="s">
        <v>6342</v>
      </c>
      <c r="Z888" s="84"/>
      <c r="AA888" s="84" t="b">
        <v>0</v>
      </c>
      <c r="AB888" s="84">
        <v>0</v>
      </c>
      <c r="AC888" s="87" t="s">
        <v>7172</v>
      </c>
      <c r="AD888" s="84" t="b">
        <v>0</v>
      </c>
      <c r="AE888" s="84" t="s">
        <v>7283</v>
      </c>
      <c r="AF888" s="84"/>
      <c r="AG888" s="87" t="s">
        <v>7172</v>
      </c>
      <c r="AH888" s="84" t="b">
        <v>0</v>
      </c>
      <c r="AI888" s="84">
        <v>0</v>
      </c>
      <c r="AJ888" s="87" t="s">
        <v>7172</v>
      </c>
      <c r="AK888" s="84" t="s">
        <v>7835</v>
      </c>
      <c r="AL888" s="84" t="b">
        <v>0</v>
      </c>
      <c r="AM888" s="87" t="s">
        <v>6342</v>
      </c>
      <c r="AN888" s="84">
        <v>0</v>
      </c>
      <c r="AO888" s="84">
        <v>0</v>
      </c>
      <c r="AP888" s="84"/>
      <c r="AQ888" s="84"/>
      <c r="AR888" s="84"/>
      <c r="AS888" s="84"/>
      <c r="AT888" s="84"/>
      <c r="AU888" s="84"/>
      <c r="AV888" s="84"/>
      <c r="AW888" s="84"/>
    </row>
    <row r="889" spans="1:49" x14ac:dyDescent="0.25">
      <c r="A889" s="69" t="s">
        <v>929</v>
      </c>
      <c r="B889" s="69" t="s">
        <v>970</v>
      </c>
      <c r="C889" s="70"/>
      <c r="D889" s="71"/>
      <c r="E889" s="72"/>
      <c r="F889" s="73"/>
      <c r="G889" s="70"/>
      <c r="H889" s="74"/>
      <c r="I889" s="75"/>
      <c r="J889" s="75"/>
      <c r="K889" s="36"/>
      <c r="L889" s="82"/>
      <c r="M889" s="82"/>
      <c r="N889" s="77"/>
      <c r="O889" s="84" t="s">
        <v>2121</v>
      </c>
      <c r="P889" s="86">
        <v>42759.510370370372</v>
      </c>
      <c r="Q889" s="84" t="s">
        <v>2724</v>
      </c>
      <c r="R889" s="84"/>
      <c r="S889" s="84"/>
      <c r="T889" s="84" t="s">
        <v>1682</v>
      </c>
      <c r="U889" s="86">
        <v>42759.510370370372</v>
      </c>
      <c r="V889" s="88" t="s">
        <v>4844</v>
      </c>
      <c r="W889" s="84"/>
      <c r="X889" s="84"/>
      <c r="Y889" s="87" t="s">
        <v>6343</v>
      </c>
      <c r="Z889" s="84"/>
      <c r="AA889" s="84" t="b">
        <v>0</v>
      </c>
      <c r="AB889" s="84">
        <v>0</v>
      </c>
      <c r="AC889" s="87" t="s">
        <v>7172</v>
      </c>
      <c r="AD889" s="84" t="b">
        <v>0</v>
      </c>
      <c r="AE889" s="84" t="s">
        <v>7283</v>
      </c>
      <c r="AF889" s="84"/>
      <c r="AG889" s="87" t="s">
        <v>7172</v>
      </c>
      <c r="AH889" s="84" t="b">
        <v>0</v>
      </c>
      <c r="AI889" s="84">
        <v>9</v>
      </c>
      <c r="AJ889" s="87" t="s">
        <v>7609</v>
      </c>
      <c r="AK889" s="84" t="s">
        <v>7783</v>
      </c>
      <c r="AL889" s="84" t="b">
        <v>0</v>
      </c>
      <c r="AM889" s="87" t="s">
        <v>7609</v>
      </c>
      <c r="AN889" s="84">
        <v>0</v>
      </c>
      <c r="AO889" s="84">
        <v>0</v>
      </c>
      <c r="AP889" s="84"/>
      <c r="AQ889" s="84"/>
      <c r="AR889" s="84"/>
      <c r="AS889" s="84"/>
      <c r="AT889" s="84"/>
      <c r="AU889" s="84"/>
      <c r="AV889" s="84"/>
      <c r="AW889" s="84"/>
    </row>
    <row r="890" spans="1:49" x14ac:dyDescent="0.25">
      <c r="A890" s="69" t="s">
        <v>930</v>
      </c>
      <c r="B890" s="69" t="s">
        <v>930</v>
      </c>
      <c r="C890" s="70"/>
      <c r="D890" s="71"/>
      <c r="E890" s="72"/>
      <c r="F890" s="73"/>
      <c r="G890" s="70"/>
      <c r="H890" s="74"/>
      <c r="I890" s="75"/>
      <c r="J890" s="75"/>
      <c r="K890" s="36"/>
      <c r="L890" s="82"/>
      <c r="M890" s="82"/>
      <c r="N890" s="77"/>
      <c r="O890" s="84" t="s">
        <v>179</v>
      </c>
      <c r="P890" s="86">
        <v>42759.510370370372</v>
      </c>
      <c r="Q890" s="84" t="s">
        <v>2725</v>
      </c>
      <c r="R890" s="84"/>
      <c r="S890" s="84"/>
      <c r="T890" s="84"/>
      <c r="U890" s="86">
        <v>42759.510370370372</v>
      </c>
      <c r="V890" s="88" t="s">
        <v>4845</v>
      </c>
      <c r="W890" s="84"/>
      <c r="X890" s="84"/>
      <c r="Y890" s="87" t="s">
        <v>6344</v>
      </c>
      <c r="Z890" s="84"/>
      <c r="AA890" s="84" t="b">
        <v>0</v>
      </c>
      <c r="AB890" s="84">
        <v>0</v>
      </c>
      <c r="AC890" s="87" t="s">
        <v>7172</v>
      </c>
      <c r="AD890" s="84" t="b">
        <v>0</v>
      </c>
      <c r="AE890" s="84" t="s">
        <v>7283</v>
      </c>
      <c r="AF890" s="84"/>
      <c r="AG890" s="87" t="s">
        <v>7172</v>
      </c>
      <c r="AH890" s="84" t="b">
        <v>0</v>
      </c>
      <c r="AI890" s="84">
        <v>0</v>
      </c>
      <c r="AJ890" s="87" t="s">
        <v>7172</v>
      </c>
      <c r="AK890" s="84" t="s">
        <v>7780</v>
      </c>
      <c r="AL890" s="84" t="b">
        <v>0</v>
      </c>
      <c r="AM890" s="87" t="s">
        <v>6344</v>
      </c>
      <c r="AN890" s="84">
        <v>0</v>
      </c>
      <c r="AO890" s="84">
        <v>0</v>
      </c>
      <c r="AP890" s="84"/>
      <c r="AQ890" s="84"/>
      <c r="AR890" s="84"/>
      <c r="AS890" s="84"/>
      <c r="AT890" s="84"/>
      <c r="AU890" s="84"/>
      <c r="AV890" s="84"/>
      <c r="AW890" s="84"/>
    </row>
    <row r="891" spans="1:49" x14ac:dyDescent="0.25">
      <c r="A891" s="69" t="s">
        <v>931</v>
      </c>
      <c r="B891" s="69" t="s">
        <v>1822</v>
      </c>
      <c r="C891" s="70"/>
      <c r="D891" s="71"/>
      <c r="E891" s="72"/>
      <c r="F891" s="73"/>
      <c r="G891" s="70"/>
      <c r="H891" s="74"/>
      <c r="I891" s="75"/>
      <c r="J891" s="75"/>
      <c r="K891" s="36"/>
      <c r="L891" s="82"/>
      <c r="M891" s="82"/>
      <c r="N891" s="77"/>
      <c r="O891" s="84" t="s">
        <v>2121</v>
      </c>
      <c r="P891" s="86">
        <v>42759.510370370372</v>
      </c>
      <c r="Q891" s="84" t="s">
        <v>2710</v>
      </c>
      <c r="R891" s="88" t="s">
        <v>3483</v>
      </c>
      <c r="S891" s="84" t="s">
        <v>3719</v>
      </c>
      <c r="T891" s="84" t="s">
        <v>1682</v>
      </c>
      <c r="U891" s="86">
        <v>42759.510370370372</v>
      </c>
      <c r="V891" s="88" t="s">
        <v>4846</v>
      </c>
      <c r="W891" s="84"/>
      <c r="X891" s="84"/>
      <c r="Y891" s="87" t="s">
        <v>6345</v>
      </c>
      <c r="Z891" s="84"/>
      <c r="AA891" s="84" t="b">
        <v>0</v>
      </c>
      <c r="AB891" s="84">
        <v>0</v>
      </c>
      <c r="AC891" s="87" t="s">
        <v>7172</v>
      </c>
      <c r="AD891" s="84" t="b">
        <v>0</v>
      </c>
      <c r="AE891" s="84" t="s">
        <v>7283</v>
      </c>
      <c r="AF891" s="84"/>
      <c r="AG891" s="87" t="s">
        <v>7172</v>
      </c>
      <c r="AH891" s="84" t="b">
        <v>0</v>
      </c>
      <c r="AI891" s="84">
        <v>7</v>
      </c>
      <c r="AJ891" s="87" t="s">
        <v>6803</v>
      </c>
      <c r="AK891" s="84" t="s">
        <v>7780</v>
      </c>
      <c r="AL891" s="84" t="b">
        <v>0</v>
      </c>
      <c r="AM891" s="87" t="s">
        <v>6803</v>
      </c>
      <c r="AN891" s="84">
        <v>0</v>
      </c>
      <c r="AO891" s="84">
        <v>0</v>
      </c>
      <c r="AP891" s="84"/>
      <c r="AQ891" s="84"/>
      <c r="AR891" s="84"/>
      <c r="AS891" s="84"/>
      <c r="AT891" s="84"/>
      <c r="AU891" s="84"/>
      <c r="AV891" s="84"/>
      <c r="AW891" s="84"/>
    </row>
    <row r="892" spans="1:49" x14ac:dyDescent="0.25">
      <c r="A892" s="69" t="s">
        <v>931</v>
      </c>
      <c r="B892" s="69" t="s">
        <v>1325</v>
      </c>
      <c r="C892" s="70"/>
      <c r="D892" s="71"/>
      <c r="E892" s="72"/>
      <c r="F892" s="73"/>
      <c r="G892" s="70"/>
      <c r="H892" s="74"/>
      <c r="I892" s="75"/>
      <c r="J892" s="75"/>
      <c r="K892" s="36"/>
      <c r="L892" s="82"/>
      <c r="M892" s="82"/>
      <c r="N892" s="77"/>
      <c r="O892" s="84" t="s">
        <v>2121</v>
      </c>
      <c r="P892" s="86">
        <v>42759.510370370372</v>
      </c>
      <c r="Q892" s="84" t="s">
        <v>2710</v>
      </c>
      <c r="R892" s="88" t="s">
        <v>3483</v>
      </c>
      <c r="S892" s="84" t="s">
        <v>3719</v>
      </c>
      <c r="T892" s="84" t="s">
        <v>1682</v>
      </c>
      <c r="U892" s="86">
        <v>42759.510370370372</v>
      </c>
      <c r="V892" s="88" t="s">
        <v>4846</v>
      </c>
      <c r="W892" s="84"/>
      <c r="X892" s="84"/>
      <c r="Y892" s="87" t="s">
        <v>6345</v>
      </c>
      <c r="Z892" s="84"/>
      <c r="AA892" s="84" t="b">
        <v>0</v>
      </c>
      <c r="AB892" s="84">
        <v>0</v>
      </c>
      <c r="AC892" s="87" t="s">
        <v>7172</v>
      </c>
      <c r="AD892" s="84" t="b">
        <v>0</v>
      </c>
      <c r="AE892" s="84" t="s">
        <v>7283</v>
      </c>
      <c r="AF892" s="84"/>
      <c r="AG892" s="87" t="s">
        <v>7172</v>
      </c>
      <c r="AH892" s="84" t="b">
        <v>0</v>
      </c>
      <c r="AI892" s="84">
        <v>7</v>
      </c>
      <c r="AJ892" s="87" t="s">
        <v>6803</v>
      </c>
      <c r="AK892" s="84" t="s">
        <v>7780</v>
      </c>
      <c r="AL892" s="84" t="b">
        <v>0</v>
      </c>
      <c r="AM892" s="87" t="s">
        <v>6803</v>
      </c>
      <c r="AN892" s="84">
        <v>0</v>
      </c>
      <c r="AO892" s="84">
        <v>0</v>
      </c>
      <c r="AP892" s="84"/>
      <c r="AQ892" s="84"/>
      <c r="AR892" s="84"/>
      <c r="AS892" s="84"/>
      <c r="AT892" s="84"/>
      <c r="AU892" s="84"/>
      <c r="AV892" s="84"/>
      <c r="AW892" s="84"/>
    </row>
    <row r="893" spans="1:49" x14ac:dyDescent="0.25">
      <c r="A893" s="69" t="s">
        <v>932</v>
      </c>
      <c r="B893" s="69" t="s">
        <v>1885</v>
      </c>
      <c r="C893" s="70"/>
      <c r="D893" s="71"/>
      <c r="E893" s="72"/>
      <c r="F893" s="73"/>
      <c r="G893" s="70"/>
      <c r="H893" s="74"/>
      <c r="I893" s="75"/>
      <c r="J893" s="75"/>
      <c r="K893" s="36"/>
      <c r="L893" s="82"/>
      <c r="M893" s="82"/>
      <c r="N893" s="77"/>
      <c r="O893" s="84" t="s">
        <v>2121</v>
      </c>
      <c r="P893" s="86">
        <v>42759.510381944441</v>
      </c>
      <c r="Q893" s="84" t="s">
        <v>2726</v>
      </c>
      <c r="R893" s="84"/>
      <c r="S893" s="84"/>
      <c r="T893" s="84"/>
      <c r="U893" s="86">
        <v>42759.510381944441</v>
      </c>
      <c r="V893" s="88" t="s">
        <v>4847</v>
      </c>
      <c r="W893" s="84"/>
      <c r="X893" s="84"/>
      <c r="Y893" s="87" t="s">
        <v>6346</v>
      </c>
      <c r="Z893" s="84"/>
      <c r="AA893" s="84" t="b">
        <v>0</v>
      </c>
      <c r="AB893" s="84">
        <v>0</v>
      </c>
      <c r="AC893" s="87" t="s">
        <v>7172</v>
      </c>
      <c r="AD893" s="84" t="b">
        <v>0</v>
      </c>
      <c r="AE893" s="84" t="s">
        <v>7283</v>
      </c>
      <c r="AF893" s="84"/>
      <c r="AG893" s="87" t="s">
        <v>7172</v>
      </c>
      <c r="AH893" s="84" t="b">
        <v>0</v>
      </c>
      <c r="AI893" s="84">
        <v>4</v>
      </c>
      <c r="AJ893" s="87" t="s">
        <v>7610</v>
      </c>
      <c r="AK893" s="84" t="s">
        <v>7779</v>
      </c>
      <c r="AL893" s="84" t="b">
        <v>0</v>
      </c>
      <c r="AM893" s="87" t="s">
        <v>7610</v>
      </c>
      <c r="AN893" s="84">
        <v>0</v>
      </c>
      <c r="AO893" s="84">
        <v>0</v>
      </c>
      <c r="AP893" s="84"/>
      <c r="AQ893" s="84"/>
      <c r="AR893" s="84"/>
      <c r="AS893" s="84"/>
      <c r="AT893" s="84"/>
      <c r="AU893" s="84"/>
      <c r="AV893" s="84"/>
      <c r="AW893" s="84"/>
    </row>
    <row r="894" spans="1:49" x14ac:dyDescent="0.25">
      <c r="A894" s="69" t="s">
        <v>933</v>
      </c>
      <c r="B894" s="69" t="s">
        <v>1643</v>
      </c>
      <c r="C894" s="70"/>
      <c r="D894" s="71"/>
      <c r="E894" s="72"/>
      <c r="F894" s="73"/>
      <c r="G894" s="70"/>
      <c r="H894" s="74"/>
      <c r="I894" s="75"/>
      <c r="J894" s="75"/>
      <c r="K894" s="36"/>
      <c r="L894" s="82"/>
      <c r="M894" s="82"/>
      <c r="N894" s="77"/>
      <c r="O894" s="84" t="s">
        <v>2121</v>
      </c>
      <c r="P894" s="86">
        <v>42759.510381944441</v>
      </c>
      <c r="Q894" s="84" t="s">
        <v>2255</v>
      </c>
      <c r="R894" s="84"/>
      <c r="S894" s="84"/>
      <c r="T894" s="84"/>
      <c r="U894" s="86">
        <v>42759.510381944441</v>
      </c>
      <c r="V894" s="88" t="s">
        <v>4848</v>
      </c>
      <c r="W894" s="84"/>
      <c r="X894" s="84"/>
      <c r="Y894" s="87" t="s">
        <v>6347</v>
      </c>
      <c r="Z894" s="84"/>
      <c r="AA894" s="84" t="b">
        <v>0</v>
      </c>
      <c r="AB894" s="84">
        <v>0</v>
      </c>
      <c r="AC894" s="87" t="s">
        <v>7172</v>
      </c>
      <c r="AD894" s="84" t="b">
        <v>0</v>
      </c>
      <c r="AE894" s="84" t="s">
        <v>7285</v>
      </c>
      <c r="AF894" s="84"/>
      <c r="AG894" s="87" t="s">
        <v>7172</v>
      </c>
      <c r="AH894" s="84" t="b">
        <v>0</v>
      </c>
      <c r="AI894" s="84">
        <v>113</v>
      </c>
      <c r="AJ894" s="87" t="s">
        <v>7429</v>
      </c>
      <c r="AK894" s="84" t="s">
        <v>7779</v>
      </c>
      <c r="AL894" s="84" t="b">
        <v>0</v>
      </c>
      <c r="AM894" s="87" t="s">
        <v>7429</v>
      </c>
      <c r="AN894" s="84">
        <v>0</v>
      </c>
      <c r="AO894" s="84">
        <v>0</v>
      </c>
      <c r="AP894" s="84"/>
      <c r="AQ894" s="84"/>
      <c r="AR894" s="84"/>
      <c r="AS894" s="84"/>
      <c r="AT894" s="84"/>
      <c r="AU894" s="84"/>
      <c r="AV894" s="84"/>
      <c r="AW894" s="84"/>
    </row>
    <row r="895" spans="1:49" x14ac:dyDescent="0.25">
      <c r="A895" s="69" t="s">
        <v>934</v>
      </c>
      <c r="B895" s="69" t="s">
        <v>1597</v>
      </c>
      <c r="C895" s="70"/>
      <c r="D895" s="71"/>
      <c r="E895" s="72"/>
      <c r="F895" s="73"/>
      <c r="G895" s="70"/>
      <c r="H895" s="74"/>
      <c r="I895" s="75"/>
      <c r="J895" s="75"/>
      <c r="K895" s="36"/>
      <c r="L895" s="82"/>
      <c r="M895" s="82"/>
      <c r="N895" s="77"/>
      <c r="O895" s="84" t="s">
        <v>2121</v>
      </c>
      <c r="P895" s="86">
        <v>42759.510381944441</v>
      </c>
      <c r="Q895" s="84" t="s">
        <v>2198</v>
      </c>
      <c r="R895" s="84"/>
      <c r="S895" s="84"/>
      <c r="T895" s="84"/>
      <c r="U895" s="86">
        <v>42759.510381944441</v>
      </c>
      <c r="V895" s="88" t="s">
        <v>4849</v>
      </c>
      <c r="W895" s="84"/>
      <c r="X895" s="84"/>
      <c r="Y895" s="87" t="s">
        <v>6348</v>
      </c>
      <c r="Z895" s="84"/>
      <c r="AA895" s="84" t="b">
        <v>0</v>
      </c>
      <c r="AB895" s="84">
        <v>0</v>
      </c>
      <c r="AC895" s="87" t="s">
        <v>7172</v>
      </c>
      <c r="AD895" s="84" t="b">
        <v>0</v>
      </c>
      <c r="AE895" s="84" t="s">
        <v>7283</v>
      </c>
      <c r="AF895" s="84"/>
      <c r="AG895" s="87" t="s">
        <v>7172</v>
      </c>
      <c r="AH895" s="84" t="b">
        <v>0</v>
      </c>
      <c r="AI895" s="84">
        <v>406</v>
      </c>
      <c r="AJ895" s="87" t="s">
        <v>7394</v>
      </c>
      <c r="AK895" s="84" t="s">
        <v>7783</v>
      </c>
      <c r="AL895" s="84" t="b">
        <v>0</v>
      </c>
      <c r="AM895" s="87" t="s">
        <v>7394</v>
      </c>
      <c r="AN895" s="84">
        <v>0</v>
      </c>
      <c r="AO895" s="84">
        <v>0</v>
      </c>
      <c r="AP895" s="84"/>
      <c r="AQ895" s="84"/>
      <c r="AR895" s="84"/>
      <c r="AS895" s="84"/>
      <c r="AT895" s="84"/>
      <c r="AU895" s="84"/>
      <c r="AV895" s="84"/>
      <c r="AW895" s="84"/>
    </row>
    <row r="896" spans="1:49" x14ac:dyDescent="0.25">
      <c r="A896" s="69" t="s">
        <v>934</v>
      </c>
      <c r="B896" s="69" t="s">
        <v>1598</v>
      </c>
      <c r="C896" s="70"/>
      <c r="D896" s="71"/>
      <c r="E896" s="72"/>
      <c r="F896" s="73"/>
      <c r="G896" s="70"/>
      <c r="H896" s="74"/>
      <c r="I896" s="75"/>
      <c r="J896" s="75"/>
      <c r="K896" s="36"/>
      <c r="L896" s="82"/>
      <c r="M896" s="82"/>
      <c r="N896" s="77"/>
      <c r="O896" s="84" t="s">
        <v>2121</v>
      </c>
      <c r="P896" s="86">
        <v>42759.510381944441</v>
      </c>
      <c r="Q896" s="84" t="s">
        <v>2198</v>
      </c>
      <c r="R896" s="84"/>
      <c r="S896" s="84"/>
      <c r="T896" s="84"/>
      <c r="U896" s="86">
        <v>42759.510381944441</v>
      </c>
      <c r="V896" s="88" t="s">
        <v>4849</v>
      </c>
      <c r="W896" s="84"/>
      <c r="X896" s="84"/>
      <c r="Y896" s="87" t="s">
        <v>6348</v>
      </c>
      <c r="Z896" s="84"/>
      <c r="AA896" s="84" t="b">
        <v>0</v>
      </c>
      <c r="AB896" s="84">
        <v>0</v>
      </c>
      <c r="AC896" s="87" t="s">
        <v>7172</v>
      </c>
      <c r="AD896" s="84" t="b">
        <v>0</v>
      </c>
      <c r="AE896" s="84" t="s">
        <v>7283</v>
      </c>
      <c r="AF896" s="84"/>
      <c r="AG896" s="87" t="s">
        <v>7172</v>
      </c>
      <c r="AH896" s="84" t="b">
        <v>0</v>
      </c>
      <c r="AI896" s="84">
        <v>406</v>
      </c>
      <c r="AJ896" s="87" t="s">
        <v>7394</v>
      </c>
      <c r="AK896" s="84" t="s">
        <v>7783</v>
      </c>
      <c r="AL896" s="84" t="b">
        <v>0</v>
      </c>
      <c r="AM896" s="87" t="s">
        <v>7394</v>
      </c>
      <c r="AN896" s="84">
        <v>0</v>
      </c>
      <c r="AO896" s="84">
        <v>0</v>
      </c>
      <c r="AP896" s="84"/>
      <c r="AQ896" s="84"/>
      <c r="AR896" s="84"/>
      <c r="AS896" s="84"/>
      <c r="AT896" s="84"/>
      <c r="AU896" s="84"/>
      <c r="AV896" s="84"/>
      <c r="AW896" s="84"/>
    </row>
    <row r="897" spans="1:49" x14ac:dyDescent="0.25">
      <c r="A897" s="69" t="s">
        <v>935</v>
      </c>
      <c r="B897" s="69" t="s">
        <v>1886</v>
      </c>
      <c r="C897" s="70"/>
      <c r="D897" s="71"/>
      <c r="E897" s="72"/>
      <c r="F897" s="73"/>
      <c r="G897" s="70"/>
      <c r="H897" s="74"/>
      <c r="I897" s="75"/>
      <c r="J897" s="75"/>
      <c r="K897" s="36"/>
      <c r="L897" s="82"/>
      <c r="M897" s="82"/>
      <c r="N897" s="77"/>
      <c r="O897" s="84" t="s">
        <v>2121</v>
      </c>
      <c r="P897" s="86">
        <v>42759.510196759256</v>
      </c>
      <c r="Q897" s="84" t="s">
        <v>2727</v>
      </c>
      <c r="R897" s="88" t="s">
        <v>3490</v>
      </c>
      <c r="S897" s="84" t="s">
        <v>3809</v>
      </c>
      <c r="T897" s="84" t="s">
        <v>1682</v>
      </c>
      <c r="U897" s="86">
        <v>42759.510196759256</v>
      </c>
      <c r="V897" s="88" t="s">
        <v>4850</v>
      </c>
      <c r="W897" s="84"/>
      <c r="X897" s="84"/>
      <c r="Y897" s="87" t="s">
        <v>6349</v>
      </c>
      <c r="Z897" s="84"/>
      <c r="AA897" s="84" t="b">
        <v>0</v>
      </c>
      <c r="AB897" s="84">
        <v>0</v>
      </c>
      <c r="AC897" s="87" t="s">
        <v>7172</v>
      </c>
      <c r="AD897" s="84" t="b">
        <v>0</v>
      </c>
      <c r="AE897" s="84" t="s">
        <v>7283</v>
      </c>
      <c r="AF897" s="84"/>
      <c r="AG897" s="87" t="s">
        <v>7172</v>
      </c>
      <c r="AH897" s="84" t="b">
        <v>0</v>
      </c>
      <c r="AI897" s="84">
        <v>12</v>
      </c>
      <c r="AJ897" s="87" t="s">
        <v>7611</v>
      </c>
      <c r="AK897" s="84" t="s">
        <v>7783</v>
      </c>
      <c r="AL897" s="84" t="b">
        <v>0</v>
      </c>
      <c r="AM897" s="87" t="s">
        <v>7611</v>
      </c>
      <c r="AN897" s="84">
        <v>0</v>
      </c>
      <c r="AO897" s="84">
        <v>0</v>
      </c>
      <c r="AP897" s="84"/>
      <c r="AQ897" s="84"/>
      <c r="AR897" s="84"/>
      <c r="AS897" s="84"/>
      <c r="AT897" s="84"/>
      <c r="AU897" s="84"/>
      <c r="AV897" s="84"/>
      <c r="AW897" s="84"/>
    </row>
    <row r="898" spans="1:49" x14ac:dyDescent="0.25">
      <c r="A898" s="69" t="s">
        <v>935</v>
      </c>
      <c r="B898" s="69" t="s">
        <v>1887</v>
      </c>
      <c r="C898" s="70"/>
      <c r="D898" s="71"/>
      <c r="E898" s="72"/>
      <c r="F898" s="73"/>
      <c r="G898" s="70"/>
      <c r="H898" s="74"/>
      <c r="I898" s="75"/>
      <c r="J898" s="75"/>
      <c r="K898" s="36"/>
      <c r="L898" s="82"/>
      <c r="M898" s="82"/>
      <c r="N898" s="77"/>
      <c r="O898" s="84" t="s">
        <v>2121</v>
      </c>
      <c r="P898" s="86">
        <v>42759.510381944441</v>
      </c>
      <c r="Q898" s="84" t="s">
        <v>2728</v>
      </c>
      <c r="R898" s="88" t="s">
        <v>3491</v>
      </c>
      <c r="S898" s="84" t="s">
        <v>3697</v>
      </c>
      <c r="T898" s="84" t="s">
        <v>1682</v>
      </c>
      <c r="U898" s="86">
        <v>42759.510381944441</v>
      </c>
      <c r="V898" s="88" t="s">
        <v>4851</v>
      </c>
      <c r="W898" s="84"/>
      <c r="X898" s="84"/>
      <c r="Y898" s="87" t="s">
        <v>6350</v>
      </c>
      <c r="Z898" s="84"/>
      <c r="AA898" s="84" t="b">
        <v>0</v>
      </c>
      <c r="AB898" s="84">
        <v>0</v>
      </c>
      <c r="AC898" s="87" t="s">
        <v>7172</v>
      </c>
      <c r="AD898" s="84" t="b">
        <v>0</v>
      </c>
      <c r="AE898" s="84" t="s">
        <v>7283</v>
      </c>
      <c r="AF898" s="84"/>
      <c r="AG898" s="87" t="s">
        <v>7172</v>
      </c>
      <c r="AH898" s="84" t="b">
        <v>0</v>
      </c>
      <c r="AI898" s="84">
        <v>9</v>
      </c>
      <c r="AJ898" s="87" t="s">
        <v>7612</v>
      </c>
      <c r="AK898" s="84" t="s">
        <v>7783</v>
      </c>
      <c r="AL898" s="84" t="b">
        <v>0</v>
      </c>
      <c r="AM898" s="87" t="s">
        <v>7612</v>
      </c>
      <c r="AN898" s="84">
        <v>0</v>
      </c>
      <c r="AO898" s="84">
        <v>0</v>
      </c>
      <c r="AP898" s="84"/>
      <c r="AQ898" s="84"/>
      <c r="AR898" s="84"/>
      <c r="AS898" s="84"/>
      <c r="AT898" s="84"/>
      <c r="AU898" s="84"/>
      <c r="AV898" s="84"/>
      <c r="AW898" s="84"/>
    </row>
    <row r="899" spans="1:49" x14ac:dyDescent="0.25">
      <c r="A899" s="69" t="s">
        <v>936</v>
      </c>
      <c r="B899" s="69" t="s">
        <v>1577</v>
      </c>
      <c r="C899" s="70"/>
      <c r="D899" s="71"/>
      <c r="E899" s="72"/>
      <c r="F899" s="73"/>
      <c r="G899" s="70"/>
      <c r="H899" s="74"/>
      <c r="I899" s="75"/>
      <c r="J899" s="75"/>
      <c r="K899" s="36"/>
      <c r="L899" s="82"/>
      <c r="M899" s="82"/>
      <c r="N899" s="77"/>
      <c r="O899" s="84" t="s">
        <v>2121</v>
      </c>
      <c r="P899" s="86">
        <v>42759.510381944441</v>
      </c>
      <c r="Q899" s="84" t="s">
        <v>2164</v>
      </c>
      <c r="R899" s="84"/>
      <c r="S899" s="84"/>
      <c r="T899" s="84"/>
      <c r="U899" s="86">
        <v>42759.510381944441</v>
      </c>
      <c r="V899" s="88" t="s">
        <v>4852</v>
      </c>
      <c r="W899" s="84"/>
      <c r="X899" s="84"/>
      <c r="Y899" s="87" t="s">
        <v>6351</v>
      </c>
      <c r="Z899" s="84"/>
      <c r="AA899" s="84" t="b">
        <v>0</v>
      </c>
      <c r="AB899" s="84">
        <v>0</v>
      </c>
      <c r="AC899" s="87" t="s">
        <v>7172</v>
      </c>
      <c r="AD899" s="84" t="b">
        <v>0</v>
      </c>
      <c r="AE899" s="84" t="s">
        <v>7283</v>
      </c>
      <c r="AF899" s="84"/>
      <c r="AG899" s="87" t="s">
        <v>7172</v>
      </c>
      <c r="AH899" s="84" t="b">
        <v>0</v>
      </c>
      <c r="AI899" s="84">
        <v>492</v>
      </c>
      <c r="AJ899" s="87" t="s">
        <v>7381</v>
      </c>
      <c r="AK899" s="84" t="s">
        <v>7780</v>
      </c>
      <c r="AL899" s="84" t="b">
        <v>0</v>
      </c>
      <c r="AM899" s="87" t="s">
        <v>7381</v>
      </c>
      <c r="AN899" s="84">
        <v>0</v>
      </c>
      <c r="AO899" s="84">
        <v>0</v>
      </c>
      <c r="AP899" s="84"/>
      <c r="AQ899" s="84"/>
      <c r="AR899" s="84"/>
      <c r="AS899" s="84"/>
      <c r="AT899" s="84"/>
      <c r="AU899" s="84"/>
      <c r="AV899" s="84"/>
      <c r="AW899" s="84"/>
    </row>
    <row r="900" spans="1:49" x14ac:dyDescent="0.25">
      <c r="A900" s="69" t="s">
        <v>937</v>
      </c>
      <c r="B900" s="69" t="s">
        <v>1641</v>
      </c>
      <c r="C900" s="70"/>
      <c r="D900" s="71"/>
      <c r="E900" s="72"/>
      <c r="F900" s="73"/>
      <c r="G900" s="70"/>
      <c r="H900" s="74"/>
      <c r="I900" s="75"/>
      <c r="J900" s="75"/>
      <c r="K900" s="36"/>
      <c r="L900" s="82"/>
      <c r="M900" s="82"/>
      <c r="N900" s="77"/>
      <c r="O900" s="84" t="s">
        <v>2121</v>
      </c>
      <c r="P900" s="86">
        <v>42759.510381944441</v>
      </c>
      <c r="Q900" s="84" t="s">
        <v>2478</v>
      </c>
      <c r="R900" s="84"/>
      <c r="S900" s="84"/>
      <c r="T900" s="84"/>
      <c r="U900" s="86">
        <v>42759.510381944441</v>
      </c>
      <c r="V900" s="88" t="s">
        <v>4853</v>
      </c>
      <c r="W900" s="84"/>
      <c r="X900" s="84"/>
      <c r="Y900" s="87" t="s">
        <v>6352</v>
      </c>
      <c r="Z900" s="84"/>
      <c r="AA900" s="84" t="b">
        <v>0</v>
      </c>
      <c r="AB900" s="84">
        <v>0</v>
      </c>
      <c r="AC900" s="87" t="s">
        <v>7172</v>
      </c>
      <c r="AD900" s="84" t="b">
        <v>0</v>
      </c>
      <c r="AE900" s="84" t="s">
        <v>7286</v>
      </c>
      <c r="AF900" s="84"/>
      <c r="AG900" s="87" t="s">
        <v>7172</v>
      </c>
      <c r="AH900" s="84" t="b">
        <v>0</v>
      </c>
      <c r="AI900" s="84">
        <v>62</v>
      </c>
      <c r="AJ900" s="87" t="s">
        <v>7514</v>
      </c>
      <c r="AK900" s="84" t="s">
        <v>7783</v>
      </c>
      <c r="AL900" s="84" t="b">
        <v>0</v>
      </c>
      <c r="AM900" s="87" t="s">
        <v>7514</v>
      </c>
      <c r="AN900" s="84">
        <v>0</v>
      </c>
      <c r="AO900" s="84">
        <v>0</v>
      </c>
      <c r="AP900" s="84"/>
      <c r="AQ900" s="84"/>
      <c r="AR900" s="84"/>
      <c r="AS900" s="84"/>
      <c r="AT900" s="84"/>
      <c r="AU900" s="84"/>
      <c r="AV900" s="84"/>
      <c r="AW900" s="84"/>
    </row>
    <row r="901" spans="1:49" x14ac:dyDescent="0.25">
      <c r="A901" s="69" t="s">
        <v>938</v>
      </c>
      <c r="B901" s="69" t="s">
        <v>1505</v>
      </c>
      <c r="C901" s="70"/>
      <c r="D901" s="71"/>
      <c r="E901" s="72"/>
      <c r="F901" s="73"/>
      <c r="G901" s="70"/>
      <c r="H901" s="74"/>
      <c r="I901" s="75"/>
      <c r="J901" s="75"/>
      <c r="K901" s="36"/>
      <c r="L901" s="82"/>
      <c r="M901" s="82"/>
      <c r="N901" s="77"/>
      <c r="O901" s="84" t="s">
        <v>2121</v>
      </c>
      <c r="P901" s="86">
        <v>42759.510381944441</v>
      </c>
      <c r="Q901" s="84" t="s">
        <v>2729</v>
      </c>
      <c r="R901" s="84"/>
      <c r="S901" s="84"/>
      <c r="T901" s="84" t="s">
        <v>4003</v>
      </c>
      <c r="U901" s="86">
        <v>42759.510381944441</v>
      </c>
      <c r="V901" s="88" t="s">
        <v>4854</v>
      </c>
      <c r="W901" s="84"/>
      <c r="X901" s="84"/>
      <c r="Y901" s="87" t="s">
        <v>6353</v>
      </c>
      <c r="Z901" s="84"/>
      <c r="AA901" s="84" t="b">
        <v>0</v>
      </c>
      <c r="AB901" s="84">
        <v>0</v>
      </c>
      <c r="AC901" s="87" t="s">
        <v>7172</v>
      </c>
      <c r="AD901" s="84" t="b">
        <v>0</v>
      </c>
      <c r="AE901" s="84" t="s">
        <v>7283</v>
      </c>
      <c r="AF901" s="84"/>
      <c r="AG901" s="87" t="s">
        <v>7172</v>
      </c>
      <c r="AH901" s="84" t="b">
        <v>0</v>
      </c>
      <c r="AI901" s="84">
        <v>4</v>
      </c>
      <c r="AJ901" s="87" t="s">
        <v>7033</v>
      </c>
      <c r="AK901" s="84" t="s">
        <v>7783</v>
      </c>
      <c r="AL901" s="84" t="b">
        <v>0</v>
      </c>
      <c r="AM901" s="87" t="s">
        <v>7033</v>
      </c>
      <c r="AN901" s="84">
        <v>0</v>
      </c>
      <c r="AO901" s="84">
        <v>0</v>
      </c>
      <c r="AP901" s="84"/>
      <c r="AQ901" s="84"/>
      <c r="AR901" s="84"/>
      <c r="AS901" s="84"/>
      <c r="AT901" s="84"/>
      <c r="AU901" s="84"/>
      <c r="AV901" s="84"/>
      <c r="AW901" s="84"/>
    </row>
    <row r="902" spans="1:49" x14ac:dyDescent="0.25">
      <c r="A902" s="69" t="s">
        <v>939</v>
      </c>
      <c r="B902" s="69" t="s">
        <v>1888</v>
      </c>
      <c r="C902" s="70"/>
      <c r="D902" s="71"/>
      <c r="E902" s="72"/>
      <c r="F902" s="73"/>
      <c r="G902" s="70"/>
      <c r="H902" s="74"/>
      <c r="I902" s="75"/>
      <c r="J902" s="75"/>
      <c r="K902" s="36"/>
      <c r="L902" s="82"/>
      <c r="M902" s="82"/>
      <c r="N902" s="77"/>
      <c r="O902" s="84" t="s">
        <v>2122</v>
      </c>
      <c r="P902" s="86">
        <v>42759.510381944441</v>
      </c>
      <c r="Q902" s="84" t="s">
        <v>2730</v>
      </c>
      <c r="R902" s="84"/>
      <c r="S902" s="84"/>
      <c r="T902" s="84" t="s">
        <v>4004</v>
      </c>
      <c r="U902" s="86">
        <v>42759.510381944441</v>
      </c>
      <c r="V902" s="88" t="s">
        <v>4855</v>
      </c>
      <c r="W902" s="84"/>
      <c r="X902" s="84"/>
      <c r="Y902" s="87" t="s">
        <v>6354</v>
      </c>
      <c r="Z902" s="87" t="s">
        <v>7131</v>
      </c>
      <c r="AA902" s="84" t="b">
        <v>0</v>
      </c>
      <c r="AB902" s="84">
        <v>0</v>
      </c>
      <c r="AC902" s="87" t="s">
        <v>7230</v>
      </c>
      <c r="AD902" s="84" t="b">
        <v>0</v>
      </c>
      <c r="AE902" s="84" t="s">
        <v>7283</v>
      </c>
      <c r="AF902" s="84"/>
      <c r="AG902" s="87" t="s">
        <v>7172</v>
      </c>
      <c r="AH902" s="84" t="b">
        <v>0</v>
      </c>
      <c r="AI902" s="84">
        <v>0</v>
      </c>
      <c r="AJ902" s="87" t="s">
        <v>7172</v>
      </c>
      <c r="AK902" s="84" t="s">
        <v>7783</v>
      </c>
      <c r="AL902" s="84" t="b">
        <v>0</v>
      </c>
      <c r="AM902" s="87" t="s">
        <v>7131</v>
      </c>
      <c r="AN902" s="84">
        <v>0</v>
      </c>
      <c r="AO902" s="84">
        <v>0</v>
      </c>
      <c r="AP902" s="84"/>
      <c r="AQ902" s="84"/>
      <c r="AR902" s="84"/>
      <c r="AS902" s="84"/>
      <c r="AT902" s="84"/>
      <c r="AU902" s="84"/>
      <c r="AV902" s="84"/>
      <c r="AW902" s="84"/>
    </row>
    <row r="903" spans="1:49" x14ac:dyDescent="0.25">
      <c r="A903" s="69" t="s">
        <v>940</v>
      </c>
      <c r="B903" s="69" t="s">
        <v>1577</v>
      </c>
      <c r="C903" s="70"/>
      <c r="D903" s="71"/>
      <c r="E903" s="72"/>
      <c r="F903" s="73"/>
      <c r="G903" s="70"/>
      <c r="H903" s="74"/>
      <c r="I903" s="75"/>
      <c r="J903" s="75"/>
      <c r="K903" s="36"/>
      <c r="L903" s="82"/>
      <c r="M903" s="82"/>
      <c r="N903" s="77"/>
      <c r="O903" s="84" t="s">
        <v>2121</v>
      </c>
      <c r="P903" s="86">
        <v>42759.510393518518</v>
      </c>
      <c r="Q903" s="84" t="s">
        <v>2164</v>
      </c>
      <c r="R903" s="84"/>
      <c r="S903" s="84"/>
      <c r="T903" s="84"/>
      <c r="U903" s="86">
        <v>42759.510393518518</v>
      </c>
      <c r="V903" s="88" t="s">
        <v>4856</v>
      </c>
      <c r="W903" s="84"/>
      <c r="X903" s="84"/>
      <c r="Y903" s="87" t="s">
        <v>6355</v>
      </c>
      <c r="Z903" s="84"/>
      <c r="AA903" s="84" t="b">
        <v>0</v>
      </c>
      <c r="AB903" s="84">
        <v>0</v>
      </c>
      <c r="AC903" s="87" t="s">
        <v>7172</v>
      </c>
      <c r="AD903" s="84" t="b">
        <v>0</v>
      </c>
      <c r="AE903" s="84" t="s">
        <v>7283</v>
      </c>
      <c r="AF903" s="84"/>
      <c r="AG903" s="87" t="s">
        <v>7172</v>
      </c>
      <c r="AH903" s="84" t="b">
        <v>0</v>
      </c>
      <c r="AI903" s="84">
        <v>492</v>
      </c>
      <c r="AJ903" s="87" t="s">
        <v>7381</v>
      </c>
      <c r="AK903" s="84" t="s">
        <v>7779</v>
      </c>
      <c r="AL903" s="84" t="b">
        <v>0</v>
      </c>
      <c r="AM903" s="87" t="s">
        <v>7381</v>
      </c>
      <c r="AN903" s="84">
        <v>0</v>
      </c>
      <c r="AO903" s="84">
        <v>0</v>
      </c>
      <c r="AP903" s="84"/>
      <c r="AQ903" s="84"/>
      <c r="AR903" s="84"/>
      <c r="AS903" s="84"/>
      <c r="AT903" s="84"/>
      <c r="AU903" s="84"/>
      <c r="AV903" s="84"/>
      <c r="AW903" s="84"/>
    </row>
    <row r="904" spans="1:49" x14ac:dyDescent="0.25">
      <c r="A904" s="69" t="s">
        <v>941</v>
      </c>
      <c r="B904" s="69" t="s">
        <v>1889</v>
      </c>
      <c r="C904" s="70"/>
      <c r="D904" s="71"/>
      <c r="E904" s="72"/>
      <c r="F904" s="73"/>
      <c r="G904" s="70"/>
      <c r="H904" s="74"/>
      <c r="I904" s="75"/>
      <c r="J904" s="75"/>
      <c r="K904" s="36"/>
      <c r="L904" s="82"/>
      <c r="M904" s="82"/>
      <c r="N904" s="77"/>
      <c r="O904" s="84" t="s">
        <v>2121</v>
      </c>
      <c r="P904" s="86">
        <v>42759.50984953704</v>
      </c>
      <c r="Q904" s="84" t="s">
        <v>2731</v>
      </c>
      <c r="R904" s="84"/>
      <c r="S904" s="84"/>
      <c r="T904" s="84"/>
      <c r="U904" s="86">
        <v>42759.50984953704</v>
      </c>
      <c r="V904" s="88" t="s">
        <v>4857</v>
      </c>
      <c r="W904" s="84"/>
      <c r="X904" s="84"/>
      <c r="Y904" s="87" t="s">
        <v>6356</v>
      </c>
      <c r="Z904" s="84"/>
      <c r="AA904" s="84" t="b">
        <v>0</v>
      </c>
      <c r="AB904" s="84">
        <v>0</v>
      </c>
      <c r="AC904" s="87" t="s">
        <v>7172</v>
      </c>
      <c r="AD904" s="84" t="b">
        <v>0</v>
      </c>
      <c r="AE904" s="84" t="s">
        <v>7283</v>
      </c>
      <c r="AF904" s="84"/>
      <c r="AG904" s="87" t="s">
        <v>7172</v>
      </c>
      <c r="AH904" s="84" t="b">
        <v>0</v>
      </c>
      <c r="AI904" s="84">
        <v>35</v>
      </c>
      <c r="AJ904" s="87" t="s">
        <v>7613</v>
      </c>
      <c r="AK904" s="84" t="s">
        <v>7780</v>
      </c>
      <c r="AL904" s="84" t="b">
        <v>0</v>
      </c>
      <c r="AM904" s="87" t="s">
        <v>7613</v>
      </c>
      <c r="AN904" s="84">
        <v>0</v>
      </c>
      <c r="AO904" s="84">
        <v>0</v>
      </c>
      <c r="AP904" s="84"/>
      <c r="AQ904" s="84"/>
      <c r="AR904" s="84"/>
      <c r="AS904" s="84"/>
      <c r="AT904" s="84"/>
      <c r="AU904" s="84"/>
      <c r="AV904" s="84"/>
      <c r="AW904" s="84"/>
    </row>
    <row r="905" spans="1:49" x14ac:dyDescent="0.25">
      <c r="A905" s="69" t="s">
        <v>942</v>
      </c>
      <c r="B905" s="69" t="s">
        <v>941</v>
      </c>
      <c r="C905" s="70"/>
      <c r="D905" s="71"/>
      <c r="E905" s="72"/>
      <c r="F905" s="73"/>
      <c r="G905" s="70"/>
      <c r="H905" s="74"/>
      <c r="I905" s="75"/>
      <c r="J905" s="75"/>
      <c r="K905" s="36"/>
      <c r="L905" s="82"/>
      <c r="M905" s="82"/>
      <c r="N905" s="77"/>
      <c r="O905" s="84" t="s">
        <v>2121</v>
      </c>
      <c r="P905" s="86">
        <v>42759.510393518518</v>
      </c>
      <c r="Q905" s="84" t="s">
        <v>2732</v>
      </c>
      <c r="R905" s="84"/>
      <c r="S905" s="84"/>
      <c r="T905" s="84"/>
      <c r="U905" s="86">
        <v>42759.510393518518</v>
      </c>
      <c r="V905" s="88" t="s">
        <v>4858</v>
      </c>
      <c r="W905" s="84"/>
      <c r="X905" s="84"/>
      <c r="Y905" s="87" t="s">
        <v>6357</v>
      </c>
      <c r="Z905" s="87" t="s">
        <v>7132</v>
      </c>
      <c r="AA905" s="84" t="b">
        <v>0</v>
      </c>
      <c r="AB905" s="84">
        <v>1</v>
      </c>
      <c r="AC905" s="87" t="s">
        <v>7231</v>
      </c>
      <c r="AD905" s="84" t="b">
        <v>0</v>
      </c>
      <c r="AE905" s="84" t="s">
        <v>7283</v>
      </c>
      <c r="AF905" s="84"/>
      <c r="AG905" s="87" t="s">
        <v>7172</v>
      </c>
      <c r="AH905" s="84" t="b">
        <v>0</v>
      </c>
      <c r="AI905" s="84">
        <v>0</v>
      </c>
      <c r="AJ905" s="87" t="s">
        <v>7172</v>
      </c>
      <c r="AK905" s="84" t="s">
        <v>7789</v>
      </c>
      <c r="AL905" s="84" t="b">
        <v>0</v>
      </c>
      <c r="AM905" s="87" t="s">
        <v>7132</v>
      </c>
      <c r="AN905" s="84">
        <v>0</v>
      </c>
      <c r="AO905" s="84">
        <v>0</v>
      </c>
      <c r="AP905" s="84"/>
      <c r="AQ905" s="84"/>
      <c r="AR905" s="84"/>
      <c r="AS905" s="84"/>
      <c r="AT905" s="84"/>
      <c r="AU905" s="84"/>
      <c r="AV905" s="84"/>
      <c r="AW905" s="84"/>
    </row>
    <row r="906" spans="1:49" x14ac:dyDescent="0.25">
      <c r="A906" s="69" t="s">
        <v>942</v>
      </c>
      <c r="B906" s="69" t="s">
        <v>1890</v>
      </c>
      <c r="C906" s="70"/>
      <c r="D906" s="71"/>
      <c r="E906" s="72"/>
      <c r="F906" s="73"/>
      <c r="G906" s="70"/>
      <c r="H906" s="74"/>
      <c r="I906" s="75"/>
      <c r="J906" s="75"/>
      <c r="K906" s="36"/>
      <c r="L906" s="82"/>
      <c r="M906" s="82"/>
      <c r="N906" s="77"/>
      <c r="O906" s="84" t="s">
        <v>2122</v>
      </c>
      <c r="P906" s="86">
        <v>42759.510393518518</v>
      </c>
      <c r="Q906" s="84" t="s">
        <v>2732</v>
      </c>
      <c r="R906" s="84"/>
      <c r="S906" s="84"/>
      <c r="T906" s="84"/>
      <c r="U906" s="86">
        <v>42759.510393518518</v>
      </c>
      <c r="V906" s="88" t="s">
        <v>4858</v>
      </c>
      <c r="W906" s="84"/>
      <c r="X906" s="84"/>
      <c r="Y906" s="87" t="s">
        <v>6357</v>
      </c>
      <c r="Z906" s="87" t="s">
        <v>7132</v>
      </c>
      <c r="AA906" s="84" t="b">
        <v>0</v>
      </c>
      <c r="AB906" s="84">
        <v>1</v>
      </c>
      <c r="AC906" s="87" t="s">
        <v>7231</v>
      </c>
      <c r="AD906" s="84" t="b">
        <v>0</v>
      </c>
      <c r="AE906" s="84" t="s">
        <v>7283</v>
      </c>
      <c r="AF906" s="84"/>
      <c r="AG906" s="87" t="s">
        <v>7172</v>
      </c>
      <c r="AH906" s="84" t="b">
        <v>0</v>
      </c>
      <c r="AI906" s="84">
        <v>0</v>
      </c>
      <c r="AJ906" s="87" t="s">
        <v>7172</v>
      </c>
      <c r="AK906" s="84" t="s">
        <v>7789</v>
      </c>
      <c r="AL906" s="84" t="b">
        <v>0</v>
      </c>
      <c r="AM906" s="87" t="s">
        <v>7132</v>
      </c>
      <c r="AN906" s="84">
        <v>0</v>
      </c>
      <c r="AO906" s="84">
        <v>0</v>
      </c>
      <c r="AP906" s="84"/>
      <c r="AQ906" s="84"/>
      <c r="AR906" s="84"/>
      <c r="AS906" s="84"/>
      <c r="AT906" s="84"/>
      <c r="AU906" s="84"/>
      <c r="AV906" s="84"/>
      <c r="AW906" s="84"/>
    </row>
    <row r="907" spans="1:49" x14ac:dyDescent="0.25">
      <c r="A907" s="69" t="s">
        <v>943</v>
      </c>
      <c r="B907" s="69" t="s">
        <v>1837</v>
      </c>
      <c r="C907" s="70"/>
      <c r="D907" s="71"/>
      <c r="E907" s="72"/>
      <c r="F907" s="73"/>
      <c r="G907" s="70"/>
      <c r="H907" s="74"/>
      <c r="I907" s="75"/>
      <c r="J907" s="75"/>
      <c r="K907" s="36"/>
      <c r="L907" s="82"/>
      <c r="M907" s="82"/>
      <c r="N907" s="77"/>
      <c r="O907" s="84" t="s">
        <v>2121</v>
      </c>
      <c r="P907" s="86">
        <v>42759.510393518518</v>
      </c>
      <c r="Q907" s="84" t="s">
        <v>2733</v>
      </c>
      <c r="R907" s="88" t="s">
        <v>3492</v>
      </c>
      <c r="S907" s="84" t="s">
        <v>3810</v>
      </c>
      <c r="T907" s="84" t="s">
        <v>4005</v>
      </c>
      <c r="U907" s="86">
        <v>42759.510393518518</v>
      </c>
      <c r="V907" s="88" t="s">
        <v>4859</v>
      </c>
      <c r="W907" s="84"/>
      <c r="X907" s="84"/>
      <c r="Y907" s="87" t="s">
        <v>6358</v>
      </c>
      <c r="Z907" s="84"/>
      <c r="AA907" s="84" t="b">
        <v>0</v>
      </c>
      <c r="AB907" s="84">
        <v>0</v>
      </c>
      <c r="AC907" s="87" t="s">
        <v>7172</v>
      </c>
      <c r="AD907" s="84" t="b">
        <v>0</v>
      </c>
      <c r="AE907" s="84" t="s">
        <v>7283</v>
      </c>
      <c r="AF907" s="84"/>
      <c r="AG907" s="87" t="s">
        <v>7172</v>
      </c>
      <c r="AH907" s="84" t="b">
        <v>0</v>
      </c>
      <c r="AI907" s="84">
        <v>0</v>
      </c>
      <c r="AJ907" s="87" t="s">
        <v>7172</v>
      </c>
      <c r="AK907" s="84" t="s">
        <v>7836</v>
      </c>
      <c r="AL907" s="84" t="b">
        <v>0</v>
      </c>
      <c r="AM907" s="87" t="s">
        <v>6358</v>
      </c>
      <c r="AN907" s="84">
        <v>0</v>
      </c>
      <c r="AO907" s="84">
        <v>0</v>
      </c>
      <c r="AP907" s="84"/>
      <c r="AQ907" s="84"/>
      <c r="AR907" s="84"/>
      <c r="AS907" s="84"/>
      <c r="AT907" s="84"/>
      <c r="AU907" s="84"/>
      <c r="AV907" s="84"/>
      <c r="AW907" s="84"/>
    </row>
    <row r="908" spans="1:49" x14ac:dyDescent="0.25">
      <c r="A908" s="69" t="s">
        <v>944</v>
      </c>
      <c r="B908" s="69" t="s">
        <v>1682</v>
      </c>
      <c r="C908" s="70"/>
      <c r="D908" s="71"/>
      <c r="E908" s="72"/>
      <c r="F908" s="73"/>
      <c r="G908" s="70"/>
      <c r="H908" s="74"/>
      <c r="I908" s="75"/>
      <c r="J908" s="75"/>
      <c r="K908" s="36"/>
      <c r="L908" s="82"/>
      <c r="M908" s="82"/>
      <c r="N908" s="77"/>
      <c r="O908" s="84" t="s">
        <v>2121</v>
      </c>
      <c r="P908" s="86">
        <v>42759.510393518518</v>
      </c>
      <c r="Q908" s="84" t="s">
        <v>2336</v>
      </c>
      <c r="R908" s="88" t="s">
        <v>3335</v>
      </c>
      <c r="S908" s="84" t="s">
        <v>3699</v>
      </c>
      <c r="T908" s="84"/>
      <c r="U908" s="86">
        <v>42759.510393518518</v>
      </c>
      <c r="V908" s="88" t="s">
        <v>4860</v>
      </c>
      <c r="W908" s="84"/>
      <c r="X908" s="84"/>
      <c r="Y908" s="87" t="s">
        <v>6359</v>
      </c>
      <c r="Z908" s="84"/>
      <c r="AA908" s="84" t="b">
        <v>0</v>
      </c>
      <c r="AB908" s="84">
        <v>0</v>
      </c>
      <c r="AC908" s="87" t="s">
        <v>7172</v>
      </c>
      <c r="AD908" s="84" t="b">
        <v>0</v>
      </c>
      <c r="AE908" s="84" t="s">
        <v>7283</v>
      </c>
      <c r="AF908" s="84"/>
      <c r="AG908" s="87" t="s">
        <v>7172</v>
      </c>
      <c r="AH908" s="84" t="b">
        <v>0</v>
      </c>
      <c r="AI908" s="84">
        <v>40</v>
      </c>
      <c r="AJ908" s="87" t="s">
        <v>7464</v>
      </c>
      <c r="AK908" s="84" t="s">
        <v>7781</v>
      </c>
      <c r="AL908" s="84" t="b">
        <v>0</v>
      </c>
      <c r="AM908" s="87" t="s">
        <v>7464</v>
      </c>
      <c r="AN908" s="84">
        <v>0</v>
      </c>
      <c r="AO908" s="84">
        <v>0</v>
      </c>
      <c r="AP908" s="84"/>
      <c r="AQ908" s="84"/>
      <c r="AR908" s="84"/>
      <c r="AS908" s="84"/>
      <c r="AT908" s="84"/>
      <c r="AU908" s="84"/>
      <c r="AV908" s="84"/>
      <c r="AW908" s="84"/>
    </row>
    <row r="909" spans="1:49" x14ac:dyDescent="0.25">
      <c r="A909" s="69" t="s">
        <v>945</v>
      </c>
      <c r="B909" s="69" t="s">
        <v>1891</v>
      </c>
      <c r="C909" s="70"/>
      <c r="D909" s="71"/>
      <c r="E909" s="72"/>
      <c r="F909" s="73"/>
      <c r="G909" s="70"/>
      <c r="H909" s="74"/>
      <c r="I909" s="75"/>
      <c r="J909" s="75"/>
      <c r="K909" s="36"/>
      <c r="L909" s="82"/>
      <c r="M909" s="82"/>
      <c r="N909" s="77"/>
      <c r="O909" s="84" t="s">
        <v>2121</v>
      </c>
      <c r="P909" s="86">
        <v>42759.509722222225</v>
      </c>
      <c r="Q909" s="84" t="s">
        <v>2734</v>
      </c>
      <c r="R909" s="84"/>
      <c r="S909" s="84"/>
      <c r="T909" s="84" t="s">
        <v>4006</v>
      </c>
      <c r="U909" s="86">
        <v>42759.509722222225</v>
      </c>
      <c r="V909" s="88" t="s">
        <v>4861</v>
      </c>
      <c r="W909" s="84"/>
      <c r="X909" s="84"/>
      <c r="Y909" s="87" t="s">
        <v>6360</v>
      </c>
      <c r="Z909" s="84"/>
      <c r="AA909" s="84" t="b">
        <v>0</v>
      </c>
      <c r="AB909" s="84">
        <v>0</v>
      </c>
      <c r="AC909" s="87" t="s">
        <v>7172</v>
      </c>
      <c r="AD909" s="84" t="b">
        <v>0</v>
      </c>
      <c r="AE909" s="84" t="s">
        <v>7283</v>
      </c>
      <c r="AF909" s="84"/>
      <c r="AG909" s="87" t="s">
        <v>7172</v>
      </c>
      <c r="AH909" s="84" t="b">
        <v>0</v>
      </c>
      <c r="AI909" s="84">
        <v>1</v>
      </c>
      <c r="AJ909" s="87" t="s">
        <v>7172</v>
      </c>
      <c r="AK909" s="84" t="s">
        <v>7781</v>
      </c>
      <c r="AL909" s="84" t="b">
        <v>0</v>
      </c>
      <c r="AM909" s="87" t="s">
        <v>6360</v>
      </c>
      <c r="AN909" s="84">
        <v>0</v>
      </c>
      <c r="AO909" s="84">
        <v>0</v>
      </c>
      <c r="AP909" s="84"/>
      <c r="AQ909" s="84"/>
      <c r="AR909" s="84"/>
      <c r="AS909" s="84"/>
      <c r="AT909" s="84"/>
      <c r="AU909" s="84"/>
      <c r="AV909" s="84"/>
      <c r="AW909" s="84"/>
    </row>
    <row r="910" spans="1:49" x14ac:dyDescent="0.25">
      <c r="A910" s="69" t="s">
        <v>946</v>
      </c>
      <c r="B910" s="69" t="s">
        <v>1891</v>
      </c>
      <c r="C910" s="70"/>
      <c r="D910" s="71"/>
      <c r="E910" s="72"/>
      <c r="F910" s="73"/>
      <c r="G910" s="70"/>
      <c r="H910" s="74"/>
      <c r="I910" s="75"/>
      <c r="J910" s="75"/>
      <c r="K910" s="36"/>
      <c r="L910" s="82"/>
      <c r="M910" s="82"/>
      <c r="N910" s="77"/>
      <c r="O910" s="84" t="s">
        <v>2121</v>
      </c>
      <c r="P910" s="86">
        <v>42759.510393518518</v>
      </c>
      <c r="Q910" s="84" t="s">
        <v>2735</v>
      </c>
      <c r="R910" s="84"/>
      <c r="S910" s="84"/>
      <c r="T910" s="84" t="s">
        <v>4007</v>
      </c>
      <c r="U910" s="86">
        <v>42759.510393518518</v>
      </c>
      <c r="V910" s="88" t="s">
        <v>4862</v>
      </c>
      <c r="W910" s="84"/>
      <c r="X910" s="84"/>
      <c r="Y910" s="87" t="s">
        <v>6361</v>
      </c>
      <c r="Z910" s="84"/>
      <c r="AA910" s="84" t="b">
        <v>0</v>
      </c>
      <c r="AB910" s="84">
        <v>0</v>
      </c>
      <c r="AC910" s="87" t="s">
        <v>7172</v>
      </c>
      <c r="AD910" s="84" t="b">
        <v>0</v>
      </c>
      <c r="AE910" s="84" t="s">
        <v>7283</v>
      </c>
      <c r="AF910" s="84"/>
      <c r="AG910" s="87" t="s">
        <v>7172</v>
      </c>
      <c r="AH910" s="84" t="b">
        <v>0</v>
      </c>
      <c r="AI910" s="84">
        <v>1</v>
      </c>
      <c r="AJ910" s="87" t="s">
        <v>6360</v>
      </c>
      <c r="AK910" s="84" t="s">
        <v>7779</v>
      </c>
      <c r="AL910" s="84" t="b">
        <v>0</v>
      </c>
      <c r="AM910" s="87" t="s">
        <v>6360</v>
      </c>
      <c r="AN910" s="84">
        <v>0</v>
      </c>
      <c r="AO910" s="84">
        <v>0</v>
      </c>
      <c r="AP910" s="84"/>
      <c r="AQ910" s="84"/>
      <c r="AR910" s="84"/>
      <c r="AS910" s="84"/>
      <c r="AT910" s="84"/>
      <c r="AU910" s="84"/>
      <c r="AV910" s="84"/>
      <c r="AW910" s="84"/>
    </row>
    <row r="911" spans="1:49" x14ac:dyDescent="0.25">
      <c r="A911" s="69" t="s">
        <v>945</v>
      </c>
      <c r="B911" s="69" t="s">
        <v>946</v>
      </c>
      <c r="C911" s="70"/>
      <c r="D911" s="71"/>
      <c r="E911" s="72"/>
      <c r="F911" s="73"/>
      <c r="G911" s="70"/>
      <c r="H911" s="74"/>
      <c r="I911" s="75"/>
      <c r="J911" s="75"/>
      <c r="K911" s="36"/>
      <c r="L911" s="82"/>
      <c r="M911" s="82"/>
      <c r="N911" s="77"/>
      <c r="O911" s="84" t="s">
        <v>2121</v>
      </c>
      <c r="P911" s="86">
        <v>42759.509722222225</v>
      </c>
      <c r="Q911" s="84" t="s">
        <v>2734</v>
      </c>
      <c r="R911" s="84"/>
      <c r="S911" s="84"/>
      <c r="T911" s="84" t="s">
        <v>4006</v>
      </c>
      <c r="U911" s="86">
        <v>42759.509722222225</v>
      </c>
      <c r="V911" s="88" t="s">
        <v>4861</v>
      </c>
      <c r="W911" s="84"/>
      <c r="X911" s="84"/>
      <c r="Y911" s="87" t="s">
        <v>6360</v>
      </c>
      <c r="Z911" s="84"/>
      <c r="AA911" s="84" t="b">
        <v>0</v>
      </c>
      <c r="AB911" s="84">
        <v>0</v>
      </c>
      <c r="AC911" s="87" t="s">
        <v>7172</v>
      </c>
      <c r="AD911" s="84" t="b">
        <v>0</v>
      </c>
      <c r="AE911" s="84" t="s">
        <v>7283</v>
      </c>
      <c r="AF911" s="84"/>
      <c r="AG911" s="87" t="s">
        <v>7172</v>
      </c>
      <c r="AH911" s="84" t="b">
        <v>0</v>
      </c>
      <c r="AI911" s="84">
        <v>1</v>
      </c>
      <c r="AJ911" s="87" t="s">
        <v>7172</v>
      </c>
      <c r="AK911" s="84" t="s">
        <v>7781</v>
      </c>
      <c r="AL911" s="84" t="b">
        <v>0</v>
      </c>
      <c r="AM911" s="87" t="s">
        <v>6360</v>
      </c>
      <c r="AN911" s="84">
        <v>0</v>
      </c>
      <c r="AO911" s="84">
        <v>0</v>
      </c>
      <c r="AP911" s="84"/>
      <c r="AQ911" s="84"/>
      <c r="AR911" s="84"/>
      <c r="AS911" s="84"/>
      <c r="AT911" s="84"/>
      <c r="AU911" s="84"/>
      <c r="AV911" s="84"/>
      <c r="AW911" s="84"/>
    </row>
    <row r="912" spans="1:49" x14ac:dyDescent="0.25">
      <c r="A912" s="69" t="s">
        <v>945</v>
      </c>
      <c r="B912" s="69" t="s">
        <v>1554</v>
      </c>
      <c r="C912" s="70"/>
      <c r="D912" s="71"/>
      <c r="E912" s="72"/>
      <c r="F912" s="73"/>
      <c r="G912" s="70"/>
      <c r="H912" s="74"/>
      <c r="I912" s="75"/>
      <c r="J912" s="75"/>
      <c r="K912" s="36"/>
      <c r="L912" s="82"/>
      <c r="M912" s="82"/>
      <c r="N912" s="77"/>
      <c r="O912" s="84" t="s">
        <v>2121</v>
      </c>
      <c r="P912" s="86">
        <v>42759.509722222225</v>
      </c>
      <c r="Q912" s="84" t="s">
        <v>2734</v>
      </c>
      <c r="R912" s="84"/>
      <c r="S912" s="84"/>
      <c r="T912" s="84" t="s">
        <v>4006</v>
      </c>
      <c r="U912" s="86">
        <v>42759.509722222225</v>
      </c>
      <c r="V912" s="88" t="s">
        <v>4861</v>
      </c>
      <c r="W912" s="84"/>
      <c r="X912" s="84"/>
      <c r="Y912" s="87" t="s">
        <v>6360</v>
      </c>
      <c r="Z912" s="84"/>
      <c r="AA912" s="84" t="b">
        <v>0</v>
      </c>
      <c r="AB912" s="84">
        <v>0</v>
      </c>
      <c r="AC912" s="87" t="s">
        <v>7172</v>
      </c>
      <c r="AD912" s="84" t="b">
        <v>0</v>
      </c>
      <c r="AE912" s="84" t="s">
        <v>7283</v>
      </c>
      <c r="AF912" s="84"/>
      <c r="AG912" s="87" t="s">
        <v>7172</v>
      </c>
      <c r="AH912" s="84" t="b">
        <v>0</v>
      </c>
      <c r="AI912" s="84">
        <v>1</v>
      </c>
      <c r="AJ912" s="87" t="s">
        <v>7172</v>
      </c>
      <c r="AK912" s="84" t="s">
        <v>7781</v>
      </c>
      <c r="AL912" s="84" t="b">
        <v>0</v>
      </c>
      <c r="AM912" s="87" t="s">
        <v>6360</v>
      </c>
      <c r="AN912" s="84">
        <v>0</v>
      </c>
      <c r="AO912" s="84">
        <v>0</v>
      </c>
      <c r="AP912" s="84"/>
      <c r="AQ912" s="84"/>
      <c r="AR912" s="84"/>
      <c r="AS912" s="84"/>
      <c r="AT912" s="84"/>
      <c r="AU912" s="84"/>
      <c r="AV912" s="84"/>
      <c r="AW912" s="84"/>
    </row>
    <row r="913" spans="1:49" x14ac:dyDescent="0.25">
      <c r="A913" s="69" t="s">
        <v>946</v>
      </c>
      <c r="B913" s="69" t="s">
        <v>945</v>
      </c>
      <c r="C913" s="70"/>
      <c r="D913" s="71"/>
      <c r="E913" s="72"/>
      <c r="F913" s="73"/>
      <c r="G913" s="70"/>
      <c r="H913" s="74"/>
      <c r="I913" s="75"/>
      <c r="J913" s="75"/>
      <c r="K913" s="36"/>
      <c r="L913" s="82"/>
      <c r="M913" s="82"/>
      <c r="N913" s="77"/>
      <c r="O913" s="84" t="s">
        <v>2121</v>
      </c>
      <c r="P913" s="86">
        <v>42759.510393518518</v>
      </c>
      <c r="Q913" s="84" t="s">
        <v>2735</v>
      </c>
      <c r="R913" s="84"/>
      <c r="S913" s="84"/>
      <c r="T913" s="84" t="s">
        <v>4007</v>
      </c>
      <c r="U913" s="86">
        <v>42759.510393518518</v>
      </c>
      <c r="V913" s="88" t="s">
        <v>4862</v>
      </c>
      <c r="W913" s="84"/>
      <c r="X913" s="84"/>
      <c r="Y913" s="87" t="s">
        <v>6361</v>
      </c>
      <c r="Z913" s="84"/>
      <c r="AA913" s="84" t="b">
        <v>0</v>
      </c>
      <c r="AB913" s="84">
        <v>0</v>
      </c>
      <c r="AC913" s="87" t="s">
        <v>7172</v>
      </c>
      <c r="AD913" s="84" t="b">
        <v>0</v>
      </c>
      <c r="AE913" s="84" t="s">
        <v>7283</v>
      </c>
      <c r="AF913" s="84"/>
      <c r="AG913" s="87" t="s">
        <v>7172</v>
      </c>
      <c r="AH913" s="84" t="b">
        <v>0</v>
      </c>
      <c r="AI913" s="84">
        <v>1</v>
      </c>
      <c r="AJ913" s="87" t="s">
        <v>6360</v>
      </c>
      <c r="AK913" s="84" t="s">
        <v>7779</v>
      </c>
      <c r="AL913" s="84" t="b">
        <v>0</v>
      </c>
      <c r="AM913" s="87" t="s">
        <v>6360</v>
      </c>
      <c r="AN913" s="84">
        <v>0</v>
      </c>
      <c r="AO913" s="84">
        <v>0</v>
      </c>
      <c r="AP913" s="84"/>
      <c r="AQ913" s="84"/>
      <c r="AR913" s="84"/>
      <c r="AS913" s="84"/>
      <c r="AT913" s="84"/>
      <c r="AU913" s="84"/>
      <c r="AV913" s="84"/>
      <c r="AW913" s="84"/>
    </row>
    <row r="914" spans="1:49" x14ac:dyDescent="0.25">
      <c r="A914" s="69" t="s">
        <v>946</v>
      </c>
      <c r="B914" s="69" t="s">
        <v>1554</v>
      </c>
      <c r="C914" s="70"/>
      <c r="D914" s="71"/>
      <c r="E914" s="72"/>
      <c r="F914" s="73"/>
      <c r="G914" s="70"/>
      <c r="H914" s="74"/>
      <c r="I914" s="75"/>
      <c r="J914" s="75"/>
      <c r="K914" s="36"/>
      <c r="L914" s="82"/>
      <c r="M914" s="82"/>
      <c r="N914" s="77"/>
      <c r="O914" s="84" t="s">
        <v>2121</v>
      </c>
      <c r="P914" s="86">
        <v>42759.510393518518</v>
      </c>
      <c r="Q914" s="84" t="s">
        <v>2735</v>
      </c>
      <c r="R914" s="84"/>
      <c r="S914" s="84"/>
      <c r="T914" s="84" t="s">
        <v>4007</v>
      </c>
      <c r="U914" s="86">
        <v>42759.510393518518</v>
      </c>
      <c r="V914" s="88" t="s">
        <v>4862</v>
      </c>
      <c r="W914" s="84"/>
      <c r="X914" s="84"/>
      <c r="Y914" s="87" t="s">
        <v>6361</v>
      </c>
      <c r="Z914" s="84"/>
      <c r="AA914" s="84" t="b">
        <v>0</v>
      </c>
      <c r="AB914" s="84">
        <v>0</v>
      </c>
      <c r="AC914" s="87" t="s">
        <v>7172</v>
      </c>
      <c r="AD914" s="84" t="b">
        <v>0</v>
      </c>
      <c r="AE914" s="84" t="s">
        <v>7283</v>
      </c>
      <c r="AF914" s="84"/>
      <c r="AG914" s="87" t="s">
        <v>7172</v>
      </c>
      <c r="AH914" s="84" t="b">
        <v>0</v>
      </c>
      <c r="AI914" s="84">
        <v>1</v>
      </c>
      <c r="AJ914" s="87" t="s">
        <v>6360</v>
      </c>
      <c r="AK914" s="84" t="s">
        <v>7779</v>
      </c>
      <c r="AL914" s="84" t="b">
        <v>0</v>
      </c>
      <c r="AM914" s="87" t="s">
        <v>6360</v>
      </c>
      <c r="AN914" s="84">
        <v>0</v>
      </c>
      <c r="AO914" s="84">
        <v>0</v>
      </c>
      <c r="AP914" s="84"/>
      <c r="AQ914" s="84"/>
      <c r="AR914" s="84"/>
      <c r="AS914" s="84"/>
      <c r="AT914" s="84"/>
      <c r="AU914" s="84"/>
      <c r="AV914" s="84"/>
      <c r="AW914" s="84"/>
    </row>
    <row r="915" spans="1:49" x14ac:dyDescent="0.25">
      <c r="A915" s="69" t="s">
        <v>947</v>
      </c>
      <c r="B915" s="69" t="s">
        <v>1721</v>
      </c>
      <c r="C915" s="70"/>
      <c r="D915" s="71"/>
      <c r="E915" s="72"/>
      <c r="F915" s="73"/>
      <c r="G915" s="70"/>
      <c r="H915" s="74"/>
      <c r="I915" s="75"/>
      <c r="J915" s="75"/>
      <c r="K915" s="36"/>
      <c r="L915" s="82"/>
      <c r="M915" s="82"/>
      <c r="N915" s="77"/>
      <c r="O915" s="84" t="s">
        <v>2121</v>
      </c>
      <c r="P915" s="86">
        <v>42759.509548611109</v>
      </c>
      <c r="Q915" s="84" t="s">
        <v>2621</v>
      </c>
      <c r="R915" s="84"/>
      <c r="S915" s="84"/>
      <c r="T915" s="84" t="s">
        <v>3911</v>
      </c>
      <c r="U915" s="86">
        <v>42759.509548611109</v>
      </c>
      <c r="V915" s="88" t="s">
        <v>4863</v>
      </c>
      <c r="W915" s="84"/>
      <c r="X915" s="84"/>
      <c r="Y915" s="87" t="s">
        <v>6362</v>
      </c>
      <c r="Z915" s="84"/>
      <c r="AA915" s="84" t="b">
        <v>0</v>
      </c>
      <c r="AB915" s="84">
        <v>0</v>
      </c>
      <c r="AC915" s="87" t="s">
        <v>7172</v>
      </c>
      <c r="AD915" s="84" t="b">
        <v>0</v>
      </c>
      <c r="AE915" s="84" t="s">
        <v>7283</v>
      </c>
      <c r="AF915" s="84"/>
      <c r="AG915" s="87" t="s">
        <v>7172</v>
      </c>
      <c r="AH915" s="84" t="b">
        <v>0</v>
      </c>
      <c r="AI915" s="84">
        <v>24</v>
      </c>
      <c r="AJ915" s="87" t="s">
        <v>7566</v>
      </c>
      <c r="AK915" s="84" t="s">
        <v>7783</v>
      </c>
      <c r="AL915" s="84" t="b">
        <v>0</v>
      </c>
      <c r="AM915" s="87" t="s">
        <v>7566</v>
      </c>
      <c r="AN915" s="84">
        <v>0</v>
      </c>
      <c r="AO915" s="84">
        <v>0</v>
      </c>
      <c r="AP915" s="84"/>
      <c r="AQ915" s="84"/>
      <c r="AR915" s="84"/>
      <c r="AS915" s="84"/>
      <c r="AT915" s="84"/>
      <c r="AU915" s="84"/>
      <c r="AV915" s="84"/>
      <c r="AW915" s="84"/>
    </row>
    <row r="916" spans="1:49" x14ac:dyDescent="0.25">
      <c r="A916" s="69" t="s">
        <v>947</v>
      </c>
      <c r="B916" s="69" t="s">
        <v>947</v>
      </c>
      <c r="C916" s="70"/>
      <c r="D916" s="71"/>
      <c r="E916" s="72"/>
      <c r="F916" s="73"/>
      <c r="G916" s="70"/>
      <c r="H916" s="74"/>
      <c r="I916" s="75"/>
      <c r="J916" s="75"/>
      <c r="K916" s="36"/>
      <c r="L916" s="82"/>
      <c r="M916" s="82"/>
      <c r="N916" s="77"/>
      <c r="O916" s="84" t="s">
        <v>179</v>
      </c>
      <c r="P916" s="86">
        <v>42759.510405092595</v>
      </c>
      <c r="Q916" s="84" t="s">
        <v>2736</v>
      </c>
      <c r="R916" s="88" t="s">
        <v>3343</v>
      </c>
      <c r="S916" s="84" t="s">
        <v>3696</v>
      </c>
      <c r="T916" s="84"/>
      <c r="U916" s="86">
        <v>42759.510405092595</v>
      </c>
      <c r="V916" s="88" t="s">
        <v>4864</v>
      </c>
      <c r="W916" s="84"/>
      <c r="X916" s="84"/>
      <c r="Y916" s="87" t="s">
        <v>6363</v>
      </c>
      <c r="Z916" s="84"/>
      <c r="AA916" s="84" t="b">
        <v>0</v>
      </c>
      <c r="AB916" s="84">
        <v>0</v>
      </c>
      <c r="AC916" s="87" t="s">
        <v>7172</v>
      </c>
      <c r="AD916" s="84" t="b">
        <v>1</v>
      </c>
      <c r="AE916" s="84" t="s">
        <v>7283</v>
      </c>
      <c r="AF916" s="84"/>
      <c r="AG916" s="87" t="s">
        <v>7311</v>
      </c>
      <c r="AH916" s="84" t="b">
        <v>0</v>
      </c>
      <c r="AI916" s="84">
        <v>0</v>
      </c>
      <c r="AJ916" s="87" t="s">
        <v>7172</v>
      </c>
      <c r="AK916" s="84" t="s">
        <v>7783</v>
      </c>
      <c r="AL916" s="84" t="b">
        <v>0</v>
      </c>
      <c r="AM916" s="87" t="s">
        <v>6363</v>
      </c>
      <c r="AN916" s="84">
        <v>0</v>
      </c>
      <c r="AO916" s="84">
        <v>0</v>
      </c>
      <c r="AP916" s="84"/>
      <c r="AQ916" s="84"/>
      <c r="AR916" s="84"/>
      <c r="AS916" s="84"/>
      <c r="AT916" s="84"/>
      <c r="AU916" s="84"/>
      <c r="AV916" s="84"/>
      <c r="AW916" s="84"/>
    </row>
    <row r="917" spans="1:49" x14ac:dyDescent="0.25">
      <c r="A917" s="69" t="s">
        <v>948</v>
      </c>
      <c r="B917" s="69" t="s">
        <v>1892</v>
      </c>
      <c r="C917" s="70"/>
      <c r="D917" s="71"/>
      <c r="E917" s="72"/>
      <c r="F917" s="73"/>
      <c r="G917" s="70"/>
      <c r="H917" s="74"/>
      <c r="I917" s="75"/>
      <c r="J917" s="75"/>
      <c r="K917" s="36"/>
      <c r="L917" s="82"/>
      <c r="M917" s="82"/>
      <c r="N917" s="77"/>
      <c r="O917" s="84" t="s">
        <v>2121</v>
      </c>
      <c r="P917" s="86">
        <v>42759.510405092595</v>
      </c>
      <c r="Q917" s="84" t="s">
        <v>2737</v>
      </c>
      <c r="R917" s="84"/>
      <c r="S917" s="84"/>
      <c r="T917" s="84" t="s">
        <v>4008</v>
      </c>
      <c r="U917" s="86">
        <v>42759.510405092595</v>
      </c>
      <c r="V917" s="88" t="s">
        <v>4865</v>
      </c>
      <c r="W917" s="84"/>
      <c r="X917" s="84"/>
      <c r="Y917" s="87" t="s">
        <v>6364</v>
      </c>
      <c r="Z917" s="84"/>
      <c r="AA917" s="84" t="b">
        <v>0</v>
      </c>
      <c r="AB917" s="84">
        <v>0</v>
      </c>
      <c r="AC917" s="87" t="s">
        <v>7172</v>
      </c>
      <c r="AD917" s="84" t="b">
        <v>0</v>
      </c>
      <c r="AE917" s="84" t="s">
        <v>7283</v>
      </c>
      <c r="AF917" s="84"/>
      <c r="AG917" s="87" t="s">
        <v>7172</v>
      </c>
      <c r="AH917" s="84" t="b">
        <v>0</v>
      </c>
      <c r="AI917" s="84">
        <v>23</v>
      </c>
      <c r="AJ917" s="87" t="s">
        <v>7614</v>
      </c>
      <c r="AK917" s="84" t="s">
        <v>7780</v>
      </c>
      <c r="AL917" s="84" t="b">
        <v>0</v>
      </c>
      <c r="AM917" s="87" t="s">
        <v>7614</v>
      </c>
      <c r="AN917" s="84">
        <v>0</v>
      </c>
      <c r="AO917" s="84">
        <v>0</v>
      </c>
      <c r="AP917" s="84"/>
      <c r="AQ917" s="84"/>
      <c r="AR917" s="84"/>
      <c r="AS917" s="84"/>
      <c r="AT917" s="84"/>
      <c r="AU917" s="84"/>
      <c r="AV917" s="84"/>
      <c r="AW917" s="84"/>
    </row>
    <row r="918" spans="1:49" x14ac:dyDescent="0.25">
      <c r="A918" s="69" t="s">
        <v>948</v>
      </c>
      <c r="B918" s="69" t="s">
        <v>1771</v>
      </c>
      <c r="C918" s="70"/>
      <c r="D918" s="71"/>
      <c r="E918" s="72"/>
      <c r="F918" s="73"/>
      <c r="G918" s="70"/>
      <c r="H918" s="74"/>
      <c r="I918" s="75"/>
      <c r="J918" s="75"/>
      <c r="K918" s="36"/>
      <c r="L918" s="82"/>
      <c r="M918" s="82"/>
      <c r="N918" s="77"/>
      <c r="O918" s="84" t="s">
        <v>2121</v>
      </c>
      <c r="P918" s="86">
        <v>42759.510405092595</v>
      </c>
      <c r="Q918" s="84" t="s">
        <v>2737</v>
      </c>
      <c r="R918" s="84"/>
      <c r="S918" s="84"/>
      <c r="T918" s="84" t="s">
        <v>4008</v>
      </c>
      <c r="U918" s="86">
        <v>42759.510405092595</v>
      </c>
      <c r="V918" s="88" t="s">
        <v>4865</v>
      </c>
      <c r="W918" s="84"/>
      <c r="X918" s="84"/>
      <c r="Y918" s="87" t="s">
        <v>6364</v>
      </c>
      <c r="Z918" s="84"/>
      <c r="AA918" s="84" t="b">
        <v>0</v>
      </c>
      <c r="AB918" s="84">
        <v>0</v>
      </c>
      <c r="AC918" s="87" t="s">
        <v>7172</v>
      </c>
      <c r="AD918" s="84" t="b">
        <v>0</v>
      </c>
      <c r="AE918" s="84" t="s">
        <v>7283</v>
      </c>
      <c r="AF918" s="84"/>
      <c r="AG918" s="87" t="s">
        <v>7172</v>
      </c>
      <c r="AH918" s="84" t="b">
        <v>0</v>
      </c>
      <c r="AI918" s="84">
        <v>23</v>
      </c>
      <c r="AJ918" s="87" t="s">
        <v>7614</v>
      </c>
      <c r="AK918" s="84" t="s">
        <v>7780</v>
      </c>
      <c r="AL918" s="84" t="b">
        <v>0</v>
      </c>
      <c r="AM918" s="87" t="s">
        <v>7614</v>
      </c>
      <c r="AN918" s="84">
        <v>0</v>
      </c>
      <c r="AO918" s="84">
        <v>0</v>
      </c>
      <c r="AP918" s="84"/>
      <c r="AQ918" s="84"/>
      <c r="AR918" s="84"/>
      <c r="AS918" s="84"/>
      <c r="AT918" s="84"/>
      <c r="AU918" s="84"/>
      <c r="AV918" s="84"/>
      <c r="AW918" s="84"/>
    </row>
    <row r="919" spans="1:49" x14ac:dyDescent="0.25">
      <c r="A919" s="69" t="s">
        <v>949</v>
      </c>
      <c r="B919" s="69" t="s">
        <v>1605</v>
      </c>
      <c r="C919" s="70"/>
      <c r="D919" s="71"/>
      <c r="E919" s="72"/>
      <c r="F919" s="73"/>
      <c r="G919" s="70"/>
      <c r="H919" s="74"/>
      <c r="I919" s="75"/>
      <c r="J919" s="75"/>
      <c r="K919" s="36"/>
      <c r="L919" s="82"/>
      <c r="M919" s="82"/>
      <c r="N919" s="77"/>
      <c r="O919" s="84" t="s">
        <v>2121</v>
      </c>
      <c r="P919" s="86">
        <v>42759.510405092595</v>
      </c>
      <c r="Q919" s="84" t="s">
        <v>2738</v>
      </c>
      <c r="R919" s="84"/>
      <c r="S919" s="84"/>
      <c r="T919" s="84" t="s">
        <v>3911</v>
      </c>
      <c r="U919" s="86">
        <v>42759.510405092595</v>
      </c>
      <c r="V919" s="88" t="s">
        <v>4866</v>
      </c>
      <c r="W919" s="84"/>
      <c r="X919" s="84"/>
      <c r="Y919" s="87" t="s">
        <v>6365</v>
      </c>
      <c r="Z919" s="84"/>
      <c r="AA919" s="84" t="b">
        <v>0</v>
      </c>
      <c r="AB919" s="84">
        <v>0</v>
      </c>
      <c r="AC919" s="87" t="s">
        <v>7172</v>
      </c>
      <c r="AD919" s="84" t="b">
        <v>0</v>
      </c>
      <c r="AE919" s="84" t="s">
        <v>7283</v>
      </c>
      <c r="AF919" s="84"/>
      <c r="AG919" s="87" t="s">
        <v>7172</v>
      </c>
      <c r="AH919" s="84" t="b">
        <v>0</v>
      </c>
      <c r="AI919" s="84">
        <v>7</v>
      </c>
      <c r="AJ919" s="87" t="s">
        <v>7615</v>
      </c>
      <c r="AK919" s="84" t="s">
        <v>7781</v>
      </c>
      <c r="AL919" s="84" t="b">
        <v>0</v>
      </c>
      <c r="AM919" s="87" t="s">
        <v>7615</v>
      </c>
      <c r="AN919" s="84">
        <v>0</v>
      </c>
      <c r="AO919" s="84">
        <v>0</v>
      </c>
      <c r="AP919" s="84"/>
      <c r="AQ919" s="84"/>
      <c r="AR919" s="84"/>
      <c r="AS919" s="84"/>
      <c r="AT919" s="84"/>
      <c r="AU919" s="84"/>
      <c r="AV919" s="84"/>
      <c r="AW919" s="84"/>
    </row>
    <row r="920" spans="1:49" x14ac:dyDescent="0.25">
      <c r="A920" s="69" t="s">
        <v>949</v>
      </c>
      <c r="B920" s="69" t="s">
        <v>1893</v>
      </c>
      <c r="C920" s="70"/>
      <c r="D920" s="71"/>
      <c r="E920" s="72"/>
      <c r="F920" s="73"/>
      <c r="G920" s="70"/>
      <c r="H920" s="74"/>
      <c r="I920" s="75"/>
      <c r="J920" s="75"/>
      <c r="K920" s="36"/>
      <c r="L920" s="82"/>
      <c r="M920" s="82"/>
      <c r="N920" s="77"/>
      <c r="O920" s="84" t="s">
        <v>2121</v>
      </c>
      <c r="P920" s="86">
        <v>42759.510405092595</v>
      </c>
      <c r="Q920" s="84" t="s">
        <v>2738</v>
      </c>
      <c r="R920" s="84"/>
      <c r="S920" s="84"/>
      <c r="T920" s="84" t="s">
        <v>3911</v>
      </c>
      <c r="U920" s="86">
        <v>42759.510405092595</v>
      </c>
      <c r="V920" s="88" t="s">
        <v>4866</v>
      </c>
      <c r="W920" s="84"/>
      <c r="X920" s="84"/>
      <c r="Y920" s="87" t="s">
        <v>6365</v>
      </c>
      <c r="Z920" s="84"/>
      <c r="AA920" s="84" t="b">
        <v>0</v>
      </c>
      <c r="AB920" s="84">
        <v>0</v>
      </c>
      <c r="AC920" s="87" t="s">
        <v>7172</v>
      </c>
      <c r="AD920" s="84" t="b">
        <v>0</v>
      </c>
      <c r="AE920" s="84" t="s">
        <v>7283</v>
      </c>
      <c r="AF920" s="84"/>
      <c r="AG920" s="87" t="s">
        <v>7172</v>
      </c>
      <c r="AH920" s="84" t="b">
        <v>0</v>
      </c>
      <c r="AI920" s="84">
        <v>7</v>
      </c>
      <c r="AJ920" s="87" t="s">
        <v>7615</v>
      </c>
      <c r="AK920" s="84" t="s">
        <v>7781</v>
      </c>
      <c r="AL920" s="84" t="b">
        <v>0</v>
      </c>
      <c r="AM920" s="87" t="s">
        <v>7615</v>
      </c>
      <c r="AN920" s="84">
        <v>0</v>
      </c>
      <c r="AO920" s="84">
        <v>0</v>
      </c>
      <c r="AP920" s="84"/>
      <c r="AQ920" s="84"/>
      <c r="AR920" s="84"/>
      <c r="AS920" s="84"/>
      <c r="AT920" s="84"/>
      <c r="AU920" s="84"/>
      <c r="AV920" s="84"/>
      <c r="AW920" s="84"/>
    </row>
    <row r="921" spans="1:49" x14ac:dyDescent="0.25">
      <c r="A921" s="69" t="s">
        <v>949</v>
      </c>
      <c r="B921" s="69" t="s">
        <v>1325</v>
      </c>
      <c r="C921" s="70"/>
      <c r="D921" s="71"/>
      <c r="E921" s="72"/>
      <c r="F921" s="73"/>
      <c r="G921" s="70"/>
      <c r="H921" s="74"/>
      <c r="I921" s="75"/>
      <c r="J921" s="75"/>
      <c r="K921" s="36"/>
      <c r="L921" s="82"/>
      <c r="M921" s="82"/>
      <c r="N921" s="77"/>
      <c r="O921" s="84" t="s">
        <v>2121</v>
      </c>
      <c r="P921" s="86">
        <v>42759.510405092595</v>
      </c>
      <c r="Q921" s="84" t="s">
        <v>2738</v>
      </c>
      <c r="R921" s="84"/>
      <c r="S921" s="84"/>
      <c r="T921" s="84" t="s">
        <v>3911</v>
      </c>
      <c r="U921" s="86">
        <v>42759.510405092595</v>
      </c>
      <c r="V921" s="88" t="s">
        <v>4866</v>
      </c>
      <c r="W921" s="84"/>
      <c r="X921" s="84"/>
      <c r="Y921" s="87" t="s">
        <v>6365</v>
      </c>
      <c r="Z921" s="84"/>
      <c r="AA921" s="84" t="b">
        <v>0</v>
      </c>
      <c r="AB921" s="84">
        <v>0</v>
      </c>
      <c r="AC921" s="87" t="s">
        <v>7172</v>
      </c>
      <c r="AD921" s="84" t="b">
        <v>0</v>
      </c>
      <c r="AE921" s="84" t="s">
        <v>7283</v>
      </c>
      <c r="AF921" s="84"/>
      <c r="AG921" s="87" t="s">
        <v>7172</v>
      </c>
      <c r="AH921" s="84" t="b">
        <v>0</v>
      </c>
      <c r="AI921" s="84">
        <v>7</v>
      </c>
      <c r="AJ921" s="87" t="s">
        <v>7615</v>
      </c>
      <c r="AK921" s="84" t="s">
        <v>7781</v>
      </c>
      <c r="AL921" s="84" t="b">
        <v>0</v>
      </c>
      <c r="AM921" s="87" t="s">
        <v>7615</v>
      </c>
      <c r="AN921" s="84">
        <v>0</v>
      </c>
      <c r="AO921" s="84">
        <v>0</v>
      </c>
      <c r="AP921" s="84"/>
      <c r="AQ921" s="84"/>
      <c r="AR921" s="84"/>
      <c r="AS921" s="84"/>
      <c r="AT921" s="84"/>
      <c r="AU921" s="84"/>
      <c r="AV921" s="84"/>
      <c r="AW921" s="84"/>
    </row>
    <row r="922" spans="1:49" x14ac:dyDescent="0.25">
      <c r="A922" s="69" t="s">
        <v>949</v>
      </c>
      <c r="B922" s="69" t="s">
        <v>1612</v>
      </c>
      <c r="C922" s="70"/>
      <c r="D922" s="71"/>
      <c r="E922" s="72"/>
      <c r="F922" s="73"/>
      <c r="G922" s="70"/>
      <c r="H922" s="74"/>
      <c r="I922" s="75"/>
      <c r="J922" s="75"/>
      <c r="K922" s="36"/>
      <c r="L922" s="82"/>
      <c r="M922" s="82"/>
      <c r="N922" s="77"/>
      <c r="O922" s="84" t="s">
        <v>2121</v>
      </c>
      <c r="P922" s="86">
        <v>42759.510405092595</v>
      </c>
      <c r="Q922" s="84" t="s">
        <v>2738</v>
      </c>
      <c r="R922" s="84"/>
      <c r="S922" s="84"/>
      <c r="T922" s="84" t="s">
        <v>3911</v>
      </c>
      <c r="U922" s="86">
        <v>42759.510405092595</v>
      </c>
      <c r="V922" s="88" t="s">
        <v>4866</v>
      </c>
      <c r="W922" s="84"/>
      <c r="X922" s="84"/>
      <c r="Y922" s="87" t="s">
        <v>6365</v>
      </c>
      <c r="Z922" s="84"/>
      <c r="AA922" s="84" t="b">
        <v>0</v>
      </c>
      <c r="AB922" s="84">
        <v>0</v>
      </c>
      <c r="AC922" s="87" t="s">
        <v>7172</v>
      </c>
      <c r="AD922" s="84" t="b">
        <v>0</v>
      </c>
      <c r="AE922" s="84" t="s">
        <v>7283</v>
      </c>
      <c r="AF922" s="84"/>
      <c r="AG922" s="87" t="s">
        <v>7172</v>
      </c>
      <c r="AH922" s="84" t="b">
        <v>0</v>
      </c>
      <c r="AI922" s="84">
        <v>7</v>
      </c>
      <c r="AJ922" s="87" t="s">
        <v>7615</v>
      </c>
      <c r="AK922" s="84" t="s">
        <v>7781</v>
      </c>
      <c r="AL922" s="84" t="b">
        <v>0</v>
      </c>
      <c r="AM922" s="87" t="s">
        <v>7615</v>
      </c>
      <c r="AN922" s="84">
        <v>0</v>
      </c>
      <c r="AO922" s="84">
        <v>0</v>
      </c>
      <c r="AP922" s="84"/>
      <c r="AQ922" s="84"/>
      <c r="AR922" s="84"/>
      <c r="AS922" s="84"/>
      <c r="AT922" s="84"/>
      <c r="AU922" s="84"/>
      <c r="AV922" s="84"/>
      <c r="AW922" s="84"/>
    </row>
    <row r="923" spans="1:49" x14ac:dyDescent="0.25">
      <c r="A923" s="69" t="s">
        <v>950</v>
      </c>
      <c r="B923" s="69" t="s">
        <v>1894</v>
      </c>
      <c r="C923" s="70"/>
      <c r="D923" s="71"/>
      <c r="E923" s="72"/>
      <c r="F923" s="73"/>
      <c r="G923" s="70"/>
      <c r="H923" s="74"/>
      <c r="I923" s="75"/>
      <c r="J923" s="75"/>
      <c r="K923" s="36"/>
      <c r="L923" s="82"/>
      <c r="M923" s="82"/>
      <c r="N923" s="77"/>
      <c r="O923" s="84" t="s">
        <v>2121</v>
      </c>
      <c r="P923" s="86">
        <v>42759.510405092595</v>
      </c>
      <c r="Q923" s="84" t="s">
        <v>2739</v>
      </c>
      <c r="R923" s="88" t="s">
        <v>3493</v>
      </c>
      <c r="S923" s="84" t="s">
        <v>3725</v>
      </c>
      <c r="T923" s="84"/>
      <c r="U923" s="86">
        <v>42759.510405092595</v>
      </c>
      <c r="V923" s="88" t="s">
        <v>4867</v>
      </c>
      <c r="W923" s="84"/>
      <c r="X923" s="84"/>
      <c r="Y923" s="87" t="s">
        <v>6366</v>
      </c>
      <c r="Z923" s="84"/>
      <c r="AA923" s="84" t="b">
        <v>0</v>
      </c>
      <c r="AB923" s="84">
        <v>0</v>
      </c>
      <c r="AC923" s="87" t="s">
        <v>7172</v>
      </c>
      <c r="AD923" s="84" t="b">
        <v>0</v>
      </c>
      <c r="AE923" s="84" t="s">
        <v>7283</v>
      </c>
      <c r="AF923" s="84"/>
      <c r="AG923" s="87" t="s">
        <v>7172</v>
      </c>
      <c r="AH923" s="84" t="b">
        <v>0</v>
      </c>
      <c r="AI923" s="84">
        <v>38</v>
      </c>
      <c r="AJ923" s="87" t="s">
        <v>7616</v>
      </c>
      <c r="AK923" s="84" t="s">
        <v>7811</v>
      </c>
      <c r="AL923" s="84" t="b">
        <v>0</v>
      </c>
      <c r="AM923" s="87" t="s">
        <v>7616</v>
      </c>
      <c r="AN923" s="84">
        <v>0</v>
      </c>
      <c r="AO923" s="84">
        <v>0</v>
      </c>
      <c r="AP923" s="84"/>
      <c r="AQ923" s="84"/>
      <c r="AR923" s="84"/>
      <c r="AS923" s="84"/>
      <c r="AT923" s="84"/>
      <c r="AU923" s="84"/>
      <c r="AV923" s="84"/>
      <c r="AW923" s="84"/>
    </row>
    <row r="924" spans="1:49" x14ac:dyDescent="0.25">
      <c r="A924" s="69" t="s">
        <v>951</v>
      </c>
      <c r="B924" s="69" t="s">
        <v>1822</v>
      </c>
      <c r="C924" s="70"/>
      <c r="D924" s="71"/>
      <c r="E924" s="72"/>
      <c r="F924" s="73"/>
      <c r="G924" s="70"/>
      <c r="H924" s="74"/>
      <c r="I924" s="75"/>
      <c r="J924" s="75"/>
      <c r="K924" s="36"/>
      <c r="L924" s="82"/>
      <c r="M924" s="82"/>
      <c r="N924" s="77"/>
      <c r="O924" s="84" t="s">
        <v>2121</v>
      </c>
      <c r="P924" s="86">
        <v>42759.510405092595</v>
      </c>
      <c r="Q924" s="84" t="s">
        <v>2710</v>
      </c>
      <c r="R924" s="88" t="s">
        <v>3483</v>
      </c>
      <c r="S924" s="84" t="s">
        <v>3719</v>
      </c>
      <c r="T924" s="84" t="s">
        <v>1682</v>
      </c>
      <c r="U924" s="86">
        <v>42759.510405092595</v>
      </c>
      <c r="V924" s="88" t="s">
        <v>4868</v>
      </c>
      <c r="W924" s="84"/>
      <c r="X924" s="84"/>
      <c r="Y924" s="87" t="s">
        <v>6367</v>
      </c>
      <c r="Z924" s="84"/>
      <c r="AA924" s="84" t="b">
        <v>0</v>
      </c>
      <c r="AB924" s="84">
        <v>0</v>
      </c>
      <c r="AC924" s="87" t="s">
        <v>7172</v>
      </c>
      <c r="AD924" s="84" t="b">
        <v>0</v>
      </c>
      <c r="AE924" s="84" t="s">
        <v>7283</v>
      </c>
      <c r="AF924" s="84"/>
      <c r="AG924" s="87" t="s">
        <v>7172</v>
      </c>
      <c r="AH924" s="84" t="b">
        <v>0</v>
      </c>
      <c r="AI924" s="84">
        <v>7</v>
      </c>
      <c r="AJ924" s="87" t="s">
        <v>6803</v>
      </c>
      <c r="AK924" s="84" t="s">
        <v>7779</v>
      </c>
      <c r="AL924" s="84" t="b">
        <v>0</v>
      </c>
      <c r="AM924" s="87" t="s">
        <v>6803</v>
      </c>
      <c r="AN924" s="84">
        <v>0</v>
      </c>
      <c r="AO924" s="84">
        <v>0</v>
      </c>
      <c r="AP924" s="84"/>
      <c r="AQ924" s="84"/>
      <c r="AR924" s="84"/>
      <c r="AS924" s="84"/>
      <c r="AT924" s="84"/>
      <c r="AU924" s="84"/>
      <c r="AV924" s="84"/>
      <c r="AW924" s="84"/>
    </row>
    <row r="925" spans="1:49" x14ac:dyDescent="0.25">
      <c r="A925" s="69" t="s">
        <v>951</v>
      </c>
      <c r="B925" s="69" t="s">
        <v>1325</v>
      </c>
      <c r="C925" s="70"/>
      <c r="D925" s="71"/>
      <c r="E925" s="72"/>
      <c r="F925" s="73"/>
      <c r="G925" s="70"/>
      <c r="H925" s="74"/>
      <c r="I925" s="75"/>
      <c r="J925" s="75"/>
      <c r="K925" s="36"/>
      <c r="L925" s="82"/>
      <c r="M925" s="82"/>
      <c r="N925" s="77"/>
      <c r="O925" s="84" t="s">
        <v>2121</v>
      </c>
      <c r="P925" s="86">
        <v>42759.510405092595</v>
      </c>
      <c r="Q925" s="84" t="s">
        <v>2710</v>
      </c>
      <c r="R925" s="88" t="s">
        <v>3483</v>
      </c>
      <c r="S925" s="84" t="s">
        <v>3719</v>
      </c>
      <c r="T925" s="84" t="s">
        <v>1682</v>
      </c>
      <c r="U925" s="86">
        <v>42759.510405092595</v>
      </c>
      <c r="V925" s="88" t="s">
        <v>4868</v>
      </c>
      <c r="W925" s="84"/>
      <c r="X925" s="84"/>
      <c r="Y925" s="87" t="s">
        <v>6367</v>
      </c>
      <c r="Z925" s="84"/>
      <c r="AA925" s="84" t="b">
        <v>0</v>
      </c>
      <c r="AB925" s="84">
        <v>0</v>
      </c>
      <c r="AC925" s="87" t="s">
        <v>7172</v>
      </c>
      <c r="AD925" s="84" t="b">
        <v>0</v>
      </c>
      <c r="AE925" s="84" t="s">
        <v>7283</v>
      </c>
      <c r="AF925" s="84"/>
      <c r="AG925" s="87" t="s">
        <v>7172</v>
      </c>
      <c r="AH925" s="84" t="b">
        <v>0</v>
      </c>
      <c r="AI925" s="84">
        <v>7</v>
      </c>
      <c r="AJ925" s="87" t="s">
        <v>6803</v>
      </c>
      <c r="AK925" s="84" t="s">
        <v>7779</v>
      </c>
      <c r="AL925" s="84" t="b">
        <v>0</v>
      </c>
      <c r="AM925" s="87" t="s">
        <v>6803</v>
      </c>
      <c r="AN925" s="84">
        <v>0</v>
      </c>
      <c r="AO925" s="84">
        <v>0</v>
      </c>
      <c r="AP925" s="84"/>
      <c r="AQ925" s="84"/>
      <c r="AR925" s="84"/>
      <c r="AS925" s="84"/>
      <c r="AT925" s="84"/>
      <c r="AU925" s="84"/>
      <c r="AV925" s="84"/>
      <c r="AW925" s="84"/>
    </row>
    <row r="926" spans="1:49" x14ac:dyDescent="0.25">
      <c r="A926" s="69" t="s">
        <v>952</v>
      </c>
      <c r="B926" s="69" t="s">
        <v>1895</v>
      </c>
      <c r="C926" s="70"/>
      <c r="D926" s="71"/>
      <c r="E926" s="72"/>
      <c r="F926" s="73"/>
      <c r="G926" s="70"/>
      <c r="H926" s="74"/>
      <c r="I926" s="75"/>
      <c r="J926" s="75"/>
      <c r="K926" s="36"/>
      <c r="L926" s="82"/>
      <c r="M926" s="82"/>
      <c r="N926" s="77"/>
      <c r="O926" s="84" t="s">
        <v>2121</v>
      </c>
      <c r="P926" s="86">
        <v>42759.510405092595</v>
      </c>
      <c r="Q926" s="84" t="s">
        <v>2740</v>
      </c>
      <c r="R926" s="84"/>
      <c r="S926" s="84"/>
      <c r="T926" s="84"/>
      <c r="U926" s="86">
        <v>42759.510405092595</v>
      </c>
      <c r="V926" s="88" t="s">
        <v>4869</v>
      </c>
      <c r="W926" s="84"/>
      <c r="X926" s="84"/>
      <c r="Y926" s="87" t="s">
        <v>6368</v>
      </c>
      <c r="Z926" s="84"/>
      <c r="AA926" s="84" t="b">
        <v>0</v>
      </c>
      <c r="AB926" s="84">
        <v>0</v>
      </c>
      <c r="AC926" s="87" t="s">
        <v>7172</v>
      </c>
      <c r="AD926" s="84" t="b">
        <v>0</v>
      </c>
      <c r="AE926" s="84" t="s">
        <v>7283</v>
      </c>
      <c r="AF926" s="84"/>
      <c r="AG926" s="87" t="s">
        <v>7172</v>
      </c>
      <c r="AH926" s="84" t="b">
        <v>0</v>
      </c>
      <c r="AI926" s="84">
        <v>3</v>
      </c>
      <c r="AJ926" s="87" t="s">
        <v>7617</v>
      </c>
      <c r="AK926" s="84" t="s">
        <v>7783</v>
      </c>
      <c r="AL926" s="84" t="b">
        <v>0</v>
      </c>
      <c r="AM926" s="87" t="s">
        <v>7617</v>
      </c>
      <c r="AN926" s="84">
        <v>0</v>
      </c>
      <c r="AO926" s="84">
        <v>0</v>
      </c>
      <c r="AP926" s="84"/>
      <c r="AQ926" s="84"/>
      <c r="AR926" s="84"/>
      <c r="AS926" s="84"/>
      <c r="AT926" s="84"/>
      <c r="AU926" s="84"/>
      <c r="AV926" s="84"/>
      <c r="AW926" s="84"/>
    </row>
    <row r="927" spans="1:49" x14ac:dyDescent="0.25">
      <c r="A927" s="69" t="s">
        <v>953</v>
      </c>
      <c r="B927" s="69" t="s">
        <v>1707</v>
      </c>
      <c r="C927" s="70"/>
      <c r="D927" s="71"/>
      <c r="E927" s="72"/>
      <c r="F927" s="73"/>
      <c r="G927" s="70"/>
      <c r="H927" s="74"/>
      <c r="I927" s="75"/>
      <c r="J927" s="75"/>
      <c r="K927" s="36"/>
      <c r="L927" s="82"/>
      <c r="M927" s="82"/>
      <c r="N927" s="77"/>
      <c r="O927" s="84" t="s">
        <v>2121</v>
      </c>
      <c r="P927" s="86">
        <v>42759.50986111111</v>
      </c>
      <c r="Q927" s="84" t="s">
        <v>2360</v>
      </c>
      <c r="R927" s="84"/>
      <c r="S927" s="84"/>
      <c r="T927" s="84" t="s">
        <v>1682</v>
      </c>
      <c r="U927" s="86">
        <v>42759.50986111111</v>
      </c>
      <c r="V927" s="88" t="s">
        <v>4870</v>
      </c>
      <c r="W927" s="84"/>
      <c r="X927" s="84"/>
      <c r="Y927" s="87" t="s">
        <v>6369</v>
      </c>
      <c r="Z927" s="84"/>
      <c r="AA927" s="84" t="b">
        <v>0</v>
      </c>
      <c r="AB927" s="84">
        <v>0</v>
      </c>
      <c r="AC927" s="87" t="s">
        <v>7172</v>
      </c>
      <c r="AD927" s="84" t="b">
        <v>1</v>
      </c>
      <c r="AE927" s="84" t="s">
        <v>7283</v>
      </c>
      <c r="AF927" s="84"/>
      <c r="AG927" s="87" t="s">
        <v>7320</v>
      </c>
      <c r="AH927" s="84" t="b">
        <v>0</v>
      </c>
      <c r="AI927" s="84">
        <v>59</v>
      </c>
      <c r="AJ927" s="87" t="s">
        <v>7478</v>
      </c>
      <c r="AK927" s="84" t="s">
        <v>7829</v>
      </c>
      <c r="AL927" s="84" t="b">
        <v>0</v>
      </c>
      <c r="AM927" s="87" t="s">
        <v>7478</v>
      </c>
      <c r="AN927" s="84">
        <v>0</v>
      </c>
      <c r="AO927" s="84">
        <v>0</v>
      </c>
      <c r="AP927" s="84"/>
      <c r="AQ927" s="84"/>
      <c r="AR927" s="84"/>
      <c r="AS927" s="84"/>
      <c r="AT927" s="84"/>
      <c r="AU927" s="84"/>
      <c r="AV927" s="84"/>
      <c r="AW927" s="84"/>
    </row>
    <row r="928" spans="1:49" x14ac:dyDescent="0.25">
      <c r="A928" s="69" t="s">
        <v>953</v>
      </c>
      <c r="B928" s="69" t="s">
        <v>1580</v>
      </c>
      <c r="C928" s="70"/>
      <c r="D928" s="71"/>
      <c r="E928" s="72"/>
      <c r="F928" s="73"/>
      <c r="G928" s="70"/>
      <c r="H928" s="74"/>
      <c r="I928" s="75"/>
      <c r="J928" s="75"/>
      <c r="K928" s="36"/>
      <c r="L928" s="82"/>
      <c r="M928" s="82"/>
      <c r="N928" s="77"/>
      <c r="O928" s="84" t="s">
        <v>2121</v>
      </c>
      <c r="P928" s="86">
        <v>42759.509618055556</v>
      </c>
      <c r="Q928" s="84" t="s">
        <v>2167</v>
      </c>
      <c r="R928" s="84"/>
      <c r="S928" s="84"/>
      <c r="T928" s="84"/>
      <c r="U928" s="86">
        <v>42759.509618055556</v>
      </c>
      <c r="V928" s="88" t="s">
        <v>4871</v>
      </c>
      <c r="W928" s="84"/>
      <c r="X928" s="84"/>
      <c r="Y928" s="87" t="s">
        <v>6370</v>
      </c>
      <c r="Z928" s="84"/>
      <c r="AA928" s="84" t="b">
        <v>0</v>
      </c>
      <c r="AB928" s="84">
        <v>0</v>
      </c>
      <c r="AC928" s="87" t="s">
        <v>7172</v>
      </c>
      <c r="AD928" s="84" t="b">
        <v>0</v>
      </c>
      <c r="AE928" s="84" t="s">
        <v>7283</v>
      </c>
      <c r="AF928" s="84"/>
      <c r="AG928" s="87" t="s">
        <v>7172</v>
      </c>
      <c r="AH928" s="84" t="b">
        <v>0</v>
      </c>
      <c r="AI928" s="84">
        <v>5</v>
      </c>
      <c r="AJ928" s="87" t="s">
        <v>7383</v>
      </c>
      <c r="AK928" s="84" t="s">
        <v>7829</v>
      </c>
      <c r="AL928" s="84" t="b">
        <v>0</v>
      </c>
      <c r="AM928" s="87" t="s">
        <v>7383</v>
      </c>
      <c r="AN928" s="84">
        <v>0</v>
      </c>
      <c r="AO928" s="84">
        <v>0</v>
      </c>
      <c r="AP928" s="84"/>
      <c r="AQ928" s="84"/>
      <c r="AR928" s="84"/>
      <c r="AS928" s="84"/>
      <c r="AT928" s="84"/>
      <c r="AU928" s="84"/>
      <c r="AV928" s="84"/>
      <c r="AW928" s="84"/>
    </row>
    <row r="929" spans="1:49" x14ac:dyDescent="0.25">
      <c r="A929" s="69" t="s">
        <v>953</v>
      </c>
      <c r="B929" s="69" t="s">
        <v>1513</v>
      </c>
      <c r="C929" s="70"/>
      <c r="D929" s="71"/>
      <c r="E929" s="72"/>
      <c r="F929" s="73"/>
      <c r="G929" s="70"/>
      <c r="H929" s="74"/>
      <c r="I929" s="75"/>
      <c r="J929" s="75"/>
      <c r="K929" s="36"/>
      <c r="L929" s="82"/>
      <c r="M929" s="82"/>
      <c r="N929" s="77"/>
      <c r="O929" s="84" t="s">
        <v>2121</v>
      </c>
      <c r="P929" s="86">
        <v>42759.510405092595</v>
      </c>
      <c r="Q929" s="84" t="s">
        <v>2454</v>
      </c>
      <c r="R929" s="84"/>
      <c r="S929" s="84"/>
      <c r="T929" s="84"/>
      <c r="U929" s="86">
        <v>42759.510405092595</v>
      </c>
      <c r="V929" s="88" t="s">
        <v>4872</v>
      </c>
      <c r="W929" s="84"/>
      <c r="X929" s="84"/>
      <c r="Y929" s="87" t="s">
        <v>6371</v>
      </c>
      <c r="Z929" s="84"/>
      <c r="AA929" s="84" t="b">
        <v>0</v>
      </c>
      <c r="AB929" s="84">
        <v>0</v>
      </c>
      <c r="AC929" s="87" t="s">
        <v>7172</v>
      </c>
      <c r="AD929" s="84" t="b">
        <v>0</v>
      </c>
      <c r="AE929" s="84" t="s">
        <v>7283</v>
      </c>
      <c r="AF929" s="84"/>
      <c r="AG929" s="87" t="s">
        <v>7172</v>
      </c>
      <c r="AH929" s="84" t="b">
        <v>0</v>
      </c>
      <c r="AI929" s="84">
        <v>8</v>
      </c>
      <c r="AJ929" s="87" t="s">
        <v>7043</v>
      </c>
      <c r="AK929" s="84" t="s">
        <v>7829</v>
      </c>
      <c r="AL929" s="84" t="b">
        <v>0</v>
      </c>
      <c r="AM929" s="87" t="s">
        <v>7043</v>
      </c>
      <c r="AN929" s="84">
        <v>0</v>
      </c>
      <c r="AO929" s="84">
        <v>0</v>
      </c>
      <c r="AP929" s="84"/>
      <c r="AQ929" s="84"/>
      <c r="AR929" s="84"/>
      <c r="AS929" s="84"/>
      <c r="AT929" s="84"/>
      <c r="AU929" s="84"/>
      <c r="AV929" s="84"/>
      <c r="AW929" s="84"/>
    </row>
    <row r="930" spans="1:49" x14ac:dyDescent="0.25">
      <c r="A930" s="69" t="s">
        <v>954</v>
      </c>
      <c r="B930" s="69" t="s">
        <v>1896</v>
      </c>
      <c r="C930" s="70"/>
      <c r="D930" s="71"/>
      <c r="E930" s="72"/>
      <c r="F930" s="73"/>
      <c r="G930" s="70"/>
      <c r="H930" s="74"/>
      <c r="I930" s="75"/>
      <c r="J930" s="75"/>
      <c r="K930" s="36"/>
      <c r="L930" s="82"/>
      <c r="M930" s="82"/>
      <c r="N930" s="77"/>
      <c r="O930" s="84" t="s">
        <v>2121</v>
      </c>
      <c r="P930" s="86">
        <v>42759.509456018517</v>
      </c>
      <c r="Q930" s="84" t="s">
        <v>2741</v>
      </c>
      <c r="R930" s="88" t="s">
        <v>3494</v>
      </c>
      <c r="S930" s="84" t="s">
        <v>3699</v>
      </c>
      <c r="T930" s="84"/>
      <c r="U930" s="86">
        <v>42759.509456018517</v>
      </c>
      <c r="V930" s="88" t="s">
        <v>4873</v>
      </c>
      <c r="W930" s="84"/>
      <c r="X930" s="84"/>
      <c r="Y930" s="87" t="s">
        <v>6372</v>
      </c>
      <c r="Z930" s="84"/>
      <c r="AA930" s="84" t="b">
        <v>0</v>
      </c>
      <c r="AB930" s="84">
        <v>0</v>
      </c>
      <c r="AC930" s="87" t="s">
        <v>7172</v>
      </c>
      <c r="AD930" s="84" t="b">
        <v>0</v>
      </c>
      <c r="AE930" s="84" t="s">
        <v>7283</v>
      </c>
      <c r="AF930" s="84"/>
      <c r="AG930" s="87" t="s">
        <v>7172</v>
      </c>
      <c r="AH930" s="84" t="b">
        <v>0</v>
      </c>
      <c r="AI930" s="84">
        <v>4</v>
      </c>
      <c r="AJ930" s="87" t="s">
        <v>7618</v>
      </c>
      <c r="AK930" s="84" t="s">
        <v>7783</v>
      </c>
      <c r="AL930" s="84" t="b">
        <v>0</v>
      </c>
      <c r="AM930" s="87" t="s">
        <v>7618</v>
      </c>
      <c r="AN930" s="84">
        <v>0</v>
      </c>
      <c r="AO930" s="84">
        <v>0</v>
      </c>
      <c r="AP930" s="84"/>
      <c r="AQ930" s="84"/>
      <c r="AR930" s="84"/>
      <c r="AS930" s="84"/>
      <c r="AT930" s="84"/>
      <c r="AU930" s="84"/>
      <c r="AV930" s="84"/>
      <c r="AW930" s="84"/>
    </row>
    <row r="931" spans="1:49" x14ac:dyDescent="0.25">
      <c r="A931" s="69" t="s">
        <v>955</v>
      </c>
      <c r="B931" s="69" t="s">
        <v>955</v>
      </c>
      <c r="C931" s="70"/>
      <c r="D931" s="71"/>
      <c r="E931" s="72"/>
      <c r="F931" s="73"/>
      <c r="G931" s="70"/>
      <c r="H931" s="74"/>
      <c r="I931" s="75"/>
      <c r="J931" s="75"/>
      <c r="K931" s="36"/>
      <c r="L931" s="82"/>
      <c r="M931" s="82"/>
      <c r="N931" s="77"/>
      <c r="O931" s="84" t="s">
        <v>179</v>
      </c>
      <c r="P931" s="86">
        <v>42759.509282407409</v>
      </c>
      <c r="Q931" s="84" t="s">
        <v>2742</v>
      </c>
      <c r="R931" s="88" t="s">
        <v>3495</v>
      </c>
      <c r="S931" s="84" t="s">
        <v>3811</v>
      </c>
      <c r="T931" s="84"/>
      <c r="U931" s="86">
        <v>42759.509282407409</v>
      </c>
      <c r="V931" s="88" t="s">
        <v>4874</v>
      </c>
      <c r="W931" s="84"/>
      <c r="X931" s="84"/>
      <c r="Y931" s="87" t="s">
        <v>6373</v>
      </c>
      <c r="Z931" s="84"/>
      <c r="AA931" s="84" t="b">
        <v>0</v>
      </c>
      <c r="AB931" s="84">
        <v>0</v>
      </c>
      <c r="AC931" s="87" t="s">
        <v>7172</v>
      </c>
      <c r="AD931" s="84" t="b">
        <v>0</v>
      </c>
      <c r="AE931" s="84" t="s">
        <v>7283</v>
      </c>
      <c r="AF931" s="84"/>
      <c r="AG931" s="87" t="s">
        <v>7172</v>
      </c>
      <c r="AH931" s="84" t="b">
        <v>0</v>
      </c>
      <c r="AI931" s="84">
        <v>0</v>
      </c>
      <c r="AJ931" s="87" t="s">
        <v>7172</v>
      </c>
      <c r="AK931" s="84" t="s">
        <v>7804</v>
      </c>
      <c r="AL931" s="84" t="b">
        <v>0</v>
      </c>
      <c r="AM931" s="87" t="s">
        <v>6373</v>
      </c>
      <c r="AN931" s="84">
        <v>0</v>
      </c>
      <c r="AO931" s="84">
        <v>0</v>
      </c>
      <c r="AP931" s="84"/>
      <c r="AQ931" s="84"/>
      <c r="AR931" s="84"/>
      <c r="AS931" s="84"/>
      <c r="AT931" s="84"/>
      <c r="AU931" s="84"/>
      <c r="AV931" s="84"/>
      <c r="AW931" s="84"/>
    </row>
    <row r="932" spans="1:49" x14ac:dyDescent="0.25">
      <c r="A932" s="69" t="s">
        <v>954</v>
      </c>
      <c r="B932" s="69" t="s">
        <v>955</v>
      </c>
      <c r="C932" s="70"/>
      <c r="D932" s="71"/>
      <c r="E932" s="72"/>
      <c r="F932" s="73"/>
      <c r="G932" s="70"/>
      <c r="H932" s="74"/>
      <c r="I932" s="75"/>
      <c r="J932" s="75"/>
      <c r="K932" s="36"/>
      <c r="L932" s="82"/>
      <c r="M932" s="82"/>
      <c r="N932" s="77"/>
      <c r="O932" s="84" t="s">
        <v>2121</v>
      </c>
      <c r="P932" s="86">
        <v>42759.510416666664</v>
      </c>
      <c r="Q932" s="84" t="s">
        <v>2743</v>
      </c>
      <c r="R932" s="84"/>
      <c r="S932" s="84"/>
      <c r="T932" s="84"/>
      <c r="U932" s="86">
        <v>42759.510416666664</v>
      </c>
      <c r="V932" s="88" t="s">
        <v>4875</v>
      </c>
      <c r="W932" s="84"/>
      <c r="X932" s="84"/>
      <c r="Y932" s="87" t="s">
        <v>6374</v>
      </c>
      <c r="Z932" s="84"/>
      <c r="AA932" s="84" t="b">
        <v>0</v>
      </c>
      <c r="AB932" s="84">
        <v>0</v>
      </c>
      <c r="AC932" s="87" t="s">
        <v>7172</v>
      </c>
      <c r="AD932" s="84" t="b">
        <v>0</v>
      </c>
      <c r="AE932" s="84" t="s">
        <v>7283</v>
      </c>
      <c r="AF932" s="84"/>
      <c r="AG932" s="87" t="s">
        <v>7172</v>
      </c>
      <c r="AH932" s="84" t="b">
        <v>0</v>
      </c>
      <c r="AI932" s="84">
        <v>53</v>
      </c>
      <c r="AJ932" s="87" t="s">
        <v>7619</v>
      </c>
      <c r="AK932" s="84" t="s">
        <v>7783</v>
      </c>
      <c r="AL932" s="84" t="b">
        <v>0</v>
      </c>
      <c r="AM932" s="87" t="s">
        <v>7619</v>
      </c>
      <c r="AN932" s="84">
        <v>0</v>
      </c>
      <c r="AO932" s="84">
        <v>0</v>
      </c>
      <c r="AP932" s="84"/>
      <c r="AQ932" s="84"/>
      <c r="AR932" s="84"/>
      <c r="AS932" s="84"/>
      <c r="AT932" s="84"/>
      <c r="AU932" s="84"/>
      <c r="AV932" s="84"/>
      <c r="AW932" s="84"/>
    </row>
    <row r="933" spans="1:49" x14ac:dyDescent="0.25">
      <c r="A933" s="69" t="s">
        <v>954</v>
      </c>
      <c r="B933" s="69" t="s">
        <v>1564</v>
      </c>
      <c r="C933" s="70"/>
      <c r="D933" s="71"/>
      <c r="E933" s="72"/>
      <c r="F933" s="73"/>
      <c r="G933" s="70"/>
      <c r="H933" s="74"/>
      <c r="I933" s="75"/>
      <c r="J933" s="75"/>
      <c r="K933" s="36"/>
      <c r="L933" s="82"/>
      <c r="M933" s="82"/>
      <c r="N933" s="77"/>
      <c r="O933" s="84" t="s">
        <v>2121</v>
      </c>
      <c r="P933" s="86">
        <v>42759.510416666664</v>
      </c>
      <c r="Q933" s="84" t="s">
        <v>2743</v>
      </c>
      <c r="R933" s="84"/>
      <c r="S933" s="84"/>
      <c r="T933" s="84"/>
      <c r="U933" s="86">
        <v>42759.510416666664</v>
      </c>
      <c r="V933" s="88" t="s">
        <v>4875</v>
      </c>
      <c r="W933" s="84"/>
      <c r="X933" s="84"/>
      <c r="Y933" s="87" t="s">
        <v>6374</v>
      </c>
      <c r="Z933" s="84"/>
      <c r="AA933" s="84" t="b">
        <v>0</v>
      </c>
      <c r="AB933" s="84">
        <v>0</v>
      </c>
      <c r="AC933" s="87" t="s">
        <v>7172</v>
      </c>
      <c r="AD933" s="84" t="b">
        <v>0</v>
      </c>
      <c r="AE933" s="84" t="s">
        <v>7283</v>
      </c>
      <c r="AF933" s="84"/>
      <c r="AG933" s="87" t="s">
        <v>7172</v>
      </c>
      <c r="AH933" s="84" t="b">
        <v>0</v>
      </c>
      <c r="AI933" s="84">
        <v>53</v>
      </c>
      <c r="AJ933" s="87" t="s">
        <v>7619</v>
      </c>
      <c r="AK933" s="84" t="s">
        <v>7783</v>
      </c>
      <c r="AL933" s="84" t="b">
        <v>0</v>
      </c>
      <c r="AM933" s="87" t="s">
        <v>7619</v>
      </c>
      <c r="AN933" s="84">
        <v>0</v>
      </c>
      <c r="AO933" s="84">
        <v>0</v>
      </c>
      <c r="AP933" s="84"/>
      <c r="AQ933" s="84"/>
      <c r="AR933" s="84"/>
      <c r="AS933" s="84"/>
      <c r="AT933" s="84"/>
      <c r="AU933" s="84"/>
      <c r="AV933" s="84"/>
      <c r="AW933" s="84"/>
    </row>
    <row r="934" spans="1:49" x14ac:dyDescent="0.25">
      <c r="A934" s="69" t="s">
        <v>956</v>
      </c>
      <c r="B934" s="69" t="s">
        <v>956</v>
      </c>
      <c r="C934" s="70"/>
      <c r="D934" s="71"/>
      <c r="E934" s="72"/>
      <c r="F934" s="73"/>
      <c r="G934" s="70"/>
      <c r="H934" s="74"/>
      <c r="I934" s="75"/>
      <c r="J934" s="75"/>
      <c r="K934" s="36"/>
      <c r="L934" s="82"/>
      <c r="M934" s="82"/>
      <c r="N934" s="77"/>
      <c r="O934" s="84" t="s">
        <v>179</v>
      </c>
      <c r="P934" s="86">
        <v>42759.510416666664</v>
      </c>
      <c r="Q934" s="84" t="s">
        <v>2744</v>
      </c>
      <c r="R934" s="84"/>
      <c r="S934" s="84"/>
      <c r="T934" s="84" t="s">
        <v>1682</v>
      </c>
      <c r="U934" s="86">
        <v>42759.510416666664</v>
      </c>
      <c r="V934" s="88" t="s">
        <v>4876</v>
      </c>
      <c r="W934" s="84"/>
      <c r="X934" s="84"/>
      <c r="Y934" s="87" t="s">
        <v>6375</v>
      </c>
      <c r="Z934" s="84"/>
      <c r="AA934" s="84" t="b">
        <v>0</v>
      </c>
      <c r="AB934" s="84">
        <v>0</v>
      </c>
      <c r="AC934" s="87" t="s">
        <v>7172</v>
      </c>
      <c r="AD934" s="84" t="b">
        <v>0</v>
      </c>
      <c r="AE934" s="84" t="s">
        <v>7283</v>
      </c>
      <c r="AF934" s="84"/>
      <c r="AG934" s="87" t="s">
        <v>7172</v>
      </c>
      <c r="AH934" s="84" t="b">
        <v>0</v>
      </c>
      <c r="AI934" s="84">
        <v>0</v>
      </c>
      <c r="AJ934" s="87" t="s">
        <v>7172</v>
      </c>
      <c r="AK934" s="84" t="s">
        <v>7779</v>
      </c>
      <c r="AL934" s="84" t="b">
        <v>0</v>
      </c>
      <c r="AM934" s="87" t="s">
        <v>6375</v>
      </c>
      <c r="AN934" s="84">
        <v>0</v>
      </c>
      <c r="AO934" s="84">
        <v>0</v>
      </c>
      <c r="AP934" s="84"/>
      <c r="AQ934" s="84"/>
      <c r="AR934" s="84"/>
      <c r="AS934" s="84"/>
      <c r="AT934" s="84"/>
      <c r="AU934" s="84"/>
      <c r="AV934" s="84"/>
      <c r="AW934" s="84"/>
    </row>
    <row r="935" spans="1:49" x14ac:dyDescent="0.25">
      <c r="A935" s="69" t="s">
        <v>957</v>
      </c>
      <c r="B935" s="69" t="s">
        <v>1897</v>
      </c>
      <c r="C935" s="70"/>
      <c r="D935" s="71"/>
      <c r="E935" s="72"/>
      <c r="F935" s="73"/>
      <c r="G935" s="70"/>
      <c r="H935" s="74"/>
      <c r="I935" s="75"/>
      <c r="J935" s="75"/>
      <c r="K935" s="36"/>
      <c r="L935" s="82"/>
      <c r="M935" s="82"/>
      <c r="N935" s="77"/>
      <c r="O935" s="84" t="s">
        <v>2122</v>
      </c>
      <c r="P935" s="86">
        <v>42759.510416666664</v>
      </c>
      <c r="Q935" s="84" t="s">
        <v>2745</v>
      </c>
      <c r="R935" s="84"/>
      <c r="S935" s="84"/>
      <c r="T935" s="84"/>
      <c r="U935" s="86">
        <v>42759.510416666664</v>
      </c>
      <c r="V935" s="88" t="s">
        <v>4877</v>
      </c>
      <c r="W935" s="84"/>
      <c r="X935" s="84"/>
      <c r="Y935" s="87" t="s">
        <v>6376</v>
      </c>
      <c r="Z935" s="87" t="s">
        <v>7133</v>
      </c>
      <c r="AA935" s="84" t="b">
        <v>0</v>
      </c>
      <c r="AB935" s="84">
        <v>0</v>
      </c>
      <c r="AC935" s="87" t="s">
        <v>7232</v>
      </c>
      <c r="AD935" s="84" t="b">
        <v>0</v>
      </c>
      <c r="AE935" s="84" t="s">
        <v>7283</v>
      </c>
      <c r="AF935" s="84"/>
      <c r="AG935" s="87" t="s">
        <v>7172</v>
      </c>
      <c r="AH935" s="84" t="b">
        <v>0</v>
      </c>
      <c r="AI935" s="84">
        <v>0</v>
      </c>
      <c r="AJ935" s="87" t="s">
        <v>7172</v>
      </c>
      <c r="AK935" s="84" t="s">
        <v>7779</v>
      </c>
      <c r="AL935" s="84" t="b">
        <v>0</v>
      </c>
      <c r="AM935" s="87" t="s">
        <v>7133</v>
      </c>
      <c r="AN935" s="84">
        <v>0</v>
      </c>
      <c r="AO935" s="84">
        <v>0</v>
      </c>
      <c r="AP935" s="84"/>
      <c r="AQ935" s="84"/>
      <c r="AR935" s="84"/>
      <c r="AS935" s="84"/>
      <c r="AT935" s="84"/>
      <c r="AU935" s="84"/>
      <c r="AV935" s="84"/>
      <c r="AW935" s="84"/>
    </row>
    <row r="936" spans="1:49" x14ac:dyDescent="0.25">
      <c r="A936" s="69" t="s">
        <v>958</v>
      </c>
      <c r="B936" s="69" t="s">
        <v>1898</v>
      </c>
      <c r="C936" s="70"/>
      <c r="D936" s="71"/>
      <c r="E936" s="72"/>
      <c r="F936" s="73"/>
      <c r="G936" s="70"/>
      <c r="H936" s="74"/>
      <c r="I936" s="75"/>
      <c r="J936" s="75"/>
      <c r="K936" s="36"/>
      <c r="L936" s="82"/>
      <c r="M936" s="82"/>
      <c r="N936" s="77"/>
      <c r="O936" s="84" t="s">
        <v>2121</v>
      </c>
      <c r="P936" s="86">
        <v>42759.510416666664</v>
      </c>
      <c r="Q936" s="84" t="s">
        <v>2746</v>
      </c>
      <c r="R936" s="84"/>
      <c r="S936" s="84"/>
      <c r="T936" s="84"/>
      <c r="U936" s="86">
        <v>42759.510416666664</v>
      </c>
      <c r="V936" s="88" t="s">
        <v>4878</v>
      </c>
      <c r="W936" s="84"/>
      <c r="X936" s="84"/>
      <c r="Y936" s="87" t="s">
        <v>6377</v>
      </c>
      <c r="Z936" s="84"/>
      <c r="AA936" s="84" t="b">
        <v>0</v>
      </c>
      <c r="AB936" s="84">
        <v>0</v>
      </c>
      <c r="AC936" s="87" t="s">
        <v>7172</v>
      </c>
      <c r="AD936" s="84" t="b">
        <v>0</v>
      </c>
      <c r="AE936" s="84" t="s">
        <v>7283</v>
      </c>
      <c r="AF936" s="84"/>
      <c r="AG936" s="87" t="s">
        <v>7172</v>
      </c>
      <c r="AH936" s="84" t="b">
        <v>0</v>
      </c>
      <c r="AI936" s="84">
        <v>41</v>
      </c>
      <c r="AJ936" s="87" t="s">
        <v>7620</v>
      </c>
      <c r="AK936" s="84" t="s">
        <v>7779</v>
      </c>
      <c r="AL936" s="84" t="b">
        <v>0</v>
      </c>
      <c r="AM936" s="87" t="s">
        <v>7620</v>
      </c>
      <c r="AN936" s="84">
        <v>0</v>
      </c>
      <c r="AO936" s="84">
        <v>0</v>
      </c>
      <c r="AP936" s="84"/>
      <c r="AQ936" s="84"/>
      <c r="AR936" s="84"/>
      <c r="AS936" s="84"/>
      <c r="AT936" s="84"/>
      <c r="AU936" s="84"/>
      <c r="AV936" s="84"/>
      <c r="AW936" s="84"/>
    </row>
    <row r="937" spans="1:49" x14ac:dyDescent="0.25">
      <c r="A937" s="69" t="s">
        <v>959</v>
      </c>
      <c r="B937" s="69" t="s">
        <v>959</v>
      </c>
      <c r="C937" s="70"/>
      <c r="D937" s="71"/>
      <c r="E937" s="72"/>
      <c r="F937" s="73"/>
      <c r="G937" s="70"/>
      <c r="H937" s="74"/>
      <c r="I937" s="75"/>
      <c r="J937" s="75"/>
      <c r="K937" s="36"/>
      <c r="L937" s="82"/>
      <c r="M937" s="82"/>
      <c r="N937" s="77"/>
      <c r="O937" s="84" t="s">
        <v>179</v>
      </c>
      <c r="P937" s="86">
        <v>42759.510416666664</v>
      </c>
      <c r="Q937" s="84" t="s">
        <v>2747</v>
      </c>
      <c r="R937" s="88" t="s">
        <v>3496</v>
      </c>
      <c r="S937" s="84" t="s">
        <v>3696</v>
      </c>
      <c r="T937" s="84" t="s">
        <v>4009</v>
      </c>
      <c r="U937" s="86">
        <v>42759.510416666664</v>
      </c>
      <c r="V937" s="88" t="s">
        <v>4879</v>
      </c>
      <c r="W937" s="84"/>
      <c r="X937" s="84"/>
      <c r="Y937" s="87" t="s">
        <v>6378</v>
      </c>
      <c r="Z937" s="84"/>
      <c r="AA937" s="84" t="b">
        <v>0</v>
      </c>
      <c r="AB937" s="84">
        <v>1</v>
      </c>
      <c r="AC937" s="87" t="s">
        <v>7172</v>
      </c>
      <c r="AD937" s="84" t="b">
        <v>0</v>
      </c>
      <c r="AE937" s="84" t="s">
        <v>7285</v>
      </c>
      <c r="AF937" s="84"/>
      <c r="AG937" s="87" t="s">
        <v>7172</v>
      </c>
      <c r="AH937" s="84" t="b">
        <v>0</v>
      </c>
      <c r="AI937" s="84">
        <v>1</v>
      </c>
      <c r="AJ937" s="87" t="s">
        <v>7172</v>
      </c>
      <c r="AK937" s="84" t="s">
        <v>7794</v>
      </c>
      <c r="AL937" s="84" t="b">
        <v>1</v>
      </c>
      <c r="AM937" s="87" t="s">
        <v>6378</v>
      </c>
      <c r="AN937" s="84">
        <v>0</v>
      </c>
      <c r="AO937" s="84">
        <v>0</v>
      </c>
      <c r="AP937" s="84"/>
      <c r="AQ937" s="84"/>
      <c r="AR937" s="84"/>
      <c r="AS937" s="84"/>
      <c r="AT937" s="84"/>
      <c r="AU937" s="84"/>
      <c r="AV937" s="84"/>
      <c r="AW937" s="84"/>
    </row>
    <row r="938" spans="1:49" x14ac:dyDescent="0.25">
      <c r="A938" s="69" t="s">
        <v>960</v>
      </c>
      <c r="B938" s="69" t="s">
        <v>1899</v>
      </c>
      <c r="C938" s="70"/>
      <c r="D938" s="71"/>
      <c r="E938" s="72"/>
      <c r="F938" s="73"/>
      <c r="G938" s="70"/>
      <c r="H938" s="74"/>
      <c r="I938" s="75"/>
      <c r="J938" s="75"/>
      <c r="K938" s="36"/>
      <c r="L938" s="82"/>
      <c r="M938" s="82"/>
      <c r="N938" s="77"/>
      <c r="O938" s="84" t="s">
        <v>2121</v>
      </c>
      <c r="P938" s="86">
        <v>42759.510416666664</v>
      </c>
      <c r="Q938" s="84" t="s">
        <v>2748</v>
      </c>
      <c r="R938" s="88" t="s">
        <v>3497</v>
      </c>
      <c r="S938" s="84" t="s">
        <v>3812</v>
      </c>
      <c r="T938" s="84"/>
      <c r="U938" s="86">
        <v>42759.510416666664</v>
      </c>
      <c r="V938" s="88" t="s">
        <v>4880</v>
      </c>
      <c r="W938" s="84"/>
      <c r="X938" s="84"/>
      <c r="Y938" s="87" t="s">
        <v>6379</v>
      </c>
      <c r="Z938" s="84"/>
      <c r="AA938" s="84" t="b">
        <v>0</v>
      </c>
      <c r="AB938" s="84">
        <v>0</v>
      </c>
      <c r="AC938" s="87" t="s">
        <v>7172</v>
      </c>
      <c r="AD938" s="84" t="b">
        <v>0</v>
      </c>
      <c r="AE938" s="84" t="s">
        <v>7283</v>
      </c>
      <c r="AF938" s="84"/>
      <c r="AG938" s="87" t="s">
        <v>7172</v>
      </c>
      <c r="AH938" s="84" t="b">
        <v>0</v>
      </c>
      <c r="AI938" s="84">
        <v>0</v>
      </c>
      <c r="AJ938" s="87" t="s">
        <v>7172</v>
      </c>
      <c r="AK938" s="84" t="s">
        <v>7794</v>
      </c>
      <c r="AL938" s="84" t="b">
        <v>0</v>
      </c>
      <c r="AM938" s="87" t="s">
        <v>6379</v>
      </c>
      <c r="AN938" s="84">
        <v>0</v>
      </c>
      <c r="AO938" s="84">
        <v>0</v>
      </c>
      <c r="AP938" s="84"/>
      <c r="AQ938" s="84"/>
      <c r="AR938" s="84"/>
      <c r="AS938" s="84"/>
      <c r="AT938" s="84"/>
      <c r="AU938" s="84"/>
      <c r="AV938" s="84"/>
      <c r="AW938" s="84"/>
    </row>
    <row r="939" spans="1:49" x14ac:dyDescent="0.25">
      <c r="A939" s="69" t="s">
        <v>961</v>
      </c>
      <c r="B939" s="69" t="s">
        <v>961</v>
      </c>
      <c r="C939" s="70"/>
      <c r="D939" s="71"/>
      <c r="E939" s="72"/>
      <c r="F939" s="73"/>
      <c r="G939" s="70"/>
      <c r="H939" s="74"/>
      <c r="I939" s="75"/>
      <c r="J939" s="75"/>
      <c r="K939" s="36"/>
      <c r="L939" s="82"/>
      <c r="M939" s="82"/>
      <c r="N939" s="77"/>
      <c r="O939" s="84" t="s">
        <v>179</v>
      </c>
      <c r="P939" s="86">
        <v>42759.510428240741</v>
      </c>
      <c r="Q939" s="84" t="s">
        <v>2749</v>
      </c>
      <c r="R939" s="88" t="s">
        <v>3498</v>
      </c>
      <c r="S939" s="84" t="s">
        <v>3697</v>
      </c>
      <c r="T939" s="84"/>
      <c r="U939" s="86">
        <v>42759.510428240741</v>
      </c>
      <c r="V939" s="88" t="s">
        <v>4881</v>
      </c>
      <c r="W939" s="84"/>
      <c r="X939" s="84"/>
      <c r="Y939" s="87" t="s">
        <v>6380</v>
      </c>
      <c r="Z939" s="84"/>
      <c r="AA939" s="84" t="b">
        <v>0</v>
      </c>
      <c r="AB939" s="84">
        <v>0</v>
      </c>
      <c r="AC939" s="87" t="s">
        <v>7172</v>
      </c>
      <c r="AD939" s="84" t="b">
        <v>0</v>
      </c>
      <c r="AE939" s="84" t="s">
        <v>7283</v>
      </c>
      <c r="AF939" s="84"/>
      <c r="AG939" s="87" t="s">
        <v>7172</v>
      </c>
      <c r="AH939" s="84" t="b">
        <v>0</v>
      </c>
      <c r="AI939" s="84">
        <v>0</v>
      </c>
      <c r="AJ939" s="87" t="s">
        <v>7172</v>
      </c>
      <c r="AK939" s="84" t="s">
        <v>7783</v>
      </c>
      <c r="AL939" s="84" t="b">
        <v>0</v>
      </c>
      <c r="AM939" s="87" t="s">
        <v>6380</v>
      </c>
      <c r="AN939" s="84">
        <v>0</v>
      </c>
      <c r="AO939" s="84">
        <v>0</v>
      </c>
      <c r="AP939" s="84"/>
      <c r="AQ939" s="84"/>
      <c r="AR939" s="84"/>
      <c r="AS939" s="84"/>
      <c r="AT939" s="84"/>
      <c r="AU939" s="84"/>
      <c r="AV939" s="84"/>
      <c r="AW939" s="84"/>
    </row>
    <row r="940" spans="1:49" x14ac:dyDescent="0.25">
      <c r="A940" s="69" t="s">
        <v>962</v>
      </c>
      <c r="B940" s="69" t="s">
        <v>962</v>
      </c>
      <c r="C940" s="70"/>
      <c r="D940" s="71"/>
      <c r="E940" s="72"/>
      <c r="F940" s="73"/>
      <c r="G940" s="70"/>
      <c r="H940" s="74"/>
      <c r="I940" s="75"/>
      <c r="J940" s="75"/>
      <c r="K940" s="36"/>
      <c r="L940" s="82"/>
      <c r="M940" s="82"/>
      <c r="N940" s="77"/>
      <c r="O940" s="84" t="s">
        <v>179</v>
      </c>
      <c r="P940" s="86">
        <v>42759.510428240741</v>
      </c>
      <c r="Q940" s="84" t="s">
        <v>2750</v>
      </c>
      <c r="R940" s="88" t="s">
        <v>3499</v>
      </c>
      <c r="S940" s="84" t="s">
        <v>3813</v>
      </c>
      <c r="T940" s="84" t="s">
        <v>4010</v>
      </c>
      <c r="U940" s="86">
        <v>42759.510428240741</v>
      </c>
      <c r="V940" s="88" t="s">
        <v>4882</v>
      </c>
      <c r="W940" s="84"/>
      <c r="X940" s="84"/>
      <c r="Y940" s="87" t="s">
        <v>6381</v>
      </c>
      <c r="Z940" s="84"/>
      <c r="AA940" s="84" t="b">
        <v>0</v>
      </c>
      <c r="AB940" s="84">
        <v>0</v>
      </c>
      <c r="AC940" s="87" t="s">
        <v>7172</v>
      </c>
      <c r="AD940" s="84" t="b">
        <v>0</v>
      </c>
      <c r="AE940" s="84" t="s">
        <v>7296</v>
      </c>
      <c r="AF940" s="84"/>
      <c r="AG940" s="87" t="s">
        <v>7172</v>
      </c>
      <c r="AH940" s="84" t="b">
        <v>0</v>
      </c>
      <c r="AI940" s="84">
        <v>0</v>
      </c>
      <c r="AJ940" s="87" t="s">
        <v>7172</v>
      </c>
      <c r="AK940" s="84" t="s">
        <v>7814</v>
      </c>
      <c r="AL940" s="84" t="b">
        <v>0</v>
      </c>
      <c r="AM940" s="87" t="s">
        <v>6381</v>
      </c>
      <c r="AN940" s="84">
        <v>0</v>
      </c>
      <c r="AO940" s="84">
        <v>0</v>
      </c>
      <c r="AP940" s="84"/>
      <c r="AQ940" s="84"/>
      <c r="AR940" s="84"/>
      <c r="AS940" s="84"/>
      <c r="AT940" s="84"/>
      <c r="AU940" s="84"/>
      <c r="AV940" s="84"/>
      <c r="AW940" s="84"/>
    </row>
    <row r="941" spans="1:49" x14ac:dyDescent="0.25">
      <c r="A941" s="69" t="s">
        <v>963</v>
      </c>
      <c r="B941" s="69" t="s">
        <v>963</v>
      </c>
      <c r="C941" s="70"/>
      <c r="D941" s="71"/>
      <c r="E941" s="72"/>
      <c r="F941" s="73"/>
      <c r="G941" s="70"/>
      <c r="H941" s="74"/>
      <c r="I941" s="75"/>
      <c r="J941" s="75"/>
      <c r="K941" s="36"/>
      <c r="L941" s="82"/>
      <c r="M941" s="82"/>
      <c r="N941" s="77"/>
      <c r="O941" s="84" t="s">
        <v>179</v>
      </c>
      <c r="P941" s="86">
        <v>42759.510057870371</v>
      </c>
      <c r="Q941" s="84" t="s">
        <v>2751</v>
      </c>
      <c r="R941" s="88" t="s">
        <v>3500</v>
      </c>
      <c r="S941" s="84" t="s">
        <v>3719</v>
      </c>
      <c r="T941" s="84"/>
      <c r="U941" s="86">
        <v>42759.510057870371</v>
      </c>
      <c r="V941" s="88" t="s">
        <v>4883</v>
      </c>
      <c r="W941" s="84"/>
      <c r="X941" s="84"/>
      <c r="Y941" s="87" t="s">
        <v>6382</v>
      </c>
      <c r="Z941" s="84"/>
      <c r="AA941" s="84" t="b">
        <v>0</v>
      </c>
      <c r="AB941" s="84">
        <v>0</v>
      </c>
      <c r="AC941" s="87" t="s">
        <v>7172</v>
      </c>
      <c r="AD941" s="84" t="b">
        <v>0</v>
      </c>
      <c r="AE941" s="84" t="s">
        <v>7283</v>
      </c>
      <c r="AF941" s="84"/>
      <c r="AG941" s="87" t="s">
        <v>7172</v>
      </c>
      <c r="AH941" s="84" t="b">
        <v>0</v>
      </c>
      <c r="AI941" s="84">
        <v>0</v>
      </c>
      <c r="AJ941" s="87" t="s">
        <v>7172</v>
      </c>
      <c r="AK941" s="84" t="s">
        <v>7783</v>
      </c>
      <c r="AL941" s="84" t="b">
        <v>0</v>
      </c>
      <c r="AM941" s="87" t="s">
        <v>6382</v>
      </c>
      <c r="AN941" s="84">
        <v>0</v>
      </c>
      <c r="AO941" s="84">
        <v>0</v>
      </c>
      <c r="AP941" s="84"/>
      <c r="AQ941" s="84"/>
      <c r="AR941" s="84"/>
      <c r="AS941" s="84"/>
      <c r="AT941" s="84"/>
      <c r="AU941" s="84"/>
      <c r="AV941" s="84"/>
      <c r="AW941" s="84"/>
    </row>
    <row r="942" spans="1:49" x14ac:dyDescent="0.25">
      <c r="A942" s="69" t="s">
        <v>963</v>
      </c>
      <c r="B942" s="69" t="s">
        <v>963</v>
      </c>
      <c r="C942" s="70"/>
      <c r="D942" s="71"/>
      <c r="E942" s="72"/>
      <c r="F942" s="73"/>
      <c r="G942" s="70"/>
      <c r="H942" s="74"/>
      <c r="I942" s="75"/>
      <c r="J942" s="75"/>
      <c r="K942" s="36"/>
      <c r="L942" s="82"/>
      <c r="M942" s="82"/>
      <c r="N942" s="77"/>
      <c r="O942" s="84" t="s">
        <v>179</v>
      </c>
      <c r="P942" s="86">
        <v>42759.510428240741</v>
      </c>
      <c r="Q942" s="88" t="s">
        <v>2752</v>
      </c>
      <c r="R942" s="88" t="s">
        <v>3487</v>
      </c>
      <c r="S942" s="84" t="s">
        <v>3697</v>
      </c>
      <c r="T942" s="84"/>
      <c r="U942" s="86">
        <v>42759.510428240741</v>
      </c>
      <c r="V942" s="88" t="s">
        <v>4884</v>
      </c>
      <c r="W942" s="84"/>
      <c r="X942" s="84"/>
      <c r="Y942" s="87" t="s">
        <v>6383</v>
      </c>
      <c r="Z942" s="84"/>
      <c r="AA942" s="84" t="b">
        <v>0</v>
      </c>
      <c r="AB942" s="84">
        <v>0</v>
      </c>
      <c r="AC942" s="87" t="s">
        <v>7172</v>
      </c>
      <c r="AD942" s="84" t="b">
        <v>0</v>
      </c>
      <c r="AE942" s="84" t="s">
        <v>7287</v>
      </c>
      <c r="AF942" s="84"/>
      <c r="AG942" s="87" t="s">
        <v>7172</v>
      </c>
      <c r="AH942" s="84" t="b">
        <v>0</v>
      </c>
      <c r="AI942" s="84">
        <v>0</v>
      </c>
      <c r="AJ942" s="87" t="s">
        <v>7172</v>
      </c>
      <c r="AK942" s="84" t="s">
        <v>7783</v>
      </c>
      <c r="AL942" s="84" t="b">
        <v>0</v>
      </c>
      <c r="AM942" s="87" t="s">
        <v>6383</v>
      </c>
      <c r="AN942" s="84">
        <v>0</v>
      </c>
      <c r="AO942" s="84">
        <v>0</v>
      </c>
      <c r="AP942" s="84"/>
      <c r="AQ942" s="84"/>
      <c r="AR942" s="84"/>
      <c r="AS942" s="84"/>
      <c r="AT942" s="84"/>
      <c r="AU942" s="84"/>
      <c r="AV942" s="84"/>
      <c r="AW942" s="84"/>
    </row>
    <row r="943" spans="1:49" x14ac:dyDescent="0.25">
      <c r="A943" s="69" t="s">
        <v>964</v>
      </c>
      <c r="B943" s="69" t="s">
        <v>1900</v>
      </c>
      <c r="C943" s="70"/>
      <c r="D943" s="71"/>
      <c r="E943" s="72"/>
      <c r="F943" s="73"/>
      <c r="G943" s="70"/>
      <c r="H943" s="74"/>
      <c r="I943" s="75"/>
      <c r="J943" s="75"/>
      <c r="K943" s="36"/>
      <c r="L943" s="82"/>
      <c r="M943" s="82"/>
      <c r="N943" s="77"/>
      <c r="O943" s="84" t="s">
        <v>2121</v>
      </c>
      <c r="P943" s="86">
        <v>42759.510428240741</v>
      </c>
      <c r="Q943" s="84" t="s">
        <v>2753</v>
      </c>
      <c r="R943" s="88" t="s">
        <v>3501</v>
      </c>
      <c r="S943" s="84" t="s">
        <v>3696</v>
      </c>
      <c r="T943" s="84"/>
      <c r="U943" s="86">
        <v>42759.510428240741</v>
      </c>
      <c r="V943" s="88" t="s">
        <v>4885</v>
      </c>
      <c r="W943" s="84"/>
      <c r="X943" s="84"/>
      <c r="Y943" s="87" t="s">
        <v>6384</v>
      </c>
      <c r="Z943" s="87" t="s">
        <v>7134</v>
      </c>
      <c r="AA943" s="84" t="b">
        <v>0</v>
      </c>
      <c r="AB943" s="84">
        <v>0</v>
      </c>
      <c r="AC943" s="87" t="s">
        <v>7233</v>
      </c>
      <c r="AD943" s="84" t="b">
        <v>0</v>
      </c>
      <c r="AE943" s="84" t="s">
        <v>7283</v>
      </c>
      <c r="AF943" s="84"/>
      <c r="AG943" s="87" t="s">
        <v>7172</v>
      </c>
      <c r="AH943" s="84" t="b">
        <v>0</v>
      </c>
      <c r="AI943" s="84">
        <v>0</v>
      </c>
      <c r="AJ943" s="87" t="s">
        <v>7172</v>
      </c>
      <c r="AK943" s="84" t="s">
        <v>7779</v>
      </c>
      <c r="AL943" s="84" t="b">
        <v>1</v>
      </c>
      <c r="AM943" s="87" t="s">
        <v>7134</v>
      </c>
      <c r="AN943" s="84">
        <v>0</v>
      </c>
      <c r="AO943" s="84">
        <v>0</v>
      </c>
      <c r="AP943" s="84"/>
      <c r="AQ943" s="84"/>
      <c r="AR943" s="84"/>
      <c r="AS943" s="84"/>
      <c r="AT943" s="84"/>
      <c r="AU943" s="84"/>
      <c r="AV943" s="84"/>
      <c r="AW943" s="84"/>
    </row>
    <row r="944" spans="1:49" x14ac:dyDescent="0.25">
      <c r="A944" s="69" t="s">
        <v>964</v>
      </c>
      <c r="B944" s="69" t="s">
        <v>1901</v>
      </c>
      <c r="C944" s="70"/>
      <c r="D944" s="71"/>
      <c r="E944" s="72"/>
      <c r="F944" s="73"/>
      <c r="G944" s="70"/>
      <c r="H944" s="74"/>
      <c r="I944" s="75"/>
      <c r="J944" s="75"/>
      <c r="K944" s="36"/>
      <c r="L944" s="82"/>
      <c r="M944" s="82"/>
      <c r="N944" s="77"/>
      <c r="O944" s="84" t="s">
        <v>2122</v>
      </c>
      <c r="P944" s="86">
        <v>42759.510428240741</v>
      </c>
      <c r="Q944" s="84" t="s">
        <v>2753</v>
      </c>
      <c r="R944" s="88" t="s">
        <v>3501</v>
      </c>
      <c r="S944" s="84" t="s">
        <v>3696</v>
      </c>
      <c r="T944" s="84"/>
      <c r="U944" s="86">
        <v>42759.510428240741</v>
      </c>
      <c r="V944" s="88" t="s">
        <v>4885</v>
      </c>
      <c r="W944" s="84"/>
      <c r="X944" s="84"/>
      <c r="Y944" s="87" t="s">
        <v>6384</v>
      </c>
      <c r="Z944" s="87" t="s">
        <v>7134</v>
      </c>
      <c r="AA944" s="84" t="b">
        <v>0</v>
      </c>
      <c r="AB944" s="84">
        <v>0</v>
      </c>
      <c r="AC944" s="87" t="s">
        <v>7233</v>
      </c>
      <c r="AD944" s="84" t="b">
        <v>0</v>
      </c>
      <c r="AE944" s="84" t="s">
        <v>7283</v>
      </c>
      <c r="AF944" s="84"/>
      <c r="AG944" s="87" t="s">
        <v>7172</v>
      </c>
      <c r="AH944" s="84" t="b">
        <v>0</v>
      </c>
      <c r="AI944" s="84">
        <v>0</v>
      </c>
      <c r="AJ944" s="87" t="s">
        <v>7172</v>
      </c>
      <c r="AK944" s="84" t="s">
        <v>7779</v>
      </c>
      <c r="AL944" s="84" t="b">
        <v>1</v>
      </c>
      <c r="AM944" s="87" t="s">
        <v>7134</v>
      </c>
      <c r="AN944" s="84">
        <v>0</v>
      </c>
      <c r="AO944" s="84">
        <v>0</v>
      </c>
      <c r="AP944" s="84"/>
      <c r="AQ944" s="84"/>
      <c r="AR944" s="84"/>
      <c r="AS944" s="84"/>
      <c r="AT944" s="84"/>
      <c r="AU944" s="84"/>
      <c r="AV944" s="84"/>
      <c r="AW944" s="84"/>
    </row>
    <row r="945" spans="1:49" x14ac:dyDescent="0.25">
      <c r="A945" s="69" t="s">
        <v>965</v>
      </c>
      <c r="B945" s="69" t="s">
        <v>1902</v>
      </c>
      <c r="C945" s="70"/>
      <c r="D945" s="71"/>
      <c r="E945" s="72"/>
      <c r="F945" s="73"/>
      <c r="G945" s="70"/>
      <c r="H945" s="74"/>
      <c r="I945" s="75"/>
      <c r="J945" s="75"/>
      <c r="K945" s="36"/>
      <c r="L945" s="82"/>
      <c r="M945" s="82"/>
      <c r="N945" s="77"/>
      <c r="O945" s="84" t="s">
        <v>2121</v>
      </c>
      <c r="P945" s="86">
        <v>42759.510428240741</v>
      </c>
      <c r="Q945" s="84" t="s">
        <v>2754</v>
      </c>
      <c r="R945" s="88" t="s">
        <v>3502</v>
      </c>
      <c r="S945" s="84" t="s">
        <v>3814</v>
      </c>
      <c r="T945" s="84"/>
      <c r="U945" s="86">
        <v>42759.510428240741</v>
      </c>
      <c r="V945" s="88" t="s">
        <v>4886</v>
      </c>
      <c r="W945" s="84"/>
      <c r="X945" s="84"/>
      <c r="Y945" s="87" t="s">
        <v>6385</v>
      </c>
      <c r="Z945" s="84"/>
      <c r="AA945" s="84" t="b">
        <v>0</v>
      </c>
      <c r="AB945" s="84">
        <v>0</v>
      </c>
      <c r="AC945" s="87" t="s">
        <v>7172</v>
      </c>
      <c r="AD945" s="84" t="b">
        <v>0</v>
      </c>
      <c r="AE945" s="84" t="s">
        <v>7283</v>
      </c>
      <c r="AF945" s="84"/>
      <c r="AG945" s="87" t="s">
        <v>7172</v>
      </c>
      <c r="AH945" s="84" t="b">
        <v>0</v>
      </c>
      <c r="AI945" s="84">
        <v>1</v>
      </c>
      <c r="AJ945" s="87" t="s">
        <v>7172</v>
      </c>
      <c r="AK945" s="84" t="s">
        <v>7794</v>
      </c>
      <c r="AL945" s="84" t="b">
        <v>0</v>
      </c>
      <c r="AM945" s="87" t="s">
        <v>6385</v>
      </c>
      <c r="AN945" s="84">
        <v>0</v>
      </c>
      <c r="AO945" s="84">
        <v>0</v>
      </c>
      <c r="AP945" s="84"/>
      <c r="AQ945" s="84"/>
      <c r="AR945" s="84"/>
      <c r="AS945" s="84"/>
      <c r="AT945" s="84"/>
      <c r="AU945" s="84"/>
      <c r="AV945" s="84"/>
      <c r="AW945" s="84"/>
    </row>
    <row r="946" spans="1:49" x14ac:dyDescent="0.25">
      <c r="A946" s="69" t="s">
        <v>966</v>
      </c>
      <c r="B946" s="69" t="s">
        <v>1822</v>
      </c>
      <c r="C946" s="70"/>
      <c r="D946" s="71"/>
      <c r="E946" s="72"/>
      <c r="F946" s="73"/>
      <c r="G946" s="70"/>
      <c r="H946" s="74"/>
      <c r="I946" s="75"/>
      <c r="J946" s="75"/>
      <c r="K946" s="36"/>
      <c r="L946" s="82"/>
      <c r="M946" s="82"/>
      <c r="N946" s="77"/>
      <c r="O946" s="84" t="s">
        <v>2121</v>
      </c>
      <c r="P946" s="86">
        <v>42759.510428240741</v>
      </c>
      <c r="Q946" s="84" t="s">
        <v>2710</v>
      </c>
      <c r="R946" s="88" t="s">
        <v>3483</v>
      </c>
      <c r="S946" s="84" t="s">
        <v>3719</v>
      </c>
      <c r="T946" s="84" t="s">
        <v>1682</v>
      </c>
      <c r="U946" s="86">
        <v>42759.510428240741</v>
      </c>
      <c r="V946" s="88" t="s">
        <v>4887</v>
      </c>
      <c r="W946" s="84"/>
      <c r="X946" s="84"/>
      <c r="Y946" s="87" t="s">
        <v>6386</v>
      </c>
      <c r="Z946" s="84"/>
      <c r="AA946" s="84" t="b">
        <v>0</v>
      </c>
      <c r="AB946" s="84">
        <v>0</v>
      </c>
      <c r="AC946" s="87" t="s">
        <v>7172</v>
      </c>
      <c r="AD946" s="84" t="b">
        <v>0</v>
      </c>
      <c r="AE946" s="84" t="s">
        <v>7283</v>
      </c>
      <c r="AF946" s="84"/>
      <c r="AG946" s="87" t="s">
        <v>7172</v>
      </c>
      <c r="AH946" s="84" t="b">
        <v>0</v>
      </c>
      <c r="AI946" s="84">
        <v>7</v>
      </c>
      <c r="AJ946" s="87" t="s">
        <v>6803</v>
      </c>
      <c r="AK946" s="84" t="s">
        <v>7789</v>
      </c>
      <c r="AL946" s="84" t="b">
        <v>0</v>
      </c>
      <c r="AM946" s="87" t="s">
        <v>6803</v>
      </c>
      <c r="AN946" s="84">
        <v>0</v>
      </c>
      <c r="AO946" s="84">
        <v>0</v>
      </c>
      <c r="AP946" s="84"/>
      <c r="AQ946" s="84"/>
      <c r="AR946" s="84"/>
      <c r="AS946" s="84"/>
      <c r="AT946" s="84"/>
      <c r="AU946" s="84"/>
      <c r="AV946" s="84"/>
      <c r="AW946" s="84"/>
    </row>
    <row r="947" spans="1:49" x14ac:dyDescent="0.25">
      <c r="A947" s="69" t="s">
        <v>966</v>
      </c>
      <c r="B947" s="69" t="s">
        <v>1325</v>
      </c>
      <c r="C947" s="70"/>
      <c r="D947" s="71"/>
      <c r="E947" s="72"/>
      <c r="F947" s="73"/>
      <c r="G947" s="70"/>
      <c r="H947" s="74"/>
      <c r="I947" s="75"/>
      <c r="J947" s="75"/>
      <c r="K947" s="36"/>
      <c r="L947" s="82"/>
      <c r="M947" s="82"/>
      <c r="N947" s="77"/>
      <c r="O947" s="84" t="s">
        <v>2121</v>
      </c>
      <c r="P947" s="86">
        <v>42759.510428240741</v>
      </c>
      <c r="Q947" s="84" t="s">
        <v>2710</v>
      </c>
      <c r="R947" s="88" t="s">
        <v>3483</v>
      </c>
      <c r="S947" s="84" t="s">
        <v>3719</v>
      </c>
      <c r="T947" s="84" t="s">
        <v>1682</v>
      </c>
      <c r="U947" s="86">
        <v>42759.510428240741</v>
      </c>
      <c r="V947" s="88" t="s">
        <v>4887</v>
      </c>
      <c r="W947" s="84"/>
      <c r="X947" s="84"/>
      <c r="Y947" s="87" t="s">
        <v>6386</v>
      </c>
      <c r="Z947" s="84"/>
      <c r="AA947" s="84" t="b">
        <v>0</v>
      </c>
      <c r="AB947" s="84">
        <v>0</v>
      </c>
      <c r="AC947" s="87" t="s">
        <v>7172</v>
      </c>
      <c r="AD947" s="84" t="b">
        <v>0</v>
      </c>
      <c r="AE947" s="84" t="s">
        <v>7283</v>
      </c>
      <c r="AF947" s="84"/>
      <c r="AG947" s="87" t="s">
        <v>7172</v>
      </c>
      <c r="AH947" s="84" t="b">
        <v>0</v>
      </c>
      <c r="AI947" s="84">
        <v>7</v>
      </c>
      <c r="AJ947" s="87" t="s">
        <v>6803</v>
      </c>
      <c r="AK947" s="84" t="s">
        <v>7789</v>
      </c>
      <c r="AL947" s="84" t="b">
        <v>0</v>
      </c>
      <c r="AM947" s="87" t="s">
        <v>6803</v>
      </c>
      <c r="AN947" s="84">
        <v>0</v>
      </c>
      <c r="AO947" s="84">
        <v>0</v>
      </c>
      <c r="AP947" s="84"/>
      <c r="AQ947" s="84"/>
      <c r="AR947" s="84"/>
      <c r="AS947" s="84"/>
      <c r="AT947" s="84"/>
      <c r="AU947" s="84"/>
      <c r="AV947" s="84"/>
      <c r="AW947" s="84"/>
    </row>
    <row r="948" spans="1:49" x14ac:dyDescent="0.25">
      <c r="A948" s="69" t="s">
        <v>967</v>
      </c>
      <c r="B948" s="69" t="s">
        <v>1903</v>
      </c>
      <c r="C948" s="70"/>
      <c r="D948" s="71"/>
      <c r="E948" s="72"/>
      <c r="F948" s="73"/>
      <c r="G948" s="70"/>
      <c r="H948" s="74"/>
      <c r="I948" s="75"/>
      <c r="J948" s="75"/>
      <c r="K948" s="36"/>
      <c r="L948" s="82"/>
      <c r="M948" s="82"/>
      <c r="N948" s="77"/>
      <c r="O948" s="84" t="s">
        <v>2121</v>
      </c>
      <c r="P948" s="86">
        <v>42759.508969907409</v>
      </c>
      <c r="Q948" s="84" t="s">
        <v>2755</v>
      </c>
      <c r="R948" s="88" t="s">
        <v>3503</v>
      </c>
      <c r="S948" s="84" t="s">
        <v>3696</v>
      </c>
      <c r="T948" s="84" t="s">
        <v>3945</v>
      </c>
      <c r="U948" s="86">
        <v>42759.508969907409</v>
      </c>
      <c r="V948" s="88" t="s">
        <v>4888</v>
      </c>
      <c r="W948" s="84"/>
      <c r="X948" s="84"/>
      <c r="Y948" s="87" t="s">
        <v>6387</v>
      </c>
      <c r="Z948" s="84"/>
      <c r="AA948" s="84" t="b">
        <v>0</v>
      </c>
      <c r="AB948" s="84">
        <v>1</v>
      </c>
      <c r="AC948" s="87" t="s">
        <v>7172</v>
      </c>
      <c r="AD948" s="84" t="b">
        <v>0</v>
      </c>
      <c r="AE948" s="84" t="s">
        <v>7283</v>
      </c>
      <c r="AF948" s="84"/>
      <c r="AG948" s="87" t="s">
        <v>7172</v>
      </c>
      <c r="AH948" s="84" t="b">
        <v>0</v>
      </c>
      <c r="AI948" s="84">
        <v>3</v>
      </c>
      <c r="AJ948" s="87" t="s">
        <v>7172</v>
      </c>
      <c r="AK948" s="84" t="s">
        <v>7837</v>
      </c>
      <c r="AL948" s="84" t="b">
        <v>1</v>
      </c>
      <c r="AM948" s="87" t="s">
        <v>6387</v>
      </c>
      <c r="AN948" s="84">
        <v>0</v>
      </c>
      <c r="AO948" s="84">
        <v>0</v>
      </c>
      <c r="AP948" s="84"/>
      <c r="AQ948" s="84"/>
      <c r="AR948" s="84"/>
      <c r="AS948" s="84"/>
      <c r="AT948" s="84"/>
      <c r="AU948" s="84"/>
      <c r="AV948" s="84"/>
      <c r="AW948" s="84"/>
    </row>
    <row r="949" spans="1:49" x14ac:dyDescent="0.25">
      <c r="A949" s="69" t="s">
        <v>967</v>
      </c>
      <c r="B949" s="69" t="s">
        <v>1903</v>
      </c>
      <c r="C949" s="70"/>
      <c r="D949" s="71"/>
      <c r="E949" s="72"/>
      <c r="F949" s="73"/>
      <c r="G949" s="70"/>
      <c r="H949" s="74"/>
      <c r="I949" s="75"/>
      <c r="J949" s="75"/>
      <c r="K949" s="36"/>
      <c r="L949" s="82"/>
      <c r="M949" s="82"/>
      <c r="N949" s="77"/>
      <c r="O949" s="84" t="s">
        <v>2121</v>
      </c>
      <c r="P949" s="86">
        <v>42759.50980324074</v>
      </c>
      <c r="Q949" s="84" t="s">
        <v>2756</v>
      </c>
      <c r="R949" s="84"/>
      <c r="S949" s="84"/>
      <c r="T949" s="84" t="s">
        <v>3945</v>
      </c>
      <c r="U949" s="86">
        <v>42759.50980324074</v>
      </c>
      <c r="V949" s="88" t="s">
        <v>4889</v>
      </c>
      <c r="W949" s="84"/>
      <c r="X949" s="84"/>
      <c r="Y949" s="87" t="s">
        <v>6388</v>
      </c>
      <c r="Z949" s="84"/>
      <c r="AA949" s="84" t="b">
        <v>0</v>
      </c>
      <c r="AB949" s="84">
        <v>0</v>
      </c>
      <c r="AC949" s="87" t="s">
        <v>7172</v>
      </c>
      <c r="AD949" s="84" t="b">
        <v>0</v>
      </c>
      <c r="AE949" s="84" t="s">
        <v>7283</v>
      </c>
      <c r="AF949" s="84"/>
      <c r="AG949" s="87" t="s">
        <v>7172</v>
      </c>
      <c r="AH949" s="84" t="b">
        <v>0</v>
      </c>
      <c r="AI949" s="84">
        <v>3</v>
      </c>
      <c r="AJ949" s="87" t="s">
        <v>6387</v>
      </c>
      <c r="AK949" s="84" t="s">
        <v>7779</v>
      </c>
      <c r="AL949" s="84" t="b">
        <v>0</v>
      </c>
      <c r="AM949" s="87" t="s">
        <v>6387</v>
      </c>
      <c r="AN949" s="84">
        <v>0</v>
      </c>
      <c r="AO949" s="84">
        <v>0</v>
      </c>
      <c r="AP949" s="84"/>
      <c r="AQ949" s="84"/>
      <c r="AR949" s="84"/>
      <c r="AS949" s="84"/>
      <c r="AT949" s="84"/>
      <c r="AU949" s="84"/>
      <c r="AV949" s="84"/>
      <c r="AW949" s="84"/>
    </row>
    <row r="950" spans="1:49" x14ac:dyDescent="0.25">
      <c r="A950" s="69" t="s">
        <v>968</v>
      </c>
      <c r="B950" s="69" t="s">
        <v>1903</v>
      </c>
      <c r="C950" s="70"/>
      <c r="D950" s="71"/>
      <c r="E950" s="72"/>
      <c r="F950" s="73"/>
      <c r="G950" s="70"/>
      <c r="H950" s="74"/>
      <c r="I950" s="75"/>
      <c r="J950" s="75"/>
      <c r="K950" s="36"/>
      <c r="L950" s="82"/>
      <c r="M950" s="82"/>
      <c r="N950" s="77"/>
      <c r="O950" s="84" t="s">
        <v>2121</v>
      </c>
      <c r="P950" s="86">
        <v>42759.509884259256</v>
      </c>
      <c r="Q950" s="84" t="s">
        <v>2756</v>
      </c>
      <c r="R950" s="84"/>
      <c r="S950" s="84"/>
      <c r="T950" s="84" t="s">
        <v>3945</v>
      </c>
      <c r="U950" s="86">
        <v>42759.509884259256</v>
      </c>
      <c r="V950" s="88" t="s">
        <v>4890</v>
      </c>
      <c r="W950" s="84"/>
      <c r="X950" s="84"/>
      <c r="Y950" s="87" t="s">
        <v>6389</v>
      </c>
      <c r="Z950" s="84"/>
      <c r="AA950" s="84" t="b">
        <v>0</v>
      </c>
      <c r="AB950" s="84">
        <v>0</v>
      </c>
      <c r="AC950" s="87" t="s">
        <v>7172</v>
      </c>
      <c r="AD950" s="84" t="b">
        <v>0</v>
      </c>
      <c r="AE950" s="84" t="s">
        <v>7283</v>
      </c>
      <c r="AF950" s="84"/>
      <c r="AG950" s="87" t="s">
        <v>7172</v>
      </c>
      <c r="AH950" s="84" t="b">
        <v>0</v>
      </c>
      <c r="AI950" s="84">
        <v>3</v>
      </c>
      <c r="AJ950" s="87" t="s">
        <v>6387</v>
      </c>
      <c r="AK950" s="84" t="s">
        <v>7781</v>
      </c>
      <c r="AL950" s="84" t="b">
        <v>0</v>
      </c>
      <c r="AM950" s="87" t="s">
        <v>6387</v>
      </c>
      <c r="AN950" s="84">
        <v>0</v>
      </c>
      <c r="AO950" s="84">
        <v>0</v>
      </c>
      <c r="AP950" s="84"/>
      <c r="AQ950" s="84"/>
      <c r="AR950" s="84"/>
      <c r="AS950" s="84"/>
      <c r="AT950" s="84"/>
      <c r="AU950" s="84"/>
      <c r="AV950" s="84"/>
      <c r="AW950" s="84"/>
    </row>
    <row r="951" spans="1:49" x14ac:dyDescent="0.25">
      <c r="A951" s="69" t="s">
        <v>969</v>
      </c>
      <c r="B951" s="69" t="s">
        <v>1903</v>
      </c>
      <c r="C951" s="70"/>
      <c r="D951" s="71"/>
      <c r="E951" s="72"/>
      <c r="F951" s="73"/>
      <c r="G951" s="70"/>
      <c r="H951" s="74"/>
      <c r="I951" s="75"/>
      <c r="J951" s="75"/>
      <c r="K951" s="36"/>
      <c r="L951" s="82"/>
      <c r="M951" s="82"/>
      <c r="N951" s="77"/>
      <c r="O951" s="84" t="s">
        <v>2121</v>
      </c>
      <c r="P951" s="86">
        <v>42759.510428240741</v>
      </c>
      <c r="Q951" s="84" t="s">
        <v>2756</v>
      </c>
      <c r="R951" s="84"/>
      <c r="S951" s="84"/>
      <c r="T951" s="84" t="s">
        <v>3945</v>
      </c>
      <c r="U951" s="86">
        <v>42759.510428240741</v>
      </c>
      <c r="V951" s="88" t="s">
        <v>4891</v>
      </c>
      <c r="W951" s="84"/>
      <c r="X951" s="84"/>
      <c r="Y951" s="87" t="s">
        <v>6390</v>
      </c>
      <c r="Z951" s="84"/>
      <c r="AA951" s="84" t="b">
        <v>0</v>
      </c>
      <c r="AB951" s="84">
        <v>0</v>
      </c>
      <c r="AC951" s="87" t="s">
        <v>7172</v>
      </c>
      <c r="AD951" s="84" t="b">
        <v>0</v>
      </c>
      <c r="AE951" s="84" t="s">
        <v>7283</v>
      </c>
      <c r="AF951" s="84"/>
      <c r="AG951" s="87" t="s">
        <v>7172</v>
      </c>
      <c r="AH951" s="84" t="b">
        <v>0</v>
      </c>
      <c r="AI951" s="84">
        <v>3</v>
      </c>
      <c r="AJ951" s="87" t="s">
        <v>6387</v>
      </c>
      <c r="AK951" s="84" t="s">
        <v>7779</v>
      </c>
      <c r="AL951" s="84" t="b">
        <v>0</v>
      </c>
      <c r="AM951" s="87" t="s">
        <v>6387</v>
      </c>
      <c r="AN951" s="84">
        <v>0</v>
      </c>
      <c r="AO951" s="84">
        <v>0</v>
      </c>
      <c r="AP951" s="84"/>
      <c r="AQ951" s="84"/>
      <c r="AR951" s="84"/>
      <c r="AS951" s="84"/>
      <c r="AT951" s="84"/>
      <c r="AU951" s="84"/>
      <c r="AV951" s="84"/>
      <c r="AW951" s="84"/>
    </row>
    <row r="952" spans="1:49" x14ac:dyDescent="0.25">
      <c r="A952" s="69" t="s">
        <v>967</v>
      </c>
      <c r="B952" s="69" t="s">
        <v>1904</v>
      </c>
      <c r="C952" s="70"/>
      <c r="D952" s="71"/>
      <c r="E952" s="72"/>
      <c r="F952" s="73"/>
      <c r="G952" s="70"/>
      <c r="H952" s="74"/>
      <c r="I952" s="75"/>
      <c r="J952" s="75"/>
      <c r="K952" s="36"/>
      <c r="L952" s="82"/>
      <c r="M952" s="82"/>
      <c r="N952" s="77"/>
      <c r="O952" s="84" t="s">
        <v>2121</v>
      </c>
      <c r="P952" s="86">
        <v>42759.508969907409</v>
      </c>
      <c r="Q952" s="84" t="s">
        <v>2755</v>
      </c>
      <c r="R952" s="88" t="s">
        <v>3503</v>
      </c>
      <c r="S952" s="84" t="s">
        <v>3696</v>
      </c>
      <c r="T952" s="84" t="s">
        <v>3945</v>
      </c>
      <c r="U952" s="86">
        <v>42759.508969907409</v>
      </c>
      <c r="V952" s="88" t="s">
        <v>4888</v>
      </c>
      <c r="W952" s="84"/>
      <c r="X952" s="84"/>
      <c r="Y952" s="87" t="s">
        <v>6387</v>
      </c>
      <c r="Z952" s="84"/>
      <c r="AA952" s="84" t="b">
        <v>0</v>
      </c>
      <c r="AB952" s="84">
        <v>1</v>
      </c>
      <c r="AC952" s="87" t="s">
        <v>7172</v>
      </c>
      <c r="AD952" s="84" t="b">
        <v>0</v>
      </c>
      <c r="AE952" s="84" t="s">
        <v>7283</v>
      </c>
      <c r="AF952" s="84"/>
      <c r="AG952" s="87" t="s">
        <v>7172</v>
      </c>
      <c r="AH952" s="84" t="b">
        <v>0</v>
      </c>
      <c r="AI952" s="84">
        <v>3</v>
      </c>
      <c r="AJ952" s="87" t="s">
        <v>7172</v>
      </c>
      <c r="AK952" s="84" t="s">
        <v>7837</v>
      </c>
      <c r="AL952" s="84" t="b">
        <v>1</v>
      </c>
      <c r="AM952" s="87" t="s">
        <v>6387</v>
      </c>
      <c r="AN952" s="84">
        <v>0</v>
      </c>
      <c r="AO952" s="84">
        <v>0</v>
      </c>
      <c r="AP952" s="84"/>
      <c r="AQ952" s="84"/>
      <c r="AR952" s="84"/>
      <c r="AS952" s="84"/>
      <c r="AT952" s="84"/>
      <c r="AU952" s="84"/>
      <c r="AV952" s="84"/>
      <c r="AW952" s="84"/>
    </row>
    <row r="953" spans="1:49" x14ac:dyDescent="0.25">
      <c r="A953" s="69" t="s">
        <v>967</v>
      </c>
      <c r="B953" s="69" t="s">
        <v>1904</v>
      </c>
      <c r="C953" s="70"/>
      <c r="D953" s="71"/>
      <c r="E953" s="72"/>
      <c r="F953" s="73"/>
      <c r="G953" s="70"/>
      <c r="H953" s="74"/>
      <c r="I953" s="75"/>
      <c r="J953" s="75"/>
      <c r="K953" s="36"/>
      <c r="L953" s="82"/>
      <c r="M953" s="82"/>
      <c r="N953" s="77"/>
      <c r="O953" s="84" t="s">
        <v>2121</v>
      </c>
      <c r="P953" s="86">
        <v>42759.50980324074</v>
      </c>
      <c r="Q953" s="84" t="s">
        <v>2756</v>
      </c>
      <c r="R953" s="84"/>
      <c r="S953" s="84"/>
      <c r="T953" s="84" t="s">
        <v>3945</v>
      </c>
      <c r="U953" s="86">
        <v>42759.50980324074</v>
      </c>
      <c r="V953" s="88" t="s">
        <v>4889</v>
      </c>
      <c r="W953" s="84"/>
      <c r="X953" s="84"/>
      <c r="Y953" s="87" t="s">
        <v>6388</v>
      </c>
      <c r="Z953" s="84"/>
      <c r="AA953" s="84" t="b">
        <v>0</v>
      </c>
      <c r="AB953" s="84">
        <v>0</v>
      </c>
      <c r="AC953" s="87" t="s">
        <v>7172</v>
      </c>
      <c r="AD953" s="84" t="b">
        <v>0</v>
      </c>
      <c r="AE953" s="84" t="s">
        <v>7283</v>
      </c>
      <c r="AF953" s="84"/>
      <c r="AG953" s="87" t="s">
        <v>7172</v>
      </c>
      <c r="AH953" s="84" t="b">
        <v>0</v>
      </c>
      <c r="AI953" s="84">
        <v>3</v>
      </c>
      <c r="AJ953" s="87" t="s">
        <v>6387</v>
      </c>
      <c r="AK953" s="84" t="s">
        <v>7779</v>
      </c>
      <c r="AL953" s="84" t="b">
        <v>0</v>
      </c>
      <c r="AM953" s="87" t="s">
        <v>6387</v>
      </c>
      <c r="AN953" s="84">
        <v>0</v>
      </c>
      <c r="AO953" s="84">
        <v>0</v>
      </c>
      <c r="AP953" s="84"/>
      <c r="AQ953" s="84"/>
      <c r="AR953" s="84"/>
      <c r="AS953" s="84"/>
      <c r="AT953" s="84"/>
      <c r="AU953" s="84"/>
      <c r="AV953" s="84"/>
      <c r="AW953" s="84"/>
    </row>
    <row r="954" spans="1:49" x14ac:dyDescent="0.25">
      <c r="A954" s="69" t="s">
        <v>968</v>
      </c>
      <c r="B954" s="69" t="s">
        <v>1904</v>
      </c>
      <c r="C954" s="70"/>
      <c r="D954" s="71"/>
      <c r="E954" s="72"/>
      <c r="F954" s="73"/>
      <c r="G954" s="70"/>
      <c r="H954" s="74"/>
      <c r="I954" s="75"/>
      <c r="J954" s="75"/>
      <c r="K954" s="36"/>
      <c r="L954" s="82"/>
      <c r="M954" s="82"/>
      <c r="N954" s="77"/>
      <c r="O954" s="84" t="s">
        <v>2121</v>
      </c>
      <c r="P954" s="86">
        <v>42759.509884259256</v>
      </c>
      <c r="Q954" s="84" t="s">
        <v>2756</v>
      </c>
      <c r="R954" s="84"/>
      <c r="S954" s="84"/>
      <c r="T954" s="84" t="s">
        <v>3945</v>
      </c>
      <c r="U954" s="86">
        <v>42759.509884259256</v>
      </c>
      <c r="V954" s="88" t="s">
        <v>4890</v>
      </c>
      <c r="W954" s="84"/>
      <c r="X954" s="84"/>
      <c r="Y954" s="87" t="s">
        <v>6389</v>
      </c>
      <c r="Z954" s="84"/>
      <c r="AA954" s="84" t="b">
        <v>0</v>
      </c>
      <c r="AB954" s="84">
        <v>0</v>
      </c>
      <c r="AC954" s="87" t="s">
        <v>7172</v>
      </c>
      <c r="AD954" s="84" t="b">
        <v>0</v>
      </c>
      <c r="AE954" s="84" t="s">
        <v>7283</v>
      </c>
      <c r="AF954" s="84"/>
      <c r="AG954" s="87" t="s">
        <v>7172</v>
      </c>
      <c r="AH954" s="84" t="b">
        <v>0</v>
      </c>
      <c r="AI954" s="84">
        <v>3</v>
      </c>
      <c r="AJ954" s="87" t="s">
        <v>6387</v>
      </c>
      <c r="AK954" s="84" t="s">
        <v>7781</v>
      </c>
      <c r="AL954" s="84" t="b">
        <v>0</v>
      </c>
      <c r="AM954" s="87" t="s">
        <v>6387</v>
      </c>
      <c r="AN954" s="84">
        <v>0</v>
      </c>
      <c r="AO954" s="84">
        <v>0</v>
      </c>
      <c r="AP954" s="84"/>
      <c r="AQ954" s="84"/>
      <c r="AR954" s="84"/>
      <c r="AS954" s="84"/>
      <c r="AT954" s="84"/>
      <c r="AU954" s="84"/>
      <c r="AV954" s="84"/>
      <c r="AW954" s="84"/>
    </row>
    <row r="955" spans="1:49" x14ac:dyDescent="0.25">
      <c r="A955" s="69" t="s">
        <v>969</v>
      </c>
      <c r="B955" s="69" t="s">
        <v>1904</v>
      </c>
      <c r="C955" s="70"/>
      <c r="D955" s="71"/>
      <c r="E955" s="72"/>
      <c r="F955" s="73"/>
      <c r="G955" s="70"/>
      <c r="H955" s="74"/>
      <c r="I955" s="75"/>
      <c r="J955" s="75"/>
      <c r="K955" s="36"/>
      <c r="L955" s="82"/>
      <c r="M955" s="82"/>
      <c r="N955" s="77"/>
      <c r="O955" s="84" t="s">
        <v>2121</v>
      </c>
      <c r="P955" s="86">
        <v>42759.510428240741</v>
      </c>
      <c r="Q955" s="84" t="s">
        <v>2756</v>
      </c>
      <c r="R955" s="84"/>
      <c r="S955" s="84"/>
      <c r="T955" s="84" t="s">
        <v>3945</v>
      </c>
      <c r="U955" s="86">
        <v>42759.510428240741</v>
      </c>
      <c r="V955" s="88" t="s">
        <v>4891</v>
      </c>
      <c r="W955" s="84"/>
      <c r="X955" s="84"/>
      <c r="Y955" s="87" t="s">
        <v>6390</v>
      </c>
      <c r="Z955" s="84"/>
      <c r="AA955" s="84" t="b">
        <v>0</v>
      </c>
      <c r="AB955" s="84">
        <v>0</v>
      </c>
      <c r="AC955" s="87" t="s">
        <v>7172</v>
      </c>
      <c r="AD955" s="84" t="b">
        <v>0</v>
      </c>
      <c r="AE955" s="84" t="s">
        <v>7283</v>
      </c>
      <c r="AF955" s="84"/>
      <c r="AG955" s="87" t="s">
        <v>7172</v>
      </c>
      <c r="AH955" s="84" t="b">
        <v>0</v>
      </c>
      <c r="AI955" s="84">
        <v>3</v>
      </c>
      <c r="AJ955" s="87" t="s">
        <v>6387</v>
      </c>
      <c r="AK955" s="84" t="s">
        <v>7779</v>
      </c>
      <c r="AL955" s="84" t="b">
        <v>0</v>
      </c>
      <c r="AM955" s="87" t="s">
        <v>6387</v>
      </c>
      <c r="AN955" s="84">
        <v>0</v>
      </c>
      <c r="AO955" s="84">
        <v>0</v>
      </c>
      <c r="AP955" s="84"/>
      <c r="AQ955" s="84"/>
      <c r="AR955" s="84"/>
      <c r="AS955" s="84"/>
      <c r="AT955" s="84"/>
      <c r="AU955" s="84"/>
      <c r="AV955" s="84"/>
      <c r="AW955" s="84"/>
    </row>
    <row r="956" spans="1:49" x14ac:dyDescent="0.25">
      <c r="A956" s="69" t="s">
        <v>969</v>
      </c>
      <c r="B956" s="69" t="s">
        <v>1730</v>
      </c>
      <c r="C956" s="70"/>
      <c r="D956" s="71"/>
      <c r="E956" s="72"/>
      <c r="F956" s="73"/>
      <c r="G956" s="70"/>
      <c r="H956" s="74"/>
      <c r="I956" s="75"/>
      <c r="J956" s="75"/>
      <c r="K956" s="36"/>
      <c r="L956" s="82"/>
      <c r="M956" s="82"/>
      <c r="N956" s="77"/>
      <c r="O956" s="84" t="s">
        <v>2121</v>
      </c>
      <c r="P956" s="86">
        <v>42759.510428240741</v>
      </c>
      <c r="Q956" s="84" t="s">
        <v>2756</v>
      </c>
      <c r="R956" s="84"/>
      <c r="S956" s="84"/>
      <c r="T956" s="84" t="s">
        <v>3945</v>
      </c>
      <c r="U956" s="86">
        <v>42759.510428240741</v>
      </c>
      <c r="V956" s="88" t="s">
        <v>4891</v>
      </c>
      <c r="W956" s="84"/>
      <c r="X956" s="84"/>
      <c r="Y956" s="87" t="s">
        <v>6390</v>
      </c>
      <c r="Z956" s="84"/>
      <c r="AA956" s="84" t="b">
        <v>0</v>
      </c>
      <c r="AB956" s="84">
        <v>0</v>
      </c>
      <c r="AC956" s="87" t="s">
        <v>7172</v>
      </c>
      <c r="AD956" s="84" t="b">
        <v>0</v>
      </c>
      <c r="AE956" s="84" t="s">
        <v>7283</v>
      </c>
      <c r="AF956" s="84"/>
      <c r="AG956" s="87" t="s">
        <v>7172</v>
      </c>
      <c r="AH956" s="84" t="b">
        <v>0</v>
      </c>
      <c r="AI956" s="84">
        <v>3</v>
      </c>
      <c r="AJ956" s="87" t="s">
        <v>6387</v>
      </c>
      <c r="AK956" s="84" t="s">
        <v>7779</v>
      </c>
      <c r="AL956" s="84" t="b">
        <v>0</v>
      </c>
      <c r="AM956" s="87" t="s">
        <v>6387</v>
      </c>
      <c r="AN956" s="84">
        <v>0</v>
      </c>
      <c r="AO956" s="84">
        <v>0</v>
      </c>
      <c r="AP956" s="84"/>
      <c r="AQ956" s="84"/>
      <c r="AR956" s="84"/>
      <c r="AS956" s="84"/>
      <c r="AT956" s="84"/>
      <c r="AU956" s="84"/>
      <c r="AV956" s="84"/>
      <c r="AW956" s="84"/>
    </row>
    <row r="957" spans="1:49" x14ac:dyDescent="0.25">
      <c r="A957" s="69" t="s">
        <v>969</v>
      </c>
      <c r="B957" s="69" t="s">
        <v>967</v>
      </c>
      <c r="C957" s="70"/>
      <c r="D957" s="71"/>
      <c r="E957" s="72"/>
      <c r="F957" s="73"/>
      <c r="G957" s="70"/>
      <c r="H957" s="74"/>
      <c r="I957" s="75"/>
      <c r="J957" s="75"/>
      <c r="K957" s="36"/>
      <c r="L957" s="82"/>
      <c r="M957" s="82"/>
      <c r="N957" s="77"/>
      <c r="O957" s="84" t="s">
        <v>2121</v>
      </c>
      <c r="P957" s="86">
        <v>42759.510428240741</v>
      </c>
      <c r="Q957" s="84" t="s">
        <v>2756</v>
      </c>
      <c r="R957" s="84"/>
      <c r="S957" s="84"/>
      <c r="T957" s="84" t="s">
        <v>3945</v>
      </c>
      <c r="U957" s="86">
        <v>42759.510428240741</v>
      </c>
      <c r="V957" s="88" t="s">
        <v>4891</v>
      </c>
      <c r="W957" s="84"/>
      <c r="X957" s="84"/>
      <c r="Y957" s="87" t="s">
        <v>6390</v>
      </c>
      <c r="Z957" s="84"/>
      <c r="AA957" s="84" t="b">
        <v>0</v>
      </c>
      <c r="AB957" s="84">
        <v>0</v>
      </c>
      <c r="AC957" s="87" t="s">
        <v>7172</v>
      </c>
      <c r="AD957" s="84" t="b">
        <v>0</v>
      </c>
      <c r="AE957" s="84" t="s">
        <v>7283</v>
      </c>
      <c r="AF957" s="84"/>
      <c r="AG957" s="87" t="s">
        <v>7172</v>
      </c>
      <c r="AH957" s="84" t="b">
        <v>0</v>
      </c>
      <c r="AI957" s="84">
        <v>3</v>
      </c>
      <c r="AJ957" s="87" t="s">
        <v>6387</v>
      </c>
      <c r="AK957" s="84" t="s">
        <v>7779</v>
      </c>
      <c r="AL957" s="84" t="b">
        <v>0</v>
      </c>
      <c r="AM957" s="87" t="s">
        <v>6387</v>
      </c>
      <c r="AN957" s="84">
        <v>0</v>
      </c>
      <c r="AO957" s="84">
        <v>0</v>
      </c>
      <c r="AP957" s="84"/>
      <c r="AQ957" s="84"/>
      <c r="AR957" s="84"/>
      <c r="AS957" s="84"/>
      <c r="AT957" s="84"/>
      <c r="AU957" s="84"/>
      <c r="AV957" s="84"/>
      <c r="AW957" s="84"/>
    </row>
    <row r="958" spans="1:49" x14ac:dyDescent="0.25">
      <c r="A958" s="69" t="s">
        <v>970</v>
      </c>
      <c r="B958" s="69" t="s">
        <v>1465</v>
      </c>
      <c r="C958" s="70"/>
      <c r="D958" s="71"/>
      <c r="E958" s="72"/>
      <c r="F958" s="73"/>
      <c r="G958" s="70"/>
      <c r="H958" s="74"/>
      <c r="I958" s="75"/>
      <c r="J958" s="75"/>
      <c r="K958" s="36"/>
      <c r="L958" s="82"/>
      <c r="M958" s="82"/>
      <c r="N958" s="77"/>
      <c r="O958" s="84" t="s">
        <v>2121</v>
      </c>
      <c r="P958" s="86">
        <v>42759.510428240741</v>
      </c>
      <c r="Q958" s="84" t="s">
        <v>2757</v>
      </c>
      <c r="R958" s="84"/>
      <c r="S958" s="84"/>
      <c r="T958" s="84"/>
      <c r="U958" s="86">
        <v>42759.510428240741</v>
      </c>
      <c r="V958" s="88" t="s">
        <v>4892</v>
      </c>
      <c r="W958" s="84"/>
      <c r="X958" s="84"/>
      <c r="Y958" s="87" t="s">
        <v>6391</v>
      </c>
      <c r="Z958" s="84"/>
      <c r="AA958" s="84" t="b">
        <v>0</v>
      </c>
      <c r="AB958" s="84">
        <v>0</v>
      </c>
      <c r="AC958" s="87" t="s">
        <v>7172</v>
      </c>
      <c r="AD958" s="84" t="b">
        <v>0</v>
      </c>
      <c r="AE958" s="84" t="s">
        <v>7283</v>
      </c>
      <c r="AF958" s="84"/>
      <c r="AG958" s="87" t="s">
        <v>7172</v>
      </c>
      <c r="AH958" s="84" t="b">
        <v>0</v>
      </c>
      <c r="AI958" s="84">
        <v>122</v>
      </c>
      <c r="AJ958" s="87" t="s">
        <v>7621</v>
      </c>
      <c r="AK958" s="84" t="s">
        <v>7783</v>
      </c>
      <c r="AL958" s="84" t="b">
        <v>0</v>
      </c>
      <c r="AM958" s="87" t="s">
        <v>7621</v>
      </c>
      <c r="AN958" s="84">
        <v>0</v>
      </c>
      <c r="AO958" s="84">
        <v>0</v>
      </c>
      <c r="AP958" s="84"/>
      <c r="AQ958" s="84"/>
      <c r="AR958" s="84"/>
      <c r="AS958" s="84"/>
      <c r="AT958" s="84"/>
      <c r="AU958" s="84"/>
      <c r="AV958" s="84"/>
      <c r="AW958" s="84"/>
    </row>
    <row r="959" spans="1:49" x14ac:dyDescent="0.25">
      <c r="A959" s="69" t="s">
        <v>971</v>
      </c>
      <c r="B959" s="69" t="s">
        <v>1555</v>
      </c>
      <c r="C959" s="70"/>
      <c r="D959" s="71"/>
      <c r="E959" s="72"/>
      <c r="F959" s="73"/>
      <c r="G959" s="70"/>
      <c r="H959" s="74"/>
      <c r="I959" s="75"/>
      <c r="J959" s="75"/>
      <c r="K959" s="36"/>
      <c r="L959" s="82"/>
      <c r="M959" s="82"/>
      <c r="N959" s="77"/>
      <c r="O959" s="84" t="s">
        <v>2121</v>
      </c>
      <c r="P959" s="86">
        <v>42759.510428240741</v>
      </c>
      <c r="Q959" s="84" t="s">
        <v>2135</v>
      </c>
      <c r="R959" s="84"/>
      <c r="S959" s="84"/>
      <c r="T959" s="84" t="s">
        <v>3887</v>
      </c>
      <c r="U959" s="86">
        <v>42759.510428240741</v>
      </c>
      <c r="V959" s="88" t="s">
        <v>4893</v>
      </c>
      <c r="W959" s="84"/>
      <c r="X959" s="84"/>
      <c r="Y959" s="87" t="s">
        <v>6392</v>
      </c>
      <c r="Z959" s="84"/>
      <c r="AA959" s="84" t="b">
        <v>0</v>
      </c>
      <c r="AB959" s="84">
        <v>0</v>
      </c>
      <c r="AC959" s="87" t="s">
        <v>7172</v>
      </c>
      <c r="AD959" s="84" t="b">
        <v>0</v>
      </c>
      <c r="AE959" s="84" t="s">
        <v>7283</v>
      </c>
      <c r="AF959" s="84"/>
      <c r="AG959" s="87" t="s">
        <v>7172</v>
      </c>
      <c r="AH959" s="84" t="b">
        <v>0</v>
      </c>
      <c r="AI959" s="84">
        <v>26</v>
      </c>
      <c r="AJ959" s="87" t="s">
        <v>7362</v>
      </c>
      <c r="AK959" s="84" t="s">
        <v>7779</v>
      </c>
      <c r="AL959" s="84" t="b">
        <v>0</v>
      </c>
      <c r="AM959" s="87" t="s">
        <v>7362</v>
      </c>
      <c r="AN959" s="84">
        <v>0</v>
      </c>
      <c r="AO959" s="84">
        <v>0</v>
      </c>
      <c r="AP959" s="84"/>
      <c r="AQ959" s="84"/>
      <c r="AR959" s="84"/>
      <c r="AS959" s="84"/>
      <c r="AT959" s="84"/>
      <c r="AU959" s="84"/>
      <c r="AV959" s="84"/>
      <c r="AW959" s="84"/>
    </row>
    <row r="960" spans="1:49" x14ac:dyDescent="0.25">
      <c r="A960" s="69" t="s">
        <v>972</v>
      </c>
      <c r="B960" s="69" t="s">
        <v>972</v>
      </c>
      <c r="C960" s="70"/>
      <c r="D960" s="71"/>
      <c r="E960" s="72"/>
      <c r="F960" s="73"/>
      <c r="G960" s="70"/>
      <c r="H960" s="74"/>
      <c r="I960" s="75"/>
      <c r="J960" s="75"/>
      <c r="K960" s="36"/>
      <c r="L960" s="82"/>
      <c r="M960" s="82"/>
      <c r="N960" s="77"/>
      <c r="O960" s="84" t="s">
        <v>179</v>
      </c>
      <c r="P960" s="86">
        <v>42759.510428240741</v>
      </c>
      <c r="Q960" s="84" t="s">
        <v>2758</v>
      </c>
      <c r="R960" s="88" t="s">
        <v>3504</v>
      </c>
      <c r="S960" s="84" t="s">
        <v>3745</v>
      </c>
      <c r="T960" s="84"/>
      <c r="U960" s="86">
        <v>42759.510428240741</v>
      </c>
      <c r="V960" s="88" t="s">
        <v>4894</v>
      </c>
      <c r="W960" s="84"/>
      <c r="X960" s="84"/>
      <c r="Y960" s="87" t="s">
        <v>6393</v>
      </c>
      <c r="Z960" s="84"/>
      <c r="AA960" s="84" t="b">
        <v>0</v>
      </c>
      <c r="AB960" s="84">
        <v>0</v>
      </c>
      <c r="AC960" s="87" t="s">
        <v>7172</v>
      </c>
      <c r="AD960" s="84" t="b">
        <v>0</v>
      </c>
      <c r="AE960" s="84" t="s">
        <v>7289</v>
      </c>
      <c r="AF960" s="84"/>
      <c r="AG960" s="87" t="s">
        <v>7172</v>
      </c>
      <c r="AH960" s="84" t="b">
        <v>0</v>
      </c>
      <c r="AI960" s="84">
        <v>0</v>
      </c>
      <c r="AJ960" s="87" t="s">
        <v>7172</v>
      </c>
      <c r="AK960" s="84" t="s">
        <v>7803</v>
      </c>
      <c r="AL960" s="84" t="b">
        <v>0</v>
      </c>
      <c r="AM960" s="87" t="s">
        <v>6393</v>
      </c>
      <c r="AN960" s="84">
        <v>0</v>
      </c>
      <c r="AO960" s="84">
        <v>0</v>
      </c>
      <c r="AP960" s="84"/>
      <c r="AQ960" s="84"/>
      <c r="AR960" s="84"/>
      <c r="AS960" s="84"/>
      <c r="AT960" s="84"/>
      <c r="AU960" s="84"/>
      <c r="AV960" s="84"/>
      <c r="AW960" s="84"/>
    </row>
    <row r="961" spans="1:49" x14ac:dyDescent="0.25">
      <c r="A961" s="69" t="s">
        <v>973</v>
      </c>
      <c r="B961" s="69" t="s">
        <v>1905</v>
      </c>
      <c r="C961" s="70"/>
      <c r="D961" s="71"/>
      <c r="E961" s="72"/>
      <c r="F961" s="73"/>
      <c r="G961" s="70"/>
      <c r="H961" s="74"/>
      <c r="I961" s="75"/>
      <c r="J961" s="75"/>
      <c r="K961" s="36"/>
      <c r="L961" s="82"/>
      <c r="M961" s="82"/>
      <c r="N961" s="77"/>
      <c r="O961" s="84" t="s">
        <v>2121</v>
      </c>
      <c r="P961" s="86">
        <v>42759.50922453704</v>
      </c>
      <c r="Q961" s="84" t="s">
        <v>2759</v>
      </c>
      <c r="R961" s="84"/>
      <c r="S961" s="84"/>
      <c r="T961" s="84" t="s">
        <v>4011</v>
      </c>
      <c r="U961" s="86">
        <v>42759.50922453704</v>
      </c>
      <c r="V961" s="88" t="s">
        <v>4895</v>
      </c>
      <c r="W961" s="84"/>
      <c r="X961" s="84"/>
      <c r="Y961" s="87" t="s">
        <v>6394</v>
      </c>
      <c r="Z961" s="84"/>
      <c r="AA961" s="84" t="b">
        <v>0</v>
      </c>
      <c r="AB961" s="84">
        <v>0</v>
      </c>
      <c r="AC961" s="87" t="s">
        <v>7172</v>
      </c>
      <c r="AD961" s="84" t="b">
        <v>0</v>
      </c>
      <c r="AE961" s="84" t="s">
        <v>7283</v>
      </c>
      <c r="AF961" s="84"/>
      <c r="AG961" s="87" t="s">
        <v>7172</v>
      </c>
      <c r="AH961" s="84" t="b">
        <v>0</v>
      </c>
      <c r="AI961" s="84">
        <v>1</v>
      </c>
      <c r="AJ961" s="87" t="s">
        <v>7622</v>
      </c>
      <c r="AK961" s="84" t="s">
        <v>7794</v>
      </c>
      <c r="AL961" s="84" t="b">
        <v>0</v>
      </c>
      <c r="AM961" s="87" t="s">
        <v>7622</v>
      </c>
      <c r="AN961" s="84">
        <v>0</v>
      </c>
      <c r="AO961" s="84">
        <v>0</v>
      </c>
      <c r="AP961" s="84"/>
      <c r="AQ961" s="84"/>
      <c r="AR961" s="84"/>
      <c r="AS961" s="84"/>
      <c r="AT961" s="84"/>
      <c r="AU961" s="84"/>
      <c r="AV961" s="84"/>
      <c r="AW961" s="84"/>
    </row>
    <row r="962" spans="1:49" x14ac:dyDescent="0.25">
      <c r="A962" s="69" t="s">
        <v>973</v>
      </c>
      <c r="B962" s="69" t="s">
        <v>1906</v>
      </c>
      <c r="C962" s="70"/>
      <c r="D962" s="71"/>
      <c r="E962" s="72"/>
      <c r="F962" s="73"/>
      <c r="G962" s="70"/>
      <c r="H962" s="74"/>
      <c r="I962" s="75"/>
      <c r="J962" s="75"/>
      <c r="K962" s="36"/>
      <c r="L962" s="82"/>
      <c r="M962" s="82"/>
      <c r="N962" s="77"/>
      <c r="O962" s="84" t="s">
        <v>2121</v>
      </c>
      <c r="P962" s="86">
        <v>42759.50922453704</v>
      </c>
      <c r="Q962" s="84" t="s">
        <v>2759</v>
      </c>
      <c r="R962" s="84"/>
      <c r="S962" s="84"/>
      <c r="T962" s="84" t="s">
        <v>4011</v>
      </c>
      <c r="U962" s="86">
        <v>42759.50922453704</v>
      </c>
      <c r="V962" s="88" t="s">
        <v>4895</v>
      </c>
      <c r="W962" s="84"/>
      <c r="X962" s="84"/>
      <c r="Y962" s="87" t="s">
        <v>6394</v>
      </c>
      <c r="Z962" s="84"/>
      <c r="AA962" s="84" t="b">
        <v>0</v>
      </c>
      <c r="AB962" s="84">
        <v>0</v>
      </c>
      <c r="AC962" s="87" t="s">
        <v>7172</v>
      </c>
      <c r="AD962" s="84" t="b">
        <v>0</v>
      </c>
      <c r="AE962" s="84" t="s">
        <v>7283</v>
      </c>
      <c r="AF962" s="84"/>
      <c r="AG962" s="87" t="s">
        <v>7172</v>
      </c>
      <c r="AH962" s="84" t="b">
        <v>0</v>
      </c>
      <c r="AI962" s="84">
        <v>1</v>
      </c>
      <c r="AJ962" s="87" t="s">
        <v>7622</v>
      </c>
      <c r="AK962" s="84" t="s">
        <v>7794</v>
      </c>
      <c r="AL962" s="84" t="b">
        <v>0</v>
      </c>
      <c r="AM962" s="87" t="s">
        <v>7622</v>
      </c>
      <c r="AN962" s="84">
        <v>0</v>
      </c>
      <c r="AO962" s="84">
        <v>0</v>
      </c>
      <c r="AP962" s="84"/>
      <c r="AQ962" s="84"/>
      <c r="AR962" s="84"/>
      <c r="AS962" s="84"/>
      <c r="AT962" s="84"/>
      <c r="AU962" s="84"/>
      <c r="AV962" s="84"/>
      <c r="AW962" s="84"/>
    </row>
    <row r="963" spans="1:49" x14ac:dyDescent="0.25">
      <c r="A963" s="69" t="s">
        <v>973</v>
      </c>
      <c r="B963" s="69" t="s">
        <v>973</v>
      </c>
      <c r="C963" s="70"/>
      <c r="D963" s="71"/>
      <c r="E963" s="72"/>
      <c r="F963" s="73"/>
      <c r="G963" s="70"/>
      <c r="H963" s="74"/>
      <c r="I963" s="75"/>
      <c r="J963" s="75"/>
      <c r="K963" s="36"/>
      <c r="L963" s="82"/>
      <c r="M963" s="82"/>
      <c r="N963" s="77"/>
      <c r="O963" s="84" t="s">
        <v>179</v>
      </c>
      <c r="P963" s="86">
        <v>42759.510428240741</v>
      </c>
      <c r="Q963" s="84" t="s">
        <v>2760</v>
      </c>
      <c r="R963" s="88" t="s">
        <v>3505</v>
      </c>
      <c r="S963" s="84" t="s">
        <v>3696</v>
      </c>
      <c r="T963" s="84" t="s">
        <v>4012</v>
      </c>
      <c r="U963" s="86">
        <v>42759.510428240741</v>
      </c>
      <c r="V963" s="88" t="s">
        <v>4896</v>
      </c>
      <c r="W963" s="84"/>
      <c r="X963" s="84"/>
      <c r="Y963" s="87" t="s">
        <v>6395</v>
      </c>
      <c r="Z963" s="84"/>
      <c r="AA963" s="84" t="b">
        <v>0</v>
      </c>
      <c r="AB963" s="84">
        <v>0</v>
      </c>
      <c r="AC963" s="87" t="s">
        <v>7172</v>
      </c>
      <c r="AD963" s="84" t="b">
        <v>0</v>
      </c>
      <c r="AE963" s="84" t="s">
        <v>7283</v>
      </c>
      <c r="AF963" s="84"/>
      <c r="AG963" s="87" t="s">
        <v>7172</v>
      </c>
      <c r="AH963" s="84" t="b">
        <v>0</v>
      </c>
      <c r="AI963" s="84">
        <v>0</v>
      </c>
      <c r="AJ963" s="87" t="s">
        <v>7172</v>
      </c>
      <c r="AK963" s="84" t="s">
        <v>7794</v>
      </c>
      <c r="AL963" s="84" t="b">
        <v>1</v>
      </c>
      <c r="AM963" s="87" t="s">
        <v>6395</v>
      </c>
      <c r="AN963" s="84">
        <v>0</v>
      </c>
      <c r="AO963" s="84">
        <v>0</v>
      </c>
      <c r="AP963" s="84"/>
      <c r="AQ963" s="84"/>
      <c r="AR963" s="84"/>
      <c r="AS963" s="84"/>
      <c r="AT963" s="84"/>
      <c r="AU963" s="84"/>
      <c r="AV963" s="84"/>
      <c r="AW963" s="84"/>
    </row>
    <row r="964" spans="1:49" x14ac:dyDescent="0.25">
      <c r="A964" s="69" t="s">
        <v>974</v>
      </c>
      <c r="B964" s="69" t="s">
        <v>974</v>
      </c>
      <c r="C964" s="70"/>
      <c r="D964" s="71"/>
      <c r="E964" s="72"/>
      <c r="F964" s="73"/>
      <c r="G964" s="70"/>
      <c r="H964" s="74"/>
      <c r="I964" s="75"/>
      <c r="J964" s="75"/>
      <c r="K964" s="36"/>
      <c r="L964" s="82"/>
      <c r="M964" s="82"/>
      <c r="N964" s="77"/>
      <c r="O964" s="84" t="s">
        <v>179</v>
      </c>
      <c r="P964" s="86">
        <v>42759.510428240741</v>
      </c>
      <c r="Q964" s="84" t="s">
        <v>2761</v>
      </c>
      <c r="R964" s="88" t="s">
        <v>3506</v>
      </c>
      <c r="S964" s="84" t="s">
        <v>3697</v>
      </c>
      <c r="T964" s="84"/>
      <c r="U964" s="86">
        <v>42759.510428240741</v>
      </c>
      <c r="V964" s="88" t="s">
        <v>4897</v>
      </c>
      <c r="W964" s="84"/>
      <c r="X964" s="84"/>
      <c r="Y964" s="87" t="s">
        <v>6396</v>
      </c>
      <c r="Z964" s="84"/>
      <c r="AA964" s="84" t="b">
        <v>0</v>
      </c>
      <c r="AB964" s="84">
        <v>0</v>
      </c>
      <c r="AC964" s="87" t="s">
        <v>7172</v>
      </c>
      <c r="AD964" s="84" t="b">
        <v>0</v>
      </c>
      <c r="AE964" s="84" t="s">
        <v>7283</v>
      </c>
      <c r="AF964" s="84"/>
      <c r="AG964" s="87" t="s">
        <v>7172</v>
      </c>
      <c r="AH964" s="84" t="b">
        <v>0</v>
      </c>
      <c r="AI964" s="84">
        <v>0</v>
      </c>
      <c r="AJ964" s="87" t="s">
        <v>7172</v>
      </c>
      <c r="AK964" s="84" t="s">
        <v>7838</v>
      </c>
      <c r="AL964" s="84" t="b">
        <v>0</v>
      </c>
      <c r="AM964" s="87" t="s">
        <v>6396</v>
      </c>
      <c r="AN964" s="84">
        <v>0</v>
      </c>
      <c r="AO964" s="84">
        <v>0</v>
      </c>
      <c r="AP964" s="84"/>
      <c r="AQ964" s="84"/>
      <c r="AR964" s="84"/>
      <c r="AS964" s="84"/>
      <c r="AT964" s="84"/>
      <c r="AU964" s="84"/>
      <c r="AV964" s="84"/>
      <c r="AW964" s="84"/>
    </row>
    <row r="965" spans="1:49" x14ac:dyDescent="0.25">
      <c r="A965" s="69" t="s">
        <v>975</v>
      </c>
      <c r="B965" s="69" t="s">
        <v>975</v>
      </c>
      <c r="C965" s="70"/>
      <c r="D965" s="71"/>
      <c r="E965" s="72"/>
      <c r="F965" s="73"/>
      <c r="G965" s="70"/>
      <c r="H965" s="74"/>
      <c r="I965" s="75"/>
      <c r="J965" s="75"/>
      <c r="K965" s="36"/>
      <c r="L965" s="82"/>
      <c r="M965" s="82"/>
      <c r="N965" s="77"/>
      <c r="O965" s="84" t="s">
        <v>179</v>
      </c>
      <c r="P965" s="86">
        <v>42759.510439814818</v>
      </c>
      <c r="Q965" s="84" t="s">
        <v>2762</v>
      </c>
      <c r="R965" s="88" t="s">
        <v>3507</v>
      </c>
      <c r="S965" s="84" t="s">
        <v>3794</v>
      </c>
      <c r="T965" s="84"/>
      <c r="U965" s="86">
        <v>42759.510439814818</v>
      </c>
      <c r="V965" s="88" t="s">
        <v>4898</v>
      </c>
      <c r="W965" s="84"/>
      <c r="X965" s="84"/>
      <c r="Y965" s="87" t="s">
        <v>6397</v>
      </c>
      <c r="Z965" s="84"/>
      <c r="AA965" s="84" t="b">
        <v>0</v>
      </c>
      <c r="AB965" s="84">
        <v>0</v>
      </c>
      <c r="AC965" s="87" t="s">
        <v>7172</v>
      </c>
      <c r="AD965" s="84" t="b">
        <v>0</v>
      </c>
      <c r="AE965" s="84" t="s">
        <v>7283</v>
      </c>
      <c r="AF965" s="84"/>
      <c r="AG965" s="87" t="s">
        <v>7172</v>
      </c>
      <c r="AH965" s="84" t="b">
        <v>0</v>
      </c>
      <c r="AI965" s="84">
        <v>0</v>
      </c>
      <c r="AJ965" s="87" t="s">
        <v>7172</v>
      </c>
      <c r="AK965" s="84" t="s">
        <v>7794</v>
      </c>
      <c r="AL965" s="84" t="b">
        <v>0</v>
      </c>
      <c r="AM965" s="87" t="s">
        <v>6397</v>
      </c>
      <c r="AN965" s="84">
        <v>0</v>
      </c>
      <c r="AO965" s="84">
        <v>0</v>
      </c>
      <c r="AP965" s="84"/>
      <c r="AQ965" s="84"/>
      <c r="AR965" s="84"/>
      <c r="AS965" s="84"/>
      <c r="AT965" s="84"/>
      <c r="AU965" s="84"/>
      <c r="AV965" s="84"/>
      <c r="AW965" s="84"/>
    </row>
    <row r="966" spans="1:49" x14ac:dyDescent="0.25">
      <c r="A966" s="69" t="s">
        <v>976</v>
      </c>
      <c r="B966" s="69" t="s">
        <v>976</v>
      </c>
      <c r="C966" s="70"/>
      <c r="D966" s="71"/>
      <c r="E966" s="72"/>
      <c r="F966" s="73"/>
      <c r="G966" s="70"/>
      <c r="H966" s="74"/>
      <c r="I966" s="75"/>
      <c r="J966" s="75"/>
      <c r="K966" s="36"/>
      <c r="L966" s="82"/>
      <c r="M966" s="82"/>
      <c r="N966" s="77"/>
      <c r="O966" s="84" t="s">
        <v>179</v>
      </c>
      <c r="P966" s="86">
        <v>42759.510069444441</v>
      </c>
      <c r="Q966" s="84" t="s">
        <v>2763</v>
      </c>
      <c r="R966" s="88" t="s">
        <v>3424</v>
      </c>
      <c r="S966" s="84" t="s">
        <v>3697</v>
      </c>
      <c r="T966" s="84"/>
      <c r="U966" s="86">
        <v>42759.510069444441</v>
      </c>
      <c r="V966" s="88" t="s">
        <v>4899</v>
      </c>
      <c r="W966" s="84"/>
      <c r="X966" s="84"/>
      <c r="Y966" s="87" t="s">
        <v>6398</v>
      </c>
      <c r="Z966" s="84"/>
      <c r="AA966" s="84" t="b">
        <v>0</v>
      </c>
      <c r="AB966" s="84">
        <v>0</v>
      </c>
      <c r="AC966" s="87" t="s">
        <v>7172</v>
      </c>
      <c r="AD966" s="84" t="b">
        <v>0</v>
      </c>
      <c r="AE966" s="84" t="s">
        <v>7283</v>
      </c>
      <c r="AF966" s="84"/>
      <c r="AG966" s="87" t="s">
        <v>7172</v>
      </c>
      <c r="AH966" s="84" t="b">
        <v>0</v>
      </c>
      <c r="AI966" s="84">
        <v>0</v>
      </c>
      <c r="AJ966" s="87" t="s">
        <v>7172</v>
      </c>
      <c r="AK966" s="84" t="s">
        <v>7783</v>
      </c>
      <c r="AL966" s="84" t="b">
        <v>0</v>
      </c>
      <c r="AM966" s="87" t="s">
        <v>6398</v>
      </c>
      <c r="AN966" s="84">
        <v>0</v>
      </c>
      <c r="AO966" s="84">
        <v>0</v>
      </c>
      <c r="AP966" s="84"/>
      <c r="AQ966" s="84"/>
      <c r="AR966" s="84"/>
      <c r="AS966" s="84"/>
      <c r="AT966" s="84"/>
      <c r="AU966" s="84"/>
      <c r="AV966" s="84"/>
      <c r="AW966" s="84"/>
    </row>
    <row r="967" spans="1:49" x14ac:dyDescent="0.25">
      <c r="A967" s="69" t="s">
        <v>976</v>
      </c>
      <c r="B967" s="69" t="s">
        <v>976</v>
      </c>
      <c r="C967" s="70"/>
      <c r="D967" s="71"/>
      <c r="E967" s="72"/>
      <c r="F967" s="73"/>
      <c r="G967" s="70"/>
      <c r="H967" s="74"/>
      <c r="I967" s="75"/>
      <c r="J967" s="75"/>
      <c r="K967" s="36"/>
      <c r="L967" s="82"/>
      <c r="M967" s="82"/>
      <c r="N967" s="77"/>
      <c r="O967" s="84" t="s">
        <v>179</v>
      </c>
      <c r="P967" s="86">
        <v>42759.510439814818</v>
      </c>
      <c r="Q967" s="84" t="s">
        <v>2764</v>
      </c>
      <c r="R967" s="88" t="s">
        <v>3508</v>
      </c>
      <c r="S967" s="84" t="s">
        <v>3697</v>
      </c>
      <c r="T967" s="84"/>
      <c r="U967" s="86">
        <v>42759.510439814818</v>
      </c>
      <c r="V967" s="88" t="s">
        <v>4900</v>
      </c>
      <c r="W967" s="84"/>
      <c r="X967" s="84"/>
      <c r="Y967" s="87" t="s">
        <v>6399</v>
      </c>
      <c r="Z967" s="84"/>
      <c r="AA967" s="84" t="b">
        <v>0</v>
      </c>
      <c r="AB967" s="84">
        <v>0</v>
      </c>
      <c r="AC967" s="87" t="s">
        <v>7172</v>
      </c>
      <c r="AD967" s="84" t="b">
        <v>0</v>
      </c>
      <c r="AE967" s="84" t="s">
        <v>7283</v>
      </c>
      <c r="AF967" s="84"/>
      <c r="AG967" s="87" t="s">
        <v>7172</v>
      </c>
      <c r="AH967" s="84" t="b">
        <v>0</v>
      </c>
      <c r="AI967" s="84">
        <v>0</v>
      </c>
      <c r="AJ967" s="87" t="s">
        <v>7172</v>
      </c>
      <c r="AK967" s="84" t="s">
        <v>7783</v>
      </c>
      <c r="AL967" s="84" t="b">
        <v>0</v>
      </c>
      <c r="AM967" s="87" t="s">
        <v>6399</v>
      </c>
      <c r="AN967" s="84">
        <v>0</v>
      </c>
      <c r="AO967" s="84">
        <v>0</v>
      </c>
      <c r="AP967" s="84"/>
      <c r="AQ967" s="84"/>
      <c r="AR967" s="84"/>
      <c r="AS967" s="84"/>
      <c r="AT967" s="84"/>
      <c r="AU967" s="84"/>
      <c r="AV967" s="84"/>
      <c r="AW967" s="84"/>
    </row>
    <row r="968" spans="1:49" x14ac:dyDescent="0.25">
      <c r="A968" s="69" t="s">
        <v>977</v>
      </c>
      <c r="B968" s="69" t="s">
        <v>977</v>
      </c>
      <c r="C968" s="70"/>
      <c r="D968" s="71"/>
      <c r="E968" s="72"/>
      <c r="F968" s="73"/>
      <c r="G968" s="70"/>
      <c r="H968" s="74"/>
      <c r="I968" s="75"/>
      <c r="J968" s="75"/>
      <c r="K968" s="36"/>
      <c r="L968" s="82"/>
      <c r="M968" s="82"/>
      <c r="N968" s="77"/>
      <c r="O968" s="84" t="s">
        <v>179</v>
      </c>
      <c r="P968" s="86">
        <v>42759.510439814818</v>
      </c>
      <c r="Q968" s="84" t="s">
        <v>2765</v>
      </c>
      <c r="R968" s="88" t="s">
        <v>3509</v>
      </c>
      <c r="S968" s="84" t="s">
        <v>3815</v>
      </c>
      <c r="T968" s="84" t="s">
        <v>1682</v>
      </c>
      <c r="U968" s="86">
        <v>42759.510439814818</v>
      </c>
      <c r="V968" s="88" t="s">
        <v>4901</v>
      </c>
      <c r="W968" s="84"/>
      <c r="X968" s="84"/>
      <c r="Y968" s="87" t="s">
        <v>6400</v>
      </c>
      <c r="Z968" s="84"/>
      <c r="AA968" s="84" t="b">
        <v>0</v>
      </c>
      <c r="AB968" s="84">
        <v>0</v>
      </c>
      <c r="AC968" s="87" t="s">
        <v>7172</v>
      </c>
      <c r="AD968" s="84" t="b">
        <v>0</v>
      </c>
      <c r="AE968" s="84" t="s">
        <v>7291</v>
      </c>
      <c r="AF968" s="84"/>
      <c r="AG968" s="87" t="s">
        <v>7172</v>
      </c>
      <c r="AH968" s="84" t="b">
        <v>0</v>
      </c>
      <c r="AI968" s="84">
        <v>0</v>
      </c>
      <c r="AJ968" s="87" t="s">
        <v>7172</v>
      </c>
      <c r="AK968" s="84" t="s">
        <v>7839</v>
      </c>
      <c r="AL968" s="84" t="b">
        <v>0</v>
      </c>
      <c r="AM968" s="87" t="s">
        <v>6400</v>
      </c>
      <c r="AN968" s="84">
        <v>0</v>
      </c>
      <c r="AO968" s="84">
        <v>0</v>
      </c>
      <c r="AP968" s="84"/>
      <c r="AQ968" s="84"/>
      <c r="AR968" s="84"/>
      <c r="AS968" s="84"/>
      <c r="AT968" s="84"/>
      <c r="AU968" s="84"/>
      <c r="AV968" s="84"/>
      <c r="AW968" s="84"/>
    </row>
    <row r="969" spans="1:49" x14ac:dyDescent="0.25">
      <c r="A969" s="69" t="s">
        <v>978</v>
      </c>
      <c r="B969" s="69" t="s">
        <v>978</v>
      </c>
      <c r="C969" s="70"/>
      <c r="D969" s="71"/>
      <c r="E969" s="72"/>
      <c r="F969" s="73"/>
      <c r="G969" s="70"/>
      <c r="H969" s="74"/>
      <c r="I969" s="75"/>
      <c r="J969" s="75"/>
      <c r="K969" s="36"/>
      <c r="L969" s="82"/>
      <c r="M969" s="82"/>
      <c r="N969" s="77"/>
      <c r="O969" s="84" t="s">
        <v>179</v>
      </c>
      <c r="P969" s="86">
        <v>42759.510439814818</v>
      </c>
      <c r="Q969" s="84" t="s">
        <v>2766</v>
      </c>
      <c r="R969" s="84"/>
      <c r="S969" s="84"/>
      <c r="T969" s="84" t="s">
        <v>4013</v>
      </c>
      <c r="U969" s="86">
        <v>42759.510439814818</v>
      </c>
      <c r="V969" s="88" t="s">
        <v>4902</v>
      </c>
      <c r="W969" s="84"/>
      <c r="X969" s="84"/>
      <c r="Y969" s="87" t="s">
        <v>6401</v>
      </c>
      <c r="Z969" s="84"/>
      <c r="AA969" s="84" t="b">
        <v>0</v>
      </c>
      <c r="AB969" s="84">
        <v>1</v>
      </c>
      <c r="AC969" s="87" t="s">
        <v>7172</v>
      </c>
      <c r="AD969" s="84" t="b">
        <v>0</v>
      </c>
      <c r="AE969" s="84" t="s">
        <v>7283</v>
      </c>
      <c r="AF969" s="84"/>
      <c r="AG969" s="87" t="s">
        <v>7172</v>
      </c>
      <c r="AH969" s="84" t="b">
        <v>0</v>
      </c>
      <c r="AI969" s="84">
        <v>0</v>
      </c>
      <c r="AJ969" s="87" t="s">
        <v>7172</v>
      </c>
      <c r="AK969" s="84" t="s">
        <v>7780</v>
      </c>
      <c r="AL969" s="84" t="b">
        <v>0</v>
      </c>
      <c r="AM969" s="87" t="s">
        <v>6401</v>
      </c>
      <c r="AN969" s="84">
        <v>0</v>
      </c>
      <c r="AO969" s="84">
        <v>0</v>
      </c>
      <c r="AP969" s="84"/>
      <c r="AQ969" s="84"/>
      <c r="AR969" s="84"/>
      <c r="AS969" s="84"/>
      <c r="AT969" s="84"/>
      <c r="AU969" s="84"/>
      <c r="AV969" s="84"/>
      <c r="AW969" s="84"/>
    </row>
    <row r="970" spans="1:49" x14ac:dyDescent="0.25">
      <c r="A970" s="69" t="s">
        <v>979</v>
      </c>
      <c r="B970" s="69" t="s">
        <v>1571</v>
      </c>
      <c r="C970" s="70"/>
      <c r="D970" s="71"/>
      <c r="E970" s="72"/>
      <c r="F970" s="73"/>
      <c r="G970" s="70"/>
      <c r="H970" s="74"/>
      <c r="I970" s="75"/>
      <c r="J970" s="75"/>
      <c r="K970" s="36"/>
      <c r="L970" s="82"/>
      <c r="M970" s="82"/>
      <c r="N970" s="77"/>
      <c r="O970" s="84" t="s">
        <v>2121</v>
      </c>
      <c r="P970" s="86">
        <v>42759.509976851848</v>
      </c>
      <c r="Q970" s="84" t="s">
        <v>2153</v>
      </c>
      <c r="R970" s="88" t="s">
        <v>3243</v>
      </c>
      <c r="S970" s="84" t="s">
        <v>3702</v>
      </c>
      <c r="T970" s="84" t="s">
        <v>3892</v>
      </c>
      <c r="U970" s="86">
        <v>42759.509976851848</v>
      </c>
      <c r="V970" s="88" t="s">
        <v>4903</v>
      </c>
      <c r="W970" s="84"/>
      <c r="X970" s="84"/>
      <c r="Y970" s="87" t="s">
        <v>6402</v>
      </c>
      <c r="Z970" s="84"/>
      <c r="AA970" s="84" t="b">
        <v>0</v>
      </c>
      <c r="AB970" s="84">
        <v>0</v>
      </c>
      <c r="AC970" s="87" t="s">
        <v>7172</v>
      </c>
      <c r="AD970" s="84" t="b">
        <v>0</v>
      </c>
      <c r="AE970" s="84" t="s">
        <v>7283</v>
      </c>
      <c r="AF970" s="84"/>
      <c r="AG970" s="87" t="s">
        <v>7172</v>
      </c>
      <c r="AH970" s="84" t="b">
        <v>0</v>
      </c>
      <c r="AI970" s="84">
        <v>77</v>
      </c>
      <c r="AJ970" s="87" t="s">
        <v>7376</v>
      </c>
      <c r="AK970" s="84" t="s">
        <v>7801</v>
      </c>
      <c r="AL970" s="84" t="b">
        <v>0</v>
      </c>
      <c r="AM970" s="87" t="s">
        <v>7376</v>
      </c>
      <c r="AN970" s="84">
        <v>0</v>
      </c>
      <c r="AO970" s="84">
        <v>0</v>
      </c>
      <c r="AP970" s="84"/>
      <c r="AQ970" s="84"/>
      <c r="AR970" s="84"/>
      <c r="AS970" s="84"/>
      <c r="AT970" s="84"/>
      <c r="AU970" s="84"/>
      <c r="AV970" s="84"/>
      <c r="AW970" s="84"/>
    </row>
    <row r="971" spans="1:49" x14ac:dyDescent="0.25">
      <c r="A971" s="69" t="s">
        <v>979</v>
      </c>
      <c r="B971" s="69" t="s">
        <v>1867</v>
      </c>
      <c r="C971" s="70"/>
      <c r="D971" s="71"/>
      <c r="E971" s="72"/>
      <c r="F971" s="73"/>
      <c r="G971" s="70"/>
      <c r="H971" s="74"/>
      <c r="I971" s="75"/>
      <c r="J971" s="75"/>
      <c r="K971" s="36"/>
      <c r="L971" s="82"/>
      <c r="M971" s="82"/>
      <c r="N971" s="77"/>
      <c r="O971" s="84" t="s">
        <v>2121</v>
      </c>
      <c r="P971" s="86">
        <v>42759.510439814818</v>
      </c>
      <c r="Q971" s="84" t="s">
        <v>2690</v>
      </c>
      <c r="R971" s="84"/>
      <c r="S971" s="84"/>
      <c r="T971" s="84"/>
      <c r="U971" s="86">
        <v>42759.510439814818</v>
      </c>
      <c r="V971" s="88" t="s">
        <v>4904</v>
      </c>
      <c r="W971" s="84"/>
      <c r="X971" s="84"/>
      <c r="Y971" s="87" t="s">
        <v>6403</v>
      </c>
      <c r="Z971" s="84"/>
      <c r="AA971" s="84" t="b">
        <v>0</v>
      </c>
      <c r="AB971" s="84">
        <v>0</v>
      </c>
      <c r="AC971" s="87" t="s">
        <v>7172</v>
      </c>
      <c r="AD971" s="84" t="b">
        <v>0</v>
      </c>
      <c r="AE971" s="84" t="s">
        <v>7283</v>
      </c>
      <c r="AF971" s="84"/>
      <c r="AG971" s="87" t="s">
        <v>7172</v>
      </c>
      <c r="AH971" s="84" t="b">
        <v>0</v>
      </c>
      <c r="AI971" s="84">
        <v>114</v>
      </c>
      <c r="AJ971" s="87" t="s">
        <v>7598</v>
      </c>
      <c r="AK971" s="84" t="s">
        <v>7801</v>
      </c>
      <c r="AL971" s="84" t="b">
        <v>0</v>
      </c>
      <c r="AM971" s="87" t="s">
        <v>7598</v>
      </c>
      <c r="AN971" s="84">
        <v>0</v>
      </c>
      <c r="AO971" s="84">
        <v>0</v>
      </c>
      <c r="AP971" s="84"/>
      <c r="AQ971" s="84"/>
      <c r="AR971" s="84"/>
      <c r="AS971" s="84"/>
      <c r="AT971" s="84"/>
      <c r="AU971" s="84"/>
      <c r="AV971" s="84"/>
      <c r="AW971" s="84"/>
    </row>
    <row r="972" spans="1:49" x14ac:dyDescent="0.25">
      <c r="A972" s="69" t="s">
        <v>980</v>
      </c>
      <c r="B972" s="69" t="s">
        <v>980</v>
      </c>
      <c r="C972" s="70"/>
      <c r="D972" s="71"/>
      <c r="E972" s="72"/>
      <c r="F972" s="73"/>
      <c r="G972" s="70"/>
      <c r="H972" s="74"/>
      <c r="I972" s="75"/>
      <c r="J972" s="75"/>
      <c r="K972" s="36"/>
      <c r="L972" s="82"/>
      <c r="M972" s="82"/>
      <c r="N972" s="77"/>
      <c r="O972" s="84" t="s">
        <v>179</v>
      </c>
      <c r="P972" s="86">
        <v>42759.510439814818</v>
      </c>
      <c r="Q972" s="84" t="s">
        <v>2767</v>
      </c>
      <c r="R972" s="88" t="s">
        <v>3267</v>
      </c>
      <c r="S972" s="84" t="s">
        <v>3697</v>
      </c>
      <c r="T972" s="84" t="s">
        <v>1682</v>
      </c>
      <c r="U972" s="86">
        <v>42759.510439814818</v>
      </c>
      <c r="V972" s="88" t="s">
        <v>4905</v>
      </c>
      <c r="W972" s="84"/>
      <c r="X972" s="84"/>
      <c r="Y972" s="87" t="s">
        <v>6404</v>
      </c>
      <c r="Z972" s="84"/>
      <c r="AA972" s="84" t="b">
        <v>0</v>
      </c>
      <c r="AB972" s="84">
        <v>0</v>
      </c>
      <c r="AC972" s="87" t="s">
        <v>7172</v>
      </c>
      <c r="AD972" s="84" t="b">
        <v>0</v>
      </c>
      <c r="AE972" s="84" t="s">
        <v>7283</v>
      </c>
      <c r="AF972" s="84"/>
      <c r="AG972" s="87" t="s">
        <v>7172</v>
      </c>
      <c r="AH972" s="84" t="b">
        <v>0</v>
      </c>
      <c r="AI972" s="84">
        <v>0</v>
      </c>
      <c r="AJ972" s="87" t="s">
        <v>7172</v>
      </c>
      <c r="AK972" s="84" t="s">
        <v>7779</v>
      </c>
      <c r="AL972" s="84" t="b">
        <v>0</v>
      </c>
      <c r="AM972" s="87" t="s">
        <v>6404</v>
      </c>
      <c r="AN972" s="84">
        <v>0</v>
      </c>
      <c r="AO972" s="84">
        <v>0</v>
      </c>
      <c r="AP972" s="84"/>
      <c r="AQ972" s="84"/>
      <c r="AR972" s="84"/>
      <c r="AS972" s="84"/>
      <c r="AT972" s="84"/>
      <c r="AU972" s="84"/>
      <c r="AV972" s="84"/>
      <c r="AW972" s="84"/>
    </row>
    <row r="973" spans="1:49" x14ac:dyDescent="0.25">
      <c r="A973" s="69" t="s">
        <v>981</v>
      </c>
      <c r="B973" s="69" t="s">
        <v>1618</v>
      </c>
      <c r="C973" s="70"/>
      <c r="D973" s="71"/>
      <c r="E973" s="72"/>
      <c r="F973" s="73"/>
      <c r="G973" s="70"/>
      <c r="H973" s="74"/>
      <c r="I973" s="75"/>
      <c r="J973" s="75"/>
      <c r="K973" s="36"/>
      <c r="L973" s="82"/>
      <c r="M973" s="82"/>
      <c r="N973" s="77"/>
      <c r="O973" s="84" t="s">
        <v>2122</v>
      </c>
      <c r="P973" s="86">
        <v>42759.510451388887</v>
      </c>
      <c r="Q973" s="84" t="s">
        <v>2768</v>
      </c>
      <c r="R973" s="84"/>
      <c r="S973" s="84"/>
      <c r="T973" s="84"/>
      <c r="U973" s="86">
        <v>42759.510451388887</v>
      </c>
      <c r="V973" s="88" t="s">
        <v>4906</v>
      </c>
      <c r="W973" s="84"/>
      <c r="X973" s="84"/>
      <c r="Y973" s="87" t="s">
        <v>6405</v>
      </c>
      <c r="Z973" s="87" t="s">
        <v>7135</v>
      </c>
      <c r="AA973" s="84" t="b">
        <v>0</v>
      </c>
      <c r="AB973" s="84">
        <v>0</v>
      </c>
      <c r="AC973" s="87" t="s">
        <v>7234</v>
      </c>
      <c r="AD973" s="84" t="b">
        <v>0</v>
      </c>
      <c r="AE973" s="84" t="s">
        <v>7283</v>
      </c>
      <c r="AF973" s="84"/>
      <c r="AG973" s="87" t="s">
        <v>7172</v>
      </c>
      <c r="AH973" s="84" t="b">
        <v>0</v>
      </c>
      <c r="AI973" s="84">
        <v>0</v>
      </c>
      <c r="AJ973" s="87" t="s">
        <v>7172</v>
      </c>
      <c r="AK973" s="84" t="s">
        <v>7779</v>
      </c>
      <c r="AL973" s="84" t="b">
        <v>0</v>
      </c>
      <c r="AM973" s="87" t="s">
        <v>7135</v>
      </c>
      <c r="AN973" s="84">
        <v>0</v>
      </c>
      <c r="AO973" s="84">
        <v>0</v>
      </c>
      <c r="AP973" s="84"/>
      <c r="AQ973" s="84"/>
      <c r="AR973" s="84"/>
      <c r="AS973" s="84"/>
      <c r="AT973" s="84"/>
      <c r="AU973" s="84"/>
      <c r="AV973" s="84"/>
      <c r="AW973" s="84"/>
    </row>
    <row r="974" spans="1:49" x14ac:dyDescent="0.25">
      <c r="A974" s="69" t="s">
        <v>982</v>
      </c>
      <c r="B974" s="69" t="s">
        <v>982</v>
      </c>
      <c r="C974" s="70"/>
      <c r="D974" s="71"/>
      <c r="E974" s="72"/>
      <c r="F974" s="73"/>
      <c r="G974" s="70"/>
      <c r="H974" s="74"/>
      <c r="I974" s="75"/>
      <c r="J974" s="75"/>
      <c r="K974" s="36"/>
      <c r="L974" s="82"/>
      <c r="M974" s="82"/>
      <c r="N974" s="77"/>
      <c r="O974" s="84" t="s">
        <v>179</v>
      </c>
      <c r="P974" s="86">
        <v>42759.510451388887</v>
      </c>
      <c r="Q974" s="84" t="s">
        <v>2769</v>
      </c>
      <c r="R974" s="88" t="s">
        <v>3267</v>
      </c>
      <c r="S974" s="84" t="s">
        <v>3697</v>
      </c>
      <c r="T974" s="84"/>
      <c r="U974" s="86">
        <v>42759.510451388887</v>
      </c>
      <c r="V974" s="88" t="s">
        <v>4907</v>
      </c>
      <c r="W974" s="84"/>
      <c r="X974" s="84"/>
      <c r="Y974" s="87" t="s">
        <v>6406</v>
      </c>
      <c r="Z974" s="84"/>
      <c r="AA974" s="84" t="b">
        <v>0</v>
      </c>
      <c r="AB974" s="84">
        <v>0</v>
      </c>
      <c r="AC974" s="87" t="s">
        <v>7172</v>
      </c>
      <c r="AD974" s="84" t="b">
        <v>0</v>
      </c>
      <c r="AE974" s="84" t="s">
        <v>7283</v>
      </c>
      <c r="AF974" s="84"/>
      <c r="AG974" s="87" t="s">
        <v>7172</v>
      </c>
      <c r="AH974" s="84" t="b">
        <v>0</v>
      </c>
      <c r="AI974" s="84">
        <v>0</v>
      </c>
      <c r="AJ974" s="87" t="s">
        <v>7172</v>
      </c>
      <c r="AK974" s="84" t="s">
        <v>7779</v>
      </c>
      <c r="AL974" s="84" t="b">
        <v>0</v>
      </c>
      <c r="AM974" s="87" t="s">
        <v>6406</v>
      </c>
      <c r="AN974" s="84">
        <v>0</v>
      </c>
      <c r="AO974" s="84">
        <v>0</v>
      </c>
      <c r="AP974" s="84"/>
      <c r="AQ974" s="84"/>
      <c r="AR974" s="84"/>
      <c r="AS974" s="84"/>
      <c r="AT974" s="84"/>
      <c r="AU974" s="84"/>
      <c r="AV974" s="84"/>
      <c r="AW974" s="84"/>
    </row>
    <row r="975" spans="1:49" x14ac:dyDescent="0.25">
      <c r="A975" s="69" t="s">
        <v>983</v>
      </c>
      <c r="B975" s="69" t="s">
        <v>983</v>
      </c>
      <c r="C975" s="70"/>
      <c r="D975" s="71"/>
      <c r="E975" s="72"/>
      <c r="F975" s="73"/>
      <c r="G975" s="70"/>
      <c r="H975" s="74"/>
      <c r="I975" s="75"/>
      <c r="J975" s="75"/>
      <c r="K975" s="36"/>
      <c r="L975" s="82"/>
      <c r="M975" s="82"/>
      <c r="N975" s="77"/>
      <c r="O975" s="84" t="s">
        <v>179</v>
      </c>
      <c r="P975" s="86">
        <v>42759.510451388887</v>
      </c>
      <c r="Q975" s="84" t="s">
        <v>2770</v>
      </c>
      <c r="R975" s="88" t="s">
        <v>3510</v>
      </c>
      <c r="S975" s="84" t="s">
        <v>3696</v>
      </c>
      <c r="T975" s="84" t="s">
        <v>4014</v>
      </c>
      <c r="U975" s="86">
        <v>42759.510451388887</v>
      </c>
      <c r="V975" s="88" t="s">
        <v>4908</v>
      </c>
      <c r="W975" s="84"/>
      <c r="X975" s="84"/>
      <c r="Y975" s="87" t="s">
        <v>6407</v>
      </c>
      <c r="Z975" s="84"/>
      <c r="AA975" s="84" t="b">
        <v>0</v>
      </c>
      <c r="AB975" s="84">
        <v>0</v>
      </c>
      <c r="AC975" s="87" t="s">
        <v>7172</v>
      </c>
      <c r="AD975" s="84" t="b">
        <v>0</v>
      </c>
      <c r="AE975" s="84" t="s">
        <v>7283</v>
      </c>
      <c r="AF975" s="84"/>
      <c r="AG975" s="87" t="s">
        <v>7172</v>
      </c>
      <c r="AH975" s="84" t="b">
        <v>0</v>
      </c>
      <c r="AI975" s="84">
        <v>0</v>
      </c>
      <c r="AJ975" s="87" t="s">
        <v>7172</v>
      </c>
      <c r="AK975" s="84" t="s">
        <v>7840</v>
      </c>
      <c r="AL975" s="84" t="b">
        <v>1</v>
      </c>
      <c r="AM975" s="87" t="s">
        <v>6407</v>
      </c>
      <c r="AN975" s="84">
        <v>0</v>
      </c>
      <c r="AO975" s="84">
        <v>0</v>
      </c>
      <c r="AP975" s="84"/>
      <c r="AQ975" s="84"/>
      <c r="AR975" s="84"/>
      <c r="AS975" s="84"/>
      <c r="AT975" s="84"/>
      <c r="AU975" s="84"/>
      <c r="AV975" s="84"/>
      <c r="AW975" s="84"/>
    </row>
    <row r="976" spans="1:49" x14ac:dyDescent="0.25">
      <c r="A976" s="69" t="s">
        <v>984</v>
      </c>
      <c r="B976" s="69" t="s">
        <v>1907</v>
      </c>
      <c r="C976" s="70"/>
      <c r="D976" s="71"/>
      <c r="E976" s="72"/>
      <c r="F976" s="73"/>
      <c r="G976" s="70"/>
      <c r="H976" s="74"/>
      <c r="I976" s="75"/>
      <c r="J976" s="75"/>
      <c r="K976" s="36"/>
      <c r="L976" s="82"/>
      <c r="M976" s="82"/>
      <c r="N976" s="77"/>
      <c r="O976" s="84" t="s">
        <v>2121</v>
      </c>
      <c r="P976" s="86">
        <v>42759.510451388887</v>
      </c>
      <c r="Q976" s="84" t="s">
        <v>2771</v>
      </c>
      <c r="R976" s="88" t="s">
        <v>3511</v>
      </c>
      <c r="S976" s="84" t="s">
        <v>3696</v>
      </c>
      <c r="T976" s="84"/>
      <c r="U976" s="86">
        <v>42759.510451388887</v>
      </c>
      <c r="V976" s="88" t="s">
        <v>4909</v>
      </c>
      <c r="W976" s="84"/>
      <c r="X976" s="84"/>
      <c r="Y976" s="87" t="s">
        <v>6408</v>
      </c>
      <c r="Z976" s="84"/>
      <c r="AA976" s="84" t="b">
        <v>0</v>
      </c>
      <c r="AB976" s="84">
        <v>0</v>
      </c>
      <c r="AC976" s="87" t="s">
        <v>7235</v>
      </c>
      <c r="AD976" s="84" t="b">
        <v>0</v>
      </c>
      <c r="AE976" s="84" t="s">
        <v>7283</v>
      </c>
      <c r="AF976" s="84"/>
      <c r="AG976" s="87" t="s">
        <v>7172</v>
      </c>
      <c r="AH976" s="84" t="b">
        <v>0</v>
      </c>
      <c r="AI976" s="84">
        <v>0</v>
      </c>
      <c r="AJ976" s="87" t="s">
        <v>7172</v>
      </c>
      <c r="AK976" s="84" t="s">
        <v>7783</v>
      </c>
      <c r="AL976" s="84" t="b">
        <v>1</v>
      </c>
      <c r="AM976" s="87" t="s">
        <v>6408</v>
      </c>
      <c r="AN976" s="84">
        <v>0</v>
      </c>
      <c r="AO976" s="84">
        <v>0</v>
      </c>
      <c r="AP976" s="84"/>
      <c r="AQ976" s="84"/>
      <c r="AR976" s="84"/>
      <c r="AS976" s="84"/>
      <c r="AT976" s="84"/>
      <c r="AU976" s="84"/>
      <c r="AV976" s="84"/>
      <c r="AW976" s="84"/>
    </row>
    <row r="977" spans="1:49" x14ac:dyDescent="0.25">
      <c r="A977" s="69" t="s">
        <v>984</v>
      </c>
      <c r="B977" s="69" t="s">
        <v>1908</v>
      </c>
      <c r="C977" s="70"/>
      <c r="D977" s="71"/>
      <c r="E977" s="72"/>
      <c r="F977" s="73"/>
      <c r="G977" s="70"/>
      <c r="H977" s="74"/>
      <c r="I977" s="75"/>
      <c r="J977" s="75"/>
      <c r="K977" s="36"/>
      <c r="L977" s="82"/>
      <c r="M977" s="82"/>
      <c r="N977" s="77"/>
      <c r="O977" s="84" t="s">
        <v>2122</v>
      </c>
      <c r="P977" s="86">
        <v>42759.510451388887</v>
      </c>
      <c r="Q977" s="84" t="s">
        <v>2771</v>
      </c>
      <c r="R977" s="88" t="s">
        <v>3511</v>
      </c>
      <c r="S977" s="84" t="s">
        <v>3696</v>
      </c>
      <c r="T977" s="84"/>
      <c r="U977" s="86">
        <v>42759.510451388887</v>
      </c>
      <c r="V977" s="88" t="s">
        <v>4909</v>
      </c>
      <c r="W977" s="84"/>
      <c r="X977" s="84"/>
      <c r="Y977" s="87" t="s">
        <v>6408</v>
      </c>
      <c r="Z977" s="84"/>
      <c r="AA977" s="84" t="b">
        <v>0</v>
      </c>
      <c r="AB977" s="84">
        <v>0</v>
      </c>
      <c r="AC977" s="87" t="s">
        <v>7235</v>
      </c>
      <c r="AD977" s="84" t="b">
        <v>0</v>
      </c>
      <c r="AE977" s="84" t="s">
        <v>7283</v>
      </c>
      <c r="AF977" s="84"/>
      <c r="AG977" s="87" t="s">
        <v>7172</v>
      </c>
      <c r="AH977" s="84" t="b">
        <v>0</v>
      </c>
      <c r="AI977" s="84">
        <v>0</v>
      </c>
      <c r="AJ977" s="87" t="s">
        <v>7172</v>
      </c>
      <c r="AK977" s="84" t="s">
        <v>7783</v>
      </c>
      <c r="AL977" s="84" t="b">
        <v>1</v>
      </c>
      <c r="AM977" s="87" t="s">
        <v>6408</v>
      </c>
      <c r="AN977" s="84">
        <v>0</v>
      </c>
      <c r="AO977" s="84">
        <v>0</v>
      </c>
      <c r="AP977" s="84"/>
      <c r="AQ977" s="84"/>
      <c r="AR977" s="84"/>
      <c r="AS977" s="84"/>
      <c r="AT977" s="84"/>
      <c r="AU977" s="84"/>
      <c r="AV977" s="84"/>
      <c r="AW977" s="84"/>
    </row>
    <row r="978" spans="1:49" x14ac:dyDescent="0.25">
      <c r="A978" s="69" t="s">
        <v>985</v>
      </c>
      <c r="B978" s="69" t="s">
        <v>985</v>
      </c>
      <c r="C978" s="70"/>
      <c r="D978" s="71"/>
      <c r="E978" s="72"/>
      <c r="F978" s="73"/>
      <c r="G978" s="70"/>
      <c r="H978" s="74"/>
      <c r="I978" s="75"/>
      <c r="J978" s="75"/>
      <c r="K978" s="36"/>
      <c r="L978" s="82"/>
      <c r="M978" s="82"/>
      <c r="N978" s="77"/>
      <c r="O978" s="84" t="s">
        <v>179</v>
      </c>
      <c r="P978" s="86">
        <v>42759.510462962964</v>
      </c>
      <c r="Q978" s="84" t="s">
        <v>2772</v>
      </c>
      <c r="R978" s="88" t="s">
        <v>3512</v>
      </c>
      <c r="S978" s="84" t="s">
        <v>3816</v>
      </c>
      <c r="T978" s="84"/>
      <c r="U978" s="86">
        <v>42759.510462962964</v>
      </c>
      <c r="V978" s="88" t="s">
        <v>4910</v>
      </c>
      <c r="W978" s="84"/>
      <c r="X978" s="84"/>
      <c r="Y978" s="87" t="s">
        <v>6409</v>
      </c>
      <c r="Z978" s="84"/>
      <c r="AA978" s="84" t="b">
        <v>0</v>
      </c>
      <c r="AB978" s="84">
        <v>0</v>
      </c>
      <c r="AC978" s="87" t="s">
        <v>7172</v>
      </c>
      <c r="AD978" s="84" t="b">
        <v>0</v>
      </c>
      <c r="AE978" s="84" t="s">
        <v>7283</v>
      </c>
      <c r="AF978" s="84"/>
      <c r="AG978" s="87" t="s">
        <v>7172</v>
      </c>
      <c r="AH978" s="84" t="b">
        <v>0</v>
      </c>
      <c r="AI978" s="84">
        <v>0</v>
      </c>
      <c r="AJ978" s="87" t="s">
        <v>7172</v>
      </c>
      <c r="AK978" s="84" t="s">
        <v>7841</v>
      </c>
      <c r="AL978" s="84" t="b">
        <v>0</v>
      </c>
      <c r="AM978" s="87" t="s">
        <v>6409</v>
      </c>
      <c r="AN978" s="84">
        <v>0</v>
      </c>
      <c r="AO978" s="84">
        <v>0</v>
      </c>
      <c r="AP978" s="84"/>
      <c r="AQ978" s="84"/>
      <c r="AR978" s="84"/>
      <c r="AS978" s="84"/>
      <c r="AT978" s="84"/>
      <c r="AU978" s="84"/>
      <c r="AV978" s="84"/>
      <c r="AW978" s="84"/>
    </row>
    <row r="979" spans="1:49" x14ac:dyDescent="0.25">
      <c r="A979" s="69" t="s">
        <v>986</v>
      </c>
      <c r="B979" s="69" t="s">
        <v>1732</v>
      </c>
      <c r="C979" s="70"/>
      <c r="D979" s="71"/>
      <c r="E979" s="72"/>
      <c r="F979" s="73"/>
      <c r="G979" s="70"/>
      <c r="H979" s="74"/>
      <c r="I979" s="75"/>
      <c r="J979" s="75"/>
      <c r="K979" s="36"/>
      <c r="L979" s="82"/>
      <c r="M979" s="82"/>
      <c r="N979" s="77"/>
      <c r="O979" s="84" t="s">
        <v>2121</v>
      </c>
      <c r="P979" s="86">
        <v>42759.510462962964</v>
      </c>
      <c r="Q979" s="84" t="s">
        <v>2404</v>
      </c>
      <c r="R979" s="84"/>
      <c r="S979" s="84"/>
      <c r="T979" s="84" t="s">
        <v>1682</v>
      </c>
      <c r="U979" s="86">
        <v>42759.510462962964</v>
      </c>
      <c r="V979" s="88" t="s">
        <v>4911</v>
      </c>
      <c r="W979" s="84"/>
      <c r="X979" s="84"/>
      <c r="Y979" s="87" t="s">
        <v>6410</v>
      </c>
      <c r="Z979" s="84"/>
      <c r="AA979" s="84" t="b">
        <v>0</v>
      </c>
      <c r="AB979" s="84">
        <v>0</v>
      </c>
      <c r="AC979" s="87" t="s">
        <v>7172</v>
      </c>
      <c r="AD979" s="84" t="b">
        <v>0</v>
      </c>
      <c r="AE979" s="84" t="s">
        <v>7283</v>
      </c>
      <c r="AF979" s="84"/>
      <c r="AG979" s="87" t="s">
        <v>7172</v>
      </c>
      <c r="AH979" s="84" t="b">
        <v>0</v>
      </c>
      <c r="AI979" s="84">
        <v>22</v>
      </c>
      <c r="AJ979" s="87" t="s">
        <v>7493</v>
      </c>
      <c r="AK979" s="84" t="s">
        <v>7780</v>
      </c>
      <c r="AL979" s="84" t="b">
        <v>0</v>
      </c>
      <c r="AM979" s="87" t="s">
        <v>7493</v>
      </c>
      <c r="AN979" s="84">
        <v>0</v>
      </c>
      <c r="AO979" s="84">
        <v>0</v>
      </c>
      <c r="AP979" s="84"/>
      <c r="AQ979" s="84"/>
      <c r="AR979" s="84"/>
      <c r="AS979" s="84"/>
      <c r="AT979" s="84"/>
      <c r="AU979" s="84"/>
      <c r="AV979" s="84"/>
      <c r="AW979" s="84"/>
    </row>
    <row r="980" spans="1:49" x14ac:dyDescent="0.25">
      <c r="A980" s="69" t="s">
        <v>987</v>
      </c>
      <c r="B980" s="69" t="s">
        <v>1822</v>
      </c>
      <c r="C980" s="70"/>
      <c r="D980" s="71"/>
      <c r="E980" s="72"/>
      <c r="F980" s="73"/>
      <c r="G980" s="70"/>
      <c r="H980" s="74"/>
      <c r="I980" s="75"/>
      <c r="J980" s="75"/>
      <c r="K980" s="36"/>
      <c r="L980" s="82"/>
      <c r="M980" s="82"/>
      <c r="N980" s="77"/>
      <c r="O980" s="84" t="s">
        <v>2121</v>
      </c>
      <c r="P980" s="86">
        <v>42759.510462962964</v>
      </c>
      <c r="Q980" s="84" t="s">
        <v>2710</v>
      </c>
      <c r="R980" s="88" t="s">
        <v>3483</v>
      </c>
      <c r="S980" s="84" t="s">
        <v>3719</v>
      </c>
      <c r="T980" s="84" t="s">
        <v>1682</v>
      </c>
      <c r="U980" s="86">
        <v>42759.510462962964</v>
      </c>
      <c r="V980" s="88" t="s">
        <v>4912</v>
      </c>
      <c r="W980" s="84"/>
      <c r="X980" s="84"/>
      <c r="Y980" s="87" t="s">
        <v>6411</v>
      </c>
      <c r="Z980" s="84"/>
      <c r="AA980" s="84" t="b">
        <v>0</v>
      </c>
      <c r="AB980" s="84">
        <v>0</v>
      </c>
      <c r="AC980" s="87" t="s">
        <v>7172</v>
      </c>
      <c r="AD980" s="84" t="b">
        <v>0</v>
      </c>
      <c r="AE980" s="84" t="s">
        <v>7283</v>
      </c>
      <c r="AF980" s="84"/>
      <c r="AG980" s="87" t="s">
        <v>7172</v>
      </c>
      <c r="AH980" s="84" t="b">
        <v>0</v>
      </c>
      <c r="AI980" s="84">
        <v>7</v>
      </c>
      <c r="AJ980" s="87" t="s">
        <v>6803</v>
      </c>
      <c r="AK980" s="84" t="s">
        <v>7779</v>
      </c>
      <c r="AL980" s="84" t="b">
        <v>0</v>
      </c>
      <c r="AM980" s="87" t="s">
        <v>6803</v>
      </c>
      <c r="AN980" s="84">
        <v>0</v>
      </c>
      <c r="AO980" s="84">
        <v>0</v>
      </c>
      <c r="AP980" s="84"/>
      <c r="AQ980" s="84"/>
      <c r="AR980" s="84"/>
      <c r="AS980" s="84"/>
      <c r="AT980" s="84"/>
      <c r="AU980" s="84"/>
      <c r="AV980" s="84"/>
      <c r="AW980" s="84"/>
    </row>
    <row r="981" spans="1:49" x14ac:dyDescent="0.25">
      <c r="A981" s="69" t="s">
        <v>987</v>
      </c>
      <c r="B981" s="69" t="s">
        <v>1325</v>
      </c>
      <c r="C981" s="70"/>
      <c r="D981" s="71"/>
      <c r="E981" s="72"/>
      <c r="F981" s="73"/>
      <c r="G981" s="70"/>
      <c r="H981" s="74"/>
      <c r="I981" s="75"/>
      <c r="J981" s="75"/>
      <c r="K981" s="36"/>
      <c r="L981" s="82"/>
      <c r="M981" s="82"/>
      <c r="N981" s="77"/>
      <c r="O981" s="84" t="s">
        <v>2121</v>
      </c>
      <c r="P981" s="86">
        <v>42759.510462962964</v>
      </c>
      <c r="Q981" s="84" t="s">
        <v>2710</v>
      </c>
      <c r="R981" s="88" t="s">
        <v>3483</v>
      </c>
      <c r="S981" s="84" t="s">
        <v>3719</v>
      </c>
      <c r="T981" s="84" t="s">
        <v>1682</v>
      </c>
      <c r="U981" s="86">
        <v>42759.510462962964</v>
      </c>
      <c r="V981" s="88" t="s">
        <v>4912</v>
      </c>
      <c r="W981" s="84"/>
      <c r="X981" s="84"/>
      <c r="Y981" s="87" t="s">
        <v>6411</v>
      </c>
      <c r="Z981" s="84"/>
      <c r="AA981" s="84" t="b">
        <v>0</v>
      </c>
      <c r="AB981" s="84">
        <v>0</v>
      </c>
      <c r="AC981" s="87" t="s">
        <v>7172</v>
      </c>
      <c r="AD981" s="84" t="b">
        <v>0</v>
      </c>
      <c r="AE981" s="84" t="s">
        <v>7283</v>
      </c>
      <c r="AF981" s="84"/>
      <c r="AG981" s="87" t="s">
        <v>7172</v>
      </c>
      <c r="AH981" s="84" t="b">
        <v>0</v>
      </c>
      <c r="AI981" s="84">
        <v>7</v>
      </c>
      <c r="AJ981" s="87" t="s">
        <v>6803</v>
      </c>
      <c r="AK981" s="84" t="s">
        <v>7779</v>
      </c>
      <c r="AL981" s="84" t="b">
        <v>0</v>
      </c>
      <c r="AM981" s="87" t="s">
        <v>6803</v>
      </c>
      <c r="AN981" s="84">
        <v>0</v>
      </c>
      <c r="AO981" s="84">
        <v>0</v>
      </c>
      <c r="AP981" s="84"/>
      <c r="AQ981" s="84"/>
      <c r="AR981" s="84"/>
      <c r="AS981" s="84"/>
      <c r="AT981" s="84"/>
      <c r="AU981" s="84"/>
      <c r="AV981" s="84"/>
      <c r="AW981" s="84"/>
    </row>
    <row r="982" spans="1:49" x14ac:dyDescent="0.25">
      <c r="A982" s="69" t="s">
        <v>988</v>
      </c>
      <c r="B982" s="69" t="s">
        <v>1909</v>
      </c>
      <c r="C982" s="70"/>
      <c r="D982" s="71"/>
      <c r="E982" s="72"/>
      <c r="F982" s="73"/>
      <c r="G982" s="70"/>
      <c r="H982" s="74"/>
      <c r="I982" s="75"/>
      <c r="J982" s="75"/>
      <c r="K982" s="36"/>
      <c r="L982" s="82"/>
      <c r="M982" s="82"/>
      <c r="N982" s="77"/>
      <c r="O982" s="84" t="s">
        <v>2121</v>
      </c>
      <c r="P982" s="86">
        <v>42759.510462962964</v>
      </c>
      <c r="Q982" s="84" t="s">
        <v>2773</v>
      </c>
      <c r="R982" s="84"/>
      <c r="S982" s="84"/>
      <c r="T982" s="84" t="s">
        <v>1682</v>
      </c>
      <c r="U982" s="86">
        <v>42759.510462962964</v>
      </c>
      <c r="V982" s="88" t="s">
        <v>4913</v>
      </c>
      <c r="W982" s="84"/>
      <c r="X982" s="84"/>
      <c r="Y982" s="87" t="s">
        <v>6412</v>
      </c>
      <c r="Z982" s="84"/>
      <c r="AA982" s="84" t="b">
        <v>0</v>
      </c>
      <c r="AB982" s="84">
        <v>0</v>
      </c>
      <c r="AC982" s="87" t="s">
        <v>7172</v>
      </c>
      <c r="AD982" s="84" t="b">
        <v>0</v>
      </c>
      <c r="AE982" s="84" t="s">
        <v>7283</v>
      </c>
      <c r="AF982" s="84"/>
      <c r="AG982" s="87" t="s">
        <v>7172</v>
      </c>
      <c r="AH982" s="84" t="b">
        <v>0</v>
      </c>
      <c r="AI982" s="84">
        <v>7</v>
      </c>
      <c r="AJ982" s="87" t="s">
        <v>7623</v>
      </c>
      <c r="AK982" s="84" t="s">
        <v>7779</v>
      </c>
      <c r="AL982" s="84" t="b">
        <v>0</v>
      </c>
      <c r="AM982" s="87" t="s">
        <v>7623</v>
      </c>
      <c r="AN982" s="84">
        <v>0</v>
      </c>
      <c r="AO982" s="84">
        <v>0</v>
      </c>
      <c r="AP982" s="84"/>
      <c r="AQ982" s="84"/>
      <c r="AR982" s="84"/>
      <c r="AS982" s="84"/>
      <c r="AT982" s="84"/>
      <c r="AU982" s="84"/>
      <c r="AV982" s="84"/>
      <c r="AW982" s="84"/>
    </row>
    <row r="983" spans="1:49" x14ac:dyDescent="0.25">
      <c r="A983" s="69" t="s">
        <v>989</v>
      </c>
      <c r="B983" s="69" t="s">
        <v>989</v>
      </c>
      <c r="C983" s="70"/>
      <c r="D983" s="71"/>
      <c r="E983" s="72"/>
      <c r="F983" s="73"/>
      <c r="G983" s="70"/>
      <c r="H983" s="74"/>
      <c r="I983" s="75"/>
      <c r="J983" s="75"/>
      <c r="K983" s="36"/>
      <c r="L983" s="82"/>
      <c r="M983" s="82"/>
      <c r="N983" s="77"/>
      <c r="O983" s="84" t="s">
        <v>179</v>
      </c>
      <c r="P983" s="86">
        <v>42759.510462962964</v>
      </c>
      <c r="Q983" s="84" t="s">
        <v>2774</v>
      </c>
      <c r="R983" s="88" t="s">
        <v>3290</v>
      </c>
      <c r="S983" s="84" t="s">
        <v>3730</v>
      </c>
      <c r="T983" s="84"/>
      <c r="U983" s="86">
        <v>42759.510462962964</v>
      </c>
      <c r="V983" s="88" t="s">
        <v>4914</v>
      </c>
      <c r="W983" s="84"/>
      <c r="X983" s="84"/>
      <c r="Y983" s="87" t="s">
        <v>6413</v>
      </c>
      <c r="Z983" s="84"/>
      <c r="AA983" s="84" t="b">
        <v>0</v>
      </c>
      <c r="AB983" s="84">
        <v>0</v>
      </c>
      <c r="AC983" s="87" t="s">
        <v>7172</v>
      </c>
      <c r="AD983" s="84" t="b">
        <v>0</v>
      </c>
      <c r="AE983" s="84" t="s">
        <v>7283</v>
      </c>
      <c r="AF983" s="84"/>
      <c r="AG983" s="87" t="s">
        <v>7172</v>
      </c>
      <c r="AH983" s="84" t="b">
        <v>0</v>
      </c>
      <c r="AI983" s="84">
        <v>0</v>
      </c>
      <c r="AJ983" s="87" t="s">
        <v>7172</v>
      </c>
      <c r="AK983" s="84" t="s">
        <v>7783</v>
      </c>
      <c r="AL983" s="84" t="b">
        <v>0</v>
      </c>
      <c r="AM983" s="87" t="s">
        <v>6413</v>
      </c>
      <c r="AN983" s="84">
        <v>0</v>
      </c>
      <c r="AO983" s="84">
        <v>0</v>
      </c>
      <c r="AP983" s="84"/>
      <c r="AQ983" s="84"/>
      <c r="AR983" s="84"/>
      <c r="AS983" s="84"/>
      <c r="AT983" s="84"/>
      <c r="AU983" s="84"/>
      <c r="AV983" s="84"/>
      <c r="AW983" s="84"/>
    </row>
    <row r="984" spans="1:49" x14ac:dyDescent="0.25">
      <c r="A984" s="69" t="s">
        <v>990</v>
      </c>
      <c r="B984" s="69" t="s">
        <v>1564</v>
      </c>
      <c r="C984" s="70"/>
      <c r="D984" s="71"/>
      <c r="E984" s="72"/>
      <c r="F984" s="73"/>
      <c r="G984" s="70"/>
      <c r="H984" s="74"/>
      <c r="I984" s="75"/>
      <c r="J984" s="75"/>
      <c r="K984" s="36"/>
      <c r="L984" s="82"/>
      <c r="M984" s="82"/>
      <c r="N984" s="77"/>
      <c r="O984" s="84" t="s">
        <v>2121</v>
      </c>
      <c r="P984" s="86">
        <v>42759.510162037041</v>
      </c>
      <c r="Q984" s="84" t="s">
        <v>2155</v>
      </c>
      <c r="R984" s="84"/>
      <c r="S984" s="84"/>
      <c r="T984" s="84"/>
      <c r="U984" s="86">
        <v>42759.510162037041</v>
      </c>
      <c r="V984" s="88" t="s">
        <v>4915</v>
      </c>
      <c r="W984" s="84"/>
      <c r="X984" s="84"/>
      <c r="Y984" s="87" t="s">
        <v>6414</v>
      </c>
      <c r="Z984" s="84"/>
      <c r="AA984" s="84" t="b">
        <v>0</v>
      </c>
      <c r="AB984" s="84">
        <v>0</v>
      </c>
      <c r="AC984" s="87" t="s">
        <v>7172</v>
      </c>
      <c r="AD984" s="84" t="b">
        <v>0</v>
      </c>
      <c r="AE984" s="84" t="s">
        <v>7283</v>
      </c>
      <c r="AF984" s="84"/>
      <c r="AG984" s="87" t="s">
        <v>7172</v>
      </c>
      <c r="AH984" s="84" t="b">
        <v>0</v>
      </c>
      <c r="AI984" s="84">
        <v>109</v>
      </c>
      <c r="AJ984" s="87" t="s">
        <v>7377</v>
      </c>
      <c r="AK984" s="84" t="s">
        <v>7780</v>
      </c>
      <c r="AL984" s="84" t="b">
        <v>0</v>
      </c>
      <c r="AM984" s="87" t="s">
        <v>7377</v>
      </c>
      <c r="AN984" s="84">
        <v>0</v>
      </c>
      <c r="AO984" s="84">
        <v>0</v>
      </c>
      <c r="AP984" s="84"/>
      <c r="AQ984" s="84"/>
      <c r="AR984" s="84"/>
      <c r="AS984" s="84"/>
      <c r="AT984" s="84"/>
      <c r="AU984" s="84"/>
      <c r="AV984" s="84"/>
      <c r="AW984" s="84"/>
    </row>
    <row r="985" spans="1:49" x14ac:dyDescent="0.25">
      <c r="A985" s="69" t="s">
        <v>990</v>
      </c>
      <c r="B985" s="69" t="s">
        <v>1693</v>
      </c>
      <c r="C985" s="70"/>
      <c r="D985" s="71"/>
      <c r="E985" s="72"/>
      <c r="F985" s="73"/>
      <c r="G985" s="70"/>
      <c r="H985" s="74"/>
      <c r="I985" s="75"/>
      <c r="J985" s="75"/>
      <c r="K985" s="36"/>
      <c r="L985" s="82"/>
      <c r="M985" s="82"/>
      <c r="N985" s="77"/>
      <c r="O985" s="84" t="s">
        <v>2121</v>
      </c>
      <c r="P985" s="86">
        <v>42759.510416666664</v>
      </c>
      <c r="Q985" s="84" t="s">
        <v>2341</v>
      </c>
      <c r="R985" s="84"/>
      <c r="S985" s="84"/>
      <c r="T985" s="84"/>
      <c r="U985" s="86">
        <v>42759.510416666664</v>
      </c>
      <c r="V985" s="88" t="s">
        <v>4916</v>
      </c>
      <c r="W985" s="84"/>
      <c r="X985" s="84"/>
      <c r="Y985" s="87" t="s">
        <v>6415</v>
      </c>
      <c r="Z985" s="84"/>
      <c r="AA985" s="84" t="b">
        <v>0</v>
      </c>
      <c r="AB985" s="84">
        <v>0</v>
      </c>
      <c r="AC985" s="87" t="s">
        <v>7172</v>
      </c>
      <c r="AD985" s="84" t="b">
        <v>1</v>
      </c>
      <c r="AE985" s="84" t="s">
        <v>7283</v>
      </c>
      <c r="AF985" s="84"/>
      <c r="AG985" s="87" t="s">
        <v>7318</v>
      </c>
      <c r="AH985" s="84" t="b">
        <v>0</v>
      </c>
      <c r="AI985" s="84">
        <v>236</v>
      </c>
      <c r="AJ985" s="87" t="s">
        <v>7467</v>
      </c>
      <c r="AK985" s="84" t="s">
        <v>7780</v>
      </c>
      <c r="AL985" s="84" t="b">
        <v>0</v>
      </c>
      <c r="AM985" s="87" t="s">
        <v>7467</v>
      </c>
      <c r="AN985" s="84">
        <v>0</v>
      </c>
      <c r="AO985" s="84">
        <v>0</v>
      </c>
      <c r="AP985" s="84"/>
      <c r="AQ985" s="84"/>
      <c r="AR985" s="84"/>
      <c r="AS985" s="84"/>
      <c r="AT985" s="84"/>
      <c r="AU985" s="84"/>
      <c r="AV985" s="84"/>
      <c r="AW985" s="84"/>
    </row>
    <row r="986" spans="1:49" x14ac:dyDescent="0.25">
      <c r="A986" s="69" t="s">
        <v>990</v>
      </c>
      <c r="B986" s="69" t="s">
        <v>1693</v>
      </c>
      <c r="C986" s="70"/>
      <c r="D986" s="71"/>
      <c r="E986" s="72"/>
      <c r="F986" s="73"/>
      <c r="G986" s="70"/>
      <c r="H986" s="74"/>
      <c r="I986" s="75"/>
      <c r="J986" s="75"/>
      <c r="K986" s="36"/>
      <c r="L986" s="82"/>
      <c r="M986" s="82"/>
      <c r="N986" s="77"/>
      <c r="O986" s="84" t="s">
        <v>2121</v>
      </c>
      <c r="P986" s="86">
        <v>42759.510462962964</v>
      </c>
      <c r="Q986" s="84" t="s">
        <v>2775</v>
      </c>
      <c r="R986" s="88" t="s">
        <v>3513</v>
      </c>
      <c r="S986" s="84" t="s">
        <v>3696</v>
      </c>
      <c r="T986" s="84"/>
      <c r="U986" s="86">
        <v>42759.510462962964</v>
      </c>
      <c r="V986" s="88" t="s">
        <v>4917</v>
      </c>
      <c r="W986" s="84"/>
      <c r="X986" s="84"/>
      <c r="Y986" s="87" t="s">
        <v>6416</v>
      </c>
      <c r="Z986" s="84"/>
      <c r="AA986" s="84" t="b">
        <v>0</v>
      </c>
      <c r="AB986" s="84">
        <v>0</v>
      </c>
      <c r="AC986" s="87" t="s">
        <v>7172</v>
      </c>
      <c r="AD986" s="84" t="b">
        <v>1</v>
      </c>
      <c r="AE986" s="84" t="s">
        <v>7283</v>
      </c>
      <c r="AF986" s="84"/>
      <c r="AG986" s="87" t="s">
        <v>7339</v>
      </c>
      <c r="AH986" s="84" t="b">
        <v>0</v>
      </c>
      <c r="AI986" s="84">
        <v>33</v>
      </c>
      <c r="AJ986" s="87" t="s">
        <v>7624</v>
      </c>
      <c r="AK986" s="84" t="s">
        <v>7780</v>
      </c>
      <c r="AL986" s="84" t="b">
        <v>0</v>
      </c>
      <c r="AM986" s="87" t="s">
        <v>7624</v>
      </c>
      <c r="AN986" s="84">
        <v>0</v>
      </c>
      <c r="AO986" s="84">
        <v>0</v>
      </c>
      <c r="AP986" s="84"/>
      <c r="AQ986" s="84"/>
      <c r="AR986" s="84"/>
      <c r="AS986" s="84"/>
      <c r="AT986" s="84"/>
      <c r="AU986" s="84"/>
      <c r="AV986" s="84"/>
      <c r="AW986" s="84"/>
    </row>
    <row r="987" spans="1:49" x14ac:dyDescent="0.25">
      <c r="A987" s="69" t="s">
        <v>991</v>
      </c>
      <c r="B987" s="69" t="s">
        <v>1721</v>
      </c>
      <c r="C987" s="70"/>
      <c r="D987" s="71"/>
      <c r="E987" s="72"/>
      <c r="F987" s="73"/>
      <c r="G987" s="70"/>
      <c r="H987" s="74"/>
      <c r="I987" s="75"/>
      <c r="J987" s="75"/>
      <c r="K987" s="36"/>
      <c r="L987" s="82"/>
      <c r="M987" s="82"/>
      <c r="N987" s="77"/>
      <c r="O987" s="84" t="s">
        <v>2121</v>
      </c>
      <c r="P987" s="86">
        <v>42759.510474537034</v>
      </c>
      <c r="Q987" s="84" t="s">
        <v>2587</v>
      </c>
      <c r="R987" s="84"/>
      <c r="S987" s="84"/>
      <c r="T987" s="84" t="s">
        <v>3981</v>
      </c>
      <c r="U987" s="86">
        <v>42759.510474537034</v>
      </c>
      <c r="V987" s="88" t="s">
        <v>4918</v>
      </c>
      <c r="W987" s="84"/>
      <c r="X987" s="84"/>
      <c r="Y987" s="87" t="s">
        <v>6417</v>
      </c>
      <c r="Z987" s="84"/>
      <c r="AA987" s="84" t="b">
        <v>0</v>
      </c>
      <c r="AB987" s="84">
        <v>0</v>
      </c>
      <c r="AC987" s="87" t="s">
        <v>7172</v>
      </c>
      <c r="AD987" s="84" t="b">
        <v>0</v>
      </c>
      <c r="AE987" s="84" t="s">
        <v>7283</v>
      </c>
      <c r="AF987" s="84"/>
      <c r="AG987" s="87" t="s">
        <v>7172</v>
      </c>
      <c r="AH987" s="84" t="b">
        <v>0</v>
      </c>
      <c r="AI987" s="84">
        <v>91</v>
      </c>
      <c r="AJ987" s="87" t="s">
        <v>7551</v>
      </c>
      <c r="AK987" s="84" t="s">
        <v>7783</v>
      </c>
      <c r="AL987" s="84" t="b">
        <v>0</v>
      </c>
      <c r="AM987" s="87" t="s">
        <v>7551</v>
      </c>
      <c r="AN987" s="84">
        <v>0</v>
      </c>
      <c r="AO987" s="84">
        <v>0</v>
      </c>
      <c r="AP987" s="84"/>
      <c r="AQ987" s="84"/>
      <c r="AR987" s="84"/>
      <c r="AS987" s="84"/>
      <c r="AT987" s="84"/>
      <c r="AU987" s="84"/>
      <c r="AV987" s="84"/>
      <c r="AW987" s="84"/>
    </row>
    <row r="988" spans="1:49" x14ac:dyDescent="0.25">
      <c r="A988" s="69" t="s">
        <v>992</v>
      </c>
      <c r="B988" s="69" t="s">
        <v>1718</v>
      </c>
      <c r="C988" s="70"/>
      <c r="D988" s="71"/>
      <c r="E988" s="72"/>
      <c r="F988" s="73"/>
      <c r="G988" s="70"/>
      <c r="H988" s="74"/>
      <c r="I988" s="75"/>
      <c r="J988" s="75"/>
      <c r="K988" s="36"/>
      <c r="L988" s="82"/>
      <c r="M988" s="82"/>
      <c r="N988" s="77"/>
      <c r="O988" s="84" t="s">
        <v>2121</v>
      </c>
      <c r="P988" s="86">
        <v>42759.510474537034</v>
      </c>
      <c r="Q988" s="84" t="s">
        <v>2557</v>
      </c>
      <c r="R988" s="84"/>
      <c r="S988" s="84"/>
      <c r="T988" s="84"/>
      <c r="U988" s="86">
        <v>42759.510474537034</v>
      </c>
      <c r="V988" s="88" t="s">
        <v>4919</v>
      </c>
      <c r="W988" s="84"/>
      <c r="X988" s="84"/>
      <c r="Y988" s="87" t="s">
        <v>6418</v>
      </c>
      <c r="Z988" s="84"/>
      <c r="AA988" s="84" t="b">
        <v>0</v>
      </c>
      <c r="AB988" s="84">
        <v>0</v>
      </c>
      <c r="AC988" s="87" t="s">
        <v>7172</v>
      </c>
      <c r="AD988" s="84" t="b">
        <v>0</v>
      </c>
      <c r="AE988" s="84" t="s">
        <v>7283</v>
      </c>
      <c r="AF988" s="84"/>
      <c r="AG988" s="87" t="s">
        <v>7172</v>
      </c>
      <c r="AH988" s="84" t="b">
        <v>0</v>
      </c>
      <c r="AI988" s="84">
        <v>308</v>
      </c>
      <c r="AJ988" s="87" t="s">
        <v>7538</v>
      </c>
      <c r="AK988" s="84" t="s">
        <v>7788</v>
      </c>
      <c r="AL988" s="84" t="b">
        <v>0</v>
      </c>
      <c r="AM988" s="87" t="s">
        <v>7538</v>
      </c>
      <c r="AN988" s="84">
        <v>0</v>
      </c>
      <c r="AO988" s="84">
        <v>0</v>
      </c>
      <c r="AP988" s="84"/>
      <c r="AQ988" s="84"/>
      <c r="AR988" s="84"/>
      <c r="AS988" s="84"/>
      <c r="AT988" s="84"/>
      <c r="AU988" s="84"/>
      <c r="AV988" s="84"/>
      <c r="AW988" s="84"/>
    </row>
    <row r="989" spans="1:49" x14ac:dyDescent="0.25">
      <c r="A989" s="69" t="s">
        <v>993</v>
      </c>
      <c r="B989" s="69" t="s">
        <v>1577</v>
      </c>
      <c r="C989" s="70"/>
      <c r="D989" s="71"/>
      <c r="E989" s="72"/>
      <c r="F989" s="73"/>
      <c r="G989" s="70"/>
      <c r="H989" s="74"/>
      <c r="I989" s="75"/>
      <c r="J989" s="75"/>
      <c r="K989" s="36"/>
      <c r="L989" s="82"/>
      <c r="M989" s="82"/>
      <c r="N989" s="77"/>
      <c r="O989" s="84" t="s">
        <v>2121</v>
      </c>
      <c r="P989" s="86">
        <v>42759.510474537034</v>
      </c>
      <c r="Q989" s="84" t="s">
        <v>2164</v>
      </c>
      <c r="R989" s="84"/>
      <c r="S989" s="84"/>
      <c r="T989" s="84"/>
      <c r="U989" s="86">
        <v>42759.510474537034</v>
      </c>
      <c r="V989" s="88" t="s">
        <v>4920</v>
      </c>
      <c r="W989" s="84"/>
      <c r="X989" s="84"/>
      <c r="Y989" s="87" t="s">
        <v>6419</v>
      </c>
      <c r="Z989" s="84"/>
      <c r="AA989" s="84" t="b">
        <v>0</v>
      </c>
      <c r="AB989" s="84">
        <v>0</v>
      </c>
      <c r="AC989" s="87" t="s">
        <v>7172</v>
      </c>
      <c r="AD989" s="84" t="b">
        <v>0</v>
      </c>
      <c r="AE989" s="84" t="s">
        <v>7283</v>
      </c>
      <c r="AF989" s="84"/>
      <c r="AG989" s="87" t="s">
        <v>7172</v>
      </c>
      <c r="AH989" s="84" t="b">
        <v>0</v>
      </c>
      <c r="AI989" s="84">
        <v>491</v>
      </c>
      <c r="AJ989" s="87" t="s">
        <v>7381</v>
      </c>
      <c r="AK989" s="84" t="s">
        <v>7780</v>
      </c>
      <c r="AL989" s="84" t="b">
        <v>0</v>
      </c>
      <c r="AM989" s="87" t="s">
        <v>7381</v>
      </c>
      <c r="AN989" s="84">
        <v>0</v>
      </c>
      <c r="AO989" s="84">
        <v>0</v>
      </c>
      <c r="AP989" s="84"/>
      <c r="AQ989" s="84"/>
      <c r="AR989" s="84"/>
      <c r="AS989" s="84"/>
      <c r="AT989" s="84"/>
      <c r="AU989" s="84"/>
      <c r="AV989" s="84"/>
      <c r="AW989" s="84"/>
    </row>
    <row r="990" spans="1:49" x14ac:dyDescent="0.25">
      <c r="A990" s="69" t="s">
        <v>994</v>
      </c>
      <c r="B990" s="69" t="s">
        <v>1910</v>
      </c>
      <c r="C990" s="70"/>
      <c r="D990" s="71"/>
      <c r="E990" s="72"/>
      <c r="F990" s="73"/>
      <c r="G990" s="70"/>
      <c r="H990" s="74"/>
      <c r="I990" s="75"/>
      <c r="J990" s="75"/>
      <c r="K990" s="36"/>
      <c r="L990" s="82"/>
      <c r="M990" s="82"/>
      <c r="N990" s="77"/>
      <c r="O990" s="84" t="s">
        <v>2121</v>
      </c>
      <c r="P990" s="86">
        <v>42759.51048611111</v>
      </c>
      <c r="Q990" s="84" t="s">
        <v>2776</v>
      </c>
      <c r="R990" s="84"/>
      <c r="S990" s="84"/>
      <c r="T990" s="84" t="s">
        <v>1682</v>
      </c>
      <c r="U990" s="86">
        <v>42759.51048611111</v>
      </c>
      <c r="V990" s="88" t="s">
        <v>4921</v>
      </c>
      <c r="W990" s="84"/>
      <c r="X990" s="84"/>
      <c r="Y990" s="87" t="s">
        <v>6420</v>
      </c>
      <c r="Z990" s="84"/>
      <c r="AA990" s="84" t="b">
        <v>0</v>
      </c>
      <c r="AB990" s="84">
        <v>0</v>
      </c>
      <c r="AC990" s="87" t="s">
        <v>7172</v>
      </c>
      <c r="AD990" s="84" t="b">
        <v>0</v>
      </c>
      <c r="AE990" s="84" t="s">
        <v>7283</v>
      </c>
      <c r="AF990" s="84"/>
      <c r="AG990" s="87" t="s">
        <v>7172</v>
      </c>
      <c r="AH990" s="84" t="b">
        <v>0</v>
      </c>
      <c r="AI990" s="84">
        <v>10</v>
      </c>
      <c r="AJ990" s="87" t="s">
        <v>7625</v>
      </c>
      <c r="AK990" s="84" t="s">
        <v>7783</v>
      </c>
      <c r="AL990" s="84" t="b">
        <v>0</v>
      </c>
      <c r="AM990" s="87" t="s">
        <v>7625</v>
      </c>
      <c r="AN990" s="84">
        <v>0</v>
      </c>
      <c r="AO990" s="84">
        <v>0</v>
      </c>
      <c r="AP990" s="84"/>
      <c r="AQ990" s="84"/>
      <c r="AR990" s="84"/>
      <c r="AS990" s="84"/>
      <c r="AT990" s="84"/>
      <c r="AU990" s="84"/>
      <c r="AV990" s="84"/>
      <c r="AW990" s="84"/>
    </row>
    <row r="991" spans="1:49" x14ac:dyDescent="0.25">
      <c r="A991" s="69" t="s">
        <v>995</v>
      </c>
      <c r="B991" s="69" t="s">
        <v>1577</v>
      </c>
      <c r="C991" s="70"/>
      <c r="D991" s="71"/>
      <c r="E991" s="72"/>
      <c r="F991" s="73"/>
      <c r="G991" s="70"/>
      <c r="H991" s="74"/>
      <c r="I991" s="75"/>
      <c r="J991" s="75"/>
      <c r="K991" s="36"/>
      <c r="L991" s="82"/>
      <c r="M991" s="82"/>
      <c r="N991" s="77"/>
      <c r="O991" s="84" t="s">
        <v>2121</v>
      </c>
      <c r="P991" s="86">
        <v>42759.51048611111</v>
      </c>
      <c r="Q991" s="84" t="s">
        <v>2164</v>
      </c>
      <c r="R991" s="84"/>
      <c r="S991" s="84"/>
      <c r="T991" s="84"/>
      <c r="U991" s="86">
        <v>42759.51048611111</v>
      </c>
      <c r="V991" s="88" t="s">
        <v>4922</v>
      </c>
      <c r="W991" s="84"/>
      <c r="X991" s="84"/>
      <c r="Y991" s="87" t="s">
        <v>6421</v>
      </c>
      <c r="Z991" s="84"/>
      <c r="AA991" s="84" t="b">
        <v>0</v>
      </c>
      <c r="AB991" s="84">
        <v>0</v>
      </c>
      <c r="AC991" s="87" t="s">
        <v>7172</v>
      </c>
      <c r="AD991" s="84" t="b">
        <v>0</v>
      </c>
      <c r="AE991" s="84" t="s">
        <v>7283</v>
      </c>
      <c r="AF991" s="84"/>
      <c r="AG991" s="87" t="s">
        <v>7172</v>
      </c>
      <c r="AH991" s="84" t="b">
        <v>0</v>
      </c>
      <c r="AI991" s="84">
        <v>491</v>
      </c>
      <c r="AJ991" s="87" t="s">
        <v>7381</v>
      </c>
      <c r="AK991" s="84" t="s">
        <v>7780</v>
      </c>
      <c r="AL991" s="84" t="b">
        <v>0</v>
      </c>
      <c r="AM991" s="87" t="s">
        <v>7381</v>
      </c>
      <c r="AN991" s="84">
        <v>0</v>
      </c>
      <c r="AO991" s="84">
        <v>0</v>
      </c>
      <c r="AP991" s="84"/>
      <c r="AQ991" s="84"/>
      <c r="AR991" s="84"/>
      <c r="AS991" s="84"/>
      <c r="AT991" s="84"/>
      <c r="AU991" s="84"/>
      <c r="AV991" s="84"/>
      <c r="AW991" s="84"/>
    </row>
    <row r="992" spans="1:49" x14ac:dyDescent="0.25">
      <c r="A992" s="69" t="s">
        <v>996</v>
      </c>
      <c r="B992" s="69" t="s">
        <v>996</v>
      </c>
      <c r="C992" s="70"/>
      <c r="D992" s="71"/>
      <c r="E992" s="72"/>
      <c r="F992" s="73"/>
      <c r="G992" s="70"/>
      <c r="H992" s="74"/>
      <c r="I992" s="75"/>
      <c r="J992" s="75"/>
      <c r="K992" s="36"/>
      <c r="L992" s="82"/>
      <c r="M992" s="82"/>
      <c r="N992" s="77"/>
      <c r="O992" s="84" t="s">
        <v>179</v>
      </c>
      <c r="P992" s="86">
        <v>42759.51048611111</v>
      </c>
      <c r="Q992" s="84" t="s">
        <v>2777</v>
      </c>
      <c r="R992" s="88" t="s">
        <v>3486</v>
      </c>
      <c r="S992" s="84" t="s">
        <v>3696</v>
      </c>
      <c r="T992" s="84" t="s">
        <v>1682</v>
      </c>
      <c r="U992" s="86">
        <v>42759.51048611111</v>
      </c>
      <c r="V992" s="88" t="s">
        <v>4923</v>
      </c>
      <c r="W992" s="84"/>
      <c r="X992" s="84"/>
      <c r="Y992" s="87" t="s">
        <v>6422</v>
      </c>
      <c r="Z992" s="84"/>
      <c r="AA992" s="84" t="b">
        <v>0</v>
      </c>
      <c r="AB992" s="84">
        <v>0</v>
      </c>
      <c r="AC992" s="87" t="s">
        <v>7172</v>
      </c>
      <c r="AD992" s="84" t="b">
        <v>1</v>
      </c>
      <c r="AE992" s="84" t="s">
        <v>7283</v>
      </c>
      <c r="AF992" s="84"/>
      <c r="AG992" s="87" t="s">
        <v>7338</v>
      </c>
      <c r="AH992" s="84" t="b">
        <v>0</v>
      </c>
      <c r="AI992" s="84">
        <v>0</v>
      </c>
      <c r="AJ992" s="87" t="s">
        <v>7172</v>
      </c>
      <c r="AK992" s="84" t="s">
        <v>7783</v>
      </c>
      <c r="AL992" s="84" t="b">
        <v>0</v>
      </c>
      <c r="AM992" s="87" t="s">
        <v>6422</v>
      </c>
      <c r="AN992" s="84">
        <v>0</v>
      </c>
      <c r="AO992" s="84">
        <v>0</v>
      </c>
      <c r="AP992" s="84"/>
      <c r="AQ992" s="84"/>
      <c r="AR992" s="84"/>
      <c r="AS992" s="84"/>
      <c r="AT992" s="84"/>
      <c r="AU992" s="84"/>
      <c r="AV992" s="84"/>
      <c r="AW992" s="84"/>
    </row>
    <row r="993" spans="1:49" x14ac:dyDescent="0.25">
      <c r="A993" s="69" t="s">
        <v>997</v>
      </c>
      <c r="B993" s="69" t="s">
        <v>1822</v>
      </c>
      <c r="C993" s="70"/>
      <c r="D993" s="71"/>
      <c r="E993" s="72"/>
      <c r="F993" s="73"/>
      <c r="G993" s="70"/>
      <c r="H993" s="74"/>
      <c r="I993" s="75"/>
      <c r="J993" s="75"/>
      <c r="K993" s="36"/>
      <c r="L993" s="82"/>
      <c r="M993" s="82"/>
      <c r="N993" s="77"/>
      <c r="O993" s="84" t="s">
        <v>2121</v>
      </c>
      <c r="P993" s="86">
        <v>42759.51048611111</v>
      </c>
      <c r="Q993" s="84" t="s">
        <v>2710</v>
      </c>
      <c r="R993" s="88" t="s">
        <v>3483</v>
      </c>
      <c r="S993" s="84" t="s">
        <v>3719</v>
      </c>
      <c r="T993" s="84" t="s">
        <v>1682</v>
      </c>
      <c r="U993" s="86">
        <v>42759.51048611111</v>
      </c>
      <c r="V993" s="88" t="s">
        <v>4924</v>
      </c>
      <c r="W993" s="84"/>
      <c r="X993" s="84"/>
      <c r="Y993" s="87" t="s">
        <v>6423</v>
      </c>
      <c r="Z993" s="84"/>
      <c r="AA993" s="84" t="b">
        <v>0</v>
      </c>
      <c r="AB993" s="84">
        <v>0</v>
      </c>
      <c r="AC993" s="87" t="s">
        <v>7172</v>
      </c>
      <c r="AD993" s="84" t="b">
        <v>0</v>
      </c>
      <c r="AE993" s="84" t="s">
        <v>7283</v>
      </c>
      <c r="AF993" s="84"/>
      <c r="AG993" s="87" t="s">
        <v>7172</v>
      </c>
      <c r="AH993" s="84" t="b">
        <v>0</v>
      </c>
      <c r="AI993" s="84">
        <v>7</v>
      </c>
      <c r="AJ993" s="87" t="s">
        <v>6803</v>
      </c>
      <c r="AK993" s="84" t="s">
        <v>7783</v>
      </c>
      <c r="AL993" s="84" t="b">
        <v>0</v>
      </c>
      <c r="AM993" s="87" t="s">
        <v>6803</v>
      </c>
      <c r="AN993" s="84">
        <v>0</v>
      </c>
      <c r="AO993" s="84">
        <v>0</v>
      </c>
      <c r="AP993" s="84"/>
      <c r="AQ993" s="84"/>
      <c r="AR993" s="84"/>
      <c r="AS993" s="84"/>
      <c r="AT993" s="84"/>
      <c r="AU993" s="84"/>
      <c r="AV993" s="84"/>
      <c r="AW993" s="84"/>
    </row>
    <row r="994" spans="1:49" x14ac:dyDescent="0.25">
      <c r="A994" s="69" t="s">
        <v>997</v>
      </c>
      <c r="B994" s="69" t="s">
        <v>1325</v>
      </c>
      <c r="C994" s="70"/>
      <c r="D994" s="71"/>
      <c r="E994" s="72"/>
      <c r="F994" s="73"/>
      <c r="G994" s="70"/>
      <c r="H994" s="74"/>
      <c r="I994" s="75"/>
      <c r="J994" s="75"/>
      <c r="K994" s="36"/>
      <c r="L994" s="82"/>
      <c r="M994" s="82"/>
      <c r="N994" s="77"/>
      <c r="O994" s="84" t="s">
        <v>2121</v>
      </c>
      <c r="P994" s="86">
        <v>42759.51048611111</v>
      </c>
      <c r="Q994" s="84" t="s">
        <v>2710</v>
      </c>
      <c r="R994" s="88" t="s">
        <v>3483</v>
      </c>
      <c r="S994" s="84" t="s">
        <v>3719</v>
      </c>
      <c r="T994" s="84" t="s">
        <v>1682</v>
      </c>
      <c r="U994" s="86">
        <v>42759.51048611111</v>
      </c>
      <c r="V994" s="88" t="s">
        <v>4924</v>
      </c>
      <c r="W994" s="84"/>
      <c r="X994" s="84"/>
      <c r="Y994" s="87" t="s">
        <v>6423</v>
      </c>
      <c r="Z994" s="84"/>
      <c r="AA994" s="84" t="b">
        <v>0</v>
      </c>
      <c r="AB994" s="84">
        <v>0</v>
      </c>
      <c r="AC994" s="87" t="s">
        <v>7172</v>
      </c>
      <c r="AD994" s="84" t="b">
        <v>0</v>
      </c>
      <c r="AE994" s="84" t="s">
        <v>7283</v>
      </c>
      <c r="AF994" s="84"/>
      <c r="AG994" s="87" t="s">
        <v>7172</v>
      </c>
      <c r="AH994" s="84" t="b">
        <v>0</v>
      </c>
      <c r="AI994" s="84">
        <v>7</v>
      </c>
      <c r="AJ994" s="87" t="s">
        <v>6803</v>
      </c>
      <c r="AK994" s="84" t="s">
        <v>7783</v>
      </c>
      <c r="AL994" s="84" t="b">
        <v>0</v>
      </c>
      <c r="AM994" s="87" t="s">
        <v>6803</v>
      </c>
      <c r="AN994" s="84">
        <v>0</v>
      </c>
      <c r="AO994" s="84">
        <v>0</v>
      </c>
      <c r="AP994" s="84"/>
      <c r="AQ994" s="84"/>
      <c r="AR994" s="84"/>
      <c r="AS994" s="84"/>
      <c r="AT994" s="84"/>
      <c r="AU994" s="84"/>
      <c r="AV994" s="84"/>
      <c r="AW994" s="84"/>
    </row>
    <row r="995" spans="1:49" x14ac:dyDescent="0.25">
      <c r="A995" s="69" t="s">
        <v>998</v>
      </c>
      <c r="B995" s="69" t="s">
        <v>1577</v>
      </c>
      <c r="C995" s="70"/>
      <c r="D995" s="71"/>
      <c r="E995" s="72"/>
      <c r="F995" s="73"/>
      <c r="G995" s="70"/>
      <c r="H995" s="74"/>
      <c r="I995" s="75"/>
      <c r="J995" s="75"/>
      <c r="K995" s="36"/>
      <c r="L995" s="82"/>
      <c r="M995" s="82"/>
      <c r="N995" s="77"/>
      <c r="O995" s="84" t="s">
        <v>2121</v>
      </c>
      <c r="P995" s="86">
        <v>42759.51048611111</v>
      </c>
      <c r="Q995" s="84" t="s">
        <v>2164</v>
      </c>
      <c r="R995" s="84"/>
      <c r="S995" s="84"/>
      <c r="T995" s="84"/>
      <c r="U995" s="86">
        <v>42759.51048611111</v>
      </c>
      <c r="V995" s="88" t="s">
        <v>4925</v>
      </c>
      <c r="W995" s="84"/>
      <c r="X995" s="84"/>
      <c r="Y995" s="87" t="s">
        <v>6424</v>
      </c>
      <c r="Z995" s="84"/>
      <c r="AA995" s="84" t="b">
        <v>0</v>
      </c>
      <c r="AB995" s="84">
        <v>0</v>
      </c>
      <c r="AC995" s="87" t="s">
        <v>7172</v>
      </c>
      <c r="AD995" s="84" t="b">
        <v>0</v>
      </c>
      <c r="AE995" s="84" t="s">
        <v>7283</v>
      </c>
      <c r="AF995" s="84"/>
      <c r="AG995" s="87" t="s">
        <v>7172</v>
      </c>
      <c r="AH995" s="84" t="b">
        <v>0</v>
      </c>
      <c r="AI995" s="84">
        <v>491</v>
      </c>
      <c r="AJ995" s="87" t="s">
        <v>7381</v>
      </c>
      <c r="AK995" s="84" t="s">
        <v>7779</v>
      </c>
      <c r="AL995" s="84" t="b">
        <v>0</v>
      </c>
      <c r="AM995" s="87" t="s">
        <v>7381</v>
      </c>
      <c r="AN995" s="84">
        <v>0</v>
      </c>
      <c r="AO995" s="84">
        <v>0</v>
      </c>
      <c r="AP995" s="84"/>
      <c r="AQ995" s="84"/>
      <c r="AR995" s="84"/>
      <c r="AS995" s="84"/>
      <c r="AT995" s="84"/>
      <c r="AU995" s="84"/>
      <c r="AV995" s="84"/>
      <c r="AW995" s="84"/>
    </row>
    <row r="996" spans="1:49" x14ac:dyDescent="0.25">
      <c r="A996" s="69" t="s">
        <v>999</v>
      </c>
      <c r="B996" s="69" t="s">
        <v>1602</v>
      </c>
      <c r="C996" s="70"/>
      <c r="D996" s="71"/>
      <c r="E996" s="72"/>
      <c r="F996" s="73"/>
      <c r="G996" s="70"/>
      <c r="H996" s="74"/>
      <c r="I996" s="75"/>
      <c r="J996" s="75"/>
      <c r="K996" s="36"/>
      <c r="L996" s="82"/>
      <c r="M996" s="82"/>
      <c r="N996" s="77"/>
      <c r="O996" s="84" t="s">
        <v>2121</v>
      </c>
      <c r="P996" s="86">
        <v>42759.51048611111</v>
      </c>
      <c r="Q996" s="84" t="s">
        <v>2205</v>
      </c>
      <c r="R996" s="84"/>
      <c r="S996" s="84"/>
      <c r="T996" s="84"/>
      <c r="U996" s="86">
        <v>42759.51048611111</v>
      </c>
      <c r="V996" s="88" t="s">
        <v>4926</v>
      </c>
      <c r="W996" s="84"/>
      <c r="X996" s="84"/>
      <c r="Y996" s="87" t="s">
        <v>6425</v>
      </c>
      <c r="Z996" s="84"/>
      <c r="AA996" s="84" t="b">
        <v>0</v>
      </c>
      <c r="AB996" s="84">
        <v>0</v>
      </c>
      <c r="AC996" s="87" t="s">
        <v>7172</v>
      </c>
      <c r="AD996" s="84" t="b">
        <v>0</v>
      </c>
      <c r="AE996" s="84" t="s">
        <v>7283</v>
      </c>
      <c r="AF996" s="84"/>
      <c r="AG996" s="87" t="s">
        <v>7172</v>
      </c>
      <c r="AH996" s="84" t="b">
        <v>0</v>
      </c>
      <c r="AI996" s="84">
        <v>52</v>
      </c>
      <c r="AJ996" s="87" t="s">
        <v>7400</v>
      </c>
      <c r="AK996" s="84" t="s">
        <v>7779</v>
      </c>
      <c r="AL996" s="84" t="b">
        <v>0</v>
      </c>
      <c r="AM996" s="87" t="s">
        <v>7400</v>
      </c>
      <c r="AN996" s="84">
        <v>0</v>
      </c>
      <c r="AO996" s="84">
        <v>0</v>
      </c>
      <c r="AP996" s="84"/>
      <c r="AQ996" s="84"/>
      <c r="AR996" s="84"/>
      <c r="AS996" s="84"/>
      <c r="AT996" s="84"/>
      <c r="AU996" s="84"/>
      <c r="AV996" s="84"/>
      <c r="AW996" s="84"/>
    </row>
    <row r="997" spans="1:49" x14ac:dyDescent="0.25">
      <c r="A997" s="69" t="s">
        <v>1000</v>
      </c>
      <c r="B997" s="69" t="s">
        <v>1577</v>
      </c>
      <c r="C997" s="70"/>
      <c r="D997" s="71"/>
      <c r="E997" s="72"/>
      <c r="F997" s="73"/>
      <c r="G997" s="70"/>
      <c r="H997" s="74"/>
      <c r="I997" s="75"/>
      <c r="J997" s="75"/>
      <c r="K997" s="36"/>
      <c r="L997" s="82"/>
      <c r="M997" s="82"/>
      <c r="N997" s="77"/>
      <c r="O997" s="84" t="s">
        <v>2121</v>
      </c>
      <c r="P997" s="86">
        <v>42759.51048611111</v>
      </c>
      <c r="Q997" s="84" t="s">
        <v>2164</v>
      </c>
      <c r="R997" s="84"/>
      <c r="S997" s="84"/>
      <c r="T997" s="84"/>
      <c r="U997" s="86">
        <v>42759.51048611111</v>
      </c>
      <c r="V997" s="88" t="s">
        <v>4927</v>
      </c>
      <c r="W997" s="84"/>
      <c r="X997" s="84"/>
      <c r="Y997" s="87" t="s">
        <v>6426</v>
      </c>
      <c r="Z997" s="84"/>
      <c r="AA997" s="84" t="b">
        <v>0</v>
      </c>
      <c r="AB997" s="84">
        <v>0</v>
      </c>
      <c r="AC997" s="87" t="s">
        <v>7172</v>
      </c>
      <c r="AD997" s="84" t="b">
        <v>0</v>
      </c>
      <c r="AE997" s="84" t="s">
        <v>7283</v>
      </c>
      <c r="AF997" s="84"/>
      <c r="AG997" s="87" t="s">
        <v>7172</v>
      </c>
      <c r="AH997" s="84" t="b">
        <v>0</v>
      </c>
      <c r="AI997" s="84">
        <v>491</v>
      </c>
      <c r="AJ997" s="87" t="s">
        <v>7381</v>
      </c>
      <c r="AK997" s="84" t="s">
        <v>7779</v>
      </c>
      <c r="AL997" s="84" t="b">
        <v>0</v>
      </c>
      <c r="AM997" s="87" t="s">
        <v>7381</v>
      </c>
      <c r="AN997" s="84">
        <v>0</v>
      </c>
      <c r="AO997" s="84">
        <v>0</v>
      </c>
      <c r="AP997" s="84"/>
      <c r="AQ997" s="84"/>
      <c r="AR997" s="84"/>
      <c r="AS997" s="84"/>
      <c r="AT997" s="84"/>
      <c r="AU997" s="84"/>
      <c r="AV997" s="84"/>
      <c r="AW997" s="84"/>
    </row>
    <row r="998" spans="1:49" x14ac:dyDescent="0.25">
      <c r="A998" s="69" t="s">
        <v>1001</v>
      </c>
      <c r="B998" s="69" t="s">
        <v>1911</v>
      </c>
      <c r="C998" s="70"/>
      <c r="D998" s="71"/>
      <c r="E998" s="72"/>
      <c r="F998" s="73"/>
      <c r="G998" s="70"/>
      <c r="H998" s="74"/>
      <c r="I998" s="75"/>
      <c r="J998" s="75"/>
      <c r="K998" s="36"/>
      <c r="L998" s="82"/>
      <c r="M998" s="82"/>
      <c r="N998" s="77"/>
      <c r="O998" s="84" t="s">
        <v>2121</v>
      </c>
      <c r="P998" s="86">
        <v>42759.51048611111</v>
      </c>
      <c r="Q998" s="84" t="s">
        <v>2778</v>
      </c>
      <c r="R998" s="84"/>
      <c r="S998" s="84"/>
      <c r="T998" s="84"/>
      <c r="U998" s="86">
        <v>42759.51048611111</v>
      </c>
      <c r="V998" s="88" t="s">
        <v>4928</v>
      </c>
      <c r="W998" s="84"/>
      <c r="X998" s="84"/>
      <c r="Y998" s="87" t="s">
        <v>6427</v>
      </c>
      <c r="Z998" s="84"/>
      <c r="AA998" s="84" t="b">
        <v>0</v>
      </c>
      <c r="AB998" s="84">
        <v>0</v>
      </c>
      <c r="AC998" s="87" t="s">
        <v>7172</v>
      </c>
      <c r="AD998" s="84" t="b">
        <v>0</v>
      </c>
      <c r="AE998" s="84" t="s">
        <v>7285</v>
      </c>
      <c r="AF998" s="84"/>
      <c r="AG998" s="87" t="s">
        <v>7172</v>
      </c>
      <c r="AH998" s="84" t="b">
        <v>0</v>
      </c>
      <c r="AI998" s="84">
        <v>12</v>
      </c>
      <c r="AJ998" s="87" t="s">
        <v>7626</v>
      </c>
      <c r="AK998" s="84" t="s">
        <v>7783</v>
      </c>
      <c r="AL998" s="84" t="b">
        <v>0</v>
      </c>
      <c r="AM998" s="87" t="s">
        <v>7626</v>
      </c>
      <c r="AN998" s="84">
        <v>0</v>
      </c>
      <c r="AO998" s="84">
        <v>0</v>
      </c>
      <c r="AP998" s="84"/>
      <c r="AQ998" s="84"/>
      <c r="AR998" s="84"/>
      <c r="AS998" s="84"/>
      <c r="AT998" s="84"/>
      <c r="AU998" s="84"/>
      <c r="AV998" s="84"/>
      <c r="AW998" s="84"/>
    </row>
    <row r="999" spans="1:49" x14ac:dyDescent="0.25">
      <c r="A999" s="69" t="s">
        <v>1002</v>
      </c>
      <c r="B999" s="69" t="s">
        <v>1687</v>
      </c>
      <c r="C999" s="70"/>
      <c r="D999" s="71"/>
      <c r="E999" s="72"/>
      <c r="F999" s="73"/>
      <c r="G999" s="70"/>
      <c r="H999" s="74"/>
      <c r="I999" s="75"/>
      <c r="J999" s="75"/>
      <c r="K999" s="36"/>
      <c r="L999" s="82"/>
      <c r="M999" s="82"/>
      <c r="N999" s="77"/>
      <c r="O999" s="84" t="s">
        <v>2121</v>
      </c>
      <c r="P999" s="86">
        <v>42759.51048611111</v>
      </c>
      <c r="Q999" s="84" t="s">
        <v>2779</v>
      </c>
      <c r="R999" s="88" t="s">
        <v>3341</v>
      </c>
      <c r="S999" s="84" t="s">
        <v>3725</v>
      </c>
      <c r="T999" s="84"/>
      <c r="U999" s="86">
        <v>42759.51048611111</v>
      </c>
      <c r="V999" s="88" t="s">
        <v>4929</v>
      </c>
      <c r="W999" s="84"/>
      <c r="X999" s="84"/>
      <c r="Y999" s="87" t="s">
        <v>6428</v>
      </c>
      <c r="Z999" s="84"/>
      <c r="AA999" s="84" t="b">
        <v>0</v>
      </c>
      <c r="AB999" s="84">
        <v>0</v>
      </c>
      <c r="AC999" s="87" t="s">
        <v>7172</v>
      </c>
      <c r="AD999" s="84" t="b">
        <v>0</v>
      </c>
      <c r="AE999" s="84" t="s">
        <v>7283</v>
      </c>
      <c r="AF999" s="84"/>
      <c r="AG999" s="87" t="s">
        <v>7172</v>
      </c>
      <c r="AH999" s="84" t="b">
        <v>0</v>
      </c>
      <c r="AI999" s="84">
        <v>69</v>
      </c>
      <c r="AJ999" s="87" t="s">
        <v>7627</v>
      </c>
      <c r="AK999" s="84" t="s">
        <v>7783</v>
      </c>
      <c r="AL999" s="84" t="b">
        <v>0</v>
      </c>
      <c r="AM999" s="87" t="s">
        <v>7627</v>
      </c>
      <c r="AN999" s="84">
        <v>0</v>
      </c>
      <c r="AO999" s="84">
        <v>0</v>
      </c>
      <c r="AP999" s="84"/>
      <c r="AQ999" s="84"/>
      <c r="AR999" s="84"/>
      <c r="AS999" s="84"/>
      <c r="AT999" s="84"/>
      <c r="AU999" s="84"/>
      <c r="AV999" s="84"/>
      <c r="AW999" s="84"/>
    </row>
    <row r="1000" spans="1:49" x14ac:dyDescent="0.25">
      <c r="A1000" s="69" t="s">
        <v>1003</v>
      </c>
      <c r="B1000" s="69" t="s">
        <v>1597</v>
      </c>
      <c r="C1000" s="70"/>
      <c r="D1000" s="71"/>
      <c r="E1000" s="72"/>
      <c r="F1000" s="73"/>
      <c r="G1000" s="70"/>
      <c r="H1000" s="74"/>
      <c r="I1000" s="75"/>
      <c r="J1000" s="75"/>
      <c r="K1000" s="36"/>
      <c r="L1000" s="82"/>
      <c r="M1000" s="82"/>
      <c r="N1000" s="77"/>
      <c r="O1000" s="84" t="s">
        <v>2121</v>
      </c>
      <c r="P1000" s="86">
        <v>42759.51048611111</v>
      </c>
      <c r="Q1000" s="84" t="s">
        <v>2389</v>
      </c>
      <c r="R1000" s="84"/>
      <c r="S1000" s="84"/>
      <c r="T1000" s="84"/>
      <c r="U1000" s="86">
        <v>42759.51048611111</v>
      </c>
      <c r="V1000" s="88" t="s">
        <v>4930</v>
      </c>
      <c r="W1000" s="84"/>
      <c r="X1000" s="84"/>
      <c r="Y1000" s="87" t="s">
        <v>6429</v>
      </c>
      <c r="Z1000" s="84"/>
      <c r="AA1000" s="84" t="b">
        <v>0</v>
      </c>
      <c r="AB1000" s="84">
        <v>0</v>
      </c>
      <c r="AC1000" s="87" t="s">
        <v>7172</v>
      </c>
      <c r="AD1000" s="84" t="b">
        <v>0</v>
      </c>
      <c r="AE1000" s="84" t="s">
        <v>7283</v>
      </c>
      <c r="AF1000" s="84"/>
      <c r="AG1000" s="87" t="s">
        <v>7172</v>
      </c>
      <c r="AH1000" s="84" t="b">
        <v>0</v>
      </c>
      <c r="AI1000" s="84">
        <v>6</v>
      </c>
      <c r="AJ1000" s="87" t="s">
        <v>6465</v>
      </c>
      <c r="AK1000" s="84" t="s">
        <v>7783</v>
      </c>
      <c r="AL1000" s="84" t="b">
        <v>0</v>
      </c>
      <c r="AM1000" s="87" t="s">
        <v>6465</v>
      </c>
      <c r="AN1000" s="84">
        <v>0</v>
      </c>
      <c r="AO1000" s="84">
        <v>0</v>
      </c>
      <c r="AP1000" s="84"/>
      <c r="AQ1000" s="84"/>
      <c r="AR1000" s="84"/>
      <c r="AS1000" s="84"/>
      <c r="AT1000" s="84"/>
      <c r="AU1000" s="84"/>
      <c r="AV1000" s="84"/>
      <c r="AW1000" s="84"/>
    </row>
    <row r="1001" spans="1:49" x14ac:dyDescent="0.25">
      <c r="A1001" s="69" t="s">
        <v>1003</v>
      </c>
      <c r="B1001" s="69" t="s">
        <v>1030</v>
      </c>
      <c r="C1001" s="70"/>
      <c r="D1001" s="71"/>
      <c r="E1001" s="72"/>
      <c r="F1001" s="73"/>
      <c r="G1001" s="70"/>
      <c r="H1001" s="74"/>
      <c r="I1001" s="75"/>
      <c r="J1001" s="75"/>
      <c r="K1001" s="36"/>
      <c r="L1001" s="82"/>
      <c r="M1001" s="82"/>
      <c r="N1001" s="77"/>
      <c r="O1001" s="84" t="s">
        <v>2121</v>
      </c>
      <c r="P1001" s="86">
        <v>42759.51048611111</v>
      </c>
      <c r="Q1001" s="84" t="s">
        <v>2389</v>
      </c>
      <c r="R1001" s="84"/>
      <c r="S1001" s="84"/>
      <c r="T1001" s="84"/>
      <c r="U1001" s="86">
        <v>42759.51048611111</v>
      </c>
      <c r="V1001" s="88" t="s">
        <v>4930</v>
      </c>
      <c r="W1001" s="84"/>
      <c r="X1001" s="84"/>
      <c r="Y1001" s="87" t="s">
        <v>6429</v>
      </c>
      <c r="Z1001" s="84"/>
      <c r="AA1001" s="84" t="b">
        <v>0</v>
      </c>
      <c r="AB1001" s="84">
        <v>0</v>
      </c>
      <c r="AC1001" s="87" t="s">
        <v>7172</v>
      </c>
      <c r="AD1001" s="84" t="b">
        <v>0</v>
      </c>
      <c r="AE1001" s="84" t="s">
        <v>7283</v>
      </c>
      <c r="AF1001" s="84"/>
      <c r="AG1001" s="87" t="s">
        <v>7172</v>
      </c>
      <c r="AH1001" s="84" t="b">
        <v>0</v>
      </c>
      <c r="AI1001" s="84">
        <v>6</v>
      </c>
      <c r="AJ1001" s="87" t="s">
        <v>6465</v>
      </c>
      <c r="AK1001" s="84" t="s">
        <v>7783</v>
      </c>
      <c r="AL1001" s="84" t="b">
        <v>0</v>
      </c>
      <c r="AM1001" s="87" t="s">
        <v>6465</v>
      </c>
      <c r="AN1001" s="84">
        <v>0</v>
      </c>
      <c r="AO1001" s="84">
        <v>0</v>
      </c>
      <c r="AP1001" s="84"/>
      <c r="AQ1001" s="84"/>
      <c r="AR1001" s="84"/>
      <c r="AS1001" s="84"/>
      <c r="AT1001" s="84"/>
      <c r="AU1001" s="84"/>
      <c r="AV1001" s="84"/>
      <c r="AW1001" s="84"/>
    </row>
    <row r="1002" spans="1:49" x14ac:dyDescent="0.25">
      <c r="A1002" s="69" t="s">
        <v>1004</v>
      </c>
      <c r="B1002" s="69" t="s">
        <v>1912</v>
      </c>
      <c r="C1002" s="70"/>
      <c r="D1002" s="71"/>
      <c r="E1002" s="72"/>
      <c r="F1002" s="73"/>
      <c r="G1002" s="70"/>
      <c r="H1002" s="74"/>
      <c r="I1002" s="75"/>
      <c r="J1002" s="75"/>
      <c r="K1002" s="36"/>
      <c r="L1002" s="82"/>
      <c r="M1002" s="82"/>
      <c r="N1002" s="77"/>
      <c r="O1002" s="84" t="s">
        <v>2121</v>
      </c>
      <c r="P1002" s="86">
        <v>42759.509386574071</v>
      </c>
      <c r="Q1002" s="84" t="s">
        <v>2780</v>
      </c>
      <c r="R1002" s="88" t="s">
        <v>3514</v>
      </c>
      <c r="S1002" s="84" t="s">
        <v>3704</v>
      </c>
      <c r="T1002" s="84" t="s">
        <v>1682</v>
      </c>
      <c r="U1002" s="86">
        <v>42759.509386574071</v>
      </c>
      <c r="V1002" s="88" t="s">
        <v>4931</v>
      </c>
      <c r="W1002" s="84"/>
      <c r="X1002" s="84"/>
      <c r="Y1002" s="87" t="s">
        <v>6430</v>
      </c>
      <c r="Z1002" s="84"/>
      <c r="AA1002" s="84" t="b">
        <v>0</v>
      </c>
      <c r="AB1002" s="84">
        <v>0</v>
      </c>
      <c r="AC1002" s="87" t="s">
        <v>7172</v>
      </c>
      <c r="AD1002" s="84" t="b">
        <v>0</v>
      </c>
      <c r="AE1002" s="84" t="s">
        <v>7283</v>
      </c>
      <c r="AF1002" s="84"/>
      <c r="AG1002" s="87" t="s">
        <v>7172</v>
      </c>
      <c r="AH1002" s="84" t="b">
        <v>0</v>
      </c>
      <c r="AI1002" s="84">
        <v>10</v>
      </c>
      <c r="AJ1002" s="87" t="s">
        <v>7628</v>
      </c>
      <c r="AK1002" s="84" t="s">
        <v>7783</v>
      </c>
      <c r="AL1002" s="84" t="b">
        <v>0</v>
      </c>
      <c r="AM1002" s="87" t="s">
        <v>7628</v>
      </c>
      <c r="AN1002" s="84">
        <v>0</v>
      </c>
      <c r="AO1002" s="84">
        <v>0</v>
      </c>
      <c r="AP1002" s="84"/>
      <c r="AQ1002" s="84"/>
      <c r="AR1002" s="84"/>
      <c r="AS1002" s="84"/>
      <c r="AT1002" s="84"/>
      <c r="AU1002" s="84"/>
      <c r="AV1002" s="84"/>
      <c r="AW1002" s="84"/>
    </row>
    <row r="1003" spans="1:49" x14ac:dyDescent="0.25">
      <c r="A1003" s="69" t="s">
        <v>1004</v>
      </c>
      <c r="B1003" s="69" t="s">
        <v>1913</v>
      </c>
      <c r="C1003" s="70"/>
      <c r="D1003" s="71"/>
      <c r="E1003" s="72"/>
      <c r="F1003" s="73"/>
      <c r="G1003" s="70"/>
      <c r="H1003" s="74"/>
      <c r="I1003" s="75"/>
      <c r="J1003" s="75"/>
      <c r="K1003" s="36"/>
      <c r="L1003" s="82"/>
      <c r="M1003" s="82"/>
      <c r="N1003" s="77"/>
      <c r="O1003" s="84" t="s">
        <v>2121</v>
      </c>
      <c r="P1003" s="86">
        <v>42759.509386574071</v>
      </c>
      <c r="Q1003" s="84" t="s">
        <v>2780</v>
      </c>
      <c r="R1003" s="88" t="s">
        <v>3514</v>
      </c>
      <c r="S1003" s="84" t="s">
        <v>3704</v>
      </c>
      <c r="T1003" s="84" t="s">
        <v>1682</v>
      </c>
      <c r="U1003" s="86">
        <v>42759.509386574071</v>
      </c>
      <c r="V1003" s="88" t="s">
        <v>4931</v>
      </c>
      <c r="W1003" s="84"/>
      <c r="X1003" s="84"/>
      <c r="Y1003" s="87" t="s">
        <v>6430</v>
      </c>
      <c r="Z1003" s="84"/>
      <c r="AA1003" s="84" t="b">
        <v>0</v>
      </c>
      <c r="AB1003" s="84">
        <v>0</v>
      </c>
      <c r="AC1003" s="87" t="s">
        <v>7172</v>
      </c>
      <c r="AD1003" s="84" t="b">
        <v>0</v>
      </c>
      <c r="AE1003" s="84" t="s">
        <v>7283</v>
      </c>
      <c r="AF1003" s="84"/>
      <c r="AG1003" s="87" t="s">
        <v>7172</v>
      </c>
      <c r="AH1003" s="84" t="b">
        <v>0</v>
      </c>
      <c r="AI1003" s="84">
        <v>10</v>
      </c>
      <c r="AJ1003" s="87" t="s">
        <v>7628</v>
      </c>
      <c r="AK1003" s="84" t="s">
        <v>7783</v>
      </c>
      <c r="AL1003" s="84" t="b">
        <v>0</v>
      </c>
      <c r="AM1003" s="87" t="s">
        <v>7628</v>
      </c>
      <c r="AN1003" s="84">
        <v>0</v>
      </c>
      <c r="AO1003" s="84">
        <v>0</v>
      </c>
      <c r="AP1003" s="84"/>
      <c r="AQ1003" s="84"/>
      <c r="AR1003" s="84"/>
      <c r="AS1003" s="84"/>
      <c r="AT1003" s="84"/>
      <c r="AU1003" s="84"/>
      <c r="AV1003" s="84"/>
      <c r="AW1003" s="84"/>
    </row>
    <row r="1004" spans="1:49" x14ac:dyDescent="0.25">
      <c r="A1004" s="69" t="s">
        <v>1004</v>
      </c>
      <c r="B1004" s="69" t="s">
        <v>1629</v>
      </c>
      <c r="C1004" s="70"/>
      <c r="D1004" s="71"/>
      <c r="E1004" s="72"/>
      <c r="F1004" s="73"/>
      <c r="G1004" s="70"/>
      <c r="H1004" s="74"/>
      <c r="I1004" s="75"/>
      <c r="J1004" s="75"/>
      <c r="K1004" s="36"/>
      <c r="L1004" s="82"/>
      <c r="M1004" s="82"/>
      <c r="N1004" s="77"/>
      <c r="O1004" s="84" t="s">
        <v>2121</v>
      </c>
      <c r="P1004" s="86">
        <v>42759.51048611111</v>
      </c>
      <c r="Q1004" s="84" t="s">
        <v>2781</v>
      </c>
      <c r="R1004" s="88" t="s">
        <v>3275</v>
      </c>
      <c r="S1004" s="84" t="s">
        <v>3704</v>
      </c>
      <c r="T1004" s="84"/>
      <c r="U1004" s="86">
        <v>42759.51048611111</v>
      </c>
      <c r="V1004" s="88" t="s">
        <v>4932</v>
      </c>
      <c r="W1004" s="84"/>
      <c r="X1004" s="84"/>
      <c r="Y1004" s="87" t="s">
        <v>6431</v>
      </c>
      <c r="Z1004" s="84"/>
      <c r="AA1004" s="84" t="b">
        <v>0</v>
      </c>
      <c r="AB1004" s="84">
        <v>0</v>
      </c>
      <c r="AC1004" s="87" t="s">
        <v>7172</v>
      </c>
      <c r="AD1004" s="84" t="b">
        <v>0</v>
      </c>
      <c r="AE1004" s="84" t="s">
        <v>7283</v>
      </c>
      <c r="AF1004" s="84"/>
      <c r="AG1004" s="87" t="s">
        <v>7172</v>
      </c>
      <c r="AH1004" s="84" t="b">
        <v>0</v>
      </c>
      <c r="AI1004" s="84">
        <v>15</v>
      </c>
      <c r="AJ1004" s="87" t="s">
        <v>7629</v>
      </c>
      <c r="AK1004" s="84" t="s">
        <v>7783</v>
      </c>
      <c r="AL1004" s="84" t="b">
        <v>0</v>
      </c>
      <c r="AM1004" s="87" t="s">
        <v>7629</v>
      </c>
      <c r="AN1004" s="84">
        <v>0</v>
      </c>
      <c r="AO1004" s="84">
        <v>0</v>
      </c>
      <c r="AP1004" s="84"/>
      <c r="AQ1004" s="84"/>
      <c r="AR1004" s="84"/>
      <c r="AS1004" s="84"/>
      <c r="AT1004" s="84"/>
      <c r="AU1004" s="84"/>
      <c r="AV1004" s="84"/>
      <c r="AW1004" s="84"/>
    </row>
    <row r="1005" spans="1:49" x14ac:dyDescent="0.25">
      <c r="A1005" s="69" t="s">
        <v>1004</v>
      </c>
      <c r="B1005" s="69" t="s">
        <v>1628</v>
      </c>
      <c r="C1005" s="70"/>
      <c r="D1005" s="71"/>
      <c r="E1005" s="72"/>
      <c r="F1005" s="73"/>
      <c r="G1005" s="70"/>
      <c r="H1005" s="74"/>
      <c r="I1005" s="75"/>
      <c r="J1005" s="75"/>
      <c r="K1005" s="36"/>
      <c r="L1005" s="82"/>
      <c r="M1005" s="82"/>
      <c r="N1005" s="77"/>
      <c r="O1005" s="84" t="s">
        <v>2121</v>
      </c>
      <c r="P1005" s="86">
        <v>42759.51048611111</v>
      </c>
      <c r="Q1005" s="84" t="s">
        <v>2781</v>
      </c>
      <c r="R1005" s="88" t="s">
        <v>3275</v>
      </c>
      <c r="S1005" s="84" t="s">
        <v>3704</v>
      </c>
      <c r="T1005" s="84"/>
      <c r="U1005" s="86">
        <v>42759.51048611111</v>
      </c>
      <c r="V1005" s="88" t="s">
        <v>4932</v>
      </c>
      <c r="W1005" s="84"/>
      <c r="X1005" s="84"/>
      <c r="Y1005" s="87" t="s">
        <v>6431</v>
      </c>
      <c r="Z1005" s="84"/>
      <c r="AA1005" s="84" t="b">
        <v>0</v>
      </c>
      <c r="AB1005" s="84">
        <v>0</v>
      </c>
      <c r="AC1005" s="87" t="s">
        <v>7172</v>
      </c>
      <c r="AD1005" s="84" t="b">
        <v>0</v>
      </c>
      <c r="AE1005" s="84" t="s">
        <v>7283</v>
      </c>
      <c r="AF1005" s="84"/>
      <c r="AG1005" s="87" t="s">
        <v>7172</v>
      </c>
      <c r="AH1005" s="84" t="b">
        <v>0</v>
      </c>
      <c r="AI1005" s="84">
        <v>15</v>
      </c>
      <c r="AJ1005" s="87" t="s">
        <v>7629</v>
      </c>
      <c r="AK1005" s="84" t="s">
        <v>7783</v>
      </c>
      <c r="AL1005" s="84" t="b">
        <v>0</v>
      </c>
      <c r="AM1005" s="87" t="s">
        <v>7629</v>
      </c>
      <c r="AN1005" s="84">
        <v>0</v>
      </c>
      <c r="AO1005" s="84">
        <v>0</v>
      </c>
      <c r="AP1005" s="84"/>
      <c r="AQ1005" s="84"/>
      <c r="AR1005" s="84"/>
      <c r="AS1005" s="84"/>
      <c r="AT1005" s="84"/>
      <c r="AU1005" s="84"/>
      <c r="AV1005" s="84"/>
      <c r="AW1005" s="84"/>
    </row>
    <row r="1006" spans="1:49" x14ac:dyDescent="0.25">
      <c r="A1006" s="69" t="s">
        <v>1004</v>
      </c>
      <c r="B1006" s="69" t="s">
        <v>1914</v>
      </c>
      <c r="C1006" s="70"/>
      <c r="D1006" s="71"/>
      <c r="E1006" s="72"/>
      <c r="F1006" s="73"/>
      <c r="G1006" s="70"/>
      <c r="H1006" s="74"/>
      <c r="I1006" s="75"/>
      <c r="J1006" s="75"/>
      <c r="K1006" s="36"/>
      <c r="L1006" s="82"/>
      <c r="M1006" s="82"/>
      <c r="N1006" s="77"/>
      <c r="O1006" s="84" t="s">
        <v>2121</v>
      </c>
      <c r="P1006" s="86">
        <v>42759.51048611111</v>
      </c>
      <c r="Q1006" s="84" t="s">
        <v>2781</v>
      </c>
      <c r="R1006" s="88" t="s">
        <v>3275</v>
      </c>
      <c r="S1006" s="84" t="s">
        <v>3704</v>
      </c>
      <c r="T1006" s="84"/>
      <c r="U1006" s="86">
        <v>42759.51048611111</v>
      </c>
      <c r="V1006" s="88" t="s">
        <v>4932</v>
      </c>
      <c r="W1006" s="84"/>
      <c r="X1006" s="84"/>
      <c r="Y1006" s="87" t="s">
        <v>6431</v>
      </c>
      <c r="Z1006" s="84"/>
      <c r="AA1006" s="84" t="b">
        <v>0</v>
      </c>
      <c r="AB1006" s="84">
        <v>0</v>
      </c>
      <c r="AC1006" s="87" t="s">
        <v>7172</v>
      </c>
      <c r="AD1006" s="84" t="b">
        <v>0</v>
      </c>
      <c r="AE1006" s="84" t="s">
        <v>7283</v>
      </c>
      <c r="AF1006" s="84"/>
      <c r="AG1006" s="87" t="s">
        <v>7172</v>
      </c>
      <c r="AH1006" s="84" t="b">
        <v>0</v>
      </c>
      <c r="AI1006" s="84">
        <v>15</v>
      </c>
      <c r="AJ1006" s="87" t="s">
        <v>7629</v>
      </c>
      <c r="AK1006" s="84" t="s">
        <v>7783</v>
      </c>
      <c r="AL1006" s="84" t="b">
        <v>0</v>
      </c>
      <c r="AM1006" s="87" t="s">
        <v>7629</v>
      </c>
      <c r="AN1006" s="84">
        <v>0</v>
      </c>
      <c r="AO1006" s="84">
        <v>0</v>
      </c>
      <c r="AP1006" s="84"/>
      <c r="AQ1006" s="84"/>
      <c r="AR1006" s="84"/>
      <c r="AS1006" s="84"/>
      <c r="AT1006" s="84"/>
      <c r="AU1006" s="84"/>
      <c r="AV1006" s="84"/>
      <c r="AW1006" s="84"/>
    </row>
    <row r="1007" spans="1:49" x14ac:dyDescent="0.25">
      <c r="A1007" s="69" t="s">
        <v>1004</v>
      </c>
      <c r="B1007" s="69" t="s">
        <v>1682</v>
      </c>
      <c r="C1007" s="70"/>
      <c r="D1007" s="71"/>
      <c r="E1007" s="72"/>
      <c r="F1007" s="73"/>
      <c r="G1007" s="70"/>
      <c r="H1007" s="74"/>
      <c r="I1007" s="75"/>
      <c r="J1007" s="75"/>
      <c r="K1007" s="36"/>
      <c r="L1007" s="82"/>
      <c r="M1007" s="82"/>
      <c r="N1007" s="77"/>
      <c r="O1007" s="84" t="s">
        <v>2121</v>
      </c>
      <c r="P1007" s="86">
        <v>42759.509780092594</v>
      </c>
      <c r="Q1007" s="84" t="s">
        <v>2336</v>
      </c>
      <c r="R1007" s="88" t="s">
        <v>3335</v>
      </c>
      <c r="S1007" s="84" t="s">
        <v>3699</v>
      </c>
      <c r="T1007" s="84"/>
      <c r="U1007" s="86">
        <v>42759.509780092594</v>
      </c>
      <c r="V1007" s="88" t="s">
        <v>4933</v>
      </c>
      <c r="W1007" s="84"/>
      <c r="X1007" s="84"/>
      <c r="Y1007" s="87" t="s">
        <v>6432</v>
      </c>
      <c r="Z1007" s="84"/>
      <c r="AA1007" s="84" t="b">
        <v>0</v>
      </c>
      <c r="AB1007" s="84">
        <v>0</v>
      </c>
      <c r="AC1007" s="87" t="s">
        <v>7172</v>
      </c>
      <c r="AD1007" s="84" t="b">
        <v>0</v>
      </c>
      <c r="AE1007" s="84" t="s">
        <v>7283</v>
      </c>
      <c r="AF1007" s="84"/>
      <c r="AG1007" s="87" t="s">
        <v>7172</v>
      </c>
      <c r="AH1007" s="84" t="b">
        <v>0</v>
      </c>
      <c r="AI1007" s="84">
        <v>41</v>
      </c>
      <c r="AJ1007" s="87" t="s">
        <v>7464</v>
      </c>
      <c r="AK1007" s="84" t="s">
        <v>7783</v>
      </c>
      <c r="AL1007" s="84" t="b">
        <v>0</v>
      </c>
      <c r="AM1007" s="87" t="s">
        <v>7464</v>
      </c>
      <c r="AN1007" s="84">
        <v>0</v>
      </c>
      <c r="AO1007" s="84">
        <v>0</v>
      </c>
      <c r="AP1007" s="84"/>
      <c r="AQ1007" s="84"/>
      <c r="AR1007" s="84"/>
      <c r="AS1007" s="84"/>
      <c r="AT1007" s="84"/>
      <c r="AU1007" s="84"/>
      <c r="AV1007" s="84"/>
      <c r="AW1007" s="84"/>
    </row>
    <row r="1008" spans="1:49" x14ac:dyDescent="0.25">
      <c r="A1008" s="69" t="s">
        <v>1005</v>
      </c>
      <c r="B1008" s="69" t="s">
        <v>1846</v>
      </c>
      <c r="C1008" s="70"/>
      <c r="D1008" s="71"/>
      <c r="E1008" s="72"/>
      <c r="F1008" s="73"/>
      <c r="G1008" s="70"/>
      <c r="H1008" s="74"/>
      <c r="I1008" s="75"/>
      <c r="J1008" s="75"/>
      <c r="K1008" s="36"/>
      <c r="L1008" s="82"/>
      <c r="M1008" s="82"/>
      <c r="N1008" s="77"/>
      <c r="O1008" s="84" t="s">
        <v>2121</v>
      </c>
      <c r="P1008" s="86">
        <v>42759.51048611111</v>
      </c>
      <c r="Q1008" s="84" t="s">
        <v>2644</v>
      </c>
      <c r="R1008" s="84"/>
      <c r="S1008" s="84"/>
      <c r="T1008" s="84"/>
      <c r="U1008" s="86">
        <v>42759.51048611111</v>
      </c>
      <c r="V1008" s="88" t="s">
        <v>4934</v>
      </c>
      <c r="W1008" s="84"/>
      <c r="X1008" s="84"/>
      <c r="Y1008" s="87" t="s">
        <v>6433</v>
      </c>
      <c r="Z1008" s="84"/>
      <c r="AA1008" s="84" t="b">
        <v>0</v>
      </c>
      <c r="AB1008" s="84">
        <v>0</v>
      </c>
      <c r="AC1008" s="87" t="s">
        <v>7172</v>
      </c>
      <c r="AD1008" s="84" t="b">
        <v>0</v>
      </c>
      <c r="AE1008" s="84" t="s">
        <v>7283</v>
      </c>
      <c r="AF1008" s="84"/>
      <c r="AG1008" s="87" t="s">
        <v>7172</v>
      </c>
      <c r="AH1008" s="84" t="b">
        <v>0</v>
      </c>
      <c r="AI1008" s="84">
        <v>3</v>
      </c>
      <c r="AJ1008" s="87" t="s">
        <v>7577</v>
      </c>
      <c r="AK1008" s="84" t="s">
        <v>7779</v>
      </c>
      <c r="AL1008" s="84" t="b">
        <v>0</v>
      </c>
      <c r="AM1008" s="87" t="s">
        <v>7577</v>
      </c>
      <c r="AN1008" s="84">
        <v>0</v>
      </c>
      <c r="AO1008" s="84">
        <v>0</v>
      </c>
      <c r="AP1008" s="84"/>
      <c r="AQ1008" s="84"/>
      <c r="AR1008" s="84"/>
      <c r="AS1008" s="84"/>
      <c r="AT1008" s="84"/>
      <c r="AU1008" s="84"/>
      <c r="AV1008" s="84"/>
      <c r="AW1008" s="84"/>
    </row>
    <row r="1009" spans="1:49" x14ac:dyDescent="0.25">
      <c r="A1009" s="69" t="s">
        <v>1006</v>
      </c>
      <c r="B1009" s="69" t="s">
        <v>1656</v>
      </c>
      <c r="C1009" s="70"/>
      <c r="D1009" s="71"/>
      <c r="E1009" s="72"/>
      <c r="F1009" s="73"/>
      <c r="G1009" s="70"/>
      <c r="H1009" s="74"/>
      <c r="I1009" s="75"/>
      <c r="J1009" s="75"/>
      <c r="K1009" s="36"/>
      <c r="L1009" s="82"/>
      <c r="M1009" s="82"/>
      <c r="N1009" s="77"/>
      <c r="O1009" s="84" t="s">
        <v>2121</v>
      </c>
      <c r="P1009" s="86">
        <v>42759.51048611111</v>
      </c>
      <c r="Q1009" s="84" t="s">
        <v>2314</v>
      </c>
      <c r="R1009" s="84"/>
      <c r="S1009" s="84"/>
      <c r="T1009" s="84"/>
      <c r="U1009" s="86">
        <v>42759.51048611111</v>
      </c>
      <c r="V1009" s="88" t="s">
        <v>4935</v>
      </c>
      <c r="W1009" s="84"/>
      <c r="X1009" s="84"/>
      <c r="Y1009" s="87" t="s">
        <v>6434</v>
      </c>
      <c r="Z1009" s="84"/>
      <c r="AA1009" s="84" t="b">
        <v>0</v>
      </c>
      <c r="AB1009" s="84">
        <v>0</v>
      </c>
      <c r="AC1009" s="87" t="s">
        <v>7172</v>
      </c>
      <c r="AD1009" s="84" t="b">
        <v>0</v>
      </c>
      <c r="AE1009" s="84" t="s">
        <v>7283</v>
      </c>
      <c r="AF1009" s="84"/>
      <c r="AG1009" s="87" t="s">
        <v>7172</v>
      </c>
      <c r="AH1009" s="84" t="b">
        <v>0</v>
      </c>
      <c r="AI1009" s="84">
        <v>1025</v>
      </c>
      <c r="AJ1009" s="87" t="s">
        <v>7454</v>
      </c>
      <c r="AK1009" s="84" t="s">
        <v>7799</v>
      </c>
      <c r="AL1009" s="84" t="b">
        <v>0</v>
      </c>
      <c r="AM1009" s="87" t="s">
        <v>7454</v>
      </c>
      <c r="AN1009" s="84">
        <v>0</v>
      </c>
      <c r="AO1009" s="84">
        <v>0</v>
      </c>
      <c r="AP1009" s="84"/>
      <c r="AQ1009" s="84"/>
      <c r="AR1009" s="84"/>
      <c r="AS1009" s="84"/>
      <c r="AT1009" s="84"/>
      <c r="AU1009" s="84"/>
      <c r="AV1009" s="84"/>
      <c r="AW1009" s="84"/>
    </row>
    <row r="1010" spans="1:49" x14ac:dyDescent="0.25">
      <c r="A1010" s="69" t="s">
        <v>1007</v>
      </c>
      <c r="B1010" s="69" t="s">
        <v>1915</v>
      </c>
      <c r="C1010" s="70"/>
      <c r="D1010" s="71"/>
      <c r="E1010" s="72"/>
      <c r="F1010" s="73"/>
      <c r="G1010" s="70"/>
      <c r="H1010" s="74"/>
      <c r="I1010" s="75"/>
      <c r="J1010" s="75"/>
      <c r="K1010" s="36"/>
      <c r="L1010" s="82"/>
      <c r="M1010" s="82"/>
      <c r="N1010" s="77"/>
      <c r="O1010" s="84" t="s">
        <v>2122</v>
      </c>
      <c r="P1010" s="86">
        <v>42759.51048611111</v>
      </c>
      <c r="Q1010" s="84" t="s">
        <v>2782</v>
      </c>
      <c r="R1010" s="88" t="s">
        <v>3515</v>
      </c>
      <c r="S1010" s="84" t="s">
        <v>3779</v>
      </c>
      <c r="T1010" s="84" t="s">
        <v>4015</v>
      </c>
      <c r="U1010" s="86">
        <v>42759.51048611111</v>
      </c>
      <c r="V1010" s="88" t="s">
        <v>4936</v>
      </c>
      <c r="W1010" s="84"/>
      <c r="X1010" s="84"/>
      <c r="Y1010" s="87" t="s">
        <v>6435</v>
      </c>
      <c r="Z1010" s="84"/>
      <c r="AA1010" s="84" t="b">
        <v>0</v>
      </c>
      <c r="AB1010" s="84">
        <v>0</v>
      </c>
      <c r="AC1010" s="87" t="s">
        <v>7236</v>
      </c>
      <c r="AD1010" s="84" t="b">
        <v>0</v>
      </c>
      <c r="AE1010" s="84" t="s">
        <v>7283</v>
      </c>
      <c r="AF1010" s="84"/>
      <c r="AG1010" s="87" t="s">
        <v>7172</v>
      </c>
      <c r="AH1010" s="84" t="b">
        <v>0</v>
      </c>
      <c r="AI1010" s="84">
        <v>0</v>
      </c>
      <c r="AJ1010" s="87" t="s">
        <v>7172</v>
      </c>
      <c r="AK1010" s="84" t="s">
        <v>7842</v>
      </c>
      <c r="AL1010" s="84" t="b">
        <v>0</v>
      </c>
      <c r="AM1010" s="87" t="s">
        <v>6435</v>
      </c>
      <c r="AN1010" s="84">
        <v>0</v>
      </c>
      <c r="AO1010" s="84">
        <v>0</v>
      </c>
      <c r="AP1010" s="84"/>
      <c r="AQ1010" s="84"/>
      <c r="AR1010" s="84"/>
      <c r="AS1010" s="84"/>
      <c r="AT1010" s="84"/>
      <c r="AU1010" s="84"/>
      <c r="AV1010" s="84"/>
      <c r="AW1010" s="84"/>
    </row>
    <row r="1011" spans="1:49" x14ac:dyDescent="0.25">
      <c r="A1011" s="69" t="s">
        <v>1008</v>
      </c>
      <c r="B1011" s="69" t="s">
        <v>1916</v>
      </c>
      <c r="C1011" s="70"/>
      <c r="D1011" s="71"/>
      <c r="E1011" s="72"/>
      <c r="F1011" s="73"/>
      <c r="G1011" s="70"/>
      <c r="H1011" s="74"/>
      <c r="I1011" s="75"/>
      <c r="J1011" s="75"/>
      <c r="K1011" s="36"/>
      <c r="L1011" s="82"/>
      <c r="M1011" s="82"/>
      <c r="N1011" s="77"/>
      <c r="O1011" s="84" t="s">
        <v>2121</v>
      </c>
      <c r="P1011" s="86">
        <v>42759.51048611111</v>
      </c>
      <c r="Q1011" s="84" t="s">
        <v>2783</v>
      </c>
      <c r="R1011" s="84"/>
      <c r="S1011" s="84"/>
      <c r="T1011" s="84"/>
      <c r="U1011" s="86">
        <v>42759.51048611111</v>
      </c>
      <c r="V1011" s="88" t="s">
        <v>4937</v>
      </c>
      <c r="W1011" s="84"/>
      <c r="X1011" s="84"/>
      <c r="Y1011" s="87" t="s">
        <v>6436</v>
      </c>
      <c r="Z1011" s="84"/>
      <c r="AA1011" s="84" t="b">
        <v>0</v>
      </c>
      <c r="AB1011" s="84">
        <v>0</v>
      </c>
      <c r="AC1011" s="87" t="s">
        <v>7172</v>
      </c>
      <c r="AD1011" s="84" t="b">
        <v>1</v>
      </c>
      <c r="AE1011" s="84" t="s">
        <v>7283</v>
      </c>
      <c r="AF1011" s="84"/>
      <c r="AG1011" s="87" t="s">
        <v>7318</v>
      </c>
      <c r="AH1011" s="84" t="b">
        <v>0</v>
      </c>
      <c r="AI1011" s="84">
        <v>20</v>
      </c>
      <c r="AJ1011" s="87" t="s">
        <v>7630</v>
      </c>
      <c r="AK1011" s="84" t="s">
        <v>7780</v>
      </c>
      <c r="AL1011" s="84" t="b">
        <v>0</v>
      </c>
      <c r="AM1011" s="87" t="s">
        <v>7630</v>
      </c>
      <c r="AN1011" s="84">
        <v>0</v>
      </c>
      <c r="AO1011" s="84">
        <v>0</v>
      </c>
      <c r="AP1011" s="84"/>
      <c r="AQ1011" s="84"/>
      <c r="AR1011" s="84"/>
      <c r="AS1011" s="84"/>
      <c r="AT1011" s="84"/>
      <c r="AU1011" s="84"/>
      <c r="AV1011" s="84"/>
      <c r="AW1011" s="84"/>
    </row>
    <row r="1012" spans="1:49" x14ac:dyDescent="0.25">
      <c r="A1012" s="69" t="s">
        <v>1008</v>
      </c>
      <c r="B1012" s="69" t="s">
        <v>1732</v>
      </c>
      <c r="C1012" s="70"/>
      <c r="D1012" s="71"/>
      <c r="E1012" s="72"/>
      <c r="F1012" s="73"/>
      <c r="G1012" s="70"/>
      <c r="H1012" s="74"/>
      <c r="I1012" s="75"/>
      <c r="J1012" s="75"/>
      <c r="K1012" s="36"/>
      <c r="L1012" s="82"/>
      <c r="M1012" s="82"/>
      <c r="N1012" s="77"/>
      <c r="O1012" s="84" t="s">
        <v>2121</v>
      </c>
      <c r="P1012" s="86">
        <v>42759.510196759256</v>
      </c>
      <c r="Q1012" s="84" t="s">
        <v>2404</v>
      </c>
      <c r="R1012" s="84"/>
      <c r="S1012" s="84"/>
      <c r="T1012" s="84" t="s">
        <v>1682</v>
      </c>
      <c r="U1012" s="86">
        <v>42759.510196759256</v>
      </c>
      <c r="V1012" s="88" t="s">
        <v>4938</v>
      </c>
      <c r="W1012" s="84"/>
      <c r="X1012" s="84"/>
      <c r="Y1012" s="87" t="s">
        <v>6437</v>
      </c>
      <c r="Z1012" s="84"/>
      <c r="AA1012" s="84" t="b">
        <v>0</v>
      </c>
      <c r="AB1012" s="84">
        <v>0</v>
      </c>
      <c r="AC1012" s="87" t="s">
        <v>7172</v>
      </c>
      <c r="AD1012" s="84" t="b">
        <v>0</v>
      </c>
      <c r="AE1012" s="84" t="s">
        <v>7283</v>
      </c>
      <c r="AF1012" s="84"/>
      <c r="AG1012" s="87" t="s">
        <v>7172</v>
      </c>
      <c r="AH1012" s="84" t="b">
        <v>0</v>
      </c>
      <c r="AI1012" s="84">
        <v>22</v>
      </c>
      <c r="AJ1012" s="87" t="s">
        <v>7493</v>
      </c>
      <c r="AK1012" s="84" t="s">
        <v>7780</v>
      </c>
      <c r="AL1012" s="84" t="b">
        <v>0</v>
      </c>
      <c r="AM1012" s="87" t="s">
        <v>7493</v>
      </c>
      <c r="AN1012" s="84">
        <v>0</v>
      </c>
      <c r="AO1012" s="84">
        <v>0</v>
      </c>
      <c r="AP1012" s="84"/>
      <c r="AQ1012" s="84"/>
      <c r="AR1012" s="84"/>
      <c r="AS1012" s="84"/>
      <c r="AT1012" s="84"/>
      <c r="AU1012" s="84"/>
      <c r="AV1012" s="84"/>
      <c r="AW1012" s="84"/>
    </row>
    <row r="1013" spans="1:49" x14ac:dyDescent="0.25">
      <c r="A1013" s="69" t="s">
        <v>1009</v>
      </c>
      <c r="B1013" s="69" t="s">
        <v>1009</v>
      </c>
      <c r="C1013" s="70"/>
      <c r="D1013" s="71"/>
      <c r="E1013" s="72"/>
      <c r="F1013" s="73"/>
      <c r="G1013" s="70"/>
      <c r="H1013" s="74"/>
      <c r="I1013" s="75"/>
      <c r="J1013" s="75"/>
      <c r="K1013" s="36"/>
      <c r="L1013" s="82"/>
      <c r="M1013" s="82"/>
      <c r="N1013" s="77"/>
      <c r="O1013" s="84" t="s">
        <v>179</v>
      </c>
      <c r="P1013" s="86">
        <v>42759.510497685187</v>
      </c>
      <c r="Q1013" s="84" t="s">
        <v>2784</v>
      </c>
      <c r="R1013" s="88" t="s">
        <v>3516</v>
      </c>
      <c r="S1013" s="84" t="s">
        <v>3696</v>
      </c>
      <c r="T1013" s="84" t="s">
        <v>1682</v>
      </c>
      <c r="U1013" s="86">
        <v>42759.510497685187</v>
      </c>
      <c r="V1013" s="88" t="s">
        <v>4939</v>
      </c>
      <c r="W1013" s="84"/>
      <c r="X1013" s="84"/>
      <c r="Y1013" s="87" t="s">
        <v>6438</v>
      </c>
      <c r="Z1013" s="84"/>
      <c r="AA1013" s="84" t="b">
        <v>0</v>
      </c>
      <c r="AB1013" s="84">
        <v>0</v>
      </c>
      <c r="AC1013" s="87" t="s">
        <v>7172</v>
      </c>
      <c r="AD1013" s="84" t="b">
        <v>1</v>
      </c>
      <c r="AE1013" s="84" t="s">
        <v>7286</v>
      </c>
      <c r="AF1013" s="84"/>
      <c r="AG1013" s="87" t="s">
        <v>7340</v>
      </c>
      <c r="AH1013" s="84" t="b">
        <v>0</v>
      </c>
      <c r="AI1013" s="84">
        <v>0</v>
      </c>
      <c r="AJ1013" s="87" t="s">
        <v>7172</v>
      </c>
      <c r="AK1013" s="84" t="s">
        <v>7780</v>
      </c>
      <c r="AL1013" s="84" t="b">
        <v>1</v>
      </c>
      <c r="AM1013" s="87" t="s">
        <v>6438</v>
      </c>
      <c r="AN1013" s="84">
        <v>0</v>
      </c>
      <c r="AO1013" s="84">
        <v>0</v>
      </c>
      <c r="AP1013" s="84"/>
      <c r="AQ1013" s="84"/>
      <c r="AR1013" s="84"/>
      <c r="AS1013" s="84"/>
      <c r="AT1013" s="84"/>
      <c r="AU1013" s="84"/>
      <c r="AV1013" s="84"/>
      <c r="AW1013" s="84"/>
    </row>
    <row r="1014" spans="1:49" x14ac:dyDescent="0.25">
      <c r="A1014" s="69" t="s">
        <v>1010</v>
      </c>
      <c r="B1014" s="69" t="s">
        <v>1917</v>
      </c>
      <c r="C1014" s="70"/>
      <c r="D1014" s="71"/>
      <c r="E1014" s="72"/>
      <c r="F1014" s="73"/>
      <c r="G1014" s="70"/>
      <c r="H1014" s="74"/>
      <c r="I1014" s="75"/>
      <c r="J1014" s="75"/>
      <c r="K1014" s="36"/>
      <c r="L1014" s="82"/>
      <c r="M1014" s="82"/>
      <c r="N1014" s="77"/>
      <c r="O1014" s="84" t="s">
        <v>2121</v>
      </c>
      <c r="P1014" s="86">
        <v>42759.510497685187</v>
      </c>
      <c r="Q1014" s="84" t="s">
        <v>2785</v>
      </c>
      <c r="R1014" s="84"/>
      <c r="S1014" s="84"/>
      <c r="T1014" s="84" t="s">
        <v>1682</v>
      </c>
      <c r="U1014" s="86">
        <v>42759.510497685187</v>
      </c>
      <c r="V1014" s="88" t="s">
        <v>4940</v>
      </c>
      <c r="W1014" s="84"/>
      <c r="X1014" s="84"/>
      <c r="Y1014" s="87" t="s">
        <v>6439</v>
      </c>
      <c r="Z1014" s="84"/>
      <c r="AA1014" s="84" t="b">
        <v>0</v>
      </c>
      <c r="AB1014" s="84">
        <v>0</v>
      </c>
      <c r="AC1014" s="87" t="s">
        <v>7172</v>
      </c>
      <c r="AD1014" s="84" t="b">
        <v>0</v>
      </c>
      <c r="AE1014" s="84" t="s">
        <v>7283</v>
      </c>
      <c r="AF1014" s="84"/>
      <c r="AG1014" s="87" t="s">
        <v>7172</v>
      </c>
      <c r="AH1014" s="84" t="b">
        <v>0</v>
      </c>
      <c r="AI1014" s="84">
        <v>8</v>
      </c>
      <c r="AJ1014" s="87" t="s">
        <v>7631</v>
      </c>
      <c r="AK1014" s="84" t="s">
        <v>7822</v>
      </c>
      <c r="AL1014" s="84" t="b">
        <v>0</v>
      </c>
      <c r="AM1014" s="87" t="s">
        <v>7631</v>
      </c>
      <c r="AN1014" s="84">
        <v>0</v>
      </c>
      <c r="AO1014" s="84">
        <v>0</v>
      </c>
      <c r="AP1014" s="84"/>
      <c r="AQ1014" s="84"/>
      <c r="AR1014" s="84"/>
      <c r="AS1014" s="84"/>
      <c r="AT1014" s="84"/>
      <c r="AU1014" s="84"/>
      <c r="AV1014" s="84"/>
      <c r="AW1014" s="84"/>
    </row>
    <row r="1015" spans="1:49" x14ac:dyDescent="0.25">
      <c r="A1015" s="69" t="s">
        <v>1010</v>
      </c>
      <c r="B1015" s="69" t="s">
        <v>1918</v>
      </c>
      <c r="C1015" s="70"/>
      <c r="D1015" s="71"/>
      <c r="E1015" s="72"/>
      <c r="F1015" s="73"/>
      <c r="G1015" s="70"/>
      <c r="H1015" s="74"/>
      <c r="I1015" s="75"/>
      <c r="J1015" s="75"/>
      <c r="K1015" s="36"/>
      <c r="L1015" s="82"/>
      <c r="M1015" s="82"/>
      <c r="N1015" s="77"/>
      <c r="O1015" s="84" t="s">
        <v>2121</v>
      </c>
      <c r="P1015" s="86">
        <v>42759.510497685187</v>
      </c>
      <c r="Q1015" s="84" t="s">
        <v>2785</v>
      </c>
      <c r="R1015" s="84"/>
      <c r="S1015" s="84"/>
      <c r="T1015" s="84" t="s">
        <v>1682</v>
      </c>
      <c r="U1015" s="86">
        <v>42759.510497685187</v>
      </c>
      <c r="V1015" s="88" t="s">
        <v>4940</v>
      </c>
      <c r="W1015" s="84"/>
      <c r="X1015" s="84"/>
      <c r="Y1015" s="87" t="s">
        <v>6439</v>
      </c>
      <c r="Z1015" s="84"/>
      <c r="AA1015" s="84" t="b">
        <v>0</v>
      </c>
      <c r="AB1015" s="84">
        <v>0</v>
      </c>
      <c r="AC1015" s="87" t="s">
        <v>7172</v>
      </c>
      <c r="AD1015" s="84" t="b">
        <v>0</v>
      </c>
      <c r="AE1015" s="84" t="s">
        <v>7283</v>
      </c>
      <c r="AF1015" s="84"/>
      <c r="AG1015" s="87" t="s">
        <v>7172</v>
      </c>
      <c r="AH1015" s="84" t="b">
        <v>0</v>
      </c>
      <c r="AI1015" s="84">
        <v>8</v>
      </c>
      <c r="AJ1015" s="87" t="s">
        <v>7631</v>
      </c>
      <c r="AK1015" s="84" t="s">
        <v>7822</v>
      </c>
      <c r="AL1015" s="84" t="b">
        <v>0</v>
      </c>
      <c r="AM1015" s="87" t="s">
        <v>7631</v>
      </c>
      <c r="AN1015" s="84">
        <v>0</v>
      </c>
      <c r="AO1015" s="84">
        <v>0</v>
      </c>
      <c r="AP1015" s="84"/>
      <c r="AQ1015" s="84"/>
      <c r="AR1015" s="84"/>
      <c r="AS1015" s="84"/>
      <c r="AT1015" s="84"/>
      <c r="AU1015" s="84"/>
      <c r="AV1015" s="84"/>
      <c r="AW1015" s="84"/>
    </row>
    <row r="1016" spans="1:49" x14ac:dyDescent="0.25">
      <c r="A1016" s="69" t="s">
        <v>1010</v>
      </c>
      <c r="B1016" s="69" t="s">
        <v>1919</v>
      </c>
      <c r="C1016" s="70"/>
      <c r="D1016" s="71"/>
      <c r="E1016" s="72"/>
      <c r="F1016" s="73"/>
      <c r="G1016" s="70"/>
      <c r="H1016" s="74"/>
      <c r="I1016" s="75"/>
      <c r="J1016" s="75"/>
      <c r="K1016" s="36"/>
      <c r="L1016" s="82"/>
      <c r="M1016" s="82"/>
      <c r="N1016" s="77"/>
      <c r="O1016" s="84" t="s">
        <v>2121</v>
      </c>
      <c r="P1016" s="86">
        <v>42759.510497685187</v>
      </c>
      <c r="Q1016" s="84" t="s">
        <v>2785</v>
      </c>
      <c r="R1016" s="84"/>
      <c r="S1016" s="84"/>
      <c r="T1016" s="84" t="s">
        <v>1682</v>
      </c>
      <c r="U1016" s="86">
        <v>42759.510497685187</v>
      </c>
      <c r="V1016" s="88" t="s">
        <v>4940</v>
      </c>
      <c r="W1016" s="84"/>
      <c r="X1016" s="84"/>
      <c r="Y1016" s="87" t="s">
        <v>6439</v>
      </c>
      <c r="Z1016" s="84"/>
      <c r="AA1016" s="84" t="b">
        <v>0</v>
      </c>
      <c r="AB1016" s="84">
        <v>0</v>
      </c>
      <c r="AC1016" s="87" t="s">
        <v>7172</v>
      </c>
      <c r="AD1016" s="84" t="b">
        <v>0</v>
      </c>
      <c r="AE1016" s="84" t="s">
        <v>7283</v>
      </c>
      <c r="AF1016" s="84"/>
      <c r="AG1016" s="87" t="s">
        <v>7172</v>
      </c>
      <c r="AH1016" s="84" t="b">
        <v>0</v>
      </c>
      <c r="AI1016" s="84">
        <v>8</v>
      </c>
      <c r="AJ1016" s="87" t="s">
        <v>7631</v>
      </c>
      <c r="AK1016" s="84" t="s">
        <v>7822</v>
      </c>
      <c r="AL1016" s="84" t="b">
        <v>0</v>
      </c>
      <c r="AM1016" s="87" t="s">
        <v>7631</v>
      </c>
      <c r="AN1016" s="84">
        <v>0</v>
      </c>
      <c r="AO1016" s="84">
        <v>0</v>
      </c>
      <c r="AP1016" s="84"/>
      <c r="AQ1016" s="84"/>
      <c r="AR1016" s="84"/>
      <c r="AS1016" s="84"/>
      <c r="AT1016" s="84"/>
      <c r="AU1016" s="84"/>
      <c r="AV1016" s="84"/>
      <c r="AW1016" s="84"/>
    </row>
    <row r="1017" spans="1:49" x14ac:dyDescent="0.25">
      <c r="A1017" s="69" t="s">
        <v>1011</v>
      </c>
      <c r="B1017" s="69" t="s">
        <v>1564</v>
      </c>
      <c r="C1017" s="70"/>
      <c r="D1017" s="71"/>
      <c r="E1017" s="72"/>
      <c r="F1017" s="73"/>
      <c r="G1017" s="70"/>
      <c r="H1017" s="74"/>
      <c r="I1017" s="75"/>
      <c r="J1017" s="75"/>
      <c r="K1017" s="36"/>
      <c r="L1017" s="82"/>
      <c r="M1017" s="82"/>
      <c r="N1017" s="77"/>
      <c r="O1017" s="84" t="s">
        <v>2121</v>
      </c>
      <c r="P1017" s="86">
        <v>42759.510497685187</v>
      </c>
      <c r="Q1017" s="84" t="s">
        <v>2155</v>
      </c>
      <c r="R1017" s="84"/>
      <c r="S1017" s="84"/>
      <c r="T1017" s="84"/>
      <c r="U1017" s="86">
        <v>42759.510497685187</v>
      </c>
      <c r="V1017" s="88" t="s">
        <v>4941</v>
      </c>
      <c r="W1017" s="84"/>
      <c r="X1017" s="84"/>
      <c r="Y1017" s="87" t="s">
        <v>6440</v>
      </c>
      <c r="Z1017" s="84"/>
      <c r="AA1017" s="84" t="b">
        <v>0</v>
      </c>
      <c r="AB1017" s="84">
        <v>0</v>
      </c>
      <c r="AC1017" s="87" t="s">
        <v>7172</v>
      </c>
      <c r="AD1017" s="84" t="b">
        <v>0</v>
      </c>
      <c r="AE1017" s="84" t="s">
        <v>7283</v>
      </c>
      <c r="AF1017" s="84"/>
      <c r="AG1017" s="87" t="s">
        <v>7172</v>
      </c>
      <c r="AH1017" s="84" t="b">
        <v>0</v>
      </c>
      <c r="AI1017" s="84">
        <v>109</v>
      </c>
      <c r="AJ1017" s="87" t="s">
        <v>7377</v>
      </c>
      <c r="AK1017" s="84" t="s">
        <v>7783</v>
      </c>
      <c r="AL1017" s="84" t="b">
        <v>0</v>
      </c>
      <c r="AM1017" s="87" t="s">
        <v>7377</v>
      </c>
      <c r="AN1017" s="84">
        <v>0</v>
      </c>
      <c r="AO1017" s="84">
        <v>0</v>
      </c>
      <c r="AP1017" s="84"/>
      <c r="AQ1017" s="84"/>
      <c r="AR1017" s="84"/>
      <c r="AS1017" s="84"/>
      <c r="AT1017" s="84"/>
      <c r="AU1017" s="84"/>
      <c r="AV1017" s="84"/>
      <c r="AW1017" s="84"/>
    </row>
    <row r="1018" spans="1:49" x14ac:dyDescent="0.25">
      <c r="A1018" s="69" t="s">
        <v>1012</v>
      </c>
      <c r="B1018" s="69" t="s">
        <v>1920</v>
      </c>
      <c r="C1018" s="70"/>
      <c r="D1018" s="71"/>
      <c r="E1018" s="72"/>
      <c r="F1018" s="73"/>
      <c r="G1018" s="70"/>
      <c r="H1018" s="74"/>
      <c r="I1018" s="75"/>
      <c r="J1018" s="75"/>
      <c r="K1018" s="36"/>
      <c r="L1018" s="82"/>
      <c r="M1018" s="82"/>
      <c r="N1018" s="77"/>
      <c r="O1018" s="84" t="s">
        <v>2121</v>
      </c>
      <c r="P1018" s="86">
        <v>42759.510497685187</v>
      </c>
      <c r="Q1018" s="84" t="s">
        <v>2786</v>
      </c>
      <c r="R1018" s="84"/>
      <c r="S1018" s="84"/>
      <c r="T1018" s="84" t="s">
        <v>1682</v>
      </c>
      <c r="U1018" s="86">
        <v>42759.510497685187</v>
      </c>
      <c r="V1018" s="88" t="s">
        <v>4942</v>
      </c>
      <c r="W1018" s="84"/>
      <c r="X1018" s="84"/>
      <c r="Y1018" s="87" t="s">
        <v>6441</v>
      </c>
      <c r="Z1018" s="84"/>
      <c r="AA1018" s="84" t="b">
        <v>0</v>
      </c>
      <c r="AB1018" s="84">
        <v>0</v>
      </c>
      <c r="AC1018" s="87" t="s">
        <v>7172</v>
      </c>
      <c r="AD1018" s="84" t="b">
        <v>0</v>
      </c>
      <c r="AE1018" s="84" t="s">
        <v>7291</v>
      </c>
      <c r="AF1018" s="84"/>
      <c r="AG1018" s="87" t="s">
        <v>7172</v>
      </c>
      <c r="AH1018" s="84" t="b">
        <v>0</v>
      </c>
      <c r="AI1018" s="84">
        <v>23</v>
      </c>
      <c r="AJ1018" s="87" t="s">
        <v>7632</v>
      </c>
      <c r="AK1018" s="84" t="s">
        <v>7781</v>
      </c>
      <c r="AL1018" s="84" t="b">
        <v>0</v>
      </c>
      <c r="AM1018" s="87" t="s">
        <v>7632</v>
      </c>
      <c r="AN1018" s="84">
        <v>0</v>
      </c>
      <c r="AO1018" s="84">
        <v>0</v>
      </c>
      <c r="AP1018" s="84"/>
      <c r="AQ1018" s="84"/>
      <c r="AR1018" s="84"/>
      <c r="AS1018" s="84"/>
      <c r="AT1018" s="84"/>
      <c r="AU1018" s="84"/>
      <c r="AV1018" s="84"/>
      <c r="AW1018" s="84"/>
    </row>
    <row r="1019" spans="1:49" x14ac:dyDescent="0.25">
      <c r="A1019" s="69" t="s">
        <v>1013</v>
      </c>
      <c r="B1019" s="69" t="s">
        <v>1773</v>
      </c>
      <c r="C1019" s="70"/>
      <c r="D1019" s="71"/>
      <c r="E1019" s="72"/>
      <c r="F1019" s="73"/>
      <c r="G1019" s="70"/>
      <c r="H1019" s="74"/>
      <c r="I1019" s="75"/>
      <c r="J1019" s="75"/>
      <c r="K1019" s="36"/>
      <c r="L1019" s="82"/>
      <c r="M1019" s="82"/>
      <c r="N1019" s="77"/>
      <c r="O1019" s="84" t="s">
        <v>2121</v>
      </c>
      <c r="P1019" s="86">
        <v>42759.510497685187</v>
      </c>
      <c r="Q1019" s="84" t="s">
        <v>2590</v>
      </c>
      <c r="R1019" s="84"/>
      <c r="S1019" s="84"/>
      <c r="T1019" s="84"/>
      <c r="U1019" s="86">
        <v>42759.510497685187</v>
      </c>
      <c r="V1019" s="88" t="s">
        <v>4943</v>
      </c>
      <c r="W1019" s="84"/>
      <c r="X1019" s="84"/>
      <c r="Y1019" s="87" t="s">
        <v>6442</v>
      </c>
      <c r="Z1019" s="84"/>
      <c r="AA1019" s="84" t="b">
        <v>0</v>
      </c>
      <c r="AB1019" s="84">
        <v>0</v>
      </c>
      <c r="AC1019" s="87" t="s">
        <v>7172</v>
      </c>
      <c r="AD1019" s="84" t="b">
        <v>0</v>
      </c>
      <c r="AE1019" s="84" t="s">
        <v>7283</v>
      </c>
      <c r="AF1019" s="84"/>
      <c r="AG1019" s="87" t="s">
        <v>7172</v>
      </c>
      <c r="AH1019" s="84" t="b">
        <v>0</v>
      </c>
      <c r="AI1019" s="84">
        <v>82</v>
      </c>
      <c r="AJ1019" s="87" t="s">
        <v>7554</v>
      </c>
      <c r="AK1019" s="84" t="s">
        <v>7779</v>
      </c>
      <c r="AL1019" s="84" t="b">
        <v>0</v>
      </c>
      <c r="AM1019" s="87" t="s">
        <v>7554</v>
      </c>
      <c r="AN1019" s="84">
        <v>0</v>
      </c>
      <c r="AO1019" s="84">
        <v>0</v>
      </c>
      <c r="AP1019" s="84"/>
      <c r="AQ1019" s="84"/>
      <c r="AR1019" s="84"/>
      <c r="AS1019" s="84"/>
      <c r="AT1019" s="84"/>
      <c r="AU1019" s="84"/>
      <c r="AV1019" s="84"/>
      <c r="AW1019" s="84"/>
    </row>
    <row r="1020" spans="1:49" x14ac:dyDescent="0.25">
      <c r="A1020" s="69" t="s">
        <v>1014</v>
      </c>
      <c r="B1020" s="69" t="s">
        <v>1014</v>
      </c>
      <c r="C1020" s="70"/>
      <c r="D1020" s="71"/>
      <c r="E1020" s="72"/>
      <c r="F1020" s="73"/>
      <c r="G1020" s="70"/>
      <c r="H1020" s="74"/>
      <c r="I1020" s="75"/>
      <c r="J1020" s="75"/>
      <c r="K1020" s="36"/>
      <c r="L1020" s="82"/>
      <c r="M1020" s="82"/>
      <c r="N1020" s="77"/>
      <c r="O1020" s="84" t="s">
        <v>179</v>
      </c>
      <c r="P1020" s="86">
        <v>42759.510497685187</v>
      </c>
      <c r="Q1020" s="84" t="s">
        <v>2787</v>
      </c>
      <c r="R1020" s="88" t="s">
        <v>3460</v>
      </c>
      <c r="S1020" s="84" t="s">
        <v>3697</v>
      </c>
      <c r="T1020" s="84"/>
      <c r="U1020" s="86">
        <v>42759.510497685187</v>
      </c>
      <c r="V1020" s="88" t="s">
        <v>4944</v>
      </c>
      <c r="W1020" s="84"/>
      <c r="X1020" s="84"/>
      <c r="Y1020" s="87" t="s">
        <v>6443</v>
      </c>
      <c r="Z1020" s="84"/>
      <c r="AA1020" s="84" t="b">
        <v>0</v>
      </c>
      <c r="AB1020" s="84">
        <v>0</v>
      </c>
      <c r="AC1020" s="87" t="s">
        <v>7172</v>
      </c>
      <c r="AD1020" s="84" t="b">
        <v>0</v>
      </c>
      <c r="AE1020" s="84" t="s">
        <v>7283</v>
      </c>
      <c r="AF1020" s="84"/>
      <c r="AG1020" s="87" t="s">
        <v>7172</v>
      </c>
      <c r="AH1020" s="84" t="b">
        <v>0</v>
      </c>
      <c r="AI1020" s="84">
        <v>0</v>
      </c>
      <c r="AJ1020" s="87" t="s">
        <v>7172</v>
      </c>
      <c r="AK1020" s="84" t="s">
        <v>7781</v>
      </c>
      <c r="AL1020" s="84" t="b">
        <v>0</v>
      </c>
      <c r="AM1020" s="87" t="s">
        <v>6443</v>
      </c>
      <c r="AN1020" s="84">
        <v>0</v>
      </c>
      <c r="AO1020" s="84">
        <v>0</v>
      </c>
      <c r="AP1020" s="84"/>
      <c r="AQ1020" s="84"/>
      <c r="AR1020" s="84"/>
      <c r="AS1020" s="84"/>
      <c r="AT1020" s="84"/>
      <c r="AU1020" s="84"/>
      <c r="AV1020" s="84"/>
      <c r="AW1020" s="84"/>
    </row>
    <row r="1021" spans="1:49" x14ac:dyDescent="0.25">
      <c r="A1021" s="69" t="s">
        <v>1015</v>
      </c>
      <c r="B1021" s="69" t="s">
        <v>1701</v>
      </c>
      <c r="C1021" s="70"/>
      <c r="D1021" s="71"/>
      <c r="E1021" s="72"/>
      <c r="F1021" s="73"/>
      <c r="G1021" s="70"/>
      <c r="H1021" s="74"/>
      <c r="I1021" s="75"/>
      <c r="J1021" s="75"/>
      <c r="K1021" s="36"/>
      <c r="L1021" s="82"/>
      <c r="M1021" s="82"/>
      <c r="N1021" s="77"/>
      <c r="O1021" s="84" t="s">
        <v>2121</v>
      </c>
      <c r="P1021" s="86">
        <v>42759.510509259257</v>
      </c>
      <c r="Q1021" s="84" t="s">
        <v>2554</v>
      </c>
      <c r="R1021" s="88" t="s">
        <v>3424</v>
      </c>
      <c r="S1021" s="84" t="s">
        <v>3697</v>
      </c>
      <c r="T1021" s="84"/>
      <c r="U1021" s="86">
        <v>42759.510509259257</v>
      </c>
      <c r="V1021" s="88" t="s">
        <v>4945</v>
      </c>
      <c r="W1021" s="84"/>
      <c r="X1021" s="84"/>
      <c r="Y1021" s="87" t="s">
        <v>6444</v>
      </c>
      <c r="Z1021" s="84"/>
      <c r="AA1021" s="84" t="b">
        <v>0</v>
      </c>
      <c r="AB1021" s="84">
        <v>0</v>
      </c>
      <c r="AC1021" s="87" t="s">
        <v>7172</v>
      </c>
      <c r="AD1021" s="84" t="b">
        <v>0</v>
      </c>
      <c r="AE1021" s="84" t="s">
        <v>7283</v>
      </c>
      <c r="AF1021" s="84"/>
      <c r="AG1021" s="87" t="s">
        <v>7172</v>
      </c>
      <c r="AH1021" s="84" t="b">
        <v>0</v>
      </c>
      <c r="AI1021" s="84">
        <v>86</v>
      </c>
      <c r="AJ1021" s="87" t="s">
        <v>7537</v>
      </c>
      <c r="AK1021" s="84" t="s">
        <v>7779</v>
      </c>
      <c r="AL1021" s="84" t="b">
        <v>0</v>
      </c>
      <c r="AM1021" s="87" t="s">
        <v>7537</v>
      </c>
      <c r="AN1021" s="84">
        <v>0</v>
      </c>
      <c r="AO1021" s="84">
        <v>0</v>
      </c>
      <c r="AP1021" s="84"/>
      <c r="AQ1021" s="84"/>
      <c r="AR1021" s="84"/>
      <c r="AS1021" s="84"/>
      <c r="AT1021" s="84"/>
      <c r="AU1021" s="84"/>
      <c r="AV1021" s="84"/>
      <c r="AW1021" s="84"/>
    </row>
    <row r="1022" spans="1:49" x14ac:dyDescent="0.25">
      <c r="A1022" s="69" t="s">
        <v>1016</v>
      </c>
      <c r="B1022" s="69" t="s">
        <v>1597</v>
      </c>
      <c r="C1022" s="70"/>
      <c r="D1022" s="71"/>
      <c r="E1022" s="72"/>
      <c r="F1022" s="73"/>
      <c r="G1022" s="70"/>
      <c r="H1022" s="74"/>
      <c r="I1022" s="75"/>
      <c r="J1022" s="75"/>
      <c r="K1022" s="36"/>
      <c r="L1022" s="82"/>
      <c r="M1022" s="82"/>
      <c r="N1022" s="77"/>
      <c r="O1022" s="84" t="s">
        <v>2121</v>
      </c>
      <c r="P1022" s="86">
        <v>42759.509513888886</v>
      </c>
      <c r="Q1022" s="84" t="s">
        <v>2198</v>
      </c>
      <c r="R1022" s="84"/>
      <c r="S1022" s="84"/>
      <c r="T1022" s="84"/>
      <c r="U1022" s="86">
        <v>42759.509513888886</v>
      </c>
      <c r="V1022" s="88" t="s">
        <v>4946</v>
      </c>
      <c r="W1022" s="84"/>
      <c r="X1022" s="84"/>
      <c r="Y1022" s="87" t="s">
        <v>6445</v>
      </c>
      <c r="Z1022" s="84"/>
      <c r="AA1022" s="84" t="b">
        <v>0</v>
      </c>
      <c r="AB1022" s="84">
        <v>0</v>
      </c>
      <c r="AC1022" s="87" t="s">
        <v>7172</v>
      </c>
      <c r="AD1022" s="84" t="b">
        <v>0</v>
      </c>
      <c r="AE1022" s="84" t="s">
        <v>7283</v>
      </c>
      <c r="AF1022" s="84"/>
      <c r="AG1022" s="87" t="s">
        <v>7172</v>
      </c>
      <c r="AH1022" s="84" t="b">
        <v>0</v>
      </c>
      <c r="AI1022" s="84">
        <v>406</v>
      </c>
      <c r="AJ1022" s="87" t="s">
        <v>7394</v>
      </c>
      <c r="AK1022" s="84" t="s">
        <v>7783</v>
      </c>
      <c r="AL1022" s="84" t="b">
        <v>0</v>
      </c>
      <c r="AM1022" s="87" t="s">
        <v>7394</v>
      </c>
      <c r="AN1022" s="84">
        <v>0</v>
      </c>
      <c r="AO1022" s="84">
        <v>0</v>
      </c>
      <c r="AP1022" s="84"/>
      <c r="AQ1022" s="84"/>
      <c r="AR1022" s="84"/>
      <c r="AS1022" s="84"/>
      <c r="AT1022" s="84"/>
      <c r="AU1022" s="84"/>
      <c r="AV1022" s="84"/>
      <c r="AW1022" s="84"/>
    </row>
    <row r="1023" spans="1:49" x14ac:dyDescent="0.25">
      <c r="A1023" s="69" t="s">
        <v>1016</v>
      </c>
      <c r="B1023" s="69" t="s">
        <v>1598</v>
      </c>
      <c r="C1023" s="70"/>
      <c r="D1023" s="71"/>
      <c r="E1023" s="72"/>
      <c r="F1023" s="73"/>
      <c r="G1023" s="70"/>
      <c r="H1023" s="74"/>
      <c r="I1023" s="75"/>
      <c r="J1023" s="75"/>
      <c r="K1023" s="36"/>
      <c r="L1023" s="82"/>
      <c r="M1023" s="82"/>
      <c r="N1023" s="77"/>
      <c r="O1023" s="84" t="s">
        <v>2121</v>
      </c>
      <c r="P1023" s="86">
        <v>42759.509513888886</v>
      </c>
      <c r="Q1023" s="84" t="s">
        <v>2198</v>
      </c>
      <c r="R1023" s="84"/>
      <c r="S1023" s="84"/>
      <c r="T1023" s="84"/>
      <c r="U1023" s="86">
        <v>42759.509513888886</v>
      </c>
      <c r="V1023" s="88" t="s">
        <v>4946</v>
      </c>
      <c r="W1023" s="84"/>
      <c r="X1023" s="84"/>
      <c r="Y1023" s="87" t="s">
        <v>6445</v>
      </c>
      <c r="Z1023" s="84"/>
      <c r="AA1023" s="84" t="b">
        <v>0</v>
      </c>
      <c r="AB1023" s="84">
        <v>0</v>
      </c>
      <c r="AC1023" s="87" t="s">
        <v>7172</v>
      </c>
      <c r="AD1023" s="84" t="b">
        <v>0</v>
      </c>
      <c r="AE1023" s="84" t="s">
        <v>7283</v>
      </c>
      <c r="AF1023" s="84"/>
      <c r="AG1023" s="87" t="s">
        <v>7172</v>
      </c>
      <c r="AH1023" s="84" t="b">
        <v>0</v>
      </c>
      <c r="AI1023" s="84">
        <v>406</v>
      </c>
      <c r="AJ1023" s="87" t="s">
        <v>7394</v>
      </c>
      <c r="AK1023" s="84" t="s">
        <v>7783</v>
      </c>
      <c r="AL1023" s="84" t="b">
        <v>0</v>
      </c>
      <c r="AM1023" s="87" t="s">
        <v>7394</v>
      </c>
      <c r="AN1023" s="84">
        <v>0</v>
      </c>
      <c r="AO1023" s="84">
        <v>0</v>
      </c>
      <c r="AP1023" s="84"/>
      <c r="AQ1023" s="84"/>
      <c r="AR1023" s="84"/>
      <c r="AS1023" s="84"/>
      <c r="AT1023" s="84"/>
      <c r="AU1023" s="84"/>
      <c r="AV1023" s="84"/>
      <c r="AW1023" s="84"/>
    </row>
    <row r="1024" spans="1:49" x14ac:dyDescent="0.25">
      <c r="A1024" s="69" t="s">
        <v>1016</v>
      </c>
      <c r="B1024" s="69" t="s">
        <v>1016</v>
      </c>
      <c r="C1024" s="70"/>
      <c r="D1024" s="71"/>
      <c r="E1024" s="72"/>
      <c r="F1024" s="73"/>
      <c r="G1024" s="70"/>
      <c r="H1024" s="74"/>
      <c r="I1024" s="75"/>
      <c r="J1024" s="75"/>
      <c r="K1024" s="36"/>
      <c r="L1024" s="82"/>
      <c r="M1024" s="82"/>
      <c r="N1024" s="77"/>
      <c r="O1024" s="84" t="s">
        <v>179</v>
      </c>
      <c r="P1024" s="86">
        <v>42759.510509259257</v>
      </c>
      <c r="Q1024" s="84" t="s">
        <v>2788</v>
      </c>
      <c r="R1024" s="88" t="s">
        <v>3517</v>
      </c>
      <c r="S1024" s="84" t="s">
        <v>3696</v>
      </c>
      <c r="T1024" s="84"/>
      <c r="U1024" s="86">
        <v>42759.510509259257</v>
      </c>
      <c r="V1024" s="88" t="s">
        <v>4947</v>
      </c>
      <c r="W1024" s="84"/>
      <c r="X1024" s="84"/>
      <c r="Y1024" s="87" t="s">
        <v>6446</v>
      </c>
      <c r="Z1024" s="84"/>
      <c r="AA1024" s="84" t="b">
        <v>0</v>
      </c>
      <c r="AB1024" s="84">
        <v>0</v>
      </c>
      <c r="AC1024" s="87" t="s">
        <v>7172</v>
      </c>
      <c r="AD1024" s="84" t="b">
        <v>1</v>
      </c>
      <c r="AE1024" s="84" t="s">
        <v>7283</v>
      </c>
      <c r="AF1024" s="84"/>
      <c r="AG1024" s="87" t="s">
        <v>7341</v>
      </c>
      <c r="AH1024" s="84" t="b">
        <v>0</v>
      </c>
      <c r="AI1024" s="84">
        <v>0</v>
      </c>
      <c r="AJ1024" s="87" t="s">
        <v>7172</v>
      </c>
      <c r="AK1024" s="84" t="s">
        <v>7783</v>
      </c>
      <c r="AL1024" s="84" t="b">
        <v>1</v>
      </c>
      <c r="AM1024" s="87" t="s">
        <v>6446</v>
      </c>
      <c r="AN1024" s="84">
        <v>0</v>
      </c>
      <c r="AO1024" s="84">
        <v>0</v>
      </c>
      <c r="AP1024" s="84"/>
      <c r="AQ1024" s="84"/>
      <c r="AR1024" s="84"/>
      <c r="AS1024" s="84"/>
      <c r="AT1024" s="84"/>
      <c r="AU1024" s="84"/>
      <c r="AV1024" s="84"/>
      <c r="AW1024" s="84"/>
    </row>
    <row r="1025" spans="1:49" x14ac:dyDescent="0.25">
      <c r="A1025" s="69" t="s">
        <v>1017</v>
      </c>
      <c r="B1025" s="69" t="s">
        <v>1670</v>
      </c>
      <c r="C1025" s="70"/>
      <c r="D1025" s="71"/>
      <c r="E1025" s="72"/>
      <c r="F1025" s="73"/>
      <c r="G1025" s="70"/>
      <c r="H1025" s="74"/>
      <c r="I1025" s="75"/>
      <c r="J1025" s="75"/>
      <c r="K1025" s="36"/>
      <c r="L1025" s="82"/>
      <c r="M1025" s="82"/>
      <c r="N1025" s="77"/>
      <c r="O1025" s="84" t="s">
        <v>2121</v>
      </c>
      <c r="P1025" s="86">
        <v>42759.510243055556</v>
      </c>
      <c r="Q1025" s="84" t="s">
        <v>2302</v>
      </c>
      <c r="R1025" s="88" t="s">
        <v>3315</v>
      </c>
      <c r="S1025" s="84" t="s">
        <v>3725</v>
      </c>
      <c r="T1025" s="84"/>
      <c r="U1025" s="86">
        <v>42759.510243055556</v>
      </c>
      <c r="V1025" s="88" t="s">
        <v>4948</v>
      </c>
      <c r="W1025" s="84"/>
      <c r="X1025" s="84"/>
      <c r="Y1025" s="87" t="s">
        <v>6447</v>
      </c>
      <c r="Z1025" s="84"/>
      <c r="AA1025" s="84" t="b">
        <v>0</v>
      </c>
      <c r="AB1025" s="84">
        <v>0</v>
      </c>
      <c r="AC1025" s="87" t="s">
        <v>7172</v>
      </c>
      <c r="AD1025" s="84" t="b">
        <v>0</v>
      </c>
      <c r="AE1025" s="84" t="s">
        <v>7283</v>
      </c>
      <c r="AF1025" s="84"/>
      <c r="AG1025" s="87" t="s">
        <v>7172</v>
      </c>
      <c r="AH1025" s="84" t="b">
        <v>0</v>
      </c>
      <c r="AI1025" s="84">
        <v>46</v>
      </c>
      <c r="AJ1025" s="87" t="s">
        <v>7449</v>
      </c>
      <c r="AK1025" s="84" t="s">
        <v>7779</v>
      </c>
      <c r="AL1025" s="84" t="b">
        <v>0</v>
      </c>
      <c r="AM1025" s="87" t="s">
        <v>7449</v>
      </c>
      <c r="AN1025" s="84">
        <v>0</v>
      </c>
      <c r="AO1025" s="84">
        <v>0</v>
      </c>
      <c r="AP1025" s="84"/>
      <c r="AQ1025" s="84"/>
      <c r="AR1025" s="84"/>
      <c r="AS1025" s="84"/>
      <c r="AT1025" s="84"/>
      <c r="AU1025" s="84"/>
      <c r="AV1025" s="84"/>
      <c r="AW1025" s="84"/>
    </row>
    <row r="1026" spans="1:49" x14ac:dyDescent="0.25">
      <c r="A1026" s="69" t="s">
        <v>1017</v>
      </c>
      <c r="B1026" s="69" t="s">
        <v>1867</v>
      </c>
      <c r="C1026" s="70"/>
      <c r="D1026" s="71"/>
      <c r="E1026" s="72"/>
      <c r="F1026" s="73"/>
      <c r="G1026" s="70"/>
      <c r="H1026" s="74"/>
      <c r="I1026" s="75"/>
      <c r="J1026" s="75"/>
      <c r="K1026" s="36"/>
      <c r="L1026" s="82"/>
      <c r="M1026" s="82"/>
      <c r="N1026" s="77"/>
      <c r="O1026" s="84" t="s">
        <v>2121</v>
      </c>
      <c r="P1026" s="86">
        <v>42759.510509259257</v>
      </c>
      <c r="Q1026" s="84" t="s">
        <v>2789</v>
      </c>
      <c r="R1026" s="88" t="s">
        <v>3460</v>
      </c>
      <c r="S1026" s="84" t="s">
        <v>3697</v>
      </c>
      <c r="T1026" s="84" t="s">
        <v>3977</v>
      </c>
      <c r="U1026" s="86">
        <v>42759.510509259257</v>
      </c>
      <c r="V1026" s="88" t="s">
        <v>4949</v>
      </c>
      <c r="W1026" s="84"/>
      <c r="X1026" s="84"/>
      <c r="Y1026" s="87" t="s">
        <v>6448</v>
      </c>
      <c r="Z1026" s="84"/>
      <c r="AA1026" s="84" t="b">
        <v>0</v>
      </c>
      <c r="AB1026" s="84">
        <v>0</v>
      </c>
      <c r="AC1026" s="87" t="s">
        <v>7172</v>
      </c>
      <c r="AD1026" s="84" t="b">
        <v>0</v>
      </c>
      <c r="AE1026" s="84" t="s">
        <v>7283</v>
      </c>
      <c r="AF1026" s="84"/>
      <c r="AG1026" s="87" t="s">
        <v>7172</v>
      </c>
      <c r="AH1026" s="84" t="b">
        <v>0</v>
      </c>
      <c r="AI1026" s="84">
        <v>1</v>
      </c>
      <c r="AJ1026" s="87" t="s">
        <v>7328</v>
      </c>
      <c r="AK1026" s="84" t="s">
        <v>7779</v>
      </c>
      <c r="AL1026" s="84" t="b">
        <v>0</v>
      </c>
      <c r="AM1026" s="87" t="s">
        <v>7328</v>
      </c>
      <c r="AN1026" s="84">
        <v>0</v>
      </c>
      <c r="AO1026" s="84">
        <v>0</v>
      </c>
      <c r="AP1026" s="84"/>
      <c r="AQ1026" s="84"/>
      <c r="AR1026" s="84"/>
      <c r="AS1026" s="84"/>
      <c r="AT1026" s="84"/>
      <c r="AU1026" s="84"/>
      <c r="AV1026" s="84"/>
      <c r="AW1026" s="84"/>
    </row>
    <row r="1027" spans="1:49" x14ac:dyDescent="0.25">
      <c r="A1027" s="69" t="s">
        <v>1018</v>
      </c>
      <c r="B1027" s="69" t="s">
        <v>1731</v>
      </c>
      <c r="C1027" s="70"/>
      <c r="D1027" s="71"/>
      <c r="E1027" s="72"/>
      <c r="F1027" s="73"/>
      <c r="G1027" s="70"/>
      <c r="H1027" s="74"/>
      <c r="I1027" s="75"/>
      <c r="J1027" s="75"/>
      <c r="K1027" s="36"/>
      <c r="L1027" s="82"/>
      <c r="M1027" s="82"/>
      <c r="N1027" s="77"/>
      <c r="O1027" s="84" t="s">
        <v>2121</v>
      </c>
      <c r="P1027" s="86">
        <v>42759.510138888887</v>
      </c>
      <c r="Q1027" s="84" t="s">
        <v>2790</v>
      </c>
      <c r="R1027" s="84"/>
      <c r="S1027" s="84"/>
      <c r="T1027" s="84"/>
      <c r="U1027" s="86">
        <v>42759.510138888887</v>
      </c>
      <c r="V1027" s="88" t="s">
        <v>4950</v>
      </c>
      <c r="W1027" s="84"/>
      <c r="X1027" s="84"/>
      <c r="Y1027" s="87" t="s">
        <v>6449</v>
      </c>
      <c r="Z1027" s="84"/>
      <c r="AA1027" s="84" t="b">
        <v>0</v>
      </c>
      <c r="AB1027" s="84">
        <v>0</v>
      </c>
      <c r="AC1027" s="87" t="s">
        <v>7172</v>
      </c>
      <c r="AD1027" s="84" t="b">
        <v>0</v>
      </c>
      <c r="AE1027" s="84" t="s">
        <v>7283</v>
      </c>
      <c r="AF1027" s="84"/>
      <c r="AG1027" s="87" t="s">
        <v>7172</v>
      </c>
      <c r="AH1027" s="84" t="b">
        <v>0</v>
      </c>
      <c r="AI1027" s="84">
        <v>178</v>
      </c>
      <c r="AJ1027" s="87" t="s">
        <v>7633</v>
      </c>
      <c r="AK1027" s="84" t="s">
        <v>7780</v>
      </c>
      <c r="AL1027" s="84" t="b">
        <v>0</v>
      </c>
      <c r="AM1027" s="87" t="s">
        <v>7633</v>
      </c>
      <c r="AN1027" s="84">
        <v>0</v>
      </c>
      <c r="AO1027" s="84">
        <v>0</v>
      </c>
      <c r="AP1027" s="84"/>
      <c r="AQ1027" s="84"/>
      <c r="AR1027" s="84"/>
      <c r="AS1027" s="84"/>
      <c r="AT1027" s="84"/>
      <c r="AU1027" s="84"/>
      <c r="AV1027" s="84"/>
      <c r="AW1027" s="84"/>
    </row>
    <row r="1028" spans="1:49" x14ac:dyDescent="0.25">
      <c r="A1028" s="69" t="s">
        <v>1018</v>
      </c>
      <c r="B1028" s="69" t="s">
        <v>1731</v>
      </c>
      <c r="C1028" s="70"/>
      <c r="D1028" s="71"/>
      <c r="E1028" s="72"/>
      <c r="F1028" s="73"/>
      <c r="G1028" s="70"/>
      <c r="H1028" s="74"/>
      <c r="I1028" s="75"/>
      <c r="J1028" s="75"/>
      <c r="K1028" s="36"/>
      <c r="L1028" s="82"/>
      <c r="M1028" s="82"/>
      <c r="N1028" s="77"/>
      <c r="O1028" s="84" t="s">
        <v>2121</v>
      </c>
      <c r="P1028" s="86">
        <v>42759.510509259257</v>
      </c>
      <c r="Q1028" s="84" t="s">
        <v>2791</v>
      </c>
      <c r="R1028" s="84"/>
      <c r="S1028" s="84"/>
      <c r="T1028" s="84"/>
      <c r="U1028" s="86">
        <v>42759.510509259257</v>
      </c>
      <c r="V1028" s="88" t="s">
        <v>4951</v>
      </c>
      <c r="W1028" s="84"/>
      <c r="X1028" s="84"/>
      <c r="Y1028" s="87" t="s">
        <v>6450</v>
      </c>
      <c r="Z1028" s="84"/>
      <c r="AA1028" s="84" t="b">
        <v>0</v>
      </c>
      <c r="AB1028" s="84">
        <v>0</v>
      </c>
      <c r="AC1028" s="87" t="s">
        <v>7172</v>
      </c>
      <c r="AD1028" s="84" t="b">
        <v>0</v>
      </c>
      <c r="AE1028" s="84" t="s">
        <v>7283</v>
      </c>
      <c r="AF1028" s="84"/>
      <c r="AG1028" s="87" t="s">
        <v>7172</v>
      </c>
      <c r="AH1028" s="84" t="b">
        <v>0</v>
      </c>
      <c r="AI1028" s="84">
        <v>753</v>
      </c>
      <c r="AJ1028" s="87" t="s">
        <v>7634</v>
      </c>
      <c r="AK1028" s="84" t="s">
        <v>7780</v>
      </c>
      <c r="AL1028" s="84" t="b">
        <v>0</v>
      </c>
      <c r="AM1028" s="87" t="s">
        <v>7634</v>
      </c>
      <c r="AN1028" s="84">
        <v>0</v>
      </c>
      <c r="AO1028" s="84">
        <v>0</v>
      </c>
      <c r="AP1028" s="84"/>
      <c r="AQ1028" s="84"/>
      <c r="AR1028" s="84"/>
      <c r="AS1028" s="84"/>
      <c r="AT1028" s="84"/>
      <c r="AU1028" s="84"/>
      <c r="AV1028" s="84"/>
      <c r="AW1028" s="84"/>
    </row>
    <row r="1029" spans="1:49" x14ac:dyDescent="0.25">
      <c r="A1029" s="69" t="s">
        <v>1019</v>
      </c>
      <c r="B1029" s="69" t="s">
        <v>1921</v>
      </c>
      <c r="C1029" s="70"/>
      <c r="D1029" s="71"/>
      <c r="E1029" s="72"/>
      <c r="F1029" s="73"/>
      <c r="G1029" s="70"/>
      <c r="H1029" s="74"/>
      <c r="I1029" s="75"/>
      <c r="J1029" s="75"/>
      <c r="K1029" s="36"/>
      <c r="L1029" s="82"/>
      <c r="M1029" s="82"/>
      <c r="N1029" s="77"/>
      <c r="O1029" s="84" t="s">
        <v>2121</v>
      </c>
      <c r="P1029" s="86">
        <v>42759.510509259257</v>
      </c>
      <c r="Q1029" s="84" t="s">
        <v>2792</v>
      </c>
      <c r="R1029" s="84"/>
      <c r="S1029" s="84"/>
      <c r="T1029" s="84" t="s">
        <v>1682</v>
      </c>
      <c r="U1029" s="86">
        <v>42759.510509259257</v>
      </c>
      <c r="V1029" s="88" t="s">
        <v>4952</v>
      </c>
      <c r="W1029" s="84"/>
      <c r="X1029" s="84"/>
      <c r="Y1029" s="87" t="s">
        <v>6451</v>
      </c>
      <c r="Z1029" s="84"/>
      <c r="AA1029" s="84" t="b">
        <v>0</v>
      </c>
      <c r="AB1029" s="84">
        <v>0</v>
      </c>
      <c r="AC1029" s="87" t="s">
        <v>7172</v>
      </c>
      <c r="AD1029" s="84" t="b">
        <v>0</v>
      </c>
      <c r="AE1029" s="84" t="s">
        <v>7283</v>
      </c>
      <c r="AF1029" s="84"/>
      <c r="AG1029" s="87" t="s">
        <v>7172</v>
      </c>
      <c r="AH1029" s="84" t="b">
        <v>0</v>
      </c>
      <c r="AI1029" s="84">
        <v>0</v>
      </c>
      <c r="AJ1029" s="87" t="s">
        <v>7172</v>
      </c>
      <c r="AK1029" s="84" t="s">
        <v>7779</v>
      </c>
      <c r="AL1029" s="84" t="b">
        <v>0</v>
      </c>
      <c r="AM1029" s="87" t="s">
        <v>6451</v>
      </c>
      <c r="AN1029" s="84">
        <v>0</v>
      </c>
      <c r="AO1029" s="84">
        <v>0</v>
      </c>
      <c r="AP1029" s="84"/>
      <c r="AQ1029" s="84"/>
      <c r="AR1029" s="84"/>
      <c r="AS1029" s="84"/>
      <c r="AT1029" s="84"/>
      <c r="AU1029" s="84"/>
      <c r="AV1029" s="84"/>
      <c r="AW1029" s="84"/>
    </row>
    <row r="1030" spans="1:49" x14ac:dyDescent="0.25">
      <c r="A1030" s="69" t="s">
        <v>1020</v>
      </c>
      <c r="B1030" s="69" t="s">
        <v>1922</v>
      </c>
      <c r="C1030" s="70"/>
      <c r="D1030" s="71"/>
      <c r="E1030" s="72"/>
      <c r="F1030" s="73"/>
      <c r="G1030" s="70"/>
      <c r="H1030" s="74"/>
      <c r="I1030" s="75"/>
      <c r="J1030" s="75"/>
      <c r="K1030" s="36"/>
      <c r="L1030" s="82"/>
      <c r="M1030" s="82"/>
      <c r="N1030" s="77"/>
      <c r="O1030" s="84" t="s">
        <v>2121</v>
      </c>
      <c r="P1030" s="86">
        <v>42759.510509259257</v>
      </c>
      <c r="Q1030" s="84" t="s">
        <v>2793</v>
      </c>
      <c r="R1030" s="84"/>
      <c r="S1030" s="84"/>
      <c r="T1030" s="84"/>
      <c r="U1030" s="86">
        <v>42759.510509259257</v>
      </c>
      <c r="V1030" s="88" t="s">
        <v>4953</v>
      </c>
      <c r="W1030" s="84"/>
      <c r="X1030" s="84"/>
      <c r="Y1030" s="87" t="s">
        <v>6452</v>
      </c>
      <c r="Z1030" s="84"/>
      <c r="AA1030" s="84" t="b">
        <v>0</v>
      </c>
      <c r="AB1030" s="84">
        <v>0</v>
      </c>
      <c r="AC1030" s="87" t="s">
        <v>7172</v>
      </c>
      <c r="AD1030" s="84" t="b">
        <v>0</v>
      </c>
      <c r="AE1030" s="84" t="s">
        <v>7283</v>
      </c>
      <c r="AF1030" s="84"/>
      <c r="AG1030" s="87" t="s">
        <v>7172</v>
      </c>
      <c r="AH1030" s="84" t="b">
        <v>0</v>
      </c>
      <c r="AI1030" s="84">
        <v>111</v>
      </c>
      <c r="AJ1030" s="87" t="s">
        <v>7635</v>
      </c>
      <c r="AK1030" s="84" t="s">
        <v>7780</v>
      </c>
      <c r="AL1030" s="84" t="b">
        <v>0</v>
      </c>
      <c r="AM1030" s="87" t="s">
        <v>7635</v>
      </c>
      <c r="AN1030" s="84">
        <v>0</v>
      </c>
      <c r="AO1030" s="84">
        <v>0</v>
      </c>
      <c r="AP1030" s="84"/>
      <c r="AQ1030" s="84"/>
      <c r="AR1030" s="84"/>
      <c r="AS1030" s="84"/>
      <c r="AT1030" s="84"/>
      <c r="AU1030" s="84"/>
      <c r="AV1030" s="84"/>
      <c r="AW1030" s="84"/>
    </row>
    <row r="1031" spans="1:49" x14ac:dyDescent="0.25">
      <c r="A1031" s="69" t="s">
        <v>1020</v>
      </c>
      <c r="B1031" s="69" t="s">
        <v>1923</v>
      </c>
      <c r="C1031" s="70"/>
      <c r="D1031" s="71"/>
      <c r="E1031" s="72"/>
      <c r="F1031" s="73"/>
      <c r="G1031" s="70"/>
      <c r="H1031" s="74"/>
      <c r="I1031" s="75"/>
      <c r="J1031" s="75"/>
      <c r="K1031" s="36"/>
      <c r="L1031" s="82"/>
      <c r="M1031" s="82"/>
      <c r="N1031" s="77"/>
      <c r="O1031" s="84" t="s">
        <v>2121</v>
      </c>
      <c r="P1031" s="86">
        <v>42759.510509259257</v>
      </c>
      <c r="Q1031" s="84" t="s">
        <v>2793</v>
      </c>
      <c r="R1031" s="84"/>
      <c r="S1031" s="84"/>
      <c r="T1031" s="84"/>
      <c r="U1031" s="86">
        <v>42759.510509259257</v>
      </c>
      <c r="V1031" s="88" t="s">
        <v>4953</v>
      </c>
      <c r="W1031" s="84"/>
      <c r="X1031" s="84"/>
      <c r="Y1031" s="87" t="s">
        <v>6452</v>
      </c>
      <c r="Z1031" s="84"/>
      <c r="AA1031" s="84" t="b">
        <v>0</v>
      </c>
      <c r="AB1031" s="84">
        <v>0</v>
      </c>
      <c r="AC1031" s="87" t="s">
        <v>7172</v>
      </c>
      <c r="AD1031" s="84" t="b">
        <v>0</v>
      </c>
      <c r="AE1031" s="84" t="s">
        <v>7283</v>
      </c>
      <c r="AF1031" s="84"/>
      <c r="AG1031" s="87" t="s">
        <v>7172</v>
      </c>
      <c r="AH1031" s="84" t="b">
        <v>0</v>
      </c>
      <c r="AI1031" s="84">
        <v>111</v>
      </c>
      <c r="AJ1031" s="87" t="s">
        <v>7635</v>
      </c>
      <c r="AK1031" s="84" t="s">
        <v>7780</v>
      </c>
      <c r="AL1031" s="84" t="b">
        <v>0</v>
      </c>
      <c r="AM1031" s="87" t="s">
        <v>7635</v>
      </c>
      <c r="AN1031" s="84">
        <v>0</v>
      </c>
      <c r="AO1031" s="84">
        <v>0</v>
      </c>
      <c r="AP1031" s="84"/>
      <c r="AQ1031" s="84"/>
      <c r="AR1031" s="84"/>
      <c r="AS1031" s="84"/>
      <c r="AT1031" s="84"/>
      <c r="AU1031" s="84"/>
      <c r="AV1031" s="84"/>
      <c r="AW1031" s="84"/>
    </row>
    <row r="1032" spans="1:49" x14ac:dyDescent="0.25">
      <c r="A1032" s="69" t="s">
        <v>1021</v>
      </c>
      <c r="B1032" s="69" t="s">
        <v>1924</v>
      </c>
      <c r="C1032" s="70"/>
      <c r="D1032" s="71"/>
      <c r="E1032" s="72"/>
      <c r="F1032" s="73"/>
      <c r="G1032" s="70"/>
      <c r="H1032" s="74"/>
      <c r="I1032" s="75"/>
      <c r="J1032" s="75"/>
      <c r="K1032" s="36"/>
      <c r="L1032" s="82"/>
      <c r="M1032" s="82"/>
      <c r="N1032" s="77"/>
      <c r="O1032" s="84" t="s">
        <v>2121</v>
      </c>
      <c r="P1032" s="86">
        <v>42759.510509259257</v>
      </c>
      <c r="Q1032" s="84" t="s">
        <v>2794</v>
      </c>
      <c r="R1032" s="84"/>
      <c r="S1032" s="84"/>
      <c r="T1032" s="84"/>
      <c r="U1032" s="86">
        <v>42759.510509259257</v>
      </c>
      <c r="V1032" s="88" t="s">
        <v>4954</v>
      </c>
      <c r="W1032" s="84"/>
      <c r="X1032" s="84"/>
      <c r="Y1032" s="87" t="s">
        <v>6453</v>
      </c>
      <c r="Z1032" s="84"/>
      <c r="AA1032" s="84" t="b">
        <v>0</v>
      </c>
      <c r="AB1032" s="84">
        <v>0</v>
      </c>
      <c r="AC1032" s="87" t="s">
        <v>7172</v>
      </c>
      <c r="AD1032" s="84" t="b">
        <v>0</v>
      </c>
      <c r="AE1032" s="84" t="s">
        <v>7283</v>
      </c>
      <c r="AF1032" s="84"/>
      <c r="AG1032" s="87" t="s">
        <v>7172</v>
      </c>
      <c r="AH1032" s="84" t="b">
        <v>0</v>
      </c>
      <c r="AI1032" s="84">
        <v>127</v>
      </c>
      <c r="AJ1032" s="87" t="s">
        <v>7636</v>
      </c>
      <c r="AK1032" s="84" t="s">
        <v>7811</v>
      </c>
      <c r="AL1032" s="84" t="b">
        <v>0</v>
      </c>
      <c r="AM1032" s="87" t="s">
        <v>7636</v>
      </c>
      <c r="AN1032" s="84">
        <v>0</v>
      </c>
      <c r="AO1032" s="84">
        <v>0</v>
      </c>
      <c r="AP1032" s="84"/>
      <c r="AQ1032" s="84"/>
      <c r="AR1032" s="84"/>
      <c r="AS1032" s="84"/>
      <c r="AT1032" s="84"/>
      <c r="AU1032" s="84"/>
      <c r="AV1032" s="84"/>
      <c r="AW1032" s="84"/>
    </row>
    <row r="1033" spans="1:49" x14ac:dyDescent="0.25">
      <c r="A1033" s="69" t="s">
        <v>1022</v>
      </c>
      <c r="B1033" s="69" t="s">
        <v>1925</v>
      </c>
      <c r="C1033" s="70"/>
      <c r="D1033" s="71"/>
      <c r="E1033" s="72"/>
      <c r="F1033" s="73"/>
      <c r="G1033" s="70"/>
      <c r="H1033" s="74"/>
      <c r="I1033" s="75"/>
      <c r="J1033" s="75"/>
      <c r="K1033" s="36"/>
      <c r="L1033" s="82"/>
      <c r="M1033" s="82"/>
      <c r="N1033" s="77"/>
      <c r="O1033" s="84" t="s">
        <v>2121</v>
      </c>
      <c r="P1033" s="86">
        <v>42759.508611111109</v>
      </c>
      <c r="Q1033" s="84" t="s">
        <v>2795</v>
      </c>
      <c r="R1033" s="88" t="s">
        <v>3240</v>
      </c>
      <c r="S1033" s="84" t="s">
        <v>3697</v>
      </c>
      <c r="T1033" s="84"/>
      <c r="U1033" s="86">
        <v>42759.508611111109</v>
      </c>
      <c r="V1033" s="88" t="s">
        <v>4955</v>
      </c>
      <c r="W1033" s="84"/>
      <c r="X1033" s="84"/>
      <c r="Y1033" s="87" t="s">
        <v>6454</v>
      </c>
      <c r="Z1033" s="84"/>
      <c r="AA1033" s="84" t="b">
        <v>0</v>
      </c>
      <c r="AB1033" s="84">
        <v>0</v>
      </c>
      <c r="AC1033" s="87" t="s">
        <v>7172</v>
      </c>
      <c r="AD1033" s="84" t="b">
        <v>0</v>
      </c>
      <c r="AE1033" s="84" t="s">
        <v>7287</v>
      </c>
      <c r="AF1033" s="84"/>
      <c r="AG1033" s="87" t="s">
        <v>7172</v>
      </c>
      <c r="AH1033" s="84" t="b">
        <v>0</v>
      </c>
      <c r="AI1033" s="84">
        <v>2</v>
      </c>
      <c r="AJ1033" s="87" t="s">
        <v>7637</v>
      </c>
      <c r="AK1033" s="84" t="s">
        <v>7784</v>
      </c>
      <c r="AL1033" s="84" t="b">
        <v>0</v>
      </c>
      <c r="AM1033" s="87" t="s">
        <v>7637</v>
      </c>
      <c r="AN1033" s="84">
        <v>0</v>
      </c>
      <c r="AO1033" s="84">
        <v>0</v>
      </c>
      <c r="AP1033" s="84"/>
      <c r="AQ1033" s="84"/>
      <c r="AR1033" s="84"/>
      <c r="AS1033" s="84"/>
      <c r="AT1033" s="84"/>
      <c r="AU1033" s="84"/>
      <c r="AV1033" s="84"/>
      <c r="AW1033" s="84"/>
    </row>
    <row r="1034" spans="1:49" x14ac:dyDescent="0.25">
      <c r="A1034" s="69" t="s">
        <v>1022</v>
      </c>
      <c r="B1034" s="69" t="s">
        <v>1926</v>
      </c>
      <c r="C1034" s="70"/>
      <c r="D1034" s="71"/>
      <c r="E1034" s="72"/>
      <c r="F1034" s="73"/>
      <c r="G1034" s="70"/>
      <c r="H1034" s="74"/>
      <c r="I1034" s="75"/>
      <c r="J1034" s="75"/>
      <c r="K1034" s="36"/>
      <c r="L1034" s="82"/>
      <c r="M1034" s="82"/>
      <c r="N1034" s="77"/>
      <c r="O1034" s="84" t="s">
        <v>2121</v>
      </c>
      <c r="P1034" s="86">
        <v>42759.509988425925</v>
      </c>
      <c r="Q1034" s="84" t="s">
        <v>2796</v>
      </c>
      <c r="R1034" s="84"/>
      <c r="S1034" s="84"/>
      <c r="T1034" s="84"/>
      <c r="U1034" s="86">
        <v>42759.509988425925</v>
      </c>
      <c r="V1034" s="88" t="s">
        <v>4956</v>
      </c>
      <c r="W1034" s="84"/>
      <c r="X1034" s="84"/>
      <c r="Y1034" s="87" t="s">
        <v>6455</v>
      </c>
      <c r="Z1034" s="84"/>
      <c r="AA1034" s="84" t="b">
        <v>0</v>
      </c>
      <c r="AB1034" s="84">
        <v>0</v>
      </c>
      <c r="AC1034" s="87" t="s">
        <v>7172</v>
      </c>
      <c r="AD1034" s="84" t="b">
        <v>0</v>
      </c>
      <c r="AE1034" s="84" t="s">
        <v>7283</v>
      </c>
      <c r="AF1034" s="84"/>
      <c r="AG1034" s="87" t="s">
        <v>7172</v>
      </c>
      <c r="AH1034" s="84" t="b">
        <v>0</v>
      </c>
      <c r="AI1034" s="84">
        <v>4</v>
      </c>
      <c r="AJ1034" s="87" t="s">
        <v>7638</v>
      </c>
      <c r="AK1034" s="84" t="s">
        <v>7784</v>
      </c>
      <c r="AL1034" s="84" t="b">
        <v>0</v>
      </c>
      <c r="AM1034" s="87" t="s">
        <v>7638</v>
      </c>
      <c r="AN1034" s="84">
        <v>0</v>
      </c>
      <c r="AO1034" s="84">
        <v>0</v>
      </c>
      <c r="AP1034" s="84"/>
      <c r="AQ1034" s="84"/>
      <c r="AR1034" s="84"/>
      <c r="AS1034" s="84"/>
      <c r="AT1034" s="84"/>
      <c r="AU1034" s="84"/>
      <c r="AV1034" s="84"/>
      <c r="AW1034" s="84"/>
    </row>
    <row r="1035" spans="1:49" x14ac:dyDescent="0.25">
      <c r="A1035" s="69" t="s">
        <v>1022</v>
      </c>
      <c r="B1035" s="69" t="s">
        <v>1655</v>
      </c>
      <c r="C1035" s="70"/>
      <c r="D1035" s="71"/>
      <c r="E1035" s="72"/>
      <c r="F1035" s="73"/>
      <c r="G1035" s="70"/>
      <c r="H1035" s="74"/>
      <c r="I1035" s="75"/>
      <c r="J1035" s="75"/>
      <c r="K1035" s="36"/>
      <c r="L1035" s="82"/>
      <c r="M1035" s="82"/>
      <c r="N1035" s="77"/>
      <c r="O1035" s="84" t="s">
        <v>2121</v>
      </c>
      <c r="P1035" s="86">
        <v>42759.510509259257</v>
      </c>
      <c r="Q1035" s="84" t="s">
        <v>2273</v>
      </c>
      <c r="R1035" s="88" t="s">
        <v>3297</v>
      </c>
      <c r="S1035" s="84" t="s">
        <v>3699</v>
      </c>
      <c r="T1035" s="84"/>
      <c r="U1035" s="86">
        <v>42759.510509259257</v>
      </c>
      <c r="V1035" s="88" t="s">
        <v>4957</v>
      </c>
      <c r="W1035" s="84"/>
      <c r="X1035" s="84"/>
      <c r="Y1035" s="87" t="s">
        <v>6456</v>
      </c>
      <c r="Z1035" s="84"/>
      <c r="AA1035" s="84" t="b">
        <v>0</v>
      </c>
      <c r="AB1035" s="84">
        <v>0</v>
      </c>
      <c r="AC1035" s="87" t="s">
        <v>7172</v>
      </c>
      <c r="AD1035" s="84" t="b">
        <v>0</v>
      </c>
      <c r="AE1035" s="84" t="s">
        <v>7283</v>
      </c>
      <c r="AF1035" s="84"/>
      <c r="AG1035" s="87" t="s">
        <v>7172</v>
      </c>
      <c r="AH1035" s="84" t="b">
        <v>0</v>
      </c>
      <c r="AI1035" s="84">
        <v>21</v>
      </c>
      <c r="AJ1035" s="87" t="s">
        <v>7438</v>
      </c>
      <c r="AK1035" s="84" t="s">
        <v>7784</v>
      </c>
      <c r="AL1035" s="84" t="b">
        <v>0</v>
      </c>
      <c r="AM1035" s="87" t="s">
        <v>7438</v>
      </c>
      <c r="AN1035" s="84">
        <v>0</v>
      </c>
      <c r="AO1035" s="84">
        <v>0</v>
      </c>
      <c r="AP1035" s="84"/>
      <c r="AQ1035" s="84"/>
      <c r="AR1035" s="84"/>
      <c r="AS1035" s="84"/>
      <c r="AT1035" s="84"/>
      <c r="AU1035" s="84"/>
      <c r="AV1035" s="84"/>
      <c r="AW1035" s="84"/>
    </row>
    <row r="1036" spans="1:49" x14ac:dyDescent="0.25">
      <c r="A1036" s="69" t="s">
        <v>1023</v>
      </c>
      <c r="B1036" s="69" t="s">
        <v>1023</v>
      </c>
      <c r="C1036" s="70"/>
      <c r="D1036" s="71"/>
      <c r="E1036" s="72"/>
      <c r="F1036" s="73"/>
      <c r="G1036" s="70"/>
      <c r="H1036" s="74"/>
      <c r="I1036" s="75"/>
      <c r="J1036" s="75"/>
      <c r="K1036" s="36"/>
      <c r="L1036" s="82"/>
      <c r="M1036" s="82"/>
      <c r="N1036" s="77"/>
      <c r="O1036" s="84" t="s">
        <v>179</v>
      </c>
      <c r="P1036" s="86">
        <v>42759.510520833333</v>
      </c>
      <c r="Q1036" s="84" t="s">
        <v>2797</v>
      </c>
      <c r="R1036" s="84"/>
      <c r="S1036" s="84"/>
      <c r="T1036" s="84" t="s">
        <v>4016</v>
      </c>
      <c r="U1036" s="86">
        <v>42759.510520833333</v>
      </c>
      <c r="V1036" s="88" t="s">
        <v>4958</v>
      </c>
      <c r="W1036" s="84"/>
      <c r="X1036" s="84"/>
      <c r="Y1036" s="87" t="s">
        <v>6457</v>
      </c>
      <c r="Z1036" s="84"/>
      <c r="AA1036" s="84" t="b">
        <v>0</v>
      </c>
      <c r="AB1036" s="84">
        <v>0</v>
      </c>
      <c r="AC1036" s="87" t="s">
        <v>7172</v>
      </c>
      <c r="AD1036" s="84" t="b">
        <v>0</v>
      </c>
      <c r="AE1036" s="84" t="s">
        <v>7283</v>
      </c>
      <c r="AF1036" s="84"/>
      <c r="AG1036" s="87" t="s">
        <v>7172</v>
      </c>
      <c r="AH1036" s="84" t="b">
        <v>0</v>
      </c>
      <c r="AI1036" s="84">
        <v>0</v>
      </c>
      <c r="AJ1036" s="87" t="s">
        <v>7172</v>
      </c>
      <c r="AK1036" s="84" t="s">
        <v>7791</v>
      </c>
      <c r="AL1036" s="84" t="b">
        <v>0</v>
      </c>
      <c r="AM1036" s="87" t="s">
        <v>6457</v>
      </c>
      <c r="AN1036" s="84">
        <v>0</v>
      </c>
      <c r="AO1036" s="84">
        <v>0</v>
      </c>
      <c r="AP1036" s="84"/>
      <c r="AQ1036" s="84"/>
      <c r="AR1036" s="84"/>
      <c r="AS1036" s="84"/>
      <c r="AT1036" s="84"/>
      <c r="AU1036" s="84"/>
      <c r="AV1036" s="84"/>
      <c r="AW1036" s="84"/>
    </row>
    <row r="1037" spans="1:49" x14ac:dyDescent="0.25">
      <c r="A1037" s="69" t="s">
        <v>1024</v>
      </c>
      <c r="B1037" s="69" t="s">
        <v>1024</v>
      </c>
      <c r="C1037" s="70"/>
      <c r="D1037" s="71"/>
      <c r="E1037" s="72"/>
      <c r="F1037" s="73"/>
      <c r="G1037" s="70"/>
      <c r="H1037" s="74"/>
      <c r="I1037" s="75"/>
      <c r="J1037" s="75"/>
      <c r="K1037" s="36"/>
      <c r="L1037" s="82"/>
      <c r="M1037" s="82"/>
      <c r="N1037" s="77"/>
      <c r="O1037" s="84" t="s">
        <v>179</v>
      </c>
      <c r="P1037" s="86">
        <v>42759.510520833333</v>
      </c>
      <c r="Q1037" s="84" t="s">
        <v>2798</v>
      </c>
      <c r="R1037" s="88" t="s">
        <v>3518</v>
      </c>
      <c r="S1037" s="84" t="s">
        <v>3817</v>
      </c>
      <c r="T1037" s="84"/>
      <c r="U1037" s="86">
        <v>42759.510520833333</v>
      </c>
      <c r="V1037" s="88" t="s">
        <v>4959</v>
      </c>
      <c r="W1037" s="84"/>
      <c r="X1037" s="84"/>
      <c r="Y1037" s="87" t="s">
        <v>6458</v>
      </c>
      <c r="Z1037" s="84"/>
      <c r="AA1037" s="84" t="b">
        <v>0</v>
      </c>
      <c r="AB1037" s="84">
        <v>0</v>
      </c>
      <c r="AC1037" s="87" t="s">
        <v>7172</v>
      </c>
      <c r="AD1037" s="84" t="b">
        <v>0</v>
      </c>
      <c r="AE1037" s="84" t="s">
        <v>7283</v>
      </c>
      <c r="AF1037" s="84"/>
      <c r="AG1037" s="87" t="s">
        <v>7172</v>
      </c>
      <c r="AH1037" s="84" t="b">
        <v>0</v>
      </c>
      <c r="AI1037" s="84">
        <v>0</v>
      </c>
      <c r="AJ1037" s="87" t="s">
        <v>7172</v>
      </c>
      <c r="AK1037" s="84" t="s">
        <v>7791</v>
      </c>
      <c r="AL1037" s="84" t="b">
        <v>0</v>
      </c>
      <c r="AM1037" s="87" t="s">
        <v>6458</v>
      </c>
      <c r="AN1037" s="84">
        <v>0</v>
      </c>
      <c r="AO1037" s="84">
        <v>0</v>
      </c>
      <c r="AP1037" s="84"/>
      <c r="AQ1037" s="84"/>
      <c r="AR1037" s="84"/>
      <c r="AS1037" s="84"/>
      <c r="AT1037" s="84"/>
      <c r="AU1037" s="84"/>
      <c r="AV1037" s="84"/>
      <c r="AW1037" s="84"/>
    </row>
    <row r="1038" spans="1:49" x14ac:dyDescent="0.25">
      <c r="A1038" s="69" t="s">
        <v>1025</v>
      </c>
      <c r="B1038" s="69" t="s">
        <v>1477</v>
      </c>
      <c r="C1038" s="70"/>
      <c r="D1038" s="71"/>
      <c r="E1038" s="72"/>
      <c r="F1038" s="73"/>
      <c r="G1038" s="70"/>
      <c r="H1038" s="74"/>
      <c r="I1038" s="75"/>
      <c r="J1038" s="75"/>
      <c r="K1038" s="36"/>
      <c r="L1038" s="82"/>
      <c r="M1038" s="82"/>
      <c r="N1038" s="77"/>
      <c r="O1038" s="84" t="s">
        <v>2121</v>
      </c>
      <c r="P1038" s="86">
        <v>42759.510300925926</v>
      </c>
      <c r="Q1038" s="84" t="s">
        <v>2799</v>
      </c>
      <c r="R1038" s="88" t="s">
        <v>3240</v>
      </c>
      <c r="S1038" s="84" t="s">
        <v>3697</v>
      </c>
      <c r="T1038" s="84"/>
      <c r="U1038" s="86">
        <v>42759.510300925926</v>
      </c>
      <c r="V1038" s="88" t="s">
        <v>4960</v>
      </c>
      <c r="W1038" s="84"/>
      <c r="X1038" s="84"/>
      <c r="Y1038" s="87" t="s">
        <v>6459</v>
      </c>
      <c r="Z1038" s="84"/>
      <c r="AA1038" s="84" t="b">
        <v>0</v>
      </c>
      <c r="AB1038" s="84">
        <v>0</v>
      </c>
      <c r="AC1038" s="87" t="s">
        <v>7172</v>
      </c>
      <c r="AD1038" s="84" t="b">
        <v>0</v>
      </c>
      <c r="AE1038" s="84" t="s">
        <v>7283</v>
      </c>
      <c r="AF1038" s="84"/>
      <c r="AG1038" s="87" t="s">
        <v>7172</v>
      </c>
      <c r="AH1038" s="84" t="b">
        <v>0</v>
      </c>
      <c r="AI1038" s="84">
        <v>152</v>
      </c>
      <c r="AJ1038" s="87" t="s">
        <v>7639</v>
      </c>
      <c r="AK1038" s="84" t="s">
        <v>7779</v>
      </c>
      <c r="AL1038" s="84" t="b">
        <v>0</v>
      </c>
      <c r="AM1038" s="87" t="s">
        <v>7639</v>
      </c>
      <c r="AN1038" s="84">
        <v>0</v>
      </c>
      <c r="AO1038" s="84">
        <v>0</v>
      </c>
      <c r="AP1038" s="84"/>
      <c r="AQ1038" s="84"/>
      <c r="AR1038" s="84"/>
      <c r="AS1038" s="84"/>
      <c r="AT1038" s="84"/>
      <c r="AU1038" s="84"/>
      <c r="AV1038" s="84"/>
      <c r="AW1038" s="84"/>
    </row>
    <row r="1039" spans="1:49" x14ac:dyDescent="0.25">
      <c r="A1039" s="69" t="s">
        <v>1025</v>
      </c>
      <c r="B1039" s="69" t="s">
        <v>1695</v>
      </c>
      <c r="C1039" s="70"/>
      <c r="D1039" s="71"/>
      <c r="E1039" s="72"/>
      <c r="F1039" s="73"/>
      <c r="G1039" s="70"/>
      <c r="H1039" s="74"/>
      <c r="I1039" s="75"/>
      <c r="J1039" s="75"/>
      <c r="K1039" s="36"/>
      <c r="L1039" s="82"/>
      <c r="M1039" s="82"/>
      <c r="N1039" s="77"/>
      <c r="O1039" s="84" t="s">
        <v>2121</v>
      </c>
      <c r="P1039" s="86">
        <v>42759.510520833333</v>
      </c>
      <c r="Q1039" s="84" t="s">
        <v>2482</v>
      </c>
      <c r="R1039" s="84"/>
      <c r="S1039" s="84"/>
      <c r="T1039" s="84" t="s">
        <v>1682</v>
      </c>
      <c r="U1039" s="86">
        <v>42759.510520833333</v>
      </c>
      <c r="V1039" s="88" t="s">
        <v>4961</v>
      </c>
      <c r="W1039" s="84"/>
      <c r="X1039" s="84"/>
      <c r="Y1039" s="87" t="s">
        <v>6460</v>
      </c>
      <c r="Z1039" s="84"/>
      <c r="AA1039" s="84" t="b">
        <v>0</v>
      </c>
      <c r="AB1039" s="84">
        <v>0</v>
      </c>
      <c r="AC1039" s="87" t="s">
        <v>7172</v>
      </c>
      <c r="AD1039" s="84" t="b">
        <v>0</v>
      </c>
      <c r="AE1039" s="84" t="s">
        <v>7283</v>
      </c>
      <c r="AF1039" s="84"/>
      <c r="AG1039" s="87" t="s">
        <v>7172</v>
      </c>
      <c r="AH1039" s="84" t="b">
        <v>0</v>
      </c>
      <c r="AI1039" s="84">
        <v>415</v>
      </c>
      <c r="AJ1039" s="87" t="s">
        <v>7516</v>
      </c>
      <c r="AK1039" s="84" t="s">
        <v>7779</v>
      </c>
      <c r="AL1039" s="84" t="b">
        <v>0</v>
      </c>
      <c r="AM1039" s="87" t="s">
        <v>7516</v>
      </c>
      <c r="AN1039" s="84">
        <v>0</v>
      </c>
      <c r="AO1039" s="84">
        <v>0</v>
      </c>
      <c r="AP1039" s="84"/>
      <c r="AQ1039" s="84"/>
      <c r="AR1039" s="84"/>
      <c r="AS1039" s="84"/>
      <c r="AT1039" s="84"/>
      <c r="AU1039" s="84"/>
      <c r="AV1039" s="84"/>
      <c r="AW1039" s="84"/>
    </row>
    <row r="1040" spans="1:49" x14ac:dyDescent="0.25">
      <c r="A1040" s="69" t="s">
        <v>1025</v>
      </c>
      <c r="B1040" s="69" t="s">
        <v>1596</v>
      </c>
      <c r="C1040" s="70"/>
      <c r="D1040" s="71"/>
      <c r="E1040" s="72"/>
      <c r="F1040" s="73"/>
      <c r="G1040" s="70"/>
      <c r="H1040" s="74"/>
      <c r="I1040" s="75"/>
      <c r="J1040" s="75"/>
      <c r="K1040" s="36"/>
      <c r="L1040" s="82"/>
      <c r="M1040" s="82"/>
      <c r="N1040" s="77"/>
      <c r="O1040" s="84" t="s">
        <v>2121</v>
      </c>
      <c r="P1040" s="86">
        <v>42759.510520833333</v>
      </c>
      <c r="Q1040" s="84" t="s">
        <v>2482</v>
      </c>
      <c r="R1040" s="84"/>
      <c r="S1040" s="84"/>
      <c r="T1040" s="84" t="s">
        <v>1682</v>
      </c>
      <c r="U1040" s="86">
        <v>42759.510520833333</v>
      </c>
      <c r="V1040" s="88" t="s">
        <v>4961</v>
      </c>
      <c r="W1040" s="84"/>
      <c r="X1040" s="84"/>
      <c r="Y1040" s="87" t="s">
        <v>6460</v>
      </c>
      <c r="Z1040" s="84"/>
      <c r="AA1040" s="84" t="b">
        <v>0</v>
      </c>
      <c r="AB1040" s="84">
        <v>0</v>
      </c>
      <c r="AC1040" s="87" t="s">
        <v>7172</v>
      </c>
      <c r="AD1040" s="84" t="b">
        <v>0</v>
      </c>
      <c r="AE1040" s="84" t="s">
        <v>7283</v>
      </c>
      <c r="AF1040" s="84"/>
      <c r="AG1040" s="87" t="s">
        <v>7172</v>
      </c>
      <c r="AH1040" s="84" t="b">
        <v>0</v>
      </c>
      <c r="AI1040" s="84">
        <v>415</v>
      </c>
      <c r="AJ1040" s="87" t="s">
        <v>7516</v>
      </c>
      <c r="AK1040" s="84" t="s">
        <v>7779</v>
      </c>
      <c r="AL1040" s="84" t="b">
        <v>0</v>
      </c>
      <c r="AM1040" s="87" t="s">
        <v>7516</v>
      </c>
      <c r="AN1040" s="84">
        <v>0</v>
      </c>
      <c r="AO1040" s="84">
        <v>0</v>
      </c>
      <c r="AP1040" s="84"/>
      <c r="AQ1040" s="84"/>
      <c r="AR1040" s="84"/>
      <c r="AS1040" s="84"/>
      <c r="AT1040" s="84"/>
      <c r="AU1040" s="84"/>
      <c r="AV1040" s="84"/>
      <c r="AW1040" s="84"/>
    </row>
    <row r="1041" spans="1:49" x14ac:dyDescent="0.25">
      <c r="A1041" s="69" t="s">
        <v>1026</v>
      </c>
      <c r="B1041" s="69" t="s">
        <v>1927</v>
      </c>
      <c r="C1041" s="70"/>
      <c r="D1041" s="71"/>
      <c r="E1041" s="72"/>
      <c r="F1041" s="73"/>
      <c r="G1041" s="70"/>
      <c r="H1041" s="74"/>
      <c r="I1041" s="75"/>
      <c r="J1041" s="75"/>
      <c r="K1041" s="36"/>
      <c r="L1041" s="82"/>
      <c r="M1041" s="82"/>
      <c r="N1041" s="77"/>
      <c r="O1041" s="84" t="s">
        <v>2121</v>
      </c>
      <c r="P1041" s="86">
        <v>42759.510520833333</v>
      </c>
      <c r="Q1041" s="84" t="s">
        <v>2800</v>
      </c>
      <c r="R1041" s="84"/>
      <c r="S1041" s="84"/>
      <c r="T1041" s="84"/>
      <c r="U1041" s="86">
        <v>42759.510520833333</v>
      </c>
      <c r="V1041" s="88" t="s">
        <v>4962</v>
      </c>
      <c r="W1041" s="84"/>
      <c r="X1041" s="84"/>
      <c r="Y1041" s="87" t="s">
        <v>6461</v>
      </c>
      <c r="Z1041" s="87" t="s">
        <v>7136</v>
      </c>
      <c r="AA1041" s="84" t="b">
        <v>0</v>
      </c>
      <c r="AB1041" s="84">
        <v>0</v>
      </c>
      <c r="AC1041" s="87" t="s">
        <v>7237</v>
      </c>
      <c r="AD1041" s="84" t="b">
        <v>0</v>
      </c>
      <c r="AE1041" s="84" t="s">
        <v>7283</v>
      </c>
      <c r="AF1041" s="84"/>
      <c r="AG1041" s="87" t="s">
        <v>7172</v>
      </c>
      <c r="AH1041" s="84" t="b">
        <v>0</v>
      </c>
      <c r="AI1041" s="84">
        <v>0</v>
      </c>
      <c r="AJ1041" s="87" t="s">
        <v>7172</v>
      </c>
      <c r="AK1041" s="84" t="s">
        <v>7781</v>
      </c>
      <c r="AL1041" s="84" t="b">
        <v>0</v>
      </c>
      <c r="AM1041" s="87" t="s">
        <v>7136</v>
      </c>
      <c r="AN1041" s="84">
        <v>0</v>
      </c>
      <c r="AO1041" s="84">
        <v>0</v>
      </c>
      <c r="AP1041" s="84"/>
      <c r="AQ1041" s="84"/>
      <c r="AR1041" s="84"/>
      <c r="AS1041" s="84"/>
      <c r="AT1041" s="84"/>
      <c r="AU1041" s="84"/>
      <c r="AV1041" s="84"/>
      <c r="AW1041" s="84"/>
    </row>
    <row r="1042" spans="1:49" x14ac:dyDescent="0.25">
      <c r="A1042" s="69" t="s">
        <v>1026</v>
      </c>
      <c r="B1042" s="69" t="s">
        <v>1731</v>
      </c>
      <c r="C1042" s="70"/>
      <c r="D1042" s="71"/>
      <c r="E1042" s="72"/>
      <c r="F1042" s="73"/>
      <c r="G1042" s="70"/>
      <c r="H1042" s="74"/>
      <c r="I1042" s="75"/>
      <c r="J1042" s="75"/>
      <c r="K1042" s="36"/>
      <c r="L1042" s="82"/>
      <c r="M1042" s="82"/>
      <c r="N1042" s="77"/>
      <c r="O1042" s="84" t="s">
        <v>2122</v>
      </c>
      <c r="P1042" s="86">
        <v>42759.510520833333</v>
      </c>
      <c r="Q1042" s="84" t="s">
        <v>2800</v>
      </c>
      <c r="R1042" s="84"/>
      <c r="S1042" s="84"/>
      <c r="T1042" s="84"/>
      <c r="U1042" s="86">
        <v>42759.510520833333</v>
      </c>
      <c r="V1042" s="88" t="s">
        <v>4962</v>
      </c>
      <c r="W1042" s="84"/>
      <c r="X1042" s="84"/>
      <c r="Y1042" s="87" t="s">
        <v>6461</v>
      </c>
      <c r="Z1042" s="87" t="s">
        <v>7136</v>
      </c>
      <c r="AA1042" s="84" t="b">
        <v>0</v>
      </c>
      <c r="AB1042" s="84">
        <v>0</v>
      </c>
      <c r="AC1042" s="87" t="s">
        <v>7237</v>
      </c>
      <c r="AD1042" s="84" t="b">
        <v>0</v>
      </c>
      <c r="AE1042" s="84" t="s">
        <v>7283</v>
      </c>
      <c r="AF1042" s="84"/>
      <c r="AG1042" s="87" t="s">
        <v>7172</v>
      </c>
      <c r="AH1042" s="84" t="b">
        <v>0</v>
      </c>
      <c r="AI1042" s="84">
        <v>0</v>
      </c>
      <c r="AJ1042" s="87" t="s">
        <v>7172</v>
      </c>
      <c r="AK1042" s="84" t="s">
        <v>7781</v>
      </c>
      <c r="AL1042" s="84" t="b">
        <v>0</v>
      </c>
      <c r="AM1042" s="87" t="s">
        <v>7136</v>
      </c>
      <c r="AN1042" s="84">
        <v>0</v>
      </c>
      <c r="AO1042" s="84">
        <v>0</v>
      </c>
      <c r="AP1042" s="84"/>
      <c r="AQ1042" s="84"/>
      <c r="AR1042" s="84"/>
      <c r="AS1042" s="84"/>
      <c r="AT1042" s="84"/>
      <c r="AU1042" s="84"/>
      <c r="AV1042" s="84"/>
      <c r="AW1042" s="84"/>
    </row>
    <row r="1043" spans="1:49" x14ac:dyDescent="0.25">
      <c r="A1043" s="69" t="s">
        <v>1027</v>
      </c>
      <c r="B1043" s="69" t="s">
        <v>1513</v>
      </c>
      <c r="C1043" s="70"/>
      <c r="D1043" s="71"/>
      <c r="E1043" s="72"/>
      <c r="F1043" s="73"/>
      <c r="G1043" s="70"/>
      <c r="H1043" s="74"/>
      <c r="I1043" s="75"/>
      <c r="J1043" s="75"/>
      <c r="K1043" s="36"/>
      <c r="L1043" s="82"/>
      <c r="M1043" s="82"/>
      <c r="N1043" s="77"/>
      <c r="O1043" s="84" t="s">
        <v>2121</v>
      </c>
      <c r="P1043" s="86">
        <v>42759.510520833333</v>
      </c>
      <c r="Q1043" s="84" t="s">
        <v>2454</v>
      </c>
      <c r="R1043" s="84"/>
      <c r="S1043" s="84"/>
      <c r="T1043" s="84"/>
      <c r="U1043" s="86">
        <v>42759.510520833333</v>
      </c>
      <c r="V1043" s="88" t="s">
        <v>4963</v>
      </c>
      <c r="W1043" s="84"/>
      <c r="X1043" s="84"/>
      <c r="Y1043" s="87" t="s">
        <v>6462</v>
      </c>
      <c r="Z1043" s="84"/>
      <c r="AA1043" s="84" t="b">
        <v>0</v>
      </c>
      <c r="AB1043" s="84">
        <v>0</v>
      </c>
      <c r="AC1043" s="87" t="s">
        <v>7172</v>
      </c>
      <c r="AD1043" s="84" t="b">
        <v>0</v>
      </c>
      <c r="AE1043" s="84" t="s">
        <v>7283</v>
      </c>
      <c r="AF1043" s="84"/>
      <c r="AG1043" s="87" t="s">
        <v>7172</v>
      </c>
      <c r="AH1043" s="84" t="b">
        <v>0</v>
      </c>
      <c r="AI1043" s="84">
        <v>8</v>
      </c>
      <c r="AJ1043" s="87" t="s">
        <v>7043</v>
      </c>
      <c r="AK1043" s="84" t="s">
        <v>7783</v>
      </c>
      <c r="AL1043" s="84" t="b">
        <v>0</v>
      </c>
      <c r="AM1043" s="87" t="s">
        <v>7043</v>
      </c>
      <c r="AN1043" s="84">
        <v>0</v>
      </c>
      <c r="AO1043" s="84">
        <v>0</v>
      </c>
      <c r="AP1043" s="84"/>
      <c r="AQ1043" s="84"/>
      <c r="AR1043" s="84"/>
      <c r="AS1043" s="84"/>
      <c r="AT1043" s="84"/>
      <c r="AU1043" s="84"/>
      <c r="AV1043" s="84"/>
      <c r="AW1043" s="84"/>
    </row>
    <row r="1044" spans="1:49" x14ac:dyDescent="0.25">
      <c r="A1044" s="69" t="s">
        <v>1028</v>
      </c>
      <c r="B1044" s="69" t="s">
        <v>1693</v>
      </c>
      <c r="C1044" s="70"/>
      <c r="D1044" s="71"/>
      <c r="E1044" s="72"/>
      <c r="F1044" s="73"/>
      <c r="G1044" s="70"/>
      <c r="H1044" s="74"/>
      <c r="I1044" s="75"/>
      <c r="J1044" s="75"/>
      <c r="K1044" s="36"/>
      <c r="L1044" s="82"/>
      <c r="M1044" s="82"/>
      <c r="N1044" s="77"/>
      <c r="O1044" s="84" t="s">
        <v>2121</v>
      </c>
      <c r="P1044" s="86">
        <v>42759.51053240741</v>
      </c>
      <c r="Q1044" s="84" t="s">
        <v>2341</v>
      </c>
      <c r="R1044" s="84"/>
      <c r="S1044" s="84"/>
      <c r="T1044" s="84"/>
      <c r="U1044" s="86">
        <v>42759.51053240741</v>
      </c>
      <c r="V1044" s="88" t="s">
        <v>4964</v>
      </c>
      <c r="W1044" s="84"/>
      <c r="X1044" s="84"/>
      <c r="Y1044" s="87" t="s">
        <v>6463</v>
      </c>
      <c r="Z1044" s="84"/>
      <c r="AA1044" s="84" t="b">
        <v>0</v>
      </c>
      <c r="AB1044" s="84">
        <v>0</v>
      </c>
      <c r="AC1044" s="87" t="s">
        <v>7172</v>
      </c>
      <c r="AD1044" s="84" t="b">
        <v>1</v>
      </c>
      <c r="AE1044" s="84" t="s">
        <v>7283</v>
      </c>
      <c r="AF1044" s="84"/>
      <c r="AG1044" s="87" t="s">
        <v>7318</v>
      </c>
      <c r="AH1044" s="84" t="b">
        <v>0</v>
      </c>
      <c r="AI1044" s="84">
        <v>236</v>
      </c>
      <c r="AJ1044" s="87" t="s">
        <v>7467</v>
      </c>
      <c r="AK1044" s="84" t="s">
        <v>7780</v>
      </c>
      <c r="AL1044" s="84" t="b">
        <v>0</v>
      </c>
      <c r="AM1044" s="87" t="s">
        <v>7467</v>
      </c>
      <c r="AN1044" s="84">
        <v>0</v>
      </c>
      <c r="AO1044" s="84">
        <v>0</v>
      </c>
      <c r="AP1044" s="84"/>
      <c r="AQ1044" s="84"/>
      <c r="AR1044" s="84"/>
      <c r="AS1044" s="84"/>
      <c r="AT1044" s="84"/>
      <c r="AU1044" s="84"/>
      <c r="AV1044" s="84"/>
      <c r="AW1044" s="84"/>
    </row>
    <row r="1045" spans="1:49" x14ac:dyDescent="0.25">
      <c r="A1045" s="69" t="s">
        <v>1029</v>
      </c>
      <c r="B1045" s="69" t="s">
        <v>1581</v>
      </c>
      <c r="C1045" s="70"/>
      <c r="D1045" s="71"/>
      <c r="E1045" s="72"/>
      <c r="F1045" s="73"/>
      <c r="G1045" s="70"/>
      <c r="H1045" s="74"/>
      <c r="I1045" s="75"/>
      <c r="J1045" s="75"/>
      <c r="K1045" s="36"/>
      <c r="L1045" s="82"/>
      <c r="M1045" s="82"/>
      <c r="N1045" s="77"/>
      <c r="O1045" s="84" t="s">
        <v>2121</v>
      </c>
      <c r="P1045" s="86">
        <v>42759.51053240741</v>
      </c>
      <c r="Q1045" s="84" t="s">
        <v>2168</v>
      </c>
      <c r="R1045" s="84"/>
      <c r="S1045" s="84"/>
      <c r="T1045" s="84"/>
      <c r="U1045" s="86">
        <v>42759.51053240741</v>
      </c>
      <c r="V1045" s="88" t="s">
        <v>4965</v>
      </c>
      <c r="W1045" s="84"/>
      <c r="X1045" s="84"/>
      <c r="Y1045" s="87" t="s">
        <v>6464</v>
      </c>
      <c r="Z1045" s="84"/>
      <c r="AA1045" s="84" t="b">
        <v>0</v>
      </c>
      <c r="AB1045" s="84">
        <v>0</v>
      </c>
      <c r="AC1045" s="87" t="s">
        <v>7172</v>
      </c>
      <c r="AD1045" s="84" t="b">
        <v>0</v>
      </c>
      <c r="AE1045" s="84" t="s">
        <v>7283</v>
      </c>
      <c r="AF1045" s="84"/>
      <c r="AG1045" s="87" t="s">
        <v>7172</v>
      </c>
      <c r="AH1045" s="84" t="b">
        <v>0</v>
      </c>
      <c r="AI1045" s="84">
        <v>68</v>
      </c>
      <c r="AJ1045" s="87" t="s">
        <v>7384</v>
      </c>
      <c r="AK1045" s="84" t="s">
        <v>7779</v>
      </c>
      <c r="AL1045" s="84" t="b">
        <v>0</v>
      </c>
      <c r="AM1045" s="87" t="s">
        <v>7384</v>
      </c>
      <c r="AN1045" s="84">
        <v>0</v>
      </c>
      <c r="AO1045" s="84">
        <v>0</v>
      </c>
      <c r="AP1045" s="84"/>
      <c r="AQ1045" s="84"/>
      <c r="AR1045" s="84"/>
      <c r="AS1045" s="84"/>
      <c r="AT1045" s="84"/>
      <c r="AU1045" s="84"/>
      <c r="AV1045" s="84"/>
      <c r="AW1045" s="84"/>
    </row>
    <row r="1046" spans="1:49" x14ac:dyDescent="0.25">
      <c r="A1046" s="69" t="s">
        <v>1030</v>
      </c>
      <c r="B1046" s="69" t="s">
        <v>1597</v>
      </c>
      <c r="C1046" s="70"/>
      <c r="D1046" s="71"/>
      <c r="E1046" s="72"/>
      <c r="F1046" s="73"/>
      <c r="G1046" s="70"/>
      <c r="H1046" s="74"/>
      <c r="I1046" s="75"/>
      <c r="J1046" s="75"/>
      <c r="K1046" s="36"/>
      <c r="L1046" s="82"/>
      <c r="M1046" s="82"/>
      <c r="N1046" s="77"/>
      <c r="O1046" s="84" t="s">
        <v>2121</v>
      </c>
      <c r="P1046" s="86">
        <v>42759.508888888886</v>
      </c>
      <c r="Q1046" s="84" t="s">
        <v>2801</v>
      </c>
      <c r="R1046" s="84"/>
      <c r="S1046" s="84"/>
      <c r="T1046" s="84"/>
      <c r="U1046" s="86">
        <v>42759.508888888886</v>
      </c>
      <c r="V1046" s="88" t="s">
        <v>4966</v>
      </c>
      <c r="W1046" s="84"/>
      <c r="X1046" s="84"/>
      <c r="Y1046" s="87" t="s">
        <v>6465</v>
      </c>
      <c r="Z1046" s="87" t="s">
        <v>7098</v>
      </c>
      <c r="AA1046" s="84" t="b">
        <v>0</v>
      </c>
      <c r="AB1046" s="84">
        <v>4</v>
      </c>
      <c r="AC1046" s="87" t="s">
        <v>7192</v>
      </c>
      <c r="AD1046" s="84" t="b">
        <v>0</v>
      </c>
      <c r="AE1046" s="84" t="s">
        <v>7283</v>
      </c>
      <c r="AF1046" s="84"/>
      <c r="AG1046" s="87" t="s">
        <v>7172</v>
      </c>
      <c r="AH1046" s="84" t="b">
        <v>0</v>
      </c>
      <c r="AI1046" s="84">
        <v>6</v>
      </c>
      <c r="AJ1046" s="87" t="s">
        <v>7172</v>
      </c>
      <c r="AK1046" s="84" t="s">
        <v>7783</v>
      </c>
      <c r="AL1046" s="84" t="b">
        <v>0</v>
      </c>
      <c r="AM1046" s="87" t="s">
        <v>7098</v>
      </c>
      <c r="AN1046" s="84">
        <v>0</v>
      </c>
      <c r="AO1046" s="84">
        <v>0</v>
      </c>
      <c r="AP1046" s="84"/>
      <c r="AQ1046" s="84"/>
      <c r="AR1046" s="84"/>
      <c r="AS1046" s="84"/>
      <c r="AT1046" s="84"/>
      <c r="AU1046" s="84"/>
      <c r="AV1046" s="84"/>
      <c r="AW1046" s="84"/>
    </row>
    <row r="1047" spans="1:49" x14ac:dyDescent="0.25">
      <c r="A1047" s="69" t="s">
        <v>1031</v>
      </c>
      <c r="B1047" s="69" t="s">
        <v>1030</v>
      </c>
      <c r="C1047" s="70"/>
      <c r="D1047" s="71"/>
      <c r="E1047" s="72"/>
      <c r="F1047" s="73"/>
      <c r="G1047" s="70"/>
      <c r="H1047" s="74"/>
      <c r="I1047" s="75"/>
      <c r="J1047" s="75"/>
      <c r="K1047" s="36"/>
      <c r="L1047" s="82"/>
      <c r="M1047" s="82"/>
      <c r="N1047" s="77"/>
      <c r="O1047" s="84" t="s">
        <v>2121</v>
      </c>
      <c r="P1047" s="86">
        <v>42759.51053240741</v>
      </c>
      <c r="Q1047" s="84" t="s">
        <v>2389</v>
      </c>
      <c r="R1047" s="84"/>
      <c r="S1047" s="84"/>
      <c r="T1047" s="84"/>
      <c r="U1047" s="86">
        <v>42759.51053240741</v>
      </c>
      <c r="V1047" s="88" t="s">
        <v>4967</v>
      </c>
      <c r="W1047" s="84"/>
      <c r="X1047" s="84"/>
      <c r="Y1047" s="87" t="s">
        <v>6466</v>
      </c>
      <c r="Z1047" s="84"/>
      <c r="AA1047" s="84" t="b">
        <v>0</v>
      </c>
      <c r="AB1047" s="84">
        <v>0</v>
      </c>
      <c r="AC1047" s="87" t="s">
        <v>7172</v>
      </c>
      <c r="AD1047" s="84" t="b">
        <v>0</v>
      </c>
      <c r="AE1047" s="84" t="s">
        <v>7283</v>
      </c>
      <c r="AF1047" s="84"/>
      <c r="AG1047" s="87" t="s">
        <v>7172</v>
      </c>
      <c r="AH1047" s="84" t="b">
        <v>0</v>
      </c>
      <c r="AI1047" s="84">
        <v>6</v>
      </c>
      <c r="AJ1047" s="87" t="s">
        <v>6465</v>
      </c>
      <c r="AK1047" s="84" t="s">
        <v>7783</v>
      </c>
      <c r="AL1047" s="84" t="b">
        <v>0</v>
      </c>
      <c r="AM1047" s="87" t="s">
        <v>6465</v>
      </c>
      <c r="AN1047" s="84">
        <v>0</v>
      </c>
      <c r="AO1047" s="84">
        <v>0</v>
      </c>
      <c r="AP1047" s="84"/>
      <c r="AQ1047" s="84"/>
      <c r="AR1047" s="84"/>
      <c r="AS1047" s="84"/>
      <c r="AT1047" s="84"/>
      <c r="AU1047" s="84"/>
      <c r="AV1047" s="84"/>
      <c r="AW1047" s="84"/>
    </row>
    <row r="1048" spans="1:49" x14ac:dyDescent="0.25">
      <c r="A1048" s="69" t="s">
        <v>1031</v>
      </c>
      <c r="B1048" s="69" t="s">
        <v>1597</v>
      </c>
      <c r="C1048" s="70"/>
      <c r="D1048" s="71"/>
      <c r="E1048" s="72"/>
      <c r="F1048" s="73"/>
      <c r="G1048" s="70"/>
      <c r="H1048" s="74"/>
      <c r="I1048" s="75"/>
      <c r="J1048" s="75"/>
      <c r="K1048" s="36"/>
      <c r="L1048" s="82"/>
      <c r="M1048" s="82"/>
      <c r="N1048" s="77"/>
      <c r="O1048" s="84" t="s">
        <v>2121</v>
      </c>
      <c r="P1048" s="86">
        <v>42759.51053240741</v>
      </c>
      <c r="Q1048" s="84" t="s">
        <v>2389</v>
      </c>
      <c r="R1048" s="84"/>
      <c r="S1048" s="84"/>
      <c r="T1048" s="84"/>
      <c r="U1048" s="86">
        <v>42759.51053240741</v>
      </c>
      <c r="V1048" s="88" t="s">
        <v>4967</v>
      </c>
      <c r="W1048" s="84"/>
      <c r="X1048" s="84"/>
      <c r="Y1048" s="87" t="s">
        <v>6466</v>
      </c>
      <c r="Z1048" s="84"/>
      <c r="AA1048" s="84" t="b">
        <v>0</v>
      </c>
      <c r="AB1048" s="84">
        <v>0</v>
      </c>
      <c r="AC1048" s="87" t="s">
        <v>7172</v>
      </c>
      <c r="AD1048" s="84" t="b">
        <v>0</v>
      </c>
      <c r="AE1048" s="84" t="s">
        <v>7283</v>
      </c>
      <c r="AF1048" s="84"/>
      <c r="AG1048" s="87" t="s">
        <v>7172</v>
      </c>
      <c r="AH1048" s="84" t="b">
        <v>0</v>
      </c>
      <c r="AI1048" s="84">
        <v>6</v>
      </c>
      <c r="AJ1048" s="87" t="s">
        <v>6465</v>
      </c>
      <c r="AK1048" s="84" t="s">
        <v>7783</v>
      </c>
      <c r="AL1048" s="84" t="b">
        <v>0</v>
      </c>
      <c r="AM1048" s="87" t="s">
        <v>6465</v>
      </c>
      <c r="AN1048" s="84">
        <v>0</v>
      </c>
      <c r="AO1048" s="84">
        <v>0</v>
      </c>
      <c r="AP1048" s="84"/>
      <c r="AQ1048" s="84"/>
      <c r="AR1048" s="84"/>
      <c r="AS1048" s="84"/>
      <c r="AT1048" s="84"/>
      <c r="AU1048" s="84"/>
      <c r="AV1048" s="84"/>
      <c r="AW1048" s="84"/>
    </row>
    <row r="1049" spans="1:49" x14ac:dyDescent="0.25">
      <c r="A1049" s="69" t="s">
        <v>1032</v>
      </c>
      <c r="B1049" s="69" t="s">
        <v>1928</v>
      </c>
      <c r="C1049" s="70"/>
      <c r="D1049" s="71"/>
      <c r="E1049" s="72"/>
      <c r="F1049" s="73"/>
      <c r="G1049" s="70"/>
      <c r="H1049" s="74"/>
      <c r="I1049" s="75"/>
      <c r="J1049" s="75"/>
      <c r="K1049" s="36"/>
      <c r="L1049" s="82"/>
      <c r="M1049" s="82"/>
      <c r="N1049" s="77"/>
      <c r="O1049" s="84" t="s">
        <v>2121</v>
      </c>
      <c r="P1049" s="86">
        <v>42759.51053240741</v>
      </c>
      <c r="Q1049" s="84" t="s">
        <v>2802</v>
      </c>
      <c r="R1049" s="84"/>
      <c r="S1049" s="84"/>
      <c r="T1049" s="84"/>
      <c r="U1049" s="86">
        <v>42759.51053240741</v>
      </c>
      <c r="V1049" s="88" t="s">
        <v>4968</v>
      </c>
      <c r="W1049" s="84"/>
      <c r="X1049" s="84"/>
      <c r="Y1049" s="87" t="s">
        <v>6467</v>
      </c>
      <c r="Z1049" s="84"/>
      <c r="AA1049" s="84" t="b">
        <v>0</v>
      </c>
      <c r="AB1049" s="84">
        <v>0</v>
      </c>
      <c r="AC1049" s="87" t="s">
        <v>7172</v>
      </c>
      <c r="AD1049" s="84" t="b">
        <v>0</v>
      </c>
      <c r="AE1049" s="84" t="s">
        <v>7283</v>
      </c>
      <c r="AF1049" s="84"/>
      <c r="AG1049" s="87" t="s">
        <v>7172</v>
      </c>
      <c r="AH1049" s="84" t="b">
        <v>0</v>
      </c>
      <c r="AI1049" s="84">
        <v>9</v>
      </c>
      <c r="AJ1049" s="87" t="s">
        <v>7640</v>
      </c>
      <c r="AK1049" s="84" t="s">
        <v>7779</v>
      </c>
      <c r="AL1049" s="84" t="b">
        <v>0</v>
      </c>
      <c r="AM1049" s="87" t="s">
        <v>7640</v>
      </c>
      <c r="AN1049" s="84">
        <v>0</v>
      </c>
      <c r="AO1049" s="84">
        <v>0</v>
      </c>
      <c r="AP1049" s="84"/>
      <c r="AQ1049" s="84"/>
      <c r="AR1049" s="84"/>
      <c r="AS1049" s="84"/>
      <c r="AT1049" s="84"/>
      <c r="AU1049" s="84"/>
      <c r="AV1049" s="84"/>
      <c r="AW1049" s="84"/>
    </row>
    <row r="1050" spans="1:49" x14ac:dyDescent="0.25">
      <c r="A1050" s="69" t="s">
        <v>1033</v>
      </c>
      <c r="B1050" s="69" t="s">
        <v>1033</v>
      </c>
      <c r="C1050" s="70"/>
      <c r="D1050" s="71"/>
      <c r="E1050" s="72"/>
      <c r="F1050" s="73"/>
      <c r="G1050" s="70"/>
      <c r="H1050" s="74"/>
      <c r="I1050" s="75"/>
      <c r="J1050" s="75"/>
      <c r="K1050" s="36"/>
      <c r="L1050" s="82"/>
      <c r="M1050" s="82"/>
      <c r="N1050" s="77"/>
      <c r="O1050" s="84" t="s">
        <v>179</v>
      </c>
      <c r="P1050" s="86">
        <v>42759.51054398148</v>
      </c>
      <c r="Q1050" s="84" t="s">
        <v>2803</v>
      </c>
      <c r="R1050" s="88" t="s">
        <v>3519</v>
      </c>
      <c r="S1050" s="84" t="s">
        <v>3696</v>
      </c>
      <c r="T1050" s="84" t="s">
        <v>3897</v>
      </c>
      <c r="U1050" s="86">
        <v>42759.51054398148</v>
      </c>
      <c r="V1050" s="88" t="s">
        <v>4969</v>
      </c>
      <c r="W1050" s="84"/>
      <c r="X1050" s="84"/>
      <c r="Y1050" s="87" t="s">
        <v>6468</v>
      </c>
      <c r="Z1050" s="84"/>
      <c r="AA1050" s="84" t="b">
        <v>0</v>
      </c>
      <c r="AB1050" s="84">
        <v>0</v>
      </c>
      <c r="AC1050" s="87" t="s">
        <v>7172</v>
      </c>
      <c r="AD1050" s="84" t="b">
        <v>0</v>
      </c>
      <c r="AE1050" s="84" t="s">
        <v>7283</v>
      </c>
      <c r="AF1050" s="84"/>
      <c r="AG1050" s="87" t="s">
        <v>7172</v>
      </c>
      <c r="AH1050" s="84" t="b">
        <v>0</v>
      </c>
      <c r="AI1050" s="84">
        <v>0</v>
      </c>
      <c r="AJ1050" s="87" t="s">
        <v>7172</v>
      </c>
      <c r="AK1050" s="84" t="s">
        <v>7791</v>
      </c>
      <c r="AL1050" s="84" t="b">
        <v>1</v>
      </c>
      <c r="AM1050" s="87" t="s">
        <v>6468</v>
      </c>
      <c r="AN1050" s="84">
        <v>0</v>
      </c>
      <c r="AO1050" s="84">
        <v>0</v>
      </c>
      <c r="AP1050" s="84"/>
      <c r="AQ1050" s="84"/>
      <c r="AR1050" s="84"/>
      <c r="AS1050" s="84"/>
      <c r="AT1050" s="84"/>
      <c r="AU1050" s="84"/>
      <c r="AV1050" s="84"/>
      <c r="AW1050" s="84"/>
    </row>
    <row r="1051" spans="1:49" x14ac:dyDescent="0.25">
      <c r="A1051" s="69" t="s">
        <v>1034</v>
      </c>
      <c r="B1051" s="69" t="s">
        <v>1034</v>
      </c>
      <c r="C1051" s="70"/>
      <c r="D1051" s="71"/>
      <c r="E1051" s="72"/>
      <c r="F1051" s="73"/>
      <c r="G1051" s="70"/>
      <c r="H1051" s="74"/>
      <c r="I1051" s="75"/>
      <c r="J1051" s="75"/>
      <c r="K1051" s="36"/>
      <c r="L1051" s="82"/>
      <c r="M1051" s="82"/>
      <c r="N1051" s="77"/>
      <c r="O1051" s="84" t="s">
        <v>179</v>
      </c>
      <c r="P1051" s="86">
        <v>42759.51054398148</v>
      </c>
      <c r="Q1051" s="84" t="s">
        <v>2804</v>
      </c>
      <c r="R1051" s="88" t="s">
        <v>3290</v>
      </c>
      <c r="S1051" s="84" t="s">
        <v>3730</v>
      </c>
      <c r="T1051" s="84"/>
      <c r="U1051" s="86">
        <v>42759.51054398148</v>
      </c>
      <c r="V1051" s="88" t="s">
        <v>4970</v>
      </c>
      <c r="W1051" s="84"/>
      <c r="X1051" s="84"/>
      <c r="Y1051" s="87" t="s">
        <v>6469</v>
      </c>
      <c r="Z1051" s="84"/>
      <c r="AA1051" s="84" t="b">
        <v>0</v>
      </c>
      <c r="AB1051" s="84">
        <v>0</v>
      </c>
      <c r="AC1051" s="87" t="s">
        <v>7172</v>
      </c>
      <c r="AD1051" s="84" t="b">
        <v>0</v>
      </c>
      <c r="AE1051" s="84" t="s">
        <v>7283</v>
      </c>
      <c r="AF1051" s="84"/>
      <c r="AG1051" s="87" t="s">
        <v>7172</v>
      </c>
      <c r="AH1051" s="84" t="b">
        <v>0</v>
      </c>
      <c r="AI1051" s="84">
        <v>0</v>
      </c>
      <c r="AJ1051" s="87" t="s">
        <v>7172</v>
      </c>
      <c r="AK1051" s="84" t="s">
        <v>7780</v>
      </c>
      <c r="AL1051" s="84" t="b">
        <v>0</v>
      </c>
      <c r="AM1051" s="87" t="s">
        <v>6469</v>
      </c>
      <c r="AN1051" s="84">
        <v>0</v>
      </c>
      <c r="AO1051" s="84">
        <v>0</v>
      </c>
      <c r="AP1051" s="84"/>
      <c r="AQ1051" s="84"/>
      <c r="AR1051" s="84"/>
      <c r="AS1051" s="84"/>
      <c r="AT1051" s="84"/>
      <c r="AU1051" s="84"/>
      <c r="AV1051" s="84"/>
      <c r="AW1051" s="84"/>
    </row>
    <row r="1052" spans="1:49" x14ac:dyDescent="0.25">
      <c r="A1052" s="69" t="s">
        <v>1035</v>
      </c>
      <c r="B1052" s="69" t="s">
        <v>1035</v>
      </c>
      <c r="C1052" s="70"/>
      <c r="D1052" s="71"/>
      <c r="E1052" s="72"/>
      <c r="F1052" s="73"/>
      <c r="G1052" s="70"/>
      <c r="H1052" s="74"/>
      <c r="I1052" s="75"/>
      <c r="J1052" s="75"/>
      <c r="K1052" s="36"/>
      <c r="L1052" s="82"/>
      <c r="M1052" s="82"/>
      <c r="N1052" s="77"/>
      <c r="O1052" s="84" t="s">
        <v>179</v>
      </c>
      <c r="P1052" s="86">
        <v>42759.51054398148</v>
      </c>
      <c r="Q1052" s="84" t="s">
        <v>2805</v>
      </c>
      <c r="R1052" s="88" t="s">
        <v>3520</v>
      </c>
      <c r="S1052" s="84" t="s">
        <v>3818</v>
      </c>
      <c r="T1052" s="84" t="s">
        <v>4017</v>
      </c>
      <c r="U1052" s="86">
        <v>42759.51054398148</v>
      </c>
      <c r="V1052" s="88" t="s">
        <v>4971</v>
      </c>
      <c r="W1052" s="84"/>
      <c r="X1052" s="84"/>
      <c r="Y1052" s="87" t="s">
        <v>6470</v>
      </c>
      <c r="Z1052" s="84"/>
      <c r="AA1052" s="84" t="b">
        <v>0</v>
      </c>
      <c r="AB1052" s="84">
        <v>0</v>
      </c>
      <c r="AC1052" s="87" t="s">
        <v>7172</v>
      </c>
      <c r="AD1052" s="84" t="b">
        <v>0</v>
      </c>
      <c r="AE1052" s="84" t="s">
        <v>7283</v>
      </c>
      <c r="AF1052" s="84"/>
      <c r="AG1052" s="87" t="s">
        <v>7172</v>
      </c>
      <c r="AH1052" s="84" t="b">
        <v>0</v>
      </c>
      <c r="AI1052" s="84">
        <v>0</v>
      </c>
      <c r="AJ1052" s="87" t="s">
        <v>7172</v>
      </c>
      <c r="AK1052" s="84" t="s">
        <v>7843</v>
      </c>
      <c r="AL1052" s="84" t="b">
        <v>0</v>
      </c>
      <c r="AM1052" s="87" t="s">
        <v>6470</v>
      </c>
      <c r="AN1052" s="84">
        <v>0</v>
      </c>
      <c r="AO1052" s="84">
        <v>0</v>
      </c>
      <c r="AP1052" s="84"/>
      <c r="AQ1052" s="84"/>
      <c r="AR1052" s="84"/>
      <c r="AS1052" s="84"/>
      <c r="AT1052" s="84"/>
      <c r="AU1052" s="84"/>
      <c r="AV1052" s="84"/>
      <c r="AW1052" s="84"/>
    </row>
    <row r="1053" spans="1:49" x14ac:dyDescent="0.25">
      <c r="A1053" s="69" t="s">
        <v>1036</v>
      </c>
      <c r="B1053" s="69" t="s">
        <v>1036</v>
      </c>
      <c r="C1053" s="70"/>
      <c r="D1053" s="71"/>
      <c r="E1053" s="72"/>
      <c r="F1053" s="73"/>
      <c r="G1053" s="70"/>
      <c r="H1053" s="74"/>
      <c r="I1053" s="75"/>
      <c r="J1053" s="75"/>
      <c r="K1053" s="36"/>
      <c r="L1053" s="82"/>
      <c r="M1053" s="82"/>
      <c r="N1053" s="77"/>
      <c r="O1053" s="84" t="s">
        <v>179</v>
      </c>
      <c r="P1053" s="86">
        <v>42759.51054398148</v>
      </c>
      <c r="Q1053" s="84" t="s">
        <v>2806</v>
      </c>
      <c r="R1053" s="88" t="s">
        <v>3521</v>
      </c>
      <c r="S1053" s="84" t="s">
        <v>3819</v>
      </c>
      <c r="T1053" s="84"/>
      <c r="U1053" s="86">
        <v>42759.51054398148</v>
      </c>
      <c r="V1053" s="88" t="s">
        <v>4972</v>
      </c>
      <c r="W1053" s="84"/>
      <c r="X1053" s="84"/>
      <c r="Y1053" s="87" t="s">
        <v>6471</v>
      </c>
      <c r="Z1053" s="84"/>
      <c r="AA1053" s="84" t="b">
        <v>0</v>
      </c>
      <c r="AB1053" s="84">
        <v>0</v>
      </c>
      <c r="AC1053" s="87" t="s">
        <v>7172</v>
      </c>
      <c r="AD1053" s="84" t="b">
        <v>0</v>
      </c>
      <c r="AE1053" s="84" t="s">
        <v>7283</v>
      </c>
      <c r="AF1053" s="84"/>
      <c r="AG1053" s="87" t="s">
        <v>7172</v>
      </c>
      <c r="AH1053" s="84" t="b">
        <v>0</v>
      </c>
      <c r="AI1053" s="84">
        <v>0</v>
      </c>
      <c r="AJ1053" s="87" t="s">
        <v>7172</v>
      </c>
      <c r="AK1053" s="84" t="s">
        <v>7791</v>
      </c>
      <c r="AL1053" s="84" t="b">
        <v>0</v>
      </c>
      <c r="AM1053" s="87" t="s">
        <v>6471</v>
      </c>
      <c r="AN1053" s="84">
        <v>0</v>
      </c>
      <c r="AO1053" s="84">
        <v>0</v>
      </c>
      <c r="AP1053" s="84"/>
      <c r="AQ1053" s="84"/>
      <c r="AR1053" s="84"/>
      <c r="AS1053" s="84"/>
      <c r="AT1053" s="84"/>
      <c r="AU1053" s="84"/>
      <c r="AV1053" s="84"/>
      <c r="AW1053" s="84"/>
    </row>
    <row r="1054" spans="1:49" x14ac:dyDescent="0.25">
      <c r="A1054" s="69" t="s">
        <v>1037</v>
      </c>
      <c r="B1054" s="69" t="s">
        <v>1929</v>
      </c>
      <c r="C1054" s="70"/>
      <c r="D1054" s="71"/>
      <c r="E1054" s="72"/>
      <c r="F1054" s="73"/>
      <c r="G1054" s="70"/>
      <c r="H1054" s="74"/>
      <c r="I1054" s="75"/>
      <c r="J1054" s="75"/>
      <c r="K1054" s="36"/>
      <c r="L1054" s="82"/>
      <c r="M1054" s="82"/>
      <c r="N1054" s="77"/>
      <c r="O1054" s="84" t="s">
        <v>2121</v>
      </c>
      <c r="P1054" s="86">
        <v>42759.51054398148</v>
      </c>
      <c r="Q1054" s="84" t="s">
        <v>2807</v>
      </c>
      <c r="R1054" s="88" t="s">
        <v>3522</v>
      </c>
      <c r="S1054" s="84" t="s">
        <v>3697</v>
      </c>
      <c r="T1054" s="84"/>
      <c r="U1054" s="86">
        <v>42759.51054398148</v>
      </c>
      <c r="V1054" s="88" t="s">
        <v>4973</v>
      </c>
      <c r="W1054" s="84"/>
      <c r="X1054" s="84"/>
      <c r="Y1054" s="87" t="s">
        <v>6472</v>
      </c>
      <c r="Z1054" s="84"/>
      <c r="AA1054" s="84" t="b">
        <v>0</v>
      </c>
      <c r="AB1054" s="84">
        <v>0</v>
      </c>
      <c r="AC1054" s="87" t="s">
        <v>7172</v>
      </c>
      <c r="AD1054" s="84" t="b">
        <v>0</v>
      </c>
      <c r="AE1054" s="84" t="s">
        <v>7283</v>
      </c>
      <c r="AF1054" s="84"/>
      <c r="AG1054" s="87" t="s">
        <v>7172</v>
      </c>
      <c r="AH1054" s="84" t="b">
        <v>0</v>
      </c>
      <c r="AI1054" s="84">
        <v>0</v>
      </c>
      <c r="AJ1054" s="87" t="s">
        <v>7172</v>
      </c>
      <c r="AK1054" s="84" t="s">
        <v>7791</v>
      </c>
      <c r="AL1054" s="84" t="b">
        <v>0</v>
      </c>
      <c r="AM1054" s="87" t="s">
        <v>6472</v>
      </c>
      <c r="AN1054" s="84">
        <v>0</v>
      </c>
      <c r="AO1054" s="84">
        <v>0</v>
      </c>
      <c r="AP1054" s="84"/>
      <c r="AQ1054" s="84"/>
      <c r="AR1054" s="84"/>
      <c r="AS1054" s="84"/>
      <c r="AT1054" s="84"/>
      <c r="AU1054" s="84"/>
      <c r="AV1054" s="84"/>
      <c r="AW1054" s="84"/>
    </row>
    <row r="1055" spans="1:49" x14ac:dyDescent="0.25">
      <c r="A1055" s="69" t="s">
        <v>1038</v>
      </c>
      <c r="B1055" s="69" t="s">
        <v>1823</v>
      </c>
      <c r="C1055" s="70"/>
      <c r="D1055" s="71"/>
      <c r="E1055" s="72"/>
      <c r="F1055" s="73"/>
      <c r="G1055" s="70"/>
      <c r="H1055" s="74"/>
      <c r="I1055" s="75"/>
      <c r="J1055" s="75"/>
      <c r="K1055" s="36"/>
      <c r="L1055" s="82"/>
      <c r="M1055" s="82"/>
      <c r="N1055" s="77"/>
      <c r="O1055" s="84" t="s">
        <v>2121</v>
      </c>
      <c r="P1055" s="86">
        <v>42759.51054398148</v>
      </c>
      <c r="Q1055" s="84" t="s">
        <v>2593</v>
      </c>
      <c r="R1055" s="84"/>
      <c r="S1055" s="84"/>
      <c r="T1055" s="84"/>
      <c r="U1055" s="86">
        <v>42759.51054398148</v>
      </c>
      <c r="V1055" s="88" t="s">
        <v>4974</v>
      </c>
      <c r="W1055" s="84"/>
      <c r="X1055" s="84"/>
      <c r="Y1055" s="87" t="s">
        <v>6473</v>
      </c>
      <c r="Z1055" s="84"/>
      <c r="AA1055" s="84" t="b">
        <v>0</v>
      </c>
      <c r="AB1055" s="84">
        <v>0</v>
      </c>
      <c r="AC1055" s="87" t="s">
        <v>7172</v>
      </c>
      <c r="AD1055" s="84" t="b">
        <v>0</v>
      </c>
      <c r="AE1055" s="84" t="s">
        <v>7283</v>
      </c>
      <c r="AF1055" s="84"/>
      <c r="AG1055" s="87" t="s">
        <v>7172</v>
      </c>
      <c r="AH1055" s="84" t="b">
        <v>0</v>
      </c>
      <c r="AI1055" s="84">
        <v>78</v>
      </c>
      <c r="AJ1055" s="87" t="s">
        <v>7556</v>
      </c>
      <c r="AK1055" s="84" t="s">
        <v>7783</v>
      </c>
      <c r="AL1055" s="84" t="b">
        <v>0</v>
      </c>
      <c r="AM1055" s="87" t="s">
        <v>7556</v>
      </c>
      <c r="AN1055" s="84">
        <v>0</v>
      </c>
      <c r="AO1055" s="84">
        <v>0</v>
      </c>
      <c r="AP1055" s="84"/>
      <c r="AQ1055" s="84"/>
      <c r="AR1055" s="84"/>
      <c r="AS1055" s="84"/>
      <c r="AT1055" s="84"/>
      <c r="AU1055" s="84"/>
      <c r="AV1055" s="84"/>
      <c r="AW1055" s="84"/>
    </row>
    <row r="1056" spans="1:49" x14ac:dyDescent="0.25">
      <c r="A1056" s="69" t="s">
        <v>1039</v>
      </c>
      <c r="B1056" s="69" t="s">
        <v>1039</v>
      </c>
      <c r="C1056" s="70"/>
      <c r="D1056" s="71"/>
      <c r="E1056" s="72"/>
      <c r="F1056" s="73"/>
      <c r="G1056" s="70"/>
      <c r="H1056" s="74"/>
      <c r="I1056" s="75"/>
      <c r="J1056" s="75"/>
      <c r="K1056" s="36"/>
      <c r="L1056" s="82"/>
      <c r="M1056" s="82"/>
      <c r="N1056" s="77"/>
      <c r="O1056" s="84" t="s">
        <v>179</v>
      </c>
      <c r="P1056" s="86">
        <v>42759.51054398148</v>
      </c>
      <c r="Q1056" s="84" t="s">
        <v>2808</v>
      </c>
      <c r="R1056" s="84"/>
      <c r="S1056" s="84"/>
      <c r="T1056" s="84" t="s">
        <v>3897</v>
      </c>
      <c r="U1056" s="86">
        <v>42759.51054398148</v>
      </c>
      <c r="V1056" s="88" t="s">
        <v>4975</v>
      </c>
      <c r="W1056" s="84"/>
      <c r="X1056" s="84"/>
      <c r="Y1056" s="87" t="s">
        <v>6474</v>
      </c>
      <c r="Z1056" s="84"/>
      <c r="AA1056" s="84" t="b">
        <v>0</v>
      </c>
      <c r="AB1056" s="84">
        <v>0</v>
      </c>
      <c r="AC1056" s="87" t="s">
        <v>7172</v>
      </c>
      <c r="AD1056" s="84" t="b">
        <v>0</v>
      </c>
      <c r="AE1056" s="84" t="s">
        <v>7283</v>
      </c>
      <c r="AF1056" s="84"/>
      <c r="AG1056" s="87" t="s">
        <v>7172</v>
      </c>
      <c r="AH1056" s="84" t="b">
        <v>0</v>
      </c>
      <c r="AI1056" s="84">
        <v>0</v>
      </c>
      <c r="AJ1056" s="87" t="s">
        <v>7172</v>
      </c>
      <c r="AK1056" s="84" t="s">
        <v>7779</v>
      </c>
      <c r="AL1056" s="84" t="b">
        <v>0</v>
      </c>
      <c r="AM1056" s="87" t="s">
        <v>6474</v>
      </c>
      <c r="AN1056" s="84">
        <v>0</v>
      </c>
      <c r="AO1056" s="84">
        <v>0</v>
      </c>
      <c r="AP1056" s="84"/>
      <c r="AQ1056" s="84"/>
      <c r="AR1056" s="84"/>
      <c r="AS1056" s="84"/>
      <c r="AT1056" s="84"/>
      <c r="AU1056" s="84"/>
      <c r="AV1056" s="84"/>
      <c r="AW1056" s="84"/>
    </row>
    <row r="1057" spans="1:49" x14ac:dyDescent="0.25">
      <c r="A1057" s="69" t="s">
        <v>1040</v>
      </c>
      <c r="B1057" s="69" t="s">
        <v>1930</v>
      </c>
      <c r="C1057" s="70"/>
      <c r="D1057" s="71"/>
      <c r="E1057" s="72"/>
      <c r="F1057" s="73"/>
      <c r="G1057" s="70"/>
      <c r="H1057" s="74"/>
      <c r="I1057" s="75"/>
      <c r="J1057" s="75"/>
      <c r="K1057" s="36"/>
      <c r="L1057" s="82"/>
      <c r="M1057" s="82"/>
      <c r="N1057" s="77"/>
      <c r="O1057" s="84" t="s">
        <v>2121</v>
      </c>
      <c r="P1057" s="86">
        <v>42759.510555555556</v>
      </c>
      <c r="Q1057" s="84" t="s">
        <v>2809</v>
      </c>
      <c r="R1057" s="84"/>
      <c r="S1057" s="84"/>
      <c r="T1057" s="84" t="s">
        <v>3893</v>
      </c>
      <c r="U1057" s="86">
        <v>42759.510555555556</v>
      </c>
      <c r="V1057" s="88" t="s">
        <v>4976</v>
      </c>
      <c r="W1057" s="84"/>
      <c r="X1057" s="84"/>
      <c r="Y1057" s="87" t="s">
        <v>6475</v>
      </c>
      <c r="Z1057" s="84"/>
      <c r="AA1057" s="84" t="b">
        <v>0</v>
      </c>
      <c r="AB1057" s="84">
        <v>0</v>
      </c>
      <c r="AC1057" s="87" t="s">
        <v>7172</v>
      </c>
      <c r="AD1057" s="84" t="b">
        <v>0</v>
      </c>
      <c r="AE1057" s="84" t="s">
        <v>7283</v>
      </c>
      <c r="AF1057" s="84"/>
      <c r="AG1057" s="87" t="s">
        <v>7172</v>
      </c>
      <c r="AH1057" s="84" t="b">
        <v>0</v>
      </c>
      <c r="AI1057" s="84">
        <v>65</v>
      </c>
      <c r="AJ1057" s="87" t="s">
        <v>7641</v>
      </c>
      <c r="AK1057" s="84" t="s">
        <v>7781</v>
      </c>
      <c r="AL1057" s="84" t="b">
        <v>0</v>
      </c>
      <c r="AM1057" s="87" t="s">
        <v>7641</v>
      </c>
      <c r="AN1057" s="84">
        <v>0</v>
      </c>
      <c r="AO1057" s="84">
        <v>0</v>
      </c>
      <c r="AP1057" s="84"/>
      <c r="AQ1057" s="84"/>
      <c r="AR1057" s="84"/>
      <c r="AS1057" s="84"/>
      <c r="AT1057" s="84"/>
      <c r="AU1057" s="84"/>
      <c r="AV1057" s="84"/>
      <c r="AW1057" s="84"/>
    </row>
    <row r="1058" spans="1:49" x14ac:dyDescent="0.25">
      <c r="A1058" s="69" t="s">
        <v>1041</v>
      </c>
      <c r="B1058" s="69" t="s">
        <v>1931</v>
      </c>
      <c r="C1058" s="70"/>
      <c r="D1058" s="71"/>
      <c r="E1058" s="72"/>
      <c r="F1058" s="73"/>
      <c r="G1058" s="70"/>
      <c r="H1058" s="74"/>
      <c r="I1058" s="75"/>
      <c r="J1058" s="75"/>
      <c r="K1058" s="36"/>
      <c r="L1058" s="82"/>
      <c r="M1058" s="82"/>
      <c r="N1058" s="77"/>
      <c r="O1058" s="84" t="s">
        <v>2121</v>
      </c>
      <c r="P1058" s="86">
        <v>42759.510555555556</v>
      </c>
      <c r="Q1058" s="84" t="s">
        <v>2810</v>
      </c>
      <c r="R1058" s="88" t="s">
        <v>3523</v>
      </c>
      <c r="S1058" s="84" t="s">
        <v>3820</v>
      </c>
      <c r="T1058" s="84"/>
      <c r="U1058" s="86">
        <v>42759.510555555556</v>
      </c>
      <c r="V1058" s="88" t="s">
        <v>4977</v>
      </c>
      <c r="W1058" s="84"/>
      <c r="X1058" s="84"/>
      <c r="Y1058" s="87" t="s">
        <v>6476</v>
      </c>
      <c r="Z1058" s="84"/>
      <c r="AA1058" s="84" t="b">
        <v>0</v>
      </c>
      <c r="AB1058" s="84">
        <v>0</v>
      </c>
      <c r="AC1058" s="87" t="s">
        <v>7172</v>
      </c>
      <c r="AD1058" s="84" t="b">
        <v>0</v>
      </c>
      <c r="AE1058" s="84" t="s">
        <v>7302</v>
      </c>
      <c r="AF1058" s="84"/>
      <c r="AG1058" s="87" t="s">
        <v>7172</v>
      </c>
      <c r="AH1058" s="84" t="b">
        <v>0</v>
      </c>
      <c r="AI1058" s="84">
        <v>7</v>
      </c>
      <c r="AJ1058" s="87" t="s">
        <v>7642</v>
      </c>
      <c r="AK1058" s="84" t="s">
        <v>7844</v>
      </c>
      <c r="AL1058" s="84" t="b">
        <v>0</v>
      </c>
      <c r="AM1058" s="87" t="s">
        <v>7642</v>
      </c>
      <c r="AN1058" s="84">
        <v>0</v>
      </c>
      <c r="AO1058" s="84">
        <v>0</v>
      </c>
      <c r="AP1058" s="84"/>
      <c r="AQ1058" s="84"/>
      <c r="AR1058" s="84"/>
      <c r="AS1058" s="84"/>
      <c r="AT1058" s="84"/>
      <c r="AU1058" s="84"/>
      <c r="AV1058" s="84"/>
      <c r="AW1058" s="84"/>
    </row>
    <row r="1059" spans="1:49" x14ac:dyDescent="0.25">
      <c r="A1059" s="69" t="s">
        <v>1042</v>
      </c>
      <c r="B1059" s="69" t="s">
        <v>1932</v>
      </c>
      <c r="C1059" s="70"/>
      <c r="D1059" s="71"/>
      <c r="E1059" s="72"/>
      <c r="F1059" s="73"/>
      <c r="G1059" s="70"/>
      <c r="H1059" s="74"/>
      <c r="I1059" s="75"/>
      <c r="J1059" s="75"/>
      <c r="K1059" s="36"/>
      <c r="L1059" s="82"/>
      <c r="M1059" s="82"/>
      <c r="N1059" s="77"/>
      <c r="O1059" s="84" t="s">
        <v>2121</v>
      </c>
      <c r="P1059" s="86">
        <v>42759.510555555556</v>
      </c>
      <c r="Q1059" s="84" t="s">
        <v>2811</v>
      </c>
      <c r="R1059" s="84"/>
      <c r="S1059" s="84"/>
      <c r="T1059" s="84" t="s">
        <v>4018</v>
      </c>
      <c r="U1059" s="86">
        <v>42759.510555555556</v>
      </c>
      <c r="V1059" s="88" t="s">
        <v>4978</v>
      </c>
      <c r="W1059" s="84"/>
      <c r="X1059" s="84"/>
      <c r="Y1059" s="87" t="s">
        <v>6477</v>
      </c>
      <c r="Z1059" s="84"/>
      <c r="AA1059" s="84" t="b">
        <v>0</v>
      </c>
      <c r="AB1059" s="84">
        <v>0</v>
      </c>
      <c r="AC1059" s="87" t="s">
        <v>7172</v>
      </c>
      <c r="AD1059" s="84" t="b">
        <v>0</v>
      </c>
      <c r="AE1059" s="84" t="s">
        <v>7296</v>
      </c>
      <c r="AF1059" s="84"/>
      <c r="AG1059" s="87" t="s">
        <v>7172</v>
      </c>
      <c r="AH1059" s="84" t="b">
        <v>0</v>
      </c>
      <c r="AI1059" s="84">
        <v>3</v>
      </c>
      <c r="AJ1059" s="87" t="s">
        <v>7643</v>
      </c>
      <c r="AK1059" s="84" t="s">
        <v>7780</v>
      </c>
      <c r="AL1059" s="84" t="b">
        <v>0</v>
      </c>
      <c r="AM1059" s="87" t="s">
        <v>7643</v>
      </c>
      <c r="AN1059" s="84">
        <v>0</v>
      </c>
      <c r="AO1059" s="84">
        <v>0</v>
      </c>
      <c r="AP1059" s="84"/>
      <c r="AQ1059" s="84"/>
      <c r="AR1059" s="84"/>
      <c r="AS1059" s="84"/>
      <c r="AT1059" s="84"/>
      <c r="AU1059" s="84"/>
      <c r="AV1059" s="84"/>
      <c r="AW1059" s="84"/>
    </row>
    <row r="1060" spans="1:49" x14ac:dyDescent="0.25">
      <c r="A1060" s="69" t="s">
        <v>1043</v>
      </c>
      <c r="B1060" s="69" t="s">
        <v>1564</v>
      </c>
      <c r="C1060" s="70"/>
      <c r="D1060" s="71"/>
      <c r="E1060" s="72"/>
      <c r="F1060" s="73"/>
      <c r="G1060" s="70"/>
      <c r="H1060" s="74"/>
      <c r="I1060" s="75"/>
      <c r="J1060" s="75"/>
      <c r="K1060" s="36"/>
      <c r="L1060" s="82"/>
      <c r="M1060" s="82"/>
      <c r="N1060" s="77"/>
      <c r="O1060" s="84" t="s">
        <v>2121</v>
      </c>
      <c r="P1060" s="86">
        <v>42759.510567129626</v>
      </c>
      <c r="Q1060" s="84" t="s">
        <v>2155</v>
      </c>
      <c r="R1060" s="84"/>
      <c r="S1060" s="84"/>
      <c r="T1060" s="84"/>
      <c r="U1060" s="86">
        <v>42759.510567129626</v>
      </c>
      <c r="V1060" s="88" t="s">
        <v>4979</v>
      </c>
      <c r="W1060" s="84"/>
      <c r="X1060" s="84"/>
      <c r="Y1060" s="87" t="s">
        <v>6478</v>
      </c>
      <c r="Z1060" s="84"/>
      <c r="AA1060" s="84" t="b">
        <v>0</v>
      </c>
      <c r="AB1060" s="84">
        <v>0</v>
      </c>
      <c r="AC1060" s="87" t="s">
        <v>7172</v>
      </c>
      <c r="AD1060" s="84" t="b">
        <v>0</v>
      </c>
      <c r="AE1060" s="84" t="s">
        <v>7283</v>
      </c>
      <c r="AF1060" s="84"/>
      <c r="AG1060" s="87" t="s">
        <v>7172</v>
      </c>
      <c r="AH1060" s="84" t="b">
        <v>0</v>
      </c>
      <c r="AI1060" s="84">
        <v>107</v>
      </c>
      <c r="AJ1060" s="87" t="s">
        <v>7377</v>
      </c>
      <c r="AK1060" s="84" t="s">
        <v>7780</v>
      </c>
      <c r="AL1060" s="84" t="b">
        <v>0</v>
      </c>
      <c r="AM1060" s="87" t="s">
        <v>7377</v>
      </c>
      <c r="AN1060" s="84">
        <v>0</v>
      </c>
      <c r="AO1060" s="84">
        <v>0</v>
      </c>
      <c r="AP1060" s="84"/>
      <c r="AQ1060" s="84"/>
      <c r="AR1060" s="84"/>
      <c r="AS1060" s="84"/>
      <c r="AT1060" s="84"/>
      <c r="AU1060" s="84"/>
      <c r="AV1060" s="84"/>
      <c r="AW1060" s="84"/>
    </row>
    <row r="1061" spans="1:49" x14ac:dyDescent="0.25">
      <c r="A1061" s="69" t="s">
        <v>1044</v>
      </c>
      <c r="B1061" s="69" t="s">
        <v>1677</v>
      </c>
      <c r="C1061" s="70"/>
      <c r="D1061" s="71"/>
      <c r="E1061" s="72"/>
      <c r="F1061" s="73"/>
      <c r="G1061" s="70"/>
      <c r="H1061" s="74"/>
      <c r="I1061" s="75"/>
      <c r="J1061" s="75"/>
      <c r="K1061" s="36"/>
      <c r="L1061" s="82"/>
      <c r="M1061" s="82"/>
      <c r="N1061" s="77"/>
      <c r="O1061" s="84" t="s">
        <v>2121</v>
      </c>
      <c r="P1061" s="86">
        <v>42759.510567129626</v>
      </c>
      <c r="Q1061" s="84" t="s">
        <v>2812</v>
      </c>
      <c r="R1061" s="88" t="s">
        <v>3524</v>
      </c>
      <c r="S1061" s="84" t="s">
        <v>3697</v>
      </c>
      <c r="T1061" s="84"/>
      <c r="U1061" s="86">
        <v>42759.510567129626</v>
      </c>
      <c r="V1061" s="88" t="s">
        <v>4980</v>
      </c>
      <c r="W1061" s="84"/>
      <c r="X1061" s="84"/>
      <c r="Y1061" s="87" t="s">
        <v>6479</v>
      </c>
      <c r="Z1061" s="84"/>
      <c r="AA1061" s="84" t="b">
        <v>0</v>
      </c>
      <c r="AB1061" s="84">
        <v>0</v>
      </c>
      <c r="AC1061" s="87" t="s">
        <v>7172</v>
      </c>
      <c r="AD1061" s="84" t="b">
        <v>0</v>
      </c>
      <c r="AE1061" s="84" t="s">
        <v>7283</v>
      </c>
      <c r="AF1061" s="84"/>
      <c r="AG1061" s="87" t="s">
        <v>7172</v>
      </c>
      <c r="AH1061" s="84" t="b">
        <v>0</v>
      </c>
      <c r="AI1061" s="84">
        <v>0</v>
      </c>
      <c r="AJ1061" s="87" t="s">
        <v>7172</v>
      </c>
      <c r="AK1061" s="84" t="s">
        <v>7783</v>
      </c>
      <c r="AL1061" s="84" t="b">
        <v>0</v>
      </c>
      <c r="AM1061" s="87" t="s">
        <v>6479</v>
      </c>
      <c r="AN1061" s="84">
        <v>0</v>
      </c>
      <c r="AO1061" s="84">
        <v>0</v>
      </c>
      <c r="AP1061" s="84"/>
      <c r="AQ1061" s="84"/>
      <c r="AR1061" s="84"/>
      <c r="AS1061" s="84"/>
      <c r="AT1061" s="84"/>
      <c r="AU1061" s="84"/>
      <c r="AV1061" s="84"/>
      <c r="AW1061" s="84"/>
    </row>
    <row r="1062" spans="1:49" x14ac:dyDescent="0.25">
      <c r="A1062" s="69" t="s">
        <v>1045</v>
      </c>
      <c r="B1062" s="69" t="s">
        <v>1045</v>
      </c>
      <c r="C1062" s="70"/>
      <c r="D1062" s="71"/>
      <c r="E1062" s="72"/>
      <c r="F1062" s="73"/>
      <c r="G1062" s="70"/>
      <c r="H1062" s="74"/>
      <c r="I1062" s="75"/>
      <c r="J1062" s="75"/>
      <c r="K1062" s="36"/>
      <c r="L1062" s="82"/>
      <c r="M1062" s="82"/>
      <c r="N1062" s="77"/>
      <c r="O1062" s="84" t="s">
        <v>179</v>
      </c>
      <c r="P1062" s="86">
        <v>42759.510567129626</v>
      </c>
      <c r="Q1062" s="84" t="s">
        <v>2813</v>
      </c>
      <c r="R1062" s="88" t="s">
        <v>3525</v>
      </c>
      <c r="S1062" s="84" t="s">
        <v>3821</v>
      </c>
      <c r="T1062" s="84"/>
      <c r="U1062" s="86">
        <v>42759.510567129626</v>
      </c>
      <c r="V1062" s="88" t="s">
        <v>4981</v>
      </c>
      <c r="W1062" s="84"/>
      <c r="X1062" s="84"/>
      <c r="Y1062" s="87" t="s">
        <v>6480</v>
      </c>
      <c r="Z1062" s="84"/>
      <c r="AA1062" s="84" t="b">
        <v>0</v>
      </c>
      <c r="AB1062" s="84">
        <v>0</v>
      </c>
      <c r="AC1062" s="87" t="s">
        <v>7172</v>
      </c>
      <c r="AD1062" s="84" t="b">
        <v>0</v>
      </c>
      <c r="AE1062" s="84" t="s">
        <v>7283</v>
      </c>
      <c r="AF1062" s="84"/>
      <c r="AG1062" s="87" t="s">
        <v>7172</v>
      </c>
      <c r="AH1062" s="84" t="b">
        <v>0</v>
      </c>
      <c r="AI1062" s="84">
        <v>0</v>
      </c>
      <c r="AJ1062" s="87" t="s">
        <v>7172</v>
      </c>
      <c r="AK1062" s="84" t="s">
        <v>7791</v>
      </c>
      <c r="AL1062" s="84" t="b">
        <v>0</v>
      </c>
      <c r="AM1062" s="87" t="s">
        <v>6480</v>
      </c>
      <c r="AN1062" s="84">
        <v>0</v>
      </c>
      <c r="AO1062" s="84">
        <v>0</v>
      </c>
      <c r="AP1062" s="84"/>
      <c r="AQ1062" s="84"/>
      <c r="AR1062" s="84"/>
      <c r="AS1062" s="84"/>
      <c r="AT1062" s="84"/>
      <c r="AU1062" s="84"/>
      <c r="AV1062" s="84"/>
      <c r="AW1062" s="84"/>
    </row>
    <row r="1063" spans="1:49" x14ac:dyDescent="0.25">
      <c r="A1063" s="69" t="s">
        <v>1046</v>
      </c>
      <c r="B1063" s="69" t="s">
        <v>1933</v>
      </c>
      <c r="C1063" s="70"/>
      <c r="D1063" s="71"/>
      <c r="E1063" s="72"/>
      <c r="F1063" s="73"/>
      <c r="G1063" s="70"/>
      <c r="H1063" s="74"/>
      <c r="I1063" s="75"/>
      <c r="J1063" s="75"/>
      <c r="K1063" s="36"/>
      <c r="L1063" s="82"/>
      <c r="M1063" s="82"/>
      <c r="N1063" s="77"/>
      <c r="O1063" s="84" t="s">
        <v>2121</v>
      </c>
      <c r="P1063" s="86">
        <v>42759.510567129626</v>
      </c>
      <c r="Q1063" s="84" t="s">
        <v>2814</v>
      </c>
      <c r="R1063" s="88" t="s">
        <v>3526</v>
      </c>
      <c r="S1063" s="84" t="s">
        <v>3822</v>
      </c>
      <c r="T1063" s="84" t="s">
        <v>4019</v>
      </c>
      <c r="U1063" s="86">
        <v>42759.510567129626</v>
      </c>
      <c r="V1063" s="88" t="s">
        <v>4982</v>
      </c>
      <c r="W1063" s="84"/>
      <c r="X1063" s="84"/>
      <c r="Y1063" s="87" t="s">
        <v>6481</v>
      </c>
      <c r="Z1063" s="84"/>
      <c r="AA1063" s="84" t="b">
        <v>0</v>
      </c>
      <c r="AB1063" s="84">
        <v>0</v>
      </c>
      <c r="AC1063" s="87" t="s">
        <v>7238</v>
      </c>
      <c r="AD1063" s="84" t="b">
        <v>0</v>
      </c>
      <c r="AE1063" s="84" t="s">
        <v>7283</v>
      </c>
      <c r="AF1063" s="84"/>
      <c r="AG1063" s="87" t="s">
        <v>7172</v>
      </c>
      <c r="AH1063" s="84" t="b">
        <v>0</v>
      </c>
      <c r="AI1063" s="84">
        <v>0</v>
      </c>
      <c r="AJ1063" s="87" t="s">
        <v>7172</v>
      </c>
      <c r="AK1063" s="84" t="s">
        <v>7791</v>
      </c>
      <c r="AL1063" s="84" t="b">
        <v>0</v>
      </c>
      <c r="AM1063" s="87" t="s">
        <v>6481</v>
      </c>
      <c r="AN1063" s="84">
        <v>0</v>
      </c>
      <c r="AO1063" s="84">
        <v>0</v>
      </c>
      <c r="AP1063" s="84"/>
      <c r="AQ1063" s="84"/>
      <c r="AR1063" s="84"/>
      <c r="AS1063" s="84"/>
      <c r="AT1063" s="84"/>
      <c r="AU1063" s="84"/>
      <c r="AV1063" s="84"/>
      <c r="AW1063" s="84"/>
    </row>
    <row r="1064" spans="1:49" x14ac:dyDescent="0.25">
      <c r="A1064" s="69" t="s">
        <v>1046</v>
      </c>
      <c r="B1064" s="69" t="s">
        <v>1934</v>
      </c>
      <c r="C1064" s="70"/>
      <c r="D1064" s="71"/>
      <c r="E1064" s="72"/>
      <c r="F1064" s="73"/>
      <c r="G1064" s="70"/>
      <c r="H1064" s="74"/>
      <c r="I1064" s="75"/>
      <c r="J1064" s="75"/>
      <c r="K1064" s="36"/>
      <c r="L1064" s="82"/>
      <c r="M1064" s="82"/>
      <c r="N1064" s="77"/>
      <c r="O1064" s="84" t="s">
        <v>2122</v>
      </c>
      <c r="P1064" s="86">
        <v>42759.510567129626</v>
      </c>
      <c r="Q1064" s="84" t="s">
        <v>2814</v>
      </c>
      <c r="R1064" s="88" t="s">
        <v>3526</v>
      </c>
      <c r="S1064" s="84" t="s">
        <v>3822</v>
      </c>
      <c r="T1064" s="84" t="s">
        <v>4019</v>
      </c>
      <c r="U1064" s="86">
        <v>42759.510567129626</v>
      </c>
      <c r="V1064" s="88" t="s">
        <v>4982</v>
      </c>
      <c r="W1064" s="84"/>
      <c r="X1064" s="84"/>
      <c r="Y1064" s="87" t="s">
        <v>6481</v>
      </c>
      <c r="Z1064" s="84"/>
      <c r="AA1064" s="84" t="b">
        <v>0</v>
      </c>
      <c r="AB1064" s="84">
        <v>0</v>
      </c>
      <c r="AC1064" s="87" t="s">
        <v>7238</v>
      </c>
      <c r="AD1064" s="84" t="b">
        <v>0</v>
      </c>
      <c r="AE1064" s="84" t="s">
        <v>7283</v>
      </c>
      <c r="AF1064" s="84"/>
      <c r="AG1064" s="87" t="s">
        <v>7172</v>
      </c>
      <c r="AH1064" s="84" t="b">
        <v>0</v>
      </c>
      <c r="AI1064" s="84">
        <v>0</v>
      </c>
      <c r="AJ1064" s="87" t="s">
        <v>7172</v>
      </c>
      <c r="AK1064" s="84" t="s">
        <v>7791</v>
      </c>
      <c r="AL1064" s="84" t="b">
        <v>0</v>
      </c>
      <c r="AM1064" s="87" t="s">
        <v>6481</v>
      </c>
      <c r="AN1064" s="84">
        <v>0</v>
      </c>
      <c r="AO1064" s="84">
        <v>0</v>
      </c>
      <c r="AP1064" s="84"/>
      <c r="AQ1064" s="84"/>
      <c r="AR1064" s="84"/>
      <c r="AS1064" s="84"/>
      <c r="AT1064" s="84"/>
      <c r="AU1064" s="84"/>
      <c r="AV1064" s="84"/>
      <c r="AW1064" s="84"/>
    </row>
    <row r="1065" spans="1:49" x14ac:dyDescent="0.25">
      <c r="A1065" s="69" t="s">
        <v>1047</v>
      </c>
      <c r="B1065" s="69" t="s">
        <v>1935</v>
      </c>
      <c r="C1065" s="70"/>
      <c r="D1065" s="71"/>
      <c r="E1065" s="72"/>
      <c r="F1065" s="73"/>
      <c r="G1065" s="70"/>
      <c r="H1065" s="74"/>
      <c r="I1065" s="75"/>
      <c r="J1065" s="75"/>
      <c r="K1065" s="36"/>
      <c r="L1065" s="82"/>
      <c r="M1065" s="82"/>
      <c r="N1065" s="77"/>
      <c r="O1065" s="84" t="s">
        <v>2121</v>
      </c>
      <c r="P1065" s="86">
        <v>42759.510567129626</v>
      </c>
      <c r="Q1065" s="84" t="s">
        <v>2815</v>
      </c>
      <c r="R1065" s="84"/>
      <c r="S1065" s="84"/>
      <c r="T1065" s="84" t="s">
        <v>1682</v>
      </c>
      <c r="U1065" s="86">
        <v>42759.510567129626</v>
      </c>
      <c r="V1065" s="88" t="s">
        <v>4983</v>
      </c>
      <c r="W1065" s="84"/>
      <c r="X1065" s="84"/>
      <c r="Y1065" s="87" t="s">
        <v>6482</v>
      </c>
      <c r="Z1065" s="84"/>
      <c r="AA1065" s="84" t="b">
        <v>0</v>
      </c>
      <c r="AB1065" s="84">
        <v>0</v>
      </c>
      <c r="AC1065" s="87" t="s">
        <v>7172</v>
      </c>
      <c r="AD1065" s="84" t="b">
        <v>0</v>
      </c>
      <c r="AE1065" s="84" t="s">
        <v>7283</v>
      </c>
      <c r="AF1065" s="84"/>
      <c r="AG1065" s="87" t="s">
        <v>7172</v>
      </c>
      <c r="AH1065" s="84" t="b">
        <v>0</v>
      </c>
      <c r="AI1065" s="84">
        <v>10</v>
      </c>
      <c r="AJ1065" s="87" t="s">
        <v>7644</v>
      </c>
      <c r="AK1065" s="84" t="s">
        <v>7794</v>
      </c>
      <c r="AL1065" s="84" t="b">
        <v>0</v>
      </c>
      <c r="AM1065" s="87" t="s">
        <v>7644</v>
      </c>
      <c r="AN1065" s="84">
        <v>0</v>
      </c>
      <c r="AO1065" s="84">
        <v>0</v>
      </c>
      <c r="AP1065" s="84"/>
      <c r="AQ1065" s="84"/>
      <c r="AR1065" s="84"/>
      <c r="AS1065" s="84"/>
      <c r="AT1065" s="84"/>
      <c r="AU1065" s="84"/>
      <c r="AV1065" s="84"/>
      <c r="AW1065" s="84"/>
    </row>
    <row r="1066" spans="1:49" x14ac:dyDescent="0.25">
      <c r="A1066" s="69" t="s">
        <v>1047</v>
      </c>
      <c r="B1066" s="69" t="s">
        <v>1936</v>
      </c>
      <c r="C1066" s="70"/>
      <c r="D1066" s="71"/>
      <c r="E1066" s="72"/>
      <c r="F1066" s="73"/>
      <c r="G1066" s="70"/>
      <c r="H1066" s="74"/>
      <c r="I1066" s="75"/>
      <c r="J1066" s="75"/>
      <c r="K1066" s="36"/>
      <c r="L1066" s="82"/>
      <c r="M1066" s="82"/>
      <c r="N1066" s="77"/>
      <c r="O1066" s="84" t="s">
        <v>2121</v>
      </c>
      <c r="P1066" s="86">
        <v>42759.510567129626</v>
      </c>
      <c r="Q1066" s="84" t="s">
        <v>2815</v>
      </c>
      <c r="R1066" s="84"/>
      <c r="S1066" s="84"/>
      <c r="T1066" s="84" t="s">
        <v>1682</v>
      </c>
      <c r="U1066" s="86">
        <v>42759.510567129626</v>
      </c>
      <c r="V1066" s="88" t="s">
        <v>4983</v>
      </c>
      <c r="W1066" s="84"/>
      <c r="X1066" s="84"/>
      <c r="Y1066" s="87" t="s">
        <v>6482</v>
      </c>
      <c r="Z1066" s="84"/>
      <c r="AA1066" s="84" t="b">
        <v>0</v>
      </c>
      <c r="AB1066" s="84">
        <v>0</v>
      </c>
      <c r="AC1066" s="87" t="s">
        <v>7172</v>
      </c>
      <c r="AD1066" s="84" t="b">
        <v>0</v>
      </c>
      <c r="AE1066" s="84" t="s">
        <v>7283</v>
      </c>
      <c r="AF1066" s="84"/>
      <c r="AG1066" s="87" t="s">
        <v>7172</v>
      </c>
      <c r="AH1066" s="84" t="b">
        <v>0</v>
      </c>
      <c r="AI1066" s="84">
        <v>10</v>
      </c>
      <c r="AJ1066" s="87" t="s">
        <v>7644</v>
      </c>
      <c r="AK1066" s="84" t="s">
        <v>7794</v>
      </c>
      <c r="AL1066" s="84" t="b">
        <v>0</v>
      </c>
      <c r="AM1066" s="87" t="s">
        <v>7644</v>
      </c>
      <c r="AN1066" s="84">
        <v>0</v>
      </c>
      <c r="AO1066" s="84">
        <v>0</v>
      </c>
      <c r="AP1066" s="84"/>
      <c r="AQ1066" s="84"/>
      <c r="AR1066" s="84"/>
      <c r="AS1066" s="84"/>
      <c r="AT1066" s="84"/>
      <c r="AU1066" s="84"/>
      <c r="AV1066" s="84"/>
      <c r="AW1066" s="84"/>
    </row>
    <row r="1067" spans="1:49" x14ac:dyDescent="0.25">
      <c r="A1067" s="69" t="s">
        <v>1048</v>
      </c>
      <c r="B1067" s="69" t="s">
        <v>1048</v>
      </c>
      <c r="C1067" s="70"/>
      <c r="D1067" s="71"/>
      <c r="E1067" s="72"/>
      <c r="F1067" s="73"/>
      <c r="G1067" s="70"/>
      <c r="H1067" s="74"/>
      <c r="I1067" s="75"/>
      <c r="J1067" s="75"/>
      <c r="K1067" s="36"/>
      <c r="L1067" s="82"/>
      <c r="M1067" s="82"/>
      <c r="N1067" s="77"/>
      <c r="O1067" s="84" t="s">
        <v>179</v>
      </c>
      <c r="P1067" s="86">
        <v>42759.510567129626</v>
      </c>
      <c r="Q1067" s="84" t="s">
        <v>2816</v>
      </c>
      <c r="R1067" s="88" t="s">
        <v>3240</v>
      </c>
      <c r="S1067" s="84" t="s">
        <v>3697</v>
      </c>
      <c r="T1067" s="84"/>
      <c r="U1067" s="86">
        <v>42759.510567129626</v>
      </c>
      <c r="V1067" s="88" t="s">
        <v>4984</v>
      </c>
      <c r="W1067" s="84"/>
      <c r="X1067" s="84"/>
      <c r="Y1067" s="87" t="s">
        <v>6483</v>
      </c>
      <c r="Z1067" s="84"/>
      <c r="AA1067" s="84" t="b">
        <v>0</v>
      </c>
      <c r="AB1067" s="84">
        <v>0</v>
      </c>
      <c r="AC1067" s="87" t="s">
        <v>7172</v>
      </c>
      <c r="AD1067" s="84" t="b">
        <v>0</v>
      </c>
      <c r="AE1067" s="84" t="s">
        <v>7283</v>
      </c>
      <c r="AF1067" s="84"/>
      <c r="AG1067" s="87" t="s">
        <v>7172</v>
      </c>
      <c r="AH1067" s="84" t="b">
        <v>0</v>
      </c>
      <c r="AI1067" s="84">
        <v>0</v>
      </c>
      <c r="AJ1067" s="87" t="s">
        <v>7172</v>
      </c>
      <c r="AK1067" s="84" t="s">
        <v>7783</v>
      </c>
      <c r="AL1067" s="84" t="b">
        <v>0</v>
      </c>
      <c r="AM1067" s="87" t="s">
        <v>6483</v>
      </c>
      <c r="AN1067" s="84">
        <v>0</v>
      </c>
      <c r="AO1067" s="84">
        <v>0</v>
      </c>
      <c r="AP1067" s="84"/>
      <c r="AQ1067" s="84"/>
      <c r="AR1067" s="84"/>
      <c r="AS1067" s="84"/>
      <c r="AT1067" s="84"/>
      <c r="AU1067" s="84"/>
      <c r="AV1067" s="84"/>
      <c r="AW1067" s="84"/>
    </row>
    <row r="1068" spans="1:49" x14ac:dyDescent="0.25">
      <c r="A1068" s="69" t="s">
        <v>1049</v>
      </c>
      <c r="B1068" s="69" t="s">
        <v>1646</v>
      </c>
      <c r="C1068" s="70"/>
      <c r="D1068" s="71"/>
      <c r="E1068" s="72"/>
      <c r="F1068" s="73"/>
      <c r="G1068" s="70"/>
      <c r="H1068" s="74"/>
      <c r="I1068" s="75"/>
      <c r="J1068" s="75"/>
      <c r="K1068" s="36"/>
      <c r="L1068" s="82"/>
      <c r="M1068" s="82"/>
      <c r="N1068" s="77"/>
      <c r="O1068" s="84" t="s">
        <v>2121</v>
      </c>
      <c r="P1068" s="86">
        <v>42759.510567129626</v>
      </c>
      <c r="Q1068" s="84" t="s">
        <v>2261</v>
      </c>
      <c r="R1068" s="84"/>
      <c r="S1068" s="84"/>
      <c r="T1068" s="84"/>
      <c r="U1068" s="86">
        <v>42759.510567129626</v>
      </c>
      <c r="V1068" s="88" t="s">
        <v>4985</v>
      </c>
      <c r="W1068" s="84"/>
      <c r="X1068" s="84"/>
      <c r="Y1068" s="87" t="s">
        <v>6484</v>
      </c>
      <c r="Z1068" s="84"/>
      <c r="AA1068" s="84" t="b">
        <v>0</v>
      </c>
      <c r="AB1068" s="84">
        <v>0</v>
      </c>
      <c r="AC1068" s="87" t="s">
        <v>7172</v>
      </c>
      <c r="AD1068" s="84" t="b">
        <v>0</v>
      </c>
      <c r="AE1068" s="84" t="s">
        <v>7283</v>
      </c>
      <c r="AF1068" s="84"/>
      <c r="AG1068" s="87" t="s">
        <v>7172</v>
      </c>
      <c r="AH1068" s="84" t="b">
        <v>0</v>
      </c>
      <c r="AI1068" s="84">
        <v>404</v>
      </c>
      <c r="AJ1068" s="87" t="s">
        <v>7432</v>
      </c>
      <c r="AK1068" s="84" t="s">
        <v>7783</v>
      </c>
      <c r="AL1068" s="84" t="b">
        <v>0</v>
      </c>
      <c r="AM1068" s="87" t="s">
        <v>7432</v>
      </c>
      <c r="AN1068" s="84">
        <v>0</v>
      </c>
      <c r="AO1068" s="84">
        <v>0</v>
      </c>
      <c r="AP1068" s="84"/>
      <c r="AQ1068" s="84"/>
      <c r="AR1068" s="84"/>
      <c r="AS1068" s="84"/>
      <c r="AT1068" s="84"/>
      <c r="AU1068" s="84"/>
      <c r="AV1068" s="84"/>
      <c r="AW1068" s="84"/>
    </row>
    <row r="1069" spans="1:49" x14ac:dyDescent="0.25">
      <c r="A1069" s="69" t="s">
        <v>1050</v>
      </c>
      <c r="B1069" s="69" t="s">
        <v>1050</v>
      </c>
      <c r="C1069" s="70"/>
      <c r="D1069" s="71"/>
      <c r="E1069" s="72"/>
      <c r="F1069" s="73"/>
      <c r="G1069" s="70"/>
      <c r="H1069" s="74"/>
      <c r="I1069" s="75"/>
      <c r="J1069" s="75"/>
      <c r="K1069" s="36"/>
      <c r="L1069" s="82"/>
      <c r="M1069" s="82"/>
      <c r="N1069" s="77"/>
      <c r="O1069" s="84" t="s">
        <v>179</v>
      </c>
      <c r="P1069" s="86">
        <v>42759.510578703703</v>
      </c>
      <c r="Q1069" s="84" t="s">
        <v>2817</v>
      </c>
      <c r="R1069" s="88" t="s">
        <v>3527</v>
      </c>
      <c r="S1069" s="84" t="s">
        <v>3823</v>
      </c>
      <c r="T1069" s="84"/>
      <c r="U1069" s="86">
        <v>42759.510578703703</v>
      </c>
      <c r="V1069" s="88" t="s">
        <v>4986</v>
      </c>
      <c r="W1069" s="84"/>
      <c r="X1069" s="84"/>
      <c r="Y1069" s="87" t="s">
        <v>6485</v>
      </c>
      <c r="Z1069" s="84"/>
      <c r="AA1069" s="84" t="b">
        <v>0</v>
      </c>
      <c r="AB1069" s="84">
        <v>0</v>
      </c>
      <c r="AC1069" s="87" t="s">
        <v>7172</v>
      </c>
      <c r="AD1069" s="84" t="b">
        <v>0</v>
      </c>
      <c r="AE1069" s="84" t="s">
        <v>7301</v>
      </c>
      <c r="AF1069" s="84"/>
      <c r="AG1069" s="87" t="s">
        <v>7172</v>
      </c>
      <c r="AH1069" s="84" t="b">
        <v>0</v>
      </c>
      <c r="AI1069" s="84">
        <v>0</v>
      </c>
      <c r="AJ1069" s="87" t="s">
        <v>7172</v>
      </c>
      <c r="AK1069" s="84" t="s">
        <v>3709</v>
      </c>
      <c r="AL1069" s="84" t="b">
        <v>0</v>
      </c>
      <c r="AM1069" s="87" t="s">
        <v>6485</v>
      </c>
      <c r="AN1069" s="84">
        <v>0</v>
      </c>
      <c r="AO1069" s="84">
        <v>0</v>
      </c>
      <c r="AP1069" s="84"/>
      <c r="AQ1069" s="84"/>
      <c r="AR1069" s="84"/>
      <c r="AS1069" s="84"/>
      <c r="AT1069" s="84"/>
      <c r="AU1069" s="84"/>
      <c r="AV1069" s="84"/>
      <c r="AW1069" s="84"/>
    </row>
    <row r="1070" spans="1:49" x14ac:dyDescent="0.25">
      <c r="A1070" s="69" t="s">
        <v>1051</v>
      </c>
      <c r="B1070" s="69" t="s">
        <v>1597</v>
      </c>
      <c r="C1070" s="70"/>
      <c r="D1070" s="71"/>
      <c r="E1070" s="72"/>
      <c r="F1070" s="73"/>
      <c r="G1070" s="70"/>
      <c r="H1070" s="74"/>
      <c r="I1070" s="75"/>
      <c r="J1070" s="75"/>
      <c r="K1070" s="36"/>
      <c r="L1070" s="82"/>
      <c r="M1070" s="82"/>
      <c r="N1070" s="77"/>
      <c r="O1070" s="84" t="s">
        <v>2121</v>
      </c>
      <c r="P1070" s="86">
        <v>42759.510578703703</v>
      </c>
      <c r="Q1070" s="84" t="s">
        <v>2198</v>
      </c>
      <c r="R1070" s="84"/>
      <c r="S1070" s="84"/>
      <c r="T1070" s="84"/>
      <c r="U1070" s="86">
        <v>42759.510578703703</v>
      </c>
      <c r="V1070" s="88" t="s">
        <v>4987</v>
      </c>
      <c r="W1070" s="84"/>
      <c r="X1070" s="84"/>
      <c r="Y1070" s="87" t="s">
        <v>6486</v>
      </c>
      <c r="Z1070" s="84"/>
      <c r="AA1070" s="84" t="b">
        <v>0</v>
      </c>
      <c r="AB1070" s="84">
        <v>0</v>
      </c>
      <c r="AC1070" s="87" t="s">
        <v>7172</v>
      </c>
      <c r="AD1070" s="84" t="b">
        <v>0</v>
      </c>
      <c r="AE1070" s="84" t="s">
        <v>7283</v>
      </c>
      <c r="AF1070" s="84"/>
      <c r="AG1070" s="87" t="s">
        <v>7172</v>
      </c>
      <c r="AH1070" s="84" t="b">
        <v>0</v>
      </c>
      <c r="AI1070" s="84">
        <v>406</v>
      </c>
      <c r="AJ1070" s="87" t="s">
        <v>7394</v>
      </c>
      <c r="AK1070" s="84" t="s">
        <v>7783</v>
      </c>
      <c r="AL1070" s="84" t="b">
        <v>0</v>
      </c>
      <c r="AM1070" s="87" t="s">
        <v>7394</v>
      </c>
      <c r="AN1070" s="84">
        <v>0</v>
      </c>
      <c r="AO1070" s="84">
        <v>0</v>
      </c>
      <c r="AP1070" s="84"/>
      <c r="AQ1070" s="84"/>
      <c r="AR1070" s="84"/>
      <c r="AS1070" s="84"/>
      <c r="AT1070" s="84"/>
      <c r="AU1070" s="84"/>
      <c r="AV1070" s="84"/>
      <c r="AW1070" s="84"/>
    </row>
    <row r="1071" spans="1:49" x14ac:dyDescent="0.25">
      <c r="A1071" s="69" t="s">
        <v>1051</v>
      </c>
      <c r="B1071" s="69" t="s">
        <v>1598</v>
      </c>
      <c r="C1071" s="70"/>
      <c r="D1071" s="71"/>
      <c r="E1071" s="72"/>
      <c r="F1071" s="73"/>
      <c r="G1071" s="70"/>
      <c r="H1071" s="74"/>
      <c r="I1071" s="75"/>
      <c r="J1071" s="75"/>
      <c r="K1071" s="36"/>
      <c r="L1071" s="82"/>
      <c r="M1071" s="82"/>
      <c r="N1071" s="77"/>
      <c r="O1071" s="84" t="s">
        <v>2121</v>
      </c>
      <c r="P1071" s="86">
        <v>42759.510578703703</v>
      </c>
      <c r="Q1071" s="84" t="s">
        <v>2198</v>
      </c>
      <c r="R1071" s="84"/>
      <c r="S1071" s="84"/>
      <c r="T1071" s="84"/>
      <c r="U1071" s="86">
        <v>42759.510578703703</v>
      </c>
      <c r="V1071" s="88" t="s">
        <v>4987</v>
      </c>
      <c r="W1071" s="84"/>
      <c r="X1071" s="84"/>
      <c r="Y1071" s="87" t="s">
        <v>6486</v>
      </c>
      <c r="Z1071" s="84"/>
      <c r="AA1071" s="84" t="b">
        <v>0</v>
      </c>
      <c r="AB1071" s="84">
        <v>0</v>
      </c>
      <c r="AC1071" s="87" t="s">
        <v>7172</v>
      </c>
      <c r="AD1071" s="84" t="b">
        <v>0</v>
      </c>
      <c r="AE1071" s="84" t="s">
        <v>7283</v>
      </c>
      <c r="AF1071" s="84"/>
      <c r="AG1071" s="87" t="s">
        <v>7172</v>
      </c>
      <c r="AH1071" s="84" t="b">
        <v>0</v>
      </c>
      <c r="AI1071" s="84">
        <v>406</v>
      </c>
      <c r="AJ1071" s="87" t="s">
        <v>7394</v>
      </c>
      <c r="AK1071" s="84" t="s">
        <v>7783</v>
      </c>
      <c r="AL1071" s="84" t="b">
        <v>0</v>
      </c>
      <c r="AM1071" s="87" t="s">
        <v>7394</v>
      </c>
      <c r="AN1071" s="84">
        <v>0</v>
      </c>
      <c r="AO1071" s="84">
        <v>0</v>
      </c>
      <c r="AP1071" s="84"/>
      <c r="AQ1071" s="84"/>
      <c r="AR1071" s="84"/>
      <c r="AS1071" s="84"/>
      <c r="AT1071" s="84"/>
      <c r="AU1071" s="84"/>
      <c r="AV1071" s="84"/>
      <c r="AW1071" s="84"/>
    </row>
    <row r="1072" spans="1:49" x14ac:dyDescent="0.25">
      <c r="A1072" s="69" t="s">
        <v>1052</v>
      </c>
      <c r="B1072" s="69" t="s">
        <v>1937</v>
      </c>
      <c r="C1072" s="70"/>
      <c r="D1072" s="71"/>
      <c r="E1072" s="72"/>
      <c r="F1072" s="73"/>
      <c r="G1072" s="70"/>
      <c r="H1072" s="74"/>
      <c r="I1072" s="75"/>
      <c r="J1072" s="75"/>
      <c r="K1072" s="36"/>
      <c r="L1072" s="82"/>
      <c r="M1072" s="82"/>
      <c r="N1072" s="77"/>
      <c r="O1072" s="84" t="s">
        <v>2121</v>
      </c>
      <c r="P1072" s="86">
        <v>42759.510578703703</v>
      </c>
      <c r="Q1072" s="84" t="s">
        <v>2818</v>
      </c>
      <c r="R1072" s="84"/>
      <c r="S1072" s="84"/>
      <c r="T1072" s="84"/>
      <c r="U1072" s="86">
        <v>42759.510578703703</v>
      </c>
      <c r="V1072" s="88" t="s">
        <v>4988</v>
      </c>
      <c r="W1072" s="84"/>
      <c r="X1072" s="84"/>
      <c r="Y1072" s="87" t="s">
        <v>6487</v>
      </c>
      <c r="Z1072" s="84"/>
      <c r="AA1072" s="84" t="b">
        <v>0</v>
      </c>
      <c r="AB1072" s="84">
        <v>0</v>
      </c>
      <c r="AC1072" s="87" t="s">
        <v>7172</v>
      </c>
      <c r="AD1072" s="84" t="b">
        <v>0</v>
      </c>
      <c r="AE1072" s="84" t="s">
        <v>7283</v>
      </c>
      <c r="AF1072" s="84"/>
      <c r="AG1072" s="87" t="s">
        <v>7172</v>
      </c>
      <c r="AH1072" s="84" t="b">
        <v>0</v>
      </c>
      <c r="AI1072" s="84">
        <v>284</v>
      </c>
      <c r="AJ1072" s="87" t="s">
        <v>7645</v>
      </c>
      <c r="AK1072" s="84" t="s">
        <v>7779</v>
      </c>
      <c r="AL1072" s="84" t="b">
        <v>0</v>
      </c>
      <c r="AM1072" s="87" t="s">
        <v>7645</v>
      </c>
      <c r="AN1072" s="84">
        <v>0</v>
      </c>
      <c r="AO1072" s="84">
        <v>0</v>
      </c>
      <c r="AP1072" s="84"/>
      <c r="AQ1072" s="84"/>
      <c r="AR1072" s="84"/>
      <c r="AS1072" s="84"/>
      <c r="AT1072" s="84"/>
      <c r="AU1072" s="84"/>
      <c r="AV1072" s="84"/>
      <c r="AW1072" s="84"/>
    </row>
    <row r="1073" spans="1:49" x14ac:dyDescent="0.25">
      <c r="A1073" s="69" t="s">
        <v>1053</v>
      </c>
      <c r="B1073" s="69" t="s">
        <v>1700</v>
      </c>
      <c r="C1073" s="70"/>
      <c r="D1073" s="71"/>
      <c r="E1073" s="72"/>
      <c r="F1073" s="73"/>
      <c r="G1073" s="70"/>
      <c r="H1073" s="74"/>
      <c r="I1073" s="75"/>
      <c r="J1073" s="75"/>
      <c r="K1073" s="36"/>
      <c r="L1073" s="82"/>
      <c r="M1073" s="82"/>
      <c r="N1073" s="77"/>
      <c r="O1073" s="84" t="s">
        <v>2121</v>
      </c>
      <c r="P1073" s="86">
        <v>42759.510578703703</v>
      </c>
      <c r="Q1073" s="84" t="s">
        <v>2350</v>
      </c>
      <c r="R1073" s="84"/>
      <c r="S1073" s="84"/>
      <c r="T1073" s="84"/>
      <c r="U1073" s="86">
        <v>42759.510578703703</v>
      </c>
      <c r="V1073" s="88" t="s">
        <v>4989</v>
      </c>
      <c r="W1073" s="84"/>
      <c r="X1073" s="84"/>
      <c r="Y1073" s="87" t="s">
        <v>6488</v>
      </c>
      <c r="Z1073" s="84"/>
      <c r="AA1073" s="84" t="b">
        <v>0</v>
      </c>
      <c r="AB1073" s="84">
        <v>0</v>
      </c>
      <c r="AC1073" s="87" t="s">
        <v>7172</v>
      </c>
      <c r="AD1073" s="84" t="b">
        <v>0</v>
      </c>
      <c r="AE1073" s="84" t="s">
        <v>7283</v>
      </c>
      <c r="AF1073" s="84"/>
      <c r="AG1073" s="87" t="s">
        <v>7172</v>
      </c>
      <c r="AH1073" s="84" t="b">
        <v>0</v>
      </c>
      <c r="AI1073" s="84">
        <v>184</v>
      </c>
      <c r="AJ1073" s="87" t="s">
        <v>7471</v>
      </c>
      <c r="AK1073" s="84" t="s">
        <v>7783</v>
      </c>
      <c r="AL1073" s="84" t="b">
        <v>0</v>
      </c>
      <c r="AM1073" s="87" t="s">
        <v>7471</v>
      </c>
      <c r="AN1073" s="84">
        <v>0</v>
      </c>
      <c r="AO1073" s="84">
        <v>0</v>
      </c>
      <c r="AP1073" s="84"/>
      <c r="AQ1073" s="84"/>
      <c r="AR1073" s="84"/>
      <c r="AS1073" s="84"/>
      <c r="AT1073" s="84"/>
      <c r="AU1073" s="84"/>
      <c r="AV1073" s="84"/>
      <c r="AW1073" s="84"/>
    </row>
    <row r="1074" spans="1:49" x14ac:dyDescent="0.25">
      <c r="A1074" s="69" t="s">
        <v>1054</v>
      </c>
      <c r="B1074" s="69" t="s">
        <v>1325</v>
      </c>
      <c r="C1074" s="70"/>
      <c r="D1074" s="71"/>
      <c r="E1074" s="72"/>
      <c r="F1074" s="73"/>
      <c r="G1074" s="70"/>
      <c r="H1074" s="74"/>
      <c r="I1074" s="75"/>
      <c r="J1074" s="75"/>
      <c r="K1074" s="36"/>
      <c r="L1074" s="82"/>
      <c r="M1074" s="82"/>
      <c r="N1074" s="77"/>
      <c r="O1074" s="84" t="s">
        <v>2121</v>
      </c>
      <c r="P1074" s="86">
        <v>42759.510578703703</v>
      </c>
      <c r="Q1074" s="84" t="s">
        <v>2222</v>
      </c>
      <c r="R1074" s="84"/>
      <c r="S1074" s="84"/>
      <c r="T1074" s="84" t="s">
        <v>3893</v>
      </c>
      <c r="U1074" s="86">
        <v>42759.510578703703</v>
      </c>
      <c r="V1074" s="88" t="s">
        <v>4990</v>
      </c>
      <c r="W1074" s="84"/>
      <c r="X1074" s="84"/>
      <c r="Y1074" s="87" t="s">
        <v>6489</v>
      </c>
      <c r="Z1074" s="84"/>
      <c r="AA1074" s="84" t="b">
        <v>0</v>
      </c>
      <c r="AB1074" s="84">
        <v>0</v>
      </c>
      <c r="AC1074" s="87" t="s">
        <v>7172</v>
      </c>
      <c r="AD1074" s="84" t="b">
        <v>0</v>
      </c>
      <c r="AE1074" s="84" t="s">
        <v>7283</v>
      </c>
      <c r="AF1074" s="84"/>
      <c r="AG1074" s="87" t="s">
        <v>7172</v>
      </c>
      <c r="AH1074" s="84" t="b">
        <v>0</v>
      </c>
      <c r="AI1074" s="84">
        <v>275</v>
      </c>
      <c r="AJ1074" s="87" t="s">
        <v>7411</v>
      </c>
      <c r="AK1074" s="84" t="s">
        <v>7779</v>
      </c>
      <c r="AL1074" s="84" t="b">
        <v>0</v>
      </c>
      <c r="AM1074" s="87" t="s">
        <v>7411</v>
      </c>
      <c r="AN1074" s="84">
        <v>0</v>
      </c>
      <c r="AO1074" s="84">
        <v>0</v>
      </c>
      <c r="AP1074" s="84"/>
      <c r="AQ1074" s="84"/>
      <c r="AR1074" s="84"/>
      <c r="AS1074" s="84"/>
      <c r="AT1074" s="84"/>
      <c r="AU1074" s="84"/>
      <c r="AV1074" s="84"/>
      <c r="AW1074" s="84"/>
    </row>
    <row r="1075" spans="1:49" x14ac:dyDescent="0.25">
      <c r="A1075" s="69" t="s">
        <v>1055</v>
      </c>
      <c r="B1075" s="69" t="s">
        <v>1055</v>
      </c>
      <c r="C1075" s="70"/>
      <c r="D1075" s="71"/>
      <c r="E1075" s="72"/>
      <c r="F1075" s="73"/>
      <c r="G1075" s="70"/>
      <c r="H1075" s="74"/>
      <c r="I1075" s="75"/>
      <c r="J1075" s="75"/>
      <c r="K1075" s="36"/>
      <c r="L1075" s="82"/>
      <c r="M1075" s="82"/>
      <c r="N1075" s="77"/>
      <c r="O1075" s="84" t="s">
        <v>179</v>
      </c>
      <c r="P1075" s="86">
        <v>42759.510567129626</v>
      </c>
      <c r="Q1075" s="84" t="s">
        <v>2819</v>
      </c>
      <c r="R1075" s="88" t="s">
        <v>3528</v>
      </c>
      <c r="S1075" s="84" t="s">
        <v>3721</v>
      </c>
      <c r="T1075" s="84"/>
      <c r="U1075" s="86">
        <v>42759.510567129626</v>
      </c>
      <c r="V1075" s="88" t="s">
        <v>4991</v>
      </c>
      <c r="W1075" s="84"/>
      <c r="X1075" s="84"/>
      <c r="Y1075" s="87" t="s">
        <v>6490</v>
      </c>
      <c r="Z1075" s="84"/>
      <c r="AA1075" s="84" t="b">
        <v>0</v>
      </c>
      <c r="AB1075" s="84">
        <v>0</v>
      </c>
      <c r="AC1075" s="87" t="s">
        <v>7172</v>
      </c>
      <c r="AD1075" s="84" t="b">
        <v>0</v>
      </c>
      <c r="AE1075" s="84" t="s">
        <v>7283</v>
      </c>
      <c r="AF1075" s="84"/>
      <c r="AG1075" s="87" t="s">
        <v>7172</v>
      </c>
      <c r="AH1075" s="84" t="b">
        <v>0</v>
      </c>
      <c r="AI1075" s="84">
        <v>0</v>
      </c>
      <c r="AJ1075" s="87" t="s">
        <v>7172</v>
      </c>
      <c r="AK1075" s="84" t="s">
        <v>3709</v>
      </c>
      <c r="AL1075" s="84" t="b">
        <v>0</v>
      </c>
      <c r="AM1075" s="87" t="s">
        <v>6490</v>
      </c>
      <c r="AN1075" s="84">
        <v>0</v>
      </c>
      <c r="AO1075" s="84">
        <v>0</v>
      </c>
      <c r="AP1075" s="84"/>
      <c r="AQ1075" s="84"/>
      <c r="AR1075" s="84"/>
      <c r="AS1075" s="84"/>
      <c r="AT1075" s="84"/>
      <c r="AU1075" s="84"/>
      <c r="AV1075" s="84"/>
      <c r="AW1075" s="84"/>
    </row>
    <row r="1076" spans="1:49" x14ac:dyDescent="0.25">
      <c r="A1076" s="69" t="s">
        <v>1055</v>
      </c>
      <c r="B1076" s="69" t="s">
        <v>1055</v>
      </c>
      <c r="C1076" s="70"/>
      <c r="D1076" s="71"/>
      <c r="E1076" s="72"/>
      <c r="F1076" s="73"/>
      <c r="G1076" s="70"/>
      <c r="H1076" s="74"/>
      <c r="I1076" s="75"/>
      <c r="J1076" s="75"/>
      <c r="K1076" s="36"/>
      <c r="L1076" s="82"/>
      <c r="M1076" s="82"/>
      <c r="N1076" s="77"/>
      <c r="O1076" s="84" t="s">
        <v>179</v>
      </c>
      <c r="P1076" s="86">
        <v>42759.510578703703</v>
      </c>
      <c r="Q1076" s="84" t="s">
        <v>2820</v>
      </c>
      <c r="R1076" s="88" t="s">
        <v>3405</v>
      </c>
      <c r="S1076" s="84" t="s">
        <v>3721</v>
      </c>
      <c r="T1076" s="84"/>
      <c r="U1076" s="86">
        <v>42759.510578703703</v>
      </c>
      <c r="V1076" s="88" t="s">
        <v>4992</v>
      </c>
      <c r="W1076" s="84"/>
      <c r="X1076" s="84"/>
      <c r="Y1076" s="87" t="s">
        <v>6491</v>
      </c>
      <c r="Z1076" s="84"/>
      <c r="AA1076" s="84" t="b">
        <v>0</v>
      </c>
      <c r="AB1076" s="84">
        <v>0</v>
      </c>
      <c r="AC1076" s="87" t="s">
        <v>7172</v>
      </c>
      <c r="AD1076" s="84" t="b">
        <v>0</v>
      </c>
      <c r="AE1076" s="84" t="s">
        <v>7283</v>
      </c>
      <c r="AF1076" s="84"/>
      <c r="AG1076" s="87" t="s">
        <v>7172</v>
      </c>
      <c r="AH1076" s="84" t="b">
        <v>0</v>
      </c>
      <c r="AI1076" s="84">
        <v>0</v>
      </c>
      <c r="AJ1076" s="87" t="s">
        <v>7172</v>
      </c>
      <c r="AK1076" s="84" t="s">
        <v>3709</v>
      </c>
      <c r="AL1076" s="84" t="b">
        <v>0</v>
      </c>
      <c r="AM1076" s="87" t="s">
        <v>6491</v>
      </c>
      <c r="AN1076" s="84">
        <v>0</v>
      </c>
      <c r="AO1076" s="84">
        <v>0</v>
      </c>
      <c r="AP1076" s="84"/>
      <c r="AQ1076" s="84"/>
      <c r="AR1076" s="84"/>
      <c r="AS1076" s="84"/>
      <c r="AT1076" s="84"/>
      <c r="AU1076" s="84"/>
      <c r="AV1076" s="84"/>
      <c r="AW1076" s="84"/>
    </row>
    <row r="1077" spans="1:49" x14ac:dyDescent="0.25">
      <c r="A1077" s="69" t="s">
        <v>1056</v>
      </c>
      <c r="B1077" s="69" t="s">
        <v>1938</v>
      </c>
      <c r="C1077" s="70"/>
      <c r="D1077" s="71"/>
      <c r="E1077" s="72"/>
      <c r="F1077" s="73"/>
      <c r="G1077" s="70"/>
      <c r="H1077" s="74"/>
      <c r="I1077" s="75"/>
      <c r="J1077" s="75"/>
      <c r="K1077" s="36"/>
      <c r="L1077" s="82"/>
      <c r="M1077" s="82"/>
      <c r="N1077" s="77"/>
      <c r="O1077" s="84" t="s">
        <v>2121</v>
      </c>
      <c r="P1077" s="86">
        <v>42759.510578703703</v>
      </c>
      <c r="Q1077" s="84" t="s">
        <v>2821</v>
      </c>
      <c r="R1077" s="88" t="s">
        <v>3529</v>
      </c>
      <c r="S1077" s="84" t="s">
        <v>3824</v>
      </c>
      <c r="T1077" s="84"/>
      <c r="U1077" s="86">
        <v>42759.510578703703</v>
      </c>
      <c r="V1077" s="88" t="s">
        <v>4993</v>
      </c>
      <c r="W1077" s="84"/>
      <c r="X1077" s="84"/>
      <c r="Y1077" s="87" t="s">
        <v>6492</v>
      </c>
      <c r="Z1077" s="84"/>
      <c r="AA1077" s="84" t="b">
        <v>0</v>
      </c>
      <c r="AB1077" s="84">
        <v>0</v>
      </c>
      <c r="AC1077" s="87" t="s">
        <v>7172</v>
      </c>
      <c r="AD1077" s="84" t="b">
        <v>0</v>
      </c>
      <c r="AE1077" s="84" t="s">
        <v>7283</v>
      </c>
      <c r="AF1077" s="84"/>
      <c r="AG1077" s="87" t="s">
        <v>7172</v>
      </c>
      <c r="AH1077" s="84" t="b">
        <v>0</v>
      </c>
      <c r="AI1077" s="84">
        <v>1</v>
      </c>
      <c r="AJ1077" s="87" t="s">
        <v>7646</v>
      </c>
      <c r="AK1077" s="84" t="s">
        <v>7783</v>
      </c>
      <c r="AL1077" s="84" t="b">
        <v>0</v>
      </c>
      <c r="AM1077" s="87" t="s">
        <v>7646</v>
      </c>
      <c r="AN1077" s="84">
        <v>0</v>
      </c>
      <c r="AO1077" s="84">
        <v>0</v>
      </c>
      <c r="AP1077" s="84"/>
      <c r="AQ1077" s="84"/>
      <c r="AR1077" s="84"/>
      <c r="AS1077" s="84"/>
      <c r="AT1077" s="84"/>
      <c r="AU1077" s="84"/>
      <c r="AV1077" s="84"/>
      <c r="AW1077" s="84"/>
    </row>
    <row r="1078" spans="1:49" x14ac:dyDescent="0.25">
      <c r="A1078" s="69" t="s">
        <v>1056</v>
      </c>
      <c r="B1078" s="69" t="s">
        <v>1939</v>
      </c>
      <c r="C1078" s="70"/>
      <c r="D1078" s="71"/>
      <c r="E1078" s="72"/>
      <c r="F1078" s="73"/>
      <c r="G1078" s="70"/>
      <c r="H1078" s="74"/>
      <c r="I1078" s="75"/>
      <c r="J1078" s="75"/>
      <c r="K1078" s="36"/>
      <c r="L1078" s="82"/>
      <c r="M1078" s="82"/>
      <c r="N1078" s="77"/>
      <c r="O1078" s="84" t="s">
        <v>2121</v>
      </c>
      <c r="P1078" s="86">
        <v>42759.510578703703</v>
      </c>
      <c r="Q1078" s="84" t="s">
        <v>2821</v>
      </c>
      <c r="R1078" s="88" t="s">
        <v>3529</v>
      </c>
      <c r="S1078" s="84" t="s">
        <v>3824</v>
      </c>
      <c r="T1078" s="84"/>
      <c r="U1078" s="86">
        <v>42759.510578703703</v>
      </c>
      <c r="V1078" s="88" t="s">
        <v>4993</v>
      </c>
      <c r="W1078" s="84"/>
      <c r="X1078" s="84"/>
      <c r="Y1078" s="87" t="s">
        <v>6492</v>
      </c>
      <c r="Z1078" s="84"/>
      <c r="AA1078" s="84" t="b">
        <v>0</v>
      </c>
      <c r="AB1078" s="84">
        <v>0</v>
      </c>
      <c r="AC1078" s="87" t="s">
        <v>7172</v>
      </c>
      <c r="AD1078" s="84" t="b">
        <v>0</v>
      </c>
      <c r="AE1078" s="84" t="s">
        <v>7283</v>
      </c>
      <c r="AF1078" s="84"/>
      <c r="AG1078" s="87" t="s">
        <v>7172</v>
      </c>
      <c r="AH1078" s="84" t="b">
        <v>0</v>
      </c>
      <c r="AI1078" s="84">
        <v>1</v>
      </c>
      <c r="AJ1078" s="87" t="s">
        <v>7646</v>
      </c>
      <c r="AK1078" s="84" t="s">
        <v>7783</v>
      </c>
      <c r="AL1078" s="84" t="b">
        <v>0</v>
      </c>
      <c r="AM1078" s="87" t="s">
        <v>7646</v>
      </c>
      <c r="AN1078" s="84">
        <v>0</v>
      </c>
      <c r="AO1078" s="84">
        <v>0</v>
      </c>
      <c r="AP1078" s="84"/>
      <c r="AQ1078" s="84"/>
      <c r="AR1078" s="84"/>
      <c r="AS1078" s="84"/>
      <c r="AT1078" s="84"/>
      <c r="AU1078" s="84"/>
      <c r="AV1078" s="84"/>
      <c r="AW1078" s="84"/>
    </row>
    <row r="1079" spans="1:49" x14ac:dyDescent="0.25">
      <c r="A1079" s="69" t="s">
        <v>1057</v>
      </c>
      <c r="B1079" s="69" t="s">
        <v>1686</v>
      </c>
      <c r="C1079" s="70"/>
      <c r="D1079" s="71"/>
      <c r="E1079" s="72"/>
      <c r="F1079" s="73"/>
      <c r="G1079" s="70"/>
      <c r="H1079" s="74"/>
      <c r="I1079" s="75"/>
      <c r="J1079" s="75"/>
      <c r="K1079" s="36"/>
      <c r="L1079" s="82"/>
      <c r="M1079" s="82"/>
      <c r="N1079" s="77"/>
      <c r="O1079" s="84" t="s">
        <v>2121</v>
      </c>
      <c r="P1079" s="86">
        <v>42759.510578703703</v>
      </c>
      <c r="Q1079" s="84" t="s">
        <v>2330</v>
      </c>
      <c r="R1079" s="84"/>
      <c r="S1079" s="84"/>
      <c r="T1079" s="84"/>
      <c r="U1079" s="86">
        <v>42759.510578703703</v>
      </c>
      <c r="V1079" s="88" t="s">
        <v>4994</v>
      </c>
      <c r="W1079" s="84"/>
      <c r="X1079" s="84"/>
      <c r="Y1079" s="87" t="s">
        <v>6493</v>
      </c>
      <c r="Z1079" s="84"/>
      <c r="AA1079" s="84" t="b">
        <v>0</v>
      </c>
      <c r="AB1079" s="84">
        <v>0</v>
      </c>
      <c r="AC1079" s="87" t="s">
        <v>7172</v>
      </c>
      <c r="AD1079" s="84" t="b">
        <v>0</v>
      </c>
      <c r="AE1079" s="84" t="s">
        <v>7283</v>
      </c>
      <c r="AF1079" s="84"/>
      <c r="AG1079" s="87" t="s">
        <v>7172</v>
      </c>
      <c r="AH1079" s="84" t="b">
        <v>0</v>
      </c>
      <c r="AI1079" s="84">
        <v>2</v>
      </c>
      <c r="AJ1079" s="87" t="s">
        <v>7460</v>
      </c>
      <c r="AK1079" s="84" t="s">
        <v>7781</v>
      </c>
      <c r="AL1079" s="84" t="b">
        <v>0</v>
      </c>
      <c r="AM1079" s="87" t="s">
        <v>7460</v>
      </c>
      <c r="AN1079" s="84">
        <v>0</v>
      </c>
      <c r="AO1079" s="84">
        <v>0</v>
      </c>
      <c r="AP1079" s="84"/>
      <c r="AQ1079" s="84"/>
      <c r="AR1079" s="84"/>
      <c r="AS1079" s="84"/>
      <c r="AT1079" s="84"/>
      <c r="AU1079" s="84"/>
      <c r="AV1079" s="84"/>
      <c r="AW1079" s="84"/>
    </row>
    <row r="1080" spans="1:49" x14ac:dyDescent="0.25">
      <c r="A1080" s="69" t="s">
        <v>1058</v>
      </c>
      <c r="B1080" s="69" t="s">
        <v>1940</v>
      </c>
      <c r="C1080" s="70"/>
      <c r="D1080" s="71"/>
      <c r="E1080" s="72"/>
      <c r="F1080" s="73"/>
      <c r="G1080" s="70"/>
      <c r="H1080" s="74"/>
      <c r="I1080" s="75"/>
      <c r="J1080" s="75"/>
      <c r="K1080" s="36"/>
      <c r="L1080" s="82"/>
      <c r="M1080" s="82"/>
      <c r="N1080" s="77"/>
      <c r="O1080" s="84" t="s">
        <v>2121</v>
      </c>
      <c r="P1080" s="86">
        <v>42759.51059027778</v>
      </c>
      <c r="Q1080" s="84" t="s">
        <v>2822</v>
      </c>
      <c r="R1080" s="84"/>
      <c r="S1080" s="84"/>
      <c r="T1080" s="84" t="s">
        <v>1682</v>
      </c>
      <c r="U1080" s="86">
        <v>42759.51059027778</v>
      </c>
      <c r="V1080" s="88" t="s">
        <v>4995</v>
      </c>
      <c r="W1080" s="84"/>
      <c r="X1080" s="84"/>
      <c r="Y1080" s="87" t="s">
        <v>6494</v>
      </c>
      <c r="Z1080" s="87" t="s">
        <v>7137</v>
      </c>
      <c r="AA1080" s="84" t="b">
        <v>0</v>
      </c>
      <c r="AB1080" s="84">
        <v>0</v>
      </c>
      <c r="AC1080" s="87" t="s">
        <v>7239</v>
      </c>
      <c r="AD1080" s="84" t="b">
        <v>0</v>
      </c>
      <c r="AE1080" s="84" t="s">
        <v>7283</v>
      </c>
      <c r="AF1080" s="84"/>
      <c r="AG1080" s="87" t="s">
        <v>7172</v>
      </c>
      <c r="AH1080" s="84" t="b">
        <v>0</v>
      </c>
      <c r="AI1080" s="84">
        <v>0</v>
      </c>
      <c r="AJ1080" s="87" t="s">
        <v>7172</v>
      </c>
      <c r="AK1080" s="84" t="s">
        <v>7779</v>
      </c>
      <c r="AL1080" s="84" t="b">
        <v>0</v>
      </c>
      <c r="AM1080" s="87" t="s">
        <v>7137</v>
      </c>
      <c r="AN1080" s="84">
        <v>0</v>
      </c>
      <c r="AO1080" s="84">
        <v>0</v>
      </c>
      <c r="AP1080" s="84"/>
      <c r="AQ1080" s="84"/>
      <c r="AR1080" s="84"/>
      <c r="AS1080" s="84"/>
      <c r="AT1080" s="84"/>
      <c r="AU1080" s="84"/>
      <c r="AV1080" s="84"/>
      <c r="AW1080" s="84"/>
    </row>
    <row r="1081" spans="1:49" x14ac:dyDescent="0.25">
      <c r="A1081" s="69" t="s">
        <v>1058</v>
      </c>
      <c r="B1081" s="69" t="s">
        <v>1941</v>
      </c>
      <c r="C1081" s="70"/>
      <c r="D1081" s="71"/>
      <c r="E1081" s="72"/>
      <c r="F1081" s="73"/>
      <c r="G1081" s="70"/>
      <c r="H1081" s="74"/>
      <c r="I1081" s="75"/>
      <c r="J1081" s="75"/>
      <c r="K1081" s="36"/>
      <c r="L1081" s="82"/>
      <c r="M1081" s="82"/>
      <c r="N1081" s="77"/>
      <c r="O1081" s="84" t="s">
        <v>2122</v>
      </c>
      <c r="P1081" s="86">
        <v>42759.51059027778</v>
      </c>
      <c r="Q1081" s="84" t="s">
        <v>2822</v>
      </c>
      <c r="R1081" s="84"/>
      <c r="S1081" s="84"/>
      <c r="T1081" s="84" t="s">
        <v>1682</v>
      </c>
      <c r="U1081" s="86">
        <v>42759.51059027778</v>
      </c>
      <c r="V1081" s="88" t="s">
        <v>4995</v>
      </c>
      <c r="W1081" s="84"/>
      <c r="X1081" s="84"/>
      <c r="Y1081" s="87" t="s">
        <v>6494</v>
      </c>
      <c r="Z1081" s="87" t="s">
        <v>7137</v>
      </c>
      <c r="AA1081" s="84" t="b">
        <v>0</v>
      </c>
      <c r="AB1081" s="84">
        <v>0</v>
      </c>
      <c r="AC1081" s="87" t="s">
        <v>7239</v>
      </c>
      <c r="AD1081" s="84" t="b">
        <v>0</v>
      </c>
      <c r="AE1081" s="84" t="s">
        <v>7283</v>
      </c>
      <c r="AF1081" s="84"/>
      <c r="AG1081" s="87" t="s">
        <v>7172</v>
      </c>
      <c r="AH1081" s="84" t="b">
        <v>0</v>
      </c>
      <c r="AI1081" s="84">
        <v>0</v>
      </c>
      <c r="AJ1081" s="87" t="s">
        <v>7172</v>
      </c>
      <c r="AK1081" s="84" t="s">
        <v>7779</v>
      </c>
      <c r="AL1081" s="84" t="b">
        <v>0</v>
      </c>
      <c r="AM1081" s="87" t="s">
        <v>7137</v>
      </c>
      <c r="AN1081" s="84">
        <v>0</v>
      </c>
      <c r="AO1081" s="84">
        <v>0</v>
      </c>
      <c r="AP1081" s="84"/>
      <c r="AQ1081" s="84"/>
      <c r="AR1081" s="84"/>
      <c r="AS1081" s="84"/>
      <c r="AT1081" s="84"/>
      <c r="AU1081" s="84"/>
      <c r="AV1081" s="84"/>
      <c r="AW1081" s="84"/>
    </row>
    <row r="1082" spans="1:49" x14ac:dyDescent="0.25">
      <c r="A1082" s="69" t="s">
        <v>1059</v>
      </c>
      <c r="B1082" s="69" t="s">
        <v>1942</v>
      </c>
      <c r="C1082" s="70"/>
      <c r="D1082" s="71"/>
      <c r="E1082" s="72"/>
      <c r="F1082" s="73"/>
      <c r="G1082" s="70"/>
      <c r="H1082" s="74"/>
      <c r="I1082" s="75"/>
      <c r="J1082" s="75"/>
      <c r="K1082" s="36"/>
      <c r="L1082" s="82"/>
      <c r="M1082" s="82"/>
      <c r="N1082" s="77"/>
      <c r="O1082" s="84" t="s">
        <v>2122</v>
      </c>
      <c r="P1082" s="86">
        <v>42759.51059027778</v>
      </c>
      <c r="Q1082" s="84" t="s">
        <v>2823</v>
      </c>
      <c r="R1082" s="84"/>
      <c r="S1082" s="84"/>
      <c r="T1082" s="84"/>
      <c r="U1082" s="86">
        <v>42759.51059027778</v>
      </c>
      <c r="V1082" s="88" t="s">
        <v>4996</v>
      </c>
      <c r="W1082" s="84"/>
      <c r="X1082" s="84"/>
      <c r="Y1082" s="87" t="s">
        <v>6495</v>
      </c>
      <c r="Z1082" s="87" t="s">
        <v>7138</v>
      </c>
      <c r="AA1082" s="84" t="b">
        <v>0</v>
      </c>
      <c r="AB1082" s="84">
        <v>0</v>
      </c>
      <c r="AC1082" s="87" t="s">
        <v>7240</v>
      </c>
      <c r="AD1082" s="84" t="b">
        <v>0</v>
      </c>
      <c r="AE1082" s="84" t="s">
        <v>7283</v>
      </c>
      <c r="AF1082" s="84"/>
      <c r="AG1082" s="87" t="s">
        <v>7172</v>
      </c>
      <c r="AH1082" s="84" t="b">
        <v>0</v>
      </c>
      <c r="AI1082" s="84">
        <v>0</v>
      </c>
      <c r="AJ1082" s="87" t="s">
        <v>7172</v>
      </c>
      <c r="AK1082" s="84" t="s">
        <v>7788</v>
      </c>
      <c r="AL1082" s="84" t="b">
        <v>0</v>
      </c>
      <c r="AM1082" s="87" t="s">
        <v>7138</v>
      </c>
      <c r="AN1082" s="84">
        <v>0</v>
      </c>
      <c r="AO1082" s="84">
        <v>0</v>
      </c>
      <c r="AP1082" s="84"/>
      <c r="AQ1082" s="84"/>
      <c r="AR1082" s="84"/>
      <c r="AS1082" s="84"/>
      <c r="AT1082" s="84"/>
      <c r="AU1082" s="84"/>
      <c r="AV1082" s="84"/>
      <c r="AW1082" s="84"/>
    </row>
    <row r="1083" spans="1:49" x14ac:dyDescent="0.25">
      <c r="A1083" s="69" t="s">
        <v>1060</v>
      </c>
      <c r="B1083" s="69" t="s">
        <v>1060</v>
      </c>
      <c r="C1083" s="70"/>
      <c r="D1083" s="71"/>
      <c r="E1083" s="72"/>
      <c r="F1083" s="73"/>
      <c r="G1083" s="70"/>
      <c r="H1083" s="74"/>
      <c r="I1083" s="75"/>
      <c r="J1083" s="75"/>
      <c r="K1083" s="36"/>
      <c r="L1083" s="82"/>
      <c r="M1083" s="82"/>
      <c r="N1083" s="77"/>
      <c r="O1083" s="84" t="s">
        <v>179</v>
      </c>
      <c r="P1083" s="86">
        <v>42759.51059027778</v>
      </c>
      <c r="Q1083" s="84" t="s">
        <v>2824</v>
      </c>
      <c r="R1083" s="88" t="s">
        <v>3530</v>
      </c>
      <c r="S1083" s="84" t="s">
        <v>3825</v>
      </c>
      <c r="T1083" s="84"/>
      <c r="U1083" s="86">
        <v>42759.51059027778</v>
      </c>
      <c r="V1083" s="88" t="s">
        <v>4997</v>
      </c>
      <c r="W1083" s="84"/>
      <c r="X1083" s="84"/>
      <c r="Y1083" s="87" t="s">
        <v>6496</v>
      </c>
      <c r="Z1083" s="84"/>
      <c r="AA1083" s="84" t="b">
        <v>0</v>
      </c>
      <c r="AB1083" s="84">
        <v>0</v>
      </c>
      <c r="AC1083" s="87" t="s">
        <v>7172</v>
      </c>
      <c r="AD1083" s="84" t="b">
        <v>0</v>
      </c>
      <c r="AE1083" s="84" t="s">
        <v>7283</v>
      </c>
      <c r="AF1083" s="84"/>
      <c r="AG1083" s="87" t="s">
        <v>7172</v>
      </c>
      <c r="AH1083" s="84" t="b">
        <v>0</v>
      </c>
      <c r="AI1083" s="84">
        <v>0</v>
      </c>
      <c r="AJ1083" s="87" t="s">
        <v>7172</v>
      </c>
      <c r="AK1083" s="84" t="s">
        <v>7802</v>
      </c>
      <c r="AL1083" s="84" t="b">
        <v>0</v>
      </c>
      <c r="AM1083" s="87" t="s">
        <v>6496</v>
      </c>
      <c r="AN1083" s="84">
        <v>0</v>
      </c>
      <c r="AO1083" s="84">
        <v>0</v>
      </c>
      <c r="AP1083" s="84"/>
      <c r="AQ1083" s="84"/>
      <c r="AR1083" s="84"/>
      <c r="AS1083" s="84"/>
      <c r="AT1083" s="84"/>
      <c r="AU1083" s="84"/>
      <c r="AV1083" s="84"/>
      <c r="AW1083" s="84"/>
    </row>
    <row r="1084" spans="1:49" x14ac:dyDescent="0.25">
      <c r="A1084" s="69" t="s">
        <v>1061</v>
      </c>
      <c r="B1084" s="69" t="s">
        <v>1943</v>
      </c>
      <c r="C1084" s="70"/>
      <c r="D1084" s="71"/>
      <c r="E1084" s="72"/>
      <c r="F1084" s="73"/>
      <c r="G1084" s="70"/>
      <c r="H1084" s="74"/>
      <c r="I1084" s="75"/>
      <c r="J1084" s="75"/>
      <c r="K1084" s="36"/>
      <c r="L1084" s="82"/>
      <c r="M1084" s="82"/>
      <c r="N1084" s="77"/>
      <c r="O1084" s="84" t="s">
        <v>2122</v>
      </c>
      <c r="P1084" s="86">
        <v>42759.51059027778</v>
      </c>
      <c r="Q1084" s="84" t="s">
        <v>2825</v>
      </c>
      <c r="R1084" s="84"/>
      <c r="S1084" s="84"/>
      <c r="T1084" s="84" t="s">
        <v>4020</v>
      </c>
      <c r="U1084" s="86">
        <v>42759.51059027778</v>
      </c>
      <c r="V1084" s="88" t="s">
        <v>4998</v>
      </c>
      <c r="W1084" s="84"/>
      <c r="X1084" s="84"/>
      <c r="Y1084" s="87" t="s">
        <v>6497</v>
      </c>
      <c r="Z1084" s="87" t="s">
        <v>7139</v>
      </c>
      <c r="AA1084" s="84" t="b">
        <v>0</v>
      </c>
      <c r="AB1084" s="84">
        <v>0</v>
      </c>
      <c r="AC1084" s="87" t="s">
        <v>7241</v>
      </c>
      <c r="AD1084" s="84" t="b">
        <v>0</v>
      </c>
      <c r="AE1084" s="84" t="s">
        <v>7283</v>
      </c>
      <c r="AF1084" s="84"/>
      <c r="AG1084" s="87" t="s">
        <v>7172</v>
      </c>
      <c r="AH1084" s="84" t="b">
        <v>0</v>
      </c>
      <c r="AI1084" s="84">
        <v>0</v>
      </c>
      <c r="AJ1084" s="87" t="s">
        <v>7172</v>
      </c>
      <c r="AK1084" s="84" t="s">
        <v>7783</v>
      </c>
      <c r="AL1084" s="84" t="b">
        <v>0</v>
      </c>
      <c r="AM1084" s="87" t="s">
        <v>7139</v>
      </c>
      <c r="AN1084" s="84">
        <v>0</v>
      </c>
      <c r="AO1084" s="84">
        <v>0</v>
      </c>
      <c r="AP1084" s="84"/>
      <c r="AQ1084" s="84"/>
      <c r="AR1084" s="84"/>
      <c r="AS1084" s="84"/>
      <c r="AT1084" s="84"/>
      <c r="AU1084" s="84"/>
      <c r="AV1084" s="84"/>
      <c r="AW1084" s="84"/>
    </row>
    <row r="1085" spans="1:49" x14ac:dyDescent="0.25">
      <c r="A1085" s="69" t="s">
        <v>1062</v>
      </c>
      <c r="B1085" s="69" t="s">
        <v>1062</v>
      </c>
      <c r="C1085" s="70"/>
      <c r="D1085" s="71"/>
      <c r="E1085" s="72"/>
      <c r="F1085" s="73"/>
      <c r="G1085" s="70"/>
      <c r="H1085" s="74"/>
      <c r="I1085" s="75"/>
      <c r="J1085" s="75"/>
      <c r="K1085" s="36"/>
      <c r="L1085" s="82"/>
      <c r="M1085" s="82"/>
      <c r="N1085" s="77"/>
      <c r="O1085" s="84" t="s">
        <v>179</v>
      </c>
      <c r="P1085" s="86">
        <v>42759.51059027778</v>
      </c>
      <c r="Q1085" s="84" t="s">
        <v>2826</v>
      </c>
      <c r="R1085" s="88" t="s">
        <v>3531</v>
      </c>
      <c r="S1085" s="84" t="s">
        <v>3721</v>
      </c>
      <c r="T1085" s="84"/>
      <c r="U1085" s="86">
        <v>42759.51059027778</v>
      </c>
      <c r="V1085" s="88" t="s">
        <v>4999</v>
      </c>
      <c r="W1085" s="84"/>
      <c r="X1085" s="84"/>
      <c r="Y1085" s="87" t="s">
        <v>6498</v>
      </c>
      <c r="Z1085" s="84"/>
      <c r="AA1085" s="84" t="b">
        <v>0</v>
      </c>
      <c r="AB1085" s="84">
        <v>0</v>
      </c>
      <c r="AC1085" s="87" t="s">
        <v>7172</v>
      </c>
      <c r="AD1085" s="84" t="b">
        <v>0</v>
      </c>
      <c r="AE1085" s="84" t="s">
        <v>7283</v>
      </c>
      <c r="AF1085" s="84"/>
      <c r="AG1085" s="87" t="s">
        <v>7172</v>
      </c>
      <c r="AH1085" s="84" t="b">
        <v>0</v>
      </c>
      <c r="AI1085" s="84">
        <v>0</v>
      </c>
      <c r="AJ1085" s="87" t="s">
        <v>7172</v>
      </c>
      <c r="AK1085" s="84" t="s">
        <v>7802</v>
      </c>
      <c r="AL1085" s="84" t="b">
        <v>0</v>
      </c>
      <c r="AM1085" s="87" t="s">
        <v>6498</v>
      </c>
      <c r="AN1085" s="84">
        <v>0</v>
      </c>
      <c r="AO1085" s="84">
        <v>0</v>
      </c>
      <c r="AP1085" s="84"/>
      <c r="AQ1085" s="84"/>
      <c r="AR1085" s="84"/>
      <c r="AS1085" s="84"/>
      <c r="AT1085" s="84"/>
      <c r="AU1085" s="84"/>
      <c r="AV1085" s="84"/>
      <c r="AW1085" s="84"/>
    </row>
    <row r="1086" spans="1:49" x14ac:dyDescent="0.25">
      <c r="A1086" s="69" t="s">
        <v>1063</v>
      </c>
      <c r="B1086" s="69" t="s">
        <v>1063</v>
      </c>
      <c r="C1086" s="70"/>
      <c r="D1086" s="71"/>
      <c r="E1086" s="72"/>
      <c r="F1086" s="73"/>
      <c r="G1086" s="70"/>
      <c r="H1086" s="74"/>
      <c r="I1086" s="75"/>
      <c r="J1086" s="75"/>
      <c r="K1086" s="36"/>
      <c r="L1086" s="82"/>
      <c r="M1086" s="82"/>
      <c r="N1086" s="77"/>
      <c r="O1086" s="84" t="s">
        <v>179</v>
      </c>
      <c r="P1086" s="86">
        <v>42759.51059027778</v>
      </c>
      <c r="Q1086" s="84" t="s">
        <v>2827</v>
      </c>
      <c r="R1086" s="88" t="s">
        <v>3532</v>
      </c>
      <c r="S1086" s="84" t="s">
        <v>3826</v>
      </c>
      <c r="T1086" s="84"/>
      <c r="U1086" s="86">
        <v>42759.51059027778</v>
      </c>
      <c r="V1086" s="88" t="s">
        <v>5000</v>
      </c>
      <c r="W1086" s="84"/>
      <c r="X1086" s="84"/>
      <c r="Y1086" s="87" t="s">
        <v>6499</v>
      </c>
      <c r="Z1086" s="84"/>
      <c r="AA1086" s="84" t="b">
        <v>0</v>
      </c>
      <c r="AB1086" s="84">
        <v>0</v>
      </c>
      <c r="AC1086" s="87" t="s">
        <v>7172</v>
      </c>
      <c r="AD1086" s="84" t="b">
        <v>0</v>
      </c>
      <c r="AE1086" s="84" t="s">
        <v>7283</v>
      </c>
      <c r="AF1086" s="84"/>
      <c r="AG1086" s="87" t="s">
        <v>7172</v>
      </c>
      <c r="AH1086" s="84" t="b">
        <v>0</v>
      </c>
      <c r="AI1086" s="84">
        <v>0</v>
      </c>
      <c r="AJ1086" s="87" t="s">
        <v>7172</v>
      </c>
      <c r="AK1086" s="84" t="s">
        <v>7791</v>
      </c>
      <c r="AL1086" s="84" t="b">
        <v>0</v>
      </c>
      <c r="AM1086" s="87" t="s">
        <v>6499</v>
      </c>
      <c r="AN1086" s="84">
        <v>0</v>
      </c>
      <c r="AO1086" s="84">
        <v>0</v>
      </c>
      <c r="AP1086" s="84"/>
      <c r="AQ1086" s="84"/>
      <c r="AR1086" s="84"/>
      <c r="AS1086" s="84"/>
      <c r="AT1086" s="84"/>
      <c r="AU1086" s="84"/>
      <c r="AV1086" s="84"/>
      <c r="AW1086" s="84"/>
    </row>
    <row r="1087" spans="1:49" x14ac:dyDescent="0.25">
      <c r="A1087" s="69" t="s">
        <v>1064</v>
      </c>
      <c r="B1087" s="69" t="s">
        <v>1064</v>
      </c>
      <c r="C1087" s="70"/>
      <c r="D1087" s="71"/>
      <c r="E1087" s="72"/>
      <c r="F1087" s="73"/>
      <c r="G1087" s="70"/>
      <c r="H1087" s="74"/>
      <c r="I1087" s="75"/>
      <c r="J1087" s="75"/>
      <c r="K1087" s="36"/>
      <c r="L1087" s="82"/>
      <c r="M1087" s="82"/>
      <c r="N1087" s="77"/>
      <c r="O1087" s="84" t="s">
        <v>179</v>
      </c>
      <c r="P1087" s="86">
        <v>42759.51059027778</v>
      </c>
      <c r="Q1087" s="84" t="s">
        <v>2828</v>
      </c>
      <c r="R1087" s="88" t="s">
        <v>3271</v>
      </c>
      <c r="S1087" s="84" t="s">
        <v>3721</v>
      </c>
      <c r="T1087" s="84"/>
      <c r="U1087" s="86">
        <v>42759.51059027778</v>
      </c>
      <c r="V1087" s="88" t="s">
        <v>5001</v>
      </c>
      <c r="W1087" s="84"/>
      <c r="X1087" s="84"/>
      <c r="Y1087" s="87" t="s">
        <v>6500</v>
      </c>
      <c r="Z1087" s="84"/>
      <c r="AA1087" s="84" t="b">
        <v>0</v>
      </c>
      <c r="AB1087" s="84">
        <v>0</v>
      </c>
      <c r="AC1087" s="87" t="s">
        <v>7172</v>
      </c>
      <c r="AD1087" s="84" t="b">
        <v>0</v>
      </c>
      <c r="AE1087" s="84" t="s">
        <v>7283</v>
      </c>
      <c r="AF1087" s="84"/>
      <c r="AG1087" s="87" t="s">
        <v>7172</v>
      </c>
      <c r="AH1087" s="84" t="b">
        <v>0</v>
      </c>
      <c r="AI1087" s="84">
        <v>0</v>
      </c>
      <c r="AJ1087" s="87" t="s">
        <v>7172</v>
      </c>
      <c r="AK1087" s="84" t="s">
        <v>7797</v>
      </c>
      <c r="AL1087" s="84" t="b">
        <v>0</v>
      </c>
      <c r="AM1087" s="87" t="s">
        <v>6500</v>
      </c>
      <c r="AN1087" s="84">
        <v>0</v>
      </c>
      <c r="AO1087" s="84">
        <v>0</v>
      </c>
      <c r="AP1087" s="84"/>
      <c r="AQ1087" s="84"/>
      <c r="AR1087" s="84"/>
      <c r="AS1087" s="84"/>
      <c r="AT1087" s="84"/>
      <c r="AU1087" s="84"/>
      <c r="AV1087" s="84"/>
      <c r="AW1087" s="84"/>
    </row>
    <row r="1088" spans="1:49" x14ac:dyDescent="0.25">
      <c r="A1088" s="69" t="s">
        <v>1065</v>
      </c>
      <c r="B1088" s="69" t="s">
        <v>1944</v>
      </c>
      <c r="C1088" s="70"/>
      <c r="D1088" s="71"/>
      <c r="E1088" s="72"/>
      <c r="F1088" s="73"/>
      <c r="G1088" s="70"/>
      <c r="H1088" s="74"/>
      <c r="I1088" s="75"/>
      <c r="J1088" s="75"/>
      <c r="K1088" s="36"/>
      <c r="L1088" s="82"/>
      <c r="M1088" s="82"/>
      <c r="N1088" s="77"/>
      <c r="O1088" s="84" t="s">
        <v>2121</v>
      </c>
      <c r="P1088" s="86">
        <v>42759.51059027778</v>
      </c>
      <c r="Q1088" s="84" t="s">
        <v>2829</v>
      </c>
      <c r="R1088" s="88" t="s">
        <v>3533</v>
      </c>
      <c r="S1088" s="84" t="s">
        <v>3697</v>
      </c>
      <c r="T1088" s="84" t="s">
        <v>4021</v>
      </c>
      <c r="U1088" s="86">
        <v>42759.51059027778</v>
      </c>
      <c r="V1088" s="88" t="s">
        <v>5002</v>
      </c>
      <c r="W1088" s="84"/>
      <c r="X1088" s="84"/>
      <c r="Y1088" s="87" t="s">
        <v>6501</v>
      </c>
      <c r="Z1088" s="84"/>
      <c r="AA1088" s="84" t="b">
        <v>0</v>
      </c>
      <c r="AB1088" s="84">
        <v>0</v>
      </c>
      <c r="AC1088" s="87" t="s">
        <v>7172</v>
      </c>
      <c r="AD1088" s="84" t="b">
        <v>0</v>
      </c>
      <c r="AE1088" s="84" t="s">
        <v>7283</v>
      </c>
      <c r="AF1088" s="84"/>
      <c r="AG1088" s="87" t="s">
        <v>7172</v>
      </c>
      <c r="AH1088" s="84" t="b">
        <v>0</v>
      </c>
      <c r="AI1088" s="84">
        <v>1</v>
      </c>
      <c r="AJ1088" s="87" t="s">
        <v>7647</v>
      </c>
      <c r="AK1088" s="84" t="s">
        <v>7779</v>
      </c>
      <c r="AL1088" s="84" t="b">
        <v>0</v>
      </c>
      <c r="AM1088" s="87" t="s">
        <v>7647</v>
      </c>
      <c r="AN1088" s="84">
        <v>0</v>
      </c>
      <c r="AO1088" s="84">
        <v>0</v>
      </c>
      <c r="AP1088" s="84"/>
      <c r="AQ1088" s="84"/>
      <c r="AR1088" s="84"/>
      <c r="AS1088" s="84"/>
      <c r="AT1088" s="84"/>
      <c r="AU1088" s="84"/>
      <c r="AV1088" s="84"/>
      <c r="AW1088" s="84"/>
    </row>
    <row r="1089" spans="1:49" x14ac:dyDescent="0.25">
      <c r="A1089" s="69" t="s">
        <v>1065</v>
      </c>
      <c r="B1089" s="69" t="s">
        <v>1945</v>
      </c>
      <c r="C1089" s="70"/>
      <c r="D1089" s="71"/>
      <c r="E1089" s="72"/>
      <c r="F1089" s="73"/>
      <c r="G1089" s="70"/>
      <c r="H1089" s="74"/>
      <c r="I1089" s="75"/>
      <c r="J1089" s="75"/>
      <c r="K1089" s="36"/>
      <c r="L1089" s="82"/>
      <c r="M1089" s="82"/>
      <c r="N1089" s="77"/>
      <c r="O1089" s="84" t="s">
        <v>2121</v>
      </c>
      <c r="P1089" s="86">
        <v>42759.51059027778</v>
      </c>
      <c r="Q1089" s="84" t="s">
        <v>2829</v>
      </c>
      <c r="R1089" s="88" t="s">
        <v>3533</v>
      </c>
      <c r="S1089" s="84" t="s">
        <v>3697</v>
      </c>
      <c r="T1089" s="84" t="s">
        <v>4021</v>
      </c>
      <c r="U1089" s="86">
        <v>42759.51059027778</v>
      </c>
      <c r="V1089" s="88" t="s">
        <v>5002</v>
      </c>
      <c r="W1089" s="84"/>
      <c r="X1089" s="84"/>
      <c r="Y1089" s="87" t="s">
        <v>6501</v>
      </c>
      <c r="Z1089" s="84"/>
      <c r="AA1089" s="84" t="b">
        <v>0</v>
      </c>
      <c r="AB1089" s="84">
        <v>0</v>
      </c>
      <c r="AC1089" s="87" t="s">
        <v>7172</v>
      </c>
      <c r="AD1089" s="84" t="b">
        <v>0</v>
      </c>
      <c r="AE1089" s="84" t="s">
        <v>7283</v>
      </c>
      <c r="AF1089" s="84"/>
      <c r="AG1089" s="87" t="s">
        <v>7172</v>
      </c>
      <c r="AH1089" s="84" t="b">
        <v>0</v>
      </c>
      <c r="AI1089" s="84">
        <v>1</v>
      </c>
      <c r="AJ1089" s="87" t="s">
        <v>7647</v>
      </c>
      <c r="AK1089" s="84" t="s">
        <v>7779</v>
      </c>
      <c r="AL1089" s="84" t="b">
        <v>0</v>
      </c>
      <c r="AM1089" s="87" t="s">
        <v>7647</v>
      </c>
      <c r="AN1089" s="84">
        <v>0</v>
      </c>
      <c r="AO1089" s="84">
        <v>0</v>
      </c>
      <c r="AP1089" s="84"/>
      <c r="AQ1089" s="84"/>
      <c r="AR1089" s="84"/>
      <c r="AS1089" s="84"/>
      <c r="AT1089" s="84"/>
      <c r="AU1089" s="84"/>
      <c r="AV1089" s="84"/>
      <c r="AW1089" s="84"/>
    </row>
    <row r="1090" spans="1:49" x14ac:dyDescent="0.25">
      <c r="A1090" s="69" t="s">
        <v>1066</v>
      </c>
      <c r="B1090" s="69" t="s">
        <v>1066</v>
      </c>
      <c r="C1090" s="70"/>
      <c r="D1090" s="71"/>
      <c r="E1090" s="72"/>
      <c r="F1090" s="73"/>
      <c r="G1090" s="70"/>
      <c r="H1090" s="74"/>
      <c r="I1090" s="75"/>
      <c r="J1090" s="75"/>
      <c r="K1090" s="36"/>
      <c r="L1090" s="82"/>
      <c r="M1090" s="82"/>
      <c r="N1090" s="77"/>
      <c r="O1090" s="84" t="s">
        <v>179</v>
      </c>
      <c r="P1090" s="86">
        <v>42759.51059027778</v>
      </c>
      <c r="Q1090" s="84" t="s">
        <v>2830</v>
      </c>
      <c r="R1090" s="88" t="s">
        <v>3534</v>
      </c>
      <c r="S1090" s="84" t="s">
        <v>3827</v>
      </c>
      <c r="T1090" s="84"/>
      <c r="U1090" s="86">
        <v>42759.51059027778</v>
      </c>
      <c r="V1090" s="88" t="s">
        <v>5003</v>
      </c>
      <c r="W1090" s="84"/>
      <c r="X1090" s="84"/>
      <c r="Y1090" s="87" t="s">
        <v>6502</v>
      </c>
      <c r="Z1090" s="84"/>
      <c r="AA1090" s="84" t="b">
        <v>0</v>
      </c>
      <c r="AB1090" s="84">
        <v>0</v>
      </c>
      <c r="AC1090" s="87" t="s">
        <v>7172</v>
      </c>
      <c r="AD1090" s="84" t="b">
        <v>0</v>
      </c>
      <c r="AE1090" s="84" t="s">
        <v>7285</v>
      </c>
      <c r="AF1090" s="84"/>
      <c r="AG1090" s="87" t="s">
        <v>7172</v>
      </c>
      <c r="AH1090" s="84" t="b">
        <v>0</v>
      </c>
      <c r="AI1090" s="84">
        <v>0</v>
      </c>
      <c r="AJ1090" s="87" t="s">
        <v>7172</v>
      </c>
      <c r="AK1090" s="84" t="s">
        <v>7797</v>
      </c>
      <c r="AL1090" s="84" t="b">
        <v>0</v>
      </c>
      <c r="AM1090" s="87" t="s">
        <v>6502</v>
      </c>
      <c r="AN1090" s="84">
        <v>0</v>
      </c>
      <c r="AO1090" s="84">
        <v>0</v>
      </c>
      <c r="AP1090" s="84"/>
      <c r="AQ1090" s="84"/>
      <c r="AR1090" s="84"/>
      <c r="AS1090" s="84"/>
      <c r="AT1090" s="84"/>
      <c r="AU1090" s="84"/>
      <c r="AV1090" s="84"/>
      <c r="AW1090" s="84"/>
    </row>
    <row r="1091" spans="1:49" x14ac:dyDescent="0.25">
      <c r="A1091" s="69" t="s">
        <v>1067</v>
      </c>
      <c r="B1091" s="69" t="s">
        <v>1067</v>
      </c>
      <c r="C1091" s="70"/>
      <c r="D1091" s="71"/>
      <c r="E1091" s="72"/>
      <c r="F1091" s="73"/>
      <c r="G1091" s="70"/>
      <c r="H1091" s="74"/>
      <c r="I1091" s="75"/>
      <c r="J1091" s="75"/>
      <c r="K1091" s="36"/>
      <c r="L1091" s="82"/>
      <c r="M1091" s="82"/>
      <c r="N1091" s="77"/>
      <c r="O1091" s="84" t="s">
        <v>179</v>
      </c>
      <c r="P1091" s="86">
        <v>42759.51059027778</v>
      </c>
      <c r="Q1091" s="84" t="s">
        <v>2831</v>
      </c>
      <c r="R1091" s="88" t="s">
        <v>3531</v>
      </c>
      <c r="S1091" s="84" t="s">
        <v>3721</v>
      </c>
      <c r="T1091" s="84"/>
      <c r="U1091" s="86">
        <v>42759.51059027778</v>
      </c>
      <c r="V1091" s="88" t="s">
        <v>5004</v>
      </c>
      <c r="W1091" s="84"/>
      <c r="X1091" s="84"/>
      <c r="Y1091" s="87" t="s">
        <v>6503</v>
      </c>
      <c r="Z1091" s="84"/>
      <c r="AA1091" s="84" t="b">
        <v>0</v>
      </c>
      <c r="AB1091" s="84">
        <v>0</v>
      </c>
      <c r="AC1091" s="87" t="s">
        <v>7172</v>
      </c>
      <c r="AD1091" s="84" t="b">
        <v>0</v>
      </c>
      <c r="AE1091" s="84" t="s">
        <v>7283</v>
      </c>
      <c r="AF1091" s="84"/>
      <c r="AG1091" s="87" t="s">
        <v>7172</v>
      </c>
      <c r="AH1091" s="84" t="b">
        <v>0</v>
      </c>
      <c r="AI1091" s="84">
        <v>0</v>
      </c>
      <c r="AJ1091" s="87" t="s">
        <v>7172</v>
      </c>
      <c r="AK1091" s="84" t="s">
        <v>7802</v>
      </c>
      <c r="AL1091" s="84" t="b">
        <v>0</v>
      </c>
      <c r="AM1091" s="87" t="s">
        <v>6503</v>
      </c>
      <c r="AN1091" s="84">
        <v>0</v>
      </c>
      <c r="AO1091" s="84">
        <v>0</v>
      </c>
      <c r="AP1091" s="84"/>
      <c r="AQ1091" s="84"/>
      <c r="AR1091" s="84"/>
      <c r="AS1091" s="84"/>
      <c r="AT1091" s="84"/>
      <c r="AU1091" s="84"/>
      <c r="AV1091" s="84"/>
      <c r="AW1091" s="84"/>
    </row>
    <row r="1092" spans="1:49" x14ac:dyDescent="0.25">
      <c r="A1092" s="69" t="s">
        <v>1068</v>
      </c>
      <c r="B1092" s="69" t="s">
        <v>1068</v>
      </c>
      <c r="C1092" s="70"/>
      <c r="D1092" s="71"/>
      <c r="E1092" s="72"/>
      <c r="F1092" s="73"/>
      <c r="G1092" s="70"/>
      <c r="H1092" s="74"/>
      <c r="I1092" s="75"/>
      <c r="J1092" s="75"/>
      <c r="K1092" s="36"/>
      <c r="L1092" s="82"/>
      <c r="M1092" s="82"/>
      <c r="N1092" s="77"/>
      <c r="O1092" s="84" t="s">
        <v>179</v>
      </c>
      <c r="P1092" s="86">
        <v>42759.510601851849</v>
      </c>
      <c r="Q1092" s="84" t="s">
        <v>2832</v>
      </c>
      <c r="R1092" s="88" t="s">
        <v>3535</v>
      </c>
      <c r="S1092" s="84" t="s">
        <v>3828</v>
      </c>
      <c r="T1092" s="84"/>
      <c r="U1092" s="86">
        <v>42759.510601851849</v>
      </c>
      <c r="V1092" s="88" t="s">
        <v>5005</v>
      </c>
      <c r="W1092" s="84"/>
      <c r="X1092" s="84"/>
      <c r="Y1092" s="87" t="s">
        <v>6504</v>
      </c>
      <c r="Z1092" s="84"/>
      <c r="AA1092" s="84" t="b">
        <v>0</v>
      </c>
      <c r="AB1092" s="84">
        <v>0</v>
      </c>
      <c r="AC1092" s="87" t="s">
        <v>7172</v>
      </c>
      <c r="AD1092" s="84" t="b">
        <v>0</v>
      </c>
      <c r="AE1092" s="84" t="s">
        <v>7293</v>
      </c>
      <c r="AF1092" s="84"/>
      <c r="AG1092" s="87" t="s">
        <v>7172</v>
      </c>
      <c r="AH1092" s="84" t="b">
        <v>0</v>
      </c>
      <c r="AI1092" s="84">
        <v>0</v>
      </c>
      <c r="AJ1092" s="87" t="s">
        <v>7172</v>
      </c>
      <c r="AK1092" s="84" t="s">
        <v>7845</v>
      </c>
      <c r="AL1092" s="84" t="b">
        <v>0</v>
      </c>
      <c r="AM1092" s="87" t="s">
        <v>6504</v>
      </c>
      <c r="AN1092" s="84">
        <v>0</v>
      </c>
      <c r="AO1092" s="84">
        <v>0</v>
      </c>
      <c r="AP1092" s="84"/>
      <c r="AQ1092" s="84"/>
      <c r="AR1092" s="84"/>
      <c r="AS1092" s="84"/>
      <c r="AT1092" s="84"/>
      <c r="AU1092" s="84"/>
      <c r="AV1092" s="84"/>
      <c r="AW1092" s="84"/>
    </row>
    <row r="1093" spans="1:49" x14ac:dyDescent="0.25">
      <c r="A1093" s="69" t="s">
        <v>1069</v>
      </c>
      <c r="B1093" s="69" t="s">
        <v>1069</v>
      </c>
      <c r="C1093" s="70"/>
      <c r="D1093" s="71"/>
      <c r="E1093" s="72"/>
      <c r="F1093" s="73"/>
      <c r="G1093" s="70"/>
      <c r="H1093" s="74"/>
      <c r="I1093" s="75"/>
      <c r="J1093" s="75"/>
      <c r="K1093" s="36"/>
      <c r="L1093" s="82"/>
      <c r="M1093" s="82"/>
      <c r="N1093" s="77"/>
      <c r="O1093" s="84" t="s">
        <v>179</v>
      </c>
      <c r="P1093" s="86">
        <v>42759.510601851849</v>
      </c>
      <c r="Q1093" s="84" t="s">
        <v>2833</v>
      </c>
      <c r="R1093" s="88" t="s">
        <v>3531</v>
      </c>
      <c r="S1093" s="84" t="s">
        <v>3721</v>
      </c>
      <c r="T1093" s="84"/>
      <c r="U1093" s="86">
        <v>42759.510601851849</v>
      </c>
      <c r="V1093" s="88" t="s">
        <v>5006</v>
      </c>
      <c r="W1093" s="84"/>
      <c r="X1093" s="84"/>
      <c r="Y1093" s="87" t="s">
        <v>6505</v>
      </c>
      <c r="Z1093" s="84"/>
      <c r="AA1093" s="84" t="b">
        <v>0</v>
      </c>
      <c r="AB1093" s="84">
        <v>0</v>
      </c>
      <c r="AC1093" s="87" t="s">
        <v>7172</v>
      </c>
      <c r="AD1093" s="84" t="b">
        <v>0</v>
      </c>
      <c r="AE1093" s="84" t="s">
        <v>7283</v>
      </c>
      <c r="AF1093" s="84"/>
      <c r="AG1093" s="87" t="s">
        <v>7172</v>
      </c>
      <c r="AH1093" s="84" t="b">
        <v>0</v>
      </c>
      <c r="AI1093" s="84">
        <v>0</v>
      </c>
      <c r="AJ1093" s="87" t="s">
        <v>7172</v>
      </c>
      <c r="AK1093" s="84" t="s">
        <v>7802</v>
      </c>
      <c r="AL1093" s="84" t="b">
        <v>0</v>
      </c>
      <c r="AM1093" s="87" t="s">
        <v>6505</v>
      </c>
      <c r="AN1093" s="84">
        <v>0</v>
      </c>
      <c r="AO1093" s="84">
        <v>0</v>
      </c>
      <c r="AP1093" s="84"/>
      <c r="AQ1093" s="84"/>
      <c r="AR1093" s="84"/>
      <c r="AS1093" s="84"/>
      <c r="AT1093" s="84"/>
      <c r="AU1093" s="84"/>
      <c r="AV1093" s="84"/>
      <c r="AW1093" s="84"/>
    </row>
    <row r="1094" spans="1:49" x14ac:dyDescent="0.25">
      <c r="A1094" s="69" t="s">
        <v>1070</v>
      </c>
      <c r="B1094" s="69" t="s">
        <v>1070</v>
      </c>
      <c r="C1094" s="70"/>
      <c r="D1094" s="71"/>
      <c r="E1094" s="72"/>
      <c r="F1094" s="73"/>
      <c r="G1094" s="70"/>
      <c r="H1094" s="74"/>
      <c r="I1094" s="75"/>
      <c r="J1094" s="75"/>
      <c r="K1094" s="36"/>
      <c r="L1094" s="82"/>
      <c r="M1094" s="82"/>
      <c r="N1094" s="77"/>
      <c r="O1094" s="84" t="s">
        <v>179</v>
      </c>
      <c r="P1094" s="86">
        <v>42759.510601851849</v>
      </c>
      <c r="Q1094" s="84" t="s">
        <v>2834</v>
      </c>
      <c r="R1094" s="88" t="s">
        <v>3531</v>
      </c>
      <c r="S1094" s="84" t="s">
        <v>3721</v>
      </c>
      <c r="T1094" s="84"/>
      <c r="U1094" s="86">
        <v>42759.510601851849</v>
      </c>
      <c r="V1094" s="88" t="s">
        <v>5007</v>
      </c>
      <c r="W1094" s="84"/>
      <c r="X1094" s="84"/>
      <c r="Y1094" s="87" t="s">
        <v>6506</v>
      </c>
      <c r="Z1094" s="84"/>
      <c r="AA1094" s="84" t="b">
        <v>0</v>
      </c>
      <c r="AB1094" s="84">
        <v>0</v>
      </c>
      <c r="AC1094" s="87" t="s">
        <v>7172</v>
      </c>
      <c r="AD1094" s="84" t="b">
        <v>0</v>
      </c>
      <c r="AE1094" s="84" t="s">
        <v>7283</v>
      </c>
      <c r="AF1094" s="84"/>
      <c r="AG1094" s="87" t="s">
        <v>7172</v>
      </c>
      <c r="AH1094" s="84" t="b">
        <v>0</v>
      </c>
      <c r="AI1094" s="84">
        <v>0</v>
      </c>
      <c r="AJ1094" s="87" t="s">
        <v>7172</v>
      </c>
      <c r="AK1094" s="84" t="s">
        <v>7802</v>
      </c>
      <c r="AL1094" s="84" t="b">
        <v>0</v>
      </c>
      <c r="AM1094" s="87" t="s">
        <v>6506</v>
      </c>
      <c r="AN1094" s="84">
        <v>0</v>
      </c>
      <c r="AO1094" s="84">
        <v>0</v>
      </c>
      <c r="AP1094" s="84"/>
      <c r="AQ1094" s="84"/>
      <c r="AR1094" s="84"/>
      <c r="AS1094" s="84"/>
      <c r="AT1094" s="84"/>
      <c r="AU1094" s="84"/>
      <c r="AV1094" s="84"/>
      <c r="AW1094" s="84"/>
    </row>
    <row r="1095" spans="1:49" x14ac:dyDescent="0.25">
      <c r="A1095" s="69" t="s">
        <v>1071</v>
      </c>
      <c r="B1095" s="69" t="s">
        <v>1811</v>
      </c>
      <c r="C1095" s="70"/>
      <c r="D1095" s="71"/>
      <c r="E1095" s="72"/>
      <c r="F1095" s="73"/>
      <c r="G1095" s="70"/>
      <c r="H1095" s="74"/>
      <c r="I1095" s="75"/>
      <c r="J1095" s="75"/>
      <c r="K1095" s="36"/>
      <c r="L1095" s="82"/>
      <c r="M1095" s="82"/>
      <c r="N1095" s="77"/>
      <c r="O1095" s="84" t="s">
        <v>2121</v>
      </c>
      <c r="P1095" s="86">
        <v>42759.510601851849</v>
      </c>
      <c r="Q1095" s="84" t="s">
        <v>2574</v>
      </c>
      <c r="R1095" s="88" t="s">
        <v>3431</v>
      </c>
      <c r="S1095" s="84" t="s">
        <v>3793</v>
      </c>
      <c r="T1095" s="84" t="s">
        <v>3979</v>
      </c>
      <c r="U1095" s="86">
        <v>42759.510601851849</v>
      </c>
      <c r="V1095" s="88" t="s">
        <v>5008</v>
      </c>
      <c r="W1095" s="84"/>
      <c r="X1095" s="84"/>
      <c r="Y1095" s="87" t="s">
        <v>6507</v>
      </c>
      <c r="Z1095" s="84"/>
      <c r="AA1095" s="84" t="b">
        <v>0</v>
      </c>
      <c r="AB1095" s="84">
        <v>0</v>
      </c>
      <c r="AC1095" s="87" t="s">
        <v>7172</v>
      </c>
      <c r="AD1095" s="84" t="b">
        <v>0</v>
      </c>
      <c r="AE1095" s="84" t="s">
        <v>7299</v>
      </c>
      <c r="AF1095" s="84"/>
      <c r="AG1095" s="87" t="s">
        <v>7172</v>
      </c>
      <c r="AH1095" s="84" t="b">
        <v>0</v>
      </c>
      <c r="AI1095" s="84">
        <v>26</v>
      </c>
      <c r="AJ1095" s="87" t="s">
        <v>7547</v>
      </c>
      <c r="AK1095" s="84" t="s">
        <v>7779</v>
      </c>
      <c r="AL1095" s="84" t="b">
        <v>0</v>
      </c>
      <c r="AM1095" s="87" t="s">
        <v>7547</v>
      </c>
      <c r="AN1095" s="84">
        <v>0</v>
      </c>
      <c r="AO1095" s="84">
        <v>0</v>
      </c>
      <c r="AP1095" s="84"/>
      <c r="AQ1095" s="84"/>
      <c r="AR1095" s="84"/>
      <c r="AS1095" s="84"/>
      <c r="AT1095" s="84"/>
      <c r="AU1095" s="84"/>
      <c r="AV1095" s="84"/>
      <c r="AW1095" s="84"/>
    </row>
    <row r="1096" spans="1:49" x14ac:dyDescent="0.25">
      <c r="A1096" s="69" t="s">
        <v>1072</v>
      </c>
      <c r="B1096" s="69" t="s">
        <v>1072</v>
      </c>
      <c r="C1096" s="70"/>
      <c r="D1096" s="71"/>
      <c r="E1096" s="72"/>
      <c r="F1096" s="73"/>
      <c r="G1096" s="70"/>
      <c r="H1096" s="74"/>
      <c r="I1096" s="75"/>
      <c r="J1096" s="75"/>
      <c r="K1096" s="36"/>
      <c r="L1096" s="82"/>
      <c r="M1096" s="82"/>
      <c r="N1096" s="77"/>
      <c r="O1096" s="84" t="s">
        <v>179</v>
      </c>
      <c r="P1096" s="86">
        <v>42759.510601851849</v>
      </c>
      <c r="Q1096" s="84" t="s">
        <v>2835</v>
      </c>
      <c r="R1096" s="84"/>
      <c r="S1096" s="84"/>
      <c r="T1096" s="84"/>
      <c r="U1096" s="86">
        <v>42759.510601851849</v>
      </c>
      <c r="V1096" s="88" t="s">
        <v>5009</v>
      </c>
      <c r="W1096" s="84"/>
      <c r="X1096" s="84"/>
      <c r="Y1096" s="87" t="s">
        <v>6508</v>
      </c>
      <c r="Z1096" s="84"/>
      <c r="AA1096" s="84" t="b">
        <v>0</v>
      </c>
      <c r="AB1096" s="84">
        <v>0</v>
      </c>
      <c r="AC1096" s="87" t="s">
        <v>7172</v>
      </c>
      <c r="AD1096" s="84" t="b">
        <v>0</v>
      </c>
      <c r="AE1096" s="84" t="s">
        <v>7292</v>
      </c>
      <c r="AF1096" s="84"/>
      <c r="AG1096" s="87" t="s">
        <v>7172</v>
      </c>
      <c r="AH1096" s="84" t="b">
        <v>0</v>
      </c>
      <c r="AI1096" s="84">
        <v>0</v>
      </c>
      <c r="AJ1096" s="87" t="s">
        <v>7172</v>
      </c>
      <c r="AK1096" s="84" t="s">
        <v>7846</v>
      </c>
      <c r="AL1096" s="84" t="b">
        <v>0</v>
      </c>
      <c r="AM1096" s="87" t="s">
        <v>6508</v>
      </c>
      <c r="AN1096" s="84">
        <v>0</v>
      </c>
      <c r="AO1096" s="84">
        <v>0</v>
      </c>
      <c r="AP1096" s="84"/>
      <c r="AQ1096" s="84"/>
      <c r="AR1096" s="84"/>
      <c r="AS1096" s="84"/>
      <c r="AT1096" s="84"/>
      <c r="AU1096" s="84"/>
      <c r="AV1096" s="84"/>
      <c r="AW1096" s="84"/>
    </row>
    <row r="1097" spans="1:49" x14ac:dyDescent="0.25">
      <c r="A1097" s="69" t="s">
        <v>1073</v>
      </c>
      <c r="B1097" s="69" t="s">
        <v>1946</v>
      </c>
      <c r="C1097" s="70"/>
      <c r="D1097" s="71"/>
      <c r="E1097" s="72"/>
      <c r="F1097" s="73"/>
      <c r="G1097" s="70"/>
      <c r="H1097" s="74"/>
      <c r="I1097" s="75"/>
      <c r="J1097" s="75"/>
      <c r="K1097" s="36"/>
      <c r="L1097" s="82"/>
      <c r="M1097" s="82"/>
      <c r="N1097" s="77"/>
      <c r="O1097" s="84" t="s">
        <v>2121</v>
      </c>
      <c r="P1097" s="86">
        <v>42759.50986111111</v>
      </c>
      <c r="Q1097" s="84" t="s">
        <v>2836</v>
      </c>
      <c r="R1097" s="84"/>
      <c r="S1097" s="84"/>
      <c r="T1097" s="84"/>
      <c r="U1097" s="86">
        <v>42759.50986111111</v>
      </c>
      <c r="V1097" s="88" t="s">
        <v>5010</v>
      </c>
      <c r="W1097" s="84"/>
      <c r="X1097" s="84"/>
      <c r="Y1097" s="87" t="s">
        <v>6509</v>
      </c>
      <c r="Z1097" s="87" t="s">
        <v>7140</v>
      </c>
      <c r="AA1097" s="84" t="b">
        <v>0</v>
      </c>
      <c r="AB1097" s="84">
        <v>0</v>
      </c>
      <c r="AC1097" s="87" t="s">
        <v>7242</v>
      </c>
      <c r="AD1097" s="84" t="b">
        <v>0</v>
      </c>
      <c r="AE1097" s="84" t="s">
        <v>7283</v>
      </c>
      <c r="AF1097" s="84"/>
      <c r="AG1097" s="87" t="s">
        <v>7172</v>
      </c>
      <c r="AH1097" s="84" t="b">
        <v>0</v>
      </c>
      <c r="AI1097" s="84">
        <v>0</v>
      </c>
      <c r="AJ1097" s="87" t="s">
        <v>7172</v>
      </c>
      <c r="AK1097" s="84" t="s">
        <v>7794</v>
      </c>
      <c r="AL1097" s="84" t="b">
        <v>0</v>
      </c>
      <c r="AM1097" s="87" t="s">
        <v>7140</v>
      </c>
      <c r="AN1097" s="84">
        <v>0</v>
      </c>
      <c r="AO1097" s="84">
        <v>0</v>
      </c>
      <c r="AP1097" s="84"/>
      <c r="AQ1097" s="84"/>
      <c r="AR1097" s="84"/>
      <c r="AS1097" s="84"/>
      <c r="AT1097" s="84"/>
      <c r="AU1097" s="84"/>
      <c r="AV1097" s="84"/>
      <c r="AW1097" s="84"/>
    </row>
    <row r="1098" spans="1:49" x14ac:dyDescent="0.25">
      <c r="A1098" s="69" t="s">
        <v>1074</v>
      </c>
      <c r="B1098" s="69" t="s">
        <v>1946</v>
      </c>
      <c r="C1098" s="70"/>
      <c r="D1098" s="71"/>
      <c r="E1098" s="72"/>
      <c r="F1098" s="73"/>
      <c r="G1098" s="70"/>
      <c r="H1098" s="74"/>
      <c r="I1098" s="75"/>
      <c r="J1098" s="75"/>
      <c r="K1098" s="36"/>
      <c r="L1098" s="82"/>
      <c r="M1098" s="82"/>
      <c r="N1098" s="77"/>
      <c r="O1098" s="84" t="s">
        <v>2121</v>
      </c>
      <c r="P1098" s="86">
        <v>42759.510601851849</v>
      </c>
      <c r="Q1098" s="84" t="s">
        <v>2837</v>
      </c>
      <c r="R1098" s="84"/>
      <c r="S1098" s="84"/>
      <c r="T1098" s="84"/>
      <c r="U1098" s="86">
        <v>42759.510601851849</v>
      </c>
      <c r="V1098" s="88" t="s">
        <v>5011</v>
      </c>
      <c r="W1098" s="84"/>
      <c r="X1098" s="84"/>
      <c r="Y1098" s="87" t="s">
        <v>6510</v>
      </c>
      <c r="Z1098" s="87" t="s">
        <v>6509</v>
      </c>
      <c r="AA1098" s="84" t="b">
        <v>0</v>
      </c>
      <c r="AB1098" s="84">
        <v>0</v>
      </c>
      <c r="AC1098" s="87" t="s">
        <v>7243</v>
      </c>
      <c r="AD1098" s="84" t="b">
        <v>0</v>
      </c>
      <c r="AE1098" s="84" t="s">
        <v>7283</v>
      </c>
      <c r="AF1098" s="84"/>
      <c r="AG1098" s="87" t="s">
        <v>7172</v>
      </c>
      <c r="AH1098" s="84" t="b">
        <v>0</v>
      </c>
      <c r="AI1098" s="84">
        <v>0</v>
      </c>
      <c r="AJ1098" s="87" t="s">
        <v>7172</v>
      </c>
      <c r="AK1098" s="84" t="s">
        <v>7791</v>
      </c>
      <c r="AL1098" s="84" t="b">
        <v>0</v>
      </c>
      <c r="AM1098" s="87" t="s">
        <v>6509</v>
      </c>
      <c r="AN1098" s="84">
        <v>0</v>
      </c>
      <c r="AO1098" s="84">
        <v>0</v>
      </c>
      <c r="AP1098" s="84"/>
      <c r="AQ1098" s="84"/>
      <c r="AR1098" s="84"/>
      <c r="AS1098" s="84"/>
      <c r="AT1098" s="84"/>
      <c r="AU1098" s="84"/>
      <c r="AV1098" s="84"/>
      <c r="AW1098" s="84"/>
    </row>
    <row r="1099" spans="1:49" x14ac:dyDescent="0.25">
      <c r="A1099" s="69" t="s">
        <v>1073</v>
      </c>
      <c r="B1099" s="69" t="s">
        <v>1074</v>
      </c>
      <c r="C1099" s="70"/>
      <c r="D1099" s="71"/>
      <c r="E1099" s="72"/>
      <c r="F1099" s="73"/>
      <c r="G1099" s="70"/>
      <c r="H1099" s="74"/>
      <c r="I1099" s="75"/>
      <c r="J1099" s="75"/>
      <c r="K1099" s="36"/>
      <c r="L1099" s="82"/>
      <c r="M1099" s="82"/>
      <c r="N1099" s="77"/>
      <c r="O1099" s="84" t="s">
        <v>2122</v>
      </c>
      <c r="P1099" s="86">
        <v>42759.50986111111</v>
      </c>
      <c r="Q1099" s="84" t="s">
        <v>2836</v>
      </c>
      <c r="R1099" s="84"/>
      <c r="S1099" s="84"/>
      <c r="T1099" s="84"/>
      <c r="U1099" s="86">
        <v>42759.50986111111</v>
      </c>
      <c r="V1099" s="88" t="s">
        <v>5010</v>
      </c>
      <c r="W1099" s="84"/>
      <c r="X1099" s="84"/>
      <c r="Y1099" s="87" t="s">
        <v>6509</v>
      </c>
      <c r="Z1099" s="87" t="s">
        <v>7140</v>
      </c>
      <c r="AA1099" s="84" t="b">
        <v>0</v>
      </c>
      <c r="AB1099" s="84">
        <v>0</v>
      </c>
      <c r="AC1099" s="87" t="s">
        <v>7242</v>
      </c>
      <c r="AD1099" s="84" t="b">
        <v>0</v>
      </c>
      <c r="AE1099" s="84" t="s">
        <v>7283</v>
      </c>
      <c r="AF1099" s="84"/>
      <c r="AG1099" s="87" t="s">
        <v>7172</v>
      </c>
      <c r="AH1099" s="84" t="b">
        <v>0</v>
      </c>
      <c r="AI1099" s="84">
        <v>0</v>
      </c>
      <c r="AJ1099" s="87" t="s">
        <v>7172</v>
      </c>
      <c r="AK1099" s="84" t="s">
        <v>7794</v>
      </c>
      <c r="AL1099" s="84" t="b">
        <v>0</v>
      </c>
      <c r="AM1099" s="87" t="s">
        <v>7140</v>
      </c>
      <c r="AN1099" s="84">
        <v>0</v>
      </c>
      <c r="AO1099" s="84">
        <v>0</v>
      </c>
      <c r="AP1099" s="84"/>
      <c r="AQ1099" s="84"/>
      <c r="AR1099" s="84"/>
      <c r="AS1099" s="84"/>
      <c r="AT1099" s="84"/>
      <c r="AU1099" s="84"/>
      <c r="AV1099" s="84"/>
      <c r="AW1099" s="84"/>
    </row>
    <row r="1100" spans="1:49" x14ac:dyDescent="0.25">
      <c r="A1100" s="69" t="s">
        <v>1074</v>
      </c>
      <c r="B1100" s="69" t="s">
        <v>1073</v>
      </c>
      <c r="C1100" s="70"/>
      <c r="D1100" s="71"/>
      <c r="E1100" s="72"/>
      <c r="F1100" s="73"/>
      <c r="G1100" s="70"/>
      <c r="H1100" s="74"/>
      <c r="I1100" s="75"/>
      <c r="J1100" s="75"/>
      <c r="K1100" s="36"/>
      <c r="L1100" s="82"/>
      <c r="M1100" s="82"/>
      <c r="N1100" s="77"/>
      <c r="O1100" s="84" t="s">
        <v>2122</v>
      </c>
      <c r="P1100" s="86">
        <v>42759.510601851849</v>
      </c>
      <c r="Q1100" s="84" t="s">
        <v>2837</v>
      </c>
      <c r="R1100" s="84"/>
      <c r="S1100" s="84"/>
      <c r="T1100" s="84"/>
      <c r="U1100" s="86">
        <v>42759.510601851849</v>
      </c>
      <c r="V1100" s="88" t="s">
        <v>5011</v>
      </c>
      <c r="W1100" s="84"/>
      <c r="X1100" s="84"/>
      <c r="Y1100" s="87" t="s">
        <v>6510</v>
      </c>
      <c r="Z1100" s="87" t="s">
        <v>6509</v>
      </c>
      <c r="AA1100" s="84" t="b">
        <v>0</v>
      </c>
      <c r="AB1100" s="84">
        <v>0</v>
      </c>
      <c r="AC1100" s="87" t="s">
        <v>7243</v>
      </c>
      <c r="AD1100" s="84" t="b">
        <v>0</v>
      </c>
      <c r="AE1100" s="84" t="s">
        <v>7283</v>
      </c>
      <c r="AF1100" s="84"/>
      <c r="AG1100" s="87" t="s">
        <v>7172</v>
      </c>
      <c r="AH1100" s="84" t="b">
        <v>0</v>
      </c>
      <c r="AI1100" s="84">
        <v>0</v>
      </c>
      <c r="AJ1100" s="87" t="s">
        <v>7172</v>
      </c>
      <c r="AK1100" s="84" t="s">
        <v>7791</v>
      </c>
      <c r="AL1100" s="84" t="b">
        <v>0</v>
      </c>
      <c r="AM1100" s="87" t="s">
        <v>6509</v>
      </c>
      <c r="AN1100" s="84">
        <v>0</v>
      </c>
      <c r="AO1100" s="84">
        <v>0</v>
      </c>
      <c r="AP1100" s="84"/>
      <c r="AQ1100" s="84"/>
      <c r="AR1100" s="84"/>
      <c r="AS1100" s="84"/>
      <c r="AT1100" s="84"/>
      <c r="AU1100" s="84"/>
      <c r="AV1100" s="84"/>
      <c r="AW1100" s="84"/>
    </row>
    <row r="1101" spans="1:49" x14ac:dyDescent="0.25">
      <c r="A1101" s="69" t="s">
        <v>1075</v>
      </c>
      <c r="B1101" s="69" t="s">
        <v>1632</v>
      </c>
      <c r="C1101" s="70"/>
      <c r="D1101" s="71"/>
      <c r="E1101" s="72"/>
      <c r="F1101" s="73"/>
      <c r="G1101" s="70"/>
      <c r="H1101" s="74"/>
      <c r="I1101" s="75"/>
      <c r="J1101" s="75"/>
      <c r="K1101" s="36"/>
      <c r="L1101" s="82"/>
      <c r="M1101" s="82"/>
      <c r="N1101" s="77"/>
      <c r="O1101" s="84" t="s">
        <v>2121</v>
      </c>
      <c r="P1101" s="86">
        <v>42759.510601851849</v>
      </c>
      <c r="Q1101" s="84" t="s">
        <v>2355</v>
      </c>
      <c r="R1101" s="84"/>
      <c r="S1101" s="84"/>
      <c r="T1101" s="84"/>
      <c r="U1101" s="86">
        <v>42759.510601851849</v>
      </c>
      <c r="V1101" s="88" t="s">
        <v>5012</v>
      </c>
      <c r="W1101" s="84"/>
      <c r="X1101" s="84"/>
      <c r="Y1101" s="87" t="s">
        <v>6511</v>
      </c>
      <c r="Z1101" s="84"/>
      <c r="AA1101" s="84" t="b">
        <v>0</v>
      </c>
      <c r="AB1101" s="84">
        <v>0</v>
      </c>
      <c r="AC1101" s="87" t="s">
        <v>7172</v>
      </c>
      <c r="AD1101" s="84" t="b">
        <v>0</v>
      </c>
      <c r="AE1101" s="84" t="s">
        <v>7283</v>
      </c>
      <c r="AF1101" s="84"/>
      <c r="AG1101" s="87" t="s">
        <v>7172</v>
      </c>
      <c r="AH1101" s="84" t="b">
        <v>0</v>
      </c>
      <c r="AI1101" s="84">
        <v>14</v>
      </c>
      <c r="AJ1101" s="87" t="s">
        <v>7086</v>
      </c>
      <c r="AK1101" s="84" t="s">
        <v>7779</v>
      </c>
      <c r="AL1101" s="84" t="b">
        <v>0</v>
      </c>
      <c r="AM1101" s="87" t="s">
        <v>7086</v>
      </c>
      <c r="AN1101" s="84">
        <v>0</v>
      </c>
      <c r="AO1101" s="84">
        <v>0</v>
      </c>
      <c r="AP1101" s="84"/>
      <c r="AQ1101" s="84"/>
      <c r="AR1101" s="84"/>
      <c r="AS1101" s="84"/>
      <c r="AT1101" s="84"/>
      <c r="AU1101" s="84"/>
      <c r="AV1101" s="84"/>
      <c r="AW1101" s="84"/>
    </row>
    <row r="1102" spans="1:49" x14ac:dyDescent="0.25">
      <c r="A1102" s="69" t="s">
        <v>1076</v>
      </c>
      <c r="B1102" s="69" t="s">
        <v>1076</v>
      </c>
      <c r="C1102" s="70"/>
      <c r="D1102" s="71"/>
      <c r="E1102" s="72"/>
      <c r="F1102" s="73"/>
      <c r="G1102" s="70"/>
      <c r="H1102" s="74"/>
      <c r="I1102" s="75"/>
      <c r="J1102" s="75"/>
      <c r="K1102" s="36"/>
      <c r="L1102" s="82"/>
      <c r="M1102" s="82"/>
      <c r="N1102" s="77"/>
      <c r="O1102" s="84" t="s">
        <v>179</v>
      </c>
      <c r="P1102" s="86">
        <v>42759.510601851849</v>
      </c>
      <c r="Q1102" s="84" t="s">
        <v>2838</v>
      </c>
      <c r="R1102" s="88" t="s">
        <v>3536</v>
      </c>
      <c r="S1102" s="84" t="s">
        <v>3779</v>
      </c>
      <c r="T1102" s="84" t="s">
        <v>4022</v>
      </c>
      <c r="U1102" s="86">
        <v>42759.510601851849</v>
      </c>
      <c r="V1102" s="88" t="s">
        <v>5013</v>
      </c>
      <c r="W1102" s="84"/>
      <c r="X1102" s="84"/>
      <c r="Y1102" s="87" t="s">
        <v>6512</v>
      </c>
      <c r="Z1102" s="84"/>
      <c r="AA1102" s="84" t="b">
        <v>0</v>
      </c>
      <c r="AB1102" s="84">
        <v>0</v>
      </c>
      <c r="AC1102" s="87" t="s">
        <v>7172</v>
      </c>
      <c r="AD1102" s="84" t="b">
        <v>0</v>
      </c>
      <c r="AE1102" s="84" t="s">
        <v>7283</v>
      </c>
      <c r="AF1102" s="84"/>
      <c r="AG1102" s="87" t="s">
        <v>7172</v>
      </c>
      <c r="AH1102" s="84" t="b">
        <v>0</v>
      </c>
      <c r="AI1102" s="84">
        <v>0</v>
      </c>
      <c r="AJ1102" s="87" t="s">
        <v>7172</v>
      </c>
      <c r="AK1102" s="84" t="s">
        <v>7791</v>
      </c>
      <c r="AL1102" s="84" t="b">
        <v>0</v>
      </c>
      <c r="AM1102" s="87" t="s">
        <v>6512</v>
      </c>
      <c r="AN1102" s="84">
        <v>0</v>
      </c>
      <c r="AO1102" s="84">
        <v>0</v>
      </c>
      <c r="AP1102" s="84"/>
      <c r="AQ1102" s="84"/>
      <c r="AR1102" s="84"/>
      <c r="AS1102" s="84"/>
      <c r="AT1102" s="84"/>
      <c r="AU1102" s="84"/>
      <c r="AV1102" s="84"/>
      <c r="AW1102" s="84"/>
    </row>
    <row r="1103" spans="1:49" x14ac:dyDescent="0.25">
      <c r="A1103" s="69" t="s">
        <v>1077</v>
      </c>
      <c r="B1103" s="69" t="s">
        <v>1596</v>
      </c>
      <c r="C1103" s="70"/>
      <c r="D1103" s="71"/>
      <c r="E1103" s="72"/>
      <c r="F1103" s="73"/>
      <c r="G1103" s="70"/>
      <c r="H1103" s="74"/>
      <c r="I1103" s="75"/>
      <c r="J1103" s="75"/>
      <c r="K1103" s="36"/>
      <c r="L1103" s="82"/>
      <c r="M1103" s="82"/>
      <c r="N1103" s="77"/>
      <c r="O1103" s="84" t="s">
        <v>2121</v>
      </c>
      <c r="P1103" s="86">
        <v>42759.510300925926</v>
      </c>
      <c r="Q1103" s="84" t="s">
        <v>2196</v>
      </c>
      <c r="R1103" s="84"/>
      <c r="S1103" s="84"/>
      <c r="T1103" s="84" t="s">
        <v>1682</v>
      </c>
      <c r="U1103" s="86">
        <v>42759.510300925926</v>
      </c>
      <c r="V1103" s="88" t="s">
        <v>5014</v>
      </c>
      <c r="W1103" s="84"/>
      <c r="X1103" s="84"/>
      <c r="Y1103" s="87" t="s">
        <v>6513</v>
      </c>
      <c r="Z1103" s="84"/>
      <c r="AA1103" s="84" t="b">
        <v>0</v>
      </c>
      <c r="AB1103" s="84">
        <v>0</v>
      </c>
      <c r="AC1103" s="87" t="s">
        <v>7172</v>
      </c>
      <c r="AD1103" s="84" t="b">
        <v>0</v>
      </c>
      <c r="AE1103" s="84" t="s">
        <v>7283</v>
      </c>
      <c r="AF1103" s="84"/>
      <c r="AG1103" s="87" t="s">
        <v>7172</v>
      </c>
      <c r="AH1103" s="84" t="b">
        <v>0</v>
      </c>
      <c r="AI1103" s="84">
        <v>609</v>
      </c>
      <c r="AJ1103" s="87" t="s">
        <v>7121</v>
      </c>
      <c r="AK1103" s="84" t="s">
        <v>7783</v>
      </c>
      <c r="AL1103" s="84" t="b">
        <v>0</v>
      </c>
      <c r="AM1103" s="87" t="s">
        <v>7121</v>
      </c>
      <c r="AN1103" s="84">
        <v>0</v>
      </c>
      <c r="AO1103" s="84">
        <v>0</v>
      </c>
      <c r="AP1103" s="84"/>
      <c r="AQ1103" s="84"/>
      <c r="AR1103" s="84"/>
      <c r="AS1103" s="84"/>
      <c r="AT1103" s="84"/>
      <c r="AU1103" s="84"/>
      <c r="AV1103" s="84"/>
      <c r="AW1103" s="84"/>
    </row>
    <row r="1104" spans="1:49" x14ac:dyDescent="0.25">
      <c r="A1104" s="69" t="s">
        <v>1077</v>
      </c>
      <c r="B1104" s="69" t="s">
        <v>1596</v>
      </c>
      <c r="C1104" s="70"/>
      <c r="D1104" s="71"/>
      <c r="E1104" s="72"/>
      <c r="F1104" s="73"/>
      <c r="G1104" s="70"/>
      <c r="H1104" s="74"/>
      <c r="I1104" s="75"/>
      <c r="J1104" s="75"/>
      <c r="K1104" s="36"/>
      <c r="L1104" s="82"/>
      <c r="M1104" s="82"/>
      <c r="N1104" s="77"/>
      <c r="O1104" s="84" t="s">
        <v>2121</v>
      </c>
      <c r="P1104" s="86">
        <v>42759.510451388887</v>
      </c>
      <c r="Q1104" s="84" t="s">
        <v>2213</v>
      </c>
      <c r="R1104" s="88" t="s">
        <v>3270</v>
      </c>
      <c r="S1104" s="84" t="s">
        <v>3699</v>
      </c>
      <c r="T1104" s="84"/>
      <c r="U1104" s="86">
        <v>42759.510451388887</v>
      </c>
      <c r="V1104" s="88" t="s">
        <v>5015</v>
      </c>
      <c r="W1104" s="84"/>
      <c r="X1104" s="84"/>
      <c r="Y1104" s="87" t="s">
        <v>6514</v>
      </c>
      <c r="Z1104" s="84"/>
      <c r="AA1104" s="84" t="b">
        <v>0</v>
      </c>
      <c r="AB1104" s="84">
        <v>0</v>
      </c>
      <c r="AC1104" s="87" t="s">
        <v>7172</v>
      </c>
      <c r="AD1104" s="84" t="b">
        <v>0</v>
      </c>
      <c r="AE1104" s="84" t="s">
        <v>7283</v>
      </c>
      <c r="AF1104" s="84"/>
      <c r="AG1104" s="87" t="s">
        <v>7172</v>
      </c>
      <c r="AH1104" s="84" t="b">
        <v>0</v>
      </c>
      <c r="AI1104" s="84">
        <v>1987</v>
      </c>
      <c r="AJ1104" s="87" t="s">
        <v>7337</v>
      </c>
      <c r="AK1104" s="84" t="s">
        <v>7783</v>
      </c>
      <c r="AL1104" s="84" t="b">
        <v>0</v>
      </c>
      <c r="AM1104" s="87" t="s">
        <v>7337</v>
      </c>
      <c r="AN1104" s="84">
        <v>0</v>
      </c>
      <c r="AO1104" s="84">
        <v>0</v>
      </c>
      <c r="AP1104" s="84"/>
      <c r="AQ1104" s="84"/>
      <c r="AR1104" s="84"/>
      <c r="AS1104" s="84"/>
      <c r="AT1104" s="84"/>
      <c r="AU1104" s="84"/>
      <c r="AV1104" s="84"/>
      <c r="AW1104" s="84"/>
    </row>
    <row r="1105" spans="1:49" x14ac:dyDescent="0.25">
      <c r="A1105" s="69" t="s">
        <v>1077</v>
      </c>
      <c r="B1105" s="69" t="s">
        <v>1596</v>
      </c>
      <c r="C1105" s="70"/>
      <c r="D1105" s="71"/>
      <c r="E1105" s="72"/>
      <c r="F1105" s="73"/>
      <c r="G1105" s="70"/>
      <c r="H1105" s="74"/>
      <c r="I1105" s="75"/>
      <c r="J1105" s="75"/>
      <c r="K1105" s="36"/>
      <c r="L1105" s="82"/>
      <c r="M1105" s="82"/>
      <c r="N1105" s="77"/>
      <c r="O1105" s="84" t="s">
        <v>2121</v>
      </c>
      <c r="P1105" s="86">
        <v>42759.510601851849</v>
      </c>
      <c r="Q1105" s="84" t="s">
        <v>2632</v>
      </c>
      <c r="R1105" s="84"/>
      <c r="S1105" s="84"/>
      <c r="T1105" s="84" t="s">
        <v>1682</v>
      </c>
      <c r="U1105" s="86">
        <v>42759.510601851849</v>
      </c>
      <c r="V1105" s="88" t="s">
        <v>5016</v>
      </c>
      <c r="W1105" s="84"/>
      <c r="X1105" s="84"/>
      <c r="Y1105" s="87" t="s">
        <v>6515</v>
      </c>
      <c r="Z1105" s="84"/>
      <c r="AA1105" s="84" t="b">
        <v>0</v>
      </c>
      <c r="AB1105" s="84">
        <v>0</v>
      </c>
      <c r="AC1105" s="87" t="s">
        <v>7172</v>
      </c>
      <c r="AD1105" s="84" t="b">
        <v>0</v>
      </c>
      <c r="AE1105" s="84" t="s">
        <v>7283</v>
      </c>
      <c r="AF1105" s="84"/>
      <c r="AG1105" s="87" t="s">
        <v>7172</v>
      </c>
      <c r="AH1105" s="84" t="b">
        <v>0</v>
      </c>
      <c r="AI1105" s="84">
        <v>842</v>
      </c>
      <c r="AJ1105" s="87" t="s">
        <v>7573</v>
      </c>
      <c r="AK1105" s="84" t="s">
        <v>7783</v>
      </c>
      <c r="AL1105" s="84" t="b">
        <v>0</v>
      </c>
      <c r="AM1105" s="87" t="s">
        <v>7573</v>
      </c>
      <c r="AN1105" s="84">
        <v>0</v>
      </c>
      <c r="AO1105" s="84">
        <v>0</v>
      </c>
      <c r="AP1105" s="84"/>
      <c r="AQ1105" s="84"/>
      <c r="AR1105" s="84"/>
      <c r="AS1105" s="84"/>
      <c r="AT1105" s="84"/>
      <c r="AU1105" s="84"/>
      <c r="AV1105" s="84"/>
      <c r="AW1105" s="84"/>
    </row>
    <row r="1106" spans="1:49" x14ac:dyDescent="0.25">
      <c r="A1106" s="69" t="s">
        <v>1078</v>
      </c>
      <c r="B1106" s="69" t="s">
        <v>1681</v>
      </c>
      <c r="C1106" s="70"/>
      <c r="D1106" s="71"/>
      <c r="E1106" s="72"/>
      <c r="F1106" s="73"/>
      <c r="G1106" s="70"/>
      <c r="H1106" s="74"/>
      <c r="I1106" s="75"/>
      <c r="J1106" s="75"/>
      <c r="K1106" s="36"/>
      <c r="L1106" s="82"/>
      <c r="M1106" s="82"/>
      <c r="N1106" s="77"/>
      <c r="O1106" s="84" t="s">
        <v>2121</v>
      </c>
      <c r="P1106" s="86">
        <v>42759.510601851849</v>
      </c>
      <c r="Q1106" s="84" t="s">
        <v>2324</v>
      </c>
      <c r="R1106" s="88" t="s">
        <v>3328</v>
      </c>
      <c r="S1106" s="84" t="s">
        <v>3747</v>
      </c>
      <c r="T1106" s="84"/>
      <c r="U1106" s="86">
        <v>42759.510601851849</v>
      </c>
      <c r="V1106" s="88" t="s">
        <v>5017</v>
      </c>
      <c r="W1106" s="84"/>
      <c r="X1106" s="84"/>
      <c r="Y1106" s="87" t="s">
        <v>6516</v>
      </c>
      <c r="Z1106" s="84"/>
      <c r="AA1106" s="84" t="b">
        <v>0</v>
      </c>
      <c r="AB1106" s="84">
        <v>0</v>
      </c>
      <c r="AC1106" s="87" t="s">
        <v>7172</v>
      </c>
      <c r="AD1106" s="84" t="b">
        <v>0</v>
      </c>
      <c r="AE1106" s="84" t="s">
        <v>7283</v>
      </c>
      <c r="AF1106" s="84"/>
      <c r="AG1106" s="87" t="s">
        <v>7172</v>
      </c>
      <c r="AH1106" s="84" t="b">
        <v>0</v>
      </c>
      <c r="AI1106" s="84">
        <v>35</v>
      </c>
      <c r="AJ1106" s="87" t="s">
        <v>7456</v>
      </c>
      <c r="AK1106" s="84" t="s">
        <v>7783</v>
      </c>
      <c r="AL1106" s="84" t="b">
        <v>0</v>
      </c>
      <c r="AM1106" s="87" t="s">
        <v>7456</v>
      </c>
      <c r="AN1106" s="84">
        <v>0</v>
      </c>
      <c r="AO1106" s="84">
        <v>0</v>
      </c>
      <c r="AP1106" s="84"/>
      <c r="AQ1106" s="84"/>
      <c r="AR1106" s="84"/>
      <c r="AS1106" s="84"/>
      <c r="AT1106" s="84"/>
      <c r="AU1106" s="84"/>
      <c r="AV1106" s="84"/>
      <c r="AW1106" s="84"/>
    </row>
    <row r="1107" spans="1:49" x14ac:dyDescent="0.25">
      <c r="A1107" s="69" t="s">
        <v>1078</v>
      </c>
      <c r="B1107" s="69" t="s">
        <v>1680</v>
      </c>
      <c r="C1107" s="70"/>
      <c r="D1107" s="71"/>
      <c r="E1107" s="72"/>
      <c r="F1107" s="73"/>
      <c r="G1107" s="70"/>
      <c r="H1107" s="74"/>
      <c r="I1107" s="75"/>
      <c r="J1107" s="75"/>
      <c r="K1107" s="36"/>
      <c r="L1107" s="82"/>
      <c r="M1107" s="82"/>
      <c r="N1107" s="77"/>
      <c r="O1107" s="84" t="s">
        <v>2121</v>
      </c>
      <c r="P1107" s="86">
        <v>42759.510601851849</v>
      </c>
      <c r="Q1107" s="84" t="s">
        <v>2324</v>
      </c>
      <c r="R1107" s="88" t="s">
        <v>3328</v>
      </c>
      <c r="S1107" s="84" t="s">
        <v>3747</v>
      </c>
      <c r="T1107" s="84"/>
      <c r="U1107" s="86">
        <v>42759.510601851849</v>
      </c>
      <c r="V1107" s="88" t="s">
        <v>5017</v>
      </c>
      <c r="W1107" s="84"/>
      <c r="X1107" s="84"/>
      <c r="Y1107" s="87" t="s">
        <v>6516</v>
      </c>
      <c r="Z1107" s="84"/>
      <c r="AA1107" s="84" t="b">
        <v>0</v>
      </c>
      <c r="AB1107" s="84">
        <v>0</v>
      </c>
      <c r="AC1107" s="87" t="s">
        <v>7172</v>
      </c>
      <c r="AD1107" s="84" t="b">
        <v>0</v>
      </c>
      <c r="AE1107" s="84" t="s">
        <v>7283</v>
      </c>
      <c r="AF1107" s="84"/>
      <c r="AG1107" s="87" t="s">
        <v>7172</v>
      </c>
      <c r="AH1107" s="84" t="b">
        <v>0</v>
      </c>
      <c r="AI1107" s="84">
        <v>35</v>
      </c>
      <c r="AJ1107" s="87" t="s">
        <v>7456</v>
      </c>
      <c r="AK1107" s="84" t="s">
        <v>7783</v>
      </c>
      <c r="AL1107" s="84" t="b">
        <v>0</v>
      </c>
      <c r="AM1107" s="87" t="s">
        <v>7456</v>
      </c>
      <c r="AN1107" s="84">
        <v>0</v>
      </c>
      <c r="AO1107" s="84">
        <v>0</v>
      </c>
      <c r="AP1107" s="84"/>
      <c r="AQ1107" s="84"/>
      <c r="AR1107" s="84"/>
      <c r="AS1107" s="84"/>
      <c r="AT1107" s="84"/>
      <c r="AU1107" s="84"/>
      <c r="AV1107" s="84"/>
      <c r="AW1107" s="84"/>
    </row>
    <row r="1108" spans="1:49" x14ac:dyDescent="0.25">
      <c r="A1108" s="69" t="s">
        <v>1079</v>
      </c>
      <c r="B1108" s="69" t="s">
        <v>1079</v>
      </c>
      <c r="C1108" s="70"/>
      <c r="D1108" s="71"/>
      <c r="E1108" s="72"/>
      <c r="F1108" s="73"/>
      <c r="G1108" s="70"/>
      <c r="H1108" s="74"/>
      <c r="I1108" s="75"/>
      <c r="J1108" s="75"/>
      <c r="K1108" s="36"/>
      <c r="L1108" s="82"/>
      <c r="M1108" s="82"/>
      <c r="N1108" s="77"/>
      <c r="O1108" s="84" t="s">
        <v>179</v>
      </c>
      <c r="P1108" s="86">
        <v>42759.510601851849</v>
      </c>
      <c r="Q1108" s="84" t="s">
        <v>2839</v>
      </c>
      <c r="R1108" s="88" t="s">
        <v>3537</v>
      </c>
      <c r="S1108" s="84" t="s">
        <v>3829</v>
      </c>
      <c r="T1108" s="84"/>
      <c r="U1108" s="86">
        <v>42759.510601851849</v>
      </c>
      <c r="V1108" s="88" t="s">
        <v>5018</v>
      </c>
      <c r="W1108" s="84"/>
      <c r="X1108" s="84"/>
      <c r="Y1108" s="87" t="s">
        <v>6517</v>
      </c>
      <c r="Z1108" s="84"/>
      <c r="AA1108" s="84" t="b">
        <v>0</v>
      </c>
      <c r="AB1108" s="84">
        <v>0</v>
      </c>
      <c r="AC1108" s="87" t="s">
        <v>7172</v>
      </c>
      <c r="AD1108" s="84" t="b">
        <v>0</v>
      </c>
      <c r="AE1108" s="84" t="s">
        <v>7283</v>
      </c>
      <c r="AF1108" s="84"/>
      <c r="AG1108" s="87" t="s">
        <v>7172</v>
      </c>
      <c r="AH1108" s="84" t="b">
        <v>0</v>
      </c>
      <c r="AI1108" s="84">
        <v>0</v>
      </c>
      <c r="AJ1108" s="87" t="s">
        <v>7172</v>
      </c>
      <c r="AK1108" s="84" t="s">
        <v>7847</v>
      </c>
      <c r="AL1108" s="84" t="b">
        <v>0</v>
      </c>
      <c r="AM1108" s="87" t="s">
        <v>6517</v>
      </c>
      <c r="AN1108" s="84">
        <v>0</v>
      </c>
      <c r="AO1108" s="84">
        <v>0</v>
      </c>
      <c r="AP1108" s="84"/>
      <c r="AQ1108" s="84"/>
      <c r="AR1108" s="84"/>
      <c r="AS1108" s="84"/>
      <c r="AT1108" s="84"/>
      <c r="AU1108" s="84"/>
      <c r="AV1108" s="84"/>
      <c r="AW1108" s="84"/>
    </row>
    <row r="1109" spans="1:49" x14ac:dyDescent="0.25">
      <c r="A1109" s="69" t="s">
        <v>1080</v>
      </c>
      <c r="B1109" s="69" t="s">
        <v>1080</v>
      </c>
      <c r="C1109" s="70"/>
      <c r="D1109" s="71"/>
      <c r="E1109" s="72"/>
      <c r="F1109" s="73"/>
      <c r="G1109" s="70"/>
      <c r="H1109" s="74"/>
      <c r="I1109" s="75"/>
      <c r="J1109" s="75"/>
      <c r="K1109" s="36"/>
      <c r="L1109" s="82"/>
      <c r="M1109" s="82"/>
      <c r="N1109" s="77"/>
      <c r="O1109" s="84" t="s">
        <v>179</v>
      </c>
      <c r="P1109" s="86">
        <v>42759.510613425926</v>
      </c>
      <c r="Q1109" s="84" t="s">
        <v>2840</v>
      </c>
      <c r="R1109" s="88" t="s">
        <v>3531</v>
      </c>
      <c r="S1109" s="84" t="s">
        <v>3721</v>
      </c>
      <c r="T1109" s="84"/>
      <c r="U1109" s="86">
        <v>42759.510613425926</v>
      </c>
      <c r="V1109" s="88" t="s">
        <v>5019</v>
      </c>
      <c r="W1109" s="84"/>
      <c r="X1109" s="84"/>
      <c r="Y1109" s="87" t="s">
        <v>6518</v>
      </c>
      <c r="Z1109" s="84"/>
      <c r="AA1109" s="84" t="b">
        <v>0</v>
      </c>
      <c r="AB1109" s="84">
        <v>0</v>
      </c>
      <c r="AC1109" s="87" t="s">
        <v>7172</v>
      </c>
      <c r="AD1109" s="84" t="b">
        <v>0</v>
      </c>
      <c r="AE1109" s="84" t="s">
        <v>7283</v>
      </c>
      <c r="AF1109" s="84"/>
      <c r="AG1109" s="87" t="s">
        <v>7172</v>
      </c>
      <c r="AH1109" s="84" t="b">
        <v>0</v>
      </c>
      <c r="AI1109" s="84">
        <v>0</v>
      </c>
      <c r="AJ1109" s="87" t="s">
        <v>7172</v>
      </c>
      <c r="AK1109" s="84" t="s">
        <v>7802</v>
      </c>
      <c r="AL1109" s="84" t="b">
        <v>0</v>
      </c>
      <c r="AM1109" s="87" t="s">
        <v>6518</v>
      </c>
      <c r="AN1109" s="84">
        <v>0</v>
      </c>
      <c r="AO1109" s="84">
        <v>0</v>
      </c>
      <c r="AP1109" s="84"/>
      <c r="AQ1109" s="84"/>
      <c r="AR1109" s="84"/>
      <c r="AS1109" s="84"/>
      <c r="AT1109" s="84"/>
      <c r="AU1109" s="84"/>
      <c r="AV1109" s="84"/>
      <c r="AW1109" s="84"/>
    </row>
    <row r="1110" spans="1:49" x14ac:dyDescent="0.25">
      <c r="A1110" s="69" t="s">
        <v>1081</v>
      </c>
      <c r="B1110" s="69" t="s">
        <v>1947</v>
      </c>
      <c r="C1110" s="70"/>
      <c r="D1110" s="71"/>
      <c r="E1110" s="72"/>
      <c r="F1110" s="73"/>
      <c r="G1110" s="70"/>
      <c r="H1110" s="74"/>
      <c r="I1110" s="75"/>
      <c r="J1110" s="75"/>
      <c r="K1110" s="36"/>
      <c r="L1110" s="82"/>
      <c r="M1110" s="82"/>
      <c r="N1110" s="77"/>
      <c r="O1110" s="84" t="s">
        <v>2121</v>
      </c>
      <c r="P1110" s="86">
        <v>42759.510613425926</v>
      </c>
      <c r="Q1110" s="84" t="s">
        <v>2841</v>
      </c>
      <c r="R1110" s="84"/>
      <c r="S1110" s="84"/>
      <c r="T1110" s="84"/>
      <c r="U1110" s="86">
        <v>42759.510613425926</v>
      </c>
      <c r="V1110" s="88" t="s">
        <v>5020</v>
      </c>
      <c r="W1110" s="84"/>
      <c r="X1110" s="84"/>
      <c r="Y1110" s="87" t="s">
        <v>6519</v>
      </c>
      <c r="Z1110" s="84"/>
      <c r="AA1110" s="84" t="b">
        <v>0</v>
      </c>
      <c r="AB1110" s="84">
        <v>0</v>
      </c>
      <c r="AC1110" s="87" t="s">
        <v>7172</v>
      </c>
      <c r="AD1110" s="84" t="b">
        <v>0</v>
      </c>
      <c r="AE1110" s="84" t="s">
        <v>7283</v>
      </c>
      <c r="AF1110" s="84"/>
      <c r="AG1110" s="87" t="s">
        <v>7172</v>
      </c>
      <c r="AH1110" s="84" t="b">
        <v>0</v>
      </c>
      <c r="AI1110" s="84">
        <v>52</v>
      </c>
      <c r="AJ1110" s="87" t="s">
        <v>7648</v>
      </c>
      <c r="AK1110" s="84" t="s">
        <v>7779</v>
      </c>
      <c r="AL1110" s="84" t="b">
        <v>0</v>
      </c>
      <c r="AM1110" s="87" t="s">
        <v>7648</v>
      </c>
      <c r="AN1110" s="84">
        <v>0</v>
      </c>
      <c r="AO1110" s="84">
        <v>0</v>
      </c>
      <c r="AP1110" s="84"/>
      <c r="AQ1110" s="84"/>
      <c r="AR1110" s="84"/>
      <c r="AS1110" s="84"/>
      <c r="AT1110" s="84"/>
      <c r="AU1110" s="84"/>
      <c r="AV1110" s="84"/>
      <c r="AW1110" s="84"/>
    </row>
    <row r="1111" spans="1:49" x14ac:dyDescent="0.25">
      <c r="A1111" s="69" t="s">
        <v>1082</v>
      </c>
      <c r="B1111" s="69" t="s">
        <v>1926</v>
      </c>
      <c r="C1111" s="70"/>
      <c r="D1111" s="71"/>
      <c r="E1111" s="72"/>
      <c r="F1111" s="73"/>
      <c r="G1111" s="70"/>
      <c r="H1111" s="74"/>
      <c r="I1111" s="75"/>
      <c r="J1111" s="75"/>
      <c r="K1111" s="36"/>
      <c r="L1111" s="82"/>
      <c r="M1111" s="82"/>
      <c r="N1111" s="77"/>
      <c r="O1111" s="84" t="s">
        <v>2121</v>
      </c>
      <c r="P1111" s="86">
        <v>42759.510613425926</v>
      </c>
      <c r="Q1111" s="84" t="s">
        <v>2842</v>
      </c>
      <c r="R1111" s="84"/>
      <c r="S1111" s="84"/>
      <c r="T1111" s="84" t="s">
        <v>1682</v>
      </c>
      <c r="U1111" s="86">
        <v>42759.510613425926</v>
      </c>
      <c r="V1111" s="88" t="s">
        <v>5021</v>
      </c>
      <c r="W1111" s="84"/>
      <c r="X1111" s="84"/>
      <c r="Y1111" s="87" t="s">
        <v>6520</v>
      </c>
      <c r="Z1111" s="84"/>
      <c r="AA1111" s="84" t="b">
        <v>0</v>
      </c>
      <c r="AB1111" s="84">
        <v>0</v>
      </c>
      <c r="AC1111" s="87" t="s">
        <v>7172</v>
      </c>
      <c r="AD1111" s="84" t="b">
        <v>0</v>
      </c>
      <c r="AE1111" s="84" t="s">
        <v>7283</v>
      </c>
      <c r="AF1111" s="84"/>
      <c r="AG1111" s="87" t="s">
        <v>7172</v>
      </c>
      <c r="AH1111" s="84" t="b">
        <v>0</v>
      </c>
      <c r="AI1111" s="84">
        <v>33</v>
      </c>
      <c r="AJ1111" s="87" t="s">
        <v>7649</v>
      </c>
      <c r="AK1111" s="84" t="s">
        <v>7783</v>
      </c>
      <c r="AL1111" s="84" t="b">
        <v>0</v>
      </c>
      <c r="AM1111" s="87" t="s">
        <v>7649</v>
      </c>
      <c r="AN1111" s="84">
        <v>0</v>
      </c>
      <c r="AO1111" s="84">
        <v>0</v>
      </c>
      <c r="AP1111" s="84"/>
      <c r="AQ1111" s="84"/>
      <c r="AR1111" s="84"/>
      <c r="AS1111" s="84"/>
      <c r="AT1111" s="84"/>
      <c r="AU1111" s="84"/>
      <c r="AV1111" s="84"/>
      <c r="AW1111" s="84"/>
    </row>
    <row r="1112" spans="1:49" x14ac:dyDescent="0.25">
      <c r="A1112" s="69" t="s">
        <v>1083</v>
      </c>
      <c r="B1112" s="69" t="s">
        <v>1948</v>
      </c>
      <c r="C1112" s="70"/>
      <c r="D1112" s="71"/>
      <c r="E1112" s="72"/>
      <c r="F1112" s="73"/>
      <c r="G1112" s="70"/>
      <c r="H1112" s="74"/>
      <c r="I1112" s="75"/>
      <c r="J1112" s="75"/>
      <c r="K1112" s="36"/>
      <c r="L1112" s="82"/>
      <c r="M1112" s="82"/>
      <c r="N1112" s="77"/>
      <c r="O1112" s="84" t="s">
        <v>2122</v>
      </c>
      <c r="P1112" s="86">
        <v>42759.510613425926</v>
      </c>
      <c r="Q1112" s="84" t="s">
        <v>2843</v>
      </c>
      <c r="R1112" s="84"/>
      <c r="S1112" s="84"/>
      <c r="T1112" s="84"/>
      <c r="U1112" s="86">
        <v>42759.510613425926</v>
      </c>
      <c r="V1112" s="88" t="s">
        <v>5022</v>
      </c>
      <c r="W1112" s="84"/>
      <c r="X1112" s="84"/>
      <c r="Y1112" s="87" t="s">
        <v>6521</v>
      </c>
      <c r="Z1112" s="87" t="s">
        <v>7141</v>
      </c>
      <c r="AA1112" s="84" t="b">
        <v>0</v>
      </c>
      <c r="AB1112" s="84">
        <v>0</v>
      </c>
      <c r="AC1112" s="87" t="s">
        <v>7244</v>
      </c>
      <c r="AD1112" s="84" t="b">
        <v>0</v>
      </c>
      <c r="AE1112" s="84" t="s">
        <v>7283</v>
      </c>
      <c r="AF1112" s="84"/>
      <c r="AG1112" s="87" t="s">
        <v>7172</v>
      </c>
      <c r="AH1112" s="84" t="b">
        <v>0</v>
      </c>
      <c r="AI1112" s="84">
        <v>0</v>
      </c>
      <c r="AJ1112" s="87" t="s">
        <v>7172</v>
      </c>
      <c r="AK1112" s="84" t="s">
        <v>7779</v>
      </c>
      <c r="AL1112" s="84" t="b">
        <v>0</v>
      </c>
      <c r="AM1112" s="87" t="s">
        <v>7141</v>
      </c>
      <c r="AN1112" s="84">
        <v>0</v>
      </c>
      <c r="AO1112" s="84">
        <v>0</v>
      </c>
      <c r="AP1112" s="84"/>
      <c r="AQ1112" s="84"/>
      <c r="AR1112" s="84"/>
      <c r="AS1112" s="84"/>
      <c r="AT1112" s="84"/>
      <c r="AU1112" s="84"/>
      <c r="AV1112" s="84"/>
      <c r="AW1112" s="84"/>
    </row>
    <row r="1113" spans="1:49" x14ac:dyDescent="0.25">
      <c r="A1113" s="69" t="s">
        <v>1084</v>
      </c>
      <c r="B1113" s="69" t="s">
        <v>1084</v>
      </c>
      <c r="C1113" s="70"/>
      <c r="D1113" s="71"/>
      <c r="E1113" s="72"/>
      <c r="F1113" s="73"/>
      <c r="G1113" s="70"/>
      <c r="H1113" s="74"/>
      <c r="I1113" s="75"/>
      <c r="J1113" s="75"/>
      <c r="K1113" s="36"/>
      <c r="L1113" s="82"/>
      <c r="M1113" s="82"/>
      <c r="N1113" s="77"/>
      <c r="O1113" s="84" t="s">
        <v>179</v>
      </c>
      <c r="P1113" s="86">
        <v>42759.510613425926</v>
      </c>
      <c r="Q1113" s="84" t="s">
        <v>2844</v>
      </c>
      <c r="R1113" s="88" t="s">
        <v>3538</v>
      </c>
      <c r="S1113" s="84" t="s">
        <v>3696</v>
      </c>
      <c r="T1113" s="84"/>
      <c r="U1113" s="86">
        <v>42759.510613425926</v>
      </c>
      <c r="V1113" s="88" t="s">
        <v>5023</v>
      </c>
      <c r="W1113" s="84"/>
      <c r="X1113" s="84"/>
      <c r="Y1113" s="87" t="s">
        <v>6522</v>
      </c>
      <c r="Z1113" s="84"/>
      <c r="AA1113" s="84" t="b">
        <v>0</v>
      </c>
      <c r="AB1113" s="84">
        <v>0</v>
      </c>
      <c r="AC1113" s="87" t="s">
        <v>7172</v>
      </c>
      <c r="AD1113" s="84" t="b">
        <v>1</v>
      </c>
      <c r="AE1113" s="84" t="s">
        <v>7283</v>
      </c>
      <c r="AF1113" s="84"/>
      <c r="AG1113" s="87" t="s">
        <v>7342</v>
      </c>
      <c r="AH1113" s="84" t="b">
        <v>0</v>
      </c>
      <c r="AI1113" s="84">
        <v>0</v>
      </c>
      <c r="AJ1113" s="87" t="s">
        <v>7172</v>
      </c>
      <c r="AK1113" s="84" t="s">
        <v>7779</v>
      </c>
      <c r="AL1113" s="84" t="b">
        <v>0</v>
      </c>
      <c r="AM1113" s="87" t="s">
        <v>6522</v>
      </c>
      <c r="AN1113" s="84">
        <v>0</v>
      </c>
      <c r="AO1113" s="84">
        <v>0</v>
      </c>
      <c r="AP1113" s="84"/>
      <c r="AQ1113" s="84"/>
      <c r="AR1113" s="84"/>
      <c r="AS1113" s="84"/>
      <c r="AT1113" s="84"/>
      <c r="AU1113" s="84"/>
      <c r="AV1113" s="84"/>
      <c r="AW1113" s="84"/>
    </row>
    <row r="1114" spans="1:49" x14ac:dyDescent="0.25">
      <c r="A1114" s="69" t="s">
        <v>1085</v>
      </c>
      <c r="B1114" s="69" t="s">
        <v>1085</v>
      </c>
      <c r="C1114" s="70"/>
      <c r="D1114" s="71"/>
      <c r="E1114" s="72"/>
      <c r="F1114" s="73"/>
      <c r="G1114" s="70"/>
      <c r="H1114" s="74"/>
      <c r="I1114" s="75"/>
      <c r="J1114" s="75"/>
      <c r="K1114" s="36"/>
      <c r="L1114" s="82"/>
      <c r="M1114" s="82"/>
      <c r="N1114" s="77"/>
      <c r="O1114" s="84" t="s">
        <v>179</v>
      </c>
      <c r="P1114" s="86">
        <v>42759.510613425926</v>
      </c>
      <c r="Q1114" s="84" t="s">
        <v>2845</v>
      </c>
      <c r="R1114" s="88" t="s">
        <v>3539</v>
      </c>
      <c r="S1114" s="84" t="s">
        <v>3696</v>
      </c>
      <c r="T1114" s="84"/>
      <c r="U1114" s="86">
        <v>42759.510613425926</v>
      </c>
      <c r="V1114" s="88" t="s">
        <v>5024</v>
      </c>
      <c r="W1114" s="84"/>
      <c r="X1114" s="84"/>
      <c r="Y1114" s="87" t="s">
        <v>6523</v>
      </c>
      <c r="Z1114" s="84"/>
      <c r="AA1114" s="84" t="b">
        <v>0</v>
      </c>
      <c r="AB1114" s="84">
        <v>0</v>
      </c>
      <c r="AC1114" s="87" t="s">
        <v>7172</v>
      </c>
      <c r="AD1114" s="84" t="b">
        <v>1</v>
      </c>
      <c r="AE1114" s="84" t="s">
        <v>7283</v>
      </c>
      <c r="AF1114" s="84"/>
      <c r="AG1114" s="87" t="s">
        <v>7093</v>
      </c>
      <c r="AH1114" s="84" t="b">
        <v>0</v>
      </c>
      <c r="AI1114" s="84">
        <v>0</v>
      </c>
      <c r="AJ1114" s="87" t="s">
        <v>7172</v>
      </c>
      <c r="AK1114" s="84" t="s">
        <v>7804</v>
      </c>
      <c r="AL1114" s="84" t="b">
        <v>0</v>
      </c>
      <c r="AM1114" s="87" t="s">
        <v>6523</v>
      </c>
      <c r="AN1114" s="84">
        <v>0</v>
      </c>
      <c r="AO1114" s="84">
        <v>0</v>
      </c>
      <c r="AP1114" s="84"/>
      <c r="AQ1114" s="84"/>
      <c r="AR1114" s="84"/>
      <c r="AS1114" s="84"/>
      <c r="AT1114" s="84"/>
      <c r="AU1114" s="84"/>
      <c r="AV1114" s="84"/>
      <c r="AW1114" s="84"/>
    </row>
    <row r="1115" spans="1:49" x14ac:dyDescent="0.25">
      <c r="A1115" s="69" t="s">
        <v>1086</v>
      </c>
      <c r="B1115" s="69" t="s">
        <v>1555</v>
      </c>
      <c r="C1115" s="70"/>
      <c r="D1115" s="71"/>
      <c r="E1115" s="72"/>
      <c r="F1115" s="73"/>
      <c r="G1115" s="70"/>
      <c r="H1115" s="74"/>
      <c r="I1115" s="75"/>
      <c r="J1115" s="75"/>
      <c r="K1115" s="36"/>
      <c r="L1115" s="82"/>
      <c r="M1115" s="82"/>
      <c r="N1115" s="77"/>
      <c r="O1115" s="84" t="s">
        <v>2121</v>
      </c>
      <c r="P1115" s="86">
        <v>42759.510613425926</v>
      </c>
      <c r="Q1115" s="84" t="s">
        <v>2135</v>
      </c>
      <c r="R1115" s="84"/>
      <c r="S1115" s="84"/>
      <c r="T1115" s="84" t="s">
        <v>3887</v>
      </c>
      <c r="U1115" s="86">
        <v>42759.510613425926</v>
      </c>
      <c r="V1115" s="88" t="s">
        <v>5025</v>
      </c>
      <c r="W1115" s="84"/>
      <c r="X1115" s="84"/>
      <c r="Y1115" s="87" t="s">
        <v>6524</v>
      </c>
      <c r="Z1115" s="84"/>
      <c r="AA1115" s="84" t="b">
        <v>0</v>
      </c>
      <c r="AB1115" s="84">
        <v>0</v>
      </c>
      <c r="AC1115" s="87" t="s">
        <v>7172</v>
      </c>
      <c r="AD1115" s="84" t="b">
        <v>0</v>
      </c>
      <c r="AE1115" s="84" t="s">
        <v>7283</v>
      </c>
      <c r="AF1115" s="84"/>
      <c r="AG1115" s="87" t="s">
        <v>7172</v>
      </c>
      <c r="AH1115" s="84" t="b">
        <v>0</v>
      </c>
      <c r="AI1115" s="84">
        <v>26</v>
      </c>
      <c r="AJ1115" s="87" t="s">
        <v>7362</v>
      </c>
      <c r="AK1115" s="84" t="s">
        <v>7779</v>
      </c>
      <c r="AL1115" s="84" t="b">
        <v>0</v>
      </c>
      <c r="AM1115" s="87" t="s">
        <v>7362</v>
      </c>
      <c r="AN1115" s="84">
        <v>0</v>
      </c>
      <c r="AO1115" s="84">
        <v>0</v>
      </c>
      <c r="AP1115" s="84"/>
      <c r="AQ1115" s="84"/>
      <c r="AR1115" s="84"/>
      <c r="AS1115" s="84"/>
      <c r="AT1115" s="84"/>
      <c r="AU1115" s="84"/>
      <c r="AV1115" s="84"/>
      <c r="AW1115" s="84"/>
    </row>
    <row r="1116" spans="1:49" x14ac:dyDescent="0.25">
      <c r="A1116" s="69" t="s">
        <v>1087</v>
      </c>
      <c r="B1116" s="69" t="s">
        <v>1505</v>
      </c>
      <c r="C1116" s="70"/>
      <c r="D1116" s="71"/>
      <c r="E1116" s="72"/>
      <c r="F1116" s="73"/>
      <c r="G1116" s="70"/>
      <c r="H1116" s="74"/>
      <c r="I1116" s="75"/>
      <c r="J1116" s="75"/>
      <c r="K1116" s="36"/>
      <c r="L1116" s="82"/>
      <c r="M1116" s="82"/>
      <c r="N1116" s="77"/>
      <c r="O1116" s="84" t="s">
        <v>2121</v>
      </c>
      <c r="P1116" s="86">
        <v>42759.510613425926</v>
      </c>
      <c r="Q1116" s="84" t="s">
        <v>2729</v>
      </c>
      <c r="R1116" s="84"/>
      <c r="S1116" s="84"/>
      <c r="T1116" s="84" t="s">
        <v>4003</v>
      </c>
      <c r="U1116" s="86">
        <v>42759.510613425926</v>
      </c>
      <c r="V1116" s="88" t="s">
        <v>5026</v>
      </c>
      <c r="W1116" s="84"/>
      <c r="X1116" s="84"/>
      <c r="Y1116" s="87" t="s">
        <v>6525</v>
      </c>
      <c r="Z1116" s="84"/>
      <c r="AA1116" s="84" t="b">
        <v>0</v>
      </c>
      <c r="AB1116" s="84">
        <v>0</v>
      </c>
      <c r="AC1116" s="87" t="s">
        <v>7172</v>
      </c>
      <c r="AD1116" s="84" t="b">
        <v>0</v>
      </c>
      <c r="AE1116" s="84" t="s">
        <v>7283</v>
      </c>
      <c r="AF1116" s="84"/>
      <c r="AG1116" s="87" t="s">
        <v>7172</v>
      </c>
      <c r="AH1116" s="84" t="b">
        <v>0</v>
      </c>
      <c r="AI1116" s="84">
        <v>4</v>
      </c>
      <c r="AJ1116" s="87" t="s">
        <v>7033</v>
      </c>
      <c r="AK1116" s="84" t="s">
        <v>7780</v>
      </c>
      <c r="AL1116" s="84" t="b">
        <v>0</v>
      </c>
      <c r="AM1116" s="87" t="s">
        <v>7033</v>
      </c>
      <c r="AN1116" s="84">
        <v>0</v>
      </c>
      <c r="AO1116" s="84">
        <v>0</v>
      </c>
      <c r="AP1116" s="84"/>
      <c r="AQ1116" s="84"/>
      <c r="AR1116" s="84"/>
      <c r="AS1116" s="84"/>
      <c r="AT1116" s="84"/>
      <c r="AU1116" s="84"/>
      <c r="AV1116" s="84"/>
      <c r="AW1116" s="84"/>
    </row>
    <row r="1117" spans="1:49" x14ac:dyDescent="0.25">
      <c r="A1117" s="69" t="s">
        <v>1088</v>
      </c>
      <c r="B1117" s="69" t="s">
        <v>1088</v>
      </c>
      <c r="C1117" s="70"/>
      <c r="D1117" s="71"/>
      <c r="E1117" s="72"/>
      <c r="F1117" s="73"/>
      <c r="G1117" s="70"/>
      <c r="H1117" s="74"/>
      <c r="I1117" s="75"/>
      <c r="J1117" s="75"/>
      <c r="K1117" s="36"/>
      <c r="L1117" s="82"/>
      <c r="M1117" s="82"/>
      <c r="N1117" s="77"/>
      <c r="O1117" s="84" t="s">
        <v>179</v>
      </c>
      <c r="P1117" s="86">
        <v>42759.510613425926</v>
      </c>
      <c r="Q1117" s="84" t="s">
        <v>2846</v>
      </c>
      <c r="R1117" s="88" t="s">
        <v>3531</v>
      </c>
      <c r="S1117" s="84" t="s">
        <v>3721</v>
      </c>
      <c r="T1117" s="84"/>
      <c r="U1117" s="86">
        <v>42759.510613425926</v>
      </c>
      <c r="V1117" s="88" t="s">
        <v>5027</v>
      </c>
      <c r="W1117" s="84"/>
      <c r="X1117" s="84"/>
      <c r="Y1117" s="87" t="s">
        <v>6526</v>
      </c>
      <c r="Z1117" s="84"/>
      <c r="AA1117" s="84" t="b">
        <v>0</v>
      </c>
      <c r="AB1117" s="84">
        <v>0</v>
      </c>
      <c r="AC1117" s="87" t="s">
        <v>7172</v>
      </c>
      <c r="AD1117" s="84" t="b">
        <v>0</v>
      </c>
      <c r="AE1117" s="84" t="s">
        <v>7283</v>
      </c>
      <c r="AF1117" s="84"/>
      <c r="AG1117" s="87" t="s">
        <v>7172</v>
      </c>
      <c r="AH1117" s="84" t="b">
        <v>0</v>
      </c>
      <c r="AI1117" s="84">
        <v>0</v>
      </c>
      <c r="AJ1117" s="87" t="s">
        <v>7172</v>
      </c>
      <c r="AK1117" s="84" t="s">
        <v>7802</v>
      </c>
      <c r="AL1117" s="84" t="b">
        <v>0</v>
      </c>
      <c r="AM1117" s="87" t="s">
        <v>6526</v>
      </c>
      <c r="AN1117" s="84">
        <v>0</v>
      </c>
      <c r="AO1117" s="84">
        <v>0</v>
      </c>
      <c r="AP1117" s="84"/>
      <c r="AQ1117" s="84"/>
      <c r="AR1117" s="84"/>
      <c r="AS1117" s="84"/>
      <c r="AT1117" s="84"/>
      <c r="AU1117" s="84"/>
      <c r="AV1117" s="84"/>
      <c r="AW1117" s="84"/>
    </row>
    <row r="1118" spans="1:49" x14ac:dyDescent="0.25">
      <c r="A1118" s="69" t="s">
        <v>1089</v>
      </c>
      <c r="B1118" s="69" t="s">
        <v>1089</v>
      </c>
      <c r="C1118" s="70"/>
      <c r="D1118" s="71"/>
      <c r="E1118" s="72"/>
      <c r="F1118" s="73"/>
      <c r="G1118" s="70"/>
      <c r="H1118" s="74"/>
      <c r="I1118" s="75"/>
      <c r="J1118" s="75"/>
      <c r="K1118" s="36"/>
      <c r="L1118" s="82"/>
      <c r="M1118" s="82"/>
      <c r="N1118" s="77"/>
      <c r="O1118" s="84" t="s">
        <v>179</v>
      </c>
      <c r="P1118" s="86">
        <v>42759.510625000003</v>
      </c>
      <c r="Q1118" s="84" t="s">
        <v>2847</v>
      </c>
      <c r="R1118" s="84"/>
      <c r="S1118" s="84"/>
      <c r="T1118" s="84"/>
      <c r="U1118" s="86">
        <v>42759.510625000003</v>
      </c>
      <c r="V1118" s="88" t="s">
        <v>5028</v>
      </c>
      <c r="W1118" s="84"/>
      <c r="X1118" s="84"/>
      <c r="Y1118" s="87" t="s">
        <v>6527</v>
      </c>
      <c r="Z1118" s="84"/>
      <c r="AA1118" s="84" t="b">
        <v>0</v>
      </c>
      <c r="AB1118" s="84">
        <v>0</v>
      </c>
      <c r="AC1118" s="87" t="s">
        <v>7172</v>
      </c>
      <c r="AD1118" s="84" t="b">
        <v>0</v>
      </c>
      <c r="AE1118" s="84" t="s">
        <v>7283</v>
      </c>
      <c r="AF1118" s="84"/>
      <c r="AG1118" s="87" t="s">
        <v>7172</v>
      </c>
      <c r="AH1118" s="84" t="b">
        <v>0</v>
      </c>
      <c r="AI1118" s="84">
        <v>0</v>
      </c>
      <c r="AJ1118" s="87" t="s">
        <v>7172</v>
      </c>
      <c r="AK1118" s="84" t="s">
        <v>7797</v>
      </c>
      <c r="AL1118" s="84" t="b">
        <v>0</v>
      </c>
      <c r="AM1118" s="87" t="s">
        <v>6527</v>
      </c>
      <c r="AN1118" s="84">
        <v>0</v>
      </c>
      <c r="AO1118" s="84">
        <v>0</v>
      </c>
      <c r="AP1118" s="84"/>
      <c r="AQ1118" s="84"/>
      <c r="AR1118" s="84"/>
      <c r="AS1118" s="84"/>
      <c r="AT1118" s="84"/>
      <c r="AU1118" s="84"/>
      <c r="AV1118" s="84"/>
      <c r="AW1118" s="84"/>
    </row>
    <row r="1119" spans="1:49" x14ac:dyDescent="0.25">
      <c r="A1119" s="69" t="s">
        <v>1090</v>
      </c>
      <c r="B1119" s="69" t="s">
        <v>1547</v>
      </c>
      <c r="C1119" s="70"/>
      <c r="D1119" s="71"/>
      <c r="E1119" s="72"/>
      <c r="F1119" s="73"/>
      <c r="G1119" s="70"/>
      <c r="H1119" s="74"/>
      <c r="I1119" s="75"/>
      <c r="J1119" s="75"/>
      <c r="K1119" s="36"/>
      <c r="L1119" s="82"/>
      <c r="M1119" s="82"/>
      <c r="N1119" s="77"/>
      <c r="O1119" s="84" t="s">
        <v>2121</v>
      </c>
      <c r="P1119" s="86">
        <v>42759.510011574072</v>
      </c>
      <c r="Q1119" s="84" t="s">
        <v>2123</v>
      </c>
      <c r="R1119" s="84"/>
      <c r="S1119" s="84"/>
      <c r="T1119" s="84"/>
      <c r="U1119" s="86">
        <v>42759.510011574072</v>
      </c>
      <c r="V1119" s="88" t="s">
        <v>5029</v>
      </c>
      <c r="W1119" s="84"/>
      <c r="X1119" s="84"/>
      <c r="Y1119" s="87" t="s">
        <v>6528</v>
      </c>
      <c r="Z1119" s="84"/>
      <c r="AA1119" s="84" t="b">
        <v>0</v>
      </c>
      <c r="AB1119" s="84">
        <v>0</v>
      </c>
      <c r="AC1119" s="87" t="s">
        <v>7172</v>
      </c>
      <c r="AD1119" s="84" t="b">
        <v>0</v>
      </c>
      <c r="AE1119" s="84" t="s">
        <v>7283</v>
      </c>
      <c r="AF1119" s="84"/>
      <c r="AG1119" s="87" t="s">
        <v>7172</v>
      </c>
      <c r="AH1119" s="84" t="b">
        <v>0</v>
      </c>
      <c r="AI1119" s="84">
        <v>465</v>
      </c>
      <c r="AJ1119" s="87" t="s">
        <v>7318</v>
      </c>
      <c r="AK1119" s="84" t="s">
        <v>7779</v>
      </c>
      <c r="AL1119" s="84" t="b">
        <v>0</v>
      </c>
      <c r="AM1119" s="87" t="s">
        <v>7318</v>
      </c>
      <c r="AN1119" s="84">
        <v>0</v>
      </c>
      <c r="AO1119" s="84">
        <v>0</v>
      </c>
      <c r="AP1119" s="84"/>
      <c r="AQ1119" s="84"/>
      <c r="AR1119" s="84"/>
      <c r="AS1119" s="84"/>
      <c r="AT1119" s="84"/>
      <c r="AU1119" s="84"/>
      <c r="AV1119" s="84"/>
      <c r="AW1119" s="84"/>
    </row>
    <row r="1120" spans="1:49" x14ac:dyDescent="0.25">
      <c r="A1120" s="69" t="s">
        <v>1090</v>
      </c>
      <c r="B1120" s="69" t="s">
        <v>1949</v>
      </c>
      <c r="C1120" s="70"/>
      <c r="D1120" s="71"/>
      <c r="E1120" s="72"/>
      <c r="F1120" s="73"/>
      <c r="G1120" s="70"/>
      <c r="H1120" s="74"/>
      <c r="I1120" s="75"/>
      <c r="J1120" s="75"/>
      <c r="K1120" s="36"/>
      <c r="L1120" s="82"/>
      <c r="M1120" s="82"/>
      <c r="N1120" s="77"/>
      <c r="O1120" s="84" t="s">
        <v>2121</v>
      </c>
      <c r="P1120" s="86">
        <v>42759.510625000003</v>
      </c>
      <c r="Q1120" s="84" t="s">
        <v>2848</v>
      </c>
      <c r="R1120" s="84"/>
      <c r="S1120" s="84"/>
      <c r="T1120" s="84" t="s">
        <v>4023</v>
      </c>
      <c r="U1120" s="86">
        <v>42759.510625000003</v>
      </c>
      <c r="V1120" s="88" t="s">
        <v>5030</v>
      </c>
      <c r="W1120" s="84"/>
      <c r="X1120" s="84"/>
      <c r="Y1120" s="87" t="s">
        <v>6529</v>
      </c>
      <c r="Z1120" s="84"/>
      <c r="AA1120" s="84" t="b">
        <v>0</v>
      </c>
      <c r="AB1120" s="84">
        <v>0</v>
      </c>
      <c r="AC1120" s="87" t="s">
        <v>7172</v>
      </c>
      <c r="AD1120" s="84" t="b">
        <v>0</v>
      </c>
      <c r="AE1120" s="84" t="s">
        <v>7283</v>
      </c>
      <c r="AF1120" s="84"/>
      <c r="AG1120" s="87" t="s">
        <v>7172</v>
      </c>
      <c r="AH1120" s="84" t="b">
        <v>0</v>
      </c>
      <c r="AI1120" s="84">
        <v>17</v>
      </c>
      <c r="AJ1120" s="87" t="s">
        <v>7314</v>
      </c>
      <c r="AK1120" s="84" t="s">
        <v>7779</v>
      </c>
      <c r="AL1120" s="84" t="b">
        <v>0</v>
      </c>
      <c r="AM1120" s="87" t="s">
        <v>7314</v>
      </c>
      <c r="AN1120" s="84">
        <v>0</v>
      </c>
      <c r="AO1120" s="84">
        <v>0</v>
      </c>
      <c r="AP1120" s="84"/>
      <c r="AQ1120" s="84"/>
      <c r="AR1120" s="84"/>
      <c r="AS1120" s="84"/>
      <c r="AT1120" s="84"/>
      <c r="AU1120" s="84"/>
      <c r="AV1120" s="84"/>
      <c r="AW1120" s="84"/>
    </row>
    <row r="1121" spans="1:49" x14ac:dyDescent="0.25">
      <c r="A1121" s="69" t="s">
        <v>1091</v>
      </c>
      <c r="B1121" s="69" t="s">
        <v>1091</v>
      </c>
      <c r="C1121" s="70"/>
      <c r="D1121" s="71"/>
      <c r="E1121" s="72"/>
      <c r="F1121" s="73"/>
      <c r="G1121" s="70"/>
      <c r="H1121" s="74"/>
      <c r="I1121" s="75"/>
      <c r="J1121" s="75"/>
      <c r="K1121" s="36"/>
      <c r="L1121" s="82"/>
      <c r="M1121" s="82"/>
      <c r="N1121" s="77"/>
      <c r="O1121" s="84" t="s">
        <v>179</v>
      </c>
      <c r="P1121" s="86">
        <v>42759.510625000003</v>
      </c>
      <c r="Q1121" s="84" t="s">
        <v>2849</v>
      </c>
      <c r="R1121" s="84"/>
      <c r="S1121" s="84"/>
      <c r="T1121" s="84"/>
      <c r="U1121" s="86">
        <v>42759.510625000003</v>
      </c>
      <c r="V1121" s="88" t="s">
        <v>5031</v>
      </c>
      <c r="W1121" s="84"/>
      <c r="X1121" s="84"/>
      <c r="Y1121" s="87" t="s">
        <v>6530</v>
      </c>
      <c r="Z1121" s="84"/>
      <c r="AA1121" s="84" t="b">
        <v>0</v>
      </c>
      <c r="AB1121" s="84">
        <v>0</v>
      </c>
      <c r="AC1121" s="87" t="s">
        <v>7172</v>
      </c>
      <c r="AD1121" s="84" t="b">
        <v>0</v>
      </c>
      <c r="AE1121" s="84" t="s">
        <v>7283</v>
      </c>
      <c r="AF1121" s="84"/>
      <c r="AG1121" s="87" t="s">
        <v>7172</v>
      </c>
      <c r="AH1121" s="84" t="b">
        <v>0</v>
      </c>
      <c r="AI1121" s="84">
        <v>0</v>
      </c>
      <c r="AJ1121" s="87" t="s">
        <v>7172</v>
      </c>
      <c r="AK1121" s="84" t="s">
        <v>7783</v>
      </c>
      <c r="AL1121" s="84" t="b">
        <v>0</v>
      </c>
      <c r="AM1121" s="87" t="s">
        <v>6530</v>
      </c>
      <c r="AN1121" s="84">
        <v>0</v>
      </c>
      <c r="AO1121" s="84">
        <v>0</v>
      </c>
      <c r="AP1121" s="84"/>
      <c r="AQ1121" s="84"/>
      <c r="AR1121" s="84"/>
      <c r="AS1121" s="84"/>
      <c r="AT1121" s="84"/>
      <c r="AU1121" s="84"/>
      <c r="AV1121" s="84"/>
      <c r="AW1121" s="84"/>
    </row>
    <row r="1122" spans="1:49" x14ac:dyDescent="0.25">
      <c r="A1122" s="69" t="s">
        <v>1092</v>
      </c>
      <c r="B1122" s="69" t="s">
        <v>1092</v>
      </c>
      <c r="C1122" s="70"/>
      <c r="D1122" s="71"/>
      <c r="E1122" s="72"/>
      <c r="F1122" s="73"/>
      <c r="G1122" s="70"/>
      <c r="H1122" s="74"/>
      <c r="I1122" s="75"/>
      <c r="J1122" s="75"/>
      <c r="K1122" s="36"/>
      <c r="L1122" s="82"/>
      <c r="M1122" s="82"/>
      <c r="N1122" s="77"/>
      <c r="O1122" s="84" t="s">
        <v>179</v>
      </c>
      <c r="P1122" s="86">
        <v>42759.510625000003</v>
      </c>
      <c r="Q1122" s="84" t="s">
        <v>2850</v>
      </c>
      <c r="R1122" s="88" t="s">
        <v>3531</v>
      </c>
      <c r="S1122" s="84" t="s">
        <v>3721</v>
      </c>
      <c r="T1122" s="84"/>
      <c r="U1122" s="86">
        <v>42759.510625000003</v>
      </c>
      <c r="V1122" s="88" t="s">
        <v>5032</v>
      </c>
      <c r="W1122" s="84"/>
      <c r="X1122" s="84"/>
      <c r="Y1122" s="87" t="s">
        <v>6531</v>
      </c>
      <c r="Z1122" s="84"/>
      <c r="AA1122" s="84" t="b">
        <v>0</v>
      </c>
      <c r="AB1122" s="84">
        <v>0</v>
      </c>
      <c r="AC1122" s="87" t="s">
        <v>7172</v>
      </c>
      <c r="AD1122" s="84" t="b">
        <v>0</v>
      </c>
      <c r="AE1122" s="84" t="s">
        <v>7283</v>
      </c>
      <c r="AF1122" s="84"/>
      <c r="AG1122" s="87" t="s">
        <v>7172</v>
      </c>
      <c r="AH1122" s="84" t="b">
        <v>0</v>
      </c>
      <c r="AI1122" s="84">
        <v>0</v>
      </c>
      <c r="AJ1122" s="87" t="s">
        <v>7172</v>
      </c>
      <c r="AK1122" s="84" t="s">
        <v>7802</v>
      </c>
      <c r="AL1122" s="84" t="b">
        <v>0</v>
      </c>
      <c r="AM1122" s="87" t="s">
        <v>6531</v>
      </c>
      <c r="AN1122" s="84">
        <v>0</v>
      </c>
      <c r="AO1122" s="84">
        <v>0</v>
      </c>
      <c r="AP1122" s="84"/>
      <c r="AQ1122" s="84"/>
      <c r="AR1122" s="84"/>
      <c r="AS1122" s="84"/>
      <c r="AT1122" s="84"/>
      <c r="AU1122" s="84"/>
      <c r="AV1122" s="84"/>
      <c r="AW1122" s="84"/>
    </row>
    <row r="1123" spans="1:49" x14ac:dyDescent="0.25">
      <c r="A1123" s="69" t="s">
        <v>1093</v>
      </c>
      <c r="B1123" s="69" t="s">
        <v>1093</v>
      </c>
      <c r="C1123" s="70"/>
      <c r="D1123" s="71"/>
      <c r="E1123" s="72"/>
      <c r="F1123" s="73"/>
      <c r="G1123" s="70"/>
      <c r="H1123" s="74"/>
      <c r="I1123" s="75"/>
      <c r="J1123" s="75"/>
      <c r="K1123" s="36"/>
      <c r="L1123" s="82"/>
      <c r="M1123" s="82"/>
      <c r="N1123" s="77"/>
      <c r="O1123" s="84" t="s">
        <v>179</v>
      </c>
      <c r="P1123" s="86">
        <v>42759.510625000003</v>
      </c>
      <c r="Q1123" s="84" t="s">
        <v>2851</v>
      </c>
      <c r="R1123" s="88" t="s">
        <v>3531</v>
      </c>
      <c r="S1123" s="84" t="s">
        <v>3721</v>
      </c>
      <c r="T1123" s="84"/>
      <c r="U1123" s="86">
        <v>42759.510625000003</v>
      </c>
      <c r="V1123" s="88" t="s">
        <v>5033</v>
      </c>
      <c r="W1123" s="84"/>
      <c r="X1123" s="84"/>
      <c r="Y1123" s="87" t="s">
        <v>6532</v>
      </c>
      <c r="Z1123" s="84"/>
      <c r="AA1123" s="84" t="b">
        <v>0</v>
      </c>
      <c r="AB1123" s="84">
        <v>0</v>
      </c>
      <c r="AC1123" s="87" t="s">
        <v>7172</v>
      </c>
      <c r="AD1123" s="84" t="b">
        <v>0</v>
      </c>
      <c r="AE1123" s="84" t="s">
        <v>7283</v>
      </c>
      <c r="AF1123" s="84"/>
      <c r="AG1123" s="87" t="s">
        <v>7172</v>
      </c>
      <c r="AH1123" s="84" t="b">
        <v>0</v>
      </c>
      <c r="AI1123" s="84">
        <v>0</v>
      </c>
      <c r="AJ1123" s="87" t="s">
        <v>7172</v>
      </c>
      <c r="AK1123" s="84" t="s">
        <v>7802</v>
      </c>
      <c r="AL1123" s="84" t="b">
        <v>0</v>
      </c>
      <c r="AM1123" s="87" t="s">
        <v>6532</v>
      </c>
      <c r="AN1123" s="84">
        <v>0</v>
      </c>
      <c r="AO1123" s="84">
        <v>0</v>
      </c>
      <c r="AP1123" s="84"/>
      <c r="AQ1123" s="84"/>
      <c r="AR1123" s="84"/>
      <c r="AS1123" s="84"/>
      <c r="AT1123" s="84"/>
      <c r="AU1123" s="84"/>
      <c r="AV1123" s="84"/>
      <c r="AW1123" s="84"/>
    </row>
    <row r="1124" spans="1:49" x14ac:dyDescent="0.25">
      <c r="A1124" s="69" t="s">
        <v>1094</v>
      </c>
      <c r="B1124" s="69" t="s">
        <v>1094</v>
      </c>
      <c r="C1124" s="70"/>
      <c r="D1124" s="71"/>
      <c r="E1124" s="72"/>
      <c r="F1124" s="73"/>
      <c r="G1124" s="70"/>
      <c r="H1124" s="74"/>
      <c r="I1124" s="75"/>
      <c r="J1124" s="75"/>
      <c r="K1124" s="36"/>
      <c r="L1124" s="82"/>
      <c r="M1124" s="82"/>
      <c r="N1124" s="77"/>
      <c r="O1124" s="84" t="s">
        <v>179</v>
      </c>
      <c r="P1124" s="86">
        <v>42759.510625000003</v>
      </c>
      <c r="Q1124" s="84" t="s">
        <v>2852</v>
      </c>
      <c r="R1124" s="88" t="s">
        <v>3531</v>
      </c>
      <c r="S1124" s="84" t="s">
        <v>3721</v>
      </c>
      <c r="T1124" s="84"/>
      <c r="U1124" s="86">
        <v>42759.510625000003</v>
      </c>
      <c r="V1124" s="88" t="s">
        <v>5034</v>
      </c>
      <c r="W1124" s="84"/>
      <c r="X1124" s="84"/>
      <c r="Y1124" s="87" t="s">
        <v>6533</v>
      </c>
      <c r="Z1124" s="84"/>
      <c r="AA1124" s="84" t="b">
        <v>0</v>
      </c>
      <c r="AB1124" s="84">
        <v>0</v>
      </c>
      <c r="AC1124" s="87" t="s">
        <v>7172</v>
      </c>
      <c r="AD1124" s="84" t="b">
        <v>0</v>
      </c>
      <c r="AE1124" s="84" t="s">
        <v>7283</v>
      </c>
      <c r="AF1124" s="84"/>
      <c r="AG1124" s="87" t="s">
        <v>7172</v>
      </c>
      <c r="AH1124" s="84" t="b">
        <v>0</v>
      </c>
      <c r="AI1124" s="84">
        <v>0</v>
      </c>
      <c r="AJ1124" s="87" t="s">
        <v>7172</v>
      </c>
      <c r="AK1124" s="84" t="s">
        <v>7802</v>
      </c>
      <c r="AL1124" s="84" t="b">
        <v>0</v>
      </c>
      <c r="AM1124" s="87" t="s">
        <v>6533</v>
      </c>
      <c r="AN1124" s="84">
        <v>0</v>
      </c>
      <c r="AO1124" s="84">
        <v>0</v>
      </c>
      <c r="AP1124" s="84"/>
      <c r="AQ1124" s="84"/>
      <c r="AR1124" s="84"/>
      <c r="AS1124" s="84"/>
      <c r="AT1124" s="84"/>
      <c r="AU1124" s="84"/>
      <c r="AV1124" s="84"/>
      <c r="AW1124" s="84"/>
    </row>
    <row r="1125" spans="1:49" x14ac:dyDescent="0.25">
      <c r="A1125" s="69" t="s">
        <v>1095</v>
      </c>
      <c r="B1125" s="69" t="s">
        <v>1095</v>
      </c>
      <c r="C1125" s="70"/>
      <c r="D1125" s="71"/>
      <c r="E1125" s="72"/>
      <c r="F1125" s="73"/>
      <c r="G1125" s="70"/>
      <c r="H1125" s="74"/>
      <c r="I1125" s="75"/>
      <c r="J1125" s="75"/>
      <c r="K1125" s="36"/>
      <c r="L1125" s="82"/>
      <c r="M1125" s="82"/>
      <c r="N1125" s="77"/>
      <c r="O1125" s="84" t="s">
        <v>179</v>
      </c>
      <c r="P1125" s="86">
        <v>42759.510625000003</v>
      </c>
      <c r="Q1125" s="84" t="s">
        <v>2853</v>
      </c>
      <c r="R1125" s="88" t="s">
        <v>3531</v>
      </c>
      <c r="S1125" s="84" t="s">
        <v>3721</v>
      </c>
      <c r="T1125" s="84"/>
      <c r="U1125" s="86">
        <v>42759.510625000003</v>
      </c>
      <c r="V1125" s="88" t="s">
        <v>5035</v>
      </c>
      <c r="W1125" s="84"/>
      <c r="X1125" s="84"/>
      <c r="Y1125" s="87" t="s">
        <v>6534</v>
      </c>
      <c r="Z1125" s="84"/>
      <c r="AA1125" s="84" t="b">
        <v>0</v>
      </c>
      <c r="AB1125" s="84">
        <v>0</v>
      </c>
      <c r="AC1125" s="87" t="s">
        <v>7172</v>
      </c>
      <c r="AD1125" s="84" t="b">
        <v>0</v>
      </c>
      <c r="AE1125" s="84" t="s">
        <v>7283</v>
      </c>
      <c r="AF1125" s="84"/>
      <c r="AG1125" s="87" t="s">
        <v>7172</v>
      </c>
      <c r="AH1125" s="84" t="b">
        <v>0</v>
      </c>
      <c r="AI1125" s="84">
        <v>0</v>
      </c>
      <c r="AJ1125" s="87" t="s">
        <v>7172</v>
      </c>
      <c r="AK1125" s="84" t="s">
        <v>7802</v>
      </c>
      <c r="AL1125" s="84" t="b">
        <v>0</v>
      </c>
      <c r="AM1125" s="87" t="s">
        <v>6534</v>
      </c>
      <c r="AN1125" s="84">
        <v>0</v>
      </c>
      <c r="AO1125" s="84">
        <v>0</v>
      </c>
      <c r="AP1125" s="84"/>
      <c r="AQ1125" s="84"/>
      <c r="AR1125" s="84"/>
      <c r="AS1125" s="84"/>
      <c r="AT1125" s="84"/>
      <c r="AU1125" s="84"/>
      <c r="AV1125" s="84"/>
      <c r="AW1125" s="84"/>
    </row>
    <row r="1126" spans="1:49" x14ac:dyDescent="0.25">
      <c r="A1126" s="69" t="s">
        <v>1096</v>
      </c>
      <c r="B1126" s="69" t="s">
        <v>1096</v>
      </c>
      <c r="C1126" s="70"/>
      <c r="D1126" s="71"/>
      <c r="E1126" s="72"/>
      <c r="F1126" s="73"/>
      <c r="G1126" s="70"/>
      <c r="H1126" s="74"/>
      <c r="I1126" s="75"/>
      <c r="J1126" s="75"/>
      <c r="K1126" s="36"/>
      <c r="L1126" s="82"/>
      <c r="M1126" s="82"/>
      <c r="N1126" s="77"/>
      <c r="O1126" s="84" t="s">
        <v>179</v>
      </c>
      <c r="P1126" s="86">
        <v>42759.510625000003</v>
      </c>
      <c r="Q1126" s="84" t="s">
        <v>2854</v>
      </c>
      <c r="R1126" s="88" t="s">
        <v>3531</v>
      </c>
      <c r="S1126" s="84" t="s">
        <v>3721</v>
      </c>
      <c r="T1126" s="84"/>
      <c r="U1126" s="86">
        <v>42759.510625000003</v>
      </c>
      <c r="V1126" s="88" t="s">
        <v>5036</v>
      </c>
      <c r="W1126" s="84"/>
      <c r="X1126" s="84"/>
      <c r="Y1126" s="87" t="s">
        <v>6535</v>
      </c>
      <c r="Z1126" s="84"/>
      <c r="AA1126" s="84" t="b">
        <v>0</v>
      </c>
      <c r="AB1126" s="84">
        <v>0</v>
      </c>
      <c r="AC1126" s="87" t="s">
        <v>7172</v>
      </c>
      <c r="AD1126" s="84" t="b">
        <v>0</v>
      </c>
      <c r="AE1126" s="84" t="s">
        <v>7283</v>
      </c>
      <c r="AF1126" s="84"/>
      <c r="AG1126" s="87" t="s">
        <v>7172</v>
      </c>
      <c r="AH1126" s="84" t="b">
        <v>0</v>
      </c>
      <c r="AI1126" s="84">
        <v>0</v>
      </c>
      <c r="AJ1126" s="87" t="s">
        <v>7172</v>
      </c>
      <c r="AK1126" s="84" t="s">
        <v>7802</v>
      </c>
      <c r="AL1126" s="84" t="b">
        <v>0</v>
      </c>
      <c r="AM1126" s="87" t="s">
        <v>6535</v>
      </c>
      <c r="AN1126" s="84">
        <v>0</v>
      </c>
      <c r="AO1126" s="84">
        <v>0</v>
      </c>
      <c r="AP1126" s="84"/>
      <c r="AQ1126" s="84"/>
      <c r="AR1126" s="84"/>
      <c r="AS1126" s="84"/>
      <c r="AT1126" s="84"/>
      <c r="AU1126" s="84"/>
      <c r="AV1126" s="84"/>
      <c r="AW1126" s="84"/>
    </row>
    <row r="1127" spans="1:49" x14ac:dyDescent="0.25">
      <c r="A1127" s="69" t="s">
        <v>1097</v>
      </c>
      <c r="B1127" s="69" t="s">
        <v>1097</v>
      </c>
      <c r="C1127" s="70"/>
      <c r="D1127" s="71"/>
      <c r="E1127" s="72"/>
      <c r="F1127" s="73"/>
      <c r="G1127" s="70"/>
      <c r="H1127" s="74"/>
      <c r="I1127" s="75"/>
      <c r="J1127" s="75"/>
      <c r="K1127" s="36"/>
      <c r="L1127" s="82"/>
      <c r="M1127" s="82"/>
      <c r="N1127" s="77"/>
      <c r="O1127" s="84" t="s">
        <v>179</v>
      </c>
      <c r="P1127" s="86">
        <v>42759.510625000003</v>
      </c>
      <c r="Q1127" s="84" t="s">
        <v>2855</v>
      </c>
      <c r="R1127" s="88" t="s">
        <v>3531</v>
      </c>
      <c r="S1127" s="84" t="s">
        <v>3721</v>
      </c>
      <c r="T1127" s="84"/>
      <c r="U1127" s="86">
        <v>42759.510625000003</v>
      </c>
      <c r="V1127" s="88" t="s">
        <v>5037</v>
      </c>
      <c r="W1127" s="84"/>
      <c r="X1127" s="84"/>
      <c r="Y1127" s="87" t="s">
        <v>6536</v>
      </c>
      <c r="Z1127" s="84"/>
      <c r="AA1127" s="84" t="b">
        <v>0</v>
      </c>
      <c r="AB1127" s="84">
        <v>0</v>
      </c>
      <c r="AC1127" s="87" t="s">
        <v>7172</v>
      </c>
      <c r="AD1127" s="84" t="b">
        <v>0</v>
      </c>
      <c r="AE1127" s="84" t="s">
        <v>7283</v>
      </c>
      <c r="AF1127" s="84"/>
      <c r="AG1127" s="87" t="s">
        <v>7172</v>
      </c>
      <c r="AH1127" s="84" t="b">
        <v>0</v>
      </c>
      <c r="AI1127" s="84">
        <v>0</v>
      </c>
      <c r="AJ1127" s="87" t="s">
        <v>7172</v>
      </c>
      <c r="AK1127" s="84" t="s">
        <v>7802</v>
      </c>
      <c r="AL1127" s="84" t="b">
        <v>0</v>
      </c>
      <c r="AM1127" s="87" t="s">
        <v>6536</v>
      </c>
      <c r="AN1127" s="84">
        <v>0</v>
      </c>
      <c r="AO1127" s="84">
        <v>0</v>
      </c>
      <c r="AP1127" s="84"/>
      <c r="AQ1127" s="84"/>
      <c r="AR1127" s="84"/>
      <c r="AS1127" s="84"/>
      <c r="AT1127" s="84"/>
      <c r="AU1127" s="84"/>
      <c r="AV1127" s="84"/>
      <c r="AW1127" s="84"/>
    </row>
    <row r="1128" spans="1:49" x14ac:dyDescent="0.25">
      <c r="A1128" s="69" t="s">
        <v>1098</v>
      </c>
      <c r="B1128" s="69" t="s">
        <v>1098</v>
      </c>
      <c r="C1128" s="70"/>
      <c r="D1128" s="71"/>
      <c r="E1128" s="72"/>
      <c r="F1128" s="73"/>
      <c r="G1128" s="70"/>
      <c r="H1128" s="74"/>
      <c r="I1128" s="75"/>
      <c r="J1128" s="75"/>
      <c r="K1128" s="36"/>
      <c r="L1128" s="82"/>
      <c r="M1128" s="82"/>
      <c r="N1128" s="77"/>
      <c r="O1128" s="84" t="s">
        <v>179</v>
      </c>
      <c r="P1128" s="86">
        <v>42759.510625000003</v>
      </c>
      <c r="Q1128" s="84" t="s">
        <v>2856</v>
      </c>
      <c r="R1128" s="88" t="s">
        <v>3540</v>
      </c>
      <c r="S1128" s="84" t="s">
        <v>3720</v>
      </c>
      <c r="T1128" s="84" t="s">
        <v>1682</v>
      </c>
      <c r="U1128" s="86">
        <v>42759.510625000003</v>
      </c>
      <c r="V1128" s="88" t="s">
        <v>5038</v>
      </c>
      <c r="W1128" s="84"/>
      <c r="X1128" s="84"/>
      <c r="Y1128" s="87" t="s">
        <v>6537</v>
      </c>
      <c r="Z1128" s="84"/>
      <c r="AA1128" s="84" t="b">
        <v>0</v>
      </c>
      <c r="AB1128" s="84">
        <v>0</v>
      </c>
      <c r="AC1128" s="87" t="s">
        <v>7172</v>
      </c>
      <c r="AD1128" s="84" t="b">
        <v>0</v>
      </c>
      <c r="AE1128" s="84" t="s">
        <v>7283</v>
      </c>
      <c r="AF1128" s="84"/>
      <c r="AG1128" s="87" t="s">
        <v>7172</v>
      </c>
      <c r="AH1128" s="84" t="b">
        <v>0</v>
      </c>
      <c r="AI1128" s="84">
        <v>0</v>
      </c>
      <c r="AJ1128" s="87" t="s">
        <v>7172</v>
      </c>
      <c r="AK1128" s="84" t="s">
        <v>7783</v>
      </c>
      <c r="AL1128" s="84" t="b">
        <v>0</v>
      </c>
      <c r="AM1128" s="87" t="s">
        <v>6537</v>
      </c>
      <c r="AN1128" s="84">
        <v>0</v>
      </c>
      <c r="AO1128" s="84">
        <v>0</v>
      </c>
      <c r="AP1128" s="84"/>
      <c r="AQ1128" s="84"/>
      <c r="AR1128" s="84"/>
      <c r="AS1128" s="84"/>
      <c r="AT1128" s="84"/>
      <c r="AU1128" s="84"/>
      <c r="AV1128" s="84"/>
      <c r="AW1128" s="84"/>
    </row>
    <row r="1129" spans="1:49" x14ac:dyDescent="0.25">
      <c r="A1129" s="69" t="s">
        <v>1099</v>
      </c>
      <c r="B1129" s="69" t="s">
        <v>1732</v>
      </c>
      <c r="C1129" s="70"/>
      <c r="D1129" s="71"/>
      <c r="E1129" s="72"/>
      <c r="F1129" s="73"/>
      <c r="G1129" s="70"/>
      <c r="H1129" s="74"/>
      <c r="I1129" s="75"/>
      <c r="J1129" s="75"/>
      <c r="K1129" s="36"/>
      <c r="L1129" s="82"/>
      <c r="M1129" s="82"/>
      <c r="N1129" s="77"/>
      <c r="O1129" s="84" t="s">
        <v>2121</v>
      </c>
      <c r="P1129" s="86">
        <v>42759.510625000003</v>
      </c>
      <c r="Q1129" s="84" t="s">
        <v>2404</v>
      </c>
      <c r="R1129" s="84"/>
      <c r="S1129" s="84"/>
      <c r="T1129" s="84" t="s">
        <v>1682</v>
      </c>
      <c r="U1129" s="86">
        <v>42759.510625000003</v>
      </c>
      <c r="V1129" s="88" t="s">
        <v>5039</v>
      </c>
      <c r="W1129" s="84"/>
      <c r="X1129" s="84"/>
      <c r="Y1129" s="87" t="s">
        <v>6538</v>
      </c>
      <c r="Z1129" s="84"/>
      <c r="AA1129" s="84" t="b">
        <v>0</v>
      </c>
      <c r="AB1129" s="84">
        <v>0</v>
      </c>
      <c r="AC1129" s="87" t="s">
        <v>7172</v>
      </c>
      <c r="AD1129" s="84" t="b">
        <v>0</v>
      </c>
      <c r="AE1129" s="84" t="s">
        <v>7283</v>
      </c>
      <c r="AF1129" s="84"/>
      <c r="AG1129" s="87" t="s">
        <v>7172</v>
      </c>
      <c r="AH1129" s="84" t="b">
        <v>0</v>
      </c>
      <c r="AI1129" s="84">
        <v>22</v>
      </c>
      <c r="AJ1129" s="87" t="s">
        <v>7493</v>
      </c>
      <c r="AK1129" s="84" t="s">
        <v>7780</v>
      </c>
      <c r="AL1129" s="84" t="b">
        <v>0</v>
      </c>
      <c r="AM1129" s="87" t="s">
        <v>7493</v>
      </c>
      <c r="AN1129" s="84">
        <v>0</v>
      </c>
      <c r="AO1129" s="84">
        <v>0</v>
      </c>
      <c r="AP1129" s="84"/>
      <c r="AQ1129" s="84"/>
      <c r="AR1129" s="84"/>
      <c r="AS1129" s="84"/>
      <c r="AT1129" s="84"/>
      <c r="AU1129" s="84"/>
      <c r="AV1129" s="84"/>
      <c r="AW1129" s="84"/>
    </row>
    <row r="1130" spans="1:49" x14ac:dyDescent="0.25">
      <c r="A1130" s="69" t="s">
        <v>1100</v>
      </c>
      <c r="B1130" s="69" t="s">
        <v>1564</v>
      </c>
      <c r="C1130" s="70"/>
      <c r="D1130" s="71"/>
      <c r="E1130" s="72"/>
      <c r="F1130" s="73"/>
      <c r="G1130" s="70"/>
      <c r="H1130" s="74"/>
      <c r="I1130" s="75"/>
      <c r="J1130" s="75"/>
      <c r="K1130" s="36"/>
      <c r="L1130" s="82"/>
      <c r="M1130" s="82"/>
      <c r="N1130" s="77"/>
      <c r="O1130" s="84" t="s">
        <v>2121</v>
      </c>
      <c r="P1130" s="86">
        <v>42759.510625000003</v>
      </c>
      <c r="Q1130" s="84" t="s">
        <v>2155</v>
      </c>
      <c r="R1130" s="84"/>
      <c r="S1130" s="84"/>
      <c r="T1130" s="84"/>
      <c r="U1130" s="86">
        <v>42759.510625000003</v>
      </c>
      <c r="V1130" s="88" t="s">
        <v>5040</v>
      </c>
      <c r="W1130" s="84"/>
      <c r="X1130" s="84"/>
      <c r="Y1130" s="87" t="s">
        <v>6539</v>
      </c>
      <c r="Z1130" s="84"/>
      <c r="AA1130" s="84" t="b">
        <v>0</v>
      </c>
      <c r="AB1130" s="84">
        <v>0</v>
      </c>
      <c r="AC1130" s="87" t="s">
        <v>7172</v>
      </c>
      <c r="AD1130" s="84" t="b">
        <v>0</v>
      </c>
      <c r="AE1130" s="84" t="s">
        <v>7283</v>
      </c>
      <c r="AF1130" s="84"/>
      <c r="AG1130" s="87" t="s">
        <v>7172</v>
      </c>
      <c r="AH1130" s="84" t="b">
        <v>0</v>
      </c>
      <c r="AI1130" s="84">
        <v>109</v>
      </c>
      <c r="AJ1130" s="87" t="s">
        <v>7377</v>
      </c>
      <c r="AK1130" s="84" t="s">
        <v>7779</v>
      </c>
      <c r="AL1130" s="84" t="b">
        <v>0</v>
      </c>
      <c r="AM1130" s="87" t="s">
        <v>7377</v>
      </c>
      <c r="AN1130" s="84">
        <v>0</v>
      </c>
      <c r="AO1130" s="84">
        <v>0</v>
      </c>
      <c r="AP1130" s="84"/>
      <c r="AQ1130" s="84"/>
      <c r="AR1130" s="84"/>
      <c r="AS1130" s="84"/>
      <c r="AT1130" s="84"/>
      <c r="AU1130" s="84"/>
      <c r="AV1130" s="84"/>
      <c r="AW1130" s="84"/>
    </row>
    <row r="1131" spans="1:49" x14ac:dyDescent="0.25">
      <c r="A1131" s="69" t="s">
        <v>1101</v>
      </c>
      <c r="B1131" s="69" t="s">
        <v>1950</v>
      </c>
      <c r="C1131" s="70"/>
      <c r="D1131" s="71"/>
      <c r="E1131" s="72"/>
      <c r="F1131" s="73"/>
      <c r="G1131" s="70"/>
      <c r="H1131" s="74"/>
      <c r="I1131" s="75"/>
      <c r="J1131" s="75"/>
      <c r="K1131" s="36"/>
      <c r="L1131" s="82"/>
      <c r="M1131" s="82"/>
      <c r="N1131" s="77"/>
      <c r="O1131" s="84" t="s">
        <v>2121</v>
      </c>
      <c r="P1131" s="86">
        <v>42759.510208333333</v>
      </c>
      <c r="Q1131" s="84" t="s">
        <v>2857</v>
      </c>
      <c r="R1131" s="84"/>
      <c r="S1131" s="84"/>
      <c r="T1131" s="84"/>
      <c r="U1131" s="86">
        <v>42759.510208333333</v>
      </c>
      <c r="V1131" s="88" t="s">
        <v>5041</v>
      </c>
      <c r="W1131" s="84"/>
      <c r="X1131" s="84"/>
      <c r="Y1131" s="87" t="s">
        <v>6540</v>
      </c>
      <c r="Z1131" s="87" t="s">
        <v>6541</v>
      </c>
      <c r="AA1131" s="84" t="b">
        <v>0</v>
      </c>
      <c r="AB1131" s="84">
        <v>0</v>
      </c>
      <c r="AC1131" s="87" t="s">
        <v>7245</v>
      </c>
      <c r="AD1131" s="84" t="b">
        <v>0</v>
      </c>
      <c r="AE1131" s="84" t="s">
        <v>7283</v>
      </c>
      <c r="AF1131" s="84"/>
      <c r="AG1131" s="87" t="s">
        <v>7172</v>
      </c>
      <c r="AH1131" s="84" t="b">
        <v>0</v>
      </c>
      <c r="AI1131" s="84">
        <v>0</v>
      </c>
      <c r="AJ1131" s="87" t="s">
        <v>7172</v>
      </c>
      <c r="AK1131" s="84" t="s">
        <v>7783</v>
      </c>
      <c r="AL1131" s="84" t="b">
        <v>0</v>
      </c>
      <c r="AM1131" s="87" t="s">
        <v>6541</v>
      </c>
      <c r="AN1131" s="84">
        <v>0</v>
      </c>
      <c r="AO1131" s="84">
        <v>0</v>
      </c>
      <c r="AP1131" s="84"/>
      <c r="AQ1131" s="84"/>
      <c r="AR1131" s="84"/>
      <c r="AS1131" s="84"/>
      <c r="AT1131" s="84"/>
      <c r="AU1131" s="84"/>
      <c r="AV1131" s="84"/>
      <c r="AW1131" s="84"/>
    </row>
    <row r="1132" spans="1:49" x14ac:dyDescent="0.25">
      <c r="A1132" s="69" t="s">
        <v>1102</v>
      </c>
      <c r="B1132" s="69" t="s">
        <v>1950</v>
      </c>
      <c r="C1132" s="70"/>
      <c r="D1132" s="71"/>
      <c r="E1132" s="72"/>
      <c r="F1132" s="73"/>
      <c r="G1132" s="70"/>
      <c r="H1132" s="74"/>
      <c r="I1132" s="75"/>
      <c r="J1132" s="75"/>
      <c r="K1132" s="36"/>
      <c r="L1132" s="82"/>
      <c r="M1132" s="82"/>
      <c r="N1132" s="77"/>
      <c r="O1132" s="84" t="s">
        <v>2121</v>
      </c>
      <c r="P1132" s="86">
        <v>42759.508993055555</v>
      </c>
      <c r="Q1132" s="84" t="s">
        <v>2858</v>
      </c>
      <c r="R1132" s="84"/>
      <c r="S1132" s="84"/>
      <c r="T1132" s="84"/>
      <c r="U1132" s="86">
        <v>42759.508993055555</v>
      </c>
      <c r="V1132" s="88" t="s">
        <v>5042</v>
      </c>
      <c r="W1132" s="84"/>
      <c r="X1132" s="84"/>
      <c r="Y1132" s="87" t="s">
        <v>6541</v>
      </c>
      <c r="Z1132" s="87" t="s">
        <v>7142</v>
      </c>
      <c r="AA1132" s="84" t="b">
        <v>0</v>
      </c>
      <c r="AB1132" s="84">
        <v>0</v>
      </c>
      <c r="AC1132" s="87" t="s">
        <v>7246</v>
      </c>
      <c r="AD1132" s="84" t="b">
        <v>0</v>
      </c>
      <c r="AE1132" s="84" t="s">
        <v>7283</v>
      </c>
      <c r="AF1132" s="84"/>
      <c r="AG1132" s="87" t="s">
        <v>7172</v>
      </c>
      <c r="AH1132" s="84" t="b">
        <v>0</v>
      </c>
      <c r="AI1132" s="84">
        <v>0</v>
      </c>
      <c r="AJ1132" s="87" t="s">
        <v>7172</v>
      </c>
      <c r="AK1132" s="84" t="s">
        <v>7779</v>
      </c>
      <c r="AL1132" s="84" t="b">
        <v>0</v>
      </c>
      <c r="AM1132" s="87" t="s">
        <v>7142</v>
      </c>
      <c r="AN1132" s="84">
        <v>0</v>
      </c>
      <c r="AO1132" s="84">
        <v>0</v>
      </c>
      <c r="AP1132" s="84"/>
      <c r="AQ1132" s="84"/>
      <c r="AR1132" s="84"/>
      <c r="AS1132" s="84"/>
      <c r="AT1132" s="84"/>
      <c r="AU1132" s="84"/>
      <c r="AV1132" s="84"/>
      <c r="AW1132" s="84"/>
    </row>
    <row r="1133" spans="1:49" x14ac:dyDescent="0.25">
      <c r="A1133" s="69" t="s">
        <v>1102</v>
      </c>
      <c r="B1133" s="69" t="s">
        <v>1950</v>
      </c>
      <c r="C1133" s="70"/>
      <c r="D1133" s="71"/>
      <c r="E1133" s="72"/>
      <c r="F1133" s="73"/>
      <c r="G1133" s="70"/>
      <c r="H1133" s="74"/>
      <c r="I1133" s="75"/>
      <c r="J1133" s="75"/>
      <c r="K1133" s="36"/>
      <c r="L1133" s="82"/>
      <c r="M1133" s="82"/>
      <c r="N1133" s="77"/>
      <c r="O1133" s="84" t="s">
        <v>2121</v>
      </c>
      <c r="P1133" s="86">
        <v>42759.510636574072</v>
      </c>
      <c r="Q1133" s="84" t="s">
        <v>2859</v>
      </c>
      <c r="R1133" s="84"/>
      <c r="S1133" s="84"/>
      <c r="T1133" s="84"/>
      <c r="U1133" s="86">
        <v>42759.510636574072</v>
      </c>
      <c r="V1133" s="88" t="s">
        <v>5043</v>
      </c>
      <c r="W1133" s="84"/>
      <c r="X1133" s="84"/>
      <c r="Y1133" s="87" t="s">
        <v>6542</v>
      </c>
      <c r="Z1133" s="87" t="s">
        <v>7143</v>
      </c>
      <c r="AA1133" s="84" t="b">
        <v>0</v>
      </c>
      <c r="AB1133" s="84">
        <v>0</v>
      </c>
      <c r="AC1133" s="87" t="s">
        <v>7246</v>
      </c>
      <c r="AD1133" s="84" t="b">
        <v>0</v>
      </c>
      <c r="AE1133" s="84" t="s">
        <v>7283</v>
      </c>
      <c r="AF1133" s="84"/>
      <c r="AG1133" s="87" t="s">
        <v>7172</v>
      </c>
      <c r="AH1133" s="84" t="b">
        <v>0</v>
      </c>
      <c r="AI1133" s="84">
        <v>0</v>
      </c>
      <c r="AJ1133" s="87" t="s">
        <v>7172</v>
      </c>
      <c r="AK1133" s="84" t="s">
        <v>7779</v>
      </c>
      <c r="AL1133" s="84" t="b">
        <v>0</v>
      </c>
      <c r="AM1133" s="87" t="s">
        <v>7143</v>
      </c>
      <c r="AN1133" s="84">
        <v>0</v>
      </c>
      <c r="AO1133" s="84">
        <v>0</v>
      </c>
      <c r="AP1133" s="84"/>
      <c r="AQ1133" s="84"/>
      <c r="AR1133" s="84"/>
      <c r="AS1133" s="84"/>
      <c r="AT1133" s="84"/>
      <c r="AU1133" s="84"/>
      <c r="AV1133" s="84"/>
      <c r="AW1133" s="84"/>
    </row>
    <row r="1134" spans="1:49" x14ac:dyDescent="0.25">
      <c r="A1134" s="69" t="s">
        <v>1101</v>
      </c>
      <c r="B1134" s="69" t="s">
        <v>1102</v>
      </c>
      <c r="C1134" s="70"/>
      <c r="D1134" s="71"/>
      <c r="E1134" s="72"/>
      <c r="F1134" s="73"/>
      <c r="G1134" s="70"/>
      <c r="H1134" s="74"/>
      <c r="I1134" s="75"/>
      <c r="J1134" s="75"/>
      <c r="K1134" s="36"/>
      <c r="L1134" s="82"/>
      <c r="M1134" s="82"/>
      <c r="N1134" s="77"/>
      <c r="O1134" s="84" t="s">
        <v>2121</v>
      </c>
      <c r="P1134" s="86">
        <v>42759.510208333333</v>
      </c>
      <c r="Q1134" s="84" t="s">
        <v>2857</v>
      </c>
      <c r="R1134" s="84"/>
      <c r="S1134" s="84"/>
      <c r="T1134" s="84"/>
      <c r="U1134" s="86">
        <v>42759.510208333333</v>
      </c>
      <c r="V1134" s="88" t="s">
        <v>5041</v>
      </c>
      <c r="W1134" s="84"/>
      <c r="X1134" s="84"/>
      <c r="Y1134" s="87" t="s">
        <v>6540</v>
      </c>
      <c r="Z1134" s="87" t="s">
        <v>6541</v>
      </c>
      <c r="AA1134" s="84" t="b">
        <v>0</v>
      </c>
      <c r="AB1134" s="84">
        <v>0</v>
      </c>
      <c r="AC1134" s="87" t="s">
        <v>7245</v>
      </c>
      <c r="AD1134" s="84" t="b">
        <v>0</v>
      </c>
      <c r="AE1134" s="84" t="s">
        <v>7283</v>
      </c>
      <c r="AF1134" s="84"/>
      <c r="AG1134" s="87" t="s">
        <v>7172</v>
      </c>
      <c r="AH1134" s="84" t="b">
        <v>0</v>
      </c>
      <c r="AI1134" s="84">
        <v>0</v>
      </c>
      <c r="AJ1134" s="87" t="s">
        <v>7172</v>
      </c>
      <c r="AK1134" s="84" t="s">
        <v>7783</v>
      </c>
      <c r="AL1134" s="84" t="b">
        <v>0</v>
      </c>
      <c r="AM1134" s="87" t="s">
        <v>6541</v>
      </c>
      <c r="AN1134" s="84">
        <v>0</v>
      </c>
      <c r="AO1134" s="84">
        <v>0</v>
      </c>
      <c r="AP1134" s="84"/>
      <c r="AQ1134" s="84"/>
      <c r="AR1134" s="84"/>
      <c r="AS1134" s="84"/>
      <c r="AT1134" s="84"/>
      <c r="AU1134" s="84"/>
      <c r="AV1134" s="84"/>
      <c r="AW1134" s="84"/>
    </row>
    <row r="1135" spans="1:49" x14ac:dyDescent="0.25">
      <c r="A1135" s="69" t="s">
        <v>1102</v>
      </c>
      <c r="B1135" s="69" t="s">
        <v>1101</v>
      </c>
      <c r="C1135" s="70"/>
      <c r="D1135" s="71"/>
      <c r="E1135" s="72"/>
      <c r="F1135" s="73"/>
      <c r="G1135" s="70"/>
      <c r="H1135" s="74"/>
      <c r="I1135" s="75"/>
      <c r="J1135" s="75"/>
      <c r="K1135" s="36"/>
      <c r="L1135" s="82"/>
      <c r="M1135" s="82"/>
      <c r="N1135" s="77"/>
      <c r="O1135" s="84" t="s">
        <v>2122</v>
      </c>
      <c r="P1135" s="86">
        <v>42759.508993055555</v>
      </c>
      <c r="Q1135" s="84" t="s">
        <v>2858</v>
      </c>
      <c r="R1135" s="84"/>
      <c r="S1135" s="84"/>
      <c r="T1135" s="84"/>
      <c r="U1135" s="86">
        <v>42759.508993055555</v>
      </c>
      <c r="V1135" s="88" t="s">
        <v>5042</v>
      </c>
      <c r="W1135" s="84"/>
      <c r="X1135" s="84"/>
      <c r="Y1135" s="87" t="s">
        <v>6541</v>
      </c>
      <c r="Z1135" s="87" t="s">
        <v>7142</v>
      </c>
      <c r="AA1135" s="84" t="b">
        <v>0</v>
      </c>
      <c r="AB1135" s="84">
        <v>0</v>
      </c>
      <c r="AC1135" s="87" t="s">
        <v>7246</v>
      </c>
      <c r="AD1135" s="84" t="b">
        <v>0</v>
      </c>
      <c r="AE1135" s="84" t="s">
        <v>7283</v>
      </c>
      <c r="AF1135" s="84"/>
      <c r="AG1135" s="87" t="s">
        <v>7172</v>
      </c>
      <c r="AH1135" s="84" t="b">
        <v>0</v>
      </c>
      <c r="AI1135" s="84">
        <v>0</v>
      </c>
      <c r="AJ1135" s="87" t="s">
        <v>7172</v>
      </c>
      <c r="AK1135" s="84" t="s">
        <v>7779</v>
      </c>
      <c r="AL1135" s="84" t="b">
        <v>0</v>
      </c>
      <c r="AM1135" s="87" t="s">
        <v>7142</v>
      </c>
      <c r="AN1135" s="84">
        <v>0</v>
      </c>
      <c r="AO1135" s="84">
        <v>0</v>
      </c>
      <c r="AP1135" s="84"/>
      <c r="AQ1135" s="84"/>
      <c r="AR1135" s="84"/>
      <c r="AS1135" s="84"/>
      <c r="AT1135" s="84"/>
      <c r="AU1135" s="84"/>
      <c r="AV1135" s="84"/>
      <c r="AW1135" s="84"/>
    </row>
    <row r="1136" spans="1:49" x14ac:dyDescent="0.25">
      <c r="A1136" s="69" t="s">
        <v>1102</v>
      </c>
      <c r="B1136" s="69" t="s">
        <v>1101</v>
      </c>
      <c r="C1136" s="70"/>
      <c r="D1136" s="71"/>
      <c r="E1136" s="72"/>
      <c r="F1136" s="73"/>
      <c r="G1136" s="70"/>
      <c r="H1136" s="74"/>
      <c r="I1136" s="75"/>
      <c r="J1136" s="75"/>
      <c r="K1136" s="36"/>
      <c r="L1136" s="82"/>
      <c r="M1136" s="82"/>
      <c r="N1136" s="77"/>
      <c r="O1136" s="84" t="s">
        <v>2122</v>
      </c>
      <c r="P1136" s="86">
        <v>42759.510636574072</v>
      </c>
      <c r="Q1136" s="84" t="s">
        <v>2859</v>
      </c>
      <c r="R1136" s="84"/>
      <c r="S1136" s="84"/>
      <c r="T1136" s="84"/>
      <c r="U1136" s="86">
        <v>42759.510636574072</v>
      </c>
      <c r="V1136" s="88" t="s">
        <v>5043</v>
      </c>
      <c r="W1136" s="84"/>
      <c r="X1136" s="84"/>
      <c r="Y1136" s="87" t="s">
        <v>6542</v>
      </c>
      <c r="Z1136" s="87" t="s">
        <v>7143</v>
      </c>
      <c r="AA1136" s="84" t="b">
        <v>0</v>
      </c>
      <c r="AB1136" s="84">
        <v>0</v>
      </c>
      <c r="AC1136" s="87" t="s">
        <v>7246</v>
      </c>
      <c r="AD1136" s="84" t="b">
        <v>0</v>
      </c>
      <c r="AE1136" s="84" t="s">
        <v>7283</v>
      </c>
      <c r="AF1136" s="84"/>
      <c r="AG1136" s="87" t="s">
        <v>7172</v>
      </c>
      <c r="AH1136" s="84" t="b">
        <v>0</v>
      </c>
      <c r="AI1136" s="84">
        <v>0</v>
      </c>
      <c r="AJ1136" s="87" t="s">
        <v>7172</v>
      </c>
      <c r="AK1136" s="84" t="s">
        <v>7779</v>
      </c>
      <c r="AL1136" s="84" t="b">
        <v>0</v>
      </c>
      <c r="AM1136" s="87" t="s">
        <v>7143</v>
      </c>
      <c r="AN1136" s="84">
        <v>0</v>
      </c>
      <c r="AO1136" s="84">
        <v>0</v>
      </c>
      <c r="AP1136" s="84"/>
      <c r="AQ1136" s="84"/>
      <c r="AR1136" s="84"/>
      <c r="AS1136" s="84"/>
      <c r="AT1136" s="84"/>
      <c r="AU1136" s="84"/>
      <c r="AV1136" s="84"/>
      <c r="AW1136" s="84"/>
    </row>
    <row r="1137" spans="1:49" x14ac:dyDescent="0.25">
      <c r="A1137" s="69" t="s">
        <v>1103</v>
      </c>
      <c r="B1137" s="69" t="s">
        <v>1951</v>
      </c>
      <c r="C1137" s="70"/>
      <c r="D1137" s="71"/>
      <c r="E1137" s="72"/>
      <c r="F1137" s="73"/>
      <c r="G1137" s="70"/>
      <c r="H1137" s="74"/>
      <c r="I1137" s="75"/>
      <c r="J1137" s="75"/>
      <c r="K1137" s="36"/>
      <c r="L1137" s="82"/>
      <c r="M1137" s="82"/>
      <c r="N1137" s="77"/>
      <c r="O1137" s="84" t="s">
        <v>2121</v>
      </c>
      <c r="P1137" s="86">
        <v>42759.510636574072</v>
      </c>
      <c r="Q1137" s="84" t="s">
        <v>2860</v>
      </c>
      <c r="R1137" s="84"/>
      <c r="S1137" s="84"/>
      <c r="T1137" s="84"/>
      <c r="U1137" s="86">
        <v>42759.510636574072</v>
      </c>
      <c r="V1137" s="88" t="s">
        <v>5044</v>
      </c>
      <c r="W1137" s="84"/>
      <c r="X1137" s="84"/>
      <c r="Y1137" s="87" t="s">
        <v>6543</v>
      </c>
      <c r="Z1137" s="87" t="s">
        <v>7144</v>
      </c>
      <c r="AA1137" s="84" t="b">
        <v>0</v>
      </c>
      <c r="AB1137" s="84">
        <v>0</v>
      </c>
      <c r="AC1137" s="87" t="s">
        <v>7247</v>
      </c>
      <c r="AD1137" s="84" t="b">
        <v>0</v>
      </c>
      <c r="AE1137" s="84" t="s">
        <v>7283</v>
      </c>
      <c r="AF1137" s="84"/>
      <c r="AG1137" s="87" t="s">
        <v>7172</v>
      </c>
      <c r="AH1137" s="84" t="b">
        <v>0</v>
      </c>
      <c r="AI1137" s="84">
        <v>0</v>
      </c>
      <c r="AJ1137" s="87" t="s">
        <v>7172</v>
      </c>
      <c r="AK1137" s="84" t="s">
        <v>7779</v>
      </c>
      <c r="AL1137" s="84" t="b">
        <v>0</v>
      </c>
      <c r="AM1137" s="87" t="s">
        <v>7144</v>
      </c>
      <c r="AN1137" s="84">
        <v>0</v>
      </c>
      <c r="AO1137" s="84">
        <v>0</v>
      </c>
      <c r="AP1137" s="84"/>
      <c r="AQ1137" s="84"/>
      <c r="AR1137" s="84"/>
      <c r="AS1137" s="84"/>
      <c r="AT1137" s="84"/>
      <c r="AU1137" s="84"/>
      <c r="AV1137" s="84"/>
      <c r="AW1137" s="84"/>
    </row>
    <row r="1138" spans="1:49" x14ac:dyDescent="0.25">
      <c r="A1138" s="69" t="s">
        <v>1103</v>
      </c>
      <c r="B1138" s="69" t="s">
        <v>1639</v>
      </c>
      <c r="C1138" s="70"/>
      <c r="D1138" s="71"/>
      <c r="E1138" s="72"/>
      <c r="F1138" s="73"/>
      <c r="G1138" s="70"/>
      <c r="H1138" s="74"/>
      <c r="I1138" s="75"/>
      <c r="J1138" s="75"/>
      <c r="K1138" s="36"/>
      <c r="L1138" s="82"/>
      <c r="M1138" s="82"/>
      <c r="N1138" s="77"/>
      <c r="O1138" s="84" t="s">
        <v>2122</v>
      </c>
      <c r="P1138" s="86">
        <v>42759.510636574072</v>
      </c>
      <c r="Q1138" s="84" t="s">
        <v>2860</v>
      </c>
      <c r="R1138" s="84"/>
      <c r="S1138" s="84"/>
      <c r="T1138" s="84"/>
      <c r="U1138" s="86">
        <v>42759.510636574072</v>
      </c>
      <c r="V1138" s="88" t="s">
        <v>5044</v>
      </c>
      <c r="W1138" s="84"/>
      <c r="X1138" s="84"/>
      <c r="Y1138" s="87" t="s">
        <v>6543</v>
      </c>
      <c r="Z1138" s="87" t="s">
        <v>7144</v>
      </c>
      <c r="AA1138" s="84" t="b">
        <v>0</v>
      </c>
      <c r="AB1138" s="84">
        <v>0</v>
      </c>
      <c r="AC1138" s="87" t="s">
        <v>7247</v>
      </c>
      <c r="AD1138" s="84" t="b">
        <v>0</v>
      </c>
      <c r="AE1138" s="84" t="s">
        <v>7283</v>
      </c>
      <c r="AF1138" s="84"/>
      <c r="AG1138" s="87" t="s">
        <v>7172</v>
      </c>
      <c r="AH1138" s="84" t="b">
        <v>0</v>
      </c>
      <c r="AI1138" s="84">
        <v>0</v>
      </c>
      <c r="AJ1138" s="87" t="s">
        <v>7172</v>
      </c>
      <c r="AK1138" s="84" t="s">
        <v>7779</v>
      </c>
      <c r="AL1138" s="84" t="b">
        <v>0</v>
      </c>
      <c r="AM1138" s="87" t="s">
        <v>7144</v>
      </c>
      <c r="AN1138" s="84">
        <v>0</v>
      </c>
      <c r="AO1138" s="84">
        <v>0</v>
      </c>
      <c r="AP1138" s="84"/>
      <c r="AQ1138" s="84"/>
      <c r="AR1138" s="84"/>
      <c r="AS1138" s="84"/>
      <c r="AT1138" s="84"/>
      <c r="AU1138" s="84"/>
      <c r="AV1138" s="84"/>
      <c r="AW1138" s="84"/>
    </row>
    <row r="1139" spans="1:49" x14ac:dyDescent="0.25">
      <c r="A1139" s="69" t="s">
        <v>1104</v>
      </c>
      <c r="B1139" s="69" t="s">
        <v>1952</v>
      </c>
      <c r="C1139" s="70"/>
      <c r="D1139" s="71"/>
      <c r="E1139" s="72"/>
      <c r="F1139" s="73"/>
      <c r="G1139" s="70"/>
      <c r="H1139" s="74"/>
      <c r="I1139" s="75"/>
      <c r="J1139" s="75"/>
      <c r="K1139" s="36"/>
      <c r="L1139" s="82"/>
      <c r="M1139" s="82"/>
      <c r="N1139" s="77"/>
      <c r="O1139" s="84" t="s">
        <v>2121</v>
      </c>
      <c r="P1139" s="86">
        <v>42759.510636574072</v>
      </c>
      <c r="Q1139" s="84" t="s">
        <v>2861</v>
      </c>
      <c r="R1139" s="84"/>
      <c r="S1139" s="84"/>
      <c r="T1139" s="84"/>
      <c r="U1139" s="86">
        <v>42759.510636574072</v>
      </c>
      <c r="V1139" s="88" t="s">
        <v>5045</v>
      </c>
      <c r="W1139" s="84"/>
      <c r="X1139" s="84"/>
      <c r="Y1139" s="87" t="s">
        <v>6544</v>
      </c>
      <c r="Z1139" s="84"/>
      <c r="AA1139" s="84" t="b">
        <v>0</v>
      </c>
      <c r="AB1139" s="84">
        <v>0</v>
      </c>
      <c r="AC1139" s="87" t="s">
        <v>7172</v>
      </c>
      <c r="AD1139" s="84" t="b">
        <v>0</v>
      </c>
      <c r="AE1139" s="84" t="s">
        <v>7284</v>
      </c>
      <c r="AF1139" s="84"/>
      <c r="AG1139" s="87" t="s">
        <v>7172</v>
      </c>
      <c r="AH1139" s="84" t="b">
        <v>0</v>
      </c>
      <c r="AI1139" s="84">
        <v>4</v>
      </c>
      <c r="AJ1139" s="87" t="s">
        <v>7650</v>
      </c>
      <c r="AK1139" s="84" t="s">
        <v>7780</v>
      </c>
      <c r="AL1139" s="84" t="b">
        <v>0</v>
      </c>
      <c r="AM1139" s="87" t="s">
        <v>7650</v>
      </c>
      <c r="AN1139" s="84">
        <v>0</v>
      </c>
      <c r="AO1139" s="84">
        <v>0</v>
      </c>
      <c r="AP1139" s="84"/>
      <c r="AQ1139" s="84"/>
      <c r="AR1139" s="84"/>
      <c r="AS1139" s="84"/>
      <c r="AT1139" s="84"/>
      <c r="AU1139" s="84"/>
      <c r="AV1139" s="84"/>
      <c r="AW1139" s="84"/>
    </row>
    <row r="1140" spans="1:49" x14ac:dyDescent="0.25">
      <c r="A1140" s="69" t="s">
        <v>1105</v>
      </c>
      <c r="B1140" s="69" t="s">
        <v>1588</v>
      </c>
      <c r="C1140" s="70"/>
      <c r="D1140" s="71"/>
      <c r="E1140" s="72"/>
      <c r="F1140" s="73"/>
      <c r="G1140" s="70"/>
      <c r="H1140" s="74"/>
      <c r="I1140" s="75"/>
      <c r="J1140" s="75"/>
      <c r="K1140" s="36"/>
      <c r="L1140" s="82"/>
      <c r="M1140" s="82"/>
      <c r="N1140" s="77"/>
      <c r="O1140" s="84" t="s">
        <v>2121</v>
      </c>
      <c r="P1140" s="86">
        <v>42759.510636574072</v>
      </c>
      <c r="Q1140" s="84" t="s">
        <v>2862</v>
      </c>
      <c r="R1140" s="88" t="s">
        <v>3541</v>
      </c>
      <c r="S1140" s="84" t="s">
        <v>3717</v>
      </c>
      <c r="T1140" s="84" t="s">
        <v>1574</v>
      </c>
      <c r="U1140" s="86">
        <v>42759.510636574072</v>
      </c>
      <c r="V1140" s="88" t="s">
        <v>5046</v>
      </c>
      <c r="W1140" s="84"/>
      <c r="X1140" s="84"/>
      <c r="Y1140" s="87" t="s">
        <v>6545</v>
      </c>
      <c r="Z1140" s="84"/>
      <c r="AA1140" s="84" t="b">
        <v>0</v>
      </c>
      <c r="AB1140" s="84">
        <v>0</v>
      </c>
      <c r="AC1140" s="87" t="s">
        <v>7172</v>
      </c>
      <c r="AD1140" s="84" t="b">
        <v>0</v>
      </c>
      <c r="AE1140" s="84" t="s">
        <v>7283</v>
      </c>
      <c r="AF1140" s="84"/>
      <c r="AG1140" s="87" t="s">
        <v>7172</v>
      </c>
      <c r="AH1140" s="84" t="b">
        <v>0</v>
      </c>
      <c r="AI1140" s="84">
        <v>0</v>
      </c>
      <c r="AJ1140" s="87" t="s">
        <v>7172</v>
      </c>
      <c r="AK1140" s="84" t="s">
        <v>7792</v>
      </c>
      <c r="AL1140" s="84" t="b">
        <v>0</v>
      </c>
      <c r="AM1140" s="87" t="s">
        <v>6545</v>
      </c>
      <c r="AN1140" s="84">
        <v>0</v>
      </c>
      <c r="AO1140" s="84">
        <v>0</v>
      </c>
      <c r="AP1140" s="84"/>
      <c r="AQ1140" s="84"/>
      <c r="AR1140" s="84"/>
      <c r="AS1140" s="84"/>
      <c r="AT1140" s="84"/>
      <c r="AU1140" s="84"/>
      <c r="AV1140" s="84"/>
      <c r="AW1140" s="84"/>
    </row>
    <row r="1141" spans="1:49" x14ac:dyDescent="0.25">
      <c r="A1141" s="69" t="s">
        <v>1106</v>
      </c>
      <c r="B1141" s="69" t="s">
        <v>1953</v>
      </c>
      <c r="C1141" s="70"/>
      <c r="D1141" s="71"/>
      <c r="E1141" s="72"/>
      <c r="F1141" s="73"/>
      <c r="G1141" s="70"/>
      <c r="H1141" s="74"/>
      <c r="I1141" s="75"/>
      <c r="J1141" s="75"/>
      <c r="K1141" s="36"/>
      <c r="L1141" s="82"/>
      <c r="M1141" s="82"/>
      <c r="N1141" s="77"/>
      <c r="O1141" s="84" t="s">
        <v>2121</v>
      </c>
      <c r="P1141" s="86">
        <v>42759.510636574072</v>
      </c>
      <c r="Q1141" s="84" t="s">
        <v>2863</v>
      </c>
      <c r="R1141" s="88" t="s">
        <v>3346</v>
      </c>
      <c r="S1141" s="84" t="s">
        <v>3697</v>
      </c>
      <c r="T1141" s="84" t="s">
        <v>1682</v>
      </c>
      <c r="U1141" s="86">
        <v>42759.510636574072</v>
      </c>
      <c r="V1141" s="88" t="s">
        <v>5047</v>
      </c>
      <c r="W1141" s="84"/>
      <c r="X1141" s="84"/>
      <c r="Y1141" s="87" t="s">
        <v>6546</v>
      </c>
      <c r="Z1141" s="84"/>
      <c r="AA1141" s="84" t="b">
        <v>0</v>
      </c>
      <c r="AB1141" s="84">
        <v>0</v>
      </c>
      <c r="AC1141" s="87" t="s">
        <v>7172</v>
      </c>
      <c r="AD1141" s="84" t="b">
        <v>0</v>
      </c>
      <c r="AE1141" s="84" t="s">
        <v>7283</v>
      </c>
      <c r="AF1141" s="84"/>
      <c r="AG1141" s="87" t="s">
        <v>7172</v>
      </c>
      <c r="AH1141" s="84" t="b">
        <v>0</v>
      </c>
      <c r="AI1141" s="84">
        <v>7</v>
      </c>
      <c r="AJ1141" s="87" t="s">
        <v>7651</v>
      </c>
      <c r="AK1141" s="84" t="s">
        <v>7780</v>
      </c>
      <c r="AL1141" s="84" t="b">
        <v>0</v>
      </c>
      <c r="AM1141" s="87" t="s">
        <v>7651</v>
      </c>
      <c r="AN1141" s="84">
        <v>0</v>
      </c>
      <c r="AO1141" s="84">
        <v>0</v>
      </c>
      <c r="AP1141" s="84"/>
      <c r="AQ1141" s="84"/>
      <c r="AR1141" s="84"/>
      <c r="AS1141" s="84"/>
      <c r="AT1141" s="84"/>
      <c r="AU1141" s="84"/>
      <c r="AV1141" s="84"/>
      <c r="AW1141" s="84"/>
    </row>
    <row r="1142" spans="1:49" x14ac:dyDescent="0.25">
      <c r="A1142" s="69" t="s">
        <v>1107</v>
      </c>
      <c r="B1142" s="69" t="s">
        <v>1954</v>
      </c>
      <c r="C1142" s="70"/>
      <c r="D1142" s="71"/>
      <c r="E1142" s="72"/>
      <c r="F1142" s="73"/>
      <c r="G1142" s="70"/>
      <c r="H1142" s="74"/>
      <c r="I1142" s="75"/>
      <c r="J1142" s="75"/>
      <c r="K1142" s="36"/>
      <c r="L1142" s="82"/>
      <c r="M1142" s="82"/>
      <c r="N1142" s="77"/>
      <c r="O1142" s="84" t="s">
        <v>2121</v>
      </c>
      <c r="P1142" s="86">
        <v>42759.510636574072</v>
      </c>
      <c r="Q1142" s="84" t="s">
        <v>2864</v>
      </c>
      <c r="R1142" s="84"/>
      <c r="S1142" s="84"/>
      <c r="T1142" s="84"/>
      <c r="U1142" s="86">
        <v>42759.510636574072</v>
      </c>
      <c r="V1142" s="88" t="s">
        <v>5048</v>
      </c>
      <c r="W1142" s="84"/>
      <c r="X1142" s="84"/>
      <c r="Y1142" s="87" t="s">
        <v>6547</v>
      </c>
      <c r="Z1142" s="84"/>
      <c r="AA1142" s="84" t="b">
        <v>0</v>
      </c>
      <c r="AB1142" s="84">
        <v>0</v>
      </c>
      <c r="AC1142" s="87" t="s">
        <v>7172</v>
      </c>
      <c r="AD1142" s="84" t="b">
        <v>1</v>
      </c>
      <c r="AE1142" s="84" t="s">
        <v>7283</v>
      </c>
      <c r="AF1142" s="84"/>
      <c r="AG1142" s="87" t="s">
        <v>7343</v>
      </c>
      <c r="AH1142" s="84" t="b">
        <v>0</v>
      </c>
      <c r="AI1142" s="84">
        <v>3</v>
      </c>
      <c r="AJ1142" s="87" t="s">
        <v>7652</v>
      </c>
      <c r="AK1142" s="84" t="s">
        <v>7779</v>
      </c>
      <c r="AL1142" s="84" t="b">
        <v>0</v>
      </c>
      <c r="AM1142" s="87" t="s">
        <v>7652</v>
      </c>
      <c r="AN1142" s="84">
        <v>0</v>
      </c>
      <c r="AO1142" s="84">
        <v>0</v>
      </c>
      <c r="AP1142" s="84"/>
      <c r="AQ1142" s="84"/>
      <c r="AR1142" s="84"/>
      <c r="AS1142" s="84"/>
      <c r="AT1142" s="84"/>
      <c r="AU1142" s="84"/>
      <c r="AV1142" s="84"/>
      <c r="AW1142" s="84"/>
    </row>
    <row r="1143" spans="1:49" x14ac:dyDescent="0.25">
      <c r="A1143" s="69" t="s">
        <v>1108</v>
      </c>
      <c r="B1143" s="69" t="s">
        <v>1108</v>
      </c>
      <c r="C1143" s="70"/>
      <c r="D1143" s="71"/>
      <c r="E1143" s="72"/>
      <c r="F1143" s="73"/>
      <c r="G1143" s="70"/>
      <c r="H1143" s="74"/>
      <c r="I1143" s="75"/>
      <c r="J1143" s="75"/>
      <c r="K1143" s="36"/>
      <c r="L1143" s="82"/>
      <c r="M1143" s="82"/>
      <c r="N1143" s="77"/>
      <c r="O1143" s="84" t="s">
        <v>179</v>
      </c>
      <c r="P1143" s="86">
        <v>42759.510636574072</v>
      </c>
      <c r="Q1143" s="84" t="s">
        <v>2865</v>
      </c>
      <c r="R1143" s="88" t="s">
        <v>3542</v>
      </c>
      <c r="S1143" s="84" t="s">
        <v>3830</v>
      </c>
      <c r="T1143" s="84" t="s">
        <v>4024</v>
      </c>
      <c r="U1143" s="86">
        <v>42759.510636574072</v>
      </c>
      <c r="V1143" s="88" t="s">
        <v>5049</v>
      </c>
      <c r="W1143" s="84"/>
      <c r="X1143" s="84"/>
      <c r="Y1143" s="87" t="s">
        <v>6548</v>
      </c>
      <c r="Z1143" s="84"/>
      <c r="AA1143" s="84" t="b">
        <v>0</v>
      </c>
      <c r="AB1143" s="84">
        <v>0</v>
      </c>
      <c r="AC1143" s="87" t="s">
        <v>7172</v>
      </c>
      <c r="AD1143" s="84" t="b">
        <v>0</v>
      </c>
      <c r="AE1143" s="84" t="s">
        <v>7293</v>
      </c>
      <c r="AF1143" s="84"/>
      <c r="AG1143" s="87" t="s">
        <v>7172</v>
      </c>
      <c r="AH1143" s="84" t="b">
        <v>0</v>
      </c>
      <c r="AI1143" s="84">
        <v>0</v>
      </c>
      <c r="AJ1143" s="87" t="s">
        <v>7172</v>
      </c>
      <c r="AK1143" s="84" t="s">
        <v>7802</v>
      </c>
      <c r="AL1143" s="84" t="b">
        <v>0</v>
      </c>
      <c r="AM1143" s="87" t="s">
        <v>6548</v>
      </c>
      <c r="AN1143" s="84">
        <v>0</v>
      </c>
      <c r="AO1143" s="84">
        <v>0</v>
      </c>
      <c r="AP1143" s="84"/>
      <c r="AQ1143" s="84"/>
      <c r="AR1143" s="84"/>
      <c r="AS1143" s="84"/>
      <c r="AT1143" s="84"/>
      <c r="AU1143" s="84"/>
      <c r="AV1143" s="84"/>
      <c r="AW1143" s="84"/>
    </row>
    <row r="1144" spans="1:49" x14ac:dyDescent="0.25">
      <c r="A1144" s="69" t="s">
        <v>1109</v>
      </c>
      <c r="B1144" s="69" t="s">
        <v>1955</v>
      </c>
      <c r="C1144" s="70"/>
      <c r="D1144" s="71"/>
      <c r="E1144" s="72"/>
      <c r="F1144" s="73"/>
      <c r="G1144" s="70"/>
      <c r="H1144" s="74"/>
      <c r="I1144" s="75"/>
      <c r="J1144" s="75"/>
      <c r="K1144" s="36"/>
      <c r="L1144" s="82"/>
      <c r="M1144" s="82"/>
      <c r="N1144" s="77"/>
      <c r="O1144" s="84" t="s">
        <v>2121</v>
      </c>
      <c r="P1144" s="86">
        <v>42759.510636574072</v>
      </c>
      <c r="Q1144" s="84" t="s">
        <v>2866</v>
      </c>
      <c r="R1144" s="88" t="s">
        <v>3543</v>
      </c>
      <c r="S1144" s="84" t="s">
        <v>3831</v>
      </c>
      <c r="T1144" s="84"/>
      <c r="U1144" s="86">
        <v>42759.510636574072</v>
      </c>
      <c r="V1144" s="88" t="s">
        <v>5050</v>
      </c>
      <c r="W1144" s="84"/>
      <c r="X1144" s="84"/>
      <c r="Y1144" s="87" t="s">
        <v>6549</v>
      </c>
      <c r="Z1144" s="84"/>
      <c r="AA1144" s="84" t="b">
        <v>0</v>
      </c>
      <c r="AB1144" s="84">
        <v>0</v>
      </c>
      <c r="AC1144" s="87" t="s">
        <v>7172</v>
      </c>
      <c r="AD1144" s="84" t="b">
        <v>0</v>
      </c>
      <c r="AE1144" s="84" t="s">
        <v>7291</v>
      </c>
      <c r="AF1144" s="84"/>
      <c r="AG1144" s="87" t="s">
        <v>7172</v>
      </c>
      <c r="AH1144" s="84" t="b">
        <v>0</v>
      </c>
      <c r="AI1144" s="84">
        <v>3</v>
      </c>
      <c r="AJ1144" s="87" t="s">
        <v>7653</v>
      </c>
      <c r="AK1144" s="84" t="s">
        <v>7779</v>
      </c>
      <c r="AL1144" s="84" t="b">
        <v>0</v>
      </c>
      <c r="AM1144" s="87" t="s">
        <v>7653</v>
      </c>
      <c r="AN1144" s="84">
        <v>0</v>
      </c>
      <c r="AO1144" s="84">
        <v>0</v>
      </c>
      <c r="AP1144" s="84"/>
      <c r="AQ1144" s="84"/>
      <c r="AR1144" s="84"/>
      <c r="AS1144" s="84"/>
      <c r="AT1144" s="84"/>
      <c r="AU1144" s="84"/>
      <c r="AV1144" s="84"/>
      <c r="AW1144" s="84"/>
    </row>
    <row r="1145" spans="1:49" x14ac:dyDescent="0.25">
      <c r="A1145" s="69" t="s">
        <v>1110</v>
      </c>
      <c r="B1145" s="69" t="s">
        <v>1110</v>
      </c>
      <c r="C1145" s="70"/>
      <c r="D1145" s="71"/>
      <c r="E1145" s="72"/>
      <c r="F1145" s="73"/>
      <c r="G1145" s="70"/>
      <c r="H1145" s="74"/>
      <c r="I1145" s="75"/>
      <c r="J1145" s="75"/>
      <c r="K1145" s="36"/>
      <c r="L1145" s="82"/>
      <c r="M1145" s="82"/>
      <c r="N1145" s="77"/>
      <c r="O1145" s="84" t="s">
        <v>179</v>
      </c>
      <c r="P1145" s="86">
        <v>42759.510648148149</v>
      </c>
      <c r="Q1145" s="84" t="s">
        <v>2867</v>
      </c>
      <c r="R1145" s="88" t="s">
        <v>3533</v>
      </c>
      <c r="S1145" s="84" t="s">
        <v>3697</v>
      </c>
      <c r="T1145" s="84"/>
      <c r="U1145" s="86">
        <v>42759.510648148149</v>
      </c>
      <c r="V1145" s="88" t="s">
        <v>5051</v>
      </c>
      <c r="W1145" s="84"/>
      <c r="X1145" s="84"/>
      <c r="Y1145" s="87" t="s">
        <v>6550</v>
      </c>
      <c r="Z1145" s="84"/>
      <c r="AA1145" s="84" t="b">
        <v>0</v>
      </c>
      <c r="AB1145" s="84">
        <v>0</v>
      </c>
      <c r="AC1145" s="87" t="s">
        <v>7172</v>
      </c>
      <c r="AD1145" s="84" t="b">
        <v>0</v>
      </c>
      <c r="AE1145" s="84" t="s">
        <v>7283</v>
      </c>
      <c r="AF1145" s="84"/>
      <c r="AG1145" s="87" t="s">
        <v>7172</v>
      </c>
      <c r="AH1145" s="84" t="b">
        <v>0</v>
      </c>
      <c r="AI1145" s="84">
        <v>0</v>
      </c>
      <c r="AJ1145" s="87" t="s">
        <v>7172</v>
      </c>
      <c r="AK1145" s="84" t="s">
        <v>7780</v>
      </c>
      <c r="AL1145" s="84" t="b">
        <v>0</v>
      </c>
      <c r="AM1145" s="87" t="s">
        <v>6550</v>
      </c>
      <c r="AN1145" s="84">
        <v>0</v>
      </c>
      <c r="AO1145" s="84">
        <v>0</v>
      </c>
      <c r="AP1145" s="84"/>
      <c r="AQ1145" s="84"/>
      <c r="AR1145" s="84"/>
      <c r="AS1145" s="84"/>
      <c r="AT1145" s="84"/>
      <c r="AU1145" s="84"/>
      <c r="AV1145" s="84"/>
      <c r="AW1145" s="84"/>
    </row>
    <row r="1146" spans="1:49" x14ac:dyDescent="0.25">
      <c r="A1146" s="69" t="s">
        <v>1111</v>
      </c>
      <c r="B1146" s="69" t="s">
        <v>1560</v>
      </c>
      <c r="C1146" s="70"/>
      <c r="D1146" s="71"/>
      <c r="E1146" s="72"/>
      <c r="F1146" s="73"/>
      <c r="G1146" s="70"/>
      <c r="H1146" s="74"/>
      <c r="I1146" s="75"/>
      <c r="J1146" s="75"/>
      <c r="K1146" s="36"/>
      <c r="L1146" s="82"/>
      <c r="M1146" s="82"/>
      <c r="N1146" s="77"/>
      <c r="O1146" s="84" t="s">
        <v>2121</v>
      </c>
      <c r="P1146" s="86">
        <v>42759.510648148149</v>
      </c>
      <c r="Q1146" s="84" t="s">
        <v>2868</v>
      </c>
      <c r="R1146" s="88" t="s">
        <v>3544</v>
      </c>
      <c r="S1146" s="84" t="s">
        <v>3699</v>
      </c>
      <c r="T1146" s="84"/>
      <c r="U1146" s="86">
        <v>42759.510648148149</v>
      </c>
      <c r="V1146" s="88" t="s">
        <v>5052</v>
      </c>
      <c r="W1146" s="84"/>
      <c r="X1146" s="84"/>
      <c r="Y1146" s="87" t="s">
        <v>6551</v>
      </c>
      <c r="Z1146" s="84"/>
      <c r="AA1146" s="84" t="b">
        <v>0</v>
      </c>
      <c r="AB1146" s="84">
        <v>0</v>
      </c>
      <c r="AC1146" s="87" t="s">
        <v>7172</v>
      </c>
      <c r="AD1146" s="84" t="b">
        <v>0</v>
      </c>
      <c r="AE1146" s="84" t="s">
        <v>7283</v>
      </c>
      <c r="AF1146" s="84"/>
      <c r="AG1146" s="87" t="s">
        <v>7172</v>
      </c>
      <c r="AH1146" s="84" t="b">
        <v>0</v>
      </c>
      <c r="AI1146" s="84">
        <v>83</v>
      </c>
      <c r="AJ1146" s="87" t="s">
        <v>7654</v>
      </c>
      <c r="AK1146" s="84" t="s">
        <v>7779</v>
      </c>
      <c r="AL1146" s="84" t="b">
        <v>0</v>
      </c>
      <c r="AM1146" s="87" t="s">
        <v>7654</v>
      </c>
      <c r="AN1146" s="84">
        <v>0</v>
      </c>
      <c r="AO1146" s="84">
        <v>0</v>
      </c>
      <c r="AP1146" s="84"/>
      <c r="AQ1146" s="84"/>
      <c r="AR1146" s="84"/>
      <c r="AS1146" s="84"/>
      <c r="AT1146" s="84"/>
      <c r="AU1146" s="84"/>
      <c r="AV1146" s="84"/>
      <c r="AW1146" s="84"/>
    </row>
    <row r="1147" spans="1:49" x14ac:dyDescent="0.25">
      <c r="A1147" s="69" t="s">
        <v>1112</v>
      </c>
      <c r="B1147" s="69" t="s">
        <v>1926</v>
      </c>
      <c r="C1147" s="70"/>
      <c r="D1147" s="71"/>
      <c r="E1147" s="72"/>
      <c r="F1147" s="73"/>
      <c r="G1147" s="70"/>
      <c r="H1147" s="74"/>
      <c r="I1147" s="75"/>
      <c r="J1147" s="75"/>
      <c r="K1147" s="36"/>
      <c r="L1147" s="82"/>
      <c r="M1147" s="82"/>
      <c r="N1147" s="77"/>
      <c r="O1147" s="84" t="s">
        <v>2121</v>
      </c>
      <c r="P1147" s="86">
        <v>42759.510659722226</v>
      </c>
      <c r="Q1147" s="84" t="s">
        <v>2796</v>
      </c>
      <c r="R1147" s="84"/>
      <c r="S1147" s="84"/>
      <c r="T1147" s="84"/>
      <c r="U1147" s="86">
        <v>42759.510659722226</v>
      </c>
      <c r="V1147" s="88" t="s">
        <v>5053</v>
      </c>
      <c r="W1147" s="84"/>
      <c r="X1147" s="84"/>
      <c r="Y1147" s="87" t="s">
        <v>6552</v>
      </c>
      <c r="Z1147" s="84"/>
      <c r="AA1147" s="84" t="b">
        <v>0</v>
      </c>
      <c r="AB1147" s="84">
        <v>0</v>
      </c>
      <c r="AC1147" s="87" t="s">
        <v>7172</v>
      </c>
      <c r="AD1147" s="84" t="b">
        <v>0</v>
      </c>
      <c r="AE1147" s="84" t="s">
        <v>7283</v>
      </c>
      <c r="AF1147" s="84"/>
      <c r="AG1147" s="87" t="s">
        <v>7172</v>
      </c>
      <c r="AH1147" s="84" t="b">
        <v>0</v>
      </c>
      <c r="AI1147" s="84">
        <v>4</v>
      </c>
      <c r="AJ1147" s="87" t="s">
        <v>7638</v>
      </c>
      <c r="AK1147" s="84" t="s">
        <v>7783</v>
      </c>
      <c r="AL1147" s="84" t="b">
        <v>0</v>
      </c>
      <c r="AM1147" s="87" t="s">
        <v>7638</v>
      </c>
      <c r="AN1147" s="84">
        <v>0</v>
      </c>
      <c r="AO1147" s="84">
        <v>0</v>
      </c>
      <c r="AP1147" s="84"/>
      <c r="AQ1147" s="84"/>
      <c r="AR1147" s="84"/>
      <c r="AS1147" s="84"/>
      <c r="AT1147" s="84"/>
      <c r="AU1147" s="84"/>
      <c r="AV1147" s="84"/>
      <c r="AW1147" s="84"/>
    </row>
    <row r="1148" spans="1:49" x14ac:dyDescent="0.25">
      <c r="A1148" s="69" t="s">
        <v>1113</v>
      </c>
      <c r="B1148" s="69" t="s">
        <v>1773</v>
      </c>
      <c r="C1148" s="70"/>
      <c r="D1148" s="71"/>
      <c r="E1148" s="72"/>
      <c r="F1148" s="73"/>
      <c r="G1148" s="70"/>
      <c r="H1148" s="74"/>
      <c r="I1148" s="75"/>
      <c r="J1148" s="75"/>
      <c r="K1148" s="36"/>
      <c r="L1148" s="82"/>
      <c r="M1148" s="82"/>
      <c r="N1148" s="77"/>
      <c r="O1148" s="84" t="s">
        <v>2121</v>
      </c>
      <c r="P1148" s="86">
        <v>42759.510659722226</v>
      </c>
      <c r="Q1148" s="84" t="s">
        <v>2641</v>
      </c>
      <c r="R1148" s="84"/>
      <c r="S1148" s="84"/>
      <c r="T1148" s="84"/>
      <c r="U1148" s="86">
        <v>42759.510659722226</v>
      </c>
      <c r="V1148" s="88" t="s">
        <v>5054</v>
      </c>
      <c r="W1148" s="84"/>
      <c r="X1148" s="84"/>
      <c r="Y1148" s="87" t="s">
        <v>6553</v>
      </c>
      <c r="Z1148" s="84"/>
      <c r="AA1148" s="84" t="b">
        <v>0</v>
      </c>
      <c r="AB1148" s="84">
        <v>0</v>
      </c>
      <c r="AC1148" s="87" t="s">
        <v>7172</v>
      </c>
      <c r="AD1148" s="84" t="b">
        <v>0</v>
      </c>
      <c r="AE1148" s="84" t="s">
        <v>7283</v>
      </c>
      <c r="AF1148" s="84"/>
      <c r="AG1148" s="87" t="s">
        <v>7172</v>
      </c>
      <c r="AH1148" s="84" t="b">
        <v>0</v>
      </c>
      <c r="AI1148" s="84">
        <v>114</v>
      </c>
      <c r="AJ1148" s="87" t="s">
        <v>7576</v>
      </c>
      <c r="AK1148" s="84" t="s">
        <v>7779</v>
      </c>
      <c r="AL1148" s="84" t="b">
        <v>0</v>
      </c>
      <c r="AM1148" s="87" t="s">
        <v>7576</v>
      </c>
      <c r="AN1148" s="84">
        <v>0</v>
      </c>
      <c r="AO1148" s="84">
        <v>0</v>
      </c>
      <c r="AP1148" s="84"/>
      <c r="AQ1148" s="84"/>
      <c r="AR1148" s="84"/>
      <c r="AS1148" s="84"/>
      <c r="AT1148" s="84"/>
      <c r="AU1148" s="84"/>
      <c r="AV1148" s="84"/>
      <c r="AW1148" s="84"/>
    </row>
    <row r="1149" spans="1:49" x14ac:dyDescent="0.25">
      <c r="A1149" s="69" t="s">
        <v>1114</v>
      </c>
      <c r="B1149" s="69" t="s">
        <v>1114</v>
      </c>
      <c r="C1149" s="70"/>
      <c r="D1149" s="71"/>
      <c r="E1149" s="72"/>
      <c r="F1149" s="73"/>
      <c r="G1149" s="70"/>
      <c r="H1149" s="74"/>
      <c r="I1149" s="75"/>
      <c r="J1149" s="75"/>
      <c r="K1149" s="36"/>
      <c r="L1149" s="82"/>
      <c r="M1149" s="82"/>
      <c r="N1149" s="77"/>
      <c r="O1149" s="84" t="s">
        <v>179</v>
      </c>
      <c r="P1149" s="86">
        <v>42759.510659722226</v>
      </c>
      <c r="Q1149" s="84" t="s">
        <v>2869</v>
      </c>
      <c r="R1149" s="84"/>
      <c r="S1149" s="84"/>
      <c r="T1149" s="84"/>
      <c r="U1149" s="86">
        <v>42759.510659722226</v>
      </c>
      <c r="V1149" s="88" t="s">
        <v>5055</v>
      </c>
      <c r="W1149" s="84"/>
      <c r="X1149" s="84"/>
      <c r="Y1149" s="87" t="s">
        <v>6554</v>
      </c>
      <c r="Z1149" s="84"/>
      <c r="AA1149" s="84" t="b">
        <v>0</v>
      </c>
      <c r="AB1149" s="84">
        <v>0</v>
      </c>
      <c r="AC1149" s="87" t="s">
        <v>7172</v>
      </c>
      <c r="AD1149" s="84" t="b">
        <v>0</v>
      </c>
      <c r="AE1149" s="84" t="s">
        <v>7283</v>
      </c>
      <c r="AF1149" s="84"/>
      <c r="AG1149" s="87" t="s">
        <v>7172</v>
      </c>
      <c r="AH1149" s="84" t="b">
        <v>0</v>
      </c>
      <c r="AI1149" s="84">
        <v>0</v>
      </c>
      <c r="AJ1149" s="87" t="s">
        <v>7172</v>
      </c>
      <c r="AK1149" s="84" t="s">
        <v>7848</v>
      </c>
      <c r="AL1149" s="84" t="b">
        <v>0</v>
      </c>
      <c r="AM1149" s="87" t="s">
        <v>6554</v>
      </c>
      <c r="AN1149" s="84">
        <v>0</v>
      </c>
      <c r="AO1149" s="84">
        <v>0</v>
      </c>
      <c r="AP1149" s="84"/>
      <c r="AQ1149" s="84"/>
      <c r="AR1149" s="84"/>
      <c r="AS1149" s="84"/>
      <c r="AT1149" s="84"/>
      <c r="AU1149" s="84"/>
      <c r="AV1149" s="84"/>
      <c r="AW1149" s="84"/>
    </row>
    <row r="1150" spans="1:49" x14ac:dyDescent="0.25">
      <c r="A1150" s="69" t="s">
        <v>1115</v>
      </c>
      <c r="B1150" s="69" t="s">
        <v>1577</v>
      </c>
      <c r="C1150" s="70"/>
      <c r="D1150" s="71"/>
      <c r="E1150" s="72"/>
      <c r="F1150" s="73"/>
      <c r="G1150" s="70"/>
      <c r="H1150" s="74"/>
      <c r="I1150" s="75"/>
      <c r="J1150" s="75"/>
      <c r="K1150" s="36"/>
      <c r="L1150" s="82"/>
      <c r="M1150" s="82"/>
      <c r="N1150" s="77"/>
      <c r="O1150" s="84" t="s">
        <v>2121</v>
      </c>
      <c r="P1150" s="86">
        <v>42759.510671296295</v>
      </c>
      <c r="Q1150" s="84" t="s">
        <v>2164</v>
      </c>
      <c r="R1150" s="84"/>
      <c r="S1150" s="84"/>
      <c r="T1150" s="84"/>
      <c r="U1150" s="86">
        <v>42759.510671296295</v>
      </c>
      <c r="V1150" s="88" t="s">
        <v>5056</v>
      </c>
      <c r="W1150" s="84"/>
      <c r="X1150" s="84"/>
      <c r="Y1150" s="87" t="s">
        <v>6555</v>
      </c>
      <c r="Z1150" s="84"/>
      <c r="AA1150" s="84" t="b">
        <v>0</v>
      </c>
      <c r="AB1150" s="84">
        <v>0</v>
      </c>
      <c r="AC1150" s="87" t="s">
        <v>7172</v>
      </c>
      <c r="AD1150" s="84" t="b">
        <v>0</v>
      </c>
      <c r="AE1150" s="84" t="s">
        <v>7283</v>
      </c>
      <c r="AF1150" s="84"/>
      <c r="AG1150" s="87" t="s">
        <v>7172</v>
      </c>
      <c r="AH1150" s="84" t="b">
        <v>0</v>
      </c>
      <c r="AI1150" s="84">
        <v>491</v>
      </c>
      <c r="AJ1150" s="87" t="s">
        <v>7381</v>
      </c>
      <c r="AK1150" s="84" t="s">
        <v>7780</v>
      </c>
      <c r="AL1150" s="84" t="b">
        <v>0</v>
      </c>
      <c r="AM1150" s="87" t="s">
        <v>7381</v>
      </c>
      <c r="AN1150" s="84">
        <v>0</v>
      </c>
      <c r="AO1150" s="84">
        <v>0</v>
      </c>
      <c r="AP1150" s="84"/>
      <c r="AQ1150" s="84"/>
      <c r="AR1150" s="84"/>
      <c r="AS1150" s="84"/>
      <c r="AT1150" s="84"/>
      <c r="AU1150" s="84"/>
      <c r="AV1150" s="84"/>
      <c r="AW1150" s="84"/>
    </row>
    <row r="1151" spans="1:49" x14ac:dyDescent="0.25">
      <c r="A1151" s="69" t="s">
        <v>1116</v>
      </c>
      <c r="B1151" s="69" t="s">
        <v>1956</v>
      </c>
      <c r="C1151" s="70"/>
      <c r="D1151" s="71"/>
      <c r="E1151" s="72"/>
      <c r="F1151" s="73"/>
      <c r="G1151" s="70"/>
      <c r="H1151" s="74"/>
      <c r="I1151" s="75"/>
      <c r="J1151" s="75"/>
      <c r="K1151" s="36"/>
      <c r="L1151" s="82"/>
      <c r="M1151" s="82"/>
      <c r="N1151" s="77"/>
      <c r="O1151" s="84" t="s">
        <v>2122</v>
      </c>
      <c r="P1151" s="86">
        <v>42759.510671296295</v>
      </c>
      <c r="Q1151" s="84" t="s">
        <v>2870</v>
      </c>
      <c r="R1151" s="84"/>
      <c r="S1151" s="84"/>
      <c r="T1151" s="84"/>
      <c r="U1151" s="86">
        <v>42759.510671296295</v>
      </c>
      <c r="V1151" s="88" t="s">
        <v>5057</v>
      </c>
      <c r="W1151" s="84"/>
      <c r="X1151" s="84"/>
      <c r="Y1151" s="87" t="s">
        <v>6556</v>
      </c>
      <c r="Z1151" s="87" t="s">
        <v>7145</v>
      </c>
      <c r="AA1151" s="84" t="b">
        <v>0</v>
      </c>
      <c r="AB1151" s="84">
        <v>0</v>
      </c>
      <c r="AC1151" s="87" t="s">
        <v>7248</v>
      </c>
      <c r="AD1151" s="84" t="b">
        <v>0</v>
      </c>
      <c r="AE1151" s="84" t="s">
        <v>7283</v>
      </c>
      <c r="AF1151" s="84"/>
      <c r="AG1151" s="87" t="s">
        <v>7172</v>
      </c>
      <c r="AH1151" s="84" t="b">
        <v>0</v>
      </c>
      <c r="AI1151" s="84">
        <v>0</v>
      </c>
      <c r="AJ1151" s="87" t="s">
        <v>7172</v>
      </c>
      <c r="AK1151" s="84" t="s">
        <v>7779</v>
      </c>
      <c r="AL1151" s="84" t="b">
        <v>0</v>
      </c>
      <c r="AM1151" s="87" t="s">
        <v>7145</v>
      </c>
      <c r="AN1151" s="84">
        <v>0</v>
      </c>
      <c r="AO1151" s="84">
        <v>0</v>
      </c>
      <c r="AP1151" s="84"/>
      <c r="AQ1151" s="84"/>
      <c r="AR1151" s="84"/>
      <c r="AS1151" s="84"/>
      <c r="AT1151" s="84"/>
      <c r="AU1151" s="84"/>
      <c r="AV1151" s="84"/>
      <c r="AW1151" s="84"/>
    </row>
    <row r="1152" spans="1:49" x14ac:dyDescent="0.25">
      <c r="A1152" s="69" t="s">
        <v>1117</v>
      </c>
      <c r="B1152" s="69" t="s">
        <v>1117</v>
      </c>
      <c r="C1152" s="70"/>
      <c r="D1152" s="71"/>
      <c r="E1152" s="72"/>
      <c r="F1152" s="73"/>
      <c r="G1152" s="70"/>
      <c r="H1152" s="74"/>
      <c r="I1152" s="75"/>
      <c r="J1152" s="75"/>
      <c r="K1152" s="36"/>
      <c r="L1152" s="82"/>
      <c r="M1152" s="82"/>
      <c r="N1152" s="77"/>
      <c r="O1152" s="84" t="s">
        <v>179</v>
      </c>
      <c r="P1152" s="86">
        <v>42759.510671296295</v>
      </c>
      <c r="Q1152" s="84" t="s">
        <v>2871</v>
      </c>
      <c r="R1152" s="88" t="s">
        <v>3545</v>
      </c>
      <c r="S1152" s="84" t="s">
        <v>3696</v>
      </c>
      <c r="T1152" s="84" t="s">
        <v>4025</v>
      </c>
      <c r="U1152" s="86">
        <v>42759.510671296295</v>
      </c>
      <c r="V1152" s="88" t="s">
        <v>5058</v>
      </c>
      <c r="W1152" s="84"/>
      <c r="X1152" s="84"/>
      <c r="Y1152" s="87" t="s">
        <v>6557</v>
      </c>
      <c r="Z1152" s="84"/>
      <c r="AA1152" s="84" t="b">
        <v>0</v>
      </c>
      <c r="AB1152" s="84">
        <v>0</v>
      </c>
      <c r="AC1152" s="87" t="s">
        <v>7172</v>
      </c>
      <c r="AD1152" s="84" t="b">
        <v>0</v>
      </c>
      <c r="AE1152" s="84" t="s">
        <v>7283</v>
      </c>
      <c r="AF1152" s="84"/>
      <c r="AG1152" s="87" t="s">
        <v>7172</v>
      </c>
      <c r="AH1152" s="84" t="b">
        <v>0</v>
      </c>
      <c r="AI1152" s="84">
        <v>0</v>
      </c>
      <c r="AJ1152" s="87" t="s">
        <v>7172</v>
      </c>
      <c r="AK1152" s="84" t="s">
        <v>7791</v>
      </c>
      <c r="AL1152" s="84" t="b">
        <v>1</v>
      </c>
      <c r="AM1152" s="87" t="s">
        <v>6557</v>
      </c>
      <c r="AN1152" s="84">
        <v>0</v>
      </c>
      <c r="AO1152" s="84">
        <v>0</v>
      </c>
      <c r="AP1152" s="84"/>
      <c r="AQ1152" s="84"/>
      <c r="AR1152" s="84"/>
      <c r="AS1152" s="84"/>
      <c r="AT1152" s="84"/>
      <c r="AU1152" s="84"/>
      <c r="AV1152" s="84"/>
      <c r="AW1152" s="84"/>
    </row>
    <row r="1153" spans="1:49" x14ac:dyDescent="0.25">
      <c r="A1153" s="69" t="s">
        <v>1118</v>
      </c>
      <c r="B1153" s="69" t="s">
        <v>1633</v>
      </c>
      <c r="C1153" s="70"/>
      <c r="D1153" s="71"/>
      <c r="E1153" s="72"/>
      <c r="F1153" s="73"/>
      <c r="G1153" s="70"/>
      <c r="H1153" s="74"/>
      <c r="I1153" s="75"/>
      <c r="J1153" s="75"/>
      <c r="K1153" s="36"/>
      <c r="L1153" s="82"/>
      <c r="M1153" s="82"/>
      <c r="N1153" s="77"/>
      <c r="O1153" s="84" t="s">
        <v>2121</v>
      </c>
      <c r="P1153" s="86">
        <v>42759.510671296295</v>
      </c>
      <c r="Q1153" s="84" t="s">
        <v>2235</v>
      </c>
      <c r="R1153" s="84"/>
      <c r="S1153" s="84"/>
      <c r="T1153" s="84"/>
      <c r="U1153" s="86">
        <v>42759.510671296295</v>
      </c>
      <c r="V1153" s="88" t="s">
        <v>5059</v>
      </c>
      <c r="W1153" s="84"/>
      <c r="X1153" s="84"/>
      <c r="Y1153" s="87" t="s">
        <v>6558</v>
      </c>
      <c r="Z1153" s="84"/>
      <c r="AA1153" s="84" t="b">
        <v>0</v>
      </c>
      <c r="AB1153" s="84">
        <v>0</v>
      </c>
      <c r="AC1153" s="87" t="s">
        <v>7172</v>
      </c>
      <c r="AD1153" s="84" t="b">
        <v>0</v>
      </c>
      <c r="AE1153" s="84" t="s">
        <v>7283</v>
      </c>
      <c r="AF1153" s="84"/>
      <c r="AG1153" s="87" t="s">
        <v>7172</v>
      </c>
      <c r="AH1153" s="84" t="b">
        <v>0</v>
      </c>
      <c r="AI1153" s="84">
        <v>4</v>
      </c>
      <c r="AJ1153" s="87" t="s">
        <v>7415</v>
      </c>
      <c r="AK1153" s="84" t="s">
        <v>7783</v>
      </c>
      <c r="AL1153" s="84" t="b">
        <v>0</v>
      </c>
      <c r="AM1153" s="87" t="s">
        <v>7415</v>
      </c>
      <c r="AN1153" s="84">
        <v>0</v>
      </c>
      <c r="AO1153" s="84">
        <v>0</v>
      </c>
      <c r="AP1153" s="84"/>
      <c r="AQ1153" s="84"/>
      <c r="AR1153" s="84"/>
      <c r="AS1153" s="84"/>
      <c r="AT1153" s="84"/>
      <c r="AU1153" s="84"/>
      <c r="AV1153" s="84"/>
      <c r="AW1153" s="84"/>
    </row>
    <row r="1154" spans="1:49" x14ac:dyDescent="0.25">
      <c r="A1154" s="69" t="s">
        <v>1119</v>
      </c>
      <c r="B1154" s="69" t="s">
        <v>1774</v>
      </c>
      <c r="C1154" s="70"/>
      <c r="D1154" s="71"/>
      <c r="E1154" s="72"/>
      <c r="F1154" s="73"/>
      <c r="G1154" s="70"/>
      <c r="H1154" s="74"/>
      <c r="I1154" s="75"/>
      <c r="J1154" s="75"/>
      <c r="K1154" s="36"/>
      <c r="L1154" s="82"/>
      <c r="M1154" s="82"/>
      <c r="N1154" s="77"/>
      <c r="O1154" s="84" t="s">
        <v>2121</v>
      </c>
      <c r="P1154" s="86">
        <v>42759.510671296295</v>
      </c>
      <c r="Q1154" s="84" t="s">
        <v>2500</v>
      </c>
      <c r="R1154" s="84"/>
      <c r="S1154" s="84"/>
      <c r="T1154" s="84" t="s">
        <v>3964</v>
      </c>
      <c r="U1154" s="86">
        <v>42759.510671296295</v>
      </c>
      <c r="V1154" s="88" t="s">
        <v>5060</v>
      </c>
      <c r="W1154" s="84"/>
      <c r="X1154" s="84"/>
      <c r="Y1154" s="87" t="s">
        <v>6559</v>
      </c>
      <c r="Z1154" s="84"/>
      <c r="AA1154" s="84" t="b">
        <v>0</v>
      </c>
      <c r="AB1154" s="84">
        <v>0</v>
      </c>
      <c r="AC1154" s="87" t="s">
        <v>7172</v>
      </c>
      <c r="AD1154" s="84" t="b">
        <v>0</v>
      </c>
      <c r="AE1154" s="84" t="s">
        <v>7283</v>
      </c>
      <c r="AF1154" s="84"/>
      <c r="AG1154" s="87" t="s">
        <v>7172</v>
      </c>
      <c r="AH1154" s="84" t="b">
        <v>0</v>
      </c>
      <c r="AI1154" s="84">
        <v>174</v>
      </c>
      <c r="AJ1154" s="87" t="s">
        <v>7522</v>
      </c>
      <c r="AK1154" s="84" t="s">
        <v>7779</v>
      </c>
      <c r="AL1154" s="84" t="b">
        <v>0</v>
      </c>
      <c r="AM1154" s="87" t="s">
        <v>7522</v>
      </c>
      <c r="AN1154" s="84">
        <v>0</v>
      </c>
      <c r="AO1154" s="84">
        <v>0</v>
      </c>
      <c r="AP1154" s="84"/>
      <c r="AQ1154" s="84"/>
      <c r="AR1154" s="84"/>
      <c r="AS1154" s="84"/>
      <c r="AT1154" s="84"/>
      <c r="AU1154" s="84"/>
      <c r="AV1154" s="84"/>
      <c r="AW1154" s="84"/>
    </row>
    <row r="1155" spans="1:49" x14ac:dyDescent="0.25">
      <c r="A1155" s="69" t="s">
        <v>1120</v>
      </c>
      <c r="B1155" s="69" t="s">
        <v>1957</v>
      </c>
      <c r="C1155" s="70"/>
      <c r="D1155" s="71"/>
      <c r="E1155" s="72"/>
      <c r="F1155" s="73"/>
      <c r="G1155" s="70"/>
      <c r="H1155" s="74"/>
      <c r="I1155" s="75"/>
      <c r="J1155" s="75"/>
      <c r="K1155" s="36"/>
      <c r="L1155" s="82"/>
      <c r="M1155" s="82"/>
      <c r="N1155" s="77"/>
      <c r="O1155" s="84" t="s">
        <v>2121</v>
      </c>
      <c r="P1155" s="86">
        <v>42759.510682870372</v>
      </c>
      <c r="Q1155" s="84" t="s">
        <v>2872</v>
      </c>
      <c r="R1155" s="88" t="s">
        <v>3546</v>
      </c>
      <c r="S1155" s="84" t="s">
        <v>3720</v>
      </c>
      <c r="T1155" s="84" t="s">
        <v>1682</v>
      </c>
      <c r="U1155" s="86">
        <v>42759.510682870372</v>
      </c>
      <c r="V1155" s="88" t="s">
        <v>5061</v>
      </c>
      <c r="W1155" s="84"/>
      <c r="X1155" s="84"/>
      <c r="Y1155" s="87" t="s">
        <v>6560</v>
      </c>
      <c r="Z1155" s="84"/>
      <c r="AA1155" s="84" t="b">
        <v>0</v>
      </c>
      <c r="AB1155" s="84">
        <v>0</v>
      </c>
      <c r="AC1155" s="87" t="s">
        <v>7172</v>
      </c>
      <c r="AD1155" s="84" t="b">
        <v>0</v>
      </c>
      <c r="AE1155" s="84" t="s">
        <v>7284</v>
      </c>
      <c r="AF1155" s="84"/>
      <c r="AG1155" s="87" t="s">
        <v>7172</v>
      </c>
      <c r="AH1155" s="84" t="b">
        <v>0</v>
      </c>
      <c r="AI1155" s="84">
        <v>0</v>
      </c>
      <c r="AJ1155" s="87" t="s">
        <v>7172</v>
      </c>
      <c r="AK1155" s="84" t="s">
        <v>7783</v>
      </c>
      <c r="AL1155" s="84" t="b">
        <v>0</v>
      </c>
      <c r="AM1155" s="87" t="s">
        <v>6560</v>
      </c>
      <c r="AN1155" s="84">
        <v>0</v>
      </c>
      <c r="AO1155" s="84">
        <v>0</v>
      </c>
      <c r="AP1155" s="84"/>
      <c r="AQ1155" s="84"/>
      <c r="AR1155" s="84"/>
      <c r="AS1155" s="84"/>
      <c r="AT1155" s="84"/>
      <c r="AU1155" s="84"/>
      <c r="AV1155" s="84"/>
      <c r="AW1155" s="84"/>
    </row>
    <row r="1156" spans="1:49" x14ac:dyDescent="0.25">
      <c r="A1156" s="69" t="s">
        <v>1121</v>
      </c>
      <c r="B1156" s="69" t="s">
        <v>1566</v>
      </c>
      <c r="C1156" s="70"/>
      <c r="D1156" s="71"/>
      <c r="E1156" s="72"/>
      <c r="F1156" s="73"/>
      <c r="G1156" s="70"/>
      <c r="H1156" s="74"/>
      <c r="I1156" s="75"/>
      <c r="J1156" s="75"/>
      <c r="K1156" s="36"/>
      <c r="L1156" s="82"/>
      <c r="M1156" s="82"/>
      <c r="N1156" s="77"/>
      <c r="O1156" s="84" t="s">
        <v>2121</v>
      </c>
      <c r="P1156" s="86">
        <v>42759.510682870372</v>
      </c>
      <c r="Q1156" s="84" t="s">
        <v>2148</v>
      </c>
      <c r="R1156" s="84"/>
      <c r="S1156" s="84"/>
      <c r="T1156" s="84"/>
      <c r="U1156" s="86">
        <v>42759.510682870372</v>
      </c>
      <c r="V1156" s="88" t="s">
        <v>5062</v>
      </c>
      <c r="W1156" s="84"/>
      <c r="X1156" s="84"/>
      <c r="Y1156" s="87" t="s">
        <v>6561</v>
      </c>
      <c r="Z1156" s="84"/>
      <c r="AA1156" s="84" t="b">
        <v>0</v>
      </c>
      <c r="AB1156" s="84">
        <v>0</v>
      </c>
      <c r="AC1156" s="87" t="s">
        <v>7172</v>
      </c>
      <c r="AD1156" s="84" t="b">
        <v>0</v>
      </c>
      <c r="AE1156" s="84" t="s">
        <v>7283</v>
      </c>
      <c r="AF1156" s="84"/>
      <c r="AG1156" s="87" t="s">
        <v>7172</v>
      </c>
      <c r="AH1156" s="84" t="b">
        <v>0</v>
      </c>
      <c r="AI1156" s="84">
        <v>824</v>
      </c>
      <c r="AJ1156" s="87" t="s">
        <v>7371</v>
      </c>
      <c r="AK1156" s="84" t="s">
        <v>7779</v>
      </c>
      <c r="AL1156" s="84" t="b">
        <v>0</v>
      </c>
      <c r="AM1156" s="87" t="s">
        <v>7371</v>
      </c>
      <c r="AN1156" s="84">
        <v>0</v>
      </c>
      <c r="AO1156" s="84">
        <v>0</v>
      </c>
      <c r="AP1156" s="84"/>
      <c r="AQ1156" s="84"/>
      <c r="AR1156" s="84"/>
      <c r="AS1156" s="84"/>
      <c r="AT1156" s="84"/>
      <c r="AU1156" s="84"/>
      <c r="AV1156" s="84"/>
      <c r="AW1156" s="84"/>
    </row>
    <row r="1157" spans="1:49" x14ac:dyDescent="0.25">
      <c r="A1157" s="69" t="s">
        <v>1122</v>
      </c>
      <c r="B1157" s="69" t="s">
        <v>1122</v>
      </c>
      <c r="C1157" s="70"/>
      <c r="D1157" s="71"/>
      <c r="E1157" s="72"/>
      <c r="F1157" s="73"/>
      <c r="G1157" s="70"/>
      <c r="H1157" s="74"/>
      <c r="I1157" s="75"/>
      <c r="J1157" s="75"/>
      <c r="K1157" s="36"/>
      <c r="L1157" s="82"/>
      <c r="M1157" s="82"/>
      <c r="N1157" s="77"/>
      <c r="O1157" s="84" t="s">
        <v>179</v>
      </c>
      <c r="P1157" s="86">
        <v>42759.510370370372</v>
      </c>
      <c r="Q1157" s="84" t="s">
        <v>2873</v>
      </c>
      <c r="R1157" s="88" t="s">
        <v>3547</v>
      </c>
      <c r="S1157" s="84" t="s">
        <v>3832</v>
      </c>
      <c r="T1157" s="84"/>
      <c r="U1157" s="86">
        <v>42759.510370370372</v>
      </c>
      <c r="V1157" s="88" t="s">
        <v>5063</v>
      </c>
      <c r="W1157" s="84"/>
      <c r="X1157" s="84"/>
      <c r="Y1157" s="87" t="s">
        <v>6562</v>
      </c>
      <c r="Z1157" s="84"/>
      <c r="AA1157" s="84" t="b">
        <v>0</v>
      </c>
      <c r="AB1157" s="84">
        <v>0</v>
      </c>
      <c r="AC1157" s="87" t="s">
        <v>7172</v>
      </c>
      <c r="AD1157" s="84" t="b">
        <v>0</v>
      </c>
      <c r="AE1157" s="84" t="s">
        <v>7283</v>
      </c>
      <c r="AF1157" s="84"/>
      <c r="AG1157" s="87" t="s">
        <v>7172</v>
      </c>
      <c r="AH1157" s="84" t="b">
        <v>0</v>
      </c>
      <c r="AI1157" s="84">
        <v>0</v>
      </c>
      <c r="AJ1157" s="87" t="s">
        <v>7172</v>
      </c>
      <c r="AK1157" s="84" t="s">
        <v>7779</v>
      </c>
      <c r="AL1157" s="84" t="b">
        <v>0</v>
      </c>
      <c r="AM1157" s="87" t="s">
        <v>6562</v>
      </c>
      <c r="AN1157" s="84">
        <v>0</v>
      </c>
      <c r="AO1157" s="84">
        <v>0</v>
      </c>
      <c r="AP1157" s="84"/>
      <c r="AQ1157" s="84"/>
      <c r="AR1157" s="84"/>
      <c r="AS1157" s="84"/>
      <c r="AT1157" s="84"/>
      <c r="AU1157" s="84"/>
      <c r="AV1157" s="84"/>
      <c r="AW1157" s="84"/>
    </row>
    <row r="1158" spans="1:49" x14ac:dyDescent="0.25">
      <c r="A1158" s="69" t="s">
        <v>1122</v>
      </c>
      <c r="B1158" s="69" t="s">
        <v>1122</v>
      </c>
      <c r="C1158" s="70"/>
      <c r="D1158" s="71"/>
      <c r="E1158" s="72"/>
      <c r="F1158" s="73"/>
      <c r="G1158" s="70"/>
      <c r="H1158" s="74"/>
      <c r="I1158" s="75"/>
      <c r="J1158" s="75"/>
      <c r="K1158" s="36"/>
      <c r="L1158" s="82"/>
      <c r="M1158" s="82"/>
      <c r="N1158" s="77"/>
      <c r="O1158" s="84" t="s">
        <v>179</v>
      </c>
      <c r="P1158" s="86">
        <v>42759.510682870372</v>
      </c>
      <c r="Q1158" s="84" t="s">
        <v>2874</v>
      </c>
      <c r="R1158" s="88" t="s">
        <v>3548</v>
      </c>
      <c r="S1158" s="84" t="s">
        <v>3832</v>
      </c>
      <c r="T1158" s="84"/>
      <c r="U1158" s="86">
        <v>42759.510682870372</v>
      </c>
      <c r="V1158" s="88" t="s">
        <v>5064</v>
      </c>
      <c r="W1158" s="84"/>
      <c r="X1158" s="84"/>
      <c r="Y1158" s="87" t="s">
        <v>6563</v>
      </c>
      <c r="Z1158" s="84"/>
      <c r="AA1158" s="84" t="b">
        <v>0</v>
      </c>
      <c r="AB1158" s="84">
        <v>0</v>
      </c>
      <c r="AC1158" s="87" t="s">
        <v>7172</v>
      </c>
      <c r="AD1158" s="84" t="b">
        <v>0</v>
      </c>
      <c r="AE1158" s="84" t="s">
        <v>7283</v>
      </c>
      <c r="AF1158" s="84"/>
      <c r="AG1158" s="87" t="s">
        <v>7172</v>
      </c>
      <c r="AH1158" s="84" t="b">
        <v>0</v>
      </c>
      <c r="AI1158" s="84">
        <v>0</v>
      </c>
      <c r="AJ1158" s="87" t="s">
        <v>7172</v>
      </c>
      <c r="AK1158" s="84" t="s">
        <v>7779</v>
      </c>
      <c r="AL1158" s="84" t="b">
        <v>0</v>
      </c>
      <c r="AM1158" s="87" t="s">
        <v>6563</v>
      </c>
      <c r="AN1158" s="84">
        <v>0</v>
      </c>
      <c r="AO1158" s="84">
        <v>0</v>
      </c>
      <c r="AP1158" s="84"/>
      <c r="AQ1158" s="84"/>
      <c r="AR1158" s="84"/>
      <c r="AS1158" s="84"/>
      <c r="AT1158" s="84"/>
      <c r="AU1158" s="84"/>
      <c r="AV1158" s="84"/>
      <c r="AW1158" s="84"/>
    </row>
    <row r="1159" spans="1:49" x14ac:dyDescent="0.25">
      <c r="A1159" s="69" t="s">
        <v>1123</v>
      </c>
      <c r="B1159" s="69" t="s">
        <v>1564</v>
      </c>
      <c r="C1159" s="70"/>
      <c r="D1159" s="71"/>
      <c r="E1159" s="72"/>
      <c r="F1159" s="73"/>
      <c r="G1159" s="70"/>
      <c r="H1159" s="74"/>
      <c r="I1159" s="75"/>
      <c r="J1159" s="75"/>
      <c r="K1159" s="36"/>
      <c r="L1159" s="82"/>
      <c r="M1159" s="82"/>
      <c r="N1159" s="77"/>
      <c r="O1159" s="84" t="s">
        <v>2121</v>
      </c>
      <c r="P1159" s="86">
        <v>42759.510694444441</v>
      </c>
      <c r="Q1159" s="84" t="s">
        <v>2155</v>
      </c>
      <c r="R1159" s="84"/>
      <c r="S1159" s="84"/>
      <c r="T1159" s="84"/>
      <c r="U1159" s="86">
        <v>42759.510694444441</v>
      </c>
      <c r="V1159" s="88" t="s">
        <v>5065</v>
      </c>
      <c r="W1159" s="84"/>
      <c r="X1159" s="84"/>
      <c r="Y1159" s="87" t="s">
        <v>6564</v>
      </c>
      <c r="Z1159" s="84"/>
      <c r="AA1159" s="84" t="b">
        <v>0</v>
      </c>
      <c r="AB1159" s="84">
        <v>0</v>
      </c>
      <c r="AC1159" s="87" t="s">
        <v>7172</v>
      </c>
      <c r="AD1159" s="84" t="b">
        <v>0</v>
      </c>
      <c r="AE1159" s="84" t="s">
        <v>7283</v>
      </c>
      <c r="AF1159" s="84"/>
      <c r="AG1159" s="87" t="s">
        <v>7172</v>
      </c>
      <c r="AH1159" s="84" t="b">
        <v>0</v>
      </c>
      <c r="AI1159" s="84">
        <v>109</v>
      </c>
      <c r="AJ1159" s="87" t="s">
        <v>7377</v>
      </c>
      <c r="AK1159" s="84" t="s">
        <v>7789</v>
      </c>
      <c r="AL1159" s="84" t="b">
        <v>0</v>
      </c>
      <c r="AM1159" s="87" t="s">
        <v>7377</v>
      </c>
      <c r="AN1159" s="84">
        <v>0</v>
      </c>
      <c r="AO1159" s="84">
        <v>0</v>
      </c>
      <c r="AP1159" s="84"/>
      <c r="AQ1159" s="84"/>
      <c r="AR1159" s="84"/>
      <c r="AS1159" s="84"/>
      <c r="AT1159" s="84"/>
      <c r="AU1159" s="84"/>
      <c r="AV1159" s="84"/>
      <c r="AW1159" s="84"/>
    </row>
    <row r="1160" spans="1:49" x14ac:dyDescent="0.25">
      <c r="A1160" s="69" t="s">
        <v>1124</v>
      </c>
      <c r="B1160" s="69" t="s">
        <v>1125</v>
      </c>
      <c r="C1160" s="70"/>
      <c r="D1160" s="71"/>
      <c r="E1160" s="72"/>
      <c r="F1160" s="73"/>
      <c r="G1160" s="70"/>
      <c r="H1160" s="74"/>
      <c r="I1160" s="75"/>
      <c r="J1160" s="75"/>
      <c r="K1160" s="36"/>
      <c r="L1160" s="82"/>
      <c r="M1160" s="82"/>
      <c r="N1160" s="77"/>
      <c r="O1160" s="84" t="s">
        <v>2121</v>
      </c>
      <c r="P1160" s="86">
        <v>42759.510208333333</v>
      </c>
      <c r="Q1160" s="84" t="s">
        <v>2875</v>
      </c>
      <c r="R1160" s="84"/>
      <c r="S1160" s="84"/>
      <c r="T1160" s="84"/>
      <c r="U1160" s="86">
        <v>42759.510208333333</v>
      </c>
      <c r="V1160" s="88" t="s">
        <v>5066</v>
      </c>
      <c r="W1160" s="84"/>
      <c r="X1160" s="84"/>
      <c r="Y1160" s="87" t="s">
        <v>6565</v>
      </c>
      <c r="Z1160" s="84"/>
      <c r="AA1160" s="84" t="b">
        <v>0</v>
      </c>
      <c r="AB1160" s="84">
        <v>0</v>
      </c>
      <c r="AC1160" s="87" t="s">
        <v>7172</v>
      </c>
      <c r="AD1160" s="84" t="b">
        <v>0</v>
      </c>
      <c r="AE1160" s="84" t="s">
        <v>7283</v>
      </c>
      <c r="AF1160" s="84"/>
      <c r="AG1160" s="87" t="s">
        <v>7172</v>
      </c>
      <c r="AH1160" s="84" t="b">
        <v>0</v>
      </c>
      <c r="AI1160" s="84">
        <v>1</v>
      </c>
      <c r="AJ1160" s="87" t="s">
        <v>6566</v>
      </c>
      <c r="AK1160" s="84" t="s">
        <v>7789</v>
      </c>
      <c r="AL1160" s="84" t="b">
        <v>0</v>
      </c>
      <c r="AM1160" s="87" t="s">
        <v>6566</v>
      </c>
      <c r="AN1160" s="84">
        <v>0</v>
      </c>
      <c r="AO1160" s="84">
        <v>0</v>
      </c>
      <c r="AP1160" s="84"/>
      <c r="AQ1160" s="84"/>
      <c r="AR1160" s="84"/>
      <c r="AS1160" s="84"/>
      <c r="AT1160" s="84"/>
      <c r="AU1160" s="84"/>
      <c r="AV1160" s="84"/>
      <c r="AW1160" s="84"/>
    </row>
    <row r="1161" spans="1:49" x14ac:dyDescent="0.25">
      <c r="A1161" s="69" t="s">
        <v>1125</v>
      </c>
      <c r="B1161" s="69" t="s">
        <v>1124</v>
      </c>
      <c r="C1161" s="70"/>
      <c r="D1161" s="71"/>
      <c r="E1161" s="72"/>
      <c r="F1161" s="73"/>
      <c r="G1161" s="70"/>
      <c r="H1161" s="74"/>
      <c r="I1161" s="75"/>
      <c r="J1161" s="75"/>
      <c r="K1161" s="36"/>
      <c r="L1161" s="82"/>
      <c r="M1161" s="82"/>
      <c r="N1161" s="77"/>
      <c r="O1161" s="84" t="s">
        <v>2121</v>
      </c>
      <c r="P1161" s="86">
        <v>42759.508900462963</v>
      </c>
      <c r="Q1161" s="84" t="s">
        <v>2876</v>
      </c>
      <c r="R1161" s="84"/>
      <c r="S1161" s="84"/>
      <c r="T1161" s="84"/>
      <c r="U1161" s="86">
        <v>42759.508900462963</v>
      </c>
      <c r="V1161" s="88" t="s">
        <v>5067</v>
      </c>
      <c r="W1161" s="84"/>
      <c r="X1161" s="84"/>
      <c r="Y1161" s="87" t="s">
        <v>6566</v>
      </c>
      <c r="Z1161" s="84"/>
      <c r="AA1161" s="84" t="b">
        <v>0</v>
      </c>
      <c r="AB1161" s="84">
        <v>0</v>
      </c>
      <c r="AC1161" s="87" t="s">
        <v>7172</v>
      </c>
      <c r="AD1161" s="84" t="b">
        <v>0</v>
      </c>
      <c r="AE1161" s="84" t="s">
        <v>7283</v>
      </c>
      <c r="AF1161" s="84"/>
      <c r="AG1161" s="87" t="s">
        <v>7172</v>
      </c>
      <c r="AH1161" s="84" t="b">
        <v>0</v>
      </c>
      <c r="AI1161" s="84">
        <v>1</v>
      </c>
      <c r="AJ1161" s="87" t="s">
        <v>7172</v>
      </c>
      <c r="AK1161" s="84" t="s">
        <v>7779</v>
      </c>
      <c r="AL1161" s="84" t="b">
        <v>0</v>
      </c>
      <c r="AM1161" s="87" t="s">
        <v>6566</v>
      </c>
      <c r="AN1161" s="84">
        <v>0</v>
      </c>
      <c r="AO1161" s="84">
        <v>0</v>
      </c>
      <c r="AP1161" s="84"/>
      <c r="AQ1161" s="84"/>
      <c r="AR1161" s="84"/>
      <c r="AS1161" s="84"/>
      <c r="AT1161" s="84"/>
      <c r="AU1161" s="84"/>
      <c r="AV1161" s="84"/>
      <c r="AW1161" s="84"/>
    </row>
    <row r="1162" spans="1:49" x14ac:dyDescent="0.25">
      <c r="A1162" s="69" t="s">
        <v>1125</v>
      </c>
      <c r="B1162" s="69" t="s">
        <v>1958</v>
      </c>
      <c r="C1162" s="70"/>
      <c r="D1162" s="71"/>
      <c r="E1162" s="72"/>
      <c r="F1162" s="73"/>
      <c r="G1162" s="70"/>
      <c r="H1162" s="74"/>
      <c r="I1162" s="75"/>
      <c r="J1162" s="75"/>
      <c r="K1162" s="36"/>
      <c r="L1162" s="82"/>
      <c r="M1162" s="82"/>
      <c r="N1162" s="77"/>
      <c r="O1162" s="84" t="s">
        <v>2121</v>
      </c>
      <c r="P1162" s="86">
        <v>42759.510694444441</v>
      </c>
      <c r="Q1162" s="84" t="s">
        <v>2877</v>
      </c>
      <c r="R1162" s="84"/>
      <c r="S1162" s="84"/>
      <c r="T1162" s="84"/>
      <c r="U1162" s="86">
        <v>42759.510694444441</v>
      </c>
      <c r="V1162" s="88" t="s">
        <v>5068</v>
      </c>
      <c r="W1162" s="84"/>
      <c r="X1162" s="84"/>
      <c r="Y1162" s="87" t="s">
        <v>6567</v>
      </c>
      <c r="Z1162" s="84"/>
      <c r="AA1162" s="84" t="b">
        <v>0</v>
      </c>
      <c r="AB1162" s="84">
        <v>0</v>
      </c>
      <c r="AC1162" s="87" t="s">
        <v>7172</v>
      </c>
      <c r="AD1162" s="84" t="b">
        <v>0</v>
      </c>
      <c r="AE1162" s="84" t="s">
        <v>7283</v>
      </c>
      <c r="AF1162" s="84"/>
      <c r="AG1162" s="87" t="s">
        <v>7172</v>
      </c>
      <c r="AH1162" s="84" t="b">
        <v>0</v>
      </c>
      <c r="AI1162" s="84">
        <v>0</v>
      </c>
      <c r="AJ1162" s="87" t="s">
        <v>7172</v>
      </c>
      <c r="AK1162" s="84" t="s">
        <v>7779</v>
      </c>
      <c r="AL1162" s="84" t="b">
        <v>0</v>
      </c>
      <c r="AM1162" s="87" t="s">
        <v>6567</v>
      </c>
      <c r="AN1162" s="84">
        <v>0</v>
      </c>
      <c r="AO1162" s="84">
        <v>0</v>
      </c>
      <c r="AP1162" s="84"/>
      <c r="AQ1162" s="84"/>
      <c r="AR1162" s="84"/>
      <c r="AS1162" s="84"/>
      <c r="AT1162" s="84"/>
      <c r="AU1162" s="84"/>
      <c r="AV1162" s="84"/>
      <c r="AW1162" s="84"/>
    </row>
    <row r="1163" spans="1:49" x14ac:dyDescent="0.25">
      <c r="A1163" s="69" t="s">
        <v>1125</v>
      </c>
      <c r="B1163" s="69" t="s">
        <v>1936</v>
      </c>
      <c r="C1163" s="70"/>
      <c r="D1163" s="71"/>
      <c r="E1163" s="72"/>
      <c r="F1163" s="73"/>
      <c r="G1163" s="70"/>
      <c r="H1163" s="74"/>
      <c r="I1163" s="75"/>
      <c r="J1163" s="75"/>
      <c r="K1163" s="36"/>
      <c r="L1163" s="82"/>
      <c r="M1163" s="82"/>
      <c r="N1163" s="77"/>
      <c r="O1163" s="84" t="s">
        <v>2121</v>
      </c>
      <c r="P1163" s="86">
        <v>42759.510694444441</v>
      </c>
      <c r="Q1163" s="84" t="s">
        <v>2877</v>
      </c>
      <c r="R1163" s="84"/>
      <c r="S1163" s="84"/>
      <c r="T1163" s="84"/>
      <c r="U1163" s="86">
        <v>42759.510694444441</v>
      </c>
      <c r="V1163" s="88" t="s">
        <v>5068</v>
      </c>
      <c r="W1163" s="84"/>
      <c r="X1163" s="84"/>
      <c r="Y1163" s="87" t="s">
        <v>6567</v>
      </c>
      <c r="Z1163" s="84"/>
      <c r="AA1163" s="84" t="b">
        <v>0</v>
      </c>
      <c r="AB1163" s="84">
        <v>0</v>
      </c>
      <c r="AC1163" s="87" t="s">
        <v>7172</v>
      </c>
      <c r="AD1163" s="84" t="b">
        <v>0</v>
      </c>
      <c r="AE1163" s="84" t="s">
        <v>7283</v>
      </c>
      <c r="AF1163" s="84"/>
      <c r="AG1163" s="87" t="s">
        <v>7172</v>
      </c>
      <c r="AH1163" s="84" t="b">
        <v>0</v>
      </c>
      <c r="AI1163" s="84">
        <v>0</v>
      </c>
      <c r="AJ1163" s="87" t="s">
        <v>7172</v>
      </c>
      <c r="AK1163" s="84" t="s">
        <v>7779</v>
      </c>
      <c r="AL1163" s="84" t="b">
        <v>0</v>
      </c>
      <c r="AM1163" s="87" t="s">
        <v>6567</v>
      </c>
      <c r="AN1163" s="84">
        <v>0</v>
      </c>
      <c r="AO1163" s="84">
        <v>0</v>
      </c>
      <c r="AP1163" s="84"/>
      <c r="AQ1163" s="84"/>
      <c r="AR1163" s="84"/>
      <c r="AS1163" s="84"/>
      <c r="AT1163" s="84"/>
      <c r="AU1163" s="84"/>
      <c r="AV1163" s="84"/>
      <c r="AW1163" s="84"/>
    </row>
    <row r="1164" spans="1:49" x14ac:dyDescent="0.25">
      <c r="A1164" s="69" t="s">
        <v>1126</v>
      </c>
      <c r="B1164" s="69" t="s">
        <v>1572</v>
      </c>
      <c r="C1164" s="70"/>
      <c r="D1164" s="71"/>
      <c r="E1164" s="72"/>
      <c r="F1164" s="73"/>
      <c r="G1164" s="70"/>
      <c r="H1164" s="74"/>
      <c r="I1164" s="75"/>
      <c r="J1164" s="75"/>
      <c r="K1164" s="36"/>
      <c r="L1164" s="82"/>
      <c r="M1164" s="82"/>
      <c r="N1164" s="77"/>
      <c r="O1164" s="84" t="s">
        <v>2121</v>
      </c>
      <c r="P1164" s="86">
        <v>42759.510694444441</v>
      </c>
      <c r="Q1164" s="84" t="s">
        <v>2157</v>
      </c>
      <c r="R1164" s="88" t="s">
        <v>3245</v>
      </c>
      <c r="S1164" s="84" t="s">
        <v>3697</v>
      </c>
      <c r="T1164" s="84"/>
      <c r="U1164" s="86">
        <v>42759.510694444441</v>
      </c>
      <c r="V1164" s="88" t="s">
        <v>5069</v>
      </c>
      <c r="W1164" s="84"/>
      <c r="X1164" s="84"/>
      <c r="Y1164" s="87" t="s">
        <v>6568</v>
      </c>
      <c r="Z1164" s="84"/>
      <c r="AA1164" s="84" t="b">
        <v>0</v>
      </c>
      <c r="AB1164" s="84">
        <v>0</v>
      </c>
      <c r="AC1164" s="87" t="s">
        <v>7172</v>
      </c>
      <c r="AD1164" s="84" t="b">
        <v>0</v>
      </c>
      <c r="AE1164" s="84" t="s">
        <v>7283</v>
      </c>
      <c r="AF1164" s="84"/>
      <c r="AG1164" s="87" t="s">
        <v>7172</v>
      </c>
      <c r="AH1164" s="84" t="b">
        <v>0</v>
      </c>
      <c r="AI1164" s="84">
        <v>9</v>
      </c>
      <c r="AJ1164" s="87" t="s">
        <v>7378</v>
      </c>
      <c r="AK1164" s="84" t="s">
        <v>7783</v>
      </c>
      <c r="AL1164" s="84" t="b">
        <v>0</v>
      </c>
      <c r="AM1164" s="87" t="s">
        <v>7378</v>
      </c>
      <c r="AN1164" s="84">
        <v>0</v>
      </c>
      <c r="AO1164" s="84">
        <v>0</v>
      </c>
      <c r="AP1164" s="84"/>
      <c r="AQ1164" s="84"/>
      <c r="AR1164" s="84"/>
      <c r="AS1164" s="84"/>
      <c r="AT1164" s="84"/>
      <c r="AU1164" s="84"/>
      <c r="AV1164" s="84"/>
      <c r="AW1164" s="84"/>
    </row>
    <row r="1165" spans="1:49" x14ac:dyDescent="0.25">
      <c r="A1165" s="69" t="s">
        <v>1127</v>
      </c>
      <c r="B1165" s="69" t="s">
        <v>1959</v>
      </c>
      <c r="C1165" s="70"/>
      <c r="D1165" s="71"/>
      <c r="E1165" s="72"/>
      <c r="F1165" s="73"/>
      <c r="G1165" s="70"/>
      <c r="H1165" s="74"/>
      <c r="I1165" s="75"/>
      <c r="J1165" s="75"/>
      <c r="K1165" s="36"/>
      <c r="L1165" s="82"/>
      <c r="M1165" s="82"/>
      <c r="N1165" s="77"/>
      <c r="O1165" s="84" t="s">
        <v>2121</v>
      </c>
      <c r="P1165" s="86">
        <v>42759.510694444441</v>
      </c>
      <c r="Q1165" s="84" t="s">
        <v>2878</v>
      </c>
      <c r="R1165" s="84"/>
      <c r="S1165" s="84"/>
      <c r="T1165" s="84"/>
      <c r="U1165" s="86">
        <v>42759.510694444441</v>
      </c>
      <c r="V1165" s="88" t="s">
        <v>5070</v>
      </c>
      <c r="W1165" s="84"/>
      <c r="X1165" s="84"/>
      <c r="Y1165" s="87" t="s">
        <v>6569</v>
      </c>
      <c r="Z1165" s="84"/>
      <c r="AA1165" s="84" t="b">
        <v>0</v>
      </c>
      <c r="AB1165" s="84">
        <v>0</v>
      </c>
      <c r="AC1165" s="87" t="s">
        <v>7172</v>
      </c>
      <c r="AD1165" s="84" t="b">
        <v>0</v>
      </c>
      <c r="AE1165" s="84" t="s">
        <v>7283</v>
      </c>
      <c r="AF1165" s="84"/>
      <c r="AG1165" s="87" t="s">
        <v>7172</v>
      </c>
      <c r="AH1165" s="84" t="b">
        <v>0</v>
      </c>
      <c r="AI1165" s="84">
        <v>30</v>
      </c>
      <c r="AJ1165" s="87" t="s">
        <v>7655</v>
      </c>
      <c r="AK1165" s="84" t="s">
        <v>7783</v>
      </c>
      <c r="AL1165" s="84" t="b">
        <v>0</v>
      </c>
      <c r="AM1165" s="87" t="s">
        <v>7655</v>
      </c>
      <c r="AN1165" s="84">
        <v>0</v>
      </c>
      <c r="AO1165" s="84">
        <v>0</v>
      </c>
      <c r="AP1165" s="84"/>
      <c r="AQ1165" s="84"/>
      <c r="AR1165" s="84"/>
      <c r="AS1165" s="84"/>
      <c r="AT1165" s="84"/>
      <c r="AU1165" s="84"/>
      <c r="AV1165" s="84"/>
      <c r="AW1165" s="84"/>
    </row>
    <row r="1166" spans="1:49" x14ac:dyDescent="0.25">
      <c r="A1166" s="69" t="s">
        <v>1127</v>
      </c>
      <c r="B1166" s="69" t="s">
        <v>1960</v>
      </c>
      <c r="C1166" s="70"/>
      <c r="D1166" s="71"/>
      <c r="E1166" s="72"/>
      <c r="F1166" s="73"/>
      <c r="G1166" s="70"/>
      <c r="H1166" s="74"/>
      <c r="I1166" s="75"/>
      <c r="J1166" s="75"/>
      <c r="K1166" s="36"/>
      <c r="L1166" s="82"/>
      <c r="M1166" s="82"/>
      <c r="N1166" s="77"/>
      <c r="O1166" s="84" t="s">
        <v>2121</v>
      </c>
      <c r="P1166" s="86">
        <v>42759.510694444441</v>
      </c>
      <c r="Q1166" s="84" t="s">
        <v>2878</v>
      </c>
      <c r="R1166" s="84"/>
      <c r="S1166" s="84"/>
      <c r="T1166" s="84"/>
      <c r="U1166" s="86">
        <v>42759.510694444441</v>
      </c>
      <c r="V1166" s="88" t="s">
        <v>5070</v>
      </c>
      <c r="W1166" s="84"/>
      <c r="X1166" s="84"/>
      <c r="Y1166" s="87" t="s">
        <v>6569</v>
      </c>
      <c r="Z1166" s="84"/>
      <c r="AA1166" s="84" t="b">
        <v>0</v>
      </c>
      <c r="AB1166" s="84">
        <v>0</v>
      </c>
      <c r="AC1166" s="87" t="s">
        <v>7172</v>
      </c>
      <c r="AD1166" s="84" t="b">
        <v>0</v>
      </c>
      <c r="AE1166" s="84" t="s">
        <v>7283</v>
      </c>
      <c r="AF1166" s="84"/>
      <c r="AG1166" s="87" t="s">
        <v>7172</v>
      </c>
      <c r="AH1166" s="84" t="b">
        <v>0</v>
      </c>
      <c r="AI1166" s="84">
        <v>30</v>
      </c>
      <c r="AJ1166" s="87" t="s">
        <v>7655</v>
      </c>
      <c r="AK1166" s="84" t="s">
        <v>7783</v>
      </c>
      <c r="AL1166" s="84" t="b">
        <v>0</v>
      </c>
      <c r="AM1166" s="87" t="s">
        <v>7655</v>
      </c>
      <c r="AN1166" s="84">
        <v>0</v>
      </c>
      <c r="AO1166" s="84">
        <v>0</v>
      </c>
      <c r="AP1166" s="84"/>
      <c r="AQ1166" s="84"/>
      <c r="AR1166" s="84"/>
      <c r="AS1166" s="84"/>
      <c r="AT1166" s="84"/>
      <c r="AU1166" s="84"/>
      <c r="AV1166" s="84"/>
      <c r="AW1166" s="84"/>
    </row>
    <row r="1167" spans="1:49" x14ac:dyDescent="0.25">
      <c r="A1167" s="69" t="s">
        <v>1128</v>
      </c>
      <c r="B1167" s="69" t="s">
        <v>1961</v>
      </c>
      <c r="C1167" s="70"/>
      <c r="D1167" s="71"/>
      <c r="E1167" s="72"/>
      <c r="F1167" s="73"/>
      <c r="G1167" s="70"/>
      <c r="H1167" s="74"/>
      <c r="I1167" s="75"/>
      <c r="J1167" s="75"/>
      <c r="K1167" s="36"/>
      <c r="L1167" s="82"/>
      <c r="M1167" s="82"/>
      <c r="N1167" s="77"/>
      <c r="O1167" s="84" t="s">
        <v>2121</v>
      </c>
      <c r="P1167" s="86">
        <v>42759.510694444441</v>
      </c>
      <c r="Q1167" s="84" t="s">
        <v>2879</v>
      </c>
      <c r="R1167" s="84"/>
      <c r="S1167" s="84"/>
      <c r="T1167" s="84" t="s">
        <v>1682</v>
      </c>
      <c r="U1167" s="86">
        <v>42759.510694444441</v>
      </c>
      <c r="V1167" s="88" t="s">
        <v>5071</v>
      </c>
      <c r="W1167" s="84"/>
      <c r="X1167" s="84"/>
      <c r="Y1167" s="87" t="s">
        <v>6570</v>
      </c>
      <c r="Z1167" s="84"/>
      <c r="AA1167" s="84" t="b">
        <v>0</v>
      </c>
      <c r="AB1167" s="84">
        <v>0</v>
      </c>
      <c r="AC1167" s="87" t="s">
        <v>7172</v>
      </c>
      <c r="AD1167" s="84" t="b">
        <v>0</v>
      </c>
      <c r="AE1167" s="84" t="s">
        <v>7283</v>
      </c>
      <c r="AF1167" s="84"/>
      <c r="AG1167" s="87" t="s">
        <v>7172</v>
      </c>
      <c r="AH1167" s="84" t="b">
        <v>0</v>
      </c>
      <c r="AI1167" s="84">
        <v>25</v>
      </c>
      <c r="AJ1167" s="87" t="s">
        <v>7656</v>
      </c>
      <c r="AK1167" s="84" t="s">
        <v>7779</v>
      </c>
      <c r="AL1167" s="84" t="b">
        <v>0</v>
      </c>
      <c r="AM1167" s="87" t="s">
        <v>7656</v>
      </c>
      <c r="AN1167" s="84">
        <v>0</v>
      </c>
      <c r="AO1167" s="84">
        <v>0</v>
      </c>
      <c r="AP1167" s="84"/>
      <c r="AQ1167" s="84"/>
      <c r="AR1167" s="84"/>
      <c r="AS1167" s="84"/>
      <c r="AT1167" s="84"/>
      <c r="AU1167" s="84"/>
      <c r="AV1167" s="84"/>
      <c r="AW1167" s="84"/>
    </row>
    <row r="1168" spans="1:49" x14ac:dyDescent="0.25">
      <c r="A1168" s="69" t="s">
        <v>1129</v>
      </c>
      <c r="B1168" s="69" t="s">
        <v>1962</v>
      </c>
      <c r="C1168" s="70"/>
      <c r="D1168" s="71"/>
      <c r="E1168" s="72"/>
      <c r="F1168" s="73"/>
      <c r="G1168" s="70"/>
      <c r="H1168" s="74"/>
      <c r="I1168" s="75"/>
      <c r="J1168" s="75"/>
      <c r="K1168" s="36"/>
      <c r="L1168" s="82"/>
      <c r="M1168" s="82"/>
      <c r="N1168" s="77"/>
      <c r="O1168" s="84" t="s">
        <v>2122</v>
      </c>
      <c r="P1168" s="86">
        <v>42759.510694444441</v>
      </c>
      <c r="Q1168" s="84" t="s">
        <v>2880</v>
      </c>
      <c r="R1168" s="84"/>
      <c r="S1168" s="84"/>
      <c r="T1168" s="84" t="s">
        <v>1682</v>
      </c>
      <c r="U1168" s="86">
        <v>42759.510694444441</v>
      </c>
      <c r="V1168" s="88" t="s">
        <v>5072</v>
      </c>
      <c r="W1168" s="84"/>
      <c r="X1168" s="84"/>
      <c r="Y1168" s="87" t="s">
        <v>6571</v>
      </c>
      <c r="Z1168" s="87" t="s">
        <v>7146</v>
      </c>
      <c r="AA1168" s="84" t="b">
        <v>0</v>
      </c>
      <c r="AB1168" s="84">
        <v>0</v>
      </c>
      <c r="AC1168" s="87" t="s">
        <v>7249</v>
      </c>
      <c r="AD1168" s="84" t="b">
        <v>0</v>
      </c>
      <c r="AE1168" s="84" t="s">
        <v>7283</v>
      </c>
      <c r="AF1168" s="84"/>
      <c r="AG1168" s="87" t="s">
        <v>7172</v>
      </c>
      <c r="AH1168" s="84" t="b">
        <v>0</v>
      </c>
      <c r="AI1168" s="84">
        <v>0</v>
      </c>
      <c r="AJ1168" s="87" t="s">
        <v>7172</v>
      </c>
      <c r="AK1168" s="84" t="s">
        <v>7783</v>
      </c>
      <c r="AL1168" s="84" t="b">
        <v>0</v>
      </c>
      <c r="AM1168" s="87" t="s">
        <v>7146</v>
      </c>
      <c r="AN1168" s="84">
        <v>0</v>
      </c>
      <c r="AO1168" s="84">
        <v>0</v>
      </c>
      <c r="AP1168" s="84"/>
      <c r="AQ1168" s="84"/>
      <c r="AR1168" s="84"/>
      <c r="AS1168" s="84"/>
      <c r="AT1168" s="84"/>
      <c r="AU1168" s="84"/>
      <c r="AV1168" s="84"/>
      <c r="AW1168" s="84"/>
    </row>
    <row r="1169" spans="1:49" x14ac:dyDescent="0.25">
      <c r="A1169" s="69" t="s">
        <v>1130</v>
      </c>
      <c r="B1169" s="69" t="s">
        <v>1963</v>
      </c>
      <c r="C1169" s="70"/>
      <c r="D1169" s="71"/>
      <c r="E1169" s="72"/>
      <c r="F1169" s="73"/>
      <c r="G1169" s="70"/>
      <c r="H1169" s="74"/>
      <c r="I1169" s="75"/>
      <c r="J1169" s="75"/>
      <c r="K1169" s="36"/>
      <c r="L1169" s="82"/>
      <c r="M1169" s="82"/>
      <c r="N1169" s="77"/>
      <c r="O1169" s="84" t="s">
        <v>2121</v>
      </c>
      <c r="P1169" s="86">
        <v>42759.510694444441</v>
      </c>
      <c r="Q1169" s="84" t="s">
        <v>2881</v>
      </c>
      <c r="R1169" s="84"/>
      <c r="S1169" s="84"/>
      <c r="T1169" s="84" t="s">
        <v>1682</v>
      </c>
      <c r="U1169" s="86">
        <v>42759.510694444441</v>
      </c>
      <c r="V1169" s="88" t="s">
        <v>5073</v>
      </c>
      <c r="W1169" s="84"/>
      <c r="X1169" s="84"/>
      <c r="Y1169" s="87" t="s">
        <v>6572</v>
      </c>
      <c r="Z1169" s="84"/>
      <c r="AA1169" s="84" t="b">
        <v>0</v>
      </c>
      <c r="AB1169" s="84">
        <v>0</v>
      </c>
      <c r="AC1169" s="87" t="s">
        <v>7172</v>
      </c>
      <c r="AD1169" s="84" t="b">
        <v>0</v>
      </c>
      <c r="AE1169" s="84" t="s">
        <v>7283</v>
      </c>
      <c r="AF1169" s="84"/>
      <c r="AG1169" s="87" t="s">
        <v>7172</v>
      </c>
      <c r="AH1169" s="84" t="b">
        <v>0</v>
      </c>
      <c r="AI1169" s="84">
        <v>85</v>
      </c>
      <c r="AJ1169" s="87" t="s">
        <v>7657</v>
      </c>
      <c r="AK1169" s="84" t="s">
        <v>7781</v>
      </c>
      <c r="AL1169" s="84" t="b">
        <v>0</v>
      </c>
      <c r="AM1169" s="87" t="s">
        <v>7657</v>
      </c>
      <c r="AN1169" s="84">
        <v>0</v>
      </c>
      <c r="AO1169" s="84">
        <v>0</v>
      </c>
      <c r="AP1169" s="84"/>
      <c r="AQ1169" s="84"/>
      <c r="AR1169" s="84"/>
      <c r="AS1169" s="84"/>
      <c r="AT1169" s="84"/>
      <c r="AU1169" s="84"/>
      <c r="AV1169" s="84"/>
      <c r="AW1169" s="84"/>
    </row>
    <row r="1170" spans="1:49" x14ac:dyDescent="0.25">
      <c r="A1170" s="69" t="s">
        <v>1131</v>
      </c>
      <c r="B1170" s="69" t="s">
        <v>1964</v>
      </c>
      <c r="C1170" s="70"/>
      <c r="D1170" s="71"/>
      <c r="E1170" s="72"/>
      <c r="F1170" s="73"/>
      <c r="G1170" s="70"/>
      <c r="H1170" s="74"/>
      <c r="I1170" s="75"/>
      <c r="J1170" s="75"/>
      <c r="K1170" s="36"/>
      <c r="L1170" s="82"/>
      <c r="M1170" s="82"/>
      <c r="N1170" s="77"/>
      <c r="O1170" s="84" t="s">
        <v>2121</v>
      </c>
      <c r="P1170" s="86">
        <v>42759.510706018518</v>
      </c>
      <c r="Q1170" s="84" t="s">
        <v>2882</v>
      </c>
      <c r="R1170" s="88" t="s">
        <v>3549</v>
      </c>
      <c r="S1170" s="84" t="s">
        <v>3833</v>
      </c>
      <c r="T1170" s="84"/>
      <c r="U1170" s="86">
        <v>42759.510706018518</v>
      </c>
      <c r="V1170" s="88" t="s">
        <v>5074</v>
      </c>
      <c r="W1170" s="84"/>
      <c r="X1170" s="84"/>
      <c r="Y1170" s="87" t="s">
        <v>6573</v>
      </c>
      <c r="Z1170" s="84"/>
      <c r="AA1170" s="84" t="b">
        <v>0</v>
      </c>
      <c r="AB1170" s="84">
        <v>0</v>
      </c>
      <c r="AC1170" s="87" t="s">
        <v>7172</v>
      </c>
      <c r="AD1170" s="84" t="b">
        <v>0</v>
      </c>
      <c r="AE1170" s="84" t="s">
        <v>7283</v>
      </c>
      <c r="AF1170" s="84"/>
      <c r="AG1170" s="87" t="s">
        <v>7172</v>
      </c>
      <c r="AH1170" s="84" t="b">
        <v>0</v>
      </c>
      <c r="AI1170" s="84">
        <v>3</v>
      </c>
      <c r="AJ1170" s="87" t="s">
        <v>7658</v>
      </c>
      <c r="AK1170" s="84" t="s">
        <v>7779</v>
      </c>
      <c r="AL1170" s="84" t="b">
        <v>0</v>
      </c>
      <c r="AM1170" s="87" t="s">
        <v>7658</v>
      </c>
      <c r="AN1170" s="84">
        <v>0</v>
      </c>
      <c r="AO1170" s="84">
        <v>0</v>
      </c>
      <c r="AP1170" s="84"/>
      <c r="AQ1170" s="84"/>
      <c r="AR1170" s="84"/>
      <c r="AS1170" s="84"/>
      <c r="AT1170" s="84"/>
      <c r="AU1170" s="84"/>
      <c r="AV1170" s="84"/>
      <c r="AW1170" s="84"/>
    </row>
    <row r="1171" spans="1:49" x14ac:dyDescent="0.25">
      <c r="A1171" s="69" t="s">
        <v>1132</v>
      </c>
      <c r="B1171" s="69" t="s">
        <v>1965</v>
      </c>
      <c r="C1171" s="70"/>
      <c r="D1171" s="71"/>
      <c r="E1171" s="72"/>
      <c r="F1171" s="73"/>
      <c r="G1171" s="70"/>
      <c r="H1171" s="74"/>
      <c r="I1171" s="75"/>
      <c r="J1171" s="75"/>
      <c r="K1171" s="36"/>
      <c r="L1171" s="82"/>
      <c r="M1171" s="82"/>
      <c r="N1171" s="77"/>
      <c r="O1171" s="84" t="s">
        <v>2121</v>
      </c>
      <c r="P1171" s="86">
        <v>42759.510659722226</v>
      </c>
      <c r="Q1171" s="84" t="s">
        <v>2883</v>
      </c>
      <c r="R1171" s="84"/>
      <c r="S1171" s="84"/>
      <c r="T1171" s="84" t="s">
        <v>3893</v>
      </c>
      <c r="U1171" s="86">
        <v>42759.510659722226</v>
      </c>
      <c r="V1171" s="88" t="s">
        <v>5075</v>
      </c>
      <c r="W1171" s="84"/>
      <c r="X1171" s="84"/>
      <c r="Y1171" s="87" t="s">
        <v>6574</v>
      </c>
      <c r="Z1171" s="84"/>
      <c r="AA1171" s="84" t="b">
        <v>0</v>
      </c>
      <c r="AB1171" s="84">
        <v>0</v>
      </c>
      <c r="AC1171" s="87" t="s">
        <v>7172</v>
      </c>
      <c r="AD1171" s="84" t="b">
        <v>0</v>
      </c>
      <c r="AE1171" s="84" t="s">
        <v>7283</v>
      </c>
      <c r="AF1171" s="84"/>
      <c r="AG1171" s="87" t="s">
        <v>7172</v>
      </c>
      <c r="AH1171" s="84" t="b">
        <v>0</v>
      </c>
      <c r="AI1171" s="84">
        <v>3</v>
      </c>
      <c r="AJ1171" s="87" t="s">
        <v>7659</v>
      </c>
      <c r="AK1171" s="84" t="s">
        <v>7780</v>
      </c>
      <c r="AL1171" s="84" t="b">
        <v>0</v>
      </c>
      <c r="AM1171" s="87" t="s">
        <v>7659</v>
      </c>
      <c r="AN1171" s="84">
        <v>0</v>
      </c>
      <c r="AO1171" s="84">
        <v>0</v>
      </c>
      <c r="AP1171" s="84"/>
      <c r="AQ1171" s="84"/>
      <c r="AR1171" s="84"/>
      <c r="AS1171" s="84"/>
      <c r="AT1171" s="84"/>
      <c r="AU1171" s="84"/>
      <c r="AV1171" s="84"/>
      <c r="AW1171" s="84"/>
    </row>
    <row r="1172" spans="1:49" x14ac:dyDescent="0.25">
      <c r="A1172" s="69" t="s">
        <v>1132</v>
      </c>
      <c r="B1172" s="69" t="s">
        <v>1965</v>
      </c>
      <c r="C1172" s="70"/>
      <c r="D1172" s="71"/>
      <c r="E1172" s="72"/>
      <c r="F1172" s="73"/>
      <c r="G1172" s="70"/>
      <c r="H1172" s="74"/>
      <c r="I1172" s="75"/>
      <c r="J1172" s="75"/>
      <c r="K1172" s="36"/>
      <c r="L1172" s="82"/>
      <c r="M1172" s="82"/>
      <c r="N1172" s="77"/>
      <c r="O1172" s="84" t="s">
        <v>2121</v>
      </c>
      <c r="P1172" s="86">
        <v>42759.510717592595</v>
      </c>
      <c r="Q1172" s="84" t="s">
        <v>2884</v>
      </c>
      <c r="R1172" s="84"/>
      <c r="S1172" s="84"/>
      <c r="T1172" s="84" t="s">
        <v>4026</v>
      </c>
      <c r="U1172" s="86">
        <v>42759.510717592595</v>
      </c>
      <c r="V1172" s="88" t="s">
        <v>5076</v>
      </c>
      <c r="W1172" s="84"/>
      <c r="X1172" s="84"/>
      <c r="Y1172" s="87" t="s">
        <v>6575</v>
      </c>
      <c r="Z1172" s="84"/>
      <c r="AA1172" s="84" t="b">
        <v>0</v>
      </c>
      <c r="AB1172" s="84">
        <v>0</v>
      </c>
      <c r="AC1172" s="87" t="s">
        <v>7172</v>
      </c>
      <c r="AD1172" s="84" t="b">
        <v>0</v>
      </c>
      <c r="AE1172" s="84" t="s">
        <v>7283</v>
      </c>
      <c r="AF1172" s="84"/>
      <c r="AG1172" s="87" t="s">
        <v>7172</v>
      </c>
      <c r="AH1172" s="84" t="b">
        <v>0</v>
      </c>
      <c r="AI1172" s="84">
        <v>295</v>
      </c>
      <c r="AJ1172" s="87" t="s">
        <v>7660</v>
      </c>
      <c r="AK1172" s="84" t="s">
        <v>7780</v>
      </c>
      <c r="AL1172" s="84" t="b">
        <v>0</v>
      </c>
      <c r="AM1172" s="87" t="s">
        <v>7660</v>
      </c>
      <c r="AN1172" s="84">
        <v>0</v>
      </c>
      <c r="AO1172" s="84">
        <v>0</v>
      </c>
      <c r="AP1172" s="84"/>
      <c r="AQ1172" s="84"/>
      <c r="AR1172" s="84"/>
      <c r="AS1172" s="84"/>
      <c r="AT1172" s="84"/>
      <c r="AU1172" s="84"/>
      <c r="AV1172" s="84"/>
      <c r="AW1172" s="84"/>
    </row>
    <row r="1173" spans="1:49" x14ac:dyDescent="0.25">
      <c r="A1173" s="69" t="s">
        <v>1133</v>
      </c>
      <c r="B1173" s="69" t="s">
        <v>1554</v>
      </c>
      <c r="C1173" s="70"/>
      <c r="D1173" s="71"/>
      <c r="E1173" s="72"/>
      <c r="F1173" s="73"/>
      <c r="G1173" s="70"/>
      <c r="H1173" s="74"/>
      <c r="I1173" s="75"/>
      <c r="J1173" s="75"/>
      <c r="K1173" s="36"/>
      <c r="L1173" s="82"/>
      <c r="M1173" s="82"/>
      <c r="N1173" s="77"/>
      <c r="O1173" s="84" t="s">
        <v>2121</v>
      </c>
      <c r="P1173" s="86">
        <v>42759.510717592595</v>
      </c>
      <c r="Q1173" s="84" t="s">
        <v>2134</v>
      </c>
      <c r="R1173" s="84"/>
      <c r="S1173" s="84"/>
      <c r="T1173" s="84"/>
      <c r="U1173" s="86">
        <v>42759.510717592595</v>
      </c>
      <c r="V1173" s="88" t="s">
        <v>5077</v>
      </c>
      <c r="W1173" s="84"/>
      <c r="X1173" s="84"/>
      <c r="Y1173" s="87" t="s">
        <v>6576</v>
      </c>
      <c r="Z1173" s="84"/>
      <c r="AA1173" s="84" t="b">
        <v>0</v>
      </c>
      <c r="AB1173" s="84">
        <v>0</v>
      </c>
      <c r="AC1173" s="87" t="s">
        <v>7172</v>
      </c>
      <c r="AD1173" s="84" t="b">
        <v>0</v>
      </c>
      <c r="AE1173" s="84" t="s">
        <v>7283</v>
      </c>
      <c r="AF1173" s="84"/>
      <c r="AG1173" s="87" t="s">
        <v>7172</v>
      </c>
      <c r="AH1173" s="84" t="b">
        <v>0</v>
      </c>
      <c r="AI1173" s="84">
        <v>270</v>
      </c>
      <c r="AJ1173" s="87" t="s">
        <v>7361</v>
      </c>
      <c r="AK1173" s="84" t="s">
        <v>7779</v>
      </c>
      <c r="AL1173" s="84" t="b">
        <v>0</v>
      </c>
      <c r="AM1173" s="87" t="s">
        <v>7361</v>
      </c>
      <c r="AN1173" s="84">
        <v>0</v>
      </c>
      <c r="AO1173" s="84">
        <v>0</v>
      </c>
      <c r="AP1173" s="84"/>
      <c r="AQ1173" s="84"/>
      <c r="AR1173" s="84"/>
      <c r="AS1173" s="84"/>
      <c r="AT1173" s="84"/>
      <c r="AU1173" s="84"/>
      <c r="AV1173" s="84"/>
      <c r="AW1173" s="84"/>
    </row>
    <row r="1174" spans="1:49" x14ac:dyDescent="0.25">
      <c r="A1174" s="69" t="s">
        <v>1134</v>
      </c>
      <c r="B1174" s="69" t="s">
        <v>1966</v>
      </c>
      <c r="C1174" s="70"/>
      <c r="D1174" s="71"/>
      <c r="E1174" s="72"/>
      <c r="F1174" s="73"/>
      <c r="G1174" s="70"/>
      <c r="H1174" s="74"/>
      <c r="I1174" s="75"/>
      <c r="J1174" s="75"/>
      <c r="K1174" s="36"/>
      <c r="L1174" s="82"/>
      <c r="M1174" s="82"/>
      <c r="N1174" s="77"/>
      <c r="O1174" s="84" t="s">
        <v>2121</v>
      </c>
      <c r="P1174" s="86">
        <v>42759.510717592595</v>
      </c>
      <c r="Q1174" s="84" t="s">
        <v>2885</v>
      </c>
      <c r="R1174" s="88" t="s">
        <v>3550</v>
      </c>
      <c r="S1174" s="84" t="s">
        <v>3834</v>
      </c>
      <c r="T1174" s="84" t="s">
        <v>4027</v>
      </c>
      <c r="U1174" s="86">
        <v>42759.510717592595</v>
      </c>
      <c r="V1174" s="88" t="s">
        <v>5078</v>
      </c>
      <c r="W1174" s="84"/>
      <c r="X1174" s="84"/>
      <c r="Y1174" s="87" t="s">
        <v>6577</v>
      </c>
      <c r="Z1174" s="84"/>
      <c r="AA1174" s="84" t="b">
        <v>0</v>
      </c>
      <c r="AB1174" s="84">
        <v>0</v>
      </c>
      <c r="AC1174" s="87" t="s">
        <v>7172</v>
      </c>
      <c r="AD1174" s="84" t="b">
        <v>0</v>
      </c>
      <c r="AE1174" s="84" t="s">
        <v>7284</v>
      </c>
      <c r="AF1174" s="84"/>
      <c r="AG1174" s="87" t="s">
        <v>7172</v>
      </c>
      <c r="AH1174" s="84" t="b">
        <v>0</v>
      </c>
      <c r="AI1174" s="84">
        <v>1</v>
      </c>
      <c r="AJ1174" s="87" t="s">
        <v>7661</v>
      </c>
      <c r="AK1174" s="84" t="s">
        <v>7779</v>
      </c>
      <c r="AL1174" s="84" t="b">
        <v>0</v>
      </c>
      <c r="AM1174" s="87" t="s">
        <v>7661</v>
      </c>
      <c r="AN1174" s="84">
        <v>0</v>
      </c>
      <c r="AO1174" s="84">
        <v>0</v>
      </c>
      <c r="AP1174" s="84"/>
      <c r="AQ1174" s="84"/>
      <c r="AR1174" s="84"/>
      <c r="AS1174" s="84"/>
      <c r="AT1174" s="84"/>
      <c r="AU1174" s="84"/>
      <c r="AV1174" s="84"/>
      <c r="AW1174" s="84"/>
    </row>
    <row r="1175" spans="1:49" x14ac:dyDescent="0.25">
      <c r="A1175" s="69" t="s">
        <v>1135</v>
      </c>
      <c r="B1175" s="69" t="s">
        <v>1596</v>
      </c>
      <c r="C1175" s="70"/>
      <c r="D1175" s="71"/>
      <c r="E1175" s="72"/>
      <c r="F1175" s="73"/>
      <c r="G1175" s="70"/>
      <c r="H1175" s="74"/>
      <c r="I1175" s="75"/>
      <c r="J1175" s="75"/>
      <c r="K1175" s="36"/>
      <c r="L1175" s="82"/>
      <c r="M1175" s="82"/>
      <c r="N1175" s="77"/>
      <c r="O1175" s="84" t="s">
        <v>2121</v>
      </c>
      <c r="P1175" s="86">
        <v>42759.510717592595</v>
      </c>
      <c r="Q1175" s="84" t="s">
        <v>2196</v>
      </c>
      <c r="R1175" s="84"/>
      <c r="S1175" s="84"/>
      <c r="T1175" s="84" t="s">
        <v>1682</v>
      </c>
      <c r="U1175" s="86">
        <v>42759.510717592595</v>
      </c>
      <c r="V1175" s="88" t="s">
        <v>5079</v>
      </c>
      <c r="W1175" s="84"/>
      <c r="X1175" s="84"/>
      <c r="Y1175" s="87" t="s">
        <v>6578</v>
      </c>
      <c r="Z1175" s="84"/>
      <c r="AA1175" s="84" t="b">
        <v>0</v>
      </c>
      <c r="AB1175" s="84">
        <v>0</v>
      </c>
      <c r="AC1175" s="87" t="s">
        <v>7172</v>
      </c>
      <c r="AD1175" s="84" t="b">
        <v>0</v>
      </c>
      <c r="AE1175" s="84" t="s">
        <v>7283</v>
      </c>
      <c r="AF1175" s="84"/>
      <c r="AG1175" s="87" t="s">
        <v>7172</v>
      </c>
      <c r="AH1175" s="84" t="b">
        <v>0</v>
      </c>
      <c r="AI1175" s="84">
        <v>609</v>
      </c>
      <c r="AJ1175" s="87" t="s">
        <v>7121</v>
      </c>
      <c r="AK1175" s="84" t="s">
        <v>7783</v>
      </c>
      <c r="AL1175" s="84" t="b">
        <v>0</v>
      </c>
      <c r="AM1175" s="87" t="s">
        <v>7121</v>
      </c>
      <c r="AN1175" s="84">
        <v>0</v>
      </c>
      <c r="AO1175" s="84">
        <v>0</v>
      </c>
      <c r="AP1175" s="84"/>
      <c r="AQ1175" s="84"/>
      <c r="AR1175" s="84"/>
      <c r="AS1175" s="84"/>
      <c r="AT1175" s="84"/>
      <c r="AU1175" s="84"/>
      <c r="AV1175" s="84"/>
      <c r="AW1175" s="84"/>
    </row>
    <row r="1176" spans="1:49" x14ac:dyDescent="0.25">
      <c r="A1176" s="69" t="s">
        <v>1136</v>
      </c>
      <c r="B1176" s="69" t="s">
        <v>1136</v>
      </c>
      <c r="C1176" s="70"/>
      <c r="D1176" s="71"/>
      <c r="E1176" s="72"/>
      <c r="F1176" s="73"/>
      <c r="G1176" s="70"/>
      <c r="H1176" s="74"/>
      <c r="I1176" s="75"/>
      <c r="J1176" s="75"/>
      <c r="K1176" s="36"/>
      <c r="L1176" s="82"/>
      <c r="M1176" s="82"/>
      <c r="N1176" s="77"/>
      <c r="O1176" s="84" t="s">
        <v>179</v>
      </c>
      <c r="P1176" s="86">
        <v>42759.510729166665</v>
      </c>
      <c r="Q1176" s="84" t="s">
        <v>2886</v>
      </c>
      <c r="R1176" s="88" t="s">
        <v>3551</v>
      </c>
      <c r="S1176" s="84" t="s">
        <v>3835</v>
      </c>
      <c r="T1176" s="84"/>
      <c r="U1176" s="86">
        <v>42759.510729166665</v>
      </c>
      <c r="V1176" s="88" t="s">
        <v>5080</v>
      </c>
      <c r="W1176" s="84"/>
      <c r="X1176" s="84"/>
      <c r="Y1176" s="87" t="s">
        <v>6579</v>
      </c>
      <c r="Z1176" s="84"/>
      <c r="AA1176" s="84" t="b">
        <v>0</v>
      </c>
      <c r="AB1176" s="84">
        <v>0</v>
      </c>
      <c r="AC1176" s="87" t="s">
        <v>7172</v>
      </c>
      <c r="AD1176" s="84" t="b">
        <v>0</v>
      </c>
      <c r="AE1176" s="84" t="s">
        <v>7283</v>
      </c>
      <c r="AF1176" s="84"/>
      <c r="AG1176" s="87" t="s">
        <v>7172</v>
      </c>
      <c r="AH1176" s="84" t="b">
        <v>0</v>
      </c>
      <c r="AI1176" s="84">
        <v>0</v>
      </c>
      <c r="AJ1176" s="87" t="s">
        <v>7172</v>
      </c>
      <c r="AK1176" s="84" t="s">
        <v>7791</v>
      </c>
      <c r="AL1176" s="84" t="b">
        <v>0</v>
      </c>
      <c r="AM1176" s="87" t="s">
        <v>6579</v>
      </c>
      <c r="AN1176" s="84">
        <v>0</v>
      </c>
      <c r="AO1176" s="84">
        <v>0</v>
      </c>
      <c r="AP1176" s="84"/>
      <c r="AQ1176" s="84"/>
      <c r="AR1176" s="84"/>
      <c r="AS1176" s="84"/>
      <c r="AT1176" s="84"/>
      <c r="AU1176" s="84"/>
      <c r="AV1176" s="84"/>
      <c r="AW1176" s="84"/>
    </row>
    <row r="1177" spans="1:49" x14ac:dyDescent="0.25">
      <c r="A1177" s="69" t="s">
        <v>1137</v>
      </c>
      <c r="B1177" s="69" t="s">
        <v>1967</v>
      </c>
      <c r="C1177" s="70"/>
      <c r="D1177" s="71"/>
      <c r="E1177" s="72"/>
      <c r="F1177" s="73"/>
      <c r="G1177" s="70"/>
      <c r="H1177" s="74"/>
      <c r="I1177" s="75"/>
      <c r="J1177" s="75"/>
      <c r="K1177" s="36"/>
      <c r="L1177" s="82"/>
      <c r="M1177" s="82"/>
      <c r="N1177" s="77"/>
      <c r="O1177" s="84" t="s">
        <v>2121</v>
      </c>
      <c r="P1177" s="86">
        <v>42759.510729166665</v>
      </c>
      <c r="Q1177" s="84" t="s">
        <v>2887</v>
      </c>
      <c r="R1177" s="84"/>
      <c r="S1177" s="84"/>
      <c r="T1177" s="84"/>
      <c r="U1177" s="86">
        <v>42759.510729166665</v>
      </c>
      <c r="V1177" s="88" t="s">
        <v>5081</v>
      </c>
      <c r="W1177" s="84"/>
      <c r="X1177" s="84"/>
      <c r="Y1177" s="87" t="s">
        <v>6580</v>
      </c>
      <c r="Z1177" s="84"/>
      <c r="AA1177" s="84" t="b">
        <v>0</v>
      </c>
      <c r="AB1177" s="84">
        <v>0</v>
      </c>
      <c r="AC1177" s="87" t="s">
        <v>7172</v>
      </c>
      <c r="AD1177" s="84" t="b">
        <v>0</v>
      </c>
      <c r="AE1177" s="84" t="s">
        <v>7286</v>
      </c>
      <c r="AF1177" s="84"/>
      <c r="AG1177" s="87" t="s">
        <v>7172</v>
      </c>
      <c r="AH1177" s="84" t="b">
        <v>0</v>
      </c>
      <c r="AI1177" s="84">
        <v>1</v>
      </c>
      <c r="AJ1177" s="87" t="s">
        <v>7662</v>
      </c>
      <c r="AK1177" s="84" t="s">
        <v>7783</v>
      </c>
      <c r="AL1177" s="84" t="b">
        <v>0</v>
      </c>
      <c r="AM1177" s="87" t="s">
        <v>7662</v>
      </c>
      <c r="AN1177" s="84">
        <v>0</v>
      </c>
      <c r="AO1177" s="84">
        <v>0</v>
      </c>
      <c r="AP1177" s="84"/>
      <c r="AQ1177" s="84"/>
      <c r="AR1177" s="84"/>
      <c r="AS1177" s="84"/>
      <c r="AT1177" s="84"/>
      <c r="AU1177" s="84"/>
      <c r="AV1177" s="84"/>
      <c r="AW1177" s="84"/>
    </row>
    <row r="1178" spans="1:49" x14ac:dyDescent="0.25">
      <c r="A1178" s="69" t="s">
        <v>1137</v>
      </c>
      <c r="B1178" s="69" t="s">
        <v>1761</v>
      </c>
      <c r="C1178" s="70"/>
      <c r="D1178" s="71"/>
      <c r="E1178" s="72"/>
      <c r="F1178" s="73"/>
      <c r="G1178" s="70"/>
      <c r="H1178" s="74"/>
      <c r="I1178" s="75"/>
      <c r="J1178" s="75"/>
      <c r="K1178" s="36"/>
      <c r="L1178" s="82"/>
      <c r="M1178" s="82"/>
      <c r="N1178" s="77"/>
      <c r="O1178" s="84" t="s">
        <v>2121</v>
      </c>
      <c r="P1178" s="86">
        <v>42759.510729166665</v>
      </c>
      <c r="Q1178" s="84" t="s">
        <v>2887</v>
      </c>
      <c r="R1178" s="84"/>
      <c r="S1178" s="84"/>
      <c r="T1178" s="84"/>
      <c r="U1178" s="86">
        <v>42759.510729166665</v>
      </c>
      <c r="V1178" s="88" t="s">
        <v>5081</v>
      </c>
      <c r="W1178" s="84"/>
      <c r="X1178" s="84"/>
      <c r="Y1178" s="87" t="s">
        <v>6580</v>
      </c>
      <c r="Z1178" s="84"/>
      <c r="AA1178" s="84" t="b">
        <v>0</v>
      </c>
      <c r="AB1178" s="84">
        <v>0</v>
      </c>
      <c r="AC1178" s="87" t="s">
        <v>7172</v>
      </c>
      <c r="AD1178" s="84" t="b">
        <v>0</v>
      </c>
      <c r="AE1178" s="84" t="s">
        <v>7286</v>
      </c>
      <c r="AF1178" s="84"/>
      <c r="AG1178" s="87" t="s">
        <v>7172</v>
      </c>
      <c r="AH1178" s="84" t="b">
        <v>0</v>
      </c>
      <c r="AI1178" s="84">
        <v>1</v>
      </c>
      <c r="AJ1178" s="87" t="s">
        <v>7662</v>
      </c>
      <c r="AK1178" s="84" t="s">
        <v>7783</v>
      </c>
      <c r="AL1178" s="84" t="b">
        <v>0</v>
      </c>
      <c r="AM1178" s="87" t="s">
        <v>7662</v>
      </c>
      <c r="AN1178" s="84">
        <v>0</v>
      </c>
      <c r="AO1178" s="84">
        <v>0</v>
      </c>
      <c r="AP1178" s="84"/>
      <c r="AQ1178" s="84"/>
      <c r="AR1178" s="84"/>
      <c r="AS1178" s="84"/>
      <c r="AT1178" s="84"/>
      <c r="AU1178" s="84"/>
      <c r="AV1178" s="84"/>
      <c r="AW1178" s="84"/>
    </row>
    <row r="1179" spans="1:49" x14ac:dyDescent="0.25">
      <c r="A1179" s="69" t="s">
        <v>1138</v>
      </c>
      <c r="B1179" s="69" t="s">
        <v>913</v>
      </c>
      <c r="C1179" s="70"/>
      <c r="D1179" s="71"/>
      <c r="E1179" s="72"/>
      <c r="F1179" s="73"/>
      <c r="G1179" s="70"/>
      <c r="H1179" s="74"/>
      <c r="I1179" s="75"/>
      <c r="J1179" s="75"/>
      <c r="K1179" s="36"/>
      <c r="L1179" s="82"/>
      <c r="M1179" s="82"/>
      <c r="N1179" s="77"/>
      <c r="O1179" s="84" t="s">
        <v>2121</v>
      </c>
      <c r="P1179" s="86">
        <v>42759.510729166665</v>
      </c>
      <c r="Q1179" s="84" t="s">
        <v>2267</v>
      </c>
      <c r="R1179" s="84"/>
      <c r="S1179" s="84"/>
      <c r="T1179" s="84"/>
      <c r="U1179" s="86">
        <v>42759.510729166665</v>
      </c>
      <c r="V1179" s="88" t="s">
        <v>5082</v>
      </c>
      <c r="W1179" s="84"/>
      <c r="X1179" s="84"/>
      <c r="Y1179" s="87" t="s">
        <v>6581</v>
      </c>
      <c r="Z1179" s="84"/>
      <c r="AA1179" s="84" t="b">
        <v>0</v>
      </c>
      <c r="AB1179" s="84">
        <v>0</v>
      </c>
      <c r="AC1179" s="87" t="s">
        <v>7172</v>
      </c>
      <c r="AD1179" s="84" t="b">
        <v>0</v>
      </c>
      <c r="AE1179" s="84" t="s">
        <v>7283</v>
      </c>
      <c r="AF1179" s="84"/>
      <c r="AG1179" s="87" t="s">
        <v>7172</v>
      </c>
      <c r="AH1179" s="84" t="b">
        <v>0</v>
      </c>
      <c r="AI1179" s="84">
        <v>54</v>
      </c>
      <c r="AJ1179" s="87" t="s">
        <v>7435</v>
      </c>
      <c r="AK1179" s="84" t="s">
        <v>7794</v>
      </c>
      <c r="AL1179" s="84" t="b">
        <v>0</v>
      </c>
      <c r="AM1179" s="87" t="s">
        <v>7435</v>
      </c>
      <c r="AN1179" s="84">
        <v>0</v>
      </c>
      <c r="AO1179" s="84">
        <v>0</v>
      </c>
      <c r="AP1179" s="84"/>
      <c r="AQ1179" s="84"/>
      <c r="AR1179" s="84"/>
      <c r="AS1179" s="84"/>
      <c r="AT1179" s="84"/>
      <c r="AU1179" s="84"/>
      <c r="AV1179" s="84"/>
      <c r="AW1179" s="84"/>
    </row>
    <row r="1180" spans="1:49" x14ac:dyDescent="0.25">
      <c r="A1180" s="69" t="s">
        <v>1139</v>
      </c>
      <c r="B1180" s="69" t="s">
        <v>1139</v>
      </c>
      <c r="C1180" s="70"/>
      <c r="D1180" s="71"/>
      <c r="E1180" s="72"/>
      <c r="F1180" s="73"/>
      <c r="G1180" s="70"/>
      <c r="H1180" s="74"/>
      <c r="I1180" s="75"/>
      <c r="J1180" s="75"/>
      <c r="K1180" s="36"/>
      <c r="L1180" s="82"/>
      <c r="M1180" s="82"/>
      <c r="N1180" s="77"/>
      <c r="O1180" s="84" t="s">
        <v>179</v>
      </c>
      <c r="P1180" s="86">
        <v>42759.510729166665</v>
      </c>
      <c r="Q1180" s="84" t="s">
        <v>2888</v>
      </c>
      <c r="R1180" s="88" t="s">
        <v>3552</v>
      </c>
      <c r="S1180" s="84" t="s">
        <v>3836</v>
      </c>
      <c r="T1180" s="84" t="s">
        <v>4028</v>
      </c>
      <c r="U1180" s="86">
        <v>42759.510729166665</v>
      </c>
      <c r="V1180" s="88" t="s">
        <v>5083</v>
      </c>
      <c r="W1180" s="84"/>
      <c r="X1180" s="84"/>
      <c r="Y1180" s="87" t="s">
        <v>6582</v>
      </c>
      <c r="Z1180" s="84"/>
      <c r="AA1180" s="84" t="b">
        <v>0</v>
      </c>
      <c r="AB1180" s="84">
        <v>0</v>
      </c>
      <c r="AC1180" s="87" t="s">
        <v>7172</v>
      </c>
      <c r="AD1180" s="84" t="b">
        <v>0</v>
      </c>
      <c r="AE1180" s="84" t="s">
        <v>7283</v>
      </c>
      <c r="AF1180" s="84"/>
      <c r="AG1180" s="87" t="s">
        <v>7172</v>
      </c>
      <c r="AH1180" s="84" t="b">
        <v>0</v>
      </c>
      <c r="AI1180" s="84">
        <v>0</v>
      </c>
      <c r="AJ1180" s="87" t="s">
        <v>7172</v>
      </c>
      <c r="AK1180" s="84" t="s">
        <v>7849</v>
      </c>
      <c r="AL1180" s="84" t="b">
        <v>0</v>
      </c>
      <c r="AM1180" s="87" t="s">
        <v>6582</v>
      </c>
      <c r="AN1180" s="84">
        <v>0</v>
      </c>
      <c r="AO1180" s="84">
        <v>0</v>
      </c>
      <c r="AP1180" s="84"/>
      <c r="AQ1180" s="84"/>
      <c r="AR1180" s="84"/>
      <c r="AS1180" s="84"/>
      <c r="AT1180" s="84"/>
      <c r="AU1180" s="84"/>
      <c r="AV1180" s="84"/>
      <c r="AW1180" s="84"/>
    </row>
    <row r="1181" spans="1:49" x14ac:dyDescent="0.25">
      <c r="A1181" s="69" t="s">
        <v>1140</v>
      </c>
      <c r="B1181" s="69" t="s">
        <v>1968</v>
      </c>
      <c r="C1181" s="70"/>
      <c r="D1181" s="71"/>
      <c r="E1181" s="72"/>
      <c r="F1181" s="73"/>
      <c r="G1181" s="70"/>
      <c r="H1181" s="74"/>
      <c r="I1181" s="75"/>
      <c r="J1181" s="75"/>
      <c r="K1181" s="36"/>
      <c r="L1181" s="82"/>
      <c r="M1181" s="82"/>
      <c r="N1181" s="77"/>
      <c r="O1181" s="84" t="s">
        <v>2121</v>
      </c>
      <c r="P1181" s="86">
        <v>42759.510729166665</v>
      </c>
      <c r="Q1181" s="84" t="s">
        <v>2889</v>
      </c>
      <c r="R1181" s="88" t="s">
        <v>3553</v>
      </c>
      <c r="S1181" s="84" t="s">
        <v>3697</v>
      </c>
      <c r="T1181" s="84"/>
      <c r="U1181" s="86">
        <v>42759.510729166665</v>
      </c>
      <c r="V1181" s="88" t="s">
        <v>5084</v>
      </c>
      <c r="W1181" s="84"/>
      <c r="X1181" s="84"/>
      <c r="Y1181" s="87" t="s">
        <v>6583</v>
      </c>
      <c r="Z1181" s="84"/>
      <c r="AA1181" s="84" t="b">
        <v>0</v>
      </c>
      <c r="AB1181" s="84">
        <v>0</v>
      </c>
      <c r="AC1181" s="87" t="s">
        <v>7172</v>
      </c>
      <c r="AD1181" s="84" t="b">
        <v>0</v>
      </c>
      <c r="AE1181" s="84" t="s">
        <v>7283</v>
      </c>
      <c r="AF1181" s="84"/>
      <c r="AG1181" s="87" t="s">
        <v>7172</v>
      </c>
      <c r="AH1181" s="84" t="b">
        <v>0</v>
      </c>
      <c r="AI1181" s="84">
        <v>0</v>
      </c>
      <c r="AJ1181" s="87" t="s">
        <v>7172</v>
      </c>
      <c r="AK1181" s="84" t="s">
        <v>7791</v>
      </c>
      <c r="AL1181" s="84" t="b">
        <v>0</v>
      </c>
      <c r="AM1181" s="87" t="s">
        <v>6583</v>
      </c>
      <c r="AN1181" s="84">
        <v>0</v>
      </c>
      <c r="AO1181" s="84">
        <v>0</v>
      </c>
      <c r="AP1181" s="84"/>
      <c r="AQ1181" s="84"/>
      <c r="AR1181" s="84"/>
      <c r="AS1181" s="84"/>
      <c r="AT1181" s="84"/>
      <c r="AU1181" s="84"/>
      <c r="AV1181" s="84"/>
      <c r="AW1181" s="84"/>
    </row>
    <row r="1182" spans="1:49" x14ac:dyDescent="0.25">
      <c r="A1182" s="69" t="s">
        <v>1141</v>
      </c>
      <c r="B1182" s="69" t="s">
        <v>1141</v>
      </c>
      <c r="C1182" s="70"/>
      <c r="D1182" s="71"/>
      <c r="E1182" s="72"/>
      <c r="F1182" s="73"/>
      <c r="G1182" s="70"/>
      <c r="H1182" s="74"/>
      <c r="I1182" s="75"/>
      <c r="J1182" s="75"/>
      <c r="K1182" s="36"/>
      <c r="L1182" s="82"/>
      <c r="M1182" s="82"/>
      <c r="N1182" s="77"/>
      <c r="O1182" s="84" t="s">
        <v>179</v>
      </c>
      <c r="P1182" s="86">
        <v>42759.510729166665</v>
      </c>
      <c r="Q1182" s="84" t="s">
        <v>2890</v>
      </c>
      <c r="R1182" s="88" t="s">
        <v>3554</v>
      </c>
      <c r="S1182" s="84" t="s">
        <v>3837</v>
      </c>
      <c r="T1182" s="84" t="s">
        <v>4029</v>
      </c>
      <c r="U1182" s="86">
        <v>42759.510729166665</v>
      </c>
      <c r="V1182" s="88" t="s">
        <v>5085</v>
      </c>
      <c r="W1182" s="84"/>
      <c r="X1182" s="84"/>
      <c r="Y1182" s="87" t="s">
        <v>6584</v>
      </c>
      <c r="Z1182" s="84"/>
      <c r="AA1182" s="84" t="b">
        <v>0</v>
      </c>
      <c r="AB1182" s="84">
        <v>0</v>
      </c>
      <c r="AC1182" s="87" t="s">
        <v>7172</v>
      </c>
      <c r="AD1182" s="84" t="b">
        <v>0</v>
      </c>
      <c r="AE1182" s="84" t="s">
        <v>7283</v>
      </c>
      <c r="AF1182" s="84"/>
      <c r="AG1182" s="87" t="s">
        <v>7172</v>
      </c>
      <c r="AH1182" s="84" t="b">
        <v>0</v>
      </c>
      <c r="AI1182" s="84">
        <v>0</v>
      </c>
      <c r="AJ1182" s="87" t="s">
        <v>7172</v>
      </c>
      <c r="AK1182" s="84" t="s">
        <v>1141</v>
      </c>
      <c r="AL1182" s="84" t="b">
        <v>0</v>
      </c>
      <c r="AM1182" s="87" t="s">
        <v>6584</v>
      </c>
      <c r="AN1182" s="84">
        <v>0</v>
      </c>
      <c r="AO1182" s="84">
        <v>0</v>
      </c>
      <c r="AP1182" s="84"/>
      <c r="AQ1182" s="84"/>
      <c r="AR1182" s="84"/>
      <c r="AS1182" s="84"/>
      <c r="AT1182" s="84"/>
      <c r="AU1182" s="84"/>
      <c r="AV1182" s="84"/>
      <c r="AW1182" s="84"/>
    </row>
    <row r="1183" spans="1:49" x14ac:dyDescent="0.25">
      <c r="A1183" s="69" t="s">
        <v>1142</v>
      </c>
      <c r="B1183" s="69" t="s">
        <v>1789</v>
      </c>
      <c r="C1183" s="70"/>
      <c r="D1183" s="71"/>
      <c r="E1183" s="72"/>
      <c r="F1183" s="73"/>
      <c r="G1183" s="70"/>
      <c r="H1183" s="74"/>
      <c r="I1183" s="75"/>
      <c r="J1183" s="75"/>
      <c r="K1183" s="36"/>
      <c r="L1183" s="82"/>
      <c r="M1183" s="82"/>
      <c r="N1183" s="77"/>
      <c r="O1183" s="84" t="s">
        <v>2121</v>
      </c>
      <c r="P1183" s="86">
        <v>42759.510729166665</v>
      </c>
      <c r="Q1183" s="84" t="s">
        <v>2538</v>
      </c>
      <c r="R1183" s="88" t="s">
        <v>3417</v>
      </c>
      <c r="S1183" s="84" t="s">
        <v>3788</v>
      </c>
      <c r="T1183" s="84" t="s">
        <v>1682</v>
      </c>
      <c r="U1183" s="86">
        <v>42759.510729166665</v>
      </c>
      <c r="V1183" s="88" t="s">
        <v>5086</v>
      </c>
      <c r="W1183" s="84"/>
      <c r="X1183" s="84"/>
      <c r="Y1183" s="87" t="s">
        <v>6585</v>
      </c>
      <c r="Z1183" s="84"/>
      <c r="AA1183" s="84" t="b">
        <v>0</v>
      </c>
      <c r="AB1183" s="84">
        <v>0</v>
      </c>
      <c r="AC1183" s="87" t="s">
        <v>7172</v>
      </c>
      <c r="AD1183" s="84" t="b">
        <v>0</v>
      </c>
      <c r="AE1183" s="84" t="s">
        <v>7283</v>
      </c>
      <c r="AF1183" s="84"/>
      <c r="AG1183" s="87" t="s">
        <v>7172</v>
      </c>
      <c r="AH1183" s="84" t="b">
        <v>0</v>
      </c>
      <c r="AI1183" s="84">
        <v>9</v>
      </c>
      <c r="AJ1183" s="87" t="s">
        <v>7531</v>
      </c>
      <c r="AK1183" s="84" t="s">
        <v>7783</v>
      </c>
      <c r="AL1183" s="84" t="b">
        <v>0</v>
      </c>
      <c r="AM1183" s="87" t="s">
        <v>7531</v>
      </c>
      <c r="AN1183" s="84">
        <v>0</v>
      </c>
      <c r="AO1183" s="84">
        <v>0</v>
      </c>
      <c r="AP1183" s="84"/>
      <c r="AQ1183" s="84"/>
      <c r="AR1183" s="84"/>
      <c r="AS1183" s="84"/>
      <c r="AT1183" s="84"/>
      <c r="AU1183" s="84"/>
      <c r="AV1183" s="84"/>
      <c r="AW1183" s="84"/>
    </row>
    <row r="1184" spans="1:49" x14ac:dyDescent="0.25">
      <c r="A1184" s="69" t="s">
        <v>1142</v>
      </c>
      <c r="B1184" s="69" t="s">
        <v>1790</v>
      </c>
      <c r="C1184" s="70"/>
      <c r="D1184" s="71"/>
      <c r="E1184" s="72"/>
      <c r="F1184" s="73"/>
      <c r="G1184" s="70"/>
      <c r="H1184" s="74"/>
      <c r="I1184" s="75"/>
      <c r="J1184" s="75"/>
      <c r="K1184" s="36"/>
      <c r="L1184" s="82"/>
      <c r="M1184" s="82"/>
      <c r="N1184" s="77"/>
      <c r="O1184" s="84" t="s">
        <v>2121</v>
      </c>
      <c r="P1184" s="86">
        <v>42759.510729166665</v>
      </c>
      <c r="Q1184" s="84" t="s">
        <v>2538</v>
      </c>
      <c r="R1184" s="88" t="s">
        <v>3417</v>
      </c>
      <c r="S1184" s="84" t="s">
        <v>3788</v>
      </c>
      <c r="T1184" s="84" t="s">
        <v>1682</v>
      </c>
      <c r="U1184" s="86">
        <v>42759.510729166665</v>
      </c>
      <c r="V1184" s="88" t="s">
        <v>5086</v>
      </c>
      <c r="W1184" s="84"/>
      <c r="X1184" s="84"/>
      <c r="Y1184" s="87" t="s">
        <v>6585</v>
      </c>
      <c r="Z1184" s="84"/>
      <c r="AA1184" s="84" t="b">
        <v>0</v>
      </c>
      <c r="AB1184" s="84">
        <v>0</v>
      </c>
      <c r="AC1184" s="87" t="s">
        <v>7172</v>
      </c>
      <c r="AD1184" s="84" t="b">
        <v>0</v>
      </c>
      <c r="AE1184" s="84" t="s">
        <v>7283</v>
      </c>
      <c r="AF1184" s="84"/>
      <c r="AG1184" s="87" t="s">
        <v>7172</v>
      </c>
      <c r="AH1184" s="84" t="b">
        <v>0</v>
      </c>
      <c r="AI1184" s="84">
        <v>9</v>
      </c>
      <c r="AJ1184" s="87" t="s">
        <v>7531</v>
      </c>
      <c r="AK1184" s="84" t="s">
        <v>7783</v>
      </c>
      <c r="AL1184" s="84" t="b">
        <v>0</v>
      </c>
      <c r="AM1184" s="87" t="s">
        <v>7531</v>
      </c>
      <c r="AN1184" s="84">
        <v>0</v>
      </c>
      <c r="AO1184" s="84">
        <v>0</v>
      </c>
      <c r="AP1184" s="84"/>
      <c r="AQ1184" s="84"/>
      <c r="AR1184" s="84"/>
      <c r="AS1184" s="84"/>
      <c r="AT1184" s="84"/>
      <c r="AU1184" s="84"/>
      <c r="AV1184" s="84"/>
      <c r="AW1184" s="84"/>
    </row>
    <row r="1185" spans="1:49" x14ac:dyDescent="0.25">
      <c r="A1185" s="69" t="s">
        <v>1143</v>
      </c>
      <c r="B1185" s="69" t="s">
        <v>1143</v>
      </c>
      <c r="C1185" s="70"/>
      <c r="D1185" s="71"/>
      <c r="E1185" s="72"/>
      <c r="F1185" s="73"/>
      <c r="G1185" s="70"/>
      <c r="H1185" s="74"/>
      <c r="I1185" s="75"/>
      <c r="J1185" s="75"/>
      <c r="K1185" s="36"/>
      <c r="L1185" s="82"/>
      <c r="M1185" s="82"/>
      <c r="N1185" s="77"/>
      <c r="O1185" s="84" t="s">
        <v>179</v>
      </c>
      <c r="P1185" s="86">
        <v>42759.510740740741</v>
      </c>
      <c r="Q1185" s="84" t="s">
        <v>2891</v>
      </c>
      <c r="R1185" s="88" t="s">
        <v>3555</v>
      </c>
      <c r="S1185" s="84" t="s">
        <v>3838</v>
      </c>
      <c r="T1185" s="84" t="s">
        <v>4030</v>
      </c>
      <c r="U1185" s="86">
        <v>42759.510740740741</v>
      </c>
      <c r="V1185" s="88" t="s">
        <v>5087</v>
      </c>
      <c r="W1185" s="84"/>
      <c r="X1185" s="84"/>
      <c r="Y1185" s="87" t="s">
        <v>6586</v>
      </c>
      <c r="Z1185" s="84"/>
      <c r="AA1185" s="84" t="b">
        <v>0</v>
      </c>
      <c r="AB1185" s="84">
        <v>0</v>
      </c>
      <c r="AC1185" s="87" t="s">
        <v>7172</v>
      </c>
      <c r="AD1185" s="84" t="b">
        <v>0</v>
      </c>
      <c r="AE1185" s="84" t="s">
        <v>7283</v>
      </c>
      <c r="AF1185" s="84"/>
      <c r="AG1185" s="87" t="s">
        <v>7172</v>
      </c>
      <c r="AH1185" s="84" t="b">
        <v>0</v>
      </c>
      <c r="AI1185" s="84">
        <v>1</v>
      </c>
      <c r="AJ1185" s="87" t="s">
        <v>7172</v>
      </c>
      <c r="AK1185" s="84" t="s">
        <v>7850</v>
      </c>
      <c r="AL1185" s="84" t="b">
        <v>0</v>
      </c>
      <c r="AM1185" s="87" t="s">
        <v>6586</v>
      </c>
      <c r="AN1185" s="84">
        <v>0</v>
      </c>
      <c r="AO1185" s="84">
        <v>0</v>
      </c>
      <c r="AP1185" s="84"/>
      <c r="AQ1185" s="84"/>
      <c r="AR1185" s="84"/>
      <c r="AS1185" s="84"/>
      <c r="AT1185" s="84"/>
      <c r="AU1185" s="84"/>
      <c r="AV1185" s="84"/>
      <c r="AW1185" s="84"/>
    </row>
    <row r="1186" spans="1:49" x14ac:dyDescent="0.25">
      <c r="A1186" s="69" t="s">
        <v>1144</v>
      </c>
      <c r="B1186" s="69" t="s">
        <v>913</v>
      </c>
      <c r="C1186" s="70"/>
      <c r="D1186" s="71"/>
      <c r="E1186" s="72"/>
      <c r="F1186" s="73"/>
      <c r="G1186" s="70"/>
      <c r="H1186" s="74"/>
      <c r="I1186" s="75"/>
      <c r="J1186" s="75"/>
      <c r="K1186" s="36"/>
      <c r="L1186" s="82"/>
      <c r="M1186" s="82"/>
      <c r="N1186" s="77"/>
      <c r="O1186" s="84" t="s">
        <v>2121</v>
      </c>
      <c r="P1186" s="86">
        <v>42759.510740740741</v>
      </c>
      <c r="Q1186" s="84" t="s">
        <v>2267</v>
      </c>
      <c r="R1186" s="84"/>
      <c r="S1186" s="84"/>
      <c r="T1186" s="84"/>
      <c r="U1186" s="86">
        <v>42759.510740740741</v>
      </c>
      <c r="V1186" s="88" t="s">
        <v>5088</v>
      </c>
      <c r="W1186" s="84"/>
      <c r="X1186" s="84"/>
      <c r="Y1186" s="87" t="s">
        <v>6587</v>
      </c>
      <c r="Z1186" s="84"/>
      <c r="AA1186" s="84" t="b">
        <v>0</v>
      </c>
      <c r="AB1186" s="84">
        <v>0</v>
      </c>
      <c r="AC1186" s="87" t="s">
        <v>7172</v>
      </c>
      <c r="AD1186" s="84" t="b">
        <v>0</v>
      </c>
      <c r="AE1186" s="84" t="s">
        <v>7283</v>
      </c>
      <c r="AF1186" s="84"/>
      <c r="AG1186" s="87" t="s">
        <v>7172</v>
      </c>
      <c r="AH1186" s="84" t="b">
        <v>0</v>
      </c>
      <c r="AI1186" s="84">
        <v>54</v>
      </c>
      <c r="AJ1186" s="87" t="s">
        <v>7435</v>
      </c>
      <c r="AK1186" s="84" t="s">
        <v>7781</v>
      </c>
      <c r="AL1186" s="84" t="b">
        <v>0</v>
      </c>
      <c r="AM1186" s="87" t="s">
        <v>7435</v>
      </c>
      <c r="AN1186" s="84">
        <v>0</v>
      </c>
      <c r="AO1186" s="84">
        <v>0</v>
      </c>
      <c r="AP1186" s="84"/>
      <c r="AQ1186" s="84"/>
      <c r="AR1186" s="84"/>
      <c r="AS1186" s="84"/>
      <c r="AT1186" s="84"/>
      <c r="AU1186" s="84"/>
      <c r="AV1186" s="84"/>
      <c r="AW1186" s="84"/>
    </row>
    <row r="1187" spans="1:49" x14ac:dyDescent="0.25">
      <c r="A1187" s="69" t="s">
        <v>1145</v>
      </c>
      <c r="B1187" s="69" t="s">
        <v>1592</v>
      </c>
      <c r="C1187" s="70"/>
      <c r="D1187" s="71"/>
      <c r="E1187" s="72"/>
      <c r="F1187" s="73"/>
      <c r="G1187" s="70"/>
      <c r="H1187" s="74"/>
      <c r="I1187" s="75"/>
      <c r="J1187" s="75"/>
      <c r="K1187" s="36"/>
      <c r="L1187" s="82"/>
      <c r="M1187" s="82"/>
      <c r="N1187" s="77"/>
      <c r="O1187" s="84" t="s">
        <v>2121</v>
      </c>
      <c r="P1187" s="86">
        <v>42759.510740740741</v>
      </c>
      <c r="Q1187" s="84" t="s">
        <v>2191</v>
      </c>
      <c r="R1187" s="84"/>
      <c r="S1187" s="84"/>
      <c r="T1187" s="84"/>
      <c r="U1187" s="86">
        <v>42759.510740740741</v>
      </c>
      <c r="V1187" s="88" t="s">
        <v>5089</v>
      </c>
      <c r="W1187" s="84"/>
      <c r="X1187" s="84"/>
      <c r="Y1187" s="87" t="s">
        <v>6588</v>
      </c>
      <c r="Z1187" s="84"/>
      <c r="AA1187" s="84" t="b">
        <v>0</v>
      </c>
      <c r="AB1187" s="84">
        <v>0</v>
      </c>
      <c r="AC1187" s="87" t="s">
        <v>7172</v>
      </c>
      <c r="AD1187" s="84" t="b">
        <v>0</v>
      </c>
      <c r="AE1187" s="84" t="s">
        <v>7283</v>
      </c>
      <c r="AF1187" s="84"/>
      <c r="AG1187" s="87" t="s">
        <v>7172</v>
      </c>
      <c r="AH1187" s="84" t="b">
        <v>0</v>
      </c>
      <c r="AI1187" s="84">
        <v>106</v>
      </c>
      <c r="AJ1187" s="87" t="s">
        <v>7391</v>
      </c>
      <c r="AK1187" s="84" t="s">
        <v>7779</v>
      </c>
      <c r="AL1187" s="84" t="b">
        <v>0</v>
      </c>
      <c r="AM1187" s="87" t="s">
        <v>7391</v>
      </c>
      <c r="AN1187" s="84">
        <v>0</v>
      </c>
      <c r="AO1187" s="84">
        <v>0</v>
      </c>
      <c r="AP1187" s="84"/>
      <c r="AQ1187" s="84"/>
      <c r="AR1187" s="84"/>
      <c r="AS1187" s="84"/>
      <c r="AT1187" s="84"/>
      <c r="AU1187" s="84"/>
      <c r="AV1187" s="84"/>
      <c r="AW1187" s="84"/>
    </row>
    <row r="1188" spans="1:49" x14ac:dyDescent="0.25">
      <c r="A1188" s="69" t="s">
        <v>1145</v>
      </c>
      <c r="B1188" s="69" t="s">
        <v>1513</v>
      </c>
      <c r="C1188" s="70"/>
      <c r="D1188" s="71"/>
      <c r="E1188" s="72"/>
      <c r="F1188" s="73"/>
      <c r="G1188" s="70"/>
      <c r="H1188" s="74"/>
      <c r="I1188" s="75"/>
      <c r="J1188" s="75"/>
      <c r="K1188" s="36"/>
      <c r="L1188" s="82"/>
      <c r="M1188" s="82"/>
      <c r="N1188" s="77"/>
      <c r="O1188" s="84" t="s">
        <v>2121</v>
      </c>
      <c r="P1188" s="86">
        <v>42759.509884259256</v>
      </c>
      <c r="Q1188" s="84" t="s">
        <v>2454</v>
      </c>
      <c r="R1188" s="84"/>
      <c r="S1188" s="84"/>
      <c r="T1188" s="84"/>
      <c r="U1188" s="86">
        <v>42759.509884259256</v>
      </c>
      <c r="V1188" s="88" t="s">
        <v>5090</v>
      </c>
      <c r="W1188" s="84"/>
      <c r="X1188" s="84"/>
      <c r="Y1188" s="87" t="s">
        <v>6589</v>
      </c>
      <c r="Z1188" s="84"/>
      <c r="AA1188" s="84" t="b">
        <v>0</v>
      </c>
      <c r="AB1188" s="84">
        <v>0</v>
      </c>
      <c r="AC1188" s="87" t="s">
        <v>7172</v>
      </c>
      <c r="AD1188" s="84" t="b">
        <v>0</v>
      </c>
      <c r="AE1188" s="84" t="s">
        <v>7283</v>
      </c>
      <c r="AF1188" s="84"/>
      <c r="AG1188" s="87" t="s">
        <v>7172</v>
      </c>
      <c r="AH1188" s="84" t="b">
        <v>0</v>
      </c>
      <c r="AI1188" s="84">
        <v>8</v>
      </c>
      <c r="AJ1188" s="87" t="s">
        <v>7043</v>
      </c>
      <c r="AK1188" s="84" t="s">
        <v>7779</v>
      </c>
      <c r="AL1188" s="84" t="b">
        <v>0</v>
      </c>
      <c r="AM1188" s="87" t="s">
        <v>7043</v>
      </c>
      <c r="AN1188" s="84">
        <v>0</v>
      </c>
      <c r="AO1188" s="84">
        <v>0</v>
      </c>
      <c r="AP1188" s="84"/>
      <c r="AQ1188" s="84"/>
      <c r="AR1188" s="84"/>
      <c r="AS1188" s="84"/>
      <c r="AT1188" s="84"/>
      <c r="AU1188" s="84"/>
      <c r="AV1188" s="84"/>
      <c r="AW1188" s="84"/>
    </row>
    <row r="1189" spans="1:49" x14ac:dyDescent="0.25">
      <c r="A1189" s="69" t="s">
        <v>1146</v>
      </c>
      <c r="B1189" s="69" t="s">
        <v>1566</v>
      </c>
      <c r="C1189" s="70"/>
      <c r="D1189" s="71"/>
      <c r="E1189" s="72"/>
      <c r="F1189" s="73"/>
      <c r="G1189" s="70"/>
      <c r="H1189" s="74"/>
      <c r="I1189" s="75"/>
      <c r="J1189" s="75"/>
      <c r="K1189" s="36"/>
      <c r="L1189" s="82"/>
      <c r="M1189" s="82"/>
      <c r="N1189" s="77"/>
      <c r="O1189" s="84" t="s">
        <v>2121</v>
      </c>
      <c r="P1189" s="86">
        <v>42759.510740740741</v>
      </c>
      <c r="Q1189" s="84" t="s">
        <v>2148</v>
      </c>
      <c r="R1189" s="84"/>
      <c r="S1189" s="84"/>
      <c r="T1189" s="84"/>
      <c r="U1189" s="86">
        <v>42759.510740740741</v>
      </c>
      <c r="V1189" s="88" t="s">
        <v>5091</v>
      </c>
      <c r="W1189" s="84"/>
      <c r="X1189" s="84"/>
      <c r="Y1189" s="87" t="s">
        <v>6590</v>
      </c>
      <c r="Z1189" s="84"/>
      <c r="AA1189" s="84" t="b">
        <v>0</v>
      </c>
      <c r="AB1189" s="84">
        <v>0</v>
      </c>
      <c r="AC1189" s="87" t="s">
        <v>7172</v>
      </c>
      <c r="AD1189" s="84" t="b">
        <v>0</v>
      </c>
      <c r="AE1189" s="84" t="s">
        <v>7283</v>
      </c>
      <c r="AF1189" s="84"/>
      <c r="AG1189" s="87" t="s">
        <v>7172</v>
      </c>
      <c r="AH1189" s="84" t="b">
        <v>0</v>
      </c>
      <c r="AI1189" s="84">
        <v>824</v>
      </c>
      <c r="AJ1189" s="87" t="s">
        <v>7371</v>
      </c>
      <c r="AK1189" s="84" t="s">
        <v>7779</v>
      </c>
      <c r="AL1189" s="84" t="b">
        <v>0</v>
      </c>
      <c r="AM1189" s="87" t="s">
        <v>7371</v>
      </c>
      <c r="AN1189" s="84">
        <v>0</v>
      </c>
      <c r="AO1189" s="84">
        <v>0</v>
      </c>
      <c r="AP1189" s="84"/>
      <c r="AQ1189" s="84"/>
      <c r="AR1189" s="84"/>
      <c r="AS1189" s="84"/>
      <c r="AT1189" s="84"/>
      <c r="AU1189" s="84"/>
      <c r="AV1189" s="84"/>
      <c r="AW1189" s="84"/>
    </row>
    <row r="1190" spans="1:49" x14ac:dyDescent="0.25">
      <c r="A1190" s="69" t="s">
        <v>1147</v>
      </c>
      <c r="B1190" s="69" t="s">
        <v>1815</v>
      </c>
      <c r="C1190" s="70"/>
      <c r="D1190" s="71"/>
      <c r="E1190" s="72"/>
      <c r="F1190" s="73"/>
      <c r="G1190" s="70"/>
      <c r="H1190" s="74"/>
      <c r="I1190" s="75"/>
      <c r="J1190" s="75"/>
      <c r="K1190" s="36"/>
      <c r="L1190" s="82"/>
      <c r="M1190" s="82"/>
      <c r="N1190" s="77"/>
      <c r="O1190" s="84" t="s">
        <v>2121</v>
      </c>
      <c r="P1190" s="86">
        <v>42759.509918981479</v>
      </c>
      <c r="Q1190" s="84" t="s">
        <v>2581</v>
      </c>
      <c r="R1190" s="84"/>
      <c r="S1190" s="84"/>
      <c r="T1190" s="84" t="s">
        <v>3980</v>
      </c>
      <c r="U1190" s="86">
        <v>42759.509918981479</v>
      </c>
      <c r="V1190" s="88" t="s">
        <v>5092</v>
      </c>
      <c r="W1190" s="84"/>
      <c r="X1190" s="84"/>
      <c r="Y1190" s="87" t="s">
        <v>6591</v>
      </c>
      <c r="Z1190" s="84"/>
      <c r="AA1190" s="84" t="b">
        <v>0</v>
      </c>
      <c r="AB1190" s="84">
        <v>0</v>
      </c>
      <c r="AC1190" s="87" t="s">
        <v>7172</v>
      </c>
      <c r="AD1190" s="84" t="b">
        <v>0</v>
      </c>
      <c r="AE1190" s="84" t="s">
        <v>7283</v>
      </c>
      <c r="AF1190" s="84"/>
      <c r="AG1190" s="87" t="s">
        <v>7172</v>
      </c>
      <c r="AH1190" s="84" t="b">
        <v>0</v>
      </c>
      <c r="AI1190" s="84">
        <v>128</v>
      </c>
      <c r="AJ1190" s="87" t="s">
        <v>7549</v>
      </c>
      <c r="AK1190" s="84" t="s">
        <v>7780</v>
      </c>
      <c r="AL1190" s="84" t="b">
        <v>0</v>
      </c>
      <c r="AM1190" s="87" t="s">
        <v>7549</v>
      </c>
      <c r="AN1190" s="84">
        <v>0</v>
      </c>
      <c r="AO1190" s="84">
        <v>0</v>
      </c>
      <c r="AP1190" s="84"/>
      <c r="AQ1190" s="84"/>
      <c r="AR1190" s="84"/>
      <c r="AS1190" s="84"/>
      <c r="AT1190" s="84"/>
      <c r="AU1190" s="84"/>
      <c r="AV1190" s="84"/>
      <c r="AW1190" s="84"/>
    </row>
    <row r="1191" spans="1:49" x14ac:dyDescent="0.25">
      <c r="A1191" s="69" t="s">
        <v>1147</v>
      </c>
      <c r="B1191" s="69" t="s">
        <v>1597</v>
      </c>
      <c r="C1191" s="70"/>
      <c r="D1191" s="71"/>
      <c r="E1191" s="72"/>
      <c r="F1191" s="73"/>
      <c r="G1191" s="70"/>
      <c r="H1191" s="74"/>
      <c r="I1191" s="75"/>
      <c r="J1191" s="75"/>
      <c r="K1191" s="36"/>
      <c r="L1191" s="82"/>
      <c r="M1191" s="82"/>
      <c r="N1191" s="77"/>
      <c r="O1191" s="84" t="s">
        <v>2121</v>
      </c>
      <c r="P1191" s="86">
        <v>42759.510011574072</v>
      </c>
      <c r="Q1191" s="84" t="s">
        <v>2198</v>
      </c>
      <c r="R1191" s="84"/>
      <c r="S1191" s="84"/>
      <c r="T1191" s="84"/>
      <c r="U1191" s="86">
        <v>42759.510011574072</v>
      </c>
      <c r="V1191" s="88" t="s">
        <v>5093</v>
      </c>
      <c r="W1191" s="84"/>
      <c r="X1191" s="84"/>
      <c r="Y1191" s="87" t="s">
        <v>6592</v>
      </c>
      <c r="Z1191" s="84"/>
      <c r="AA1191" s="84" t="b">
        <v>0</v>
      </c>
      <c r="AB1191" s="84">
        <v>0</v>
      </c>
      <c r="AC1191" s="87" t="s">
        <v>7172</v>
      </c>
      <c r="AD1191" s="84" t="b">
        <v>0</v>
      </c>
      <c r="AE1191" s="84" t="s">
        <v>7283</v>
      </c>
      <c r="AF1191" s="84"/>
      <c r="AG1191" s="87" t="s">
        <v>7172</v>
      </c>
      <c r="AH1191" s="84" t="b">
        <v>0</v>
      </c>
      <c r="AI1191" s="84">
        <v>406</v>
      </c>
      <c r="AJ1191" s="87" t="s">
        <v>7394</v>
      </c>
      <c r="AK1191" s="84" t="s">
        <v>7780</v>
      </c>
      <c r="AL1191" s="84" t="b">
        <v>0</v>
      </c>
      <c r="AM1191" s="87" t="s">
        <v>7394</v>
      </c>
      <c r="AN1191" s="84">
        <v>0</v>
      </c>
      <c r="AO1191" s="84">
        <v>0</v>
      </c>
      <c r="AP1191" s="84"/>
      <c r="AQ1191" s="84"/>
      <c r="AR1191" s="84"/>
      <c r="AS1191" s="84"/>
      <c r="AT1191" s="84"/>
      <c r="AU1191" s="84"/>
      <c r="AV1191" s="84"/>
      <c r="AW1191" s="84"/>
    </row>
    <row r="1192" spans="1:49" x14ac:dyDescent="0.25">
      <c r="A1192" s="69" t="s">
        <v>1147</v>
      </c>
      <c r="B1192" s="69" t="s">
        <v>1598</v>
      </c>
      <c r="C1192" s="70"/>
      <c r="D1192" s="71"/>
      <c r="E1192" s="72"/>
      <c r="F1192" s="73"/>
      <c r="G1192" s="70"/>
      <c r="H1192" s="74"/>
      <c r="I1192" s="75"/>
      <c r="J1192" s="75"/>
      <c r="K1192" s="36"/>
      <c r="L1192" s="82"/>
      <c r="M1192" s="82"/>
      <c r="N1192" s="77"/>
      <c r="O1192" s="84" t="s">
        <v>2121</v>
      </c>
      <c r="P1192" s="86">
        <v>42759.510011574072</v>
      </c>
      <c r="Q1192" s="84" t="s">
        <v>2198</v>
      </c>
      <c r="R1192" s="84"/>
      <c r="S1192" s="84"/>
      <c r="T1192" s="84"/>
      <c r="U1192" s="86">
        <v>42759.510011574072</v>
      </c>
      <c r="V1192" s="88" t="s">
        <v>5093</v>
      </c>
      <c r="W1192" s="84"/>
      <c r="X1192" s="84"/>
      <c r="Y1192" s="87" t="s">
        <v>6592</v>
      </c>
      <c r="Z1192" s="84"/>
      <c r="AA1192" s="84" t="b">
        <v>0</v>
      </c>
      <c r="AB1192" s="84">
        <v>0</v>
      </c>
      <c r="AC1192" s="87" t="s">
        <v>7172</v>
      </c>
      <c r="AD1192" s="84" t="b">
        <v>0</v>
      </c>
      <c r="AE1192" s="84" t="s">
        <v>7283</v>
      </c>
      <c r="AF1192" s="84"/>
      <c r="AG1192" s="87" t="s">
        <v>7172</v>
      </c>
      <c r="AH1192" s="84" t="b">
        <v>0</v>
      </c>
      <c r="AI1192" s="84">
        <v>406</v>
      </c>
      <c r="AJ1192" s="87" t="s">
        <v>7394</v>
      </c>
      <c r="AK1192" s="84" t="s">
        <v>7780</v>
      </c>
      <c r="AL1192" s="84" t="b">
        <v>0</v>
      </c>
      <c r="AM1192" s="87" t="s">
        <v>7394</v>
      </c>
      <c r="AN1192" s="84">
        <v>0</v>
      </c>
      <c r="AO1192" s="84">
        <v>0</v>
      </c>
      <c r="AP1192" s="84"/>
      <c r="AQ1192" s="84"/>
      <c r="AR1192" s="84"/>
      <c r="AS1192" s="84"/>
      <c r="AT1192" s="84"/>
      <c r="AU1192" s="84"/>
      <c r="AV1192" s="84"/>
      <c r="AW1192" s="84"/>
    </row>
    <row r="1193" spans="1:49" x14ac:dyDescent="0.25">
      <c r="A1193" s="69" t="s">
        <v>1147</v>
      </c>
      <c r="B1193" s="69" t="s">
        <v>1670</v>
      </c>
      <c r="C1193" s="70"/>
      <c r="D1193" s="71"/>
      <c r="E1193" s="72"/>
      <c r="F1193" s="73"/>
      <c r="G1193" s="70"/>
      <c r="H1193" s="74"/>
      <c r="I1193" s="75"/>
      <c r="J1193" s="75"/>
      <c r="K1193" s="36"/>
      <c r="L1193" s="82"/>
      <c r="M1193" s="82"/>
      <c r="N1193" s="77"/>
      <c r="O1193" s="84" t="s">
        <v>2121</v>
      </c>
      <c r="P1193" s="86">
        <v>42759.510752314818</v>
      </c>
      <c r="Q1193" s="84" t="s">
        <v>2302</v>
      </c>
      <c r="R1193" s="88" t="s">
        <v>3315</v>
      </c>
      <c r="S1193" s="84" t="s">
        <v>3725</v>
      </c>
      <c r="T1193" s="84"/>
      <c r="U1193" s="86">
        <v>42759.510752314818</v>
      </c>
      <c r="V1193" s="88" t="s">
        <v>5094</v>
      </c>
      <c r="W1193" s="84"/>
      <c r="X1193" s="84"/>
      <c r="Y1193" s="87" t="s">
        <v>6593</v>
      </c>
      <c r="Z1193" s="84"/>
      <c r="AA1193" s="84" t="b">
        <v>0</v>
      </c>
      <c r="AB1193" s="84">
        <v>0</v>
      </c>
      <c r="AC1193" s="87" t="s">
        <v>7172</v>
      </c>
      <c r="AD1193" s="84" t="b">
        <v>0</v>
      </c>
      <c r="AE1193" s="84" t="s">
        <v>7283</v>
      </c>
      <c r="AF1193" s="84"/>
      <c r="AG1193" s="87" t="s">
        <v>7172</v>
      </c>
      <c r="AH1193" s="84" t="b">
        <v>0</v>
      </c>
      <c r="AI1193" s="84">
        <v>46</v>
      </c>
      <c r="AJ1193" s="87" t="s">
        <v>7449</v>
      </c>
      <c r="AK1193" s="84" t="s">
        <v>7780</v>
      </c>
      <c r="AL1193" s="84" t="b">
        <v>0</v>
      </c>
      <c r="AM1193" s="87" t="s">
        <v>7449</v>
      </c>
      <c r="AN1193" s="84">
        <v>0</v>
      </c>
      <c r="AO1193" s="84">
        <v>0</v>
      </c>
      <c r="AP1193" s="84"/>
      <c r="AQ1193" s="84"/>
      <c r="AR1193" s="84"/>
      <c r="AS1193" s="84"/>
      <c r="AT1193" s="84"/>
      <c r="AU1193" s="84"/>
      <c r="AV1193" s="84"/>
      <c r="AW1193" s="84"/>
    </row>
    <row r="1194" spans="1:49" x14ac:dyDescent="0.25">
      <c r="A1194" s="69" t="s">
        <v>1148</v>
      </c>
      <c r="B1194" s="69" t="s">
        <v>1477</v>
      </c>
      <c r="C1194" s="70"/>
      <c r="D1194" s="71"/>
      <c r="E1194" s="72"/>
      <c r="F1194" s="73"/>
      <c r="G1194" s="70"/>
      <c r="H1194" s="74"/>
      <c r="I1194" s="75"/>
      <c r="J1194" s="75"/>
      <c r="K1194" s="36"/>
      <c r="L1194" s="82"/>
      <c r="M1194" s="82"/>
      <c r="N1194" s="77"/>
      <c r="O1194" s="84" t="s">
        <v>2121</v>
      </c>
      <c r="P1194" s="86">
        <v>42759.510763888888</v>
      </c>
      <c r="Q1194" s="84" t="s">
        <v>2799</v>
      </c>
      <c r="R1194" s="88" t="s">
        <v>3240</v>
      </c>
      <c r="S1194" s="84" t="s">
        <v>3697</v>
      </c>
      <c r="T1194" s="84"/>
      <c r="U1194" s="86">
        <v>42759.510763888888</v>
      </c>
      <c r="V1194" s="88" t="s">
        <v>5095</v>
      </c>
      <c r="W1194" s="84"/>
      <c r="X1194" s="84"/>
      <c r="Y1194" s="87" t="s">
        <v>6594</v>
      </c>
      <c r="Z1194" s="84"/>
      <c r="AA1194" s="84" t="b">
        <v>0</v>
      </c>
      <c r="AB1194" s="84">
        <v>0</v>
      </c>
      <c r="AC1194" s="87" t="s">
        <v>7172</v>
      </c>
      <c r="AD1194" s="84" t="b">
        <v>0</v>
      </c>
      <c r="AE1194" s="84" t="s">
        <v>7283</v>
      </c>
      <c r="AF1194" s="84"/>
      <c r="AG1194" s="87" t="s">
        <v>7172</v>
      </c>
      <c r="AH1194" s="84" t="b">
        <v>0</v>
      </c>
      <c r="AI1194" s="84">
        <v>152</v>
      </c>
      <c r="AJ1194" s="87" t="s">
        <v>7639</v>
      </c>
      <c r="AK1194" s="84" t="s">
        <v>7783</v>
      </c>
      <c r="AL1194" s="84" t="b">
        <v>0</v>
      </c>
      <c r="AM1194" s="87" t="s">
        <v>7639</v>
      </c>
      <c r="AN1194" s="84">
        <v>0</v>
      </c>
      <c r="AO1194" s="84">
        <v>0</v>
      </c>
      <c r="AP1194" s="84"/>
      <c r="AQ1194" s="84"/>
      <c r="AR1194" s="84"/>
      <c r="AS1194" s="84"/>
      <c r="AT1194" s="84"/>
      <c r="AU1194" s="84"/>
      <c r="AV1194" s="84"/>
      <c r="AW1194" s="84"/>
    </row>
    <row r="1195" spans="1:49" x14ac:dyDescent="0.25">
      <c r="A1195" s="69" t="s">
        <v>1149</v>
      </c>
      <c r="B1195" s="69" t="s">
        <v>1969</v>
      </c>
      <c r="C1195" s="70"/>
      <c r="D1195" s="71"/>
      <c r="E1195" s="72"/>
      <c r="F1195" s="73"/>
      <c r="G1195" s="70"/>
      <c r="H1195" s="74"/>
      <c r="I1195" s="75"/>
      <c r="J1195" s="75"/>
      <c r="K1195" s="36"/>
      <c r="L1195" s="82"/>
      <c r="M1195" s="82"/>
      <c r="N1195" s="77"/>
      <c r="O1195" s="84" t="s">
        <v>2121</v>
      </c>
      <c r="P1195" s="86">
        <v>42759.510763888888</v>
      </c>
      <c r="Q1195" s="84" t="s">
        <v>2892</v>
      </c>
      <c r="R1195" s="88" t="s">
        <v>3556</v>
      </c>
      <c r="S1195" s="84" t="s">
        <v>3750</v>
      </c>
      <c r="T1195" s="84"/>
      <c r="U1195" s="86">
        <v>42759.510763888888</v>
      </c>
      <c r="V1195" s="88" t="s">
        <v>5096</v>
      </c>
      <c r="W1195" s="84"/>
      <c r="X1195" s="84"/>
      <c r="Y1195" s="87" t="s">
        <v>6595</v>
      </c>
      <c r="Z1195" s="84"/>
      <c r="AA1195" s="84" t="b">
        <v>0</v>
      </c>
      <c r="AB1195" s="84">
        <v>0</v>
      </c>
      <c r="AC1195" s="87" t="s">
        <v>7172</v>
      </c>
      <c r="AD1195" s="84" t="b">
        <v>0</v>
      </c>
      <c r="AE1195" s="84" t="s">
        <v>7289</v>
      </c>
      <c r="AF1195" s="84"/>
      <c r="AG1195" s="87" t="s">
        <v>7172</v>
      </c>
      <c r="AH1195" s="84" t="b">
        <v>0</v>
      </c>
      <c r="AI1195" s="84">
        <v>3</v>
      </c>
      <c r="AJ1195" s="87" t="s">
        <v>7663</v>
      </c>
      <c r="AK1195" s="84" t="s">
        <v>7783</v>
      </c>
      <c r="AL1195" s="84" t="b">
        <v>0</v>
      </c>
      <c r="AM1195" s="87" t="s">
        <v>7663</v>
      </c>
      <c r="AN1195" s="84">
        <v>0</v>
      </c>
      <c r="AO1195" s="84">
        <v>0</v>
      </c>
      <c r="AP1195" s="84"/>
      <c r="AQ1195" s="84"/>
      <c r="AR1195" s="84"/>
      <c r="AS1195" s="84"/>
      <c r="AT1195" s="84"/>
      <c r="AU1195" s="84"/>
      <c r="AV1195" s="84"/>
      <c r="AW1195" s="84"/>
    </row>
    <row r="1196" spans="1:49" x14ac:dyDescent="0.25">
      <c r="A1196" s="69" t="s">
        <v>1150</v>
      </c>
      <c r="B1196" s="69" t="s">
        <v>1693</v>
      </c>
      <c r="C1196" s="70"/>
      <c r="D1196" s="71"/>
      <c r="E1196" s="72"/>
      <c r="F1196" s="73"/>
      <c r="G1196" s="70"/>
      <c r="H1196" s="74"/>
      <c r="I1196" s="75"/>
      <c r="J1196" s="75"/>
      <c r="K1196" s="36"/>
      <c r="L1196" s="82"/>
      <c r="M1196" s="82"/>
      <c r="N1196" s="77"/>
      <c r="O1196" s="84" t="s">
        <v>2121</v>
      </c>
      <c r="P1196" s="86">
        <v>42759.510763888888</v>
      </c>
      <c r="Q1196" s="84" t="s">
        <v>2341</v>
      </c>
      <c r="R1196" s="84"/>
      <c r="S1196" s="84"/>
      <c r="T1196" s="84"/>
      <c r="U1196" s="86">
        <v>42759.510763888888</v>
      </c>
      <c r="V1196" s="88" t="s">
        <v>5097</v>
      </c>
      <c r="W1196" s="84"/>
      <c r="X1196" s="84"/>
      <c r="Y1196" s="87" t="s">
        <v>6596</v>
      </c>
      <c r="Z1196" s="84"/>
      <c r="AA1196" s="84" t="b">
        <v>0</v>
      </c>
      <c r="AB1196" s="84">
        <v>0</v>
      </c>
      <c r="AC1196" s="87" t="s">
        <v>7172</v>
      </c>
      <c r="AD1196" s="84" t="b">
        <v>1</v>
      </c>
      <c r="AE1196" s="84" t="s">
        <v>7283</v>
      </c>
      <c r="AF1196" s="84"/>
      <c r="AG1196" s="87" t="s">
        <v>7318</v>
      </c>
      <c r="AH1196" s="84" t="b">
        <v>0</v>
      </c>
      <c r="AI1196" s="84">
        <v>236</v>
      </c>
      <c r="AJ1196" s="87" t="s">
        <v>7467</v>
      </c>
      <c r="AK1196" s="84" t="s">
        <v>7780</v>
      </c>
      <c r="AL1196" s="84" t="b">
        <v>0</v>
      </c>
      <c r="AM1196" s="87" t="s">
        <v>7467</v>
      </c>
      <c r="AN1196" s="84">
        <v>0</v>
      </c>
      <c r="AO1196" s="84">
        <v>0</v>
      </c>
      <c r="AP1196" s="84"/>
      <c r="AQ1196" s="84"/>
      <c r="AR1196" s="84"/>
      <c r="AS1196" s="84"/>
      <c r="AT1196" s="84"/>
      <c r="AU1196" s="84"/>
      <c r="AV1196" s="84"/>
      <c r="AW1196" s="84"/>
    </row>
    <row r="1197" spans="1:49" x14ac:dyDescent="0.25">
      <c r="A1197" s="69" t="s">
        <v>1151</v>
      </c>
      <c r="B1197" s="69" t="s">
        <v>1151</v>
      </c>
      <c r="C1197" s="70"/>
      <c r="D1197" s="71"/>
      <c r="E1197" s="72"/>
      <c r="F1197" s="73"/>
      <c r="G1197" s="70"/>
      <c r="H1197" s="74"/>
      <c r="I1197" s="75"/>
      <c r="J1197" s="75"/>
      <c r="K1197" s="36"/>
      <c r="L1197" s="82"/>
      <c r="M1197" s="82"/>
      <c r="N1197" s="77"/>
      <c r="O1197" s="84" t="s">
        <v>179</v>
      </c>
      <c r="P1197" s="86">
        <v>42759.510763888888</v>
      </c>
      <c r="Q1197" s="84" t="s">
        <v>2893</v>
      </c>
      <c r="R1197" s="88" t="s">
        <v>3557</v>
      </c>
      <c r="S1197" s="84" t="s">
        <v>3741</v>
      </c>
      <c r="T1197" s="84"/>
      <c r="U1197" s="86">
        <v>42759.510763888888</v>
      </c>
      <c r="V1197" s="88" t="s">
        <v>5098</v>
      </c>
      <c r="W1197" s="84"/>
      <c r="X1197" s="84"/>
      <c r="Y1197" s="87" t="s">
        <v>6597</v>
      </c>
      <c r="Z1197" s="84"/>
      <c r="AA1197" s="84" t="b">
        <v>0</v>
      </c>
      <c r="AB1197" s="84">
        <v>0</v>
      </c>
      <c r="AC1197" s="87" t="s">
        <v>7172</v>
      </c>
      <c r="AD1197" s="84" t="b">
        <v>0</v>
      </c>
      <c r="AE1197" s="84" t="s">
        <v>7283</v>
      </c>
      <c r="AF1197" s="84"/>
      <c r="AG1197" s="87" t="s">
        <v>7172</v>
      </c>
      <c r="AH1197" s="84" t="b">
        <v>0</v>
      </c>
      <c r="AI1197" s="84">
        <v>0</v>
      </c>
      <c r="AJ1197" s="87" t="s">
        <v>7172</v>
      </c>
      <c r="AK1197" s="84" t="s">
        <v>7779</v>
      </c>
      <c r="AL1197" s="84" t="b">
        <v>0</v>
      </c>
      <c r="AM1197" s="87" t="s">
        <v>6597</v>
      </c>
      <c r="AN1197" s="84">
        <v>0</v>
      </c>
      <c r="AO1197" s="84">
        <v>0</v>
      </c>
      <c r="AP1197" s="84"/>
      <c r="AQ1197" s="84"/>
      <c r="AR1197" s="84"/>
      <c r="AS1197" s="84"/>
      <c r="AT1197" s="84"/>
      <c r="AU1197" s="84"/>
      <c r="AV1197" s="84"/>
      <c r="AW1197" s="84"/>
    </row>
    <row r="1198" spans="1:49" x14ac:dyDescent="0.25">
      <c r="A1198" s="69" t="s">
        <v>1152</v>
      </c>
      <c r="B1198" s="69" t="s">
        <v>1619</v>
      </c>
      <c r="C1198" s="70"/>
      <c r="D1198" s="71"/>
      <c r="E1198" s="72"/>
      <c r="F1198" s="73"/>
      <c r="G1198" s="70"/>
      <c r="H1198" s="74"/>
      <c r="I1198" s="75"/>
      <c r="J1198" s="75"/>
      <c r="K1198" s="36"/>
      <c r="L1198" s="82"/>
      <c r="M1198" s="82"/>
      <c r="N1198" s="77"/>
      <c r="O1198" s="84" t="s">
        <v>2121</v>
      </c>
      <c r="P1198" s="86">
        <v>42759.510763888888</v>
      </c>
      <c r="Q1198" s="84" t="s">
        <v>2218</v>
      </c>
      <c r="R1198" s="88" t="s">
        <v>3271</v>
      </c>
      <c r="S1198" s="84" t="s">
        <v>3721</v>
      </c>
      <c r="T1198" s="84"/>
      <c r="U1198" s="86">
        <v>42759.510763888888</v>
      </c>
      <c r="V1198" s="88" t="s">
        <v>5099</v>
      </c>
      <c r="W1198" s="84"/>
      <c r="X1198" s="84"/>
      <c r="Y1198" s="87" t="s">
        <v>6598</v>
      </c>
      <c r="Z1198" s="84"/>
      <c r="AA1198" s="84" t="b">
        <v>0</v>
      </c>
      <c r="AB1198" s="84">
        <v>0</v>
      </c>
      <c r="AC1198" s="87" t="s">
        <v>7172</v>
      </c>
      <c r="AD1198" s="84" t="b">
        <v>0</v>
      </c>
      <c r="AE1198" s="84" t="s">
        <v>7283</v>
      </c>
      <c r="AF1198" s="84"/>
      <c r="AG1198" s="87" t="s">
        <v>7172</v>
      </c>
      <c r="AH1198" s="84" t="b">
        <v>0</v>
      </c>
      <c r="AI1198" s="84">
        <v>43</v>
      </c>
      <c r="AJ1198" s="87" t="s">
        <v>7408</v>
      </c>
      <c r="AK1198" s="84" t="s">
        <v>7780</v>
      </c>
      <c r="AL1198" s="84" t="b">
        <v>0</v>
      </c>
      <c r="AM1198" s="87" t="s">
        <v>7408</v>
      </c>
      <c r="AN1198" s="84">
        <v>0</v>
      </c>
      <c r="AO1198" s="84">
        <v>0</v>
      </c>
      <c r="AP1198" s="84"/>
      <c r="AQ1198" s="84"/>
      <c r="AR1198" s="84"/>
      <c r="AS1198" s="84"/>
      <c r="AT1198" s="84"/>
      <c r="AU1198" s="84"/>
      <c r="AV1198" s="84"/>
      <c r="AW1198" s="84"/>
    </row>
    <row r="1199" spans="1:49" x14ac:dyDescent="0.25">
      <c r="A1199" s="69" t="s">
        <v>1153</v>
      </c>
      <c r="B1199" s="69" t="s">
        <v>1153</v>
      </c>
      <c r="C1199" s="70"/>
      <c r="D1199" s="71"/>
      <c r="E1199" s="72"/>
      <c r="F1199" s="73"/>
      <c r="G1199" s="70"/>
      <c r="H1199" s="74"/>
      <c r="I1199" s="75"/>
      <c r="J1199" s="75"/>
      <c r="K1199" s="36"/>
      <c r="L1199" s="82"/>
      <c r="M1199" s="82"/>
      <c r="N1199" s="77"/>
      <c r="O1199" s="84" t="s">
        <v>179</v>
      </c>
      <c r="P1199" s="86">
        <v>42759.510775462964</v>
      </c>
      <c r="Q1199" s="84" t="s">
        <v>2894</v>
      </c>
      <c r="R1199" s="88" t="s">
        <v>3258</v>
      </c>
      <c r="S1199" s="84" t="s">
        <v>3712</v>
      </c>
      <c r="T1199" s="84" t="s">
        <v>4031</v>
      </c>
      <c r="U1199" s="86">
        <v>42759.510775462964</v>
      </c>
      <c r="V1199" s="88" t="s">
        <v>5100</v>
      </c>
      <c r="W1199" s="84"/>
      <c r="X1199" s="84"/>
      <c r="Y1199" s="87" t="s">
        <v>6599</v>
      </c>
      <c r="Z1199" s="84"/>
      <c r="AA1199" s="84" t="b">
        <v>0</v>
      </c>
      <c r="AB1199" s="84">
        <v>0</v>
      </c>
      <c r="AC1199" s="87" t="s">
        <v>7172</v>
      </c>
      <c r="AD1199" s="84" t="b">
        <v>0</v>
      </c>
      <c r="AE1199" s="84" t="s">
        <v>7291</v>
      </c>
      <c r="AF1199" s="84"/>
      <c r="AG1199" s="87" t="s">
        <v>7172</v>
      </c>
      <c r="AH1199" s="84" t="b">
        <v>0</v>
      </c>
      <c r="AI1199" s="84">
        <v>0</v>
      </c>
      <c r="AJ1199" s="87" t="s">
        <v>7172</v>
      </c>
      <c r="AK1199" s="84" t="s">
        <v>7797</v>
      </c>
      <c r="AL1199" s="84" t="b">
        <v>0</v>
      </c>
      <c r="AM1199" s="87" t="s">
        <v>6599</v>
      </c>
      <c r="AN1199" s="84">
        <v>0</v>
      </c>
      <c r="AO1199" s="84">
        <v>0</v>
      </c>
      <c r="AP1199" s="84"/>
      <c r="AQ1199" s="84"/>
      <c r="AR1199" s="84"/>
      <c r="AS1199" s="84"/>
      <c r="AT1199" s="84"/>
      <c r="AU1199" s="84"/>
      <c r="AV1199" s="84"/>
      <c r="AW1199" s="84"/>
    </row>
    <row r="1200" spans="1:49" x14ac:dyDescent="0.25">
      <c r="A1200" s="69" t="s">
        <v>1154</v>
      </c>
      <c r="B1200" s="69" t="s">
        <v>913</v>
      </c>
      <c r="C1200" s="70"/>
      <c r="D1200" s="71"/>
      <c r="E1200" s="72"/>
      <c r="F1200" s="73"/>
      <c r="G1200" s="70"/>
      <c r="H1200" s="74"/>
      <c r="I1200" s="75"/>
      <c r="J1200" s="75"/>
      <c r="K1200" s="36"/>
      <c r="L1200" s="82"/>
      <c r="M1200" s="82"/>
      <c r="N1200" s="77"/>
      <c r="O1200" s="84" t="s">
        <v>2121</v>
      </c>
      <c r="P1200" s="86">
        <v>42759.510775462964</v>
      </c>
      <c r="Q1200" s="84" t="s">
        <v>2267</v>
      </c>
      <c r="R1200" s="84"/>
      <c r="S1200" s="84"/>
      <c r="T1200" s="84"/>
      <c r="U1200" s="86">
        <v>42759.510775462964</v>
      </c>
      <c r="V1200" s="88" t="s">
        <v>5101</v>
      </c>
      <c r="W1200" s="84"/>
      <c r="X1200" s="84"/>
      <c r="Y1200" s="87" t="s">
        <v>6600</v>
      </c>
      <c r="Z1200" s="84"/>
      <c r="AA1200" s="84" t="b">
        <v>0</v>
      </c>
      <c r="AB1200" s="84">
        <v>0</v>
      </c>
      <c r="AC1200" s="87" t="s">
        <v>7172</v>
      </c>
      <c r="AD1200" s="84" t="b">
        <v>0</v>
      </c>
      <c r="AE1200" s="84" t="s">
        <v>7283</v>
      </c>
      <c r="AF1200" s="84"/>
      <c r="AG1200" s="87" t="s">
        <v>7172</v>
      </c>
      <c r="AH1200" s="84" t="b">
        <v>0</v>
      </c>
      <c r="AI1200" s="84">
        <v>54</v>
      </c>
      <c r="AJ1200" s="87" t="s">
        <v>7435</v>
      </c>
      <c r="AK1200" s="84" t="s">
        <v>7781</v>
      </c>
      <c r="AL1200" s="84" t="b">
        <v>0</v>
      </c>
      <c r="AM1200" s="87" t="s">
        <v>7435</v>
      </c>
      <c r="AN1200" s="84">
        <v>0</v>
      </c>
      <c r="AO1200" s="84">
        <v>0</v>
      </c>
      <c r="AP1200" s="84"/>
      <c r="AQ1200" s="84"/>
      <c r="AR1200" s="84"/>
      <c r="AS1200" s="84"/>
      <c r="AT1200" s="84"/>
      <c r="AU1200" s="84"/>
      <c r="AV1200" s="84"/>
      <c r="AW1200" s="84"/>
    </row>
    <row r="1201" spans="1:49" x14ac:dyDescent="0.25">
      <c r="A1201" s="69" t="s">
        <v>1155</v>
      </c>
      <c r="B1201" s="69" t="s">
        <v>1685</v>
      </c>
      <c r="C1201" s="70"/>
      <c r="D1201" s="71"/>
      <c r="E1201" s="72"/>
      <c r="F1201" s="73"/>
      <c r="G1201" s="70"/>
      <c r="H1201" s="74"/>
      <c r="I1201" s="75"/>
      <c r="J1201" s="75"/>
      <c r="K1201" s="36"/>
      <c r="L1201" s="82"/>
      <c r="M1201" s="82"/>
      <c r="N1201" s="77"/>
      <c r="O1201" s="84" t="s">
        <v>2121</v>
      </c>
      <c r="P1201" s="86">
        <v>42759.510775462964</v>
      </c>
      <c r="Q1201" s="84" t="s">
        <v>2328</v>
      </c>
      <c r="R1201" s="88" t="s">
        <v>3330</v>
      </c>
      <c r="S1201" s="84" t="s">
        <v>3697</v>
      </c>
      <c r="T1201" s="84"/>
      <c r="U1201" s="86">
        <v>42759.510775462964</v>
      </c>
      <c r="V1201" s="88" t="s">
        <v>5102</v>
      </c>
      <c r="W1201" s="84"/>
      <c r="X1201" s="84"/>
      <c r="Y1201" s="87" t="s">
        <v>6601</v>
      </c>
      <c r="Z1201" s="84"/>
      <c r="AA1201" s="84" t="b">
        <v>0</v>
      </c>
      <c r="AB1201" s="84">
        <v>0</v>
      </c>
      <c r="AC1201" s="87" t="s">
        <v>7172</v>
      </c>
      <c r="AD1201" s="84" t="b">
        <v>0</v>
      </c>
      <c r="AE1201" s="84" t="s">
        <v>7283</v>
      </c>
      <c r="AF1201" s="84"/>
      <c r="AG1201" s="87" t="s">
        <v>7172</v>
      </c>
      <c r="AH1201" s="84" t="b">
        <v>0</v>
      </c>
      <c r="AI1201" s="84">
        <v>8</v>
      </c>
      <c r="AJ1201" s="87" t="s">
        <v>7459</v>
      </c>
      <c r="AK1201" s="84" t="s">
        <v>7779</v>
      </c>
      <c r="AL1201" s="84" t="b">
        <v>0</v>
      </c>
      <c r="AM1201" s="87" t="s">
        <v>7459</v>
      </c>
      <c r="AN1201" s="84">
        <v>0</v>
      </c>
      <c r="AO1201" s="84">
        <v>0</v>
      </c>
      <c r="AP1201" s="84"/>
      <c r="AQ1201" s="84"/>
      <c r="AR1201" s="84"/>
      <c r="AS1201" s="84"/>
      <c r="AT1201" s="84"/>
      <c r="AU1201" s="84"/>
      <c r="AV1201" s="84"/>
      <c r="AW1201" s="84"/>
    </row>
    <row r="1202" spans="1:49" x14ac:dyDescent="0.25">
      <c r="A1202" s="69" t="s">
        <v>1156</v>
      </c>
      <c r="B1202" s="69" t="s">
        <v>1970</v>
      </c>
      <c r="C1202" s="70"/>
      <c r="D1202" s="71"/>
      <c r="E1202" s="72"/>
      <c r="F1202" s="73"/>
      <c r="G1202" s="70"/>
      <c r="H1202" s="74"/>
      <c r="I1202" s="75"/>
      <c r="J1202" s="75"/>
      <c r="K1202" s="36"/>
      <c r="L1202" s="82"/>
      <c r="M1202" s="82"/>
      <c r="N1202" s="77"/>
      <c r="O1202" s="84" t="s">
        <v>2121</v>
      </c>
      <c r="P1202" s="86">
        <v>42759.510775462964</v>
      </c>
      <c r="Q1202" s="84" t="s">
        <v>2895</v>
      </c>
      <c r="R1202" s="84"/>
      <c r="S1202" s="84"/>
      <c r="T1202" s="84"/>
      <c r="U1202" s="86">
        <v>42759.510775462964</v>
      </c>
      <c r="V1202" s="88" t="s">
        <v>5103</v>
      </c>
      <c r="W1202" s="84"/>
      <c r="X1202" s="84"/>
      <c r="Y1202" s="87" t="s">
        <v>6602</v>
      </c>
      <c r="Z1202" s="84"/>
      <c r="AA1202" s="84" t="b">
        <v>0</v>
      </c>
      <c r="AB1202" s="84">
        <v>0</v>
      </c>
      <c r="AC1202" s="87" t="s">
        <v>7172</v>
      </c>
      <c r="AD1202" s="84" t="b">
        <v>0</v>
      </c>
      <c r="AE1202" s="84" t="s">
        <v>7283</v>
      </c>
      <c r="AF1202" s="84"/>
      <c r="AG1202" s="87" t="s">
        <v>7172</v>
      </c>
      <c r="AH1202" s="84" t="b">
        <v>0</v>
      </c>
      <c r="AI1202" s="84">
        <v>4</v>
      </c>
      <c r="AJ1202" s="87" t="s">
        <v>7664</v>
      </c>
      <c r="AK1202" s="84" t="s">
        <v>7779</v>
      </c>
      <c r="AL1202" s="84" t="b">
        <v>0</v>
      </c>
      <c r="AM1202" s="87" t="s">
        <v>7664</v>
      </c>
      <c r="AN1202" s="84">
        <v>0</v>
      </c>
      <c r="AO1202" s="84">
        <v>0</v>
      </c>
      <c r="AP1202" s="84"/>
      <c r="AQ1202" s="84"/>
      <c r="AR1202" s="84"/>
      <c r="AS1202" s="84"/>
      <c r="AT1202" s="84"/>
      <c r="AU1202" s="84"/>
      <c r="AV1202" s="84"/>
      <c r="AW1202" s="84"/>
    </row>
    <row r="1203" spans="1:49" x14ac:dyDescent="0.25">
      <c r="A1203" s="69" t="s">
        <v>1157</v>
      </c>
      <c r="B1203" s="69" t="s">
        <v>1971</v>
      </c>
      <c r="C1203" s="70"/>
      <c r="D1203" s="71"/>
      <c r="E1203" s="72"/>
      <c r="F1203" s="73"/>
      <c r="G1203" s="70"/>
      <c r="H1203" s="74"/>
      <c r="I1203" s="75"/>
      <c r="J1203" s="75"/>
      <c r="K1203" s="36"/>
      <c r="L1203" s="82"/>
      <c r="M1203" s="82"/>
      <c r="N1203" s="77"/>
      <c r="O1203" s="84" t="s">
        <v>2121</v>
      </c>
      <c r="P1203" s="86">
        <v>42759.510775462964</v>
      </c>
      <c r="Q1203" s="84" t="s">
        <v>2896</v>
      </c>
      <c r="R1203" s="84"/>
      <c r="S1203" s="84"/>
      <c r="T1203" s="84" t="s">
        <v>1682</v>
      </c>
      <c r="U1203" s="86">
        <v>42759.510775462964</v>
      </c>
      <c r="V1203" s="88" t="s">
        <v>5104</v>
      </c>
      <c r="W1203" s="84"/>
      <c r="X1203" s="84"/>
      <c r="Y1203" s="87" t="s">
        <v>6603</v>
      </c>
      <c r="Z1203" s="84"/>
      <c r="AA1203" s="84" t="b">
        <v>0</v>
      </c>
      <c r="AB1203" s="84">
        <v>0</v>
      </c>
      <c r="AC1203" s="87" t="s">
        <v>7172</v>
      </c>
      <c r="AD1203" s="84" t="b">
        <v>0</v>
      </c>
      <c r="AE1203" s="84" t="s">
        <v>7283</v>
      </c>
      <c r="AF1203" s="84"/>
      <c r="AG1203" s="87" t="s">
        <v>7172</v>
      </c>
      <c r="AH1203" s="84" t="b">
        <v>0</v>
      </c>
      <c r="AI1203" s="84">
        <v>10</v>
      </c>
      <c r="AJ1203" s="87" t="s">
        <v>7665</v>
      </c>
      <c r="AK1203" s="84" t="s">
        <v>7779</v>
      </c>
      <c r="AL1203" s="84" t="b">
        <v>0</v>
      </c>
      <c r="AM1203" s="87" t="s">
        <v>7665</v>
      </c>
      <c r="AN1203" s="84">
        <v>0</v>
      </c>
      <c r="AO1203" s="84">
        <v>0</v>
      </c>
      <c r="AP1203" s="84"/>
      <c r="AQ1203" s="84"/>
      <c r="AR1203" s="84"/>
      <c r="AS1203" s="84"/>
      <c r="AT1203" s="84"/>
      <c r="AU1203" s="84"/>
      <c r="AV1203" s="84"/>
      <c r="AW1203" s="84"/>
    </row>
    <row r="1204" spans="1:49" x14ac:dyDescent="0.25">
      <c r="A1204" s="69" t="s">
        <v>1158</v>
      </c>
      <c r="B1204" s="69" t="s">
        <v>1158</v>
      </c>
      <c r="C1204" s="70"/>
      <c r="D1204" s="71"/>
      <c r="E1204" s="72"/>
      <c r="F1204" s="73"/>
      <c r="G1204" s="70"/>
      <c r="H1204" s="74"/>
      <c r="I1204" s="75"/>
      <c r="J1204" s="75"/>
      <c r="K1204" s="36"/>
      <c r="L1204" s="82"/>
      <c r="M1204" s="82"/>
      <c r="N1204" s="77"/>
      <c r="O1204" s="84" t="s">
        <v>179</v>
      </c>
      <c r="P1204" s="86">
        <v>42759.510787037034</v>
      </c>
      <c r="Q1204" s="84" t="s">
        <v>2897</v>
      </c>
      <c r="R1204" s="88" t="s">
        <v>3558</v>
      </c>
      <c r="S1204" s="84" t="s">
        <v>3839</v>
      </c>
      <c r="T1204" s="84" t="s">
        <v>1682</v>
      </c>
      <c r="U1204" s="86">
        <v>42759.510787037034</v>
      </c>
      <c r="V1204" s="88" t="s">
        <v>5105</v>
      </c>
      <c r="W1204" s="84"/>
      <c r="X1204" s="84"/>
      <c r="Y1204" s="87" t="s">
        <v>6604</v>
      </c>
      <c r="Z1204" s="84"/>
      <c r="AA1204" s="84" t="b">
        <v>0</v>
      </c>
      <c r="AB1204" s="84">
        <v>0</v>
      </c>
      <c r="AC1204" s="87" t="s">
        <v>7172</v>
      </c>
      <c r="AD1204" s="84" t="b">
        <v>0</v>
      </c>
      <c r="AE1204" s="84" t="s">
        <v>7303</v>
      </c>
      <c r="AF1204" s="84"/>
      <c r="AG1204" s="87" t="s">
        <v>7172</v>
      </c>
      <c r="AH1204" s="84" t="b">
        <v>0</v>
      </c>
      <c r="AI1204" s="84">
        <v>0</v>
      </c>
      <c r="AJ1204" s="87" t="s">
        <v>7172</v>
      </c>
      <c r="AK1204" s="84" t="s">
        <v>7783</v>
      </c>
      <c r="AL1204" s="84" t="b">
        <v>0</v>
      </c>
      <c r="AM1204" s="87" t="s">
        <v>6604</v>
      </c>
      <c r="AN1204" s="84">
        <v>0</v>
      </c>
      <c r="AO1204" s="84">
        <v>0</v>
      </c>
      <c r="AP1204" s="84"/>
      <c r="AQ1204" s="84"/>
      <c r="AR1204" s="84"/>
      <c r="AS1204" s="84"/>
      <c r="AT1204" s="84"/>
      <c r="AU1204" s="84"/>
      <c r="AV1204" s="84"/>
      <c r="AW1204" s="84"/>
    </row>
    <row r="1205" spans="1:49" x14ac:dyDescent="0.25">
      <c r="A1205" s="69" t="s">
        <v>1159</v>
      </c>
      <c r="B1205" s="69" t="s">
        <v>1921</v>
      </c>
      <c r="C1205" s="70"/>
      <c r="D1205" s="71"/>
      <c r="E1205" s="72"/>
      <c r="F1205" s="73"/>
      <c r="G1205" s="70"/>
      <c r="H1205" s="74"/>
      <c r="I1205" s="75"/>
      <c r="J1205" s="75"/>
      <c r="K1205" s="36"/>
      <c r="L1205" s="82"/>
      <c r="M1205" s="82"/>
      <c r="N1205" s="77"/>
      <c r="O1205" s="84" t="s">
        <v>2121</v>
      </c>
      <c r="P1205" s="86">
        <v>42759.510787037034</v>
      </c>
      <c r="Q1205" s="84" t="s">
        <v>2898</v>
      </c>
      <c r="R1205" s="88" t="s">
        <v>3346</v>
      </c>
      <c r="S1205" s="84" t="s">
        <v>3697</v>
      </c>
      <c r="T1205" s="84"/>
      <c r="U1205" s="86">
        <v>42759.510787037034</v>
      </c>
      <c r="V1205" s="88" t="s">
        <v>5106</v>
      </c>
      <c r="W1205" s="84"/>
      <c r="X1205" s="84"/>
      <c r="Y1205" s="87" t="s">
        <v>6605</v>
      </c>
      <c r="Z1205" s="84"/>
      <c r="AA1205" s="84" t="b">
        <v>0</v>
      </c>
      <c r="AB1205" s="84">
        <v>0</v>
      </c>
      <c r="AC1205" s="87" t="s">
        <v>7172</v>
      </c>
      <c r="AD1205" s="84" t="b">
        <v>0</v>
      </c>
      <c r="AE1205" s="84" t="s">
        <v>7283</v>
      </c>
      <c r="AF1205" s="84"/>
      <c r="AG1205" s="87" t="s">
        <v>7172</v>
      </c>
      <c r="AH1205" s="84" t="b">
        <v>0</v>
      </c>
      <c r="AI1205" s="84">
        <v>0</v>
      </c>
      <c r="AJ1205" s="87" t="s">
        <v>7172</v>
      </c>
      <c r="AK1205" s="84" t="s">
        <v>7783</v>
      </c>
      <c r="AL1205" s="84" t="b">
        <v>0</v>
      </c>
      <c r="AM1205" s="87" t="s">
        <v>6605</v>
      </c>
      <c r="AN1205" s="84">
        <v>0</v>
      </c>
      <c r="AO1205" s="84">
        <v>0</v>
      </c>
      <c r="AP1205" s="84"/>
      <c r="AQ1205" s="84"/>
      <c r="AR1205" s="84"/>
      <c r="AS1205" s="84"/>
      <c r="AT1205" s="84"/>
      <c r="AU1205" s="84"/>
      <c r="AV1205" s="84"/>
      <c r="AW1205" s="84"/>
    </row>
    <row r="1206" spans="1:49" x14ac:dyDescent="0.25">
      <c r="A1206" s="69" t="s">
        <v>1160</v>
      </c>
      <c r="B1206" s="69" t="s">
        <v>1560</v>
      </c>
      <c r="C1206" s="70"/>
      <c r="D1206" s="71"/>
      <c r="E1206" s="72"/>
      <c r="F1206" s="73"/>
      <c r="G1206" s="70"/>
      <c r="H1206" s="74"/>
      <c r="I1206" s="75"/>
      <c r="J1206" s="75"/>
      <c r="K1206" s="36"/>
      <c r="L1206" s="82"/>
      <c r="M1206" s="82"/>
      <c r="N1206" s="77"/>
      <c r="O1206" s="84" t="s">
        <v>2121</v>
      </c>
      <c r="P1206" s="86">
        <v>42759.510787037034</v>
      </c>
      <c r="Q1206" s="84" t="s">
        <v>2899</v>
      </c>
      <c r="R1206" s="88" t="s">
        <v>3559</v>
      </c>
      <c r="S1206" s="84" t="s">
        <v>3699</v>
      </c>
      <c r="T1206" s="84" t="s">
        <v>1682</v>
      </c>
      <c r="U1206" s="86">
        <v>42759.510787037034</v>
      </c>
      <c r="V1206" s="88" t="s">
        <v>5107</v>
      </c>
      <c r="W1206" s="84"/>
      <c r="X1206" s="84"/>
      <c r="Y1206" s="87" t="s">
        <v>6606</v>
      </c>
      <c r="Z1206" s="84"/>
      <c r="AA1206" s="84" t="b">
        <v>0</v>
      </c>
      <c r="AB1206" s="84">
        <v>0</v>
      </c>
      <c r="AC1206" s="87" t="s">
        <v>7172</v>
      </c>
      <c r="AD1206" s="84" t="b">
        <v>0</v>
      </c>
      <c r="AE1206" s="84" t="s">
        <v>7283</v>
      </c>
      <c r="AF1206" s="84"/>
      <c r="AG1206" s="87" t="s">
        <v>7172</v>
      </c>
      <c r="AH1206" s="84" t="b">
        <v>0</v>
      </c>
      <c r="AI1206" s="84">
        <v>114</v>
      </c>
      <c r="AJ1206" s="87" t="s">
        <v>7666</v>
      </c>
      <c r="AK1206" s="84" t="s">
        <v>7779</v>
      </c>
      <c r="AL1206" s="84" t="b">
        <v>0</v>
      </c>
      <c r="AM1206" s="87" t="s">
        <v>7666</v>
      </c>
      <c r="AN1206" s="84">
        <v>0</v>
      </c>
      <c r="AO1206" s="84">
        <v>0</v>
      </c>
      <c r="AP1206" s="84"/>
      <c r="AQ1206" s="84"/>
      <c r="AR1206" s="84"/>
      <c r="AS1206" s="84"/>
      <c r="AT1206" s="84"/>
      <c r="AU1206" s="84"/>
      <c r="AV1206" s="84"/>
      <c r="AW1206" s="84"/>
    </row>
    <row r="1207" spans="1:49" x14ac:dyDescent="0.25">
      <c r="A1207" s="69" t="s">
        <v>1161</v>
      </c>
      <c r="B1207" s="69" t="s">
        <v>1418</v>
      </c>
      <c r="C1207" s="70"/>
      <c r="D1207" s="71"/>
      <c r="E1207" s="72"/>
      <c r="F1207" s="73"/>
      <c r="G1207" s="70"/>
      <c r="H1207" s="74"/>
      <c r="I1207" s="75"/>
      <c r="J1207" s="75"/>
      <c r="K1207" s="36"/>
      <c r="L1207" s="82"/>
      <c r="M1207" s="82"/>
      <c r="N1207" s="77"/>
      <c r="O1207" s="84" t="s">
        <v>2121</v>
      </c>
      <c r="P1207" s="86">
        <v>42759.510787037034</v>
      </c>
      <c r="Q1207" s="84" t="s">
        <v>2900</v>
      </c>
      <c r="R1207" s="88" t="s">
        <v>3560</v>
      </c>
      <c r="S1207" s="84" t="s">
        <v>3840</v>
      </c>
      <c r="T1207" s="84"/>
      <c r="U1207" s="86">
        <v>42759.510787037034</v>
      </c>
      <c r="V1207" s="88" t="s">
        <v>5108</v>
      </c>
      <c r="W1207" s="84"/>
      <c r="X1207" s="84"/>
      <c r="Y1207" s="87" t="s">
        <v>6607</v>
      </c>
      <c r="Z1207" s="84"/>
      <c r="AA1207" s="84" t="b">
        <v>0</v>
      </c>
      <c r="AB1207" s="84">
        <v>0</v>
      </c>
      <c r="AC1207" s="87" t="s">
        <v>7172</v>
      </c>
      <c r="AD1207" s="84" t="b">
        <v>0</v>
      </c>
      <c r="AE1207" s="84" t="s">
        <v>7286</v>
      </c>
      <c r="AF1207" s="84"/>
      <c r="AG1207" s="87" t="s">
        <v>7172</v>
      </c>
      <c r="AH1207" s="84" t="b">
        <v>0</v>
      </c>
      <c r="AI1207" s="84">
        <v>3</v>
      </c>
      <c r="AJ1207" s="87" t="s">
        <v>6909</v>
      </c>
      <c r="AK1207" s="84" t="s">
        <v>7783</v>
      </c>
      <c r="AL1207" s="84" t="b">
        <v>0</v>
      </c>
      <c r="AM1207" s="87" t="s">
        <v>6909</v>
      </c>
      <c r="AN1207" s="84">
        <v>0</v>
      </c>
      <c r="AO1207" s="84">
        <v>0</v>
      </c>
      <c r="AP1207" s="84"/>
      <c r="AQ1207" s="84"/>
      <c r="AR1207" s="84"/>
      <c r="AS1207" s="84"/>
      <c r="AT1207" s="84"/>
      <c r="AU1207" s="84"/>
      <c r="AV1207" s="84"/>
      <c r="AW1207" s="84"/>
    </row>
    <row r="1208" spans="1:49" x14ac:dyDescent="0.25">
      <c r="A1208" s="69" t="s">
        <v>1162</v>
      </c>
      <c r="B1208" s="69" t="s">
        <v>1639</v>
      </c>
      <c r="C1208" s="70"/>
      <c r="D1208" s="71"/>
      <c r="E1208" s="72"/>
      <c r="F1208" s="73"/>
      <c r="G1208" s="70"/>
      <c r="H1208" s="74"/>
      <c r="I1208" s="75"/>
      <c r="J1208" s="75"/>
      <c r="K1208" s="36"/>
      <c r="L1208" s="82"/>
      <c r="M1208" s="82"/>
      <c r="N1208" s="77"/>
      <c r="O1208" s="84" t="s">
        <v>2121</v>
      </c>
      <c r="P1208" s="86">
        <v>42759.510787037034</v>
      </c>
      <c r="Q1208" s="84" t="s">
        <v>2901</v>
      </c>
      <c r="R1208" s="88" t="s">
        <v>3561</v>
      </c>
      <c r="S1208" s="84" t="s">
        <v>3841</v>
      </c>
      <c r="T1208" s="84"/>
      <c r="U1208" s="86">
        <v>42759.510787037034</v>
      </c>
      <c r="V1208" s="88" t="s">
        <v>5109</v>
      </c>
      <c r="W1208" s="84"/>
      <c r="X1208" s="84"/>
      <c r="Y1208" s="87" t="s">
        <v>6608</v>
      </c>
      <c r="Z1208" s="84"/>
      <c r="AA1208" s="84" t="b">
        <v>0</v>
      </c>
      <c r="AB1208" s="84">
        <v>0</v>
      </c>
      <c r="AC1208" s="87" t="s">
        <v>7172</v>
      </c>
      <c r="AD1208" s="84" t="b">
        <v>0</v>
      </c>
      <c r="AE1208" s="84" t="s">
        <v>7283</v>
      </c>
      <c r="AF1208" s="84"/>
      <c r="AG1208" s="87" t="s">
        <v>7172</v>
      </c>
      <c r="AH1208" s="84" t="b">
        <v>0</v>
      </c>
      <c r="AI1208" s="84">
        <v>16</v>
      </c>
      <c r="AJ1208" s="87" t="s">
        <v>7667</v>
      </c>
      <c r="AK1208" s="84" t="s">
        <v>7789</v>
      </c>
      <c r="AL1208" s="84" t="b">
        <v>0</v>
      </c>
      <c r="AM1208" s="87" t="s">
        <v>7667</v>
      </c>
      <c r="AN1208" s="84">
        <v>0</v>
      </c>
      <c r="AO1208" s="84">
        <v>0</v>
      </c>
      <c r="AP1208" s="84"/>
      <c r="AQ1208" s="84"/>
      <c r="AR1208" s="84"/>
      <c r="AS1208" s="84"/>
      <c r="AT1208" s="84"/>
      <c r="AU1208" s="84"/>
      <c r="AV1208" s="84"/>
      <c r="AW1208" s="84"/>
    </row>
    <row r="1209" spans="1:49" x14ac:dyDescent="0.25">
      <c r="A1209" s="69" t="s">
        <v>1162</v>
      </c>
      <c r="B1209" s="69" t="s">
        <v>1866</v>
      </c>
      <c r="C1209" s="70"/>
      <c r="D1209" s="71"/>
      <c r="E1209" s="72"/>
      <c r="F1209" s="73"/>
      <c r="G1209" s="70"/>
      <c r="H1209" s="74"/>
      <c r="I1209" s="75"/>
      <c r="J1209" s="75"/>
      <c r="K1209" s="36"/>
      <c r="L1209" s="82"/>
      <c r="M1209" s="82"/>
      <c r="N1209" s="77"/>
      <c r="O1209" s="84" t="s">
        <v>2121</v>
      </c>
      <c r="P1209" s="86">
        <v>42759.510787037034</v>
      </c>
      <c r="Q1209" s="84" t="s">
        <v>2901</v>
      </c>
      <c r="R1209" s="88" t="s">
        <v>3561</v>
      </c>
      <c r="S1209" s="84" t="s">
        <v>3841</v>
      </c>
      <c r="T1209" s="84"/>
      <c r="U1209" s="86">
        <v>42759.510787037034</v>
      </c>
      <c r="V1209" s="88" t="s">
        <v>5109</v>
      </c>
      <c r="W1209" s="84"/>
      <c r="X1209" s="84"/>
      <c r="Y1209" s="87" t="s">
        <v>6608</v>
      </c>
      <c r="Z1209" s="84"/>
      <c r="AA1209" s="84" t="b">
        <v>0</v>
      </c>
      <c r="AB1209" s="84">
        <v>0</v>
      </c>
      <c r="AC1209" s="87" t="s">
        <v>7172</v>
      </c>
      <c r="AD1209" s="84" t="b">
        <v>0</v>
      </c>
      <c r="AE1209" s="84" t="s">
        <v>7283</v>
      </c>
      <c r="AF1209" s="84"/>
      <c r="AG1209" s="87" t="s">
        <v>7172</v>
      </c>
      <c r="AH1209" s="84" t="b">
        <v>0</v>
      </c>
      <c r="AI1209" s="84">
        <v>16</v>
      </c>
      <c r="AJ1209" s="87" t="s">
        <v>7667</v>
      </c>
      <c r="AK1209" s="84" t="s">
        <v>7789</v>
      </c>
      <c r="AL1209" s="84" t="b">
        <v>0</v>
      </c>
      <c r="AM1209" s="87" t="s">
        <v>7667</v>
      </c>
      <c r="AN1209" s="84">
        <v>0</v>
      </c>
      <c r="AO1209" s="84">
        <v>0</v>
      </c>
      <c r="AP1209" s="84"/>
      <c r="AQ1209" s="84"/>
      <c r="AR1209" s="84"/>
      <c r="AS1209" s="84"/>
      <c r="AT1209" s="84"/>
      <c r="AU1209" s="84"/>
      <c r="AV1209" s="84"/>
      <c r="AW1209" s="84"/>
    </row>
    <row r="1210" spans="1:49" x14ac:dyDescent="0.25">
      <c r="A1210" s="69" t="s">
        <v>1163</v>
      </c>
      <c r="B1210" s="69" t="s">
        <v>1646</v>
      </c>
      <c r="C1210" s="70"/>
      <c r="D1210" s="71"/>
      <c r="E1210" s="72"/>
      <c r="F1210" s="73"/>
      <c r="G1210" s="70"/>
      <c r="H1210" s="74"/>
      <c r="I1210" s="75"/>
      <c r="J1210" s="75"/>
      <c r="K1210" s="36"/>
      <c r="L1210" s="82"/>
      <c r="M1210" s="82"/>
      <c r="N1210" s="77"/>
      <c r="O1210" s="84" t="s">
        <v>2121</v>
      </c>
      <c r="P1210" s="86">
        <v>42759.510798611111</v>
      </c>
      <c r="Q1210" s="84" t="s">
        <v>2261</v>
      </c>
      <c r="R1210" s="84"/>
      <c r="S1210" s="84"/>
      <c r="T1210" s="84"/>
      <c r="U1210" s="86">
        <v>42759.510798611111</v>
      </c>
      <c r="V1210" s="88" t="s">
        <v>5110</v>
      </c>
      <c r="W1210" s="84"/>
      <c r="X1210" s="84"/>
      <c r="Y1210" s="87" t="s">
        <v>6609</v>
      </c>
      <c r="Z1210" s="84"/>
      <c r="AA1210" s="84" t="b">
        <v>0</v>
      </c>
      <c r="AB1210" s="84">
        <v>0</v>
      </c>
      <c r="AC1210" s="87" t="s">
        <v>7172</v>
      </c>
      <c r="AD1210" s="84" t="b">
        <v>0</v>
      </c>
      <c r="AE1210" s="84" t="s">
        <v>7283</v>
      </c>
      <c r="AF1210" s="84"/>
      <c r="AG1210" s="87" t="s">
        <v>7172</v>
      </c>
      <c r="AH1210" s="84" t="b">
        <v>0</v>
      </c>
      <c r="AI1210" s="84">
        <v>404</v>
      </c>
      <c r="AJ1210" s="87" t="s">
        <v>7432</v>
      </c>
      <c r="AK1210" s="84" t="s">
        <v>7783</v>
      </c>
      <c r="AL1210" s="84" t="b">
        <v>0</v>
      </c>
      <c r="AM1210" s="87" t="s">
        <v>7432</v>
      </c>
      <c r="AN1210" s="84">
        <v>0</v>
      </c>
      <c r="AO1210" s="84">
        <v>0</v>
      </c>
      <c r="AP1210" s="84"/>
      <c r="AQ1210" s="84"/>
      <c r="AR1210" s="84"/>
      <c r="AS1210" s="84"/>
      <c r="AT1210" s="84"/>
      <c r="AU1210" s="84"/>
      <c r="AV1210" s="84"/>
      <c r="AW1210" s="84"/>
    </row>
    <row r="1211" spans="1:49" x14ac:dyDescent="0.25">
      <c r="A1211" s="69" t="s">
        <v>1164</v>
      </c>
      <c r="B1211" s="69" t="s">
        <v>1607</v>
      </c>
      <c r="C1211" s="70"/>
      <c r="D1211" s="71"/>
      <c r="E1211" s="72"/>
      <c r="F1211" s="73"/>
      <c r="G1211" s="70"/>
      <c r="H1211" s="74"/>
      <c r="I1211" s="75"/>
      <c r="J1211" s="75"/>
      <c r="K1211" s="36"/>
      <c r="L1211" s="82"/>
      <c r="M1211" s="82"/>
      <c r="N1211" s="77"/>
      <c r="O1211" s="84" t="s">
        <v>2121</v>
      </c>
      <c r="P1211" s="86">
        <v>42759.510798611111</v>
      </c>
      <c r="Q1211" s="84" t="s">
        <v>2209</v>
      </c>
      <c r="R1211" s="84"/>
      <c r="S1211" s="84"/>
      <c r="T1211" s="84"/>
      <c r="U1211" s="86">
        <v>42759.510798611111</v>
      </c>
      <c r="V1211" s="88" t="s">
        <v>5111</v>
      </c>
      <c r="W1211" s="84"/>
      <c r="X1211" s="84"/>
      <c r="Y1211" s="87" t="s">
        <v>6610</v>
      </c>
      <c r="Z1211" s="84"/>
      <c r="AA1211" s="84" t="b">
        <v>0</v>
      </c>
      <c r="AB1211" s="84">
        <v>0</v>
      </c>
      <c r="AC1211" s="87" t="s">
        <v>7172</v>
      </c>
      <c r="AD1211" s="84" t="b">
        <v>0</v>
      </c>
      <c r="AE1211" s="84" t="s">
        <v>7283</v>
      </c>
      <c r="AF1211" s="84"/>
      <c r="AG1211" s="87" t="s">
        <v>7172</v>
      </c>
      <c r="AH1211" s="84" t="b">
        <v>0</v>
      </c>
      <c r="AI1211" s="84">
        <v>10</v>
      </c>
      <c r="AJ1211" s="87" t="s">
        <v>7403</v>
      </c>
      <c r="AK1211" s="84" t="s">
        <v>7781</v>
      </c>
      <c r="AL1211" s="84" t="b">
        <v>0</v>
      </c>
      <c r="AM1211" s="87" t="s">
        <v>7403</v>
      </c>
      <c r="AN1211" s="84">
        <v>0</v>
      </c>
      <c r="AO1211" s="84">
        <v>0</v>
      </c>
      <c r="AP1211" s="84"/>
      <c r="AQ1211" s="84"/>
      <c r="AR1211" s="84"/>
      <c r="AS1211" s="84"/>
      <c r="AT1211" s="84"/>
      <c r="AU1211" s="84"/>
      <c r="AV1211" s="84"/>
      <c r="AW1211" s="84"/>
    </row>
    <row r="1212" spans="1:49" x14ac:dyDescent="0.25">
      <c r="A1212" s="69" t="s">
        <v>1165</v>
      </c>
      <c r="B1212" s="69" t="s">
        <v>1165</v>
      </c>
      <c r="C1212" s="70"/>
      <c r="D1212" s="71"/>
      <c r="E1212" s="72"/>
      <c r="F1212" s="73"/>
      <c r="G1212" s="70"/>
      <c r="H1212" s="74"/>
      <c r="I1212" s="75"/>
      <c r="J1212" s="75"/>
      <c r="K1212" s="36"/>
      <c r="L1212" s="82"/>
      <c r="M1212" s="82"/>
      <c r="N1212" s="77"/>
      <c r="O1212" s="84" t="s">
        <v>179</v>
      </c>
      <c r="P1212" s="86">
        <v>42759.510798611111</v>
      </c>
      <c r="Q1212" s="84" t="s">
        <v>2902</v>
      </c>
      <c r="R1212" s="88" t="s">
        <v>3562</v>
      </c>
      <c r="S1212" s="84" t="s">
        <v>3694</v>
      </c>
      <c r="T1212" s="84"/>
      <c r="U1212" s="86">
        <v>42759.510798611111</v>
      </c>
      <c r="V1212" s="88" t="s">
        <v>5112</v>
      </c>
      <c r="W1212" s="84"/>
      <c r="X1212" s="84"/>
      <c r="Y1212" s="87" t="s">
        <v>6611</v>
      </c>
      <c r="Z1212" s="84"/>
      <c r="AA1212" s="84" t="b">
        <v>0</v>
      </c>
      <c r="AB1212" s="84">
        <v>0</v>
      </c>
      <c r="AC1212" s="87" t="s">
        <v>7172</v>
      </c>
      <c r="AD1212" s="84" t="b">
        <v>0</v>
      </c>
      <c r="AE1212" s="84" t="s">
        <v>7283</v>
      </c>
      <c r="AF1212" s="84"/>
      <c r="AG1212" s="87" t="s">
        <v>7172</v>
      </c>
      <c r="AH1212" s="84" t="b">
        <v>0</v>
      </c>
      <c r="AI1212" s="84">
        <v>0</v>
      </c>
      <c r="AJ1212" s="87" t="s">
        <v>7172</v>
      </c>
      <c r="AK1212" s="84" t="s">
        <v>7782</v>
      </c>
      <c r="AL1212" s="84" t="b">
        <v>0</v>
      </c>
      <c r="AM1212" s="87" t="s">
        <v>6611</v>
      </c>
      <c r="AN1212" s="84">
        <v>0</v>
      </c>
      <c r="AO1212" s="84">
        <v>0</v>
      </c>
      <c r="AP1212" s="84"/>
      <c r="AQ1212" s="84"/>
      <c r="AR1212" s="84"/>
      <c r="AS1212" s="84"/>
      <c r="AT1212" s="84"/>
      <c r="AU1212" s="84"/>
      <c r="AV1212" s="84"/>
      <c r="AW1212" s="84"/>
    </row>
    <row r="1213" spans="1:49" x14ac:dyDescent="0.25">
      <c r="A1213" s="69" t="s">
        <v>1166</v>
      </c>
      <c r="B1213" s="69" t="s">
        <v>1972</v>
      </c>
      <c r="C1213" s="70"/>
      <c r="D1213" s="71"/>
      <c r="E1213" s="72"/>
      <c r="F1213" s="73"/>
      <c r="G1213" s="70"/>
      <c r="H1213" s="74"/>
      <c r="I1213" s="75"/>
      <c r="J1213" s="75"/>
      <c r="K1213" s="36"/>
      <c r="L1213" s="82"/>
      <c r="M1213" s="82"/>
      <c r="N1213" s="77"/>
      <c r="O1213" s="84" t="s">
        <v>2121</v>
      </c>
      <c r="P1213" s="86">
        <v>42759.510798611111</v>
      </c>
      <c r="Q1213" s="84" t="s">
        <v>2903</v>
      </c>
      <c r="R1213" s="84"/>
      <c r="S1213" s="84"/>
      <c r="T1213" s="84" t="s">
        <v>1986</v>
      </c>
      <c r="U1213" s="86">
        <v>42759.510798611111</v>
      </c>
      <c r="V1213" s="88" t="s">
        <v>5113</v>
      </c>
      <c r="W1213" s="84"/>
      <c r="X1213" s="84"/>
      <c r="Y1213" s="87" t="s">
        <v>6612</v>
      </c>
      <c r="Z1213" s="84"/>
      <c r="AA1213" s="84" t="b">
        <v>0</v>
      </c>
      <c r="AB1213" s="84">
        <v>0</v>
      </c>
      <c r="AC1213" s="87" t="s">
        <v>7172</v>
      </c>
      <c r="AD1213" s="84" t="b">
        <v>0</v>
      </c>
      <c r="AE1213" s="84" t="s">
        <v>7283</v>
      </c>
      <c r="AF1213" s="84"/>
      <c r="AG1213" s="87" t="s">
        <v>7172</v>
      </c>
      <c r="AH1213" s="84" t="b">
        <v>0</v>
      </c>
      <c r="AI1213" s="84">
        <v>77</v>
      </c>
      <c r="AJ1213" s="87" t="s">
        <v>7668</v>
      </c>
      <c r="AK1213" s="84" t="s">
        <v>7780</v>
      </c>
      <c r="AL1213" s="84" t="b">
        <v>0</v>
      </c>
      <c r="AM1213" s="87" t="s">
        <v>7668</v>
      </c>
      <c r="AN1213" s="84">
        <v>0</v>
      </c>
      <c r="AO1213" s="84">
        <v>0</v>
      </c>
      <c r="AP1213" s="84"/>
      <c r="AQ1213" s="84"/>
      <c r="AR1213" s="84"/>
      <c r="AS1213" s="84"/>
      <c r="AT1213" s="84"/>
      <c r="AU1213" s="84"/>
      <c r="AV1213" s="84"/>
      <c r="AW1213" s="84"/>
    </row>
    <row r="1214" spans="1:49" x14ac:dyDescent="0.25">
      <c r="A1214" s="69" t="s">
        <v>1167</v>
      </c>
      <c r="B1214" s="69" t="s">
        <v>1656</v>
      </c>
      <c r="C1214" s="70"/>
      <c r="D1214" s="71"/>
      <c r="E1214" s="72"/>
      <c r="F1214" s="73"/>
      <c r="G1214" s="70"/>
      <c r="H1214" s="74"/>
      <c r="I1214" s="75"/>
      <c r="J1214" s="75"/>
      <c r="K1214" s="36"/>
      <c r="L1214" s="82"/>
      <c r="M1214" s="82"/>
      <c r="N1214" s="77"/>
      <c r="O1214" s="84" t="s">
        <v>2121</v>
      </c>
      <c r="P1214" s="86">
        <v>42759.510798611111</v>
      </c>
      <c r="Q1214" s="84" t="s">
        <v>2314</v>
      </c>
      <c r="R1214" s="84"/>
      <c r="S1214" s="84"/>
      <c r="T1214" s="84"/>
      <c r="U1214" s="86">
        <v>42759.510798611111</v>
      </c>
      <c r="V1214" s="88" t="s">
        <v>5114</v>
      </c>
      <c r="W1214" s="84"/>
      <c r="X1214" s="84"/>
      <c r="Y1214" s="87" t="s">
        <v>6613</v>
      </c>
      <c r="Z1214" s="84"/>
      <c r="AA1214" s="84" t="b">
        <v>0</v>
      </c>
      <c r="AB1214" s="84">
        <v>0</v>
      </c>
      <c r="AC1214" s="87" t="s">
        <v>7172</v>
      </c>
      <c r="AD1214" s="84" t="b">
        <v>0</v>
      </c>
      <c r="AE1214" s="84" t="s">
        <v>7283</v>
      </c>
      <c r="AF1214" s="84"/>
      <c r="AG1214" s="87" t="s">
        <v>7172</v>
      </c>
      <c r="AH1214" s="84" t="b">
        <v>0</v>
      </c>
      <c r="AI1214" s="84">
        <v>1025</v>
      </c>
      <c r="AJ1214" s="87" t="s">
        <v>7454</v>
      </c>
      <c r="AK1214" s="84" t="s">
        <v>7783</v>
      </c>
      <c r="AL1214" s="84" t="b">
        <v>0</v>
      </c>
      <c r="AM1214" s="87" t="s">
        <v>7454</v>
      </c>
      <c r="AN1214" s="84">
        <v>0</v>
      </c>
      <c r="AO1214" s="84">
        <v>0</v>
      </c>
      <c r="AP1214" s="84"/>
      <c r="AQ1214" s="84"/>
      <c r="AR1214" s="84"/>
      <c r="AS1214" s="84"/>
      <c r="AT1214" s="84"/>
      <c r="AU1214" s="84"/>
      <c r="AV1214" s="84"/>
      <c r="AW1214" s="84"/>
    </row>
    <row r="1215" spans="1:49" x14ac:dyDescent="0.25">
      <c r="A1215" s="69" t="s">
        <v>1168</v>
      </c>
      <c r="B1215" s="69" t="s">
        <v>1564</v>
      </c>
      <c r="C1215" s="70"/>
      <c r="D1215" s="71"/>
      <c r="E1215" s="72"/>
      <c r="F1215" s="73"/>
      <c r="G1215" s="70"/>
      <c r="H1215" s="74"/>
      <c r="I1215" s="75"/>
      <c r="J1215" s="75"/>
      <c r="K1215" s="36"/>
      <c r="L1215" s="82"/>
      <c r="M1215" s="82"/>
      <c r="N1215" s="77"/>
      <c r="O1215" s="84" t="s">
        <v>2121</v>
      </c>
      <c r="P1215" s="86">
        <v>42759.510798611111</v>
      </c>
      <c r="Q1215" s="84" t="s">
        <v>2904</v>
      </c>
      <c r="R1215" s="88" t="s">
        <v>3563</v>
      </c>
      <c r="S1215" s="84" t="s">
        <v>3696</v>
      </c>
      <c r="T1215" s="84" t="s">
        <v>4032</v>
      </c>
      <c r="U1215" s="86">
        <v>42759.510798611111</v>
      </c>
      <c r="V1215" s="88" t="s">
        <v>5115</v>
      </c>
      <c r="W1215" s="84"/>
      <c r="X1215" s="84"/>
      <c r="Y1215" s="87" t="s">
        <v>6614</v>
      </c>
      <c r="Z1215" s="84"/>
      <c r="AA1215" s="84" t="b">
        <v>0</v>
      </c>
      <c r="AB1215" s="84">
        <v>0</v>
      </c>
      <c r="AC1215" s="87" t="s">
        <v>7172</v>
      </c>
      <c r="AD1215" s="84" t="b">
        <v>1</v>
      </c>
      <c r="AE1215" s="84" t="s">
        <v>7283</v>
      </c>
      <c r="AF1215" s="84"/>
      <c r="AG1215" s="87" t="s">
        <v>7344</v>
      </c>
      <c r="AH1215" s="84" t="b">
        <v>0</v>
      </c>
      <c r="AI1215" s="84">
        <v>0</v>
      </c>
      <c r="AJ1215" s="87" t="s">
        <v>7172</v>
      </c>
      <c r="AK1215" s="84" t="s">
        <v>7779</v>
      </c>
      <c r="AL1215" s="84" t="b">
        <v>0</v>
      </c>
      <c r="AM1215" s="87" t="s">
        <v>6614</v>
      </c>
      <c r="AN1215" s="84">
        <v>0</v>
      </c>
      <c r="AO1215" s="84">
        <v>0</v>
      </c>
      <c r="AP1215" s="84"/>
      <c r="AQ1215" s="84"/>
      <c r="AR1215" s="84"/>
      <c r="AS1215" s="84"/>
      <c r="AT1215" s="84"/>
      <c r="AU1215" s="84"/>
      <c r="AV1215" s="84"/>
      <c r="AW1215" s="84"/>
    </row>
    <row r="1216" spans="1:49" x14ac:dyDescent="0.25">
      <c r="A1216" s="69" t="s">
        <v>1169</v>
      </c>
      <c r="B1216" s="69" t="s">
        <v>1973</v>
      </c>
      <c r="C1216" s="70"/>
      <c r="D1216" s="71"/>
      <c r="E1216" s="72"/>
      <c r="F1216" s="73"/>
      <c r="G1216" s="70"/>
      <c r="H1216" s="74"/>
      <c r="I1216" s="75"/>
      <c r="J1216" s="75"/>
      <c r="K1216" s="36"/>
      <c r="L1216" s="82"/>
      <c r="M1216" s="82"/>
      <c r="N1216" s="77"/>
      <c r="O1216" s="84" t="s">
        <v>2121</v>
      </c>
      <c r="P1216" s="86">
        <v>42759.510810185187</v>
      </c>
      <c r="Q1216" s="84" t="s">
        <v>2905</v>
      </c>
      <c r="R1216" s="84"/>
      <c r="S1216" s="84"/>
      <c r="T1216" s="84"/>
      <c r="U1216" s="86">
        <v>42759.510810185187</v>
      </c>
      <c r="V1216" s="88" t="s">
        <v>5116</v>
      </c>
      <c r="W1216" s="84"/>
      <c r="X1216" s="84"/>
      <c r="Y1216" s="87" t="s">
        <v>6615</v>
      </c>
      <c r="Z1216" s="84"/>
      <c r="AA1216" s="84" t="b">
        <v>0</v>
      </c>
      <c r="AB1216" s="84">
        <v>0</v>
      </c>
      <c r="AC1216" s="87" t="s">
        <v>7172</v>
      </c>
      <c r="AD1216" s="84" t="b">
        <v>1</v>
      </c>
      <c r="AE1216" s="84" t="s">
        <v>7283</v>
      </c>
      <c r="AF1216" s="84"/>
      <c r="AG1216" s="87" t="s">
        <v>7345</v>
      </c>
      <c r="AH1216" s="84" t="b">
        <v>0</v>
      </c>
      <c r="AI1216" s="84">
        <v>1</v>
      </c>
      <c r="AJ1216" s="87" t="s">
        <v>7669</v>
      </c>
      <c r="AK1216" s="84" t="s">
        <v>7780</v>
      </c>
      <c r="AL1216" s="84" t="b">
        <v>0</v>
      </c>
      <c r="AM1216" s="87" t="s">
        <v>7669</v>
      </c>
      <c r="AN1216" s="84">
        <v>0</v>
      </c>
      <c r="AO1216" s="84">
        <v>0</v>
      </c>
      <c r="AP1216" s="84"/>
      <c r="AQ1216" s="84"/>
      <c r="AR1216" s="84"/>
      <c r="AS1216" s="84"/>
      <c r="AT1216" s="84"/>
      <c r="AU1216" s="84"/>
      <c r="AV1216" s="84"/>
      <c r="AW1216" s="84"/>
    </row>
    <row r="1217" spans="1:49" x14ac:dyDescent="0.25">
      <c r="A1217" s="69" t="s">
        <v>1170</v>
      </c>
      <c r="B1217" s="69" t="s">
        <v>1577</v>
      </c>
      <c r="C1217" s="70"/>
      <c r="D1217" s="71"/>
      <c r="E1217" s="72"/>
      <c r="F1217" s="73"/>
      <c r="G1217" s="70"/>
      <c r="H1217" s="74"/>
      <c r="I1217" s="75"/>
      <c r="J1217" s="75"/>
      <c r="K1217" s="36"/>
      <c r="L1217" s="82"/>
      <c r="M1217" s="82"/>
      <c r="N1217" s="77"/>
      <c r="O1217" s="84" t="s">
        <v>2121</v>
      </c>
      <c r="P1217" s="86">
        <v>42759.510810185187</v>
      </c>
      <c r="Q1217" s="84" t="s">
        <v>2164</v>
      </c>
      <c r="R1217" s="84"/>
      <c r="S1217" s="84"/>
      <c r="T1217" s="84"/>
      <c r="U1217" s="86">
        <v>42759.510810185187</v>
      </c>
      <c r="V1217" s="88" t="s">
        <v>5117</v>
      </c>
      <c r="W1217" s="84"/>
      <c r="X1217" s="84"/>
      <c r="Y1217" s="87" t="s">
        <v>6616</v>
      </c>
      <c r="Z1217" s="84"/>
      <c r="AA1217" s="84" t="b">
        <v>0</v>
      </c>
      <c r="AB1217" s="84">
        <v>0</v>
      </c>
      <c r="AC1217" s="87" t="s">
        <v>7172</v>
      </c>
      <c r="AD1217" s="84" t="b">
        <v>0</v>
      </c>
      <c r="AE1217" s="84" t="s">
        <v>7283</v>
      </c>
      <c r="AF1217" s="84"/>
      <c r="AG1217" s="87" t="s">
        <v>7172</v>
      </c>
      <c r="AH1217" s="84" t="b">
        <v>0</v>
      </c>
      <c r="AI1217" s="84">
        <v>491</v>
      </c>
      <c r="AJ1217" s="87" t="s">
        <v>7381</v>
      </c>
      <c r="AK1217" s="84" t="s">
        <v>7779</v>
      </c>
      <c r="AL1217" s="84" t="b">
        <v>0</v>
      </c>
      <c r="AM1217" s="87" t="s">
        <v>7381</v>
      </c>
      <c r="AN1217" s="84">
        <v>0</v>
      </c>
      <c r="AO1217" s="84">
        <v>0</v>
      </c>
      <c r="AP1217" s="84"/>
      <c r="AQ1217" s="84"/>
      <c r="AR1217" s="84"/>
      <c r="AS1217" s="84"/>
      <c r="AT1217" s="84"/>
      <c r="AU1217" s="84"/>
      <c r="AV1217" s="84"/>
      <c r="AW1217" s="84"/>
    </row>
    <row r="1218" spans="1:49" x14ac:dyDescent="0.25">
      <c r="A1218" s="69" t="s">
        <v>1171</v>
      </c>
      <c r="B1218" s="69" t="s">
        <v>1718</v>
      </c>
      <c r="C1218" s="70"/>
      <c r="D1218" s="71"/>
      <c r="E1218" s="72"/>
      <c r="F1218" s="73"/>
      <c r="G1218" s="70"/>
      <c r="H1218" s="74"/>
      <c r="I1218" s="75"/>
      <c r="J1218" s="75"/>
      <c r="K1218" s="36"/>
      <c r="L1218" s="82"/>
      <c r="M1218" s="82"/>
      <c r="N1218" s="77"/>
      <c r="O1218" s="84" t="s">
        <v>2121</v>
      </c>
      <c r="P1218" s="86">
        <v>42759.510810185187</v>
      </c>
      <c r="Q1218" s="84" t="s">
        <v>2557</v>
      </c>
      <c r="R1218" s="84"/>
      <c r="S1218" s="84"/>
      <c r="T1218" s="84"/>
      <c r="U1218" s="86">
        <v>42759.510810185187</v>
      </c>
      <c r="V1218" s="88" t="s">
        <v>5118</v>
      </c>
      <c r="W1218" s="84"/>
      <c r="X1218" s="84"/>
      <c r="Y1218" s="87" t="s">
        <v>6617</v>
      </c>
      <c r="Z1218" s="84"/>
      <c r="AA1218" s="84" t="b">
        <v>0</v>
      </c>
      <c r="AB1218" s="84">
        <v>0</v>
      </c>
      <c r="AC1218" s="87" t="s">
        <v>7172</v>
      </c>
      <c r="AD1218" s="84" t="b">
        <v>0</v>
      </c>
      <c r="AE1218" s="84" t="s">
        <v>7283</v>
      </c>
      <c r="AF1218" s="84"/>
      <c r="AG1218" s="87" t="s">
        <v>7172</v>
      </c>
      <c r="AH1218" s="84" t="b">
        <v>0</v>
      </c>
      <c r="AI1218" s="84">
        <v>308</v>
      </c>
      <c r="AJ1218" s="87" t="s">
        <v>7538</v>
      </c>
      <c r="AK1218" s="84" t="s">
        <v>7780</v>
      </c>
      <c r="AL1218" s="84" t="b">
        <v>0</v>
      </c>
      <c r="AM1218" s="87" t="s">
        <v>7538</v>
      </c>
      <c r="AN1218" s="84">
        <v>0</v>
      </c>
      <c r="AO1218" s="84">
        <v>0</v>
      </c>
      <c r="AP1218" s="84"/>
      <c r="AQ1218" s="84"/>
      <c r="AR1218" s="84"/>
      <c r="AS1218" s="84"/>
      <c r="AT1218" s="84"/>
      <c r="AU1218" s="84"/>
      <c r="AV1218" s="84"/>
      <c r="AW1218" s="84"/>
    </row>
    <row r="1219" spans="1:49" x14ac:dyDescent="0.25">
      <c r="A1219" s="69" t="s">
        <v>1172</v>
      </c>
      <c r="B1219" s="69" t="s">
        <v>1597</v>
      </c>
      <c r="C1219" s="70"/>
      <c r="D1219" s="71"/>
      <c r="E1219" s="72"/>
      <c r="F1219" s="73"/>
      <c r="G1219" s="70"/>
      <c r="H1219" s="74"/>
      <c r="I1219" s="75"/>
      <c r="J1219" s="75"/>
      <c r="K1219" s="36"/>
      <c r="L1219" s="82"/>
      <c r="M1219" s="82"/>
      <c r="N1219" s="77"/>
      <c r="O1219" s="84" t="s">
        <v>2121</v>
      </c>
      <c r="P1219" s="86">
        <v>42759.510810185187</v>
      </c>
      <c r="Q1219" s="84" t="s">
        <v>2198</v>
      </c>
      <c r="R1219" s="84"/>
      <c r="S1219" s="84"/>
      <c r="T1219" s="84"/>
      <c r="U1219" s="86">
        <v>42759.510810185187</v>
      </c>
      <c r="V1219" s="88" t="s">
        <v>5119</v>
      </c>
      <c r="W1219" s="84"/>
      <c r="X1219" s="84"/>
      <c r="Y1219" s="87" t="s">
        <v>6618</v>
      </c>
      <c r="Z1219" s="84"/>
      <c r="AA1219" s="84" t="b">
        <v>0</v>
      </c>
      <c r="AB1219" s="84">
        <v>0</v>
      </c>
      <c r="AC1219" s="87" t="s">
        <v>7172</v>
      </c>
      <c r="AD1219" s="84" t="b">
        <v>0</v>
      </c>
      <c r="AE1219" s="84" t="s">
        <v>7283</v>
      </c>
      <c r="AF1219" s="84"/>
      <c r="AG1219" s="87" t="s">
        <v>7172</v>
      </c>
      <c r="AH1219" s="84" t="b">
        <v>0</v>
      </c>
      <c r="AI1219" s="84">
        <v>406</v>
      </c>
      <c r="AJ1219" s="87" t="s">
        <v>7394</v>
      </c>
      <c r="AK1219" s="84" t="s">
        <v>7779</v>
      </c>
      <c r="AL1219" s="84" t="b">
        <v>0</v>
      </c>
      <c r="AM1219" s="87" t="s">
        <v>7394</v>
      </c>
      <c r="AN1219" s="84">
        <v>0</v>
      </c>
      <c r="AO1219" s="84">
        <v>0</v>
      </c>
      <c r="AP1219" s="84"/>
      <c r="AQ1219" s="84"/>
      <c r="AR1219" s="84"/>
      <c r="AS1219" s="84"/>
      <c r="AT1219" s="84"/>
      <c r="AU1219" s="84"/>
      <c r="AV1219" s="84"/>
      <c r="AW1219" s="84"/>
    </row>
    <row r="1220" spans="1:49" x14ac:dyDescent="0.25">
      <c r="A1220" s="69" t="s">
        <v>1172</v>
      </c>
      <c r="B1220" s="69" t="s">
        <v>1598</v>
      </c>
      <c r="C1220" s="70"/>
      <c r="D1220" s="71"/>
      <c r="E1220" s="72"/>
      <c r="F1220" s="73"/>
      <c r="G1220" s="70"/>
      <c r="H1220" s="74"/>
      <c r="I1220" s="75"/>
      <c r="J1220" s="75"/>
      <c r="K1220" s="36"/>
      <c r="L1220" s="82"/>
      <c r="M1220" s="82"/>
      <c r="N1220" s="77"/>
      <c r="O1220" s="84" t="s">
        <v>2121</v>
      </c>
      <c r="P1220" s="86">
        <v>42759.510810185187</v>
      </c>
      <c r="Q1220" s="84" t="s">
        <v>2198</v>
      </c>
      <c r="R1220" s="84"/>
      <c r="S1220" s="84"/>
      <c r="T1220" s="84"/>
      <c r="U1220" s="86">
        <v>42759.510810185187</v>
      </c>
      <c r="V1220" s="88" t="s">
        <v>5119</v>
      </c>
      <c r="W1220" s="84"/>
      <c r="X1220" s="84"/>
      <c r="Y1220" s="87" t="s">
        <v>6618</v>
      </c>
      <c r="Z1220" s="84"/>
      <c r="AA1220" s="84" t="b">
        <v>0</v>
      </c>
      <c r="AB1220" s="84">
        <v>0</v>
      </c>
      <c r="AC1220" s="87" t="s">
        <v>7172</v>
      </c>
      <c r="AD1220" s="84" t="b">
        <v>0</v>
      </c>
      <c r="AE1220" s="84" t="s">
        <v>7283</v>
      </c>
      <c r="AF1220" s="84"/>
      <c r="AG1220" s="87" t="s">
        <v>7172</v>
      </c>
      <c r="AH1220" s="84" t="b">
        <v>0</v>
      </c>
      <c r="AI1220" s="84">
        <v>406</v>
      </c>
      <c r="AJ1220" s="87" t="s">
        <v>7394</v>
      </c>
      <c r="AK1220" s="84" t="s">
        <v>7779</v>
      </c>
      <c r="AL1220" s="84" t="b">
        <v>0</v>
      </c>
      <c r="AM1220" s="87" t="s">
        <v>7394</v>
      </c>
      <c r="AN1220" s="84">
        <v>0</v>
      </c>
      <c r="AO1220" s="84">
        <v>0</v>
      </c>
      <c r="AP1220" s="84"/>
      <c r="AQ1220" s="84"/>
      <c r="AR1220" s="84"/>
      <c r="AS1220" s="84"/>
      <c r="AT1220" s="84"/>
      <c r="AU1220" s="84"/>
      <c r="AV1220" s="84"/>
      <c r="AW1220" s="84"/>
    </row>
    <row r="1221" spans="1:49" x14ac:dyDescent="0.25">
      <c r="A1221" s="69" t="s">
        <v>1173</v>
      </c>
      <c r="B1221" s="69" t="s">
        <v>1974</v>
      </c>
      <c r="C1221" s="70"/>
      <c r="D1221" s="71"/>
      <c r="E1221" s="72"/>
      <c r="F1221" s="73"/>
      <c r="G1221" s="70"/>
      <c r="H1221" s="74"/>
      <c r="I1221" s="75"/>
      <c r="J1221" s="75"/>
      <c r="K1221" s="36"/>
      <c r="L1221" s="82"/>
      <c r="M1221" s="82"/>
      <c r="N1221" s="77"/>
      <c r="O1221" s="84" t="s">
        <v>2121</v>
      </c>
      <c r="P1221" s="86">
        <v>42759.509942129633</v>
      </c>
      <c r="Q1221" s="84" t="s">
        <v>2906</v>
      </c>
      <c r="R1221" s="84"/>
      <c r="S1221" s="84"/>
      <c r="T1221" s="84"/>
      <c r="U1221" s="86">
        <v>42759.509942129633</v>
      </c>
      <c r="V1221" s="88" t="s">
        <v>5120</v>
      </c>
      <c r="W1221" s="84"/>
      <c r="X1221" s="84"/>
      <c r="Y1221" s="87" t="s">
        <v>6619</v>
      </c>
      <c r="Z1221" s="84"/>
      <c r="AA1221" s="84" t="b">
        <v>0</v>
      </c>
      <c r="AB1221" s="84">
        <v>0</v>
      </c>
      <c r="AC1221" s="87" t="s">
        <v>7172</v>
      </c>
      <c r="AD1221" s="84" t="b">
        <v>0</v>
      </c>
      <c r="AE1221" s="84" t="s">
        <v>7283</v>
      </c>
      <c r="AF1221" s="84"/>
      <c r="AG1221" s="87" t="s">
        <v>7172</v>
      </c>
      <c r="AH1221" s="84" t="b">
        <v>0</v>
      </c>
      <c r="AI1221" s="84">
        <v>4</v>
      </c>
      <c r="AJ1221" s="87" t="s">
        <v>7670</v>
      </c>
      <c r="AK1221" s="84" t="s">
        <v>7780</v>
      </c>
      <c r="AL1221" s="84" t="b">
        <v>0</v>
      </c>
      <c r="AM1221" s="87" t="s">
        <v>7670</v>
      </c>
      <c r="AN1221" s="84">
        <v>0</v>
      </c>
      <c r="AO1221" s="84">
        <v>0</v>
      </c>
      <c r="AP1221" s="84"/>
      <c r="AQ1221" s="84"/>
      <c r="AR1221" s="84"/>
      <c r="AS1221" s="84"/>
      <c r="AT1221" s="84"/>
      <c r="AU1221" s="84"/>
      <c r="AV1221" s="84"/>
      <c r="AW1221" s="84"/>
    </row>
    <row r="1222" spans="1:49" x14ac:dyDescent="0.25">
      <c r="A1222" s="69" t="s">
        <v>1173</v>
      </c>
      <c r="B1222" s="69" t="s">
        <v>1625</v>
      </c>
      <c r="C1222" s="70"/>
      <c r="D1222" s="71"/>
      <c r="E1222" s="72"/>
      <c r="F1222" s="73"/>
      <c r="G1222" s="70"/>
      <c r="H1222" s="74"/>
      <c r="I1222" s="75"/>
      <c r="J1222" s="75"/>
      <c r="K1222" s="36"/>
      <c r="L1222" s="82"/>
      <c r="M1222" s="82"/>
      <c r="N1222" s="77"/>
      <c r="O1222" s="84" t="s">
        <v>2121</v>
      </c>
      <c r="P1222" s="86">
        <v>42759.510810185187</v>
      </c>
      <c r="Q1222" s="84" t="s">
        <v>2907</v>
      </c>
      <c r="R1222" s="84"/>
      <c r="S1222" s="84"/>
      <c r="T1222" s="84" t="s">
        <v>4033</v>
      </c>
      <c r="U1222" s="86">
        <v>42759.510810185187</v>
      </c>
      <c r="V1222" s="88" t="s">
        <v>5121</v>
      </c>
      <c r="W1222" s="84"/>
      <c r="X1222" s="84"/>
      <c r="Y1222" s="87" t="s">
        <v>6620</v>
      </c>
      <c r="Z1222" s="84"/>
      <c r="AA1222" s="84" t="b">
        <v>0</v>
      </c>
      <c r="AB1222" s="84">
        <v>0</v>
      </c>
      <c r="AC1222" s="87" t="s">
        <v>7172</v>
      </c>
      <c r="AD1222" s="84" t="b">
        <v>0</v>
      </c>
      <c r="AE1222" s="84" t="s">
        <v>7283</v>
      </c>
      <c r="AF1222" s="84"/>
      <c r="AG1222" s="87" t="s">
        <v>7172</v>
      </c>
      <c r="AH1222" s="84" t="b">
        <v>0</v>
      </c>
      <c r="AI1222" s="84">
        <v>57</v>
      </c>
      <c r="AJ1222" s="87" t="s">
        <v>7671</v>
      </c>
      <c r="AK1222" s="84" t="s">
        <v>7780</v>
      </c>
      <c r="AL1222" s="84" t="b">
        <v>0</v>
      </c>
      <c r="AM1222" s="87" t="s">
        <v>7671</v>
      </c>
      <c r="AN1222" s="84">
        <v>0</v>
      </c>
      <c r="AO1222" s="84">
        <v>0</v>
      </c>
      <c r="AP1222" s="84"/>
      <c r="AQ1222" s="84"/>
      <c r="AR1222" s="84"/>
      <c r="AS1222" s="84"/>
      <c r="AT1222" s="84"/>
      <c r="AU1222" s="84"/>
      <c r="AV1222" s="84"/>
      <c r="AW1222" s="84"/>
    </row>
    <row r="1223" spans="1:49" x14ac:dyDescent="0.25">
      <c r="A1223" s="69" t="s">
        <v>1174</v>
      </c>
      <c r="B1223" s="69" t="s">
        <v>1597</v>
      </c>
      <c r="C1223" s="70"/>
      <c r="D1223" s="71"/>
      <c r="E1223" s="72"/>
      <c r="F1223" s="73"/>
      <c r="G1223" s="70"/>
      <c r="H1223" s="74"/>
      <c r="I1223" s="75"/>
      <c r="J1223" s="75"/>
      <c r="K1223" s="36"/>
      <c r="L1223" s="82"/>
      <c r="M1223" s="82"/>
      <c r="N1223" s="77"/>
      <c r="O1223" s="84" t="s">
        <v>2121</v>
      </c>
      <c r="P1223" s="86">
        <v>42759.510810185187</v>
      </c>
      <c r="Q1223" s="84" t="s">
        <v>2198</v>
      </c>
      <c r="R1223" s="84"/>
      <c r="S1223" s="84"/>
      <c r="T1223" s="84"/>
      <c r="U1223" s="86">
        <v>42759.510810185187</v>
      </c>
      <c r="V1223" s="88" t="s">
        <v>5122</v>
      </c>
      <c r="W1223" s="84"/>
      <c r="X1223" s="84"/>
      <c r="Y1223" s="87" t="s">
        <v>6621</v>
      </c>
      <c r="Z1223" s="84"/>
      <c r="AA1223" s="84" t="b">
        <v>0</v>
      </c>
      <c r="AB1223" s="84">
        <v>0</v>
      </c>
      <c r="AC1223" s="87" t="s">
        <v>7172</v>
      </c>
      <c r="AD1223" s="84" t="b">
        <v>0</v>
      </c>
      <c r="AE1223" s="84" t="s">
        <v>7283</v>
      </c>
      <c r="AF1223" s="84"/>
      <c r="AG1223" s="87" t="s">
        <v>7172</v>
      </c>
      <c r="AH1223" s="84" t="b">
        <v>0</v>
      </c>
      <c r="AI1223" s="84">
        <v>406</v>
      </c>
      <c r="AJ1223" s="87" t="s">
        <v>7394</v>
      </c>
      <c r="AK1223" s="84" t="s">
        <v>7783</v>
      </c>
      <c r="AL1223" s="84" t="b">
        <v>0</v>
      </c>
      <c r="AM1223" s="87" t="s">
        <v>7394</v>
      </c>
      <c r="AN1223" s="84">
        <v>0</v>
      </c>
      <c r="AO1223" s="84">
        <v>0</v>
      </c>
      <c r="AP1223" s="84"/>
      <c r="AQ1223" s="84"/>
      <c r="AR1223" s="84"/>
      <c r="AS1223" s="84"/>
      <c r="AT1223" s="84"/>
      <c r="AU1223" s="84"/>
      <c r="AV1223" s="84"/>
      <c r="AW1223" s="84"/>
    </row>
    <row r="1224" spans="1:49" x14ac:dyDescent="0.25">
      <c r="A1224" s="69" t="s">
        <v>1174</v>
      </c>
      <c r="B1224" s="69" t="s">
        <v>1598</v>
      </c>
      <c r="C1224" s="70"/>
      <c r="D1224" s="71"/>
      <c r="E1224" s="72"/>
      <c r="F1224" s="73"/>
      <c r="G1224" s="70"/>
      <c r="H1224" s="74"/>
      <c r="I1224" s="75"/>
      <c r="J1224" s="75"/>
      <c r="K1224" s="36"/>
      <c r="L1224" s="82"/>
      <c r="M1224" s="82"/>
      <c r="N1224" s="77"/>
      <c r="O1224" s="84" t="s">
        <v>2121</v>
      </c>
      <c r="P1224" s="86">
        <v>42759.510810185187</v>
      </c>
      <c r="Q1224" s="84" t="s">
        <v>2198</v>
      </c>
      <c r="R1224" s="84"/>
      <c r="S1224" s="84"/>
      <c r="T1224" s="84"/>
      <c r="U1224" s="86">
        <v>42759.510810185187</v>
      </c>
      <c r="V1224" s="88" t="s">
        <v>5122</v>
      </c>
      <c r="W1224" s="84"/>
      <c r="X1224" s="84"/>
      <c r="Y1224" s="87" t="s">
        <v>6621</v>
      </c>
      <c r="Z1224" s="84"/>
      <c r="AA1224" s="84" t="b">
        <v>0</v>
      </c>
      <c r="AB1224" s="84">
        <v>0</v>
      </c>
      <c r="AC1224" s="87" t="s">
        <v>7172</v>
      </c>
      <c r="AD1224" s="84" t="b">
        <v>0</v>
      </c>
      <c r="AE1224" s="84" t="s">
        <v>7283</v>
      </c>
      <c r="AF1224" s="84"/>
      <c r="AG1224" s="87" t="s">
        <v>7172</v>
      </c>
      <c r="AH1224" s="84" t="b">
        <v>0</v>
      </c>
      <c r="AI1224" s="84">
        <v>406</v>
      </c>
      <c r="AJ1224" s="87" t="s">
        <v>7394</v>
      </c>
      <c r="AK1224" s="84" t="s">
        <v>7783</v>
      </c>
      <c r="AL1224" s="84" t="b">
        <v>0</v>
      </c>
      <c r="AM1224" s="87" t="s">
        <v>7394</v>
      </c>
      <c r="AN1224" s="84">
        <v>0</v>
      </c>
      <c r="AO1224" s="84">
        <v>0</v>
      </c>
      <c r="AP1224" s="84"/>
      <c r="AQ1224" s="84"/>
      <c r="AR1224" s="84"/>
      <c r="AS1224" s="84"/>
      <c r="AT1224" s="84"/>
      <c r="AU1224" s="84"/>
      <c r="AV1224" s="84"/>
      <c r="AW1224" s="84"/>
    </row>
    <row r="1225" spans="1:49" x14ac:dyDescent="0.25">
      <c r="A1225" s="69" t="s">
        <v>1175</v>
      </c>
      <c r="B1225" s="69" t="s">
        <v>1566</v>
      </c>
      <c r="C1225" s="70"/>
      <c r="D1225" s="71"/>
      <c r="E1225" s="72"/>
      <c r="F1225" s="73"/>
      <c r="G1225" s="70"/>
      <c r="H1225" s="74"/>
      <c r="I1225" s="75"/>
      <c r="J1225" s="75"/>
      <c r="K1225" s="36"/>
      <c r="L1225" s="82"/>
      <c r="M1225" s="82"/>
      <c r="N1225" s="77"/>
      <c r="O1225" s="84" t="s">
        <v>2121</v>
      </c>
      <c r="P1225" s="86">
        <v>42759.510810185187</v>
      </c>
      <c r="Q1225" s="84" t="s">
        <v>2148</v>
      </c>
      <c r="R1225" s="84"/>
      <c r="S1225" s="84"/>
      <c r="T1225" s="84"/>
      <c r="U1225" s="86">
        <v>42759.510810185187</v>
      </c>
      <c r="V1225" s="88" t="s">
        <v>5123</v>
      </c>
      <c r="W1225" s="84"/>
      <c r="X1225" s="84"/>
      <c r="Y1225" s="87" t="s">
        <v>6622</v>
      </c>
      <c r="Z1225" s="84"/>
      <c r="AA1225" s="84" t="b">
        <v>0</v>
      </c>
      <c r="AB1225" s="84">
        <v>0</v>
      </c>
      <c r="AC1225" s="87" t="s">
        <v>7172</v>
      </c>
      <c r="AD1225" s="84" t="b">
        <v>0</v>
      </c>
      <c r="AE1225" s="84" t="s">
        <v>7283</v>
      </c>
      <c r="AF1225" s="84"/>
      <c r="AG1225" s="87" t="s">
        <v>7172</v>
      </c>
      <c r="AH1225" s="84" t="b">
        <v>0</v>
      </c>
      <c r="AI1225" s="84">
        <v>823</v>
      </c>
      <c r="AJ1225" s="87" t="s">
        <v>7371</v>
      </c>
      <c r="AK1225" s="84" t="s">
        <v>7783</v>
      </c>
      <c r="AL1225" s="84" t="b">
        <v>0</v>
      </c>
      <c r="AM1225" s="87" t="s">
        <v>7371</v>
      </c>
      <c r="AN1225" s="84">
        <v>0</v>
      </c>
      <c r="AO1225" s="84">
        <v>0</v>
      </c>
      <c r="AP1225" s="84"/>
      <c r="AQ1225" s="84"/>
      <c r="AR1225" s="84"/>
      <c r="AS1225" s="84"/>
      <c r="AT1225" s="84"/>
      <c r="AU1225" s="84"/>
      <c r="AV1225" s="84"/>
      <c r="AW1225" s="84"/>
    </row>
    <row r="1226" spans="1:49" x14ac:dyDescent="0.25">
      <c r="A1226" s="69" t="s">
        <v>1176</v>
      </c>
      <c r="B1226" s="69" t="s">
        <v>1577</v>
      </c>
      <c r="C1226" s="70"/>
      <c r="D1226" s="71"/>
      <c r="E1226" s="72"/>
      <c r="F1226" s="73"/>
      <c r="G1226" s="70"/>
      <c r="H1226" s="74"/>
      <c r="I1226" s="75"/>
      <c r="J1226" s="75"/>
      <c r="K1226" s="36"/>
      <c r="L1226" s="82"/>
      <c r="M1226" s="82"/>
      <c r="N1226" s="77"/>
      <c r="O1226" s="84" t="s">
        <v>2121</v>
      </c>
      <c r="P1226" s="86">
        <v>42759.510821759257</v>
      </c>
      <c r="Q1226" s="84" t="s">
        <v>2164</v>
      </c>
      <c r="R1226" s="84"/>
      <c r="S1226" s="84"/>
      <c r="T1226" s="84"/>
      <c r="U1226" s="86">
        <v>42759.510821759257</v>
      </c>
      <c r="V1226" s="88" t="s">
        <v>5124</v>
      </c>
      <c r="W1226" s="84"/>
      <c r="X1226" s="84"/>
      <c r="Y1226" s="87" t="s">
        <v>6623</v>
      </c>
      <c r="Z1226" s="84"/>
      <c r="AA1226" s="84" t="b">
        <v>0</v>
      </c>
      <c r="AB1226" s="84">
        <v>0</v>
      </c>
      <c r="AC1226" s="87" t="s">
        <v>7172</v>
      </c>
      <c r="AD1226" s="84" t="b">
        <v>0</v>
      </c>
      <c r="AE1226" s="84" t="s">
        <v>7283</v>
      </c>
      <c r="AF1226" s="84"/>
      <c r="AG1226" s="87" t="s">
        <v>7172</v>
      </c>
      <c r="AH1226" s="84" t="b">
        <v>0</v>
      </c>
      <c r="AI1226" s="84">
        <v>491</v>
      </c>
      <c r="AJ1226" s="87" t="s">
        <v>7381</v>
      </c>
      <c r="AK1226" s="84" t="s">
        <v>7779</v>
      </c>
      <c r="AL1226" s="84" t="b">
        <v>0</v>
      </c>
      <c r="AM1226" s="87" t="s">
        <v>7381</v>
      </c>
      <c r="AN1226" s="84">
        <v>0</v>
      </c>
      <c r="AO1226" s="84">
        <v>0</v>
      </c>
      <c r="AP1226" s="84"/>
      <c r="AQ1226" s="84"/>
      <c r="AR1226" s="84"/>
      <c r="AS1226" s="84"/>
      <c r="AT1226" s="84"/>
      <c r="AU1226" s="84"/>
      <c r="AV1226" s="84"/>
      <c r="AW1226" s="84"/>
    </row>
    <row r="1227" spans="1:49" x14ac:dyDescent="0.25">
      <c r="A1227" s="69" t="s">
        <v>1177</v>
      </c>
      <c r="B1227" s="69" t="s">
        <v>1177</v>
      </c>
      <c r="C1227" s="70"/>
      <c r="D1227" s="71"/>
      <c r="E1227" s="72"/>
      <c r="F1227" s="73"/>
      <c r="G1227" s="70"/>
      <c r="H1227" s="74"/>
      <c r="I1227" s="75"/>
      <c r="J1227" s="75"/>
      <c r="K1227" s="36"/>
      <c r="L1227" s="82"/>
      <c r="M1227" s="82"/>
      <c r="N1227" s="77"/>
      <c r="O1227" s="84" t="s">
        <v>179</v>
      </c>
      <c r="P1227" s="86">
        <v>42759.510821759257</v>
      </c>
      <c r="Q1227" s="84" t="s">
        <v>2908</v>
      </c>
      <c r="R1227" s="84" t="s">
        <v>3564</v>
      </c>
      <c r="S1227" s="84" t="s">
        <v>3842</v>
      </c>
      <c r="T1227" s="84"/>
      <c r="U1227" s="86">
        <v>42759.510821759257</v>
      </c>
      <c r="V1227" s="88" t="s">
        <v>5125</v>
      </c>
      <c r="W1227" s="84"/>
      <c r="X1227" s="84"/>
      <c r="Y1227" s="87" t="s">
        <v>6624</v>
      </c>
      <c r="Z1227" s="84"/>
      <c r="AA1227" s="84" t="b">
        <v>0</v>
      </c>
      <c r="AB1227" s="84">
        <v>3</v>
      </c>
      <c r="AC1227" s="87" t="s">
        <v>7172</v>
      </c>
      <c r="AD1227" s="84" t="b">
        <v>0</v>
      </c>
      <c r="AE1227" s="84" t="s">
        <v>7289</v>
      </c>
      <c r="AF1227" s="84"/>
      <c r="AG1227" s="87" t="s">
        <v>7172</v>
      </c>
      <c r="AH1227" s="84" t="b">
        <v>0</v>
      </c>
      <c r="AI1227" s="84">
        <v>1</v>
      </c>
      <c r="AJ1227" s="87" t="s">
        <v>7172</v>
      </c>
      <c r="AK1227" s="84" t="s">
        <v>7794</v>
      </c>
      <c r="AL1227" s="84" t="b">
        <v>1</v>
      </c>
      <c r="AM1227" s="87" t="s">
        <v>6624</v>
      </c>
      <c r="AN1227" s="84">
        <v>0</v>
      </c>
      <c r="AO1227" s="84">
        <v>0</v>
      </c>
      <c r="AP1227" s="84"/>
      <c r="AQ1227" s="84"/>
      <c r="AR1227" s="84"/>
      <c r="AS1227" s="84"/>
      <c r="AT1227" s="84"/>
      <c r="AU1227" s="84"/>
      <c r="AV1227" s="84"/>
      <c r="AW1227" s="84"/>
    </row>
    <row r="1228" spans="1:49" x14ac:dyDescent="0.25">
      <c r="A1228" s="69" t="s">
        <v>1178</v>
      </c>
      <c r="B1228" s="69" t="s">
        <v>1594</v>
      </c>
      <c r="C1228" s="70"/>
      <c r="D1228" s="71"/>
      <c r="E1228" s="72"/>
      <c r="F1228" s="73"/>
      <c r="G1228" s="70"/>
      <c r="H1228" s="74"/>
      <c r="I1228" s="75"/>
      <c r="J1228" s="75"/>
      <c r="K1228" s="36"/>
      <c r="L1228" s="82"/>
      <c r="M1228" s="82"/>
      <c r="N1228" s="77"/>
      <c r="O1228" s="84" t="s">
        <v>2121</v>
      </c>
      <c r="P1228" s="86">
        <v>42759.510821759257</v>
      </c>
      <c r="Q1228" s="84" t="s">
        <v>2193</v>
      </c>
      <c r="R1228" s="84"/>
      <c r="S1228" s="84"/>
      <c r="T1228" s="84"/>
      <c r="U1228" s="86">
        <v>42759.510821759257</v>
      </c>
      <c r="V1228" s="88" t="s">
        <v>5126</v>
      </c>
      <c r="W1228" s="84"/>
      <c r="X1228" s="84"/>
      <c r="Y1228" s="87" t="s">
        <v>6625</v>
      </c>
      <c r="Z1228" s="84"/>
      <c r="AA1228" s="84" t="b">
        <v>0</v>
      </c>
      <c r="AB1228" s="84">
        <v>0</v>
      </c>
      <c r="AC1228" s="87" t="s">
        <v>7172</v>
      </c>
      <c r="AD1228" s="84" t="b">
        <v>1</v>
      </c>
      <c r="AE1228" s="84" t="s">
        <v>7283</v>
      </c>
      <c r="AF1228" s="84"/>
      <c r="AG1228" s="87" t="s">
        <v>7308</v>
      </c>
      <c r="AH1228" s="84" t="b">
        <v>0</v>
      </c>
      <c r="AI1228" s="84">
        <v>12</v>
      </c>
      <c r="AJ1228" s="87" t="s">
        <v>7392</v>
      </c>
      <c r="AK1228" s="84" t="s">
        <v>7779</v>
      </c>
      <c r="AL1228" s="84" t="b">
        <v>0</v>
      </c>
      <c r="AM1228" s="87" t="s">
        <v>7392</v>
      </c>
      <c r="AN1228" s="84">
        <v>0</v>
      </c>
      <c r="AO1228" s="84">
        <v>0</v>
      </c>
      <c r="AP1228" s="84"/>
      <c r="AQ1228" s="84"/>
      <c r="AR1228" s="84"/>
      <c r="AS1228" s="84"/>
      <c r="AT1228" s="84"/>
      <c r="AU1228" s="84"/>
      <c r="AV1228" s="84"/>
      <c r="AW1228" s="84"/>
    </row>
    <row r="1229" spans="1:49" x14ac:dyDescent="0.25">
      <c r="A1229" s="69" t="s">
        <v>1179</v>
      </c>
      <c r="B1229" s="69" t="s">
        <v>1975</v>
      </c>
      <c r="C1229" s="70"/>
      <c r="D1229" s="71"/>
      <c r="E1229" s="72"/>
      <c r="F1229" s="73"/>
      <c r="G1229" s="70"/>
      <c r="H1229" s="74"/>
      <c r="I1229" s="75"/>
      <c r="J1229" s="75"/>
      <c r="K1229" s="36"/>
      <c r="L1229" s="82"/>
      <c r="M1229" s="82"/>
      <c r="N1229" s="77"/>
      <c r="O1229" s="84" t="s">
        <v>2122</v>
      </c>
      <c r="P1229" s="86">
        <v>42759.510821759257</v>
      </c>
      <c r="Q1229" s="84" t="s">
        <v>2909</v>
      </c>
      <c r="R1229" s="84"/>
      <c r="S1229" s="84"/>
      <c r="T1229" s="84"/>
      <c r="U1229" s="86">
        <v>42759.510821759257</v>
      </c>
      <c r="V1229" s="88" t="s">
        <v>5127</v>
      </c>
      <c r="W1229" s="84"/>
      <c r="X1229" s="84"/>
      <c r="Y1229" s="87" t="s">
        <v>6626</v>
      </c>
      <c r="Z1229" s="87" t="s">
        <v>7147</v>
      </c>
      <c r="AA1229" s="84" t="b">
        <v>0</v>
      </c>
      <c r="AB1229" s="84">
        <v>0</v>
      </c>
      <c r="AC1229" s="87" t="s">
        <v>7250</v>
      </c>
      <c r="AD1229" s="84" t="b">
        <v>0</v>
      </c>
      <c r="AE1229" s="84" t="s">
        <v>7283</v>
      </c>
      <c r="AF1229" s="84"/>
      <c r="AG1229" s="87" t="s">
        <v>7172</v>
      </c>
      <c r="AH1229" s="84" t="b">
        <v>0</v>
      </c>
      <c r="AI1229" s="84">
        <v>0</v>
      </c>
      <c r="AJ1229" s="87" t="s">
        <v>7172</v>
      </c>
      <c r="AK1229" s="84" t="s">
        <v>7780</v>
      </c>
      <c r="AL1229" s="84" t="b">
        <v>0</v>
      </c>
      <c r="AM1229" s="87" t="s">
        <v>7147</v>
      </c>
      <c r="AN1229" s="84">
        <v>0</v>
      </c>
      <c r="AO1229" s="84">
        <v>0</v>
      </c>
      <c r="AP1229" s="84" t="s">
        <v>7872</v>
      </c>
      <c r="AQ1229" s="84" t="s">
        <v>7884</v>
      </c>
      <c r="AR1229" s="84" t="s">
        <v>7889</v>
      </c>
      <c r="AS1229" s="84" t="s">
        <v>7901</v>
      </c>
      <c r="AT1229" s="91" t="s">
        <v>7920</v>
      </c>
      <c r="AU1229" s="84" t="s">
        <v>7939</v>
      </c>
      <c r="AV1229" s="84" t="s">
        <v>7948</v>
      </c>
      <c r="AW1229" s="88" t="s">
        <v>7960</v>
      </c>
    </row>
    <row r="1230" spans="1:49" x14ac:dyDescent="0.25">
      <c r="A1230" s="69" t="s">
        <v>1180</v>
      </c>
      <c r="B1230" s="69" t="s">
        <v>1180</v>
      </c>
      <c r="C1230" s="70"/>
      <c r="D1230" s="71"/>
      <c r="E1230" s="72"/>
      <c r="F1230" s="73"/>
      <c r="G1230" s="70"/>
      <c r="H1230" s="74"/>
      <c r="I1230" s="75"/>
      <c r="J1230" s="75"/>
      <c r="K1230" s="36"/>
      <c r="L1230" s="82"/>
      <c r="M1230" s="82"/>
      <c r="N1230" s="77"/>
      <c r="O1230" s="84" t="s">
        <v>179</v>
      </c>
      <c r="P1230" s="86">
        <v>42759.510821759257</v>
      </c>
      <c r="Q1230" s="84" t="s">
        <v>2910</v>
      </c>
      <c r="R1230" s="84" t="s">
        <v>3565</v>
      </c>
      <c r="S1230" s="84" t="s">
        <v>3843</v>
      </c>
      <c r="T1230" s="84"/>
      <c r="U1230" s="86">
        <v>42759.510821759257</v>
      </c>
      <c r="V1230" s="88" t="s">
        <v>5128</v>
      </c>
      <c r="W1230" s="84"/>
      <c r="X1230" s="84"/>
      <c r="Y1230" s="87" t="s">
        <v>6627</v>
      </c>
      <c r="Z1230" s="84"/>
      <c r="AA1230" s="84" t="b">
        <v>0</v>
      </c>
      <c r="AB1230" s="84">
        <v>0</v>
      </c>
      <c r="AC1230" s="87" t="s">
        <v>7172</v>
      </c>
      <c r="AD1230" s="84" t="b">
        <v>0</v>
      </c>
      <c r="AE1230" s="84" t="s">
        <v>7283</v>
      </c>
      <c r="AF1230" s="84"/>
      <c r="AG1230" s="87" t="s">
        <v>7172</v>
      </c>
      <c r="AH1230" s="84" t="b">
        <v>0</v>
      </c>
      <c r="AI1230" s="84">
        <v>0</v>
      </c>
      <c r="AJ1230" s="87" t="s">
        <v>7172</v>
      </c>
      <c r="AK1230" s="84" t="s">
        <v>7802</v>
      </c>
      <c r="AL1230" s="84" t="b">
        <v>0</v>
      </c>
      <c r="AM1230" s="87" t="s">
        <v>6627</v>
      </c>
      <c r="AN1230" s="84">
        <v>0</v>
      </c>
      <c r="AO1230" s="84">
        <v>0</v>
      </c>
      <c r="AP1230" s="84"/>
      <c r="AQ1230" s="84"/>
      <c r="AR1230" s="84"/>
      <c r="AS1230" s="84"/>
      <c r="AT1230" s="84"/>
      <c r="AU1230" s="84"/>
      <c r="AV1230" s="84"/>
      <c r="AW1230" s="84"/>
    </row>
    <row r="1231" spans="1:49" x14ac:dyDescent="0.25">
      <c r="A1231" s="69" t="s">
        <v>1181</v>
      </c>
      <c r="B1231" s="69" t="s">
        <v>1181</v>
      </c>
      <c r="C1231" s="70"/>
      <c r="D1231" s="71"/>
      <c r="E1231" s="72"/>
      <c r="F1231" s="73"/>
      <c r="G1231" s="70"/>
      <c r="H1231" s="74"/>
      <c r="I1231" s="75"/>
      <c r="J1231" s="75"/>
      <c r="K1231" s="36"/>
      <c r="L1231" s="82"/>
      <c r="M1231" s="82"/>
      <c r="N1231" s="77"/>
      <c r="O1231" s="84" t="s">
        <v>179</v>
      </c>
      <c r="P1231" s="86">
        <v>42759.510821759257</v>
      </c>
      <c r="Q1231" s="84" t="s">
        <v>2911</v>
      </c>
      <c r="R1231" s="88" t="s">
        <v>3240</v>
      </c>
      <c r="S1231" s="84" t="s">
        <v>3697</v>
      </c>
      <c r="T1231" s="84"/>
      <c r="U1231" s="86">
        <v>42759.510821759257</v>
      </c>
      <c r="V1231" s="88" t="s">
        <v>5129</v>
      </c>
      <c r="W1231" s="84"/>
      <c r="X1231" s="84"/>
      <c r="Y1231" s="87" t="s">
        <v>6628</v>
      </c>
      <c r="Z1231" s="84"/>
      <c r="AA1231" s="84" t="b">
        <v>0</v>
      </c>
      <c r="AB1231" s="84">
        <v>0</v>
      </c>
      <c r="AC1231" s="87" t="s">
        <v>7172</v>
      </c>
      <c r="AD1231" s="84" t="b">
        <v>0</v>
      </c>
      <c r="AE1231" s="84" t="s">
        <v>7283</v>
      </c>
      <c r="AF1231" s="84"/>
      <c r="AG1231" s="87" t="s">
        <v>7172</v>
      </c>
      <c r="AH1231" s="84" t="b">
        <v>0</v>
      </c>
      <c r="AI1231" s="84">
        <v>0</v>
      </c>
      <c r="AJ1231" s="87" t="s">
        <v>7172</v>
      </c>
      <c r="AK1231" s="84" t="s">
        <v>7802</v>
      </c>
      <c r="AL1231" s="84" t="b">
        <v>0</v>
      </c>
      <c r="AM1231" s="87" t="s">
        <v>6628</v>
      </c>
      <c r="AN1231" s="84">
        <v>0</v>
      </c>
      <c r="AO1231" s="84">
        <v>0</v>
      </c>
      <c r="AP1231" s="84"/>
      <c r="AQ1231" s="84"/>
      <c r="AR1231" s="84"/>
      <c r="AS1231" s="84"/>
      <c r="AT1231" s="84"/>
      <c r="AU1231" s="84"/>
      <c r="AV1231" s="84"/>
      <c r="AW1231" s="84"/>
    </row>
    <row r="1232" spans="1:49" x14ac:dyDescent="0.25">
      <c r="A1232" s="69" t="s">
        <v>1182</v>
      </c>
      <c r="B1232" s="69" t="s">
        <v>1976</v>
      </c>
      <c r="C1232" s="70"/>
      <c r="D1232" s="71"/>
      <c r="E1232" s="72"/>
      <c r="F1232" s="73"/>
      <c r="G1232" s="70"/>
      <c r="H1232" s="74"/>
      <c r="I1232" s="75"/>
      <c r="J1232" s="75"/>
      <c r="K1232" s="36"/>
      <c r="L1232" s="82"/>
      <c r="M1232" s="82"/>
      <c r="N1232" s="77"/>
      <c r="O1232" s="84" t="s">
        <v>2121</v>
      </c>
      <c r="P1232" s="86">
        <v>42759.510821759257</v>
      </c>
      <c r="Q1232" s="84" t="s">
        <v>2912</v>
      </c>
      <c r="R1232" s="88" t="s">
        <v>3343</v>
      </c>
      <c r="S1232" s="84" t="s">
        <v>3696</v>
      </c>
      <c r="T1232" s="84"/>
      <c r="U1232" s="86">
        <v>42759.510821759257</v>
      </c>
      <c r="V1232" s="88" t="s">
        <v>5130</v>
      </c>
      <c r="W1232" s="84"/>
      <c r="X1232" s="84"/>
      <c r="Y1232" s="87" t="s">
        <v>6629</v>
      </c>
      <c r="Z1232" s="84"/>
      <c r="AA1232" s="84" t="b">
        <v>0</v>
      </c>
      <c r="AB1232" s="84">
        <v>0</v>
      </c>
      <c r="AC1232" s="87" t="s">
        <v>7172</v>
      </c>
      <c r="AD1232" s="84" t="b">
        <v>1</v>
      </c>
      <c r="AE1232" s="84" t="s">
        <v>7283</v>
      </c>
      <c r="AF1232" s="84"/>
      <c r="AG1232" s="87" t="s">
        <v>7311</v>
      </c>
      <c r="AH1232" s="84" t="b">
        <v>0</v>
      </c>
      <c r="AI1232" s="84">
        <v>175</v>
      </c>
      <c r="AJ1232" s="87" t="s">
        <v>7672</v>
      </c>
      <c r="AK1232" s="84" t="s">
        <v>7783</v>
      </c>
      <c r="AL1232" s="84" t="b">
        <v>0</v>
      </c>
      <c r="AM1232" s="87" t="s">
        <v>7672</v>
      </c>
      <c r="AN1232" s="84">
        <v>0</v>
      </c>
      <c r="AO1232" s="84">
        <v>0</v>
      </c>
      <c r="AP1232" s="84"/>
      <c r="AQ1232" s="84"/>
      <c r="AR1232" s="84"/>
      <c r="AS1232" s="84"/>
      <c r="AT1232" s="84"/>
      <c r="AU1232" s="84"/>
      <c r="AV1232" s="84"/>
      <c r="AW1232" s="84"/>
    </row>
    <row r="1233" spans="1:49" x14ac:dyDescent="0.25">
      <c r="A1233" s="69" t="s">
        <v>1183</v>
      </c>
      <c r="B1233" s="69" t="s">
        <v>1721</v>
      </c>
      <c r="C1233" s="70"/>
      <c r="D1233" s="71"/>
      <c r="E1233" s="72"/>
      <c r="F1233" s="73"/>
      <c r="G1233" s="70"/>
      <c r="H1233" s="74"/>
      <c r="I1233" s="75"/>
      <c r="J1233" s="75"/>
      <c r="K1233" s="36"/>
      <c r="L1233" s="82"/>
      <c r="M1233" s="82"/>
      <c r="N1233" s="77"/>
      <c r="O1233" s="84" t="s">
        <v>2121</v>
      </c>
      <c r="P1233" s="86">
        <v>42759.510833333334</v>
      </c>
      <c r="Q1233" s="84" t="s">
        <v>2621</v>
      </c>
      <c r="R1233" s="84"/>
      <c r="S1233" s="84"/>
      <c r="T1233" s="84" t="s">
        <v>3911</v>
      </c>
      <c r="U1233" s="86">
        <v>42759.510833333334</v>
      </c>
      <c r="V1233" s="88" t="s">
        <v>5131</v>
      </c>
      <c r="W1233" s="84"/>
      <c r="X1233" s="84"/>
      <c r="Y1233" s="87" t="s">
        <v>6630</v>
      </c>
      <c r="Z1233" s="84"/>
      <c r="AA1233" s="84" t="b">
        <v>0</v>
      </c>
      <c r="AB1233" s="84">
        <v>0</v>
      </c>
      <c r="AC1233" s="87" t="s">
        <v>7172</v>
      </c>
      <c r="AD1233" s="84" t="b">
        <v>0</v>
      </c>
      <c r="AE1233" s="84" t="s">
        <v>7283</v>
      </c>
      <c r="AF1233" s="84"/>
      <c r="AG1233" s="87" t="s">
        <v>7172</v>
      </c>
      <c r="AH1233" s="84" t="b">
        <v>0</v>
      </c>
      <c r="AI1233" s="84">
        <v>24</v>
      </c>
      <c r="AJ1233" s="87" t="s">
        <v>7566</v>
      </c>
      <c r="AK1233" s="84" t="s">
        <v>7783</v>
      </c>
      <c r="AL1233" s="84" t="b">
        <v>0</v>
      </c>
      <c r="AM1233" s="87" t="s">
        <v>7566</v>
      </c>
      <c r="AN1233" s="84">
        <v>0</v>
      </c>
      <c r="AO1233" s="84">
        <v>0</v>
      </c>
      <c r="AP1233" s="84"/>
      <c r="AQ1233" s="84"/>
      <c r="AR1233" s="84"/>
      <c r="AS1233" s="84"/>
      <c r="AT1233" s="84"/>
      <c r="AU1233" s="84"/>
      <c r="AV1233" s="84"/>
      <c r="AW1233" s="84"/>
    </row>
    <row r="1234" spans="1:49" x14ac:dyDescent="0.25">
      <c r="A1234" s="69" t="s">
        <v>1184</v>
      </c>
      <c r="B1234" s="69" t="s">
        <v>1977</v>
      </c>
      <c r="C1234" s="70"/>
      <c r="D1234" s="71"/>
      <c r="E1234" s="72"/>
      <c r="F1234" s="73"/>
      <c r="G1234" s="70"/>
      <c r="H1234" s="74"/>
      <c r="I1234" s="75"/>
      <c r="J1234" s="75"/>
      <c r="K1234" s="36"/>
      <c r="L1234" s="82"/>
      <c r="M1234" s="82"/>
      <c r="N1234" s="77"/>
      <c r="O1234" s="84" t="s">
        <v>2121</v>
      </c>
      <c r="P1234" s="86">
        <v>42759.510833333334</v>
      </c>
      <c r="Q1234" s="84" t="s">
        <v>2913</v>
      </c>
      <c r="R1234" s="88" t="s">
        <v>3328</v>
      </c>
      <c r="S1234" s="84" t="s">
        <v>3747</v>
      </c>
      <c r="T1234" s="84" t="s">
        <v>4034</v>
      </c>
      <c r="U1234" s="86">
        <v>42759.510833333334</v>
      </c>
      <c r="V1234" s="88" t="s">
        <v>5132</v>
      </c>
      <c r="W1234" s="84"/>
      <c r="X1234" s="84"/>
      <c r="Y1234" s="87" t="s">
        <v>6631</v>
      </c>
      <c r="Z1234" s="87" t="s">
        <v>7148</v>
      </c>
      <c r="AA1234" s="84" t="b">
        <v>0</v>
      </c>
      <c r="AB1234" s="84">
        <v>0</v>
      </c>
      <c r="AC1234" s="87" t="s">
        <v>7251</v>
      </c>
      <c r="AD1234" s="84" t="b">
        <v>0</v>
      </c>
      <c r="AE1234" s="84" t="s">
        <v>7283</v>
      </c>
      <c r="AF1234" s="84"/>
      <c r="AG1234" s="87" t="s">
        <v>7172</v>
      </c>
      <c r="AH1234" s="84" t="b">
        <v>0</v>
      </c>
      <c r="AI1234" s="84">
        <v>0</v>
      </c>
      <c r="AJ1234" s="87" t="s">
        <v>7172</v>
      </c>
      <c r="AK1234" s="84" t="s">
        <v>7794</v>
      </c>
      <c r="AL1234" s="84" t="b">
        <v>0</v>
      </c>
      <c r="AM1234" s="87" t="s">
        <v>7148</v>
      </c>
      <c r="AN1234" s="84">
        <v>0</v>
      </c>
      <c r="AO1234" s="84">
        <v>0</v>
      </c>
      <c r="AP1234" s="84"/>
      <c r="AQ1234" s="84"/>
      <c r="AR1234" s="84"/>
      <c r="AS1234" s="84"/>
      <c r="AT1234" s="84"/>
      <c r="AU1234" s="84"/>
      <c r="AV1234" s="84"/>
      <c r="AW1234" s="84"/>
    </row>
    <row r="1235" spans="1:49" x14ac:dyDescent="0.25">
      <c r="A1235" s="69" t="s">
        <v>1184</v>
      </c>
      <c r="B1235" s="69" t="s">
        <v>1680</v>
      </c>
      <c r="C1235" s="70"/>
      <c r="D1235" s="71"/>
      <c r="E1235" s="72"/>
      <c r="F1235" s="73"/>
      <c r="G1235" s="70"/>
      <c r="H1235" s="74"/>
      <c r="I1235" s="75"/>
      <c r="J1235" s="75"/>
      <c r="K1235" s="36"/>
      <c r="L1235" s="82"/>
      <c r="M1235" s="82"/>
      <c r="N1235" s="77"/>
      <c r="O1235" s="84" t="s">
        <v>2121</v>
      </c>
      <c r="P1235" s="86">
        <v>42759.510833333334</v>
      </c>
      <c r="Q1235" s="84" t="s">
        <v>2913</v>
      </c>
      <c r="R1235" s="88" t="s">
        <v>3328</v>
      </c>
      <c r="S1235" s="84" t="s">
        <v>3747</v>
      </c>
      <c r="T1235" s="84" t="s">
        <v>4034</v>
      </c>
      <c r="U1235" s="86">
        <v>42759.510833333334</v>
      </c>
      <c r="V1235" s="88" t="s">
        <v>5132</v>
      </c>
      <c r="W1235" s="84"/>
      <c r="X1235" s="84"/>
      <c r="Y1235" s="87" t="s">
        <v>6631</v>
      </c>
      <c r="Z1235" s="87" t="s">
        <v>7148</v>
      </c>
      <c r="AA1235" s="84" t="b">
        <v>0</v>
      </c>
      <c r="AB1235" s="84">
        <v>0</v>
      </c>
      <c r="AC1235" s="87" t="s">
        <v>7251</v>
      </c>
      <c r="AD1235" s="84" t="b">
        <v>0</v>
      </c>
      <c r="AE1235" s="84" t="s">
        <v>7283</v>
      </c>
      <c r="AF1235" s="84"/>
      <c r="AG1235" s="87" t="s">
        <v>7172</v>
      </c>
      <c r="AH1235" s="84" t="b">
        <v>0</v>
      </c>
      <c r="AI1235" s="84">
        <v>0</v>
      </c>
      <c r="AJ1235" s="87" t="s">
        <v>7172</v>
      </c>
      <c r="AK1235" s="84" t="s">
        <v>7794</v>
      </c>
      <c r="AL1235" s="84" t="b">
        <v>0</v>
      </c>
      <c r="AM1235" s="87" t="s">
        <v>7148</v>
      </c>
      <c r="AN1235" s="84">
        <v>0</v>
      </c>
      <c r="AO1235" s="84">
        <v>0</v>
      </c>
      <c r="AP1235" s="84"/>
      <c r="AQ1235" s="84"/>
      <c r="AR1235" s="84"/>
      <c r="AS1235" s="84"/>
      <c r="AT1235" s="84"/>
      <c r="AU1235" s="84"/>
      <c r="AV1235" s="84"/>
      <c r="AW1235" s="84"/>
    </row>
    <row r="1236" spans="1:49" x14ac:dyDescent="0.25">
      <c r="A1236" s="69" t="s">
        <v>1185</v>
      </c>
      <c r="B1236" s="69" t="s">
        <v>1185</v>
      </c>
      <c r="C1236" s="70"/>
      <c r="D1236" s="71"/>
      <c r="E1236" s="72"/>
      <c r="F1236" s="73"/>
      <c r="G1236" s="70"/>
      <c r="H1236" s="74"/>
      <c r="I1236" s="75"/>
      <c r="J1236" s="75"/>
      <c r="K1236" s="36"/>
      <c r="L1236" s="82"/>
      <c r="M1236" s="82"/>
      <c r="N1236" s="77"/>
      <c r="O1236" s="84" t="s">
        <v>179</v>
      </c>
      <c r="P1236" s="86">
        <v>42759.508935185186</v>
      </c>
      <c r="Q1236" s="84" t="s">
        <v>2914</v>
      </c>
      <c r="R1236" s="88" t="s">
        <v>3566</v>
      </c>
      <c r="S1236" s="84" t="s">
        <v>3696</v>
      </c>
      <c r="T1236" s="84"/>
      <c r="U1236" s="86">
        <v>42759.508935185186</v>
      </c>
      <c r="V1236" s="88" t="s">
        <v>5133</v>
      </c>
      <c r="W1236" s="84"/>
      <c r="X1236" s="84"/>
      <c r="Y1236" s="87" t="s">
        <v>6632</v>
      </c>
      <c r="Z1236" s="84"/>
      <c r="AA1236" s="84" t="b">
        <v>0</v>
      </c>
      <c r="AB1236" s="84">
        <v>0</v>
      </c>
      <c r="AC1236" s="87" t="s">
        <v>7172</v>
      </c>
      <c r="AD1236" s="84" t="b">
        <v>1</v>
      </c>
      <c r="AE1236" s="84" t="s">
        <v>7283</v>
      </c>
      <c r="AF1236" s="84"/>
      <c r="AG1236" s="87" t="s">
        <v>7346</v>
      </c>
      <c r="AH1236" s="84" t="b">
        <v>0</v>
      </c>
      <c r="AI1236" s="84">
        <v>0</v>
      </c>
      <c r="AJ1236" s="87" t="s">
        <v>7172</v>
      </c>
      <c r="AK1236" s="84" t="s">
        <v>7780</v>
      </c>
      <c r="AL1236" s="84" t="b">
        <v>0</v>
      </c>
      <c r="AM1236" s="87" t="s">
        <v>6632</v>
      </c>
      <c r="AN1236" s="84">
        <v>0</v>
      </c>
      <c r="AO1236" s="84">
        <v>0</v>
      </c>
      <c r="AP1236" s="84"/>
      <c r="AQ1236" s="84"/>
      <c r="AR1236" s="84"/>
      <c r="AS1236" s="84"/>
      <c r="AT1236" s="84"/>
      <c r="AU1236" s="84"/>
      <c r="AV1236" s="84"/>
      <c r="AW1236" s="84"/>
    </row>
    <row r="1237" spans="1:49" x14ac:dyDescent="0.25">
      <c r="A1237" s="69" t="s">
        <v>1185</v>
      </c>
      <c r="B1237" s="69" t="s">
        <v>1185</v>
      </c>
      <c r="C1237" s="70"/>
      <c r="D1237" s="71"/>
      <c r="E1237" s="72"/>
      <c r="F1237" s="73"/>
      <c r="G1237" s="70"/>
      <c r="H1237" s="74"/>
      <c r="I1237" s="75"/>
      <c r="J1237" s="75"/>
      <c r="K1237" s="36"/>
      <c r="L1237" s="82"/>
      <c r="M1237" s="82"/>
      <c r="N1237" s="77"/>
      <c r="O1237" s="84" t="s">
        <v>179</v>
      </c>
      <c r="P1237" s="86">
        <v>42759.510011574072</v>
      </c>
      <c r="Q1237" s="88" t="s">
        <v>2915</v>
      </c>
      <c r="R1237" s="88" t="s">
        <v>3240</v>
      </c>
      <c r="S1237" s="84" t="s">
        <v>3697</v>
      </c>
      <c r="T1237" s="84"/>
      <c r="U1237" s="86">
        <v>42759.510011574072</v>
      </c>
      <c r="V1237" s="88" t="s">
        <v>5134</v>
      </c>
      <c r="W1237" s="84"/>
      <c r="X1237" s="84"/>
      <c r="Y1237" s="87" t="s">
        <v>6633</v>
      </c>
      <c r="Z1237" s="84"/>
      <c r="AA1237" s="84" t="b">
        <v>0</v>
      </c>
      <c r="AB1237" s="84">
        <v>2</v>
      </c>
      <c r="AC1237" s="87" t="s">
        <v>7172</v>
      </c>
      <c r="AD1237" s="84" t="b">
        <v>0</v>
      </c>
      <c r="AE1237" s="84" t="s">
        <v>7287</v>
      </c>
      <c r="AF1237" s="84"/>
      <c r="AG1237" s="87" t="s">
        <v>7172</v>
      </c>
      <c r="AH1237" s="84" t="b">
        <v>0</v>
      </c>
      <c r="AI1237" s="84">
        <v>1</v>
      </c>
      <c r="AJ1237" s="87" t="s">
        <v>7172</v>
      </c>
      <c r="AK1237" s="84" t="s">
        <v>7780</v>
      </c>
      <c r="AL1237" s="84" t="b">
        <v>0</v>
      </c>
      <c r="AM1237" s="87" t="s">
        <v>6633</v>
      </c>
      <c r="AN1237" s="84">
        <v>0</v>
      </c>
      <c r="AO1237" s="84">
        <v>0</v>
      </c>
      <c r="AP1237" s="84"/>
      <c r="AQ1237" s="84"/>
      <c r="AR1237" s="84"/>
      <c r="AS1237" s="84"/>
      <c r="AT1237" s="84"/>
      <c r="AU1237" s="84"/>
      <c r="AV1237" s="84"/>
      <c r="AW1237" s="84"/>
    </row>
    <row r="1238" spans="1:49" x14ac:dyDescent="0.25">
      <c r="A1238" s="69" t="s">
        <v>1186</v>
      </c>
      <c r="B1238" s="69" t="s">
        <v>1185</v>
      </c>
      <c r="C1238" s="70"/>
      <c r="D1238" s="71"/>
      <c r="E1238" s="72"/>
      <c r="F1238" s="73"/>
      <c r="G1238" s="70"/>
      <c r="H1238" s="74"/>
      <c r="I1238" s="75"/>
      <c r="J1238" s="75"/>
      <c r="K1238" s="36"/>
      <c r="L1238" s="82"/>
      <c r="M1238" s="82"/>
      <c r="N1238" s="77"/>
      <c r="O1238" s="84" t="s">
        <v>2121</v>
      </c>
      <c r="P1238" s="86">
        <v>42759.510833333334</v>
      </c>
      <c r="Q1238" s="84" t="s">
        <v>2916</v>
      </c>
      <c r="R1238" s="88" t="s">
        <v>3240</v>
      </c>
      <c r="S1238" s="84" t="s">
        <v>3697</v>
      </c>
      <c r="T1238" s="84"/>
      <c r="U1238" s="86">
        <v>42759.510833333334</v>
      </c>
      <c r="V1238" s="88" t="s">
        <v>5135</v>
      </c>
      <c r="W1238" s="84"/>
      <c r="X1238" s="84"/>
      <c r="Y1238" s="87" t="s">
        <v>6634</v>
      </c>
      <c r="Z1238" s="84"/>
      <c r="AA1238" s="84" t="b">
        <v>0</v>
      </c>
      <c r="AB1238" s="84">
        <v>0</v>
      </c>
      <c r="AC1238" s="87" t="s">
        <v>7172</v>
      </c>
      <c r="AD1238" s="84" t="b">
        <v>0</v>
      </c>
      <c r="AE1238" s="84" t="s">
        <v>7287</v>
      </c>
      <c r="AF1238" s="84"/>
      <c r="AG1238" s="87" t="s">
        <v>7172</v>
      </c>
      <c r="AH1238" s="84" t="b">
        <v>0</v>
      </c>
      <c r="AI1238" s="84">
        <v>1</v>
      </c>
      <c r="AJ1238" s="87" t="s">
        <v>6633</v>
      </c>
      <c r="AK1238" s="84" t="s">
        <v>7779</v>
      </c>
      <c r="AL1238" s="84" t="b">
        <v>0</v>
      </c>
      <c r="AM1238" s="87" t="s">
        <v>6633</v>
      </c>
      <c r="AN1238" s="84">
        <v>0</v>
      </c>
      <c r="AO1238" s="84">
        <v>0</v>
      </c>
      <c r="AP1238" s="84"/>
      <c r="AQ1238" s="84"/>
      <c r="AR1238" s="84"/>
      <c r="AS1238" s="84"/>
      <c r="AT1238" s="84"/>
      <c r="AU1238" s="84"/>
      <c r="AV1238" s="84"/>
      <c r="AW1238" s="84"/>
    </row>
    <row r="1239" spans="1:49" x14ac:dyDescent="0.25">
      <c r="A1239" s="69" t="s">
        <v>1187</v>
      </c>
      <c r="B1239" s="69" t="s">
        <v>1187</v>
      </c>
      <c r="C1239" s="70"/>
      <c r="D1239" s="71"/>
      <c r="E1239" s="72"/>
      <c r="F1239" s="73"/>
      <c r="G1239" s="70"/>
      <c r="H1239" s="74"/>
      <c r="I1239" s="75"/>
      <c r="J1239" s="75"/>
      <c r="K1239" s="36"/>
      <c r="L1239" s="82"/>
      <c r="M1239" s="82"/>
      <c r="N1239" s="77"/>
      <c r="O1239" s="84" t="s">
        <v>179</v>
      </c>
      <c r="P1239" s="86">
        <v>42759.510833333334</v>
      </c>
      <c r="Q1239" s="84" t="s">
        <v>2917</v>
      </c>
      <c r="R1239" s="88" t="s">
        <v>3483</v>
      </c>
      <c r="S1239" s="84" t="s">
        <v>3719</v>
      </c>
      <c r="T1239" s="84" t="s">
        <v>1682</v>
      </c>
      <c r="U1239" s="86">
        <v>42759.510833333334</v>
      </c>
      <c r="V1239" s="88" t="s">
        <v>5136</v>
      </c>
      <c r="W1239" s="84"/>
      <c r="X1239" s="84"/>
      <c r="Y1239" s="87" t="s">
        <v>6635</v>
      </c>
      <c r="Z1239" s="84"/>
      <c r="AA1239" s="84" t="b">
        <v>0</v>
      </c>
      <c r="AB1239" s="84">
        <v>0</v>
      </c>
      <c r="AC1239" s="87" t="s">
        <v>7172</v>
      </c>
      <c r="AD1239" s="84" t="b">
        <v>0</v>
      </c>
      <c r="AE1239" s="84" t="s">
        <v>7283</v>
      </c>
      <c r="AF1239" s="84"/>
      <c r="AG1239" s="87" t="s">
        <v>7172</v>
      </c>
      <c r="AH1239" s="84" t="b">
        <v>0</v>
      </c>
      <c r="AI1239" s="84">
        <v>0</v>
      </c>
      <c r="AJ1239" s="87" t="s">
        <v>7172</v>
      </c>
      <c r="AK1239" s="84" t="s">
        <v>7797</v>
      </c>
      <c r="AL1239" s="84" t="b">
        <v>0</v>
      </c>
      <c r="AM1239" s="87" t="s">
        <v>6635</v>
      </c>
      <c r="AN1239" s="84">
        <v>0</v>
      </c>
      <c r="AO1239" s="84">
        <v>0</v>
      </c>
      <c r="AP1239" s="84"/>
      <c r="AQ1239" s="84"/>
      <c r="AR1239" s="84"/>
      <c r="AS1239" s="84"/>
      <c r="AT1239" s="84"/>
      <c r="AU1239" s="84"/>
      <c r="AV1239" s="84"/>
      <c r="AW1239" s="84"/>
    </row>
    <row r="1240" spans="1:49" x14ac:dyDescent="0.25">
      <c r="A1240" s="69" t="s">
        <v>1188</v>
      </c>
      <c r="B1240" s="69" t="s">
        <v>1848</v>
      </c>
      <c r="C1240" s="70"/>
      <c r="D1240" s="71"/>
      <c r="E1240" s="72"/>
      <c r="F1240" s="73"/>
      <c r="G1240" s="70"/>
      <c r="H1240" s="74"/>
      <c r="I1240" s="75"/>
      <c r="J1240" s="75"/>
      <c r="K1240" s="36"/>
      <c r="L1240" s="82"/>
      <c r="M1240" s="82"/>
      <c r="N1240" s="77"/>
      <c r="O1240" s="84" t="s">
        <v>2121</v>
      </c>
      <c r="P1240" s="86">
        <v>42759.510833333334</v>
      </c>
      <c r="Q1240" s="84" t="s">
        <v>2649</v>
      </c>
      <c r="R1240" s="84"/>
      <c r="S1240" s="84"/>
      <c r="T1240" s="84" t="s">
        <v>3988</v>
      </c>
      <c r="U1240" s="86">
        <v>42759.510833333334</v>
      </c>
      <c r="V1240" s="88" t="s">
        <v>5137</v>
      </c>
      <c r="W1240" s="84"/>
      <c r="X1240" s="84"/>
      <c r="Y1240" s="87" t="s">
        <v>6636</v>
      </c>
      <c r="Z1240" s="84"/>
      <c r="AA1240" s="84" t="b">
        <v>0</v>
      </c>
      <c r="AB1240" s="84">
        <v>0</v>
      </c>
      <c r="AC1240" s="87" t="s">
        <v>7172</v>
      </c>
      <c r="AD1240" s="84" t="b">
        <v>0</v>
      </c>
      <c r="AE1240" s="84" t="s">
        <v>7283</v>
      </c>
      <c r="AF1240" s="84"/>
      <c r="AG1240" s="87" t="s">
        <v>7172</v>
      </c>
      <c r="AH1240" s="84" t="b">
        <v>0</v>
      </c>
      <c r="AI1240" s="84">
        <v>21</v>
      </c>
      <c r="AJ1240" s="87" t="s">
        <v>7579</v>
      </c>
      <c r="AK1240" s="84" t="s">
        <v>7780</v>
      </c>
      <c r="AL1240" s="84" t="b">
        <v>0</v>
      </c>
      <c r="AM1240" s="87" t="s">
        <v>7579</v>
      </c>
      <c r="AN1240" s="84">
        <v>0</v>
      </c>
      <c r="AO1240" s="84">
        <v>0</v>
      </c>
      <c r="AP1240" s="84"/>
      <c r="AQ1240" s="84"/>
      <c r="AR1240" s="84"/>
      <c r="AS1240" s="84"/>
      <c r="AT1240" s="84"/>
      <c r="AU1240" s="84"/>
      <c r="AV1240" s="84"/>
      <c r="AW1240" s="84"/>
    </row>
    <row r="1241" spans="1:49" x14ac:dyDescent="0.25">
      <c r="A1241" s="69" t="s">
        <v>1189</v>
      </c>
      <c r="B1241" s="69" t="s">
        <v>1555</v>
      </c>
      <c r="C1241" s="70"/>
      <c r="D1241" s="71"/>
      <c r="E1241" s="72"/>
      <c r="F1241" s="73"/>
      <c r="G1241" s="70"/>
      <c r="H1241" s="74"/>
      <c r="I1241" s="75"/>
      <c r="J1241" s="75"/>
      <c r="K1241" s="36"/>
      <c r="L1241" s="82"/>
      <c r="M1241" s="82"/>
      <c r="N1241" s="77"/>
      <c r="O1241" s="84" t="s">
        <v>2121</v>
      </c>
      <c r="P1241" s="86">
        <v>42759.510833333334</v>
      </c>
      <c r="Q1241" s="84" t="s">
        <v>2135</v>
      </c>
      <c r="R1241" s="84"/>
      <c r="S1241" s="84"/>
      <c r="T1241" s="84" t="s">
        <v>3887</v>
      </c>
      <c r="U1241" s="86">
        <v>42759.510833333334</v>
      </c>
      <c r="V1241" s="88" t="s">
        <v>5138</v>
      </c>
      <c r="W1241" s="84"/>
      <c r="X1241" s="84"/>
      <c r="Y1241" s="87" t="s">
        <v>6637</v>
      </c>
      <c r="Z1241" s="84"/>
      <c r="AA1241" s="84" t="b">
        <v>0</v>
      </c>
      <c r="AB1241" s="84">
        <v>0</v>
      </c>
      <c r="AC1241" s="87" t="s">
        <v>7172</v>
      </c>
      <c r="AD1241" s="84" t="b">
        <v>0</v>
      </c>
      <c r="AE1241" s="84" t="s">
        <v>7283</v>
      </c>
      <c r="AF1241" s="84"/>
      <c r="AG1241" s="87" t="s">
        <v>7172</v>
      </c>
      <c r="AH1241" s="84" t="b">
        <v>0</v>
      </c>
      <c r="AI1241" s="84">
        <v>26</v>
      </c>
      <c r="AJ1241" s="87" t="s">
        <v>7362</v>
      </c>
      <c r="AK1241" s="84" t="s">
        <v>7779</v>
      </c>
      <c r="AL1241" s="84" t="b">
        <v>0</v>
      </c>
      <c r="AM1241" s="87" t="s">
        <v>7362</v>
      </c>
      <c r="AN1241" s="84">
        <v>0</v>
      </c>
      <c r="AO1241" s="84">
        <v>0</v>
      </c>
      <c r="AP1241" s="84"/>
      <c r="AQ1241" s="84"/>
      <c r="AR1241" s="84"/>
      <c r="AS1241" s="84"/>
      <c r="AT1241" s="84"/>
      <c r="AU1241" s="84"/>
      <c r="AV1241" s="84"/>
      <c r="AW1241" s="84"/>
    </row>
    <row r="1242" spans="1:49" x14ac:dyDescent="0.25">
      <c r="A1242" s="69" t="s">
        <v>1190</v>
      </c>
      <c r="B1242" s="69" t="s">
        <v>1190</v>
      </c>
      <c r="C1242" s="70"/>
      <c r="D1242" s="71"/>
      <c r="E1242" s="72"/>
      <c r="F1242" s="73"/>
      <c r="G1242" s="70"/>
      <c r="H1242" s="74"/>
      <c r="I1242" s="75"/>
      <c r="J1242" s="75"/>
      <c r="K1242" s="36"/>
      <c r="L1242" s="82"/>
      <c r="M1242" s="82"/>
      <c r="N1242" s="77"/>
      <c r="O1242" s="84" t="s">
        <v>179</v>
      </c>
      <c r="P1242" s="86">
        <v>42759.510833333334</v>
      </c>
      <c r="Q1242" s="84" t="s">
        <v>2918</v>
      </c>
      <c r="R1242" s="84"/>
      <c r="S1242" s="84"/>
      <c r="T1242" s="84"/>
      <c r="U1242" s="86">
        <v>42759.510833333334</v>
      </c>
      <c r="V1242" s="88" t="s">
        <v>5139</v>
      </c>
      <c r="W1242" s="84"/>
      <c r="X1242" s="84"/>
      <c r="Y1242" s="87" t="s">
        <v>6638</v>
      </c>
      <c r="Z1242" s="84"/>
      <c r="AA1242" s="84" t="b">
        <v>0</v>
      </c>
      <c r="AB1242" s="84">
        <v>2</v>
      </c>
      <c r="AC1242" s="87" t="s">
        <v>7172</v>
      </c>
      <c r="AD1242" s="84" t="b">
        <v>0</v>
      </c>
      <c r="AE1242" s="84" t="s">
        <v>7283</v>
      </c>
      <c r="AF1242" s="84"/>
      <c r="AG1242" s="87" t="s">
        <v>7172</v>
      </c>
      <c r="AH1242" s="84" t="b">
        <v>0</v>
      </c>
      <c r="AI1242" s="84">
        <v>0</v>
      </c>
      <c r="AJ1242" s="87" t="s">
        <v>7172</v>
      </c>
      <c r="AK1242" s="84" t="s">
        <v>7783</v>
      </c>
      <c r="AL1242" s="84" t="b">
        <v>0</v>
      </c>
      <c r="AM1242" s="87" t="s">
        <v>6638</v>
      </c>
      <c r="AN1242" s="84">
        <v>0</v>
      </c>
      <c r="AO1242" s="84">
        <v>0</v>
      </c>
      <c r="AP1242" s="84"/>
      <c r="AQ1242" s="84"/>
      <c r="AR1242" s="84"/>
      <c r="AS1242" s="84"/>
      <c r="AT1242" s="84"/>
      <c r="AU1242" s="84"/>
      <c r="AV1242" s="84"/>
      <c r="AW1242" s="84"/>
    </row>
    <row r="1243" spans="1:49" x14ac:dyDescent="0.25">
      <c r="A1243" s="69" t="s">
        <v>1191</v>
      </c>
      <c r="B1243" s="69" t="s">
        <v>1978</v>
      </c>
      <c r="C1243" s="70"/>
      <c r="D1243" s="71"/>
      <c r="E1243" s="72"/>
      <c r="F1243" s="73"/>
      <c r="G1243" s="70"/>
      <c r="H1243" s="74"/>
      <c r="I1243" s="75"/>
      <c r="J1243" s="75"/>
      <c r="K1243" s="36"/>
      <c r="L1243" s="82"/>
      <c r="M1243" s="82"/>
      <c r="N1243" s="77"/>
      <c r="O1243" s="84" t="s">
        <v>2121</v>
      </c>
      <c r="P1243" s="86">
        <v>42759.510833333334</v>
      </c>
      <c r="Q1243" s="84" t="s">
        <v>2919</v>
      </c>
      <c r="R1243" s="84"/>
      <c r="S1243" s="84"/>
      <c r="T1243" s="84"/>
      <c r="U1243" s="86">
        <v>42759.510833333334</v>
      </c>
      <c r="V1243" s="88" t="s">
        <v>5140</v>
      </c>
      <c r="W1243" s="84"/>
      <c r="X1243" s="84"/>
      <c r="Y1243" s="87" t="s">
        <v>6639</v>
      </c>
      <c r="Z1243" s="84"/>
      <c r="AA1243" s="84" t="b">
        <v>0</v>
      </c>
      <c r="AB1243" s="84">
        <v>0</v>
      </c>
      <c r="AC1243" s="87" t="s">
        <v>7172</v>
      </c>
      <c r="AD1243" s="84" t="b">
        <v>0</v>
      </c>
      <c r="AE1243" s="84" t="s">
        <v>7283</v>
      </c>
      <c r="AF1243" s="84"/>
      <c r="AG1243" s="87" t="s">
        <v>7172</v>
      </c>
      <c r="AH1243" s="84" t="b">
        <v>0</v>
      </c>
      <c r="AI1243" s="84">
        <v>23</v>
      </c>
      <c r="AJ1243" s="87" t="s">
        <v>7673</v>
      </c>
      <c r="AK1243" s="84" t="s">
        <v>7779</v>
      </c>
      <c r="AL1243" s="84" t="b">
        <v>0</v>
      </c>
      <c r="AM1243" s="87" t="s">
        <v>7673</v>
      </c>
      <c r="AN1243" s="84">
        <v>0</v>
      </c>
      <c r="AO1243" s="84">
        <v>0</v>
      </c>
      <c r="AP1243" s="84"/>
      <c r="AQ1243" s="84"/>
      <c r="AR1243" s="84"/>
      <c r="AS1243" s="84"/>
      <c r="AT1243" s="84"/>
      <c r="AU1243" s="84"/>
      <c r="AV1243" s="84"/>
      <c r="AW1243" s="84"/>
    </row>
    <row r="1244" spans="1:49" x14ac:dyDescent="0.25">
      <c r="A1244" s="69" t="s">
        <v>1192</v>
      </c>
      <c r="B1244" s="69" t="s">
        <v>1192</v>
      </c>
      <c r="C1244" s="70"/>
      <c r="D1244" s="71"/>
      <c r="E1244" s="72"/>
      <c r="F1244" s="73"/>
      <c r="G1244" s="70"/>
      <c r="H1244" s="74"/>
      <c r="I1244" s="75"/>
      <c r="J1244" s="75"/>
      <c r="K1244" s="36"/>
      <c r="L1244" s="82"/>
      <c r="M1244" s="82"/>
      <c r="N1244" s="77"/>
      <c r="O1244" s="84" t="s">
        <v>179</v>
      </c>
      <c r="P1244" s="86">
        <v>42759.510844907411</v>
      </c>
      <c r="Q1244" s="84" t="s">
        <v>2920</v>
      </c>
      <c r="R1244" s="88" t="s">
        <v>3567</v>
      </c>
      <c r="S1244" s="84" t="s">
        <v>3745</v>
      </c>
      <c r="T1244" s="84"/>
      <c r="U1244" s="86">
        <v>42759.510844907411</v>
      </c>
      <c r="V1244" s="88" t="s">
        <v>5141</v>
      </c>
      <c r="W1244" s="84"/>
      <c r="X1244" s="84"/>
      <c r="Y1244" s="87" t="s">
        <v>6640</v>
      </c>
      <c r="Z1244" s="84"/>
      <c r="AA1244" s="84" t="b">
        <v>0</v>
      </c>
      <c r="AB1244" s="84">
        <v>0</v>
      </c>
      <c r="AC1244" s="87" t="s">
        <v>7172</v>
      </c>
      <c r="AD1244" s="84" t="b">
        <v>0</v>
      </c>
      <c r="AE1244" s="84" t="s">
        <v>7283</v>
      </c>
      <c r="AF1244" s="84"/>
      <c r="AG1244" s="87" t="s">
        <v>7172</v>
      </c>
      <c r="AH1244" s="84" t="b">
        <v>0</v>
      </c>
      <c r="AI1244" s="84">
        <v>0</v>
      </c>
      <c r="AJ1244" s="87" t="s">
        <v>7172</v>
      </c>
      <c r="AK1244" s="84" t="s">
        <v>7803</v>
      </c>
      <c r="AL1244" s="84" t="b">
        <v>0</v>
      </c>
      <c r="AM1244" s="87" t="s">
        <v>6640</v>
      </c>
      <c r="AN1244" s="84">
        <v>0</v>
      </c>
      <c r="AO1244" s="84">
        <v>0</v>
      </c>
      <c r="AP1244" s="84"/>
      <c r="AQ1244" s="84"/>
      <c r="AR1244" s="84"/>
      <c r="AS1244" s="84"/>
      <c r="AT1244" s="84"/>
      <c r="AU1244" s="84"/>
      <c r="AV1244" s="84"/>
      <c r="AW1244" s="84"/>
    </row>
    <row r="1245" spans="1:49" x14ac:dyDescent="0.25">
      <c r="A1245" s="69" t="s">
        <v>1193</v>
      </c>
      <c r="B1245" s="69" t="s">
        <v>1979</v>
      </c>
      <c r="C1245" s="70"/>
      <c r="D1245" s="71"/>
      <c r="E1245" s="72"/>
      <c r="F1245" s="73"/>
      <c r="G1245" s="70"/>
      <c r="H1245" s="74"/>
      <c r="I1245" s="75"/>
      <c r="J1245" s="75"/>
      <c r="K1245" s="36"/>
      <c r="L1245" s="82"/>
      <c r="M1245" s="82"/>
      <c r="N1245" s="77"/>
      <c r="O1245" s="84" t="s">
        <v>2121</v>
      </c>
      <c r="P1245" s="86">
        <v>42759.510844907411</v>
      </c>
      <c r="Q1245" s="84" t="s">
        <v>2921</v>
      </c>
      <c r="R1245" s="88" t="s">
        <v>3568</v>
      </c>
      <c r="S1245" s="84" t="s">
        <v>3740</v>
      </c>
      <c r="T1245" s="84"/>
      <c r="U1245" s="86">
        <v>42759.510844907411</v>
      </c>
      <c r="V1245" s="88" t="s">
        <v>5142</v>
      </c>
      <c r="W1245" s="84"/>
      <c r="X1245" s="84"/>
      <c r="Y1245" s="87" t="s">
        <v>6641</v>
      </c>
      <c r="Z1245" s="84"/>
      <c r="AA1245" s="84" t="b">
        <v>0</v>
      </c>
      <c r="AB1245" s="84">
        <v>0</v>
      </c>
      <c r="AC1245" s="87" t="s">
        <v>7172</v>
      </c>
      <c r="AD1245" s="84" t="b">
        <v>0</v>
      </c>
      <c r="AE1245" s="84" t="s">
        <v>7285</v>
      </c>
      <c r="AF1245" s="84"/>
      <c r="AG1245" s="87" t="s">
        <v>7172</v>
      </c>
      <c r="AH1245" s="84" t="b">
        <v>0</v>
      </c>
      <c r="AI1245" s="84">
        <v>70</v>
      </c>
      <c r="AJ1245" s="87" t="s">
        <v>7674</v>
      </c>
      <c r="AK1245" s="84" t="s">
        <v>7783</v>
      </c>
      <c r="AL1245" s="84" t="b">
        <v>0</v>
      </c>
      <c r="AM1245" s="87" t="s">
        <v>7674</v>
      </c>
      <c r="AN1245" s="84">
        <v>0</v>
      </c>
      <c r="AO1245" s="84">
        <v>0</v>
      </c>
      <c r="AP1245" s="84"/>
      <c r="AQ1245" s="84"/>
      <c r="AR1245" s="84"/>
      <c r="AS1245" s="84"/>
      <c r="AT1245" s="84"/>
      <c r="AU1245" s="84"/>
      <c r="AV1245" s="84"/>
      <c r="AW1245" s="84"/>
    </row>
    <row r="1246" spans="1:49" x14ac:dyDescent="0.25">
      <c r="A1246" s="69" t="s">
        <v>1194</v>
      </c>
      <c r="B1246" s="69" t="s">
        <v>1194</v>
      </c>
      <c r="C1246" s="70"/>
      <c r="D1246" s="71"/>
      <c r="E1246" s="72"/>
      <c r="F1246" s="73"/>
      <c r="G1246" s="70"/>
      <c r="H1246" s="74"/>
      <c r="I1246" s="75"/>
      <c r="J1246" s="75"/>
      <c r="K1246" s="36"/>
      <c r="L1246" s="82"/>
      <c r="M1246" s="82"/>
      <c r="N1246" s="77"/>
      <c r="O1246" s="84" t="s">
        <v>179</v>
      </c>
      <c r="P1246" s="86">
        <v>42759.510844907411</v>
      </c>
      <c r="Q1246" s="84" t="s">
        <v>2922</v>
      </c>
      <c r="R1246" s="84"/>
      <c r="S1246" s="84"/>
      <c r="T1246" s="84" t="s">
        <v>3911</v>
      </c>
      <c r="U1246" s="86">
        <v>42759.510844907411</v>
      </c>
      <c r="V1246" s="88" t="s">
        <v>5143</v>
      </c>
      <c r="W1246" s="84"/>
      <c r="X1246" s="84"/>
      <c r="Y1246" s="87" t="s">
        <v>6642</v>
      </c>
      <c r="Z1246" s="84"/>
      <c r="AA1246" s="84" t="b">
        <v>0</v>
      </c>
      <c r="AB1246" s="84">
        <v>0</v>
      </c>
      <c r="AC1246" s="87" t="s">
        <v>7172</v>
      </c>
      <c r="AD1246" s="84" t="b">
        <v>0</v>
      </c>
      <c r="AE1246" s="84" t="s">
        <v>7283</v>
      </c>
      <c r="AF1246" s="84"/>
      <c r="AG1246" s="87" t="s">
        <v>7172</v>
      </c>
      <c r="AH1246" s="84" t="b">
        <v>0</v>
      </c>
      <c r="AI1246" s="84">
        <v>0</v>
      </c>
      <c r="AJ1246" s="87" t="s">
        <v>7172</v>
      </c>
      <c r="AK1246" s="84" t="s">
        <v>7779</v>
      </c>
      <c r="AL1246" s="84" t="b">
        <v>0</v>
      </c>
      <c r="AM1246" s="87" t="s">
        <v>6642</v>
      </c>
      <c r="AN1246" s="84">
        <v>0</v>
      </c>
      <c r="AO1246" s="84">
        <v>0</v>
      </c>
      <c r="AP1246" s="84" t="s">
        <v>7873</v>
      </c>
      <c r="AQ1246" s="84" t="s">
        <v>7881</v>
      </c>
      <c r="AR1246" s="84" t="s">
        <v>7886</v>
      </c>
      <c r="AS1246" s="84" t="s">
        <v>7902</v>
      </c>
      <c r="AT1246" s="84" t="s">
        <v>7921</v>
      </c>
      <c r="AU1246" s="84" t="s">
        <v>7940</v>
      </c>
      <c r="AV1246" s="84" t="s">
        <v>7948</v>
      </c>
      <c r="AW1246" s="88" t="s">
        <v>7961</v>
      </c>
    </row>
    <row r="1247" spans="1:49" x14ac:dyDescent="0.25">
      <c r="A1247" s="69" t="s">
        <v>1195</v>
      </c>
      <c r="B1247" s="69" t="s">
        <v>1718</v>
      </c>
      <c r="C1247" s="70"/>
      <c r="D1247" s="71"/>
      <c r="E1247" s="72"/>
      <c r="F1247" s="73"/>
      <c r="G1247" s="70"/>
      <c r="H1247" s="74"/>
      <c r="I1247" s="75"/>
      <c r="J1247" s="75"/>
      <c r="K1247" s="36"/>
      <c r="L1247" s="82"/>
      <c r="M1247" s="82"/>
      <c r="N1247" s="77"/>
      <c r="O1247" s="84" t="s">
        <v>2121</v>
      </c>
      <c r="P1247" s="86">
        <v>42759.510844907411</v>
      </c>
      <c r="Q1247" s="84" t="s">
        <v>2557</v>
      </c>
      <c r="R1247" s="84"/>
      <c r="S1247" s="84"/>
      <c r="T1247" s="84"/>
      <c r="U1247" s="86">
        <v>42759.510844907411</v>
      </c>
      <c r="V1247" s="88" t="s">
        <v>5144</v>
      </c>
      <c r="W1247" s="84"/>
      <c r="X1247" s="84"/>
      <c r="Y1247" s="87" t="s">
        <v>6643</v>
      </c>
      <c r="Z1247" s="84"/>
      <c r="AA1247" s="84" t="b">
        <v>0</v>
      </c>
      <c r="AB1247" s="84">
        <v>0</v>
      </c>
      <c r="AC1247" s="87" t="s">
        <v>7172</v>
      </c>
      <c r="AD1247" s="84" t="b">
        <v>0</v>
      </c>
      <c r="AE1247" s="84" t="s">
        <v>7283</v>
      </c>
      <c r="AF1247" s="84"/>
      <c r="AG1247" s="87" t="s">
        <v>7172</v>
      </c>
      <c r="AH1247" s="84" t="b">
        <v>0</v>
      </c>
      <c r="AI1247" s="84">
        <v>308</v>
      </c>
      <c r="AJ1247" s="87" t="s">
        <v>7538</v>
      </c>
      <c r="AK1247" s="84" t="s">
        <v>7779</v>
      </c>
      <c r="AL1247" s="84" t="b">
        <v>0</v>
      </c>
      <c r="AM1247" s="87" t="s">
        <v>7538</v>
      </c>
      <c r="AN1247" s="84">
        <v>0</v>
      </c>
      <c r="AO1247" s="84">
        <v>0</v>
      </c>
      <c r="AP1247" s="84"/>
      <c r="AQ1247" s="84"/>
      <c r="AR1247" s="84"/>
      <c r="AS1247" s="84"/>
      <c r="AT1247" s="84"/>
      <c r="AU1247" s="84"/>
      <c r="AV1247" s="84"/>
      <c r="AW1247" s="84"/>
    </row>
    <row r="1248" spans="1:49" x14ac:dyDescent="0.25">
      <c r="A1248" s="69" t="s">
        <v>1196</v>
      </c>
      <c r="B1248" s="69" t="s">
        <v>1196</v>
      </c>
      <c r="C1248" s="70"/>
      <c r="D1248" s="71"/>
      <c r="E1248" s="72"/>
      <c r="F1248" s="73"/>
      <c r="G1248" s="70"/>
      <c r="H1248" s="74"/>
      <c r="I1248" s="75"/>
      <c r="J1248" s="75"/>
      <c r="K1248" s="36"/>
      <c r="L1248" s="82"/>
      <c r="M1248" s="82"/>
      <c r="N1248" s="77"/>
      <c r="O1248" s="84" t="s">
        <v>179</v>
      </c>
      <c r="P1248" s="86">
        <v>42759.510844907411</v>
      </c>
      <c r="Q1248" s="84" t="s">
        <v>2923</v>
      </c>
      <c r="R1248" s="84"/>
      <c r="S1248" s="84"/>
      <c r="T1248" s="84" t="s">
        <v>4035</v>
      </c>
      <c r="U1248" s="86">
        <v>42759.510844907411</v>
      </c>
      <c r="V1248" s="88" t="s">
        <v>5145</v>
      </c>
      <c r="W1248" s="84"/>
      <c r="X1248" s="84"/>
      <c r="Y1248" s="87" t="s">
        <v>6644</v>
      </c>
      <c r="Z1248" s="84"/>
      <c r="AA1248" s="84" t="b">
        <v>0</v>
      </c>
      <c r="AB1248" s="84">
        <v>0</v>
      </c>
      <c r="AC1248" s="87" t="s">
        <v>7172</v>
      </c>
      <c r="AD1248" s="84" t="b">
        <v>0</v>
      </c>
      <c r="AE1248" s="84" t="s">
        <v>7283</v>
      </c>
      <c r="AF1248" s="84"/>
      <c r="AG1248" s="87" t="s">
        <v>7172</v>
      </c>
      <c r="AH1248" s="84" t="b">
        <v>0</v>
      </c>
      <c r="AI1248" s="84">
        <v>0</v>
      </c>
      <c r="AJ1248" s="87" t="s">
        <v>7172</v>
      </c>
      <c r="AK1248" s="84" t="s">
        <v>7783</v>
      </c>
      <c r="AL1248" s="84" t="b">
        <v>0</v>
      </c>
      <c r="AM1248" s="87" t="s">
        <v>6644</v>
      </c>
      <c r="AN1248" s="84">
        <v>0</v>
      </c>
      <c r="AO1248" s="84">
        <v>0</v>
      </c>
      <c r="AP1248" s="84"/>
      <c r="AQ1248" s="84"/>
      <c r="AR1248" s="84"/>
      <c r="AS1248" s="84"/>
      <c r="AT1248" s="84"/>
      <c r="AU1248" s="84"/>
      <c r="AV1248" s="84"/>
      <c r="AW1248" s="84"/>
    </row>
    <row r="1249" spans="1:49" x14ac:dyDescent="0.25">
      <c r="A1249" s="69" t="s">
        <v>1197</v>
      </c>
      <c r="B1249" s="69" t="s">
        <v>1980</v>
      </c>
      <c r="C1249" s="70"/>
      <c r="D1249" s="71"/>
      <c r="E1249" s="72"/>
      <c r="F1249" s="73"/>
      <c r="G1249" s="70"/>
      <c r="H1249" s="74"/>
      <c r="I1249" s="75"/>
      <c r="J1249" s="75"/>
      <c r="K1249" s="36"/>
      <c r="L1249" s="82"/>
      <c r="M1249" s="82"/>
      <c r="N1249" s="77"/>
      <c r="O1249" s="84" t="s">
        <v>2121</v>
      </c>
      <c r="P1249" s="86">
        <v>42759.510844907411</v>
      </c>
      <c r="Q1249" s="84" t="s">
        <v>2924</v>
      </c>
      <c r="R1249" s="84"/>
      <c r="S1249" s="84"/>
      <c r="T1249" s="84" t="s">
        <v>4036</v>
      </c>
      <c r="U1249" s="86">
        <v>42759.510844907411</v>
      </c>
      <c r="V1249" s="88" t="s">
        <v>5146</v>
      </c>
      <c r="W1249" s="84"/>
      <c r="X1249" s="84"/>
      <c r="Y1249" s="87" t="s">
        <v>6645</v>
      </c>
      <c r="Z1249" s="84"/>
      <c r="AA1249" s="84" t="b">
        <v>0</v>
      </c>
      <c r="AB1249" s="84">
        <v>0</v>
      </c>
      <c r="AC1249" s="87" t="s">
        <v>7172</v>
      </c>
      <c r="AD1249" s="84" t="b">
        <v>0</v>
      </c>
      <c r="AE1249" s="84" t="s">
        <v>7283</v>
      </c>
      <c r="AF1249" s="84"/>
      <c r="AG1249" s="87" t="s">
        <v>7172</v>
      </c>
      <c r="AH1249" s="84" t="b">
        <v>0</v>
      </c>
      <c r="AI1249" s="84">
        <v>7</v>
      </c>
      <c r="AJ1249" s="87" t="s">
        <v>7675</v>
      </c>
      <c r="AK1249" s="84" t="s">
        <v>7851</v>
      </c>
      <c r="AL1249" s="84" t="b">
        <v>0</v>
      </c>
      <c r="AM1249" s="87" t="s">
        <v>7675</v>
      </c>
      <c r="AN1249" s="84">
        <v>0</v>
      </c>
      <c r="AO1249" s="84">
        <v>0</v>
      </c>
      <c r="AP1249" s="84"/>
      <c r="AQ1249" s="84"/>
      <c r="AR1249" s="84"/>
      <c r="AS1249" s="84"/>
      <c r="AT1249" s="84"/>
      <c r="AU1249" s="84"/>
      <c r="AV1249" s="84"/>
      <c r="AW1249" s="84"/>
    </row>
    <row r="1250" spans="1:49" x14ac:dyDescent="0.25">
      <c r="A1250" s="69" t="s">
        <v>1197</v>
      </c>
      <c r="B1250" s="69" t="s">
        <v>1981</v>
      </c>
      <c r="C1250" s="70"/>
      <c r="D1250" s="71"/>
      <c r="E1250" s="72"/>
      <c r="F1250" s="73"/>
      <c r="G1250" s="70"/>
      <c r="H1250" s="74"/>
      <c r="I1250" s="75"/>
      <c r="J1250" s="75"/>
      <c r="K1250" s="36"/>
      <c r="L1250" s="82"/>
      <c r="M1250" s="82"/>
      <c r="N1250" s="77"/>
      <c r="O1250" s="84" t="s">
        <v>2121</v>
      </c>
      <c r="P1250" s="86">
        <v>42759.510844907411</v>
      </c>
      <c r="Q1250" s="84" t="s">
        <v>2924</v>
      </c>
      <c r="R1250" s="84"/>
      <c r="S1250" s="84"/>
      <c r="T1250" s="84" t="s">
        <v>4036</v>
      </c>
      <c r="U1250" s="86">
        <v>42759.510844907411</v>
      </c>
      <c r="V1250" s="88" t="s">
        <v>5146</v>
      </c>
      <c r="W1250" s="84"/>
      <c r="X1250" s="84"/>
      <c r="Y1250" s="87" t="s">
        <v>6645</v>
      </c>
      <c r="Z1250" s="84"/>
      <c r="AA1250" s="84" t="b">
        <v>0</v>
      </c>
      <c r="AB1250" s="84">
        <v>0</v>
      </c>
      <c r="AC1250" s="87" t="s">
        <v>7172</v>
      </c>
      <c r="AD1250" s="84" t="b">
        <v>0</v>
      </c>
      <c r="AE1250" s="84" t="s">
        <v>7283</v>
      </c>
      <c r="AF1250" s="84"/>
      <c r="AG1250" s="87" t="s">
        <v>7172</v>
      </c>
      <c r="AH1250" s="84" t="b">
        <v>0</v>
      </c>
      <c r="AI1250" s="84">
        <v>7</v>
      </c>
      <c r="AJ1250" s="87" t="s">
        <v>7675</v>
      </c>
      <c r="AK1250" s="84" t="s">
        <v>7851</v>
      </c>
      <c r="AL1250" s="84" t="b">
        <v>0</v>
      </c>
      <c r="AM1250" s="87" t="s">
        <v>7675</v>
      </c>
      <c r="AN1250" s="84">
        <v>0</v>
      </c>
      <c r="AO1250" s="84">
        <v>0</v>
      </c>
      <c r="AP1250" s="84"/>
      <c r="AQ1250" s="84"/>
      <c r="AR1250" s="84"/>
      <c r="AS1250" s="84"/>
      <c r="AT1250" s="84"/>
      <c r="AU1250" s="84"/>
      <c r="AV1250" s="84"/>
      <c r="AW1250" s="84"/>
    </row>
    <row r="1251" spans="1:49" x14ac:dyDescent="0.25">
      <c r="A1251" s="69" t="s">
        <v>1198</v>
      </c>
      <c r="B1251" s="69" t="s">
        <v>1198</v>
      </c>
      <c r="C1251" s="70"/>
      <c r="D1251" s="71"/>
      <c r="E1251" s="72"/>
      <c r="F1251" s="73"/>
      <c r="G1251" s="70"/>
      <c r="H1251" s="74"/>
      <c r="I1251" s="75"/>
      <c r="J1251" s="75"/>
      <c r="K1251" s="36"/>
      <c r="L1251" s="82"/>
      <c r="M1251" s="82"/>
      <c r="N1251" s="77"/>
      <c r="O1251" s="84" t="s">
        <v>179</v>
      </c>
      <c r="P1251" s="86">
        <v>42759.510844907411</v>
      </c>
      <c r="Q1251" s="84" t="s">
        <v>2925</v>
      </c>
      <c r="R1251" s="88" t="s">
        <v>3569</v>
      </c>
      <c r="S1251" s="84" t="s">
        <v>3699</v>
      </c>
      <c r="T1251" s="84"/>
      <c r="U1251" s="86">
        <v>42759.510844907411</v>
      </c>
      <c r="V1251" s="88" t="s">
        <v>5147</v>
      </c>
      <c r="W1251" s="84"/>
      <c r="X1251" s="84"/>
      <c r="Y1251" s="87" t="s">
        <v>6646</v>
      </c>
      <c r="Z1251" s="84"/>
      <c r="AA1251" s="84" t="b">
        <v>0</v>
      </c>
      <c r="AB1251" s="84">
        <v>0</v>
      </c>
      <c r="AC1251" s="87" t="s">
        <v>7172</v>
      </c>
      <c r="AD1251" s="84" t="b">
        <v>0</v>
      </c>
      <c r="AE1251" s="84" t="s">
        <v>7291</v>
      </c>
      <c r="AF1251" s="84"/>
      <c r="AG1251" s="87" t="s">
        <v>7172</v>
      </c>
      <c r="AH1251" s="84" t="b">
        <v>0</v>
      </c>
      <c r="AI1251" s="84">
        <v>0</v>
      </c>
      <c r="AJ1251" s="87" t="s">
        <v>7172</v>
      </c>
      <c r="AK1251" s="84" t="s">
        <v>7837</v>
      </c>
      <c r="AL1251" s="84" t="b">
        <v>0</v>
      </c>
      <c r="AM1251" s="87" t="s">
        <v>6646</v>
      </c>
      <c r="AN1251" s="84">
        <v>0</v>
      </c>
      <c r="AO1251" s="84">
        <v>0</v>
      </c>
      <c r="AP1251" s="84"/>
      <c r="AQ1251" s="84"/>
      <c r="AR1251" s="84"/>
      <c r="AS1251" s="84"/>
      <c r="AT1251" s="84"/>
      <c r="AU1251" s="84"/>
      <c r="AV1251" s="84"/>
      <c r="AW1251" s="84"/>
    </row>
    <row r="1252" spans="1:49" x14ac:dyDescent="0.25">
      <c r="A1252" s="69" t="s">
        <v>1199</v>
      </c>
      <c r="B1252" s="69" t="s">
        <v>1199</v>
      </c>
      <c r="C1252" s="70"/>
      <c r="D1252" s="71"/>
      <c r="E1252" s="72"/>
      <c r="F1252" s="73"/>
      <c r="G1252" s="70"/>
      <c r="H1252" s="74"/>
      <c r="I1252" s="75"/>
      <c r="J1252" s="75"/>
      <c r="K1252" s="36"/>
      <c r="L1252" s="82"/>
      <c r="M1252" s="82"/>
      <c r="N1252" s="77"/>
      <c r="O1252" s="84" t="s">
        <v>179</v>
      </c>
      <c r="P1252" s="86">
        <v>42759.510844907411</v>
      </c>
      <c r="Q1252" s="84" t="s">
        <v>2926</v>
      </c>
      <c r="R1252" s="84"/>
      <c r="S1252" s="84"/>
      <c r="T1252" s="84" t="s">
        <v>1682</v>
      </c>
      <c r="U1252" s="86">
        <v>42759.510844907411</v>
      </c>
      <c r="V1252" s="88" t="s">
        <v>5148</v>
      </c>
      <c r="W1252" s="84"/>
      <c r="X1252" s="84"/>
      <c r="Y1252" s="87" t="s">
        <v>6647</v>
      </c>
      <c r="Z1252" s="84"/>
      <c r="AA1252" s="84" t="b">
        <v>0</v>
      </c>
      <c r="AB1252" s="84">
        <v>0</v>
      </c>
      <c r="AC1252" s="87" t="s">
        <v>7172</v>
      </c>
      <c r="AD1252" s="84" t="b">
        <v>0</v>
      </c>
      <c r="AE1252" s="84" t="s">
        <v>7285</v>
      </c>
      <c r="AF1252" s="84"/>
      <c r="AG1252" s="87" t="s">
        <v>7172</v>
      </c>
      <c r="AH1252" s="84" t="b">
        <v>0</v>
      </c>
      <c r="AI1252" s="84">
        <v>0</v>
      </c>
      <c r="AJ1252" s="87" t="s">
        <v>7172</v>
      </c>
      <c r="AK1252" s="84" t="s">
        <v>7783</v>
      </c>
      <c r="AL1252" s="84" t="b">
        <v>0</v>
      </c>
      <c r="AM1252" s="87" t="s">
        <v>6647</v>
      </c>
      <c r="AN1252" s="84">
        <v>0</v>
      </c>
      <c r="AO1252" s="84">
        <v>0</v>
      </c>
      <c r="AP1252" s="84"/>
      <c r="AQ1252" s="84"/>
      <c r="AR1252" s="84"/>
      <c r="AS1252" s="84"/>
      <c r="AT1252" s="84"/>
      <c r="AU1252" s="84"/>
      <c r="AV1252" s="84"/>
      <c r="AW1252" s="84"/>
    </row>
    <row r="1253" spans="1:49" x14ac:dyDescent="0.25">
      <c r="A1253" s="69" t="s">
        <v>1200</v>
      </c>
      <c r="B1253" s="69" t="s">
        <v>1635</v>
      </c>
      <c r="C1253" s="70"/>
      <c r="D1253" s="71"/>
      <c r="E1253" s="72"/>
      <c r="F1253" s="73"/>
      <c r="G1253" s="70"/>
      <c r="H1253" s="74"/>
      <c r="I1253" s="75"/>
      <c r="J1253" s="75"/>
      <c r="K1253" s="36"/>
      <c r="L1253" s="82"/>
      <c r="M1253" s="82"/>
      <c r="N1253" s="77"/>
      <c r="O1253" s="84" t="s">
        <v>2121</v>
      </c>
      <c r="P1253" s="86">
        <v>42759.510844907411</v>
      </c>
      <c r="Q1253" s="84" t="s">
        <v>2237</v>
      </c>
      <c r="R1253" s="84"/>
      <c r="S1253" s="84"/>
      <c r="T1253" s="84"/>
      <c r="U1253" s="86">
        <v>42759.510844907411</v>
      </c>
      <c r="V1253" s="88" t="s">
        <v>5149</v>
      </c>
      <c r="W1253" s="84"/>
      <c r="X1253" s="84"/>
      <c r="Y1253" s="87" t="s">
        <v>6648</v>
      </c>
      <c r="Z1253" s="84"/>
      <c r="AA1253" s="84" t="b">
        <v>0</v>
      </c>
      <c r="AB1253" s="84">
        <v>0</v>
      </c>
      <c r="AC1253" s="87" t="s">
        <v>7172</v>
      </c>
      <c r="AD1253" s="84" t="b">
        <v>0</v>
      </c>
      <c r="AE1253" s="84" t="s">
        <v>7283</v>
      </c>
      <c r="AF1253" s="84"/>
      <c r="AG1253" s="87" t="s">
        <v>7172</v>
      </c>
      <c r="AH1253" s="84" t="b">
        <v>0</v>
      </c>
      <c r="AI1253" s="84">
        <v>4</v>
      </c>
      <c r="AJ1253" s="87" t="s">
        <v>7417</v>
      </c>
      <c r="AK1253" s="84" t="s">
        <v>7779</v>
      </c>
      <c r="AL1253" s="84" t="b">
        <v>0</v>
      </c>
      <c r="AM1253" s="87" t="s">
        <v>7417</v>
      </c>
      <c r="AN1253" s="84">
        <v>0</v>
      </c>
      <c r="AO1253" s="84">
        <v>0</v>
      </c>
      <c r="AP1253" s="84"/>
      <c r="AQ1253" s="84"/>
      <c r="AR1253" s="84"/>
      <c r="AS1253" s="84"/>
      <c r="AT1253" s="84"/>
      <c r="AU1253" s="84"/>
      <c r="AV1253" s="84"/>
      <c r="AW1253" s="84"/>
    </row>
    <row r="1254" spans="1:49" x14ac:dyDescent="0.25">
      <c r="A1254" s="69" t="s">
        <v>1201</v>
      </c>
      <c r="B1254" s="69" t="s">
        <v>1982</v>
      </c>
      <c r="C1254" s="70"/>
      <c r="D1254" s="71"/>
      <c r="E1254" s="72"/>
      <c r="F1254" s="73"/>
      <c r="G1254" s="70"/>
      <c r="H1254" s="74"/>
      <c r="I1254" s="75"/>
      <c r="J1254" s="75"/>
      <c r="K1254" s="36"/>
      <c r="L1254" s="82"/>
      <c r="M1254" s="82"/>
      <c r="N1254" s="77"/>
      <c r="O1254" s="84" t="s">
        <v>2121</v>
      </c>
      <c r="P1254" s="86">
        <v>42759.51085648148</v>
      </c>
      <c r="Q1254" s="84" t="s">
        <v>2927</v>
      </c>
      <c r="R1254" s="84"/>
      <c r="S1254" s="84"/>
      <c r="T1254" s="84" t="s">
        <v>4037</v>
      </c>
      <c r="U1254" s="86">
        <v>42759.51085648148</v>
      </c>
      <c r="V1254" s="88" t="s">
        <v>5150</v>
      </c>
      <c r="W1254" s="84"/>
      <c r="X1254" s="84"/>
      <c r="Y1254" s="87" t="s">
        <v>6649</v>
      </c>
      <c r="Z1254" s="84"/>
      <c r="AA1254" s="84" t="b">
        <v>0</v>
      </c>
      <c r="AB1254" s="84">
        <v>0</v>
      </c>
      <c r="AC1254" s="87" t="s">
        <v>7172</v>
      </c>
      <c r="AD1254" s="84" t="b">
        <v>0</v>
      </c>
      <c r="AE1254" s="84" t="s">
        <v>7304</v>
      </c>
      <c r="AF1254" s="84"/>
      <c r="AG1254" s="87" t="s">
        <v>7172</v>
      </c>
      <c r="AH1254" s="84" t="b">
        <v>0</v>
      </c>
      <c r="AI1254" s="84">
        <v>47</v>
      </c>
      <c r="AJ1254" s="87" t="s">
        <v>7676</v>
      </c>
      <c r="AK1254" s="84" t="s">
        <v>7779</v>
      </c>
      <c r="AL1254" s="84" t="b">
        <v>0</v>
      </c>
      <c r="AM1254" s="87" t="s">
        <v>7676</v>
      </c>
      <c r="AN1254" s="84">
        <v>0</v>
      </c>
      <c r="AO1254" s="84">
        <v>0</v>
      </c>
      <c r="AP1254" s="84"/>
      <c r="AQ1254" s="84"/>
      <c r="AR1254" s="84"/>
      <c r="AS1254" s="84"/>
      <c r="AT1254" s="84"/>
      <c r="AU1254" s="84"/>
      <c r="AV1254" s="84"/>
      <c r="AW1254" s="84"/>
    </row>
    <row r="1255" spans="1:49" x14ac:dyDescent="0.25">
      <c r="A1255" s="69" t="s">
        <v>1202</v>
      </c>
      <c r="B1255" s="69" t="s">
        <v>1505</v>
      </c>
      <c r="C1255" s="70"/>
      <c r="D1255" s="71"/>
      <c r="E1255" s="72"/>
      <c r="F1255" s="73"/>
      <c r="G1255" s="70"/>
      <c r="H1255" s="74"/>
      <c r="I1255" s="75"/>
      <c r="J1255" s="75"/>
      <c r="K1255" s="36"/>
      <c r="L1255" s="82"/>
      <c r="M1255" s="82"/>
      <c r="N1255" s="77"/>
      <c r="O1255" s="84" t="s">
        <v>2121</v>
      </c>
      <c r="P1255" s="86">
        <v>42759.51085648148</v>
      </c>
      <c r="Q1255" s="84" t="s">
        <v>2409</v>
      </c>
      <c r="R1255" s="84"/>
      <c r="S1255" s="84"/>
      <c r="T1255" s="84"/>
      <c r="U1255" s="86">
        <v>42759.51085648148</v>
      </c>
      <c r="V1255" s="88" t="s">
        <v>5151</v>
      </c>
      <c r="W1255" s="84"/>
      <c r="X1255" s="84"/>
      <c r="Y1255" s="87" t="s">
        <v>6650</v>
      </c>
      <c r="Z1255" s="84"/>
      <c r="AA1255" s="84" t="b">
        <v>0</v>
      </c>
      <c r="AB1255" s="84">
        <v>0</v>
      </c>
      <c r="AC1255" s="87" t="s">
        <v>7172</v>
      </c>
      <c r="AD1255" s="84" t="b">
        <v>0</v>
      </c>
      <c r="AE1255" s="84" t="s">
        <v>7283</v>
      </c>
      <c r="AF1255" s="84"/>
      <c r="AG1255" s="87" t="s">
        <v>7172</v>
      </c>
      <c r="AH1255" s="84" t="b">
        <v>0</v>
      </c>
      <c r="AI1255" s="84">
        <v>22</v>
      </c>
      <c r="AJ1255" s="87" t="s">
        <v>7496</v>
      </c>
      <c r="AK1255" s="84" t="s">
        <v>7783</v>
      </c>
      <c r="AL1255" s="84" t="b">
        <v>0</v>
      </c>
      <c r="AM1255" s="87" t="s">
        <v>7496</v>
      </c>
      <c r="AN1255" s="84">
        <v>0</v>
      </c>
      <c r="AO1255" s="84">
        <v>0</v>
      </c>
      <c r="AP1255" s="84"/>
      <c r="AQ1255" s="84"/>
      <c r="AR1255" s="84"/>
      <c r="AS1255" s="84"/>
      <c r="AT1255" s="84"/>
      <c r="AU1255" s="84"/>
      <c r="AV1255" s="84"/>
      <c r="AW1255" s="84"/>
    </row>
    <row r="1256" spans="1:49" x14ac:dyDescent="0.25">
      <c r="A1256" s="69" t="s">
        <v>1203</v>
      </c>
      <c r="B1256" s="69" t="s">
        <v>1203</v>
      </c>
      <c r="C1256" s="70"/>
      <c r="D1256" s="71"/>
      <c r="E1256" s="72"/>
      <c r="F1256" s="73"/>
      <c r="G1256" s="70"/>
      <c r="H1256" s="74"/>
      <c r="I1256" s="75"/>
      <c r="J1256" s="75"/>
      <c r="K1256" s="36"/>
      <c r="L1256" s="82"/>
      <c r="M1256" s="82"/>
      <c r="N1256" s="77"/>
      <c r="O1256" s="84" t="s">
        <v>179</v>
      </c>
      <c r="P1256" s="86">
        <v>42759.51085648148</v>
      </c>
      <c r="Q1256" s="84" t="s">
        <v>2928</v>
      </c>
      <c r="R1256" s="88" t="s">
        <v>3570</v>
      </c>
      <c r="S1256" s="84" t="s">
        <v>3742</v>
      </c>
      <c r="T1256" s="84"/>
      <c r="U1256" s="86">
        <v>42759.51085648148</v>
      </c>
      <c r="V1256" s="88" t="s">
        <v>5152</v>
      </c>
      <c r="W1256" s="84"/>
      <c r="X1256" s="84"/>
      <c r="Y1256" s="87" t="s">
        <v>6651</v>
      </c>
      <c r="Z1256" s="84"/>
      <c r="AA1256" s="84" t="b">
        <v>0</v>
      </c>
      <c r="AB1256" s="84">
        <v>0</v>
      </c>
      <c r="AC1256" s="87" t="s">
        <v>7172</v>
      </c>
      <c r="AD1256" s="84" t="b">
        <v>0</v>
      </c>
      <c r="AE1256" s="84" t="s">
        <v>7289</v>
      </c>
      <c r="AF1256" s="84"/>
      <c r="AG1256" s="87" t="s">
        <v>7172</v>
      </c>
      <c r="AH1256" s="84" t="b">
        <v>0</v>
      </c>
      <c r="AI1256" s="84">
        <v>0</v>
      </c>
      <c r="AJ1256" s="87" t="s">
        <v>7172</v>
      </c>
      <c r="AK1256" s="84" t="s">
        <v>7783</v>
      </c>
      <c r="AL1256" s="84" t="b">
        <v>0</v>
      </c>
      <c r="AM1256" s="87" t="s">
        <v>6651</v>
      </c>
      <c r="AN1256" s="84">
        <v>0</v>
      </c>
      <c r="AO1256" s="84">
        <v>0</v>
      </c>
      <c r="AP1256" s="84"/>
      <c r="AQ1256" s="84"/>
      <c r="AR1256" s="84"/>
      <c r="AS1256" s="84"/>
      <c r="AT1256" s="84"/>
      <c r="AU1256" s="84"/>
      <c r="AV1256" s="84"/>
      <c r="AW1256" s="84"/>
    </row>
    <row r="1257" spans="1:49" x14ac:dyDescent="0.25">
      <c r="A1257" s="69" t="s">
        <v>1204</v>
      </c>
      <c r="B1257" s="69" t="s">
        <v>1829</v>
      </c>
      <c r="C1257" s="70"/>
      <c r="D1257" s="71"/>
      <c r="E1257" s="72"/>
      <c r="F1257" s="73"/>
      <c r="G1257" s="70"/>
      <c r="H1257" s="74"/>
      <c r="I1257" s="75"/>
      <c r="J1257" s="75"/>
      <c r="K1257" s="36"/>
      <c r="L1257" s="82"/>
      <c r="M1257" s="82"/>
      <c r="N1257" s="77"/>
      <c r="O1257" s="84" t="s">
        <v>2121</v>
      </c>
      <c r="P1257" s="86">
        <v>42759.510868055557</v>
      </c>
      <c r="Q1257" s="84" t="s">
        <v>2606</v>
      </c>
      <c r="R1257" s="88" t="s">
        <v>3428</v>
      </c>
      <c r="S1257" s="84" t="s">
        <v>3697</v>
      </c>
      <c r="T1257" s="84" t="s">
        <v>3983</v>
      </c>
      <c r="U1257" s="86">
        <v>42759.510868055557</v>
      </c>
      <c r="V1257" s="88" t="s">
        <v>5153</v>
      </c>
      <c r="W1257" s="84"/>
      <c r="X1257" s="84"/>
      <c r="Y1257" s="87" t="s">
        <v>6652</v>
      </c>
      <c r="Z1257" s="84"/>
      <c r="AA1257" s="84" t="b">
        <v>0</v>
      </c>
      <c r="AB1257" s="84">
        <v>0</v>
      </c>
      <c r="AC1257" s="87" t="s">
        <v>7172</v>
      </c>
      <c r="AD1257" s="84" t="b">
        <v>0</v>
      </c>
      <c r="AE1257" s="84" t="s">
        <v>7283</v>
      </c>
      <c r="AF1257" s="84"/>
      <c r="AG1257" s="87" t="s">
        <v>7172</v>
      </c>
      <c r="AH1257" s="84" t="b">
        <v>0</v>
      </c>
      <c r="AI1257" s="84">
        <v>38</v>
      </c>
      <c r="AJ1257" s="87" t="s">
        <v>7559</v>
      </c>
      <c r="AK1257" s="84" t="s">
        <v>7779</v>
      </c>
      <c r="AL1257" s="84" t="b">
        <v>0</v>
      </c>
      <c r="AM1257" s="87" t="s">
        <v>7559</v>
      </c>
      <c r="AN1257" s="84">
        <v>0</v>
      </c>
      <c r="AO1257" s="84">
        <v>0</v>
      </c>
      <c r="AP1257" s="84"/>
      <c r="AQ1257" s="84"/>
      <c r="AR1257" s="84"/>
      <c r="AS1257" s="84"/>
      <c r="AT1257" s="84"/>
      <c r="AU1257" s="84"/>
      <c r="AV1257" s="84"/>
      <c r="AW1257" s="84"/>
    </row>
    <row r="1258" spans="1:49" x14ac:dyDescent="0.25">
      <c r="A1258" s="69" t="s">
        <v>1204</v>
      </c>
      <c r="B1258" s="69" t="s">
        <v>1830</v>
      </c>
      <c r="C1258" s="70"/>
      <c r="D1258" s="71"/>
      <c r="E1258" s="72"/>
      <c r="F1258" s="73"/>
      <c r="G1258" s="70"/>
      <c r="H1258" s="74"/>
      <c r="I1258" s="75"/>
      <c r="J1258" s="75"/>
      <c r="K1258" s="36"/>
      <c r="L1258" s="82"/>
      <c r="M1258" s="82"/>
      <c r="N1258" s="77"/>
      <c r="O1258" s="84" t="s">
        <v>2121</v>
      </c>
      <c r="P1258" s="86">
        <v>42759.510868055557</v>
      </c>
      <c r="Q1258" s="84" t="s">
        <v>2606</v>
      </c>
      <c r="R1258" s="88" t="s">
        <v>3428</v>
      </c>
      <c r="S1258" s="84" t="s">
        <v>3697</v>
      </c>
      <c r="T1258" s="84" t="s">
        <v>3983</v>
      </c>
      <c r="U1258" s="86">
        <v>42759.510868055557</v>
      </c>
      <c r="V1258" s="88" t="s">
        <v>5153</v>
      </c>
      <c r="W1258" s="84"/>
      <c r="X1258" s="84"/>
      <c r="Y1258" s="87" t="s">
        <v>6652</v>
      </c>
      <c r="Z1258" s="84"/>
      <c r="AA1258" s="84" t="b">
        <v>0</v>
      </c>
      <c r="AB1258" s="84">
        <v>0</v>
      </c>
      <c r="AC1258" s="87" t="s">
        <v>7172</v>
      </c>
      <c r="AD1258" s="84" t="b">
        <v>0</v>
      </c>
      <c r="AE1258" s="84" t="s">
        <v>7283</v>
      </c>
      <c r="AF1258" s="84"/>
      <c r="AG1258" s="87" t="s">
        <v>7172</v>
      </c>
      <c r="AH1258" s="84" t="b">
        <v>0</v>
      </c>
      <c r="AI1258" s="84">
        <v>38</v>
      </c>
      <c r="AJ1258" s="87" t="s">
        <v>7559</v>
      </c>
      <c r="AK1258" s="84" t="s">
        <v>7779</v>
      </c>
      <c r="AL1258" s="84" t="b">
        <v>0</v>
      </c>
      <c r="AM1258" s="87" t="s">
        <v>7559</v>
      </c>
      <c r="AN1258" s="84">
        <v>0</v>
      </c>
      <c r="AO1258" s="84">
        <v>0</v>
      </c>
      <c r="AP1258" s="84"/>
      <c r="AQ1258" s="84"/>
      <c r="AR1258" s="84"/>
      <c r="AS1258" s="84"/>
      <c r="AT1258" s="84"/>
      <c r="AU1258" s="84"/>
      <c r="AV1258" s="84"/>
      <c r="AW1258" s="84"/>
    </row>
    <row r="1259" spans="1:49" x14ac:dyDescent="0.25">
      <c r="A1259" s="69" t="s">
        <v>1205</v>
      </c>
      <c r="B1259" s="69" t="s">
        <v>1983</v>
      </c>
      <c r="C1259" s="70"/>
      <c r="D1259" s="71"/>
      <c r="E1259" s="72"/>
      <c r="F1259" s="73"/>
      <c r="G1259" s="70"/>
      <c r="H1259" s="74"/>
      <c r="I1259" s="75"/>
      <c r="J1259" s="75"/>
      <c r="K1259" s="36"/>
      <c r="L1259" s="82"/>
      <c r="M1259" s="82"/>
      <c r="N1259" s="77"/>
      <c r="O1259" s="84" t="s">
        <v>2121</v>
      </c>
      <c r="P1259" s="86">
        <v>42759.510868055557</v>
      </c>
      <c r="Q1259" s="84" t="s">
        <v>2929</v>
      </c>
      <c r="R1259" s="84"/>
      <c r="S1259" s="84"/>
      <c r="T1259" s="84" t="s">
        <v>1682</v>
      </c>
      <c r="U1259" s="86">
        <v>42759.510868055557</v>
      </c>
      <c r="V1259" s="88" t="s">
        <v>5154</v>
      </c>
      <c r="W1259" s="84"/>
      <c r="X1259" s="84"/>
      <c r="Y1259" s="87" t="s">
        <v>6653</v>
      </c>
      <c r="Z1259" s="84"/>
      <c r="AA1259" s="84" t="b">
        <v>0</v>
      </c>
      <c r="AB1259" s="84">
        <v>0</v>
      </c>
      <c r="AC1259" s="87" t="s">
        <v>7172</v>
      </c>
      <c r="AD1259" s="84" t="b">
        <v>0</v>
      </c>
      <c r="AE1259" s="84" t="s">
        <v>7283</v>
      </c>
      <c r="AF1259" s="84"/>
      <c r="AG1259" s="87" t="s">
        <v>7172</v>
      </c>
      <c r="AH1259" s="84" t="b">
        <v>0</v>
      </c>
      <c r="AI1259" s="84">
        <v>3</v>
      </c>
      <c r="AJ1259" s="87" t="s">
        <v>7677</v>
      </c>
      <c r="AK1259" s="84" t="s">
        <v>7779</v>
      </c>
      <c r="AL1259" s="84" t="b">
        <v>0</v>
      </c>
      <c r="AM1259" s="87" t="s">
        <v>7677</v>
      </c>
      <c r="AN1259" s="84">
        <v>0</v>
      </c>
      <c r="AO1259" s="84">
        <v>0</v>
      </c>
      <c r="AP1259" s="84"/>
      <c r="AQ1259" s="84"/>
      <c r="AR1259" s="84"/>
      <c r="AS1259" s="84"/>
      <c r="AT1259" s="84"/>
      <c r="AU1259" s="84"/>
      <c r="AV1259" s="84"/>
      <c r="AW1259" s="84"/>
    </row>
    <row r="1260" spans="1:49" x14ac:dyDescent="0.25">
      <c r="A1260" s="69" t="s">
        <v>1206</v>
      </c>
      <c r="B1260" s="69" t="s">
        <v>1564</v>
      </c>
      <c r="C1260" s="70"/>
      <c r="D1260" s="71"/>
      <c r="E1260" s="72"/>
      <c r="F1260" s="73"/>
      <c r="G1260" s="70"/>
      <c r="H1260" s="74"/>
      <c r="I1260" s="75"/>
      <c r="J1260" s="75"/>
      <c r="K1260" s="36"/>
      <c r="L1260" s="82"/>
      <c r="M1260" s="82"/>
      <c r="N1260" s="77"/>
      <c r="O1260" s="84" t="s">
        <v>2121</v>
      </c>
      <c r="P1260" s="86">
        <v>42759.510868055557</v>
      </c>
      <c r="Q1260" s="84" t="s">
        <v>2155</v>
      </c>
      <c r="R1260" s="84"/>
      <c r="S1260" s="84"/>
      <c r="T1260" s="84"/>
      <c r="U1260" s="86">
        <v>42759.510868055557</v>
      </c>
      <c r="V1260" s="88" t="s">
        <v>5155</v>
      </c>
      <c r="W1260" s="84"/>
      <c r="X1260" s="84"/>
      <c r="Y1260" s="87" t="s">
        <v>6654</v>
      </c>
      <c r="Z1260" s="84"/>
      <c r="AA1260" s="84" t="b">
        <v>0</v>
      </c>
      <c r="AB1260" s="84">
        <v>0</v>
      </c>
      <c r="AC1260" s="87" t="s">
        <v>7172</v>
      </c>
      <c r="AD1260" s="84" t="b">
        <v>0</v>
      </c>
      <c r="AE1260" s="84" t="s">
        <v>7283</v>
      </c>
      <c r="AF1260" s="84"/>
      <c r="AG1260" s="87" t="s">
        <v>7172</v>
      </c>
      <c r="AH1260" s="84" t="b">
        <v>0</v>
      </c>
      <c r="AI1260" s="84">
        <v>108</v>
      </c>
      <c r="AJ1260" s="87" t="s">
        <v>7377</v>
      </c>
      <c r="AK1260" s="84" t="s">
        <v>7779</v>
      </c>
      <c r="AL1260" s="84" t="b">
        <v>0</v>
      </c>
      <c r="AM1260" s="87" t="s">
        <v>7377</v>
      </c>
      <c r="AN1260" s="84">
        <v>0</v>
      </c>
      <c r="AO1260" s="84">
        <v>0</v>
      </c>
      <c r="AP1260" s="84"/>
      <c r="AQ1260" s="84"/>
      <c r="AR1260" s="84"/>
      <c r="AS1260" s="84"/>
      <c r="AT1260" s="84"/>
      <c r="AU1260" s="84"/>
      <c r="AV1260" s="84"/>
      <c r="AW1260" s="84"/>
    </row>
    <row r="1261" spans="1:49" x14ac:dyDescent="0.25">
      <c r="A1261" s="69" t="s">
        <v>1207</v>
      </c>
      <c r="B1261" s="69" t="s">
        <v>1984</v>
      </c>
      <c r="C1261" s="70"/>
      <c r="D1261" s="71"/>
      <c r="E1261" s="72"/>
      <c r="F1261" s="73"/>
      <c r="G1261" s="70"/>
      <c r="H1261" s="74"/>
      <c r="I1261" s="75"/>
      <c r="J1261" s="75"/>
      <c r="K1261" s="36"/>
      <c r="L1261" s="82"/>
      <c r="M1261" s="82"/>
      <c r="N1261" s="77"/>
      <c r="O1261" s="84" t="s">
        <v>2121</v>
      </c>
      <c r="P1261" s="86">
        <v>42759.510879629626</v>
      </c>
      <c r="Q1261" s="84" t="s">
        <v>2930</v>
      </c>
      <c r="R1261" s="88" t="s">
        <v>3571</v>
      </c>
      <c r="S1261" s="84" t="s">
        <v>3718</v>
      </c>
      <c r="T1261" s="84"/>
      <c r="U1261" s="86">
        <v>42759.510879629626</v>
      </c>
      <c r="V1261" s="88" t="s">
        <v>5156</v>
      </c>
      <c r="W1261" s="84"/>
      <c r="X1261" s="84"/>
      <c r="Y1261" s="87" t="s">
        <v>6655</v>
      </c>
      <c r="Z1261" s="84"/>
      <c r="AA1261" s="84" t="b">
        <v>0</v>
      </c>
      <c r="AB1261" s="84">
        <v>0</v>
      </c>
      <c r="AC1261" s="87" t="s">
        <v>7172</v>
      </c>
      <c r="AD1261" s="84" t="b">
        <v>0</v>
      </c>
      <c r="AE1261" s="84" t="s">
        <v>7283</v>
      </c>
      <c r="AF1261" s="84"/>
      <c r="AG1261" s="87" t="s">
        <v>7172</v>
      </c>
      <c r="AH1261" s="84" t="b">
        <v>0</v>
      </c>
      <c r="AI1261" s="84">
        <v>3</v>
      </c>
      <c r="AJ1261" s="87" t="s">
        <v>7678</v>
      </c>
      <c r="AK1261" s="84" t="s">
        <v>7783</v>
      </c>
      <c r="AL1261" s="84" t="b">
        <v>0</v>
      </c>
      <c r="AM1261" s="87" t="s">
        <v>7678</v>
      </c>
      <c r="AN1261" s="84">
        <v>0</v>
      </c>
      <c r="AO1261" s="84">
        <v>0</v>
      </c>
      <c r="AP1261" s="84"/>
      <c r="AQ1261" s="84"/>
      <c r="AR1261" s="84"/>
      <c r="AS1261" s="84"/>
      <c r="AT1261" s="84"/>
      <c r="AU1261" s="84"/>
      <c r="AV1261" s="84"/>
      <c r="AW1261" s="84"/>
    </row>
    <row r="1262" spans="1:49" x14ac:dyDescent="0.25">
      <c r="A1262" s="69" t="s">
        <v>1207</v>
      </c>
      <c r="B1262" s="69" t="s">
        <v>1590</v>
      </c>
      <c r="C1262" s="70"/>
      <c r="D1262" s="71"/>
      <c r="E1262" s="72"/>
      <c r="F1262" s="73"/>
      <c r="G1262" s="70"/>
      <c r="H1262" s="74"/>
      <c r="I1262" s="75"/>
      <c r="J1262" s="75"/>
      <c r="K1262" s="36"/>
      <c r="L1262" s="82"/>
      <c r="M1262" s="82"/>
      <c r="N1262" s="77"/>
      <c r="O1262" s="84" t="s">
        <v>2121</v>
      </c>
      <c r="P1262" s="86">
        <v>42759.510879629626</v>
      </c>
      <c r="Q1262" s="84" t="s">
        <v>2930</v>
      </c>
      <c r="R1262" s="88" t="s">
        <v>3571</v>
      </c>
      <c r="S1262" s="84" t="s">
        <v>3718</v>
      </c>
      <c r="T1262" s="84"/>
      <c r="U1262" s="86">
        <v>42759.510879629626</v>
      </c>
      <c r="V1262" s="88" t="s">
        <v>5156</v>
      </c>
      <c r="W1262" s="84"/>
      <c r="X1262" s="84"/>
      <c r="Y1262" s="87" t="s">
        <v>6655</v>
      </c>
      <c r="Z1262" s="84"/>
      <c r="AA1262" s="84" t="b">
        <v>0</v>
      </c>
      <c r="AB1262" s="84">
        <v>0</v>
      </c>
      <c r="AC1262" s="87" t="s">
        <v>7172</v>
      </c>
      <c r="AD1262" s="84" t="b">
        <v>0</v>
      </c>
      <c r="AE1262" s="84" t="s">
        <v>7283</v>
      </c>
      <c r="AF1262" s="84"/>
      <c r="AG1262" s="87" t="s">
        <v>7172</v>
      </c>
      <c r="AH1262" s="84" t="b">
        <v>0</v>
      </c>
      <c r="AI1262" s="84">
        <v>3</v>
      </c>
      <c r="AJ1262" s="87" t="s">
        <v>7678</v>
      </c>
      <c r="AK1262" s="84" t="s">
        <v>7783</v>
      </c>
      <c r="AL1262" s="84" t="b">
        <v>0</v>
      </c>
      <c r="AM1262" s="87" t="s">
        <v>7678</v>
      </c>
      <c r="AN1262" s="84">
        <v>0</v>
      </c>
      <c r="AO1262" s="84">
        <v>0</v>
      </c>
      <c r="AP1262" s="84"/>
      <c r="AQ1262" s="84"/>
      <c r="AR1262" s="84"/>
      <c r="AS1262" s="84"/>
      <c r="AT1262" s="84"/>
      <c r="AU1262" s="84"/>
      <c r="AV1262" s="84"/>
      <c r="AW1262" s="84"/>
    </row>
    <row r="1263" spans="1:49" x14ac:dyDescent="0.25">
      <c r="A1263" s="69" t="s">
        <v>1207</v>
      </c>
      <c r="B1263" s="69" t="s">
        <v>1985</v>
      </c>
      <c r="C1263" s="70"/>
      <c r="D1263" s="71"/>
      <c r="E1263" s="72"/>
      <c r="F1263" s="73"/>
      <c r="G1263" s="70"/>
      <c r="H1263" s="74"/>
      <c r="I1263" s="75"/>
      <c r="J1263" s="75"/>
      <c r="K1263" s="36"/>
      <c r="L1263" s="82"/>
      <c r="M1263" s="82"/>
      <c r="N1263" s="77"/>
      <c r="O1263" s="84" t="s">
        <v>2121</v>
      </c>
      <c r="P1263" s="86">
        <v>42759.510879629626</v>
      </c>
      <c r="Q1263" s="84" t="s">
        <v>2930</v>
      </c>
      <c r="R1263" s="88" t="s">
        <v>3571</v>
      </c>
      <c r="S1263" s="84" t="s">
        <v>3718</v>
      </c>
      <c r="T1263" s="84"/>
      <c r="U1263" s="86">
        <v>42759.510879629626</v>
      </c>
      <c r="V1263" s="88" t="s">
        <v>5156</v>
      </c>
      <c r="W1263" s="84"/>
      <c r="X1263" s="84"/>
      <c r="Y1263" s="87" t="s">
        <v>6655</v>
      </c>
      <c r="Z1263" s="84"/>
      <c r="AA1263" s="84" t="b">
        <v>0</v>
      </c>
      <c r="AB1263" s="84">
        <v>0</v>
      </c>
      <c r="AC1263" s="87" t="s">
        <v>7172</v>
      </c>
      <c r="AD1263" s="84" t="b">
        <v>0</v>
      </c>
      <c r="AE1263" s="84" t="s">
        <v>7283</v>
      </c>
      <c r="AF1263" s="84"/>
      <c r="AG1263" s="87" t="s">
        <v>7172</v>
      </c>
      <c r="AH1263" s="84" t="b">
        <v>0</v>
      </c>
      <c r="AI1263" s="84">
        <v>3</v>
      </c>
      <c r="AJ1263" s="87" t="s">
        <v>7678</v>
      </c>
      <c r="AK1263" s="84" t="s">
        <v>7783</v>
      </c>
      <c r="AL1263" s="84" t="b">
        <v>0</v>
      </c>
      <c r="AM1263" s="87" t="s">
        <v>7678</v>
      </c>
      <c r="AN1263" s="84">
        <v>0</v>
      </c>
      <c r="AO1263" s="84">
        <v>0</v>
      </c>
      <c r="AP1263" s="84"/>
      <c r="AQ1263" s="84"/>
      <c r="AR1263" s="84"/>
      <c r="AS1263" s="84"/>
      <c r="AT1263" s="84"/>
      <c r="AU1263" s="84"/>
      <c r="AV1263" s="84"/>
      <c r="AW1263" s="84"/>
    </row>
    <row r="1264" spans="1:49" x14ac:dyDescent="0.25">
      <c r="A1264" s="69" t="s">
        <v>1207</v>
      </c>
      <c r="B1264" s="69" t="s">
        <v>1207</v>
      </c>
      <c r="C1264" s="70"/>
      <c r="D1264" s="71"/>
      <c r="E1264" s="72"/>
      <c r="F1264" s="73"/>
      <c r="G1264" s="70"/>
      <c r="H1264" s="74"/>
      <c r="I1264" s="75"/>
      <c r="J1264" s="75"/>
      <c r="K1264" s="36"/>
      <c r="L1264" s="82"/>
      <c r="M1264" s="82"/>
      <c r="N1264" s="77"/>
      <c r="O1264" s="84" t="s">
        <v>179</v>
      </c>
      <c r="P1264" s="86">
        <v>42759.509456018517</v>
      </c>
      <c r="Q1264" s="84" t="s">
        <v>2931</v>
      </c>
      <c r="R1264" s="88" t="s">
        <v>3389</v>
      </c>
      <c r="S1264" s="84" t="s">
        <v>3778</v>
      </c>
      <c r="T1264" s="84"/>
      <c r="U1264" s="86">
        <v>42759.509456018517</v>
      </c>
      <c r="V1264" s="88" t="s">
        <v>5157</v>
      </c>
      <c r="W1264" s="84"/>
      <c r="X1264" s="84"/>
      <c r="Y1264" s="87" t="s">
        <v>6656</v>
      </c>
      <c r="Z1264" s="84"/>
      <c r="AA1264" s="84" t="b">
        <v>0</v>
      </c>
      <c r="AB1264" s="84">
        <v>0</v>
      </c>
      <c r="AC1264" s="87" t="s">
        <v>7172</v>
      </c>
      <c r="AD1264" s="84" t="b">
        <v>0</v>
      </c>
      <c r="AE1264" s="84" t="s">
        <v>7286</v>
      </c>
      <c r="AF1264" s="84"/>
      <c r="AG1264" s="87" t="s">
        <v>7172</v>
      </c>
      <c r="AH1264" s="84" t="b">
        <v>0</v>
      </c>
      <c r="AI1264" s="84">
        <v>0</v>
      </c>
      <c r="AJ1264" s="87" t="s">
        <v>7172</v>
      </c>
      <c r="AK1264" s="84" t="s">
        <v>7783</v>
      </c>
      <c r="AL1264" s="84" t="b">
        <v>0</v>
      </c>
      <c r="AM1264" s="87" t="s">
        <v>6656</v>
      </c>
      <c r="AN1264" s="84">
        <v>0</v>
      </c>
      <c r="AO1264" s="84">
        <v>0</v>
      </c>
      <c r="AP1264" s="84"/>
      <c r="AQ1264" s="84"/>
      <c r="AR1264" s="84"/>
      <c r="AS1264" s="84"/>
      <c r="AT1264" s="84"/>
      <c r="AU1264" s="84"/>
      <c r="AV1264" s="84"/>
      <c r="AW1264" s="84"/>
    </row>
    <row r="1265" spans="1:49" x14ac:dyDescent="0.25">
      <c r="A1265" s="69" t="s">
        <v>1208</v>
      </c>
      <c r="B1265" s="69" t="s">
        <v>1669</v>
      </c>
      <c r="C1265" s="70"/>
      <c r="D1265" s="71"/>
      <c r="E1265" s="72"/>
      <c r="F1265" s="73"/>
      <c r="G1265" s="70"/>
      <c r="H1265" s="74"/>
      <c r="I1265" s="75"/>
      <c r="J1265" s="75"/>
      <c r="K1265" s="36"/>
      <c r="L1265" s="82"/>
      <c r="M1265" s="82"/>
      <c r="N1265" s="77"/>
      <c r="O1265" s="84" t="s">
        <v>2121</v>
      </c>
      <c r="P1265" s="86">
        <v>42759.510879629626</v>
      </c>
      <c r="Q1265" s="84" t="s">
        <v>2932</v>
      </c>
      <c r="R1265" s="88" t="s">
        <v>3572</v>
      </c>
      <c r="S1265" s="84" t="s">
        <v>3721</v>
      </c>
      <c r="T1265" s="84" t="s">
        <v>1682</v>
      </c>
      <c r="U1265" s="86">
        <v>42759.510879629626</v>
      </c>
      <c r="V1265" s="88" t="s">
        <v>5158</v>
      </c>
      <c r="W1265" s="84"/>
      <c r="X1265" s="84"/>
      <c r="Y1265" s="87" t="s">
        <v>6657</v>
      </c>
      <c r="Z1265" s="84"/>
      <c r="AA1265" s="84" t="b">
        <v>0</v>
      </c>
      <c r="AB1265" s="84">
        <v>0</v>
      </c>
      <c r="AC1265" s="87" t="s">
        <v>7172</v>
      </c>
      <c r="AD1265" s="84" t="b">
        <v>0</v>
      </c>
      <c r="AE1265" s="84" t="s">
        <v>7283</v>
      </c>
      <c r="AF1265" s="84"/>
      <c r="AG1265" s="87" t="s">
        <v>7172</v>
      </c>
      <c r="AH1265" s="84" t="b">
        <v>0</v>
      </c>
      <c r="AI1265" s="84">
        <v>0</v>
      </c>
      <c r="AJ1265" s="87" t="s">
        <v>7172</v>
      </c>
      <c r="AK1265" s="84" t="s">
        <v>7783</v>
      </c>
      <c r="AL1265" s="84" t="b">
        <v>0</v>
      </c>
      <c r="AM1265" s="87" t="s">
        <v>6657</v>
      </c>
      <c r="AN1265" s="84">
        <v>0</v>
      </c>
      <c r="AO1265" s="84">
        <v>0</v>
      </c>
      <c r="AP1265" s="84"/>
      <c r="AQ1265" s="84"/>
      <c r="AR1265" s="84"/>
      <c r="AS1265" s="84"/>
      <c r="AT1265" s="84"/>
      <c r="AU1265" s="84"/>
      <c r="AV1265" s="84"/>
      <c r="AW1265" s="84"/>
    </row>
    <row r="1266" spans="1:49" x14ac:dyDescent="0.25">
      <c r="A1266" s="69" t="s">
        <v>1209</v>
      </c>
      <c r="B1266" s="69" t="s">
        <v>1209</v>
      </c>
      <c r="C1266" s="70"/>
      <c r="D1266" s="71"/>
      <c r="E1266" s="72"/>
      <c r="F1266" s="73"/>
      <c r="G1266" s="70"/>
      <c r="H1266" s="74"/>
      <c r="I1266" s="75"/>
      <c r="J1266" s="75"/>
      <c r="K1266" s="36"/>
      <c r="L1266" s="82"/>
      <c r="M1266" s="82"/>
      <c r="N1266" s="77"/>
      <c r="O1266" s="84" t="s">
        <v>179</v>
      </c>
      <c r="P1266" s="86">
        <v>42759.510879629626</v>
      </c>
      <c r="Q1266" s="84" t="s">
        <v>2933</v>
      </c>
      <c r="R1266" s="84"/>
      <c r="S1266" s="84"/>
      <c r="T1266" s="84"/>
      <c r="U1266" s="86">
        <v>42759.510879629626</v>
      </c>
      <c r="V1266" s="88" t="s">
        <v>5159</v>
      </c>
      <c r="W1266" s="84"/>
      <c r="X1266" s="84"/>
      <c r="Y1266" s="87" t="s">
        <v>6658</v>
      </c>
      <c r="Z1266" s="84"/>
      <c r="AA1266" s="84" t="b">
        <v>0</v>
      </c>
      <c r="AB1266" s="84">
        <v>0</v>
      </c>
      <c r="AC1266" s="87" t="s">
        <v>7172</v>
      </c>
      <c r="AD1266" s="84" t="b">
        <v>0</v>
      </c>
      <c r="AE1266" s="84" t="s">
        <v>7283</v>
      </c>
      <c r="AF1266" s="84"/>
      <c r="AG1266" s="87" t="s">
        <v>7172</v>
      </c>
      <c r="AH1266" s="84" t="b">
        <v>0</v>
      </c>
      <c r="AI1266" s="84">
        <v>0</v>
      </c>
      <c r="AJ1266" s="87" t="s">
        <v>7172</v>
      </c>
      <c r="AK1266" s="84" t="s">
        <v>7781</v>
      </c>
      <c r="AL1266" s="84" t="b">
        <v>0</v>
      </c>
      <c r="AM1266" s="87" t="s">
        <v>6658</v>
      </c>
      <c r="AN1266" s="84">
        <v>0</v>
      </c>
      <c r="AO1266" s="84">
        <v>0</v>
      </c>
      <c r="AP1266" s="84"/>
      <c r="AQ1266" s="84"/>
      <c r="AR1266" s="84"/>
      <c r="AS1266" s="84"/>
      <c r="AT1266" s="84"/>
      <c r="AU1266" s="84"/>
      <c r="AV1266" s="84"/>
      <c r="AW1266" s="84"/>
    </row>
    <row r="1267" spans="1:49" x14ac:dyDescent="0.25">
      <c r="A1267" s="69" t="s">
        <v>1210</v>
      </c>
      <c r="B1267" s="69" t="s">
        <v>1210</v>
      </c>
      <c r="C1267" s="70"/>
      <c r="D1267" s="71"/>
      <c r="E1267" s="72"/>
      <c r="F1267" s="73"/>
      <c r="G1267" s="70"/>
      <c r="H1267" s="74"/>
      <c r="I1267" s="75"/>
      <c r="J1267" s="75"/>
      <c r="K1267" s="36"/>
      <c r="L1267" s="82"/>
      <c r="M1267" s="82"/>
      <c r="N1267" s="77"/>
      <c r="O1267" s="84" t="s">
        <v>179</v>
      </c>
      <c r="P1267" s="86">
        <v>42759.510879629626</v>
      </c>
      <c r="Q1267" s="84" t="s">
        <v>2934</v>
      </c>
      <c r="R1267" s="84" t="s">
        <v>3573</v>
      </c>
      <c r="S1267" s="84" t="s">
        <v>3763</v>
      </c>
      <c r="T1267" s="84"/>
      <c r="U1267" s="86">
        <v>42759.510879629626</v>
      </c>
      <c r="V1267" s="88" t="s">
        <v>5160</v>
      </c>
      <c r="W1267" s="84"/>
      <c r="X1267" s="84"/>
      <c r="Y1267" s="87" t="s">
        <v>6659</v>
      </c>
      <c r="Z1267" s="84"/>
      <c r="AA1267" s="84" t="b">
        <v>0</v>
      </c>
      <c r="AB1267" s="84">
        <v>0</v>
      </c>
      <c r="AC1267" s="87" t="s">
        <v>7172</v>
      </c>
      <c r="AD1267" s="84" t="b">
        <v>0</v>
      </c>
      <c r="AE1267" s="84" t="s">
        <v>7283</v>
      </c>
      <c r="AF1267" s="84"/>
      <c r="AG1267" s="87" t="s">
        <v>7172</v>
      </c>
      <c r="AH1267" s="84" t="b">
        <v>0</v>
      </c>
      <c r="AI1267" s="84">
        <v>0</v>
      </c>
      <c r="AJ1267" s="87" t="s">
        <v>7172</v>
      </c>
      <c r="AK1267" s="84" t="s">
        <v>7816</v>
      </c>
      <c r="AL1267" s="84" t="b">
        <v>1</v>
      </c>
      <c r="AM1267" s="87" t="s">
        <v>6659</v>
      </c>
      <c r="AN1267" s="84">
        <v>0</v>
      </c>
      <c r="AO1267" s="84">
        <v>0</v>
      </c>
      <c r="AP1267" s="84"/>
      <c r="AQ1267" s="84"/>
      <c r="AR1267" s="84"/>
      <c r="AS1267" s="84"/>
      <c r="AT1267" s="84"/>
      <c r="AU1267" s="84"/>
      <c r="AV1267" s="84"/>
      <c r="AW1267" s="84"/>
    </row>
    <row r="1268" spans="1:49" x14ac:dyDescent="0.25">
      <c r="A1268" s="69" t="s">
        <v>1211</v>
      </c>
      <c r="B1268" s="69" t="s">
        <v>1986</v>
      </c>
      <c r="C1268" s="70"/>
      <c r="D1268" s="71"/>
      <c r="E1268" s="72"/>
      <c r="F1268" s="73"/>
      <c r="G1268" s="70"/>
      <c r="H1268" s="74"/>
      <c r="I1268" s="75"/>
      <c r="J1268" s="75"/>
      <c r="K1268" s="36"/>
      <c r="L1268" s="82"/>
      <c r="M1268" s="82"/>
      <c r="N1268" s="77"/>
      <c r="O1268" s="84" t="s">
        <v>2121</v>
      </c>
      <c r="P1268" s="86">
        <v>42759.510879629626</v>
      </c>
      <c r="Q1268" s="84" t="s">
        <v>2935</v>
      </c>
      <c r="R1268" s="88" t="s">
        <v>3240</v>
      </c>
      <c r="S1268" s="84" t="s">
        <v>3697</v>
      </c>
      <c r="T1268" s="84"/>
      <c r="U1268" s="86">
        <v>42759.510879629626</v>
      </c>
      <c r="V1268" s="88" t="s">
        <v>5161</v>
      </c>
      <c r="W1268" s="84"/>
      <c r="X1268" s="84"/>
      <c r="Y1268" s="87" t="s">
        <v>6660</v>
      </c>
      <c r="Z1268" s="84"/>
      <c r="AA1268" s="84" t="b">
        <v>0</v>
      </c>
      <c r="AB1268" s="84">
        <v>0</v>
      </c>
      <c r="AC1268" s="87" t="s">
        <v>7172</v>
      </c>
      <c r="AD1268" s="84" t="b">
        <v>0</v>
      </c>
      <c r="AE1268" s="84" t="s">
        <v>7283</v>
      </c>
      <c r="AF1268" s="84"/>
      <c r="AG1268" s="87" t="s">
        <v>7172</v>
      </c>
      <c r="AH1268" s="84" t="b">
        <v>0</v>
      </c>
      <c r="AI1268" s="84">
        <v>0</v>
      </c>
      <c r="AJ1268" s="87" t="s">
        <v>7172</v>
      </c>
      <c r="AK1268" s="84" t="s">
        <v>7783</v>
      </c>
      <c r="AL1268" s="84" t="b">
        <v>0</v>
      </c>
      <c r="AM1268" s="87" t="s">
        <v>6660</v>
      </c>
      <c r="AN1268" s="84">
        <v>0</v>
      </c>
      <c r="AO1268" s="84">
        <v>0</v>
      </c>
      <c r="AP1268" s="84"/>
      <c r="AQ1268" s="84"/>
      <c r="AR1268" s="84"/>
      <c r="AS1268" s="84"/>
      <c r="AT1268" s="84"/>
      <c r="AU1268" s="84"/>
      <c r="AV1268" s="84"/>
      <c r="AW1268" s="84"/>
    </row>
    <row r="1269" spans="1:49" x14ac:dyDescent="0.25">
      <c r="A1269" s="69" t="s">
        <v>1211</v>
      </c>
      <c r="B1269" s="69" t="s">
        <v>1987</v>
      </c>
      <c r="C1269" s="70"/>
      <c r="D1269" s="71"/>
      <c r="E1269" s="72"/>
      <c r="F1269" s="73"/>
      <c r="G1269" s="70"/>
      <c r="H1269" s="74"/>
      <c r="I1269" s="75"/>
      <c r="J1269" s="75"/>
      <c r="K1269" s="36"/>
      <c r="L1269" s="82"/>
      <c r="M1269" s="82"/>
      <c r="N1269" s="77"/>
      <c r="O1269" s="84" t="s">
        <v>2121</v>
      </c>
      <c r="P1269" s="86">
        <v>42759.510879629626</v>
      </c>
      <c r="Q1269" s="84" t="s">
        <v>2935</v>
      </c>
      <c r="R1269" s="88" t="s">
        <v>3240</v>
      </c>
      <c r="S1269" s="84" t="s">
        <v>3697</v>
      </c>
      <c r="T1269" s="84"/>
      <c r="U1269" s="86">
        <v>42759.510879629626</v>
      </c>
      <c r="V1269" s="88" t="s">
        <v>5161</v>
      </c>
      <c r="W1269" s="84"/>
      <c r="X1269" s="84"/>
      <c r="Y1269" s="87" t="s">
        <v>6660</v>
      </c>
      <c r="Z1269" s="84"/>
      <c r="AA1269" s="84" t="b">
        <v>0</v>
      </c>
      <c r="AB1269" s="84">
        <v>0</v>
      </c>
      <c r="AC1269" s="87" t="s">
        <v>7172</v>
      </c>
      <c r="AD1269" s="84" t="b">
        <v>0</v>
      </c>
      <c r="AE1269" s="84" t="s">
        <v>7283</v>
      </c>
      <c r="AF1269" s="84"/>
      <c r="AG1269" s="87" t="s">
        <v>7172</v>
      </c>
      <c r="AH1269" s="84" t="b">
        <v>0</v>
      </c>
      <c r="AI1269" s="84">
        <v>0</v>
      </c>
      <c r="AJ1269" s="87" t="s">
        <v>7172</v>
      </c>
      <c r="AK1269" s="84" t="s">
        <v>7783</v>
      </c>
      <c r="AL1269" s="84" t="b">
        <v>0</v>
      </c>
      <c r="AM1269" s="87" t="s">
        <v>6660</v>
      </c>
      <c r="AN1269" s="84">
        <v>0</v>
      </c>
      <c r="AO1269" s="84">
        <v>0</v>
      </c>
      <c r="AP1269" s="84"/>
      <c r="AQ1269" s="84"/>
      <c r="AR1269" s="84"/>
      <c r="AS1269" s="84"/>
      <c r="AT1269" s="84"/>
      <c r="AU1269" s="84"/>
      <c r="AV1269" s="84"/>
      <c r="AW1269" s="84"/>
    </row>
    <row r="1270" spans="1:49" x14ac:dyDescent="0.25">
      <c r="A1270" s="69" t="s">
        <v>1211</v>
      </c>
      <c r="B1270" s="69" t="s">
        <v>1696</v>
      </c>
      <c r="C1270" s="70"/>
      <c r="D1270" s="71"/>
      <c r="E1270" s="72"/>
      <c r="F1270" s="73"/>
      <c r="G1270" s="70"/>
      <c r="H1270" s="74"/>
      <c r="I1270" s="75"/>
      <c r="J1270" s="75"/>
      <c r="K1270" s="36"/>
      <c r="L1270" s="82"/>
      <c r="M1270" s="82"/>
      <c r="N1270" s="77"/>
      <c r="O1270" s="84" t="s">
        <v>2121</v>
      </c>
      <c r="P1270" s="86">
        <v>42759.510879629626</v>
      </c>
      <c r="Q1270" s="84" t="s">
        <v>2935</v>
      </c>
      <c r="R1270" s="88" t="s">
        <v>3240</v>
      </c>
      <c r="S1270" s="84" t="s">
        <v>3697</v>
      </c>
      <c r="T1270" s="84"/>
      <c r="U1270" s="86">
        <v>42759.510879629626</v>
      </c>
      <c r="V1270" s="88" t="s">
        <v>5161</v>
      </c>
      <c r="W1270" s="84"/>
      <c r="X1270" s="84"/>
      <c r="Y1270" s="87" t="s">
        <v>6660</v>
      </c>
      <c r="Z1270" s="84"/>
      <c r="AA1270" s="84" t="b">
        <v>0</v>
      </c>
      <c r="AB1270" s="84">
        <v>0</v>
      </c>
      <c r="AC1270" s="87" t="s">
        <v>7172</v>
      </c>
      <c r="AD1270" s="84" t="b">
        <v>0</v>
      </c>
      <c r="AE1270" s="84" t="s">
        <v>7283</v>
      </c>
      <c r="AF1270" s="84"/>
      <c r="AG1270" s="87" t="s">
        <v>7172</v>
      </c>
      <c r="AH1270" s="84" t="b">
        <v>0</v>
      </c>
      <c r="AI1270" s="84">
        <v>0</v>
      </c>
      <c r="AJ1270" s="87" t="s">
        <v>7172</v>
      </c>
      <c r="AK1270" s="84" t="s">
        <v>7783</v>
      </c>
      <c r="AL1270" s="84" t="b">
        <v>0</v>
      </c>
      <c r="AM1270" s="87" t="s">
        <v>6660</v>
      </c>
      <c r="AN1270" s="84">
        <v>0</v>
      </c>
      <c r="AO1270" s="84">
        <v>0</v>
      </c>
      <c r="AP1270" s="84"/>
      <c r="AQ1270" s="84"/>
      <c r="AR1270" s="84"/>
      <c r="AS1270" s="84"/>
      <c r="AT1270" s="84"/>
      <c r="AU1270" s="84"/>
      <c r="AV1270" s="84"/>
      <c r="AW1270" s="84"/>
    </row>
    <row r="1271" spans="1:49" x14ac:dyDescent="0.25">
      <c r="A1271" s="69" t="s">
        <v>1212</v>
      </c>
      <c r="B1271" s="69" t="s">
        <v>1988</v>
      </c>
      <c r="C1271" s="70"/>
      <c r="D1271" s="71"/>
      <c r="E1271" s="72"/>
      <c r="F1271" s="73"/>
      <c r="G1271" s="70"/>
      <c r="H1271" s="74"/>
      <c r="I1271" s="75"/>
      <c r="J1271" s="75"/>
      <c r="K1271" s="36"/>
      <c r="L1271" s="82"/>
      <c r="M1271" s="82"/>
      <c r="N1271" s="77"/>
      <c r="O1271" s="84" t="s">
        <v>2121</v>
      </c>
      <c r="P1271" s="86">
        <v>42759.510879629626</v>
      </c>
      <c r="Q1271" s="84" t="s">
        <v>2936</v>
      </c>
      <c r="R1271" s="84"/>
      <c r="S1271" s="84"/>
      <c r="T1271" s="84" t="s">
        <v>4038</v>
      </c>
      <c r="U1271" s="86">
        <v>42759.510879629626</v>
      </c>
      <c r="V1271" s="88" t="s">
        <v>5162</v>
      </c>
      <c r="W1271" s="84"/>
      <c r="X1271" s="84"/>
      <c r="Y1271" s="87" t="s">
        <v>6661</v>
      </c>
      <c r="Z1271" s="84"/>
      <c r="AA1271" s="84" t="b">
        <v>0</v>
      </c>
      <c r="AB1271" s="84">
        <v>0</v>
      </c>
      <c r="AC1271" s="87" t="s">
        <v>7172</v>
      </c>
      <c r="AD1271" s="84" t="b">
        <v>0</v>
      </c>
      <c r="AE1271" s="84" t="s">
        <v>7283</v>
      </c>
      <c r="AF1271" s="84"/>
      <c r="AG1271" s="87" t="s">
        <v>7172</v>
      </c>
      <c r="AH1271" s="84" t="b">
        <v>0</v>
      </c>
      <c r="AI1271" s="84">
        <v>2</v>
      </c>
      <c r="AJ1271" s="87" t="s">
        <v>7679</v>
      </c>
      <c r="AK1271" s="84" t="s">
        <v>7783</v>
      </c>
      <c r="AL1271" s="84" t="b">
        <v>0</v>
      </c>
      <c r="AM1271" s="87" t="s">
        <v>7679</v>
      </c>
      <c r="AN1271" s="84">
        <v>0</v>
      </c>
      <c r="AO1271" s="84">
        <v>0</v>
      </c>
      <c r="AP1271" s="84"/>
      <c r="AQ1271" s="84"/>
      <c r="AR1271" s="84"/>
      <c r="AS1271" s="84"/>
      <c r="AT1271" s="84"/>
      <c r="AU1271" s="84"/>
      <c r="AV1271" s="84"/>
      <c r="AW1271" s="84"/>
    </row>
    <row r="1272" spans="1:49" x14ac:dyDescent="0.25">
      <c r="A1272" s="69" t="s">
        <v>1213</v>
      </c>
      <c r="B1272" s="69" t="s">
        <v>1989</v>
      </c>
      <c r="C1272" s="70"/>
      <c r="D1272" s="71"/>
      <c r="E1272" s="72"/>
      <c r="F1272" s="73"/>
      <c r="G1272" s="70"/>
      <c r="H1272" s="74"/>
      <c r="I1272" s="75"/>
      <c r="J1272" s="75"/>
      <c r="K1272" s="36"/>
      <c r="L1272" s="82"/>
      <c r="M1272" s="82"/>
      <c r="N1272" s="77"/>
      <c r="O1272" s="84" t="s">
        <v>2121</v>
      </c>
      <c r="P1272" s="86">
        <v>42759.510879629626</v>
      </c>
      <c r="Q1272" s="84" t="s">
        <v>2937</v>
      </c>
      <c r="R1272" s="84"/>
      <c r="S1272" s="84"/>
      <c r="T1272" s="84" t="s">
        <v>3945</v>
      </c>
      <c r="U1272" s="86">
        <v>42759.510879629626</v>
      </c>
      <c r="V1272" s="88" t="s">
        <v>5163</v>
      </c>
      <c r="W1272" s="84"/>
      <c r="X1272" s="84"/>
      <c r="Y1272" s="87" t="s">
        <v>6662</v>
      </c>
      <c r="Z1272" s="84"/>
      <c r="AA1272" s="84" t="b">
        <v>0</v>
      </c>
      <c r="AB1272" s="84">
        <v>0</v>
      </c>
      <c r="AC1272" s="87" t="s">
        <v>7172</v>
      </c>
      <c r="AD1272" s="84" t="b">
        <v>0</v>
      </c>
      <c r="AE1272" s="84" t="s">
        <v>7283</v>
      </c>
      <c r="AF1272" s="84"/>
      <c r="AG1272" s="87" t="s">
        <v>7172</v>
      </c>
      <c r="AH1272" s="84" t="b">
        <v>0</v>
      </c>
      <c r="AI1272" s="84">
        <v>19</v>
      </c>
      <c r="AJ1272" s="87" t="s">
        <v>7680</v>
      </c>
      <c r="AK1272" s="84" t="s">
        <v>7779</v>
      </c>
      <c r="AL1272" s="84" t="b">
        <v>0</v>
      </c>
      <c r="AM1272" s="87" t="s">
        <v>7680</v>
      </c>
      <c r="AN1272" s="84">
        <v>0</v>
      </c>
      <c r="AO1272" s="84">
        <v>0</v>
      </c>
      <c r="AP1272" s="84"/>
      <c r="AQ1272" s="84"/>
      <c r="AR1272" s="84"/>
      <c r="AS1272" s="84"/>
      <c r="AT1272" s="84"/>
      <c r="AU1272" s="84"/>
      <c r="AV1272" s="84"/>
      <c r="AW1272" s="84"/>
    </row>
    <row r="1273" spans="1:49" x14ac:dyDescent="0.25">
      <c r="A1273" s="69" t="s">
        <v>1214</v>
      </c>
      <c r="B1273" s="69" t="s">
        <v>1921</v>
      </c>
      <c r="C1273" s="70"/>
      <c r="D1273" s="71"/>
      <c r="E1273" s="72"/>
      <c r="F1273" s="73"/>
      <c r="G1273" s="70"/>
      <c r="H1273" s="74"/>
      <c r="I1273" s="75"/>
      <c r="J1273" s="75"/>
      <c r="K1273" s="36"/>
      <c r="L1273" s="82"/>
      <c r="M1273" s="82"/>
      <c r="N1273" s="77"/>
      <c r="O1273" s="84" t="s">
        <v>2121</v>
      </c>
      <c r="P1273" s="86">
        <v>42759.510879629626</v>
      </c>
      <c r="Q1273" s="84" t="s">
        <v>2938</v>
      </c>
      <c r="R1273" s="84"/>
      <c r="S1273" s="84"/>
      <c r="T1273" s="84" t="s">
        <v>4039</v>
      </c>
      <c r="U1273" s="86">
        <v>42759.510879629626</v>
      </c>
      <c r="V1273" s="88" t="s">
        <v>5164</v>
      </c>
      <c r="W1273" s="84"/>
      <c r="X1273" s="84"/>
      <c r="Y1273" s="87" t="s">
        <v>6663</v>
      </c>
      <c r="Z1273" s="84"/>
      <c r="AA1273" s="84" t="b">
        <v>0</v>
      </c>
      <c r="AB1273" s="84">
        <v>0</v>
      </c>
      <c r="AC1273" s="87" t="s">
        <v>7247</v>
      </c>
      <c r="AD1273" s="84" t="b">
        <v>0</v>
      </c>
      <c r="AE1273" s="84" t="s">
        <v>7283</v>
      </c>
      <c r="AF1273" s="84"/>
      <c r="AG1273" s="87" t="s">
        <v>7172</v>
      </c>
      <c r="AH1273" s="84" t="b">
        <v>0</v>
      </c>
      <c r="AI1273" s="84">
        <v>0</v>
      </c>
      <c r="AJ1273" s="87" t="s">
        <v>7172</v>
      </c>
      <c r="AK1273" s="84" t="s">
        <v>7783</v>
      </c>
      <c r="AL1273" s="84" t="b">
        <v>0</v>
      </c>
      <c r="AM1273" s="87" t="s">
        <v>6663</v>
      </c>
      <c r="AN1273" s="84">
        <v>0</v>
      </c>
      <c r="AO1273" s="84">
        <v>0</v>
      </c>
      <c r="AP1273" s="84"/>
      <c r="AQ1273" s="84"/>
      <c r="AR1273" s="84"/>
      <c r="AS1273" s="84"/>
      <c r="AT1273" s="84"/>
      <c r="AU1273" s="84"/>
      <c r="AV1273" s="84"/>
      <c r="AW1273" s="84"/>
    </row>
    <row r="1274" spans="1:49" x14ac:dyDescent="0.25">
      <c r="A1274" s="69" t="s">
        <v>1214</v>
      </c>
      <c r="B1274" s="69" t="s">
        <v>1639</v>
      </c>
      <c r="C1274" s="70"/>
      <c r="D1274" s="71"/>
      <c r="E1274" s="72"/>
      <c r="F1274" s="73"/>
      <c r="G1274" s="70"/>
      <c r="H1274" s="74"/>
      <c r="I1274" s="75"/>
      <c r="J1274" s="75"/>
      <c r="K1274" s="36"/>
      <c r="L1274" s="82"/>
      <c r="M1274" s="82"/>
      <c r="N1274" s="77"/>
      <c r="O1274" s="84" t="s">
        <v>2122</v>
      </c>
      <c r="P1274" s="86">
        <v>42759.510879629626</v>
      </c>
      <c r="Q1274" s="84" t="s">
        <v>2938</v>
      </c>
      <c r="R1274" s="84"/>
      <c r="S1274" s="84"/>
      <c r="T1274" s="84" t="s">
        <v>4039</v>
      </c>
      <c r="U1274" s="86">
        <v>42759.510879629626</v>
      </c>
      <c r="V1274" s="88" t="s">
        <v>5164</v>
      </c>
      <c r="W1274" s="84"/>
      <c r="X1274" s="84"/>
      <c r="Y1274" s="87" t="s">
        <v>6663</v>
      </c>
      <c r="Z1274" s="84"/>
      <c r="AA1274" s="84" t="b">
        <v>0</v>
      </c>
      <c r="AB1274" s="84">
        <v>0</v>
      </c>
      <c r="AC1274" s="87" t="s">
        <v>7247</v>
      </c>
      <c r="AD1274" s="84" t="b">
        <v>0</v>
      </c>
      <c r="AE1274" s="84" t="s">
        <v>7283</v>
      </c>
      <c r="AF1274" s="84"/>
      <c r="AG1274" s="87" t="s">
        <v>7172</v>
      </c>
      <c r="AH1274" s="84" t="b">
        <v>0</v>
      </c>
      <c r="AI1274" s="84">
        <v>0</v>
      </c>
      <c r="AJ1274" s="87" t="s">
        <v>7172</v>
      </c>
      <c r="AK1274" s="84" t="s">
        <v>7783</v>
      </c>
      <c r="AL1274" s="84" t="b">
        <v>0</v>
      </c>
      <c r="AM1274" s="87" t="s">
        <v>6663</v>
      </c>
      <c r="AN1274" s="84">
        <v>0</v>
      </c>
      <c r="AO1274" s="84">
        <v>0</v>
      </c>
      <c r="AP1274" s="84"/>
      <c r="AQ1274" s="84"/>
      <c r="AR1274" s="84"/>
      <c r="AS1274" s="84"/>
      <c r="AT1274" s="84"/>
      <c r="AU1274" s="84"/>
      <c r="AV1274" s="84"/>
      <c r="AW1274" s="84"/>
    </row>
    <row r="1275" spans="1:49" x14ac:dyDescent="0.25">
      <c r="A1275" s="69" t="s">
        <v>1215</v>
      </c>
      <c r="B1275" s="69" t="s">
        <v>1866</v>
      </c>
      <c r="C1275" s="70"/>
      <c r="D1275" s="71"/>
      <c r="E1275" s="72"/>
      <c r="F1275" s="73"/>
      <c r="G1275" s="70"/>
      <c r="H1275" s="74"/>
      <c r="I1275" s="75"/>
      <c r="J1275" s="75"/>
      <c r="K1275" s="36"/>
      <c r="L1275" s="82"/>
      <c r="M1275" s="82"/>
      <c r="N1275" s="77"/>
      <c r="O1275" s="84" t="s">
        <v>2121</v>
      </c>
      <c r="P1275" s="86">
        <v>42759.510891203703</v>
      </c>
      <c r="Q1275" s="84" t="s">
        <v>2939</v>
      </c>
      <c r="R1275" s="88" t="s">
        <v>3574</v>
      </c>
      <c r="S1275" s="84" t="s">
        <v>3696</v>
      </c>
      <c r="T1275" s="84" t="s">
        <v>4040</v>
      </c>
      <c r="U1275" s="86">
        <v>42759.510891203703</v>
      </c>
      <c r="V1275" s="88" t="s">
        <v>5165</v>
      </c>
      <c r="W1275" s="84"/>
      <c r="X1275" s="84"/>
      <c r="Y1275" s="87" t="s">
        <v>6664</v>
      </c>
      <c r="Z1275" s="84"/>
      <c r="AA1275" s="84" t="b">
        <v>0</v>
      </c>
      <c r="AB1275" s="84">
        <v>0</v>
      </c>
      <c r="AC1275" s="87" t="s">
        <v>7172</v>
      </c>
      <c r="AD1275" s="84" t="b">
        <v>1</v>
      </c>
      <c r="AE1275" s="84" t="s">
        <v>7283</v>
      </c>
      <c r="AF1275" s="84"/>
      <c r="AG1275" s="87" t="s">
        <v>7333</v>
      </c>
      <c r="AH1275" s="84" t="b">
        <v>0</v>
      </c>
      <c r="AI1275" s="84">
        <v>0</v>
      </c>
      <c r="AJ1275" s="87" t="s">
        <v>7172</v>
      </c>
      <c r="AK1275" s="84" t="s">
        <v>7780</v>
      </c>
      <c r="AL1275" s="84" t="b">
        <v>0</v>
      </c>
      <c r="AM1275" s="87" t="s">
        <v>6664</v>
      </c>
      <c r="AN1275" s="84">
        <v>0</v>
      </c>
      <c r="AO1275" s="84">
        <v>0</v>
      </c>
      <c r="AP1275" s="84"/>
      <c r="AQ1275" s="84"/>
      <c r="AR1275" s="84"/>
      <c r="AS1275" s="84"/>
      <c r="AT1275" s="84"/>
      <c r="AU1275" s="84"/>
      <c r="AV1275" s="84"/>
      <c r="AW1275" s="84"/>
    </row>
    <row r="1276" spans="1:49" x14ac:dyDescent="0.25">
      <c r="A1276" s="69" t="s">
        <v>1216</v>
      </c>
      <c r="B1276" s="69" t="s">
        <v>1216</v>
      </c>
      <c r="C1276" s="70"/>
      <c r="D1276" s="71"/>
      <c r="E1276" s="72"/>
      <c r="F1276" s="73"/>
      <c r="G1276" s="70"/>
      <c r="H1276" s="74"/>
      <c r="I1276" s="75"/>
      <c r="J1276" s="75"/>
      <c r="K1276" s="36"/>
      <c r="L1276" s="82"/>
      <c r="M1276" s="82"/>
      <c r="N1276" s="77"/>
      <c r="O1276" s="84" t="s">
        <v>179</v>
      </c>
      <c r="P1276" s="86">
        <v>42759.510891203703</v>
      </c>
      <c r="Q1276" s="84" t="s">
        <v>2940</v>
      </c>
      <c r="R1276" s="88" t="s">
        <v>3575</v>
      </c>
      <c r="S1276" s="84" t="s">
        <v>3844</v>
      </c>
      <c r="T1276" s="84"/>
      <c r="U1276" s="86">
        <v>42759.510891203703</v>
      </c>
      <c r="V1276" s="88" t="s">
        <v>5166</v>
      </c>
      <c r="W1276" s="84"/>
      <c r="X1276" s="84"/>
      <c r="Y1276" s="87" t="s">
        <v>6665</v>
      </c>
      <c r="Z1276" s="84"/>
      <c r="AA1276" s="84" t="b">
        <v>0</v>
      </c>
      <c r="AB1276" s="84">
        <v>0</v>
      </c>
      <c r="AC1276" s="87" t="s">
        <v>7172</v>
      </c>
      <c r="AD1276" s="84" t="b">
        <v>0</v>
      </c>
      <c r="AE1276" s="84" t="s">
        <v>7283</v>
      </c>
      <c r="AF1276" s="84"/>
      <c r="AG1276" s="87" t="s">
        <v>7172</v>
      </c>
      <c r="AH1276" s="84" t="b">
        <v>0</v>
      </c>
      <c r="AI1276" s="84">
        <v>0</v>
      </c>
      <c r="AJ1276" s="87" t="s">
        <v>7172</v>
      </c>
      <c r="AK1276" s="84" t="s">
        <v>7786</v>
      </c>
      <c r="AL1276" s="84" t="b">
        <v>0</v>
      </c>
      <c r="AM1276" s="87" t="s">
        <v>6665</v>
      </c>
      <c r="AN1276" s="84">
        <v>0</v>
      </c>
      <c r="AO1276" s="84">
        <v>0</v>
      </c>
      <c r="AP1276" s="84"/>
      <c r="AQ1276" s="84"/>
      <c r="AR1276" s="84"/>
      <c r="AS1276" s="84"/>
      <c r="AT1276" s="84"/>
      <c r="AU1276" s="84"/>
      <c r="AV1276" s="84"/>
      <c r="AW1276" s="84"/>
    </row>
    <row r="1277" spans="1:49" x14ac:dyDescent="0.25">
      <c r="A1277" s="69" t="s">
        <v>1217</v>
      </c>
      <c r="B1277" s="69" t="s">
        <v>1990</v>
      </c>
      <c r="C1277" s="70"/>
      <c r="D1277" s="71"/>
      <c r="E1277" s="72"/>
      <c r="F1277" s="73"/>
      <c r="G1277" s="70"/>
      <c r="H1277" s="74"/>
      <c r="I1277" s="75"/>
      <c r="J1277" s="75"/>
      <c r="K1277" s="36"/>
      <c r="L1277" s="82"/>
      <c r="M1277" s="82"/>
      <c r="N1277" s="77"/>
      <c r="O1277" s="84" t="s">
        <v>2121</v>
      </c>
      <c r="P1277" s="86">
        <v>42759.510891203703</v>
      </c>
      <c r="Q1277" s="84" t="s">
        <v>2941</v>
      </c>
      <c r="R1277" s="88" t="s">
        <v>3576</v>
      </c>
      <c r="S1277" s="84" t="s">
        <v>3845</v>
      </c>
      <c r="T1277" s="84"/>
      <c r="U1277" s="86">
        <v>42759.510891203703</v>
      </c>
      <c r="V1277" s="88" t="s">
        <v>5167</v>
      </c>
      <c r="W1277" s="84"/>
      <c r="X1277" s="84"/>
      <c r="Y1277" s="87" t="s">
        <v>6666</v>
      </c>
      <c r="Z1277" s="84"/>
      <c r="AA1277" s="84" t="b">
        <v>0</v>
      </c>
      <c r="AB1277" s="84">
        <v>0</v>
      </c>
      <c r="AC1277" s="87" t="s">
        <v>7172</v>
      </c>
      <c r="AD1277" s="84" t="b">
        <v>0</v>
      </c>
      <c r="AE1277" s="84" t="s">
        <v>7286</v>
      </c>
      <c r="AF1277" s="84"/>
      <c r="AG1277" s="87" t="s">
        <v>7172</v>
      </c>
      <c r="AH1277" s="84" t="b">
        <v>0</v>
      </c>
      <c r="AI1277" s="84">
        <v>8</v>
      </c>
      <c r="AJ1277" s="87" t="s">
        <v>7681</v>
      </c>
      <c r="AK1277" s="84" t="s">
        <v>7783</v>
      </c>
      <c r="AL1277" s="84" t="b">
        <v>0</v>
      </c>
      <c r="AM1277" s="87" t="s">
        <v>7681</v>
      </c>
      <c r="AN1277" s="84">
        <v>0</v>
      </c>
      <c r="AO1277" s="84">
        <v>0</v>
      </c>
      <c r="AP1277" s="84"/>
      <c r="AQ1277" s="84"/>
      <c r="AR1277" s="84"/>
      <c r="AS1277" s="84"/>
      <c r="AT1277" s="84"/>
      <c r="AU1277" s="84"/>
      <c r="AV1277" s="84"/>
      <c r="AW1277" s="84"/>
    </row>
    <row r="1278" spans="1:49" x14ac:dyDescent="0.25">
      <c r="A1278" s="69" t="s">
        <v>1218</v>
      </c>
      <c r="B1278" s="69" t="s">
        <v>1218</v>
      </c>
      <c r="C1278" s="70"/>
      <c r="D1278" s="71"/>
      <c r="E1278" s="72"/>
      <c r="F1278" s="73"/>
      <c r="G1278" s="70"/>
      <c r="H1278" s="74"/>
      <c r="I1278" s="75"/>
      <c r="J1278" s="75"/>
      <c r="K1278" s="36"/>
      <c r="L1278" s="82"/>
      <c r="M1278" s="82"/>
      <c r="N1278" s="77"/>
      <c r="O1278" s="84" t="s">
        <v>179</v>
      </c>
      <c r="P1278" s="86">
        <v>42759.510891203703</v>
      </c>
      <c r="Q1278" s="84" t="s">
        <v>2942</v>
      </c>
      <c r="R1278" s="88" t="s">
        <v>3577</v>
      </c>
      <c r="S1278" s="84" t="s">
        <v>3704</v>
      </c>
      <c r="T1278" s="84"/>
      <c r="U1278" s="86">
        <v>42759.510891203703</v>
      </c>
      <c r="V1278" s="88" t="s">
        <v>5168</v>
      </c>
      <c r="W1278" s="84"/>
      <c r="X1278" s="84"/>
      <c r="Y1278" s="87" t="s">
        <v>6667</v>
      </c>
      <c r="Z1278" s="84"/>
      <c r="AA1278" s="84" t="b">
        <v>0</v>
      </c>
      <c r="AB1278" s="84">
        <v>0</v>
      </c>
      <c r="AC1278" s="87" t="s">
        <v>7172</v>
      </c>
      <c r="AD1278" s="84" t="b">
        <v>0</v>
      </c>
      <c r="AE1278" s="84" t="s">
        <v>7283</v>
      </c>
      <c r="AF1278" s="84"/>
      <c r="AG1278" s="87" t="s">
        <v>7172</v>
      </c>
      <c r="AH1278" s="84" t="b">
        <v>0</v>
      </c>
      <c r="AI1278" s="84">
        <v>0</v>
      </c>
      <c r="AJ1278" s="87" t="s">
        <v>7172</v>
      </c>
      <c r="AK1278" s="84" t="s">
        <v>7779</v>
      </c>
      <c r="AL1278" s="84" t="b">
        <v>0</v>
      </c>
      <c r="AM1278" s="87" t="s">
        <v>6667</v>
      </c>
      <c r="AN1278" s="84">
        <v>0</v>
      </c>
      <c r="AO1278" s="84">
        <v>0</v>
      </c>
      <c r="AP1278" s="84"/>
      <c r="AQ1278" s="84"/>
      <c r="AR1278" s="84"/>
      <c r="AS1278" s="84"/>
      <c r="AT1278" s="84"/>
      <c r="AU1278" s="84"/>
      <c r="AV1278" s="84"/>
      <c r="AW1278" s="84"/>
    </row>
    <row r="1279" spans="1:49" x14ac:dyDescent="0.25">
      <c r="A1279" s="69" t="s">
        <v>1219</v>
      </c>
      <c r="B1279" s="69" t="s">
        <v>1991</v>
      </c>
      <c r="C1279" s="70"/>
      <c r="D1279" s="71"/>
      <c r="E1279" s="72"/>
      <c r="F1279" s="73"/>
      <c r="G1279" s="70"/>
      <c r="H1279" s="74"/>
      <c r="I1279" s="75"/>
      <c r="J1279" s="75"/>
      <c r="K1279" s="36"/>
      <c r="L1279" s="82"/>
      <c r="M1279" s="82"/>
      <c r="N1279" s="77"/>
      <c r="O1279" s="84" t="s">
        <v>2121</v>
      </c>
      <c r="P1279" s="86">
        <v>42759.510891203703</v>
      </c>
      <c r="Q1279" s="84" t="s">
        <v>2943</v>
      </c>
      <c r="R1279" s="84"/>
      <c r="S1279" s="84"/>
      <c r="T1279" s="84"/>
      <c r="U1279" s="86">
        <v>42759.510891203703</v>
      </c>
      <c r="V1279" s="88" t="s">
        <v>5169</v>
      </c>
      <c r="W1279" s="84"/>
      <c r="X1279" s="84"/>
      <c r="Y1279" s="87" t="s">
        <v>6668</v>
      </c>
      <c r="Z1279" s="87" t="s">
        <v>7149</v>
      </c>
      <c r="AA1279" s="84" t="b">
        <v>0</v>
      </c>
      <c r="AB1279" s="84">
        <v>0</v>
      </c>
      <c r="AC1279" s="87" t="s">
        <v>7252</v>
      </c>
      <c r="AD1279" s="84" t="b">
        <v>0</v>
      </c>
      <c r="AE1279" s="84" t="s">
        <v>7283</v>
      </c>
      <c r="AF1279" s="84"/>
      <c r="AG1279" s="87" t="s">
        <v>7172</v>
      </c>
      <c r="AH1279" s="84" t="b">
        <v>0</v>
      </c>
      <c r="AI1279" s="84">
        <v>0</v>
      </c>
      <c r="AJ1279" s="87" t="s">
        <v>7172</v>
      </c>
      <c r="AK1279" s="84" t="s">
        <v>7779</v>
      </c>
      <c r="AL1279" s="84" t="b">
        <v>0</v>
      </c>
      <c r="AM1279" s="87" t="s">
        <v>7149</v>
      </c>
      <c r="AN1279" s="84">
        <v>0</v>
      </c>
      <c r="AO1279" s="84">
        <v>0</v>
      </c>
      <c r="AP1279" s="84"/>
      <c r="AQ1279" s="84"/>
      <c r="AR1279" s="84"/>
      <c r="AS1279" s="84"/>
      <c r="AT1279" s="84"/>
      <c r="AU1279" s="84"/>
      <c r="AV1279" s="84"/>
      <c r="AW1279" s="84"/>
    </row>
    <row r="1280" spans="1:49" x14ac:dyDescent="0.25">
      <c r="A1280" s="69" t="s">
        <v>1219</v>
      </c>
      <c r="B1280" s="69" t="s">
        <v>1992</v>
      </c>
      <c r="C1280" s="70"/>
      <c r="D1280" s="71"/>
      <c r="E1280" s="72"/>
      <c r="F1280" s="73"/>
      <c r="G1280" s="70"/>
      <c r="H1280" s="74"/>
      <c r="I1280" s="75"/>
      <c r="J1280" s="75"/>
      <c r="K1280" s="36"/>
      <c r="L1280" s="82"/>
      <c r="M1280" s="82"/>
      <c r="N1280" s="77"/>
      <c r="O1280" s="84" t="s">
        <v>2122</v>
      </c>
      <c r="P1280" s="86">
        <v>42759.510891203703</v>
      </c>
      <c r="Q1280" s="84" t="s">
        <v>2943</v>
      </c>
      <c r="R1280" s="84"/>
      <c r="S1280" s="84"/>
      <c r="T1280" s="84"/>
      <c r="U1280" s="86">
        <v>42759.510891203703</v>
      </c>
      <c r="V1280" s="88" t="s">
        <v>5169</v>
      </c>
      <c r="W1280" s="84"/>
      <c r="X1280" s="84"/>
      <c r="Y1280" s="87" t="s">
        <v>6668</v>
      </c>
      <c r="Z1280" s="87" t="s">
        <v>7149</v>
      </c>
      <c r="AA1280" s="84" t="b">
        <v>0</v>
      </c>
      <c r="AB1280" s="84">
        <v>0</v>
      </c>
      <c r="AC1280" s="87" t="s">
        <v>7252</v>
      </c>
      <c r="AD1280" s="84" t="b">
        <v>0</v>
      </c>
      <c r="AE1280" s="84" t="s">
        <v>7283</v>
      </c>
      <c r="AF1280" s="84"/>
      <c r="AG1280" s="87" t="s">
        <v>7172</v>
      </c>
      <c r="AH1280" s="84" t="b">
        <v>0</v>
      </c>
      <c r="AI1280" s="84">
        <v>0</v>
      </c>
      <c r="AJ1280" s="87" t="s">
        <v>7172</v>
      </c>
      <c r="AK1280" s="84" t="s">
        <v>7779</v>
      </c>
      <c r="AL1280" s="84" t="b">
        <v>0</v>
      </c>
      <c r="AM1280" s="87" t="s">
        <v>7149</v>
      </c>
      <c r="AN1280" s="84">
        <v>0</v>
      </c>
      <c r="AO1280" s="84">
        <v>0</v>
      </c>
      <c r="AP1280" s="84"/>
      <c r="AQ1280" s="84"/>
      <c r="AR1280" s="84"/>
      <c r="AS1280" s="84"/>
      <c r="AT1280" s="84"/>
      <c r="AU1280" s="84"/>
      <c r="AV1280" s="84"/>
      <c r="AW1280" s="84"/>
    </row>
    <row r="1281" spans="1:49" x14ac:dyDescent="0.25">
      <c r="A1281" s="69" t="s">
        <v>1219</v>
      </c>
      <c r="B1281" s="69" t="s">
        <v>1596</v>
      </c>
      <c r="C1281" s="70"/>
      <c r="D1281" s="71"/>
      <c r="E1281" s="72"/>
      <c r="F1281" s="73"/>
      <c r="G1281" s="70"/>
      <c r="H1281" s="74"/>
      <c r="I1281" s="75"/>
      <c r="J1281" s="75"/>
      <c r="K1281" s="36"/>
      <c r="L1281" s="82"/>
      <c r="M1281" s="82"/>
      <c r="N1281" s="77"/>
      <c r="O1281" s="84" t="s">
        <v>2121</v>
      </c>
      <c r="P1281" s="86">
        <v>42759.510891203703</v>
      </c>
      <c r="Q1281" s="84" t="s">
        <v>2943</v>
      </c>
      <c r="R1281" s="84"/>
      <c r="S1281" s="84"/>
      <c r="T1281" s="84"/>
      <c r="U1281" s="86">
        <v>42759.510891203703</v>
      </c>
      <c r="V1281" s="88" t="s">
        <v>5169</v>
      </c>
      <c r="W1281" s="84"/>
      <c r="X1281" s="84"/>
      <c r="Y1281" s="87" t="s">
        <v>6668</v>
      </c>
      <c r="Z1281" s="87" t="s">
        <v>7149</v>
      </c>
      <c r="AA1281" s="84" t="b">
        <v>0</v>
      </c>
      <c r="AB1281" s="84">
        <v>0</v>
      </c>
      <c r="AC1281" s="87" t="s">
        <v>7252</v>
      </c>
      <c r="AD1281" s="84" t="b">
        <v>0</v>
      </c>
      <c r="AE1281" s="84" t="s">
        <v>7283</v>
      </c>
      <c r="AF1281" s="84"/>
      <c r="AG1281" s="87" t="s">
        <v>7172</v>
      </c>
      <c r="AH1281" s="84" t="b">
        <v>0</v>
      </c>
      <c r="AI1281" s="84">
        <v>0</v>
      </c>
      <c r="AJ1281" s="87" t="s">
        <v>7172</v>
      </c>
      <c r="AK1281" s="84" t="s">
        <v>7779</v>
      </c>
      <c r="AL1281" s="84" t="b">
        <v>0</v>
      </c>
      <c r="AM1281" s="87" t="s">
        <v>7149</v>
      </c>
      <c r="AN1281" s="84">
        <v>0</v>
      </c>
      <c r="AO1281" s="84">
        <v>0</v>
      </c>
      <c r="AP1281" s="84"/>
      <c r="AQ1281" s="84"/>
      <c r="AR1281" s="84"/>
      <c r="AS1281" s="84"/>
      <c r="AT1281" s="84"/>
      <c r="AU1281" s="84"/>
      <c r="AV1281" s="84"/>
      <c r="AW1281" s="84"/>
    </row>
    <row r="1282" spans="1:49" x14ac:dyDescent="0.25">
      <c r="A1282" s="69" t="s">
        <v>1220</v>
      </c>
      <c r="B1282" s="69" t="s">
        <v>1220</v>
      </c>
      <c r="C1282" s="70"/>
      <c r="D1282" s="71"/>
      <c r="E1282" s="72"/>
      <c r="F1282" s="73"/>
      <c r="G1282" s="70"/>
      <c r="H1282" s="74"/>
      <c r="I1282" s="75"/>
      <c r="J1282" s="75"/>
      <c r="K1282" s="36"/>
      <c r="L1282" s="82"/>
      <c r="M1282" s="82"/>
      <c r="N1282" s="77"/>
      <c r="O1282" s="84" t="s">
        <v>179</v>
      </c>
      <c r="P1282" s="86">
        <v>42759.510891203703</v>
      </c>
      <c r="Q1282" s="84" t="s">
        <v>2944</v>
      </c>
      <c r="R1282" s="88" t="s">
        <v>3578</v>
      </c>
      <c r="S1282" s="84" t="s">
        <v>3696</v>
      </c>
      <c r="T1282" s="84" t="s">
        <v>1682</v>
      </c>
      <c r="U1282" s="86">
        <v>42759.510891203703</v>
      </c>
      <c r="V1282" s="88" t="s">
        <v>5170</v>
      </c>
      <c r="W1282" s="84"/>
      <c r="X1282" s="84"/>
      <c r="Y1282" s="87" t="s">
        <v>6669</v>
      </c>
      <c r="Z1282" s="84"/>
      <c r="AA1282" s="84" t="b">
        <v>0</v>
      </c>
      <c r="AB1282" s="84">
        <v>0</v>
      </c>
      <c r="AC1282" s="87" t="s">
        <v>7172</v>
      </c>
      <c r="AD1282" s="84" t="b">
        <v>1</v>
      </c>
      <c r="AE1282" s="84" t="s">
        <v>7283</v>
      </c>
      <c r="AF1282" s="84"/>
      <c r="AG1282" s="87" t="s">
        <v>7172</v>
      </c>
      <c r="AH1282" s="84" t="b">
        <v>0</v>
      </c>
      <c r="AI1282" s="84">
        <v>0</v>
      </c>
      <c r="AJ1282" s="87" t="s">
        <v>7172</v>
      </c>
      <c r="AK1282" s="84" t="s">
        <v>7779</v>
      </c>
      <c r="AL1282" s="84" t="b">
        <v>1</v>
      </c>
      <c r="AM1282" s="87" t="s">
        <v>6669</v>
      </c>
      <c r="AN1282" s="84">
        <v>0</v>
      </c>
      <c r="AO1282" s="84">
        <v>0</v>
      </c>
      <c r="AP1282" s="84"/>
      <c r="AQ1282" s="84"/>
      <c r="AR1282" s="84"/>
      <c r="AS1282" s="84"/>
      <c r="AT1282" s="84"/>
      <c r="AU1282" s="84"/>
      <c r="AV1282" s="84"/>
      <c r="AW1282" s="84"/>
    </row>
    <row r="1283" spans="1:49" x14ac:dyDescent="0.25">
      <c r="A1283" s="69" t="s">
        <v>1221</v>
      </c>
      <c r="B1283" s="69" t="s">
        <v>1993</v>
      </c>
      <c r="C1283" s="70"/>
      <c r="D1283" s="71"/>
      <c r="E1283" s="72"/>
      <c r="F1283" s="73"/>
      <c r="G1283" s="70"/>
      <c r="H1283" s="74"/>
      <c r="I1283" s="75"/>
      <c r="J1283" s="75"/>
      <c r="K1283" s="36"/>
      <c r="L1283" s="82"/>
      <c r="M1283" s="82"/>
      <c r="N1283" s="77"/>
      <c r="O1283" s="84" t="s">
        <v>2121</v>
      </c>
      <c r="P1283" s="86">
        <v>42759.51090277778</v>
      </c>
      <c r="Q1283" s="84" t="s">
        <v>2945</v>
      </c>
      <c r="R1283" s="88" t="s">
        <v>3579</v>
      </c>
      <c r="S1283" s="84" t="s">
        <v>3708</v>
      </c>
      <c r="T1283" s="84" t="s">
        <v>4041</v>
      </c>
      <c r="U1283" s="86">
        <v>42759.51090277778</v>
      </c>
      <c r="V1283" s="88" t="s">
        <v>5171</v>
      </c>
      <c r="W1283" s="84"/>
      <c r="X1283" s="84"/>
      <c r="Y1283" s="87" t="s">
        <v>6670</v>
      </c>
      <c r="Z1283" s="84"/>
      <c r="AA1283" s="84" t="b">
        <v>0</v>
      </c>
      <c r="AB1283" s="84">
        <v>0</v>
      </c>
      <c r="AC1283" s="87" t="s">
        <v>7172</v>
      </c>
      <c r="AD1283" s="84" t="b">
        <v>0</v>
      </c>
      <c r="AE1283" s="84" t="s">
        <v>7283</v>
      </c>
      <c r="AF1283" s="84"/>
      <c r="AG1283" s="87" t="s">
        <v>7172</v>
      </c>
      <c r="AH1283" s="84" t="b">
        <v>0</v>
      </c>
      <c r="AI1283" s="84">
        <v>0</v>
      </c>
      <c r="AJ1283" s="87" t="s">
        <v>7172</v>
      </c>
      <c r="AK1283" s="84" t="s">
        <v>7790</v>
      </c>
      <c r="AL1283" s="84" t="b">
        <v>0</v>
      </c>
      <c r="AM1283" s="87" t="s">
        <v>6670</v>
      </c>
      <c r="AN1283" s="84">
        <v>0</v>
      </c>
      <c r="AO1283" s="84">
        <v>0</v>
      </c>
      <c r="AP1283" s="84"/>
      <c r="AQ1283" s="84"/>
      <c r="AR1283" s="84"/>
      <c r="AS1283" s="84"/>
      <c r="AT1283" s="84"/>
      <c r="AU1283" s="84"/>
      <c r="AV1283" s="84"/>
      <c r="AW1283" s="84"/>
    </row>
    <row r="1284" spans="1:49" x14ac:dyDescent="0.25">
      <c r="A1284" s="69" t="s">
        <v>1221</v>
      </c>
      <c r="B1284" s="69" t="s">
        <v>1994</v>
      </c>
      <c r="C1284" s="70"/>
      <c r="D1284" s="71"/>
      <c r="E1284" s="72"/>
      <c r="F1284" s="73"/>
      <c r="G1284" s="70"/>
      <c r="H1284" s="74"/>
      <c r="I1284" s="75"/>
      <c r="J1284" s="75"/>
      <c r="K1284" s="36"/>
      <c r="L1284" s="82"/>
      <c r="M1284" s="82"/>
      <c r="N1284" s="77"/>
      <c r="O1284" s="84" t="s">
        <v>2121</v>
      </c>
      <c r="P1284" s="86">
        <v>42759.51090277778</v>
      </c>
      <c r="Q1284" s="84" t="s">
        <v>2945</v>
      </c>
      <c r="R1284" s="88" t="s">
        <v>3579</v>
      </c>
      <c r="S1284" s="84" t="s">
        <v>3708</v>
      </c>
      <c r="T1284" s="84" t="s">
        <v>4041</v>
      </c>
      <c r="U1284" s="86">
        <v>42759.51090277778</v>
      </c>
      <c r="V1284" s="88" t="s">
        <v>5171</v>
      </c>
      <c r="W1284" s="84"/>
      <c r="X1284" s="84"/>
      <c r="Y1284" s="87" t="s">
        <v>6670</v>
      </c>
      <c r="Z1284" s="84"/>
      <c r="AA1284" s="84" t="b">
        <v>0</v>
      </c>
      <c r="AB1284" s="84">
        <v>0</v>
      </c>
      <c r="AC1284" s="87" t="s">
        <v>7172</v>
      </c>
      <c r="AD1284" s="84" t="b">
        <v>0</v>
      </c>
      <c r="AE1284" s="84" t="s">
        <v>7283</v>
      </c>
      <c r="AF1284" s="84"/>
      <c r="AG1284" s="87" t="s">
        <v>7172</v>
      </c>
      <c r="AH1284" s="84" t="b">
        <v>0</v>
      </c>
      <c r="AI1284" s="84">
        <v>0</v>
      </c>
      <c r="AJ1284" s="87" t="s">
        <v>7172</v>
      </c>
      <c r="AK1284" s="84" t="s">
        <v>7790</v>
      </c>
      <c r="AL1284" s="84" t="b">
        <v>0</v>
      </c>
      <c r="AM1284" s="87" t="s">
        <v>6670</v>
      </c>
      <c r="AN1284" s="84">
        <v>0</v>
      </c>
      <c r="AO1284" s="84">
        <v>0</v>
      </c>
      <c r="AP1284" s="84"/>
      <c r="AQ1284" s="84"/>
      <c r="AR1284" s="84"/>
      <c r="AS1284" s="84"/>
      <c r="AT1284" s="84"/>
      <c r="AU1284" s="84"/>
      <c r="AV1284" s="84"/>
      <c r="AW1284" s="84"/>
    </row>
    <row r="1285" spans="1:49" x14ac:dyDescent="0.25">
      <c r="A1285" s="69" t="s">
        <v>1221</v>
      </c>
      <c r="B1285" s="69" t="s">
        <v>1995</v>
      </c>
      <c r="C1285" s="70"/>
      <c r="D1285" s="71"/>
      <c r="E1285" s="72"/>
      <c r="F1285" s="73"/>
      <c r="G1285" s="70"/>
      <c r="H1285" s="74"/>
      <c r="I1285" s="75"/>
      <c r="J1285" s="75"/>
      <c r="K1285" s="36"/>
      <c r="L1285" s="82"/>
      <c r="M1285" s="82"/>
      <c r="N1285" s="77"/>
      <c r="O1285" s="84" t="s">
        <v>2121</v>
      </c>
      <c r="P1285" s="86">
        <v>42759.51090277778</v>
      </c>
      <c r="Q1285" s="84" t="s">
        <v>2945</v>
      </c>
      <c r="R1285" s="88" t="s">
        <v>3579</v>
      </c>
      <c r="S1285" s="84" t="s">
        <v>3708</v>
      </c>
      <c r="T1285" s="84" t="s">
        <v>4041</v>
      </c>
      <c r="U1285" s="86">
        <v>42759.51090277778</v>
      </c>
      <c r="V1285" s="88" t="s">
        <v>5171</v>
      </c>
      <c r="W1285" s="84"/>
      <c r="X1285" s="84"/>
      <c r="Y1285" s="87" t="s">
        <v>6670</v>
      </c>
      <c r="Z1285" s="84"/>
      <c r="AA1285" s="84" t="b">
        <v>0</v>
      </c>
      <c r="AB1285" s="84">
        <v>0</v>
      </c>
      <c r="AC1285" s="87" t="s">
        <v>7172</v>
      </c>
      <c r="AD1285" s="84" t="b">
        <v>0</v>
      </c>
      <c r="AE1285" s="84" t="s">
        <v>7283</v>
      </c>
      <c r="AF1285" s="84"/>
      <c r="AG1285" s="87" t="s">
        <v>7172</v>
      </c>
      <c r="AH1285" s="84" t="b">
        <v>0</v>
      </c>
      <c r="AI1285" s="84">
        <v>0</v>
      </c>
      <c r="AJ1285" s="87" t="s">
        <v>7172</v>
      </c>
      <c r="AK1285" s="84" t="s">
        <v>7790</v>
      </c>
      <c r="AL1285" s="84" t="b">
        <v>0</v>
      </c>
      <c r="AM1285" s="87" t="s">
        <v>6670</v>
      </c>
      <c r="AN1285" s="84">
        <v>0</v>
      </c>
      <c r="AO1285" s="84">
        <v>0</v>
      </c>
      <c r="AP1285" s="84"/>
      <c r="AQ1285" s="84"/>
      <c r="AR1285" s="84"/>
      <c r="AS1285" s="84"/>
      <c r="AT1285" s="84"/>
      <c r="AU1285" s="84"/>
      <c r="AV1285" s="84"/>
      <c r="AW1285" s="84"/>
    </row>
    <row r="1286" spans="1:49" x14ac:dyDescent="0.25">
      <c r="A1286" s="69" t="s">
        <v>1222</v>
      </c>
      <c r="B1286" s="69" t="s">
        <v>1695</v>
      </c>
      <c r="C1286" s="70"/>
      <c r="D1286" s="71"/>
      <c r="E1286" s="72"/>
      <c r="F1286" s="73"/>
      <c r="G1286" s="70"/>
      <c r="H1286" s="74"/>
      <c r="I1286" s="75"/>
      <c r="J1286" s="75"/>
      <c r="K1286" s="36"/>
      <c r="L1286" s="82"/>
      <c r="M1286" s="82"/>
      <c r="N1286" s="77"/>
      <c r="O1286" s="84" t="s">
        <v>2121</v>
      </c>
      <c r="P1286" s="86">
        <v>42759.509293981479</v>
      </c>
      <c r="Q1286" s="84" t="s">
        <v>2482</v>
      </c>
      <c r="R1286" s="84"/>
      <c r="S1286" s="84"/>
      <c r="T1286" s="84" t="s">
        <v>1682</v>
      </c>
      <c r="U1286" s="86">
        <v>42759.509293981479</v>
      </c>
      <c r="V1286" s="88" t="s">
        <v>5172</v>
      </c>
      <c r="W1286" s="84"/>
      <c r="X1286" s="84"/>
      <c r="Y1286" s="87" t="s">
        <v>6671</v>
      </c>
      <c r="Z1286" s="84"/>
      <c r="AA1286" s="84" t="b">
        <v>0</v>
      </c>
      <c r="AB1286" s="84">
        <v>0</v>
      </c>
      <c r="AC1286" s="87" t="s">
        <v>7172</v>
      </c>
      <c r="AD1286" s="84" t="b">
        <v>0</v>
      </c>
      <c r="AE1286" s="84" t="s">
        <v>7283</v>
      </c>
      <c r="AF1286" s="84"/>
      <c r="AG1286" s="87" t="s">
        <v>7172</v>
      </c>
      <c r="AH1286" s="84" t="b">
        <v>0</v>
      </c>
      <c r="AI1286" s="84">
        <v>415</v>
      </c>
      <c r="AJ1286" s="87" t="s">
        <v>7516</v>
      </c>
      <c r="AK1286" s="84" t="s">
        <v>7779</v>
      </c>
      <c r="AL1286" s="84" t="b">
        <v>0</v>
      </c>
      <c r="AM1286" s="87" t="s">
        <v>7516</v>
      </c>
      <c r="AN1286" s="84">
        <v>0</v>
      </c>
      <c r="AO1286" s="84">
        <v>0</v>
      </c>
      <c r="AP1286" s="84"/>
      <c r="AQ1286" s="84"/>
      <c r="AR1286" s="84"/>
      <c r="AS1286" s="84"/>
      <c r="AT1286" s="84"/>
      <c r="AU1286" s="84"/>
      <c r="AV1286" s="84"/>
      <c r="AW1286" s="84"/>
    </row>
    <row r="1287" spans="1:49" x14ac:dyDescent="0.25">
      <c r="A1287" s="69" t="s">
        <v>1222</v>
      </c>
      <c r="B1287" s="69" t="s">
        <v>1596</v>
      </c>
      <c r="C1287" s="70"/>
      <c r="D1287" s="71"/>
      <c r="E1287" s="72"/>
      <c r="F1287" s="73"/>
      <c r="G1287" s="70"/>
      <c r="H1287" s="74"/>
      <c r="I1287" s="75"/>
      <c r="J1287" s="75"/>
      <c r="K1287" s="36"/>
      <c r="L1287" s="82"/>
      <c r="M1287" s="82"/>
      <c r="N1287" s="77"/>
      <c r="O1287" s="84" t="s">
        <v>2121</v>
      </c>
      <c r="P1287" s="86">
        <v>42759.509293981479</v>
      </c>
      <c r="Q1287" s="84" t="s">
        <v>2482</v>
      </c>
      <c r="R1287" s="84"/>
      <c r="S1287" s="84"/>
      <c r="T1287" s="84" t="s">
        <v>1682</v>
      </c>
      <c r="U1287" s="86">
        <v>42759.509293981479</v>
      </c>
      <c r="V1287" s="88" t="s">
        <v>5172</v>
      </c>
      <c r="W1287" s="84"/>
      <c r="X1287" s="84"/>
      <c r="Y1287" s="87" t="s">
        <v>6671</v>
      </c>
      <c r="Z1287" s="84"/>
      <c r="AA1287" s="84" t="b">
        <v>0</v>
      </c>
      <c r="AB1287" s="84">
        <v>0</v>
      </c>
      <c r="AC1287" s="87" t="s">
        <v>7172</v>
      </c>
      <c r="AD1287" s="84" t="b">
        <v>0</v>
      </c>
      <c r="AE1287" s="84" t="s">
        <v>7283</v>
      </c>
      <c r="AF1287" s="84"/>
      <c r="AG1287" s="87" t="s">
        <v>7172</v>
      </c>
      <c r="AH1287" s="84" t="b">
        <v>0</v>
      </c>
      <c r="AI1287" s="84">
        <v>415</v>
      </c>
      <c r="AJ1287" s="87" t="s">
        <v>7516</v>
      </c>
      <c r="AK1287" s="84" t="s">
        <v>7779</v>
      </c>
      <c r="AL1287" s="84" t="b">
        <v>0</v>
      </c>
      <c r="AM1287" s="87" t="s">
        <v>7516</v>
      </c>
      <c r="AN1287" s="84">
        <v>0</v>
      </c>
      <c r="AO1287" s="84">
        <v>0</v>
      </c>
      <c r="AP1287" s="84"/>
      <c r="AQ1287" s="84"/>
      <c r="AR1287" s="84"/>
      <c r="AS1287" s="84"/>
      <c r="AT1287" s="84"/>
      <c r="AU1287" s="84"/>
      <c r="AV1287" s="84"/>
      <c r="AW1287" s="84"/>
    </row>
    <row r="1288" spans="1:49" x14ac:dyDescent="0.25">
      <c r="A1288" s="69" t="s">
        <v>1222</v>
      </c>
      <c r="B1288" s="69" t="s">
        <v>1222</v>
      </c>
      <c r="C1288" s="70"/>
      <c r="D1288" s="71"/>
      <c r="E1288" s="72"/>
      <c r="F1288" s="73"/>
      <c r="G1288" s="70"/>
      <c r="H1288" s="74"/>
      <c r="I1288" s="75"/>
      <c r="J1288" s="75"/>
      <c r="K1288" s="36"/>
      <c r="L1288" s="82"/>
      <c r="M1288" s="82"/>
      <c r="N1288" s="77"/>
      <c r="O1288" s="84" t="s">
        <v>179</v>
      </c>
      <c r="P1288" s="86">
        <v>42759.51090277778</v>
      </c>
      <c r="Q1288" s="84" t="s">
        <v>2946</v>
      </c>
      <c r="R1288" s="84"/>
      <c r="S1288" s="84"/>
      <c r="T1288" s="84" t="s">
        <v>1682</v>
      </c>
      <c r="U1288" s="86">
        <v>42759.51090277778</v>
      </c>
      <c r="V1288" s="88" t="s">
        <v>5173</v>
      </c>
      <c r="W1288" s="84"/>
      <c r="X1288" s="84"/>
      <c r="Y1288" s="87" t="s">
        <v>6672</v>
      </c>
      <c r="Z1288" s="84"/>
      <c r="AA1288" s="84" t="b">
        <v>0</v>
      </c>
      <c r="AB1288" s="84">
        <v>0</v>
      </c>
      <c r="AC1288" s="87" t="s">
        <v>7172</v>
      </c>
      <c r="AD1288" s="84" t="b">
        <v>0</v>
      </c>
      <c r="AE1288" s="84" t="s">
        <v>7283</v>
      </c>
      <c r="AF1288" s="84"/>
      <c r="AG1288" s="87" t="s">
        <v>7172</v>
      </c>
      <c r="AH1288" s="84" t="b">
        <v>0</v>
      </c>
      <c r="AI1288" s="84">
        <v>0</v>
      </c>
      <c r="AJ1288" s="87" t="s">
        <v>7172</v>
      </c>
      <c r="AK1288" s="84" t="s">
        <v>7779</v>
      </c>
      <c r="AL1288" s="84" t="b">
        <v>0</v>
      </c>
      <c r="AM1288" s="87" t="s">
        <v>6672</v>
      </c>
      <c r="AN1288" s="84">
        <v>0</v>
      </c>
      <c r="AO1288" s="84">
        <v>0</v>
      </c>
      <c r="AP1288" s="84"/>
      <c r="AQ1288" s="84"/>
      <c r="AR1288" s="84"/>
      <c r="AS1288" s="84"/>
      <c r="AT1288" s="84"/>
      <c r="AU1288" s="84"/>
      <c r="AV1288" s="84"/>
      <c r="AW1288" s="84"/>
    </row>
    <row r="1289" spans="1:49" x14ac:dyDescent="0.25">
      <c r="A1289" s="69" t="s">
        <v>1223</v>
      </c>
      <c r="B1289" s="69" t="s">
        <v>1223</v>
      </c>
      <c r="C1289" s="70"/>
      <c r="D1289" s="71"/>
      <c r="E1289" s="72"/>
      <c r="F1289" s="73"/>
      <c r="G1289" s="70"/>
      <c r="H1289" s="74"/>
      <c r="I1289" s="75"/>
      <c r="J1289" s="75"/>
      <c r="K1289" s="36"/>
      <c r="L1289" s="82"/>
      <c r="M1289" s="82"/>
      <c r="N1289" s="77"/>
      <c r="O1289" s="84" t="s">
        <v>179</v>
      </c>
      <c r="P1289" s="86">
        <v>42759.51090277778</v>
      </c>
      <c r="Q1289" s="84" t="s">
        <v>2947</v>
      </c>
      <c r="R1289" s="88" t="s">
        <v>3580</v>
      </c>
      <c r="S1289" s="84" t="s">
        <v>3846</v>
      </c>
      <c r="T1289" s="84"/>
      <c r="U1289" s="86">
        <v>42759.51090277778</v>
      </c>
      <c r="V1289" s="88" t="s">
        <v>5174</v>
      </c>
      <c r="W1289" s="84"/>
      <c r="X1289" s="84"/>
      <c r="Y1289" s="87" t="s">
        <v>6673</v>
      </c>
      <c r="Z1289" s="84"/>
      <c r="AA1289" s="84" t="b">
        <v>0</v>
      </c>
      <c r="AB1289" s="84">
        <v>0</v>
      </c>
      <c r="AC1289" s="87" t="s">
        <v>7172</v>
      </c>
      <c r="AD1289" s="84" t="b">
        <v>0</v>
      </c>
      <c r="AE1289" s="84" t="s">
        <v>7283</v>
      </c>
      <c r="AF1289" s="84"/>
      <c r="AG1289" s="87" t="s">
        <v>7172</v>
      </c>
      <c r="AH1289" s="84" t="b">
        <v>0</v>
      </c>
      <c r="AI1289" s="84">
        <v>0</v>
      </c>
      <c r="AJ1289" s="87" t="s">
        <v>7172</v>
      </c>
      <c r="AK1289" s="84" t="s">
        <v>7852</v>
      </c>
      <c r="AL1289" s="84" t="b">
        <v>0</v>
      </c>
      <c r="AM1289" s="87" t="s">
        <v>6673</v>
      </c>
      <c r="AN1289" s="84">
        <v>0</v>
      </c>
      <c r="AO1289" s="84">
        <v>0</v>
      </c>
      <c r="AP1289" s="84"/>
      <c r="AQ1289" s="84"/>
      <c r="AR1289" s="84"/>
      <c r="AS1289" s="84"/>
      <c r="AT1289" s="84"/>
      <c r="AU1289" s="84"/>
      <c r="AV1289" s="84"/>
      <c r="AW1289" s="84"/>
    </row>
    <row r="1290" spans="1:49" x14ac:dyDescent="0.25">
      <c r="A1290" s="69" t="s">
        <v>1224</v>
      </c>
      <c r="B1290" s="69" t="s">
        <v>1505</v>
      </c>
      <c r="C1290" s="70"/>
      <c r="D1290" s="71"/>
      <c r="E1290" s="72"/>
      <c r="F1290" s="73"/>
      <c r="G1290" s="70"/>
      <c r="H1290" s="74"/>
      <c r="I1290" s="75"/>
      <c r="J1290" s="75"/>
      <c r="K1290" s="36"/>
      <c r="L1290" s="82"/>
      <c r="M1290" s="82"/>
      <c r="N1290" s="77"/>
      <c r="O1290" s="84" t="s">
        <v>2121</v>
      </c>
      <c r="P1290" s="86">
        <v>42759.51090277778</v>
      </c>
      <c r="Q1290" s="84" t="s">
        <v>2729</v>
      </c>
      <c r="R1290" s="84"/>
      <c r="S1290" s="84"/>
      <c r="T1290" s="84" t="s">
        <v>4003</v>
      </c>
      <c r="U1290" s="86">
        <v>42759.51090277778</v>
      </c>
      <c r="V1290" s="88" t="s">
        <v>5175</v>
      </c>
      <c r="W1290" s="84"/>
      <c r="X1290" s="84"/>
      <c r="Y1290" s="87" t="s">
        <v>6674</v>
      </c>
      <c r="Z1290" s="84"/>
      <c r="AA1290" s="84" t="b">
        <v>0</v>
      </c>
      <c r="AB1290" s="84">
        <v>0</v>
      </c>
      <c r="AC1290" s="87" t="s">
        <v>7172</v>
      </c>
      <c r="AD1290" s="84" t="b">
        <v>0</v>
      </c>
      <c r="AE1290" s="84" t="s">
        <v>7283</v>
      </c>
      <c r="AF1290" s="84"/>
      <c r="AG1290" s="87" t="s">
        <v>7172</v>
      </c>
      <c r="AH1290" s="84" t="b">
        <v>0</v>
      </c>
      <c r="AI1290" s="84">
        <v>4</v>
      </c>
      <c r="AJ1290" s="87" t="s">
        <v>7033</v>
      </c>
      <c r="AK1290" s="84" t="s">
        <v>7783</v>
      </c>
      <c r="AL1290" s="84" t="b">
        <v>0</v>
      </c>
      <c r="AM1290" s="87" t="s">
        <v>7033</v>
      </c>
      <c r="AN1290" s="84">
        <v>0</v>
      </c>
      <c r="AO1290" s="84">
        <v>0</v>
      </c>
      <c r="AP1290" s="84"/>
      <c r="AQ1290" s="84"/>
      <c r="AR1290" s="84"/>
      <c r="AS1290" s="84"/>
      <c r="AT1290" s="84"/>
      <c r="AU1290" s="84"/>
      <c r="AV1290" s="84"/>
      <c r="AW1290" s="84"/>
    </row>
    <row r="1291" spans="1:49" x14ac:dyDescent="0.25">
      <c r="A1291" s="69" t="s">
        <v>1225</v>
      </c>
      <c r="B1291" s="69" t="s">
        <v>1550</v>
      </c>
      <c r="C1291" s="70"/>
      <c r="D1291" s="71"/>
      <c r="E1291" s="72"/>
      <c r="F1291" s="73"/>
      <c r="G1291" s="70"/>
      <c r="H1291" s="74"/>
      <c r="I1291" s="75"/>
      <c r="J1291" s="75"/>
      <c r="K1291" s="36"/>
      <c r="L1291" s="82"/>
      <c r="M1291" s="82"/>
      <c r="N1291" s="77"/>
      <c r="O1291" s="84" t="s">
        <v>2121</v>
      </c>
      <c r="P1291" s="86">
        <v>42759.51090277778</v>
      </c>
      <c r="Q1291" s="84" t="s">
        <v>2948</v>
      </c>
      <c r="R1291" s="84"/>
      <c r="S1291" s="84"/>
      <c r="T1291" s="84"/>
      <c r="U1291" s="86">
        <v>42759.51090277778</v>
      </c>
      <c r="V1291" s="88" t="s">
        <v>5176</v>
      </c>
      <c r="W1291" s="84"/>
      <c r="X1291" s="84"/>
      <c r="Y1291" s="87" t="s">
        <v>6675</v>
      </c>
      <c r="Z1291" s="84"/>
      <c r="AA1291" s="84" t="b">
        <v>0</v>
      </c>
      <c r="AB1291" s="84">
        <v>0</v>
      </c>
      <c r="AC1291" s="87" t="s">
        <v>7172</v>
      </c>
      <c r="AD1291" s="84" t="b">
        <v>1</v>
      </c>
      <c r="AE1291" s="84" t="s">
        <v>7283</v>
      </c>
      <c r="AF1291" s="84"/>
      <c r="AG1291" s="87" t="s">
        <v>7347</v>
      </c>
      <c r="AH1291" s="84" t="b">
        <v>0</v>
      </c>
      <c r="AI1291" s="84">
        <v>21</v>
      </c>
      <c r="AJ1291" s="87" t="s">
        <v>7682</v>
      </c>
      <c r="AK1291" s="84" t="s">
        <v>7807</v>
      </c>
      <c r="AL1291" s="84" t="b">
        <v>0</v>
      </c>
      <c r="AM1291" s="87" t="s">
        <v>7682</v>
      </c>
      <c r="AN1291" s="84">
        <v>0</v>
      </c>
      <c r="AO1291" s="84">
        <v>0</v>
      </c>
      <c r="AP1291" s="84"/>
      <c r="AQ1291" s="84"/>
      <c r="AR1291" s="84"/>
      <c r="AS1291" s="84"/>
      <c r="AT1291" s="84"/>
      <c r="AU1291" s="84"/>
      <c r="AV1291" s="84"/>
      <c r="AW1291" s="84"/>
    </row>
    <row r="1292" spans="1:49" x14ac:dyDescent="0.25">
      <c r="A1292" s="69" t="s">
        <v>1225</v>
      </c>
      <c r="B1292" s="69" t="s">
        <v>1996</v>
      </c>
      <c r="C1292" s="70"/>
      <c r="D1292" s="71"/>
      <c r="E1292" s="72"/>
      <c r="F1292" s="73"/>
      <c r="G1292" s="70"/>
      <c r="H1292" s="74"/>
      <c r="I1292" s="75"/>
      <c r="J1292" s="75"/>
      <c r="K1292" s="36"/>
      <c r="L1292" s="82"/>
      <c r="M1292" s="82"/>
      <c r="N1292" s="77"/>
      <c r="O1292" s="84" t="s">
        <v>2121</v>
      </c>
      <c r="P1292" s="86">
        <v>42759.51090277778</v>
      </c>
      <c r="Q1292" s="84" t="s">
        <v>2948</v>
      </c>
      <c r="R1292" s="84"/>
      <c r="S1292" s="84"/>
      <c r="T1292" s="84"/>
      <c r="U1292" s="86">
        <v>42759.51090277778</v>
      </c>
      <c r="V1292" s="88" t="s">
        <v>5176</v>
      </c>
      <c r="W1292" s="84"/>
      <c r="X1292" s="84"/>
      <c r="Y1292" s="87" t="s">
        <v>6675</v>
      </c>
      <c r="Z1292" s="84"/>
      <c r="AA1292" s="84" t="b">
        <v>0</v>
      </c>
      <c r="AB1292" s="84">
        <v>0</v>
      </c>
      <c r="AC1292" s="87" t="s">
        <v>7172</v>
      </c>
      <c r="AD1292" s="84" t="b">
        <v>1</v>
      </c>
      <c r="AE1292" s="84" t="s">
        <v>7283</v>
      </c>
      <c r="AF1292" s="84"/>
      <c r="AG1292" s="87" t="s">
        <v>7347</v>
      </c>
      <c r="AH1292" s="84" t="b">
        <v>0</v>
      </c>
      <c r="AI1292" s="84">
        <v>21</v>
      </c>
      <c r="AJ1292" s="87" t="s">
        <v>7682</v>
      </c>
      <c r="AK1292" s="84" t="s">
        <v>7807</v>
      </c>
      <c r="AL1292" s="84" t="b">
        <v>0</v>
      </c>
      <c r="AM1292" s="87" t="s">
        <v>7682</v>
      </c>
      <c r="AN1292" s="84">
        <v>0</v>
      </c>
      <c r="AO1292" s="84">
        <v>0</v>
      </c>
      <c r="AP1292" s="84"/>
      <c r="AQ1292" s="84"/>
      <c r="AR1292" s="84"/>
      <c r="AS1292" s="84"/>
      <c r="AT1292" s="84"/>
      <c r="AU1292" s="84"/>
      <c r="AV1292" s="84"/>
      <c r="AW1292" s="84"/>
    </row>
    <row r="1293" spans="1:49" x14ac:dyDescent="0.25">
      <c r="A1293" s="69" t="s">
        <v>1226</v>
      </c>
      <c r="B1293" s="69" t="s">
        <v>1822</v>
      </c>
      <c r="C1293" s="70"/>
      <c r="D1293" s="71"/>
      <c r="E1293" s="72"/>
      <c r="F1293" s="73"/>
      <c r="G1293" s="70"/>
      <c r="H1293" s="74"/>
      <c r="I1293" s="75"/>
      <c r="J1293" s="75"/>
      <c r="K1293" s="36"/>
      <c r="L1293" s="82"/>
      <c r="M1293" s="82"/>
      <c r="N1293" s="77"/>
      <c r="O1293" s="84" t="s">
        <v>2121</v>
      </c>
      <c r="P1293" s="86">
        <v>42759.51090277778</v>
      </c>
      <c r="Q1293" s="84" t="s">
        <v>2949</v>
      </c>
      <c r="R1293" s="84"/>
      <c r="S1293" s="84"/>
      <c r="T1293" s="84" t="s">
        <v>1682</v>
      </c>
      <c r="U1293" s="86">
        <v>42759.51090277778</v>
      </c>
      <c r="V1293" s="88" t="s">
        <v>5177</v>
      </c>
      <c r="W1293" s="84"/>
      <c r="X1293" s="84"/>
      <c r="Y1293" s="87" t="s">
        <v>6676</v>
      </c>
      <c r="Z1293" s="84"/>
      <c r="AA1293" s="84" t="b">
        <v>0</v>
      </c>
      <c r="AB1293" s="84">
        <v>0</v>
      </c>
      <c r="AC1293" s="87" t="s">
        <v>7172</v>
      </c>
      <c r="AD1293" s="84" t="b">
        <v>1</v>
      </c>
      <c r="AE1293" s="84" t="s">
        <v>7283</v>
      </c>
      <c r="AF1293" s="84"/>
      <c r="AG1293" s="87" t="s">
        <v>7348</v>
      </c>
      <c r="AH1293" s="84" t="b">
        <v>0</v>
      </c>
      <c r="AI1293" s="84">
        <v>7</v>
      </c>
      <c r="AJ1293" s="87" t="s">
        <v>7683</v>
      </c>
      <c r="AK1293" s="84" t="s">
        <v>7780</v>
      </c>
      <c r="AL1293" s="84" t="b">
        <v>0</v>
      </c>
      <c r="AM1293" s="87" t="s">
        <v>7683</v>
      </c>
      <c r="AN1293" s="84">
        <v>0</v>
      </c>
      <c r="AO1293" s="84">
        <v>0</v>
      </c>
      <c r="AP1293" s="84"/>
      <c r="AQ1293" s="84"/>
      <c r="AR1293" s="84"/>
      <c r="AS1293" s="84"/>
      <c r="AT1293" s="84"/>
      <c r="AU1293" s="84"/>
      <c r="AV1293" s="84"/>
      <c r="AW1293" s="84"/>
    </row>
    <row r="1294" spans="1:49" x14ac:dyDescent="0.25">
      <c r="A1294" s="69" t="s">
        <v>1226</v>
      </c>
      <c r="B1294" s="69" t="s">
        <v>1457</v>
      </c>
      <c r="C1294" s="70"/>
      <c r="D1294" s="71"/>
      <c r="E1294" s="72"/>
      <c r="F1294" s="73"/>
      <c r="G1294" s="70"/>
      <c r="H1294" s="74"/>
      <c r="I1294" s="75"/>
      <c r="J1294" s="75"/>
      <c r="K1294" s="36"/>
      <c r="L1294" s="82"/>
      <c r="M1294" s="82"/>
      <c r="N1294" s="77"/>
      <c r="O1294" s="84" t="s">
        <v>2121</v>
      </c>
      <c r="P1294" s="86">
        <v>42759.51090277778</v>
      </c>
      <c r="Q1294" s="84" t="s">
        <v>2949</v>
      </c>
      <c r="R1294" s="84"/>
      <c r="S1294" s="84"/>
      <c r="T1294" s="84" t="s">
        <v>1682</v>
      </c>
      <c r="U1294" s="86">
        <v>42759.51090277778</v>
      </c>
      <c r="V1294" s="88" t="s">
        <v>5177</v>
      </c>
      <c r="W1294" s="84"/>
      <c r="X1294" s="84"/>
      <c r="Y1294" s="87" t="s">
        <v>6676</v>
      </c>
      <c r="Z1294" s="84"/>
      <c r="AA1294" s="84" t="b">
        <v>0</v>
      </c>
      <c r="AB1294" s="84">
        <v>0</v>
      </c>
      <c r="AC1294" s="87" t="s">
        <v>7172</v>
      </c>
      <c r="AD1294" s="84" t="b">
        <v>1</v>
      </c>
      <c r="AE1294" s="84" t="s">
        <v>7283</v>
      </c>
      <c r="AF1294" s="84"/>
      <c r="AG1294" s="87" t="s">
        <v>7348</v>
      </c>
      <c r="AH1294" s="84" t="b">
        <v>0</v>
      </c>
      <c r="AI1294" s="84">
        <v>7</v>
      </c>
      <c r="AJ1294" s="87" t="s">
        <v>7683</v>
      </c>
      <c r="AK1294" s="84" t="s">
        <v>7780</v>
      </c>
      <c r="AL1294" s="84" t="b">
        <v>0</v>
      </c>
      <c r="AM1294" s="87" t="s">
        <v>7683</v>
      </c>
      <c r="AN1294" s="84">
        <v>0</v>
      </c>
      <c r="AO1294" s="84">
        <v>0</v>
      </c>
      <c r="AP1294" s="84"/>
      <c r="AQ1294" s="84"/>
      <c r="AR1294" s="84"/>
      <c r="AS1294" s="84"/>
      <c r="AT1294" s="84"/>
      <c r="AU1294" s="84"/>
      <c r="AV1294" s="84"/>
      <c r="AW1294" s="84"/>
    </row>
    <row r="1295" spans="1:49" x14ac:dyDescent="0.25">
      <c r="A1295" s="69" t="s">
        <v>1227</v>
      </c>
      <c r="B1295" s="69" t="s">
        <v>1573</v>
      </c>
      <c r="C1295" s="70"/>
      <c r="D1295" s="71"/>
      <c r="E1295" s="72"/>
      <c r="F1295" s="73"/>
      <c r="G1295" s="70"/>
      <c r="H1295" s="74"/>
      <c r="I1295" s="75"/>
      <c r="J1295" s="75"/>
      <c r="K1295" s="36"/>
      <c r="L1295" s="82"/>
      <c r="M1295" s="82"/>
      <c r="N1295" s="77"/>
      <c r="O1295" s="84" t="s">
        <v>2121</v>
      </c>
      <c r="P1295" s="86">
        <v>42759.510914351849</v>
      </c>
      <c r="Q1295" s="84" t="s">
        <v>2950</v>
      </c>
      <c r="R1295" s="88" t="s">
        <v>3246</v>
      </c>
      <c r="S1295" s="84" t="s">
        <v>3703</v>
      </c>
      <c r="T1295" s="84"/>
      <c r="U1295" s="86">
        <v>42759.510914351849</v>
      </c>
      <c r="V1295" s="88" t="s">
        <v>5178</v>
      </c>
      <c r="W1295" s="84"/>
      <c r="X1295" s="84"/>
      <c r="Y1295" s="87" t="s">
        <v>6677</v>
      </c>
      <c r="Z1295" s="84"/>
      <c r="AA1295" s="84" t="b">
        <v>0</v>
      </c>
      <c r="AB1295" s="84">
        <v>0</v>
      </c>
      <c r="AC1295" s="87" t="s">
        <v>7172</v>
      </c>
      <c r="AD1295" s="84" t="b">
        <v>0</v>
      </c>
      <c r="AE1295" s="84" t="s">
        <v>7283</v>
      </c>
      <c r="AF1295" s="84"/>
      <c r="AG1295" s="87" t="s">
        <v>7172</v>
      </c>
      <c r="AH1295" s="84" t="b">
        <v>0</v>
      </c>
      <c r="AI1295" s="84">
        <v>0</v>
      </c>
      <c r="AJ1295" s="87" t="s">
        <v>7172</v>
      </c>
      <c r="AK1295" s="84" t="s">
        <v>7786</v>
      </c>
      <c r="AL1295" s="84" t="b">
        <v>0</v>
      </c>
      <c r="AM1295" s="87" t="s">
        <v>6677</v>
      </c>
      <c r="AN1295" s="84">
        <v>0</v>
      </c>
      <c r="AO1295" s="84">
        <v>0</v>
      </c>
      <c r="AP1295" s="84"/>
      <c r="AQ1295" s="84"/>
      <c r="AR1295" s="84"/>
      <c r="AS1295" s="84"/>
      <c r="AT1295" s="84"/>
      <c r="AU1295" s="84"/>
      <c r="AV1295" s="84"/>
      <c r="AW1295" s="84"/>
    </row>
    <row r="1296" spans="1:49" x14ac:dyDescent="0.25">
      <c r="A1296" s="69" t="s">
        <v>1228</v>
      </c>
      <c r="B1296" s="69" t="s">
        <v>1228</v>
      </c>
      <c r="C1296" s="70"/>
      <c r="D1296" s="71"/>
      <c r="E1296" s="72"/>
      <c r="F1296" s="73"/>
      <c r="G1296" s="70"/>
      <c r="H1296" s="74"/>
      <c r="I1296" s="75"/>
      <c r="J1296" s="75"/>
      <c r="K1296" s="36"/>
      <c r="L1296" s="82"/>
      <c r="M1296" s="82"/>
      <c r="N1296" s="77"/>
      <c r="O1296" s="84" t="s">
        <v>179</v>
      </c>
      <c r="P1296" s="86">
        <v>42759.510914351849</v>
      </c>
      <c r="Q1296" s="88" t="s">
        <v>2951</v>
      </c>
      <c r="R1296" s="88" t="s">
        <v>3581</v>
      </c>
      <c r="S1296" s="84" t="s">
        <v>3847</v>
      </c>
      <c r="T1296" s="84"/>
      <c r="U1296" s="86">
        <v>42759.510914351849</v>
      </c>
      <c r="V1296" s="88" t="s">
        <v>5179</v>
      </c>
      <c r="W1296" s="84"/>
      <c r="X1296" s="84"/>
      <c r="Y1296" s="87" t="s">
        <v>6678</v>
      </c>
      <c r="Z1296" s="84"/>
      <c r="AA1296" s="84" t="b">
        <v>0</v>
      </c>
      <c r="AB1296" s="84">
        <v>0</v>
      </c>
      <c r="AC1296" s="87" t="s">
        <v>7172</v>
      </c>
      <c r="AD1296" s="84" t="b">
        <v>0</v>
      </c>
      <c r="AE1296" s="84" t="s">
        <v>7287</v>
      </c>
      <c r="AF1296" s="84"/>
      <c r="AG1296" s="87" t="s">
        <v>7172</v>
      </c>
      <c r="AH1296" s="84" t="b">
        <v>0</v>
      </c>
      <c r="AI1296" s="84">
        <v>0</v>
      </c>
      <c r="AJ1296" s="87" t="s">
        <v>7172</v>
      </c>
      <c r="AK1296" s="84" t="s">
        <v>7779</v>
      </c>
      <c r="AL1296" s="84" t="b">
        <v>0</v>
      </c>
      <c r="AM1296" s="87" t="s">
        <v>6678</v>
      </c>
      <c r="AN1296" s="84">
        <v>0</v>
      </c>
      <c r="AO1296" s="84">
        <v>0</v>
      </c>
      <c r="AP1296" s="84"/>
      <c r="AQ1296" s="84"/>
      <c r="AR1296" s="84"/>
      <c r="AS1296" s="84"/>
      <c r="AT1296" s="84"/>
      <c r="AU1296" s="84"/>
      <c r="AV1296" s="84"/>
      <c r="AW1296" s="84"/>
    </row>
    <row r="1297" spans="1:49" x14ac:dyDescent="0.25">
      <c r="A1297" s="69" t="s">
        <v>1229</v>
      </c>
      <c r="B1297" s="69" t="s">
        <v>1785</v>
      </c>
      <c r="C1297" s="70"/>
      <c r="D1297" s="71"/>
      <c r="E1297" s="72"/>
      <c r="F1297" s="73"/>
      <c r="G1297" s="70"/>
      <c r="H1297" s="74"/>
      <c r="I1297" s="75"/>
      <c r="J1297" s="75"/>
      <c r="K1297" s="36"/>
      <c r="L1297" s="82"/>
      <c r="M1297" s="82"/>
      <c r="N1297" s="77"/>
      <c r="O1297" s="84" t="s">
        <v>2121</v>
      </c>
      <c r="P1297" s="86">
        <v>42759.510914351849</v>
      </c>
      <c r="Q1297" s="84" t="s">
        <v>2952</v>
      </c>
      <c r="R1297" s="84"/>
      <c r="S1297" s="84"/>
      <c r="T1297" s="84"/>
      <c r="U1297" s="86">
        <v>42759.510914351849</v>
      </c>
      <c r="V1297" s="88" t="s">
        <v>5180</v>
      </c>
      <c r="W1297" s="84"/>
      <c r="X1297" s="84"/>
      <c r="Y1297" s="87" t="s">
        <v>6679</v>
      </c>
      <c r="Z1297" s="84"/>
      <c r="AA1297" s="84" t="b">
        <v>0</v>
      </c>
      <c r="AB1297" s="84">
        <v>0</v>
      </c>
      <c r="AC1297" s="87" t="s">
        <v>7172</v>
      </c>
      <c r="AD1297" s="84" t="b">
        <v>0</v>
      </c>
      <c r="AE1297" s="84" t="s">
        <v>7283</v>
      </c>
      <c r="AF1297" s="84"/>
      <c r="AG1297" s="87" t="s">
        <v>7172</v>
      </c>
      <c r="AH1297" s="84" t="b">
        <v>0</v>
      </c>
      <c r="AI1297" s="84">
        <v>76</v>
      </c>
      <c r="AJ1297" s="87" t="s">
        <v>7684</v>
      </c>
      <c r="AK1297" s="84" t="s">
        <v>7779</v>
      </c>
      <c r="AL1297" s="84" t="b">
        <v>0</v>
      </c>
      <c r="AM1297" s="87" t="s">
        <v>7684</v>
      </c>
      <c r="AN1297" s="84">
        <v>0</v>
      </c>
      <c r="AO1297" s="84">
        <v>0</v>
      </c>
      <c r="AP1297" s="84"/>
      <c r="AQ1297" s="84"/>
      <c r="AR1297" s="84"/>
      <c r="AS1297" s="84"/>
      <c r="AT1297" s="84"/>
      <c r="AU1297" s="84"/>
      <c r="AV1297" s="84"/>
      <c r="AW1297" s="84"/>
    </row>
    <row r="1298" spans="1:49" x14ac:dyDescent="0.25">
      <c r="A1298" s="69" t="s">
        <v>1229</v>
      </c>
      <c r="B1298" s="69" t="s">
        <v>1734</v>
      </c>
      <c r="C1298" s="70"/>
      <c r="D1298" s="71"/>
      <c r="E1298" s="72"/>
      <c r="F1298" s="73"/>
      <c r="G1298" s="70"/>
      <c r="H1298" s="74"/>
      <c r="I1298" s="75"/>
      <c r="J1298" s="75"/>
      <c r="K1298" s="36"/>
      <c r="L1298" s="82"/>
      <c r="M1298" s="82"/>
      <c r="N1298" s="77"/>
      <c r="O1298" s="84" t="s">
        <v>2121</v>
      </c>
      <c r="P1298" s="86">
        <v>42759.510868055557</v>
      </c>
      <c r="Q1298" s="84" t="s">
        <v>2411</v>
      </c>
      <c r="R1298" s="84"/>
      <c r="S1298" s="84"/>
      <c r="T1298" s="84" t="s">
        <v>1682</v>
      </c>
      <c r="U1298" s="86">
        <v>42759.510868055557</v>
      </c>
      <c r="V1298" s="88" t="s">
        <v>5181</v>
      </c>
      <c r="W1298" s="84"/>
      <c r="X1298" s="84"/>
      <c r="Y1298" s="87" t="s">
        <v>6680</v>
      </c>
      <c r="Z1298" s="84"/>
      <c r="AA1298" s="84" t="b">
        <v>0</v>
      </c>
      <c r="AB1298" s="84">
        <v>0</v>
      </c>
      <c r="AC1298" s="87" t="s">
        <v>7172</v>
      </c>
      <c r="AD1298" s="84" t="b">
        <v>0</v>
      </c>
      <c r="AE1298" s="84" t="s">
        <v>7283</v>
      </c>
      <c r="AF1298" s="84"/>
      <c r="AG1298" s="87" t="s">
        <v>7172</v>
      </c>
      <c r="AH1298" s="84" t="b">
        <v>0</v>
      </c>
      <c r="AI1298" s="84">
        <v>115</v>
      </c>
      <c r="AJ1298" s="87" t="s">
        <v>7497</v>
      </c>
      <c r="AK1298" s="84" t="s">
        <v>7779</v>
      </c>
      <c r="AL1298" s="84" t="b">
        <v>0</v>
      </c>
      <c r="AM1298" s="87" t="s">
        <v>7497</v>
      </c>
      <c r="AN1298" s="84">
        <v>0</v>
      </c>
      <c r="AO1298" s="84">
        <v>0</v>
      </c>
      <c r="AP1298" s="84"/>
      <c r="AQ1298" s="84"/>
      <c r="AR1298" s="84"/>
      <c r="AS1298" s="84"/>
      <c r="AT1298" s="84"/>
      <c r="AU1298" s="84"/>
      <c r="AV1298" s="84"/>
      <c r="AW1298" s="84"/>
    </row>
    <row r="1299" spans="1:49" x14ac:dyDescent="0.25">
      <c r="A1299" s="69" t="s">
        <v>1230</v>
      </c>
      <c r="B1299" s="69" t="s">
        <v>1997</v>
      </c>
      <c r="C1299" s="70"/>
      <c r="D1299" s="71"/>
      <c r="E1299" s="72"/>
      <c r="F1299" s="73"/>
      <c r="G1299" s="70"/>
      <c r="H1299" s="74"/>
      <c r="I1299" s="75"/>
      <c r="J1299" s="75"/>
      <c r="K1299" s="36"/>
      <c r="L1299" s="82"/>
      <c r="M1299" s="82"/>
      <c r="N1299" s="77"/>
      <c r="O1299" s="84" t="s">
        <v>2122</v>
      </c>
      <c r="P1299" s="86">
        <v>42759.510914351849</v>
      </c>
      <c r="Q1299" s="84" t="s">
        <v>2953</v>
      </c>
      <c r="R1299" s="84"/>
      <c r="S1299" s="84"/>
      <c r="T1299" s="84"/>
      <c r="U1299" s="86">
        <v>42759.510914351849</v>
      </c>
      <c r="V1299" s="88" t="s">
        <v>5182</v>
      </c>
      <c r="W1299" s="84"/>
      <c r="X1299" s="84"/>
      <c r="Y1299" s="87" t="s">
        <v>6681</v>
      </c>
      <c r="Z1299" s="87" t="s">
        <v>7150</v>
      </c>
      <c r="AA1299" s="84" t="b">
        <v>0</v>
      </c>
      <c r="AB1299" s="84">
        <v>0</v>
      </c>
      <c r="AC1299" s="87" t="s">
        <v>7253</v>
      </c>
      <c r="AD1299" s="84" t="b">
        <v>0</v>
      </c>
      <c r="AE1299" s="84" t="s">
        <v>7283</v>
      </c>
      <c r="AF1299" s="84"/>
      <c r="AG1299" s="87" t="s">
        <v>7172</v>
      </c>
      <c r="AH1299" s="84" t="b">
        <v>0</v>
      </c>
      <c r="AI1299" s="84">
        <v>0</v>
      </c>
      <c r="AJ1299" s="87" t="s">
        <v>7172</v>
      </c>
      <c r="AK1299" s="84" t="s">
        <v>7779</v>
      </c>
      <c r="AL1299" s="84" t="b">
        <v>0</v>
      </c>
      <c r="AM1299" s="87" t="s">
        <v>7150</v>
      </c>
      <c r="AN1299" s="84">
        <v>0</v>
      </c>
      <c r="AO1299" s="84">
        <v>0</v>
      </c>
      <c r="AP1299" s="84"/>
      <c r="AQ1299" s="84"/>
      <c r="AR1299" s="84"/>
      <c r="AS1299" s="84"/>
      <c r="AT1299" s="84"/>
      <c r="AU1299" s="84"/>
      <c r="AV1299" s="84"/>
      <c r="AW1299" s="84"/>
    </row>
    <row r="1300" spans="1:49" x14ac:dyDescent="0.25">
      <c r="A1300" s="69" t="s">
        <v>1231</v>
      </c>
      <c r="B1300" s="69" t="s">
        <v>1998</v>
      </c>
      <c r="C1300" s="70"/>
      <c r="D1300" s="71"/>
      <c r="E1300" s="72"/>
      <c r="F1300" s="73"/>
      <c r="G1300" s="70"/>
      <c r="H1300" s="74"/>
      <c r="I1300" s="75"/>
      <c r="J1300" s="75"/>
      <c r="K1300" s="36"/>
      <c r="L1300" s="82"/>
      <c r="M1300" s="82"/>
      <c r="N1300" s="77"/>
      <c r="O1300" s="84" t="s">
        <v>2121</v>
      </c>
      <c r="P1300" s="86">
        <v>42759.510914351849</v>
      </c>
      <c r="Q1300" s="84" t="s">
        <v>2954</v>
      </c>
      <c r="R1300" s="88" t="s">
        <v>3582</v>
      </c>
      <c r="S1300" s="84" t="s">
        <v>3696</v>
      </c>
      <c r="T1300" s="84" t="s">
        <v>1682</v>
      </c>
      <c r="U1300" s="86">
        <v>42759.510914351849</v>
      </c>
      <c r="V1300" s="88" t="s">
        <v>5183</v>
      </c>
      <c r="W1300" s="84"/>
      <c r="X1300" s="84"/>
      <c r="Y1300" s="87" t="s">
        <v>6682</v>
      </c>
      <c r="Z1300" s="84"/>
      <c r="AA1300" s="84" t="b">
        <v>0</v>
      </c>
      <c r="AB1300" s="84">
        <v>0</v>
      </c>
      <c r="AC1300" s="87" t="s">
        <v>7172</v>
      </c>
      <c r="AD1300" s="84" t="b">
        <v>0</v>
      </c>
      <c r="AE1300" s="84" t="s">
        <v>7283</v>
      </c>
      <c r="AF1300" s="84"/>
      <c r="AG1300" s="87" t="s">
        <v>7172</v>
      </c>
      <c r="AH1300" s="84" t="b">
        <v>0</v>
      </c>
      <c r="AI1300" s="84">
        <v>0</v>
      </c>
      <c r="AJ1300" s="87" t="s">
        <v>7172</v>
      </c>
      <c r="AK1300" s="84" t="s">
        <v>7783</v>
      </c>
      <c r="AL1300" s="84" t="b">
        <v>1</v>
      </c>
      <c r="AM1300" s="87" t="s">
        <v>6682</v>
      </c>
      <c r="AN1300" s="84">
        <v>0</v>
      </c>
      <c r="AO1300" s="84">
        <v>0</v>
      </c>
      <c r="AP1300" s="84"/>
      <c r="AQ1300" s="84"/>
      <c r="AR1300" s="84"/>
      <c r="AS1300" s="84"/>
      <c r="AT1300" s="84"/>
      <c r="AU1300" s="84"/>
      <c r="AV1300" s="84"/>
      <c r="AW1300" s="84"/>
    </row>
    <row r="1301" spans="1:49" x14ac:dyDescent="0.25">
      <c r="A1301" s="69" t="s">
        <v>1231</v>
      </c>
      <c r="B1301" s="69" t="s">
        <v>1999</v>
      </c>
      <c r="C1301" s="70"/>
      <c r="D1301" s="71"/>
      <c r="E1301" s="72"/>
      <c r="F1301" s="73"/>
      <c r="G1301" s="70"/>
      <c r="H1301" s="74"/>
      <c r="I1301" s="75"/>
      <c r="J1301" s="75"/>
      <c r="K1301" s="36"/>
      <c r="L1301" s="82"/>
      <c r="M1301" s="82"/>
      <c r="N1301" s="77"/>
      <c r="O1301" s="84" t="s">
        <v>2121</v>
      </c>
      <c r="P1301" s="86">
        <v>42759.510914351849</v>
      </c>
      <c r="Q1301" s="84" t="s">
        <v>2954</v>
      </c>
      <c r="R1301" s="88" t="s">
        <v>3582</v>
      </c>
      <c r="S1301" s="84" t="s">
        <v>3696</v>
      </c>
      <c r="T1301" s="84" t="s">
        <v>1682</v>
      </c>
      <c r="U1301" s="86">
        <v>42759.510914351849</v>
      </c>
      <c r="V1301" s="88" t="s">
        <v>5183</v>
      </c>
      <c r="W1301" s="84"/>
      <c r="X1301" s="84"/>
      <c r="Y1301" s="87" t="s">
        <v>6682</v>
      </c>
      <c r="Z1301" s="84"/>
      <c r="AA1301" s="84" t="b">
        <v>0</v>
      </c>
      <c r="AB1301" s="84">
        <v>0</v>
      </c>
      <c r="AC1301" s="87" t="s">
        <v>7172</v>
      </c>
      <c r="AD1301" s="84" t="b">
        <v>0</v>
      </c>
      <c r="AE1301" s="84" t="s">
        <v>7283</v>
      </c>
      <c r="AF1301" s="84"/>
      <c r="AG1301" s="87" t="s">
        <v>7172</v>
      </c>
      <c r="AH1301" s="84" t="b">
        <v>0</v>
      </c>
      <c r="AI1301" s="84">
        <v>0</v>
      </c>
      <c r="AJ1301" s="87" t="s">
        <v>7172</v>
      </c>
      <c r="AK1301" s="84" t="s">
        <v>7783</v>
      </c>
      <c r="AL1301" s="84" t="b">
        <v>1</v>
      </c>
      <c r="AM1301" s="87" t="s">
        <v>6682</v>
      </c>
      <c r="AN1301" s="84">
        <v>0</v>
      </c>
      <c r="AO1301" s="84">
        <v>0</v>
      </c>
      <c r="AP1301" s="84"/>
      <c r="AQ1301" s="84"/>
      <c r="AR1301" s="84"/>
      <c r="AS1301" s="84"/>
      <c r="AT1301" s="84"/>
      <c r="AU1301" s="84"/>
      <c r="AV1301" s="84"/>
      <c r="AW1301" s="84"/>
    </row>
    <row r="1302" spans="1:49" x14ac:dyDescent="0.25">
      <c r="A1302" s="69" t="s">
        <v>1232</v>
      </c>
      <c r="B1302" s="69" t="s">
        <v>1232</v>
      </c>
      <c r="C1302" s="70"/>
      <c r="D1302" s="71"/>
      <c r="E1302" s="72"/>
      <c r="F1302" s="73"/>
      <c r="G1302" s="70"/>
      <c r="H1302" s="74"/>
      <c r="I1302" s="75"/>
      <c r="J1302" s="75"/>
      <c r="K1302" s="36"/>
      <c r="L1302" s="82"/>
      <c r="M1302" s="82"/>
      <c r="N1302" s="77"/>
      <c r="O1302" s="84" t="s">
        <v>179</v>
      </c>
      <c r="P1302" s="86">
        <v>42759.510914351849</v>
      </c>
      <c r="Q1302" s="84" t="s">
        <v>2955</v>
      </c>
      <c r="R1302" s="88" t="s">
        <v>3583</v>
      </c>
      <c r="S1302" s="84" t="s">
        <v>3848</v>
      </c>
      <c r="T1302" s="84"/>
      <c r="U1302" s="86">
        <v>42759.510914351849</v>
      </c>
      <c r="V1302" s="88" t="s">
        <v>5184</v>
      </c>
      <c r="W1302" s="84"/>
      <c r="X1302" s="84"/>
      <c r="Y1302" s="87" t="s">
        <v>6683</v>
      </c>
      <c r="Z1302" s="84"/>
      <c r="AA1302" s="84" t="b">
        <v>0</v>
      </c>
      <c r="AB1302" s="84">
        <v>0</v>
      </c>
      <c r="AC1302" s="87" t="s">
        <v>7172</v>
      </c>
      <c r="AD1302" s="84" t="b">
        <v>0</v>
      </c>
      <c r="AE1302" s="84" t="s">
        <v>7285</v>
      </c>
      <c r="AF1302" s="84"/>
      <c r="AG1302" s="87" t="s">
        <v>7172</v>
      </c>
      <c r="AH1302" s="84" t="b">
        <v>0</v>
      </c>
      <c r="AI1302" s="84">
        <v>0</v>
      </c>
      <c r="AJ1302" s="87" t="s">
        <v>7172</v>
      </c>
      <c r="AK1302" s="84" t="s">
        <v>3709</v>
      </c>
      <c r="AL1302" s="84" t="b">
        <v>0</v>
      </c>
      <c r="AM1302" s="87" t="s">
        <v>6683</v>
      </c>
      <c r="AN1302" s="84">
        <v>0</v>
      </c>
      <c r="AO1302" s="84">
        <v>0</v>
      </c>
      <c r="AP1302" s="84"/>
      <c r="AQ1302" s="84"/>
      <c r="AR1302" s="84"/>
      <c r="AS1302" s="84"/>
      <c r="AT1302" s="84"/>
      <c r="AU1302" s="84"/>
      <c r="AV1302" s="84"/>
      <c r="AW1302" s="84"/>
    </row>
    <row r="1303" spans="1:49" x14ac:dyDescent="0.25">
      <c r="A1303" s="69" t="s">
        <v>1233</v>
      </c>
      <c r="B1303" s="69" t="s">
        <v>2000</v>
      </c>
      <c r="C1303" s="70"/>
      <c r="D1303" s="71"/>
      <c r="E1303" s="72"/>
      <c r="F1303" s="73"/>
      <c r="G1303" s="70"/>
      <c r="H1303" s="74"/>
      <c r="I1303" s="75"/>
      <c r="J1303" s="75"/>
      <c r="K1303" s="36"/>
      <c r="L1303" s="82"/>
      <c r="M1303" s="82"/>
      <c r="N1303" s="77"/>
      <c r="O1303" s="84" t="s">
        <v>2121</v>
      </c>
      <c r="P1303" s="86">
        <v>42759.510914351849</v>
      </c>
      <c r="Q1303" s="84" t="s">
        <v>2956</v>
      </c>
      <c r="R1303" s="84"/>
      <c r="S1303" s="84"/>
      <c r="T1303" s="84" t="s">
        <v>1682</v>
      </c>
      <c r="U1303" s="86">
        <v>42759.510914351849</v>
      </c>
      <c r="V1303" s="88" t="s">
        <v>5185</v>
      </c>
      <c r="W1303" s="84"/>
      <c r="X1303" s="84"/>
      <c r="Y1303" s="87" t="s">
        <v>6684</v>
      </c>
      <c r="Z1303" s="84"/>
      <c r="AA1303" s="84" t="b">
        <v>0</v>
      </c>
      <c r="AB1303" s="84">
        <v>0</v>
      </c>
      <c r="AC1303" s="87" t="s">
        <v>7172</v>
      </c>
      <c r="AD1303" s="84" t="b">
        <v>0</v>
      </c>
      <c r="AE1303" s="84" t="s">
        <v>7293</v>
      </c>
      <c r="AF1303" s="84"/>
      <c r="AG1303" s="87" t="s">
        <v>7172</v>
      </c>
      <c r="AH1303" s="84" t="b">
        <v>0</v>
      </c>
      <c r="AI1303" s="84">
        <v>7</v>
      </c>
      <c r="AJ1303" s="87" t="s">
        <v>7685</v>
      </c>
      <c r="AK1303" s="84" t="s">
        <v>7783</v>
      </c>
      <c r="AL1303" s="84" t="b">
        <v>0</v>
      </c>
      <c r="AM1303" s="87" t="s">
        <v>7685</v>
      </c>
      <c r="AN1303" s="84">
        <v>0</v>
      </c>
      <c r="AO1303" s="84">
        <v>0</v>
      </c>
      <c r="AP1303" s="84"/>
      <c r="AQ1303" s="84"/>
      <c r="AR1303" s="84"/>
      <c r="AS1303" s="84"/>
      <c r="AT1303" s="84"/>
      <c r="AU1303" s="84"/>
      <c r="AV1303" s="84"/>
      <c r="AW1303" s="84"/>
    </row>
    <row r="1304" spans="1:49" x14ac:dyDescent="0.25">
      <c r="A1304" s="69" t="s">
        <v>1234</v>
      </c>
      <c r="B1304" s="69" t="s">
        <v>2001</v>
      </c>
      <c r="C1304" s="70"/>
      <c r="D1304" s="71"/>
      <c r="E1304" s="72"/>
      <c r="F1304" s="73"/>
      <c r="G1304" s="70"/>
      <c r="H1304" s="74"/>
      <c r="I1304" s="75"/>
      <c r="J1304" s="75"/>
      <c r="K1304" s="36"/>
      <c r="L1304" s="82"/>
      <c r="M1304" s="82"/>
      <c r="N1304" s="77"/>
      <c r="O1304" s="84" t="s">
        <v>2122</v>
      </c>
      <c r="P1304" s="86">
        <v>42759.510393518518</v>
      </c>
      <c r="Q1304" s="84" t="s">
        <v>2957</v>
      </c>
      <c r="R1304" s="84"/>
      <c r="S1304" s="84"/>
      <c r="T1304" s="84"/>
      <c r="U1304" s="86">
        <v>42759.510393518518</v>
      </c>
      <c r="V1304" s="88" t="s">
        <v>5186</v>
      </c>
      <c r="W1304" s="84"/>
      <c r="X1304" s="84"/>
      <c r="Y1304" s="87" t="s">
        <v>6685</v>
      </c>
      <c r="Z1304" s="87" t="s">
        <v>7151</v>
      </c>
      <c r="AA1304" s="84" t="b">
        <v>0</v>
      </c>
      <c r="AB1304" s="84">
        <v>0</v>
      </c>
      <c r="AC1304" s="87" t="s">
        <v>7254</v>
      </c>
      <c r="AD1304" s="84" t="b">
        <v>0</v>
      </c>
      <c r="AE1304" s="84" t="s">
        <v>7283</v>
      </c>
      <c r="AF1304" s="84"/>
      <c r="AG1304" s="87" t="s">
        <v>7172</v>
      </c>
      <c r="AH1304" s="84" t="b">
        <v>0</v>
      </c>
      <c r="AI1304" s="84">
        <v>0</v>
      </c>
      <c r="AJ1304" s="87" t="s">
        <v>7172</v>
      </c>
      <c r="AK1304" s="84" t="s">
        <v>7783</v>
      </c>
      <c r="AL1304" s="84" t="b">
        <v>0</v>
      </c>
      <c r="AM1304" s="87" t="s">
        <v>7151</v>
      </c>
      <c r="AN1304" s="84">
        <v>0</v>
      </c>
      <c r="AO1304" s="84">
        <v>0</v>
      </c>
      <c r="AP1304" s="84"/>
      <c r="AQ1304" s="84"/>
      <c r="AR1304" s="84"/>
      <c r="AS1304" s="84"/>
      <c r="AT1304" s="84"/>
      <c r="AU1304" s="84"/>
      <c r="AV1304" s="84"/>
      <c r="AW1304" s="84"/>
    </row>
    <row r="1305" spans="1:49" x14ac:dyDescent="0.25">
      <c r="A1305" s="69" t="s">
        <v>1234</v>
      </c>
      <c r="B1305" s="69" t="s">
        <v>2001</v>
      </c>
      <c r="C1305" s="70"/>
      <c r="D1305" s="71"/>
      <c r="E1305" s="72"/>
      <c r="F1305" s="73"/>
      <c r="G1305" s="70"/>
      <c r="H1305" s="74"/>
      <c r="I1305" s="75"/>
      <c r="J1305" s="75"/>
      <c r="K1305" s="36"/>
      <c r="L1305" s="82"/>
      <c r="M1305" s="82"/>
      <c r="N1305" s="77"/>
      <c r="O1305" s="84" t="s">
        <v>2122</v>
      </c>
      <c r="P1305" s="86">
        <v>42759.510914351849</v>
      </c>
      <c r="Q1305" s="84" t="s">
        <v>2958</v>
      </c>
      <c r="R1305" s="84"/>
      <c r="S1305" s="84"/>
      <c r="T1305" s="84"/>
      <c r="U1305" s="86">
        <v>42759.510914351849</v>
      </c>
      <c r="V1305" s="88" t="s">
        <v>5187</v>
      </c>
      <c r="W1305" s="84"/>
      <c r="X1305" s="84"/>
      <c r="Y1305" s="87" t="s">
        <v>6686</v>
      </c>
      <c r="Z1305" s="87" t="s">
        <v>7151</v>
      </c>
      <c r="AA1305" s="84" t="b">
        <v>0</v>
      </c>
      <c r="AB1305" s="84">
        <v>0</v>
      </c>
      <c r="AC1305" s="87" t="s">
        <v>7254</v>
      </c>
      <c r="AD1305" s="84" t="b">
        <v>0</v>
      </c>
      <c r="AE1305" s="84" t="s">
        <v>7283</v>
      </c>
      <c r="AF1305" s="84"/>
      <c r="AG1305" s="87" t="s">
        <v>7172</v>
      </c>
      <c r="AH1305" s="84" t="b">
        <v>0</v>
      </c>
      <c r="AI1305" s="84">
        <v>0</v>
      </c>
      <c r="AJ1305" s="87" t="s">
        <v>7172</v>
      </c>
      <c r="AK1305" s="84" t="s">
        <v>7783</v>
      </c>
      <c r="AL1305" s="84" t="b">
        <v>0</v>
      </c>
      <c r="AM1305" s="87" t="s">
        <v>7151</v>
      </c>
      <c r="AN1305" s="84">
        <v>0</v>
      </c>
      <c r="AO1305" s="84">
        <v>0</v>
      </c>
      <c r="AP1305" s="84"/>
      <c r="AQ1305" s="84"/>
      <c r="AR1305" s="84"/>
      <c r="AS1305" s="84"/>
      <c r="AT1305" s="84"/>
      <c r="AU1305" s="84"/>
      <c r="AV1305" s="84"/>
      <c r="AW1305" s="84"/>
    </row>
    <row r="1306" spans="1:49" x14ac:dyDescent="0.25">
      <c r="A1306" s="69" t="s">
        <v>1234</v>
      </c>
      <c r="B1306" s="69" t="s">
        <v>1822</v>
      </c>
      <c r="C1306" s="70"/>
      <c r="D1306" s="71"/>
      <c r="E1306" s="72"/>
      <c r="F1306" s="73"/>
      <c r="G1306" s="70"/>
      <c r="H1306" s="74"/>
      <c r="I1306" s="75"/>
      <c r="J1306" s="75"/>
      <c r="K1306" s="36"/>
      <c r="L1306" s="82"/>
      <c r="M1306" s="82"/>
      <c r="N1306" s="77"/>
      <c r="O1306" s="84" t="s">
        <v>2121</v>
      </c>
      <c r="P1306" s="86">
        <v>42759.510393518518</v>
      </c>
      <c r="Q1306" s="84" t="s">
        <v>2957</v>
      </c>
      <c r="R1306" s="84"/>
      <c r="S1306" s="84"/>
      <c r="T1306" s="84"/>
      <c r="U1306" s="86">
        <v>42759.510393518518</v>
      </c>
      <c r="V1306" s="88" t="s">
        <v>5186</v>
      </c>
      <c r="W1306" s="84"/>
      <c r="X1306" s="84"/>
      <c r="Y1306" s="87" t="s">
        <v>6685</v>
      </c>
      <c r="Z1306" s="87" t="s">
        <v>7151</v>
      </c>
      <c r="AA1306" s="84" t="b">
        <v>0</v>
      </c>
      <c r="AB1306" s="84">
        <v>0</v>
      </c>
      <c r="AC1306" s="87" t="s">
        <v>7254</v>
      </c>
      <c r="AD1306" s="84" t="b">
        <v>0</v>
      </c>
      <c r="AE1306" s="84" t="s">
        <v>7283</v>
      </c>
      <c r="AF1306" s="84"/>
      <c r="AG1306" s="87" t="s">
        <v>7172</v>
      </c>
      <c r="AH1306" s="84" t="b">
        <v>0</v>
      </c>
      <c r="AI1306" s="84">
        <v>0</v>
      </c>
      <c r="AJ1306" s="87" t="s">
        <v>7172</v>
      </c>
      <c r="AK1306" s="84" t="s">
        <v>7783</v>
      </c>
      <c r="AL1306" s="84" t="b">
        <v>0</v>
      </c>
      <c r="AM1306" s="87" t="s">
        <v>7151</v>
      </c>
      <c r="AN1306" s="84">
        <v>0</v>
      </c>
      <c r="AO1306" s="84">
        <v>0</v>
      </c>
      <c r="AP1306" s="84"/>
      <c r="AQ1306" s="84"/>
      <c r="AR1306" s="84"/>
      <c r="AS1306" s="84"/>
      <c r="AT1306" s="84"/>
      <c r="AU1306" s="84"/>
      <c r="AV1306" s="84"/>
      <c r="AW1306" s="84"/>
    </row>
    <row r="1307" spans="1:49" x14ac:dyDescent="0.25">
      <c r="A1307" s="69" t="s">
        <v>1234</v>
      </c>
      <c r="B1307" s="69" t="s">
        <v>1822</v>
      </c>
      <c r="C1307" s="70"/>
      <c r="D1307" s="71"/>
      <c r="E1307" s="72"/>
      <c r="F1307" s="73"/>
      <c r="G1307" s="70"/>
      <c r="H1307" s="74"/>
      <c r="I1307" s="75"/>
      <c r="J1307" s="75"/>
      <c r="K1307" s="36"/>
      <c r="L1307" s="82"/>
      <c r="M1307" s="82"/>
      <c r="N1307" s="77"/>
      <c r="O1307" s="84" t="s">
        <v>2121</v>
      </c>
      <c r="P1307" s="86">
        <v>42759.510914351849</v>
      </c>
      <c r="Q1307" s="84" t="s">
        <v>2958</v>
      </c>
      <c r="R1307" s="84"/>
      <c r="S1307" s="84"/>
      <c r="T1307" s="84"/>
      <c r="U1307" s="86">
        <v>42759.510914351849</v>
      </c>
      <c r="V1307" s="88" t="s">
        <v>5187</v>
      </c>
      <c r="W1307" s="84"/>
      <c r="X1307" s="84"/>
      <c r="Y1307" s="87" t="s">
        <v>6686</v>
      </c>
      <c r="Z1307" s="87" t="s">
        <v>7151</v>
      </c>
      <c r="AA1307" s="84" t="b">
        <v>0</v>
      </c>
      <c r="AB1307" s="84">
        <v>0</v>
      </c>
      <c r="AC1307" s="87" t="s">
        <v>7254</v>
      </c>
      <c r="AD1307" s="84" t="b">
        <v>0</v>
      </c>
      <c r="AE1307" s="84" t="s">
        <v>7283</v>
      </c>
      <c r="AF1307" s="84"/>
      <c r="AG1307" s="87" t="s">
        <v>7172</v>
      </c>
      <c r="AH1307" s="84" t="b">
        <v>0</v>
      </c>
      <c r="AI1307" s="84">
        <v>0</v>
      </c>
      <c r="AJ1307" s="87" t="s">
        <v>7172</v>
      </c>
      <c r="AK1307" s="84" t="s">
        <v>7783</v>
      </c>
      <c r="AL1307" s="84" t="b">
        <v>0</v>
      </c>
      <c r="AM1307" s="87" t="s">
        <v>7151</v>
      </c>
      <c r="AN1307" s="84">
        <v>0</v>
      </c>
      <c r="AO1307" s="84">
        <v>0</v>
      </c>
      <c r="AP1307" s="84"/>
      <c r="AQ1307" s="84"/>
      <c r="AR1307" s="84"/>
      <c r="AS1307" s="84"/>
      <c r="AT1307" s="84"/>
      <c r="AU1307" s="84"/>
      <c r="AV1307" s="84"/>
      <c r="AW1307" s="84"/>
    </row>
    <row r="1308" spans="1:49" x14ac:dyDescent="0.25">
      <c r="A1308" s="69" t="s">
        <v>1235</v>
      </c>
      <c r="B1308" s="69" t="s">
        <v>2002</v>
      </c>
      <c r="C1308" s="70"/>
      <c r="D1308" s="71"/>
      <c r="E1308" s="72"/>
      <c r="F1308" s="73"/>
      <c r="G1308" s="70"/>
      <c r="H1308" s="74"/>
      <c r="I1308" s="75"/>
      <c r="J1308" s="75"/>
      <c r="K1308" s="36"/>
      <c r="L1308" s="82"/>
      <c r="M1308" s="82"/>
      <c r="N1308" s="77"/>
      <c r="O1308" s="84" t="s">
        <v>2122</v>
      </c>
      <c r="P1308" s="86">
        <v>42759.510914351849</v>
      </c>
      <c r="Q1308" s="84" t="s">
        <v>2959</v>
      </c>
      <c r="R1308" s="84"/>
      <c r="S1308" s="84"/>
      <c r="T1308" s="84"/>
      <c r="U1308" s="86">
        <v>42759.510914351849</v>
      </c>
      <c r="V1308" s="88" t="s">
        <v>5188</v>
      </c>
      <c r="W1308" s="84"/>
      <c r="X1308" s="84"/>
      <c r="Y1308" s="87" t="s">
        <v>6687</v>
      </c>
      <c r="Z1308" s="87" t="s">
        <v>7152</v>
      </c>
      <c r="AA1308" s="84" t="b">
        <v>0</v>
      </c>
      <c r="AB1308" s="84">
        <v>1</v>
      </c>
      <c r="AC1308" s="87" t="s">
        <v>7255</v>
      </c>
      <c r="AD1308" s="84" t="b">
        <v>0</v>
      </c>
      <c r="AE1308" s="84" t="s">
        <v>7283</v>
      </c>
      <c r="AF1308" s="84"/>
      <c r="AG1308" s="87" t="s">
        <v>7172</v>
      </c>
      <c r="AH1308" s="84" t="b">
        <v>0</v>
      </c>
      <c r="AI1308" s="84">
        <v>0</v>
      </c>
      <c r="AJ1308" s="87" t="s">
        <v>7172</v>
      </c>
      <c r="AK1308" s="84" t="s">
        <v>7779</v>
      </c>
      <c r="AL1308" s="84" t="b">
        <v>0</v>
      </c>
      <c r="AM1308" s="87" t="s">
        <v>7152</v>
      </c>
      <c r="AN1308" s="84">
        <v>0</v>
      </c>
      <c r="AO1308" s="84">
        <v>0</v>
      </c>
      <c r="AP1308" s="84"/>
      <c r="AQ1308" s="84"/>
      <c r="AR1308" s="84"/>
      <c r="AS1308" s="84"/>
      <c r="AT1308" s="84"/>
      <c r="AU1308" s="84"/>
      <c r="AV1308" s="84"/>
      <c r="AW1308" s="84"/>
    </row>
    <row r="1309" spans="1:49" x14ac:dyDescent="0.25">
      <c r="A1309" s="69" t="s">
        <v>1236</v>
      </c>
      <c r="B1309" s="69" t="s">
        <v>2003</v>
      </c>
      <c r="C1309" s="70"/>
      <c r="D1309" s="71"/>
      <c r="E1309" s="72"/>
      <c r="F1309" s="73"/>
      <c r="G1309" s="70"/>
      <c r="H1309" s="74"/>
      <c r="I1309" s="75"/>
      <c r="J1309" s="75"/>
      <c r="K1309" s="36"/>
      <c r="L1309" s="82"/>
      <c r="M1309" s="82"/>
      <c r="N1309" s="77"/>
      <c r="O1309" s="84" t="s">
        <v>2121</v>
      </c>
      <c r="P1309" s="86">
        <v>42759.510914351849</v>
      </c>
      <c r="Q1309" s="84" t="s">
        <v>2960</v>
      </c>
      <c r="R1309" s="88" t="s">
        <v>3584</v>
      </c>
      <c r="S1309" s="84" t="s">
        <v>3849</v>
      </c>
      <c r="T1309" s="84" t="s">
        <v>1682</v>
      </c>
      <c r="U1309" s="86">
        <v>42759.510914351849</v>
      </c>
      <c r="V1309" s="88" t="s">
        <v>5189</v>
      </c>
      <c r="W1309" s="84"/>
      <c r="X1309" s="84"/>
      <c r="Y1309" s="87" t="s">
        <v>6688</v>
      </c>
      <c r="Z1309" s="84"/>
      <c r="AA1309" s="84" t="b">
        <v>0</v>
      </c>
      <c r="AB1309" s="84">
        <v>0</v>
      </c>
      <c r="AC1309" s="87" t="s">
        <v>7172</v>
      </c>
      <c r="AD1309" s="84" t="b">
        <v>0</v>
      </c>
      <c r="AE1309" s="84" t="s">
        <v>7291</v>
      </c>
      <c r="AF1309" s="84"/>
      <c r="AG1309" s="87" t="s">
        <v>7172</v>
      </c>
      <c r="AH1309" s="84" t="b">
        <v>0</v>
      </c>
      <c r="AI1309" s="84">
        <v>2</v>
      </c>
      <c r="AJ1309" s="87" t="s">
        <v>7686</v>
      </c>
      <c r="AK1309" s="84" t="s">
        <v>7779</v>
      </c>
      <c r="AL1309" s="84" t="b">
        <v>0</v>
      </c>
      <c r="AM1309" s="87" t="s">
        <v>7686</v>
      </c>
      <c r="AN1309" s="84">
        <v>0</v>
      </c>
      <c r="AO1309" s="84">
        <v>0</v>
      </c>
      <c r="AP1309" s="84"/>
      <c r="AQ1309" s="84"/>
      <c r="AR1309" s="84"/>
      <c r="AS1309" s="84"/>
      <c r="AT1309" s="84"/>
      <c r="AU1309" s="84"/>
      <c r="AV1309" s="84"/>
      <c r="AW1309" s="84"/>
    </row>
    <row r="1310" spans="1:49" x14ac:dyDescent="0.25">
      <c r="A1310" s="69" t="s">
        <v>1237</v>
      </c>
      <c r="B1310" s="69" t="s">
        <v>1695</v>
      </c>
      <c r="C1310" s="70"/>
      <c r="D1310" s="71"/>
      <c r="E1310" s="72"/>
      <c r="F1310" s="73"/>
      <c r="G1310" s="70"/>
      <c r="H1310" s="74"/>
      <c r="I1310" s="75"/>
      <c r="J1310" s="75"/>
      <c r="K1310" s="36"/>
      <c r="L1310" s="82"/>
      <c r="M1310" s="82"/>
      <c r="N1310" s="77"/>
      <c r="O1310" s="84" t="s">
        <v>2121</v>
      </c>
      <c r="P1310" s="86">
        <v>42759.510914351849</v>
      </c>
      <c r="Q1310" s="84" t="s">
        <v>2482</v>
      </c>
      <c r="R1310" s="84"/>
      <c r="S1310" s="84"/>
      <c r="T1310" s="84" t="s">
        <v>1682</v>
      </c>
      <c r="U1310" s="86">
        <v>42759.510914351849</v>
      </c>
      <c r="V1310" s="88" t="s">
        <v>5190</v>
      </c>
      <c r="W1310" s="84"/>
      <c r="X1310" s="84"/>
      <c r="Y1310" s="87" t="s">
        <v>6689</v>
      </c>
      <c r="Z1310" s="84"/>
      <c r="AA1310" s="84" t="b">
        <v>0</v>
      </c>
      <c r="AB1310" s="84">
        <v>0</v>
      </c>
      <c r="AC1310" s="87" t="s">
        <v>7172</v>
      </c>
      <c r="AD1310" s="84" t="b">
        <v>0</v>
      </c>
      <c r="AE1310" s="84" t="s">
        <v>7283</v>
      </c>
      <c r="AF1310" s="84"/>
      <c r="AG1310" s="87" t="s">
        <v>7172</v>
      </c>
      <c r="AH1310" s="84" t="b">
        <v>0</v>
      </c>
      <c r="AI1310" s="84">
        <v>415</v>
      </c>
      <c r="AJ1310" s="87" t="s">
        <v>7516</v>
      </c>
      <c r="AK1310" s="84" t="s">
        <v>7779</v>
      </c>
      <c r="AL1310" s="84" t="b">
        <v>0</v>
      </c>
      <c r="AM1310" s="87" t="s">
        <v>7516</v>
      </c>
      <c r="AN1310" s="84">
        <v>0</v>
      </c>
      <c r="AO1310" s="84">
        <v>0</v>
      </c>
      <c r="AP1310" s="84"/>
      <c r="AQ1310" s="84"/>
      <c r="AR1310" s="84"/>
      <c r="AS1310" s="84"/>
      <c r="AT1310" s="84"/>
      <c r="AU1310" s="84"/>
      <c r="AV1310" s="84"/>
      <c r="AW1310" s="84"/>
    </row>
    <row r="1311" spans="1:49" x14ac:dyDescent="0.25">
      <c r="A1311" s="69" t="s">
        <v>1237</v>
      </c>
      <c r="B1311" s="69" t="s">
        <v>1596</v>
      </c>
      <c r="C1311" s="70"/>
      <c r="D1311" s="71"/>
      <c r="E1311" s="72"/>
      <c r="F1311" s="73"/>
      <c r="G1311" s="70"/>
      <c r="H1311" s="74"/>
      <c r="I1311" s="75"/>
      <c r="J1311" s="75"/>
      <c r="K1311" s="36"/>
      <c r="L1311" s="82"/>
      <c r="M1311" s="82"/>
      <c r="N1311" s="77"/>
      <c r="O1311" s="84" t="s">
        <v>2121</v>
      </c>
      <c r="P1311" s="86">
        <v>42759.510914351849</v>
      </c>
      <c r="Q1311" s="84" t="s">
        <v>2482</v>
      </c>
      <c r="R1311" s="84"/>
      <c r="S1311" s="84"/>
      <c r="T1311" s="84" t="s">
        <v>1682</v>
      </c>
      <c r="U1311" s="86">
        <v>42759.510914351849</v>
      </c>
      <c r="V1311" s="88" t="s">
        <v>5190</v>
      </c>
      <c r="W1311" s="84"/>
      <c r="X1311" s="84"/>
      <c r="Y1311" s="87" t="s">
        <v>6689</v>
      </c>
      <c r="Z1311" s="84"/>
      <c r="AA1311" s="84" t="b">
        <v>0</v>
      </c>
      <c r="AB1311" s="84">
        <v>0</v>
      </c>
      <c r="AC1311" s="87" t="s">
        <v>7172</v>
      </c>
      <c r="AD1311" s="84" t="b">
        <v>0</v>
      </c>
      <c r="AE1311" s="84" t="s">
        <v>7283</v>
      </c>
      <c r="AF1311" s="84"/>
      <c r="AG1311" s="87" t="s">
        <v>7172</v>
      </c>
      <c r="AH1311" s="84" t="b">
        <v>0</v>
      </c>
      <c r="AI1311" s="84">
        <v>415</v>
      </c>
      <c r="AJ1311" s="87" t="s">
        <v>7516</v>
      </c>
      <c r="AK1311" s="84" t="s">
        <v>7779</v>
      </c>
      <c r="AL1311" s="84" t="b">
        <v>0</v>
      </c>
      <c r="AM1311" s="87" t="s">
        <v>7516</v>
      </c>
      <c r="AN1311" s="84">
        <v>0</v>
      </c>
      <c r="AO1311" s="84">
        <v>0</v>
      </c>
      <c r="AP1311" s="84"/>
      <c r="AQ1311" s="84"/>
      <c r="AR1311" s="84"/>
      <c r="AS1311" s="84"/>
      <c r="AT1311" s="84"/>
      <c r="AU1311" s="84"/>
      <c r="AV1311" s="84"/>
      <c r="AW1311" s="84"/>
    </row>
    <row r="1312" spans="1:49" x14ac:dyDescent="0.25">
      <c r="A1312" s="69" t="s">
        <v>1238</v>
      </c>
      <c r="B1312" s="69" t="s">
        <v>2004</v>
      </c>
      <c r="C1312" s="70"/>
      <c r="D1312" s="71"/>
      <c r="E1312" s="72"/>
      <c r="F1312" s="73"/>
      <c r="G1312" s="70"/>
      <c r="H1312" s="74"/>
      <c r="I1312" s="75"/>
      <c r="J1312" s="75"/>
      <c r="K1312" s="36"/>
      <c r="L1312" s="82"/>
      <c r="M1312" s="82"/>
      <c r="N1312" s="77"/>
      <c r="O1312" s="84" t="s">
        <v>2122</v>
      </c>
      <c r="P1312" s="86">
        <v>42759.510914351849</v>
      </c>
      <c r="Q1312" s="84" t="s">
        <v>2961</v>
      </c>
      <c r="R1312" s="84"/>
      <c r="S1312" s="84"/>
      <c r="T1312" s="84"/>
      <c r="U1312" s="86">
        <v>42759.510914351849</v>
      </c>
      <c r="V1312" s="88" t="s">
        <v>5191</v>
      </c>
      <c r="W1312" s="84"/>
      <c r="X1312" s="84"/>
      <c r="Y1312" s="87" t="s">
        <v>6690</v>
      </c>
      <c r="Z1312" s="87" t="s">
        <v>7153</v>
      </c>
      <c r="AA1312" s="84" t="b">
        <v>0</v>
      </c>
      <c r="AB1312" s="84">
        <v>1</v>
      </c>
      <c r="AC1312" s="87" t="s">
        <v>7256</v>
      </c>
      <c r="AD1312" s="84" t="b">
        <v>0</v>
      </c>
      <c r="AE1312" s="84" t="s">
        <v>7291</v>
      </c>
      <c r="AF1312" s="84"/>
      <c r="AG1312" s="87" t="s">
        <v>7172</v>
      </c>
      <c r="AH1312" s="84" t="b">
        <v>0</v>
      </c>
      <c r="AI1312" s="84">
        <v>0</v>
      </c>
      <c r="AJ1312" s="87" t="s">
        <v>7172</v>
      </c>
      <c r="AK1312" s="84" t="s">
        <v>7783</v>
      </c>
      <c r="AL1312" s="84" t="b">
        <v>0</v>
      </c>
      <c r="AM1312" s="87" t="s">
        <v>7153</v>
      </c>
      <c r="AN1312" s="84">
        <v>0</v>
      </c>
      <c r="AO1312" s="84">
        <v>0</v>
      </c>
      <c r="AP1312" s="84"/>
      <c r="AQ1312" s="84"/>
      <c r="AR1312" s="84"/>
      <c r="AS1312" s="84"/>
      <c r="AT1312" s="84"/>
      <c r="AU1312" s="84"/>
      <c r="AV1312" s="84"/>
      <c r="AW1312" s="84"/>
    </row>
    <row r="1313" spans="1:49" x14ac:dyDescent="0.25">
      <c r="A1313" s="69" t="s">
        <v>1239</v>
      </c>
      <c r="B1313" s="69" t="s">
        <v>1930</v>
      </c>
      <c r="C1313" s="70"/>
      <c r="D1313" s="71"/>
      <c r="E1313" s="72"/>
      <c r="F1313" s="73"/>
      <c r="G1313" s="70"/>
      <c r="H1313" s="74"/>
      <c r="I1313" s="75"/>
      <c r="J1313" s="75"/>
      <c r="K1313" s="36"/>
      <c r="L1313" s="82"/>
      <c r="M1313" s="82"/>
      <c r="N1313" s="77"/>
      <c r="O1313" s="84" t="s">
        <v>2121</v>
      </c>
      <c r="P1313" s="86">
        <v>42759.50880787037</v>
      </c>
      <c r="Q1313" s="84" t="s">
        <v>2809</v>
      </c>
      <c r="R1313" s="84"/>
      <c r="S1313" s="84"/>
      <c r="T1313" s="84" t="s">
        <v>3893</v>
      </c>
      <c r="U1313" s="86">
        <v>42759.50880787037</v>
      </c>
      <c r="V1313" s="88" t="s">
        <v>5192</v>
      </c>
      <c r="W1313" s="84"/>
      <c r="X1313" s="84"/>
      <c r="Y1313" s="87" t="s">
        <v>6691</v>
      </c>
      <c r="Z1313" s="84"/>
      <c r="AA1313" s="84" t="b">
        <v>0</v>
      </c>
      <c r="AB1313" s="84">
        <v>0</v>
      </c>
      <c r="AC1313" s="87" t="s">
        <v>7172</v>
      </c>
      <c r="AD1313" s="84" t="b">
        <v>0</v>
      </c>
      <c r="AE1313" s="84" t="s">
        <v>7283</v>
      </c>
      <c r="AF1313" s="84"/>
      <c r="AG1313" s="87" t="s">
        <v>7172</v>
      </c>
      <c r="AH1313" s="84" t="b">
        <v>0</v>
      </c>
      <c r="AI1313" s="84">
        <v>65</v>
      </c>
      <c r="AJ1313" s="87" t="s">
        <v>7641</v>
      </c>
      <c r="AK1313" s="84" t="s">
        <v>7783</v>
      </c>
      <c r="AL1313" s="84" t="b">
        <v>0</v>
      </c>
      <c r="AM1313" s="87" t="s">
        <v>7641</v>
      </c>
      <c r="AN1313" s="84">
        <v>0</v>
      </c>
      <c r="AO1313" s="84">
        <v>0</v>
      </c>
      <c r="AP1313" s="84"/>
      <c r="AQ1313" s="84"/>
      <c r="AR1313" s="84"/>
      <c r="AS1313" s="84"/>
      <c r="AT1313" s="84"/>
      <c r="AU1313" s="84"/>
      <c r="AV1313" s="84"/>
      <c r="AW1313" s="84"/>
    </row>
    <row r="1314" spans="1:49" x14ac:dyDescent="0.25">
      <c r="A1314" s="69" t="s">
        <v>1239</v>
      </c>
      <c r="B1314" s="69" t="s">
        <v>1835</v>
      </c>
      <c r="C1314" s="70"/>
      <c r="D1314" s="71"/>
      <c r="E1314" s="72"/>
      <c r="F1314" s="73"/>
      <c r="G1314" s="70"/>
      <c r="H1314" s="74"/>
      <c r="I1314" s="75"/>
      <c r="J1314" s="75"/>
      <c r="K1314" s="36"/>
      <c r="L1314" s="82"/>
      <c r="M1314" s="82"/>
      <c r="N1314" s="77"/>
      <c r="O1314" s="84" t="s">
        <v>2121</v>
      </c>
      <c r="P1314" s="86">
        <v>42759.510671296295</v>
      </c>
      <c r="Q1314" s="84" t="s">
        <v>2616</v>
      </c>
      <c r="R1314" s="84"/>
      <c r="S1314" s="84"/>
      <c r="T1314" s="84"/>
      <c r="U1314" s="86">
        <v>42759.510671296295</v>
      </c>
      <c r="V1314" s="88" t="s">
        <v>5193</v>
      </c>
      <c r="W1314" s="84"/>
      <c r="X1314" s="84"/>
      <c r="Y1314" s="87" t="s">
        <v>6692</v>
      </c>
      <c r="Z1314" s="84"/>
      <c r="AA1314" s="84" t="b">
        <v>0</v>
      </c>
      <c r="AB1314" s="84">
        <v>0</v>
      </c>
      <c r="AC1314" s="87" t="s">
        <v>7172</v>
      </c>
      <c r="AD1314" s="84" t="b">
        <v>0</v>
      </c>
      <c r="AE1314" s="84" t="s">
        <v>7283</v>
      </c>
      <c r="AF1314" s="84"/>
      <c r="AG1314" s="87" t="s">
        <v>7172</v>
      </c>
      <c r="AH1314" s="84" t="b">
        <v>0</v>
      </c>
      <c r="AI1314" s="84">
        <v>5</v>
      </c>
      <c r="AJ1314" s="87" t="s">
        <v>7564</v>
      </c>
      <c r="AK1314" s="84" t="s">
        <v>7783</v>
      </c>
      <c r="AL1314" s="84" t="b">
        <v>0</v>
      </c>
      <c r="AM1314" s="87" t="s">
        <v>7564</v>
      </c>
      <c r="AN1314" s="84">
        <v>0</v>
      </c>
      <c r="AO1314" s="84">
        <v>0</v>
      </c>
      <c r="AP1314" s="84"/>
      <c r="AQ1314" s="84"/>
      <c r="AR1314" s="84"/>
      <c r="AS1314" s="84"/>
      <c r="AT1314" s="84"/>
      <c r="AU1314" s="84"/>
      <c r="AV1314" s="84"/>
      <c r="AW1314" s="84"/>
    </row>
    <row r="1315" spans="1:49" x14ac:dyDescent="0.25">
      <c r="A1315" s="69" t="s">
        <v>1239</v>
      </c>
      <c r="B1315" s="69" t="s">
        <v>1558</v>
      </c>
      <c r="C1315" s="70"/>
      <c r="D1315" s="71"/>
      <c r="E1315" s="72"/>
      <c r="F1315" s="73"/>
      <c r="G1315" s="70"/>
      <c r="H1315" s="74"/>
      <c r="I1315" s="75"/>
      <c r="J1315" s="75"/>
      <c r="K1315" s="36"/>
      <c r="L1315" s="82"/>
      <c r="M1315" s="82"/>
      <c r="N1315" s="77"/>
      <c r="O1315" s="84" t="s">
        <v>2121</v>
      </c>
      <c r="P1315" s="86">
        <v>42759.510914351849</v>
      </c>
      <c r="Q1315" s="84" t="s">
        <v>2139</v>
      </c>
      <c r="R1315" s="84"/>
      <c r="S1315" s="84"/>
      <c r="T1315" s="84"/>
      <c r="U1315" s="86">
        <v>42759.510914351849</v>
      </c>
      <c r="V1315" s="88" t="s">
        <v>5194</v>
      </c>
      <c r="W1315" s="84"/>
      <c r="X1315" s="84"/>
      <c r="Y1315" s="87" t="s">
        <v>6693</v>
      </c>
      <c r="Z1315" s="84"/>
      <c r="AA1315" s="84" t="b">
        <v>0</v>
      </c>
      <c r="AB1315" s="84">
        <v>0</v>
      </c>
      <c r="AC1315" s="87" t="s">
        <v>7172</v>
      </c>
      <c r="AD1315" s="84" t="b">
        <v>0</v>
      </c>
      <c r="AE1315" s="84" t="s">
        <v>7283</v>
      </c>
      <c r="AF1315" s="84"/>
      <c r="AG1315" s="87" t="s">
        <v>7172</v>
      </c>
      <c r="AH1315" s="84" t="b">
        <v>0</v>
      </c>
      <c r="AI1315" s="84">
        <v>20</v>
      </c>
      <c r="AJ1315" s="87" t="s">
        <v>7364</v>
      </c>
      <c r="AK1315" s="84" t="s">
        <v>7783</v>
      </c>
      <c r="AL1315" s="84" t="b">
        <v>0</v>
      </c>
      <c r="AM1315" s="87" t="s">
        <v>7364</v>
      </c>
      <c r="AN1315" s="84">
        <v>0</v>
      </c>
      <c r="AO1315" s="84">
        <v>0</v>
      </c>
      <c r="AP1315" s="84"/>
      <c r="AQ1315" s="84"/>
      <c r="AR1315" s="84"/>
      <c r="AS1315" s="84"/>
      <c r="AT1315" s="84"/>
      <c r="AU1315" s="84"/>
      <c r="AV1315" s="84"/>
      <c r="AW1315" s="84"/>
    </row>
    <row r="1316" spans="1:49" x14ac:dyDescent="0.25">
      <c r="A1316" s="69" t="s">
        <v>1240</v>
      </c>
      <c r="B1316" s="69" t="s">
        <v>1705</v>
      </c>
      <c r="C1316" s="70"/>
      <c r="D1316" s="71"/>
      <c r="E1316" s="72"/>
      <c r="F1316" s="73"/>
      <c r="G1316" s="70"/>
      <c r="H1316" s="74"/>
      <c r="I1316" s="75"/>
      <c r="J1316" s="75"/>
      <c r="K1316" s="36"/>
      <c r="L1316" s="82"/>
      <c r="M1316" s="82"/>
      <c r="N1316" s="77"/>
      <c r="O1316" s="84" t="s">
        <v>2121</v>
      </c>
      <c r="P1316" s="86">
        <v>42759.510925925926</v>
      </c>
      <c r="Q1316" s="84" t="s">
        <v>2358</v>
      </c>
      <c r="R1316" s="88" t="s">
        <v>3343</v>
      </c>
      <c r="S1316" s="84" t="s">
        <v>3696</v>
      </c>
      <c r="T1316" s="84"/>
      <c r="U1316" s="86">
        <v>42759.510925925926</v>
      </c>
      <c r="V1316" s="88" t="s">
        <v>5195</v>
      </c>
      <c r="W1316" s="84"/>
      <c r="X1316" s="84"/>
      <c r="Y1316" s="87" t="s">
        <v>6694</v>
      </c>
      <c r="Z1316" s="84"/>
      <c r="AA1316" s="84" t="b">
        <v>0</v>
      </c>
      <c r="AB1316" s="84">
        <v>0</v>
      </c>
      <c r="AC1316" s="87" t="s">
        <v>7172</v>
      </c>
      <c r="AD1316" s="84" t="b">
        <v>1</v>
      </c>
      <c r="AE1316" s="84" t="s">
        <v>7283</v>
      </c>
      <c r="AF1316" s="84"/>
      <c r="AG1316" s="87" t="s">
        <v>7311</v>
      </c>
      <c r="AH1316" s="84" t="b">
        <v>0</v>
      </c>
      <c r="AI1316" s="84">
        <v>313</v>
      </c>
      <c r="AJ1316" s="87" t="s">
        <v>7476</v>
      </c>
      <c r="AK1316" s="84" t="s">
        <v>7783</v>
      </c>
      <c r="AL1316" s="84" t="b">
        <v>0</v>
      </c>
      <c r="AM1316" s="87" t="s">
        <v>7476</v>
      </c>
      <c r="AN1316" s="84">
        <v>0</v>
      </c>
      <c r="AO1316" s="84">
        <v>0</v>
      </c>
      <c r="AP1316" s="84"/>
      <c r="AQ1316" s="84"/>
      <c r="AR1316" s="84"/>
      <c r="AS1316" s="84"/>
      <c r="AT1316" s="84"/>
      <c r="AU1316" s="84"/>
      <c r="AV1316" s="84"/>
      <c r="AW1316" s="84"/>
    </row>
    <row r="1317" spans="1:49" x14ac:dyDescent="0.25">
      <c r="A1317" s="69" t="s">
        <v>1241</v>
      </c>
      <c r="B1317" s="69" t="s">
        <v>2005</v>
      </c>
      <c r="C1317" s="70"/>
      <c r="D1317" s="71"/>
      <c r="E1317" s="72"/>
      <c r="F1317" s="73"/>
      <c r="G1317" s="70"/>
      <c r="H1317" s="74"/>
      <c r="I1317" s="75"/>
      <c r="J1317" s="75"/>
      <c r="K1317" s="36"/>
      <c r="L1317" s="82"/>
      <c r="M1317" s="82"/>
      <c r="N1317" s="77"/>
      <c r="O1317" s="84" t="s">
        <v>2121</v>
      </c>
      <c r="P1317" s="86">
        <v>42759.510925925926</v>
      </c>
      <c r="Q1317" s="84" t="s">
        <v>2962</v>
      </c>
      <c r="R1317" s="84"/>
      <c r="S1317" s="84"/>
      <c r="T1317" s="84" t="s">
        <v>3950</v>
      </c>
      <c r="U1317" s="86">
        <v>42759.510925925926</v>
      </c>
      <c r="V1317" s="88" t="s">
        <v>5196</v>
      </c>
      <c r="W1317" s="84"/>
      <c r="X1317" s="84"/>
      <c r="Y1317" s="87" t="s">
        <v>6695</v>
      </c>
      <c r="Z1317" s="84"/>
      <c r="AA1317" s="84" t="b">
        <v>0</v>
      </c>
      <c r="AB1317" s="84">
        <v>0</v>
      </c>
      <c r="AC1317" s="87" t="s">
        <v>7172</v>
      </c>
      <c r="AD1317" s="84" t="b">
        <v>0</v>
      </c>
      <c r="AE1317" s="84" t="s">
        <v>7283</v>
      </c>
      <c r="AF1317" s="84"/>
      <c r="AG1317" s="87" t="s">
        <v>7172</v>
      </c>
      <c r="AH1317" s="84" t="b">
        <v>0</v>
      </c>
      <c r="AI1317" s="84">
        <v>24</v>
      </c>
      <c r="AJ1317" s="87" t="s">
        <v>7687</v>
      </c>
      <c r="AK1317" s="84" t="s">
        <v>7780</v>
      </c>
      <c r="AL1317" s="84" t="b">
        <v>0</v>
      </c>
      <c r="AM1317" s="87" t="s">
        <v>7687</v>
      </c>
      <c r="AN1317" s="84">
        <v>0</v>
      </c>
      <c r="AO1317" s="84">
        <v>0</v>
      </c>
      <c r="AP1317" s="84"/>
      <c r="AQ1317" s="84"/>
      <c r="AR1317" s="84"/>
      <c r="AS1317" s="84"/>
      <c r="AT1317" s="84"/>
      <c r="AU1317" s="84"/>
      <c r="AV1317" s="84"/>
      <c r="AW1317" s="84"/>
    </row>
    <row r="1318" spans="1:49" x14ac:dyDescent="0.25">
      <c r="A1318" s="69" t="s">
        <v>1242</v>
      </c>
      <c r="B1318" s="69" t="s">
        <v>2006</v>
      </c>
      <c r="C1318" s="70"/>
      <c r="D1318" s="71"/>
      <c r="E1318" s="72"/>
      <c r="F1318" s="73"/>
      <c r="G1318" s="70"/>
      <c r="H1318" s="74"/>
      <c r="I1318" s="75"/>
      <c r="J1318" s="75"/>
      <c r="K1318" s="36"/>
      <c r="L1318" s="82"/>
      <c r="M1318" s="82"/>
      <c r="N1318" s="77"/>
      <c r="O1318" s="84" t="s">
        <v>2121</v>
      </c>
      <c r="P1318" s="86">
        <v>42759.510925925926</v>
      </c>
      <c r="Q1318" s="84" t="s">
        <v>2963</v>
      </c>
      <c r="R1318" s="84"/>
      <c r="S1318" s="84"/>
      <c r="T1318" s="84" t="s">
        <v>1682</v>
      </c>
      <c r="U1318" s="86">
        <v>42759.510925925926</v>
      </c>
      <c r="V1318" s="88" t="s">
        <v>5197</v>
      </c>
      <c r="W1318" s="84"/>
      <c r="X1318" s="84"/>
      <c r="Y1318" s="87" t="s">
        <v>6696</v>
      </c>
      <c r="Z1318" s="84"/>
      <c r="AA1318" s="84" t="b">
        <v>0</v>
      </c>
      <c r="AB1318" s="84">
        <v>0</v>
      </c>
      <c r="AC1318" s="87" t="s">
        <v>7172</v>
      </c>
      <c r="AD1318" s="84" t="b">
        <v>0</v>
      </c>
      <c r="AE1318" s="84" t="s">
        <v>7283</v>
      </c>
      <c r="AF1318" s="84"/>
      <c r="AG1318" s="87" t="s">
        <v>7172</v>
      </c>
      <c r="AH1318" s="84" t="b">
        <v>0</v>
      </c>
      <c r="AI1318" s="84">
        <v>20</v>
      </c>
      <c r="AJ1318" s="87" t="s">
        <v>7688</v>
      </c>
      <c r="AK1318" s="84" t="s">
        <v>7780</v>
      </c>
      <c r="AL1318" s="84" t="b">
        <v>0</v>
      </c>
      <c r="AM1318" s="87" t="s">
        <v>7688</v>
      </c>
      <c r="AN1318" s="84">
        <v>0</v>
      </c>
      <c r="AO1318" s="84">
        <v>0</v>
      </c>
      <c r="AP1318" s="84"/>
      <c r="AQ1318" s="84"/>
      <c r="AR1318" s="84"/>
      <c r="AS1318" s="84"/>
      <c r="AT1318" s="84"/>
      <c r="AU1318" s="84"/>
      <c r="AV1318" s="84"/>
      <c r="AW1318" s="84"/>
    </row>
    <row r="1319" spans="1:49" x14ac:dyDescent="0.25">
      <c r="A1319" s="69" t="s">
        <v>1243</v>
      </c>
      <c r="B1319" s="69" t="s">
        <v>1243</v>
      </c>
      <c r="C1319" s="70"/>
      <c r="D1319" s="71"/>
      <c r="E1319" s="72"/>
      <c r="F1319" s="73"/>
      <c r="G1319" s="70"/>
      <c r="H1319" s="74"/>
      <c r="I1319" s="75"/>
      <c r="J1319" s="75"/>
      <c r="K1319" s="36"/>
      <c r="L1319" s="82"/>
      <c r="M1319" s="82"/>
      <c r="N1319" s="77"/>
      <c r="O1319" s="84" t="s">
        <v>179</v>
      </c>
      <c r="P1319" s="86">
        <v>42759.510925925926</v>
      </c>
      <c r="Q1319" s="84" t="s">
        <v>2964</v>
      </c>
      <c r="R1319" s="84"/>
      <c r="S1319" s="84"/>
      <c r="T1319" s="84"/>
      <c r="U1319" s="86">
        <v>42759.510925925926</v>
      </c>
      <c r="V1319" s="88" t="s">
        <v>5198</v>
      </c>
      <c r="W1319" s="84"/>
      <c r="X1319" s="84"/>
      <c r="Y1319" s="87" t="s">
        <v>6697</v>
      </c>
      <c r="Z1319" s="84"/>
      <c r="AA1319" s="84" t="b">
        <v>0</v>
      </c>
      <c r="AB1319" s="84">
        <v>0</v>
      </c>
      <c r="AC1319" s="87" t="s">
        <v>7172</v>
      </c>
      <c r="AD1319" s="84" t="b">
        <v>0</v>
      </c>
      <c r="AE1319" s="84" t="s">
        <v>7283</v>
      </c>
      <c r="AF1319" s="84"/>
      <c r="AG1319" s="87" t="s">
        <v>7172</v>
      </c>
      <c r="AH1319" s="84" t="b">
        <v>0</v>
      </c>
      <c r="AI1319" s="84">
        <v>0</v>
      </c>
      <c r="AJ1319" s="87" t="s">
        <v>7172</v>
      </c>
      <c r="AK1319" s="84" t="s">
        <v>7783</v>
      </c>
      <c r="AL1319" s="84" t="b">
        <v>0</v>
      </c>
      <c r="AM1319" s="87" t="s">
        <v>6697</v>
      </c>
      <c r="AN1319" s="84">
        <v>0</v>
      </c>
      <c r="AO1319" s="84">
        <v>0</v>
      </c>
      <c r="AP1319" s="84"/>
      <c r="AQ1319" s="84"/>
      <c r="AR1319" s="84"/>
      <c r="AS1319" s="84"/>
      <c r="AT1319" s="84"/>
      <c r="AU1319" s="84"/>
      <c r="AV1319" s="84"/>
      <c r="AW1319" s="84"/>
    </row>
    <row r="1320" spans="1:49" x14ac:dyDescent="0.25">
      <c r="A1320" s="69" t="s">
        <v>1244</v>
      </c>
      <c r="B1320" s="69" t="s">
        <v>1244</v>
      </c>
      <c r="C1320" s="70"/>
      <c r="D1320" s="71"/>
      <c r="E1320" s="72"/>
      <c r="F1320" s="73"/>
      <c r="G1320" s="70"/>
      <c r="H1320" s="74"/>
      <c r="I1320" s="75"/>
      <c r="J1320" s="75"/>
      <c r="K1320" s="36"/>
      <c r="L1320" s="82"/>
      <c r="M1320" s="82"/>
      <c r="N1320" s="77"/>
      <c r="O1320" s="84" t="s">
        <v>179</v>
      </c>
      <c r="P1320" s="86">
        <v>42759.510925925926</v>
      </c>
      <c r="Q1320" s="84" t="s">
        <v>2965</v>
      </c>
      <c r="R1320" s="88" t="s">
        <v>3313</v>
      </c>
      <c r="S1320" s="84" t="s">
        <v>3741</v>
      </c>
      <c r="T1320" s="84" t="s">
        <v>4042</v>
      </c>
      <c r="U1320" s="86">
        <v>42759.510925925926</v>
      </c>
      <c r="V1320" s="88" t="s">
        <v>5199</v>
      </c>
      <c r="W1320" s="84"/>
      <c r="X1320" s="84"/>
      <c r="Y1320" s="87" t="s">
        <v>6698</v>
      </c>
      <c r="Z1320" s="84"/>
      <c r="AA1320" s="84" t="b">
        <v>0</v>
      </c>
      <c r="AB1320" s="84">
        <v>0</v>
      </c>
      <c r="AC1320" s="87" t="s">
        <v>7172</v>
      </c>
      <c r="AD1320" s="84" t="b">
        <v>0</v>
      </c>
      <c r="AE1320" s="84" t="s">
        <v>7283</v>
      </c>
      <c r="AF1320" s="84"/>
      <c r="AG1320" s="87" t="s">
        <v>7172</v>
      </c>
      <c r="AH1320" s="84" t="b">
        <v>0</v>
      </c>
      <c r="AI1320" s="84">
        <v>0</v>
      </c>
      <c r="AJ1320" s="87" t="s">
        <v>7172</v>
      </c>
      <c r="AK1320" s="84" t="s">
        <v>7797</v>
      </c>
      <c r="AL1320" s="84" t="b">
        <v>0</v>
      </c>
      <c r="AM1320" s="87" t="s">
        <v>6698</v>
      </c>
      <c r="AN1320" s="84">
        <v>0</v>
      </c>
      <c r="AO1320" s="84">
        <v>0</v>
      </c>
      <c r="AP1320" s="84"/>
      <c r="AQ1320" s="84"/>
      <c r="AR1320" s="84"/>
      <c r="AS1320" s="84"/>
      <c r="AT1320" s="84"/>
      <c r="AU1320" s="84"/>
      <c r="AV1320" s="84"/>
      <c r="AW1320" s="84"/>
    </row>
    <row r="1321" spans="1:49" x14ac:dyDescent="0.25">
      <c r="A1321" s="69" t="s">
        <v>1245</v>
      </c>
      <c r="B1321" s="69" t="s">
        <v>1752</v>
      </c>
      <c r="C1321" s="70"/>
      <c r="D1321" s="71"/>
      <c r="E1321" s="72"/>
      <c r="F1321" s="73"/>
      <c r="G1321" s="70"/>
      <c r="H1321" s="74"/>
      <c r="I1321" s="75"/>
      <c r="J1321" s="75"/>
      <c r="K1321" s="36"/>
      <c r="L1321" s="82"/>
      <c r="M1321" s="82"/>
      <c r="N1321" s="77"/>
      <c r="O1321" s="84" t="s">
        <v>2121</v>
      </c>
      <c r="P1321" s="86">
        <v>42759.510925925926</v>
      </c>
      <c r="Q1321" s="84" t="s">
        <v>2450</v>
      </c>
      <c r="R1321" s="84"/>
      <c r="S1321" s="84"/>
      <c r="T1321" s="84"/>
      <c r="U1321" s="86">
        <v>42759.510925925926</v>
      </c>
      <c r="V1321" s="88" t="s">
        <v>5200</v>
      </c>
      <c r="W1321" s="84"/>
      <c r="X1321" s="84"/>
      <c r="Y1321" s="87" t="s">
        <v>6699</v>
      </c>
      <c r="Z1321" s="84"/>
      <c r="AA1321" s="84" t="b">
        <v>0</v>
      </c>
      <c r="AB1321" s="84">
        <v>0</v>
      </c>
      <c r="AC1321" s="87" t="s">
        <v>7172</v>
      </c>
      <c r="AD1321" s="84" t="b">
        <v>0</v>
      </c>
      <c r="AE1321" s="84" t="s">
        <v>7283</v>
      </c>
      <c r="AF1321" s="84"/>
      <c r="AG1321" s="87" t="s">
        <v>7172</v>
      </c>
      <c r="AH1321" s="84" t="b">
        <v>0</v>
      </c>
      <c r="AI1321" s="84">
        <v>5</v>
      </c>
      <c r="AJ1321" s="87" t="s">
        <v>7508</v>
      </c>
      <c r="AK1321" s="84" t="s">
        <v>7780</v>
      </c>
      <c r="AL1321" s="84" t="b">
        <v>0</v>
      </c>
      <c r="AM1321" s="87" t="s">
        <v>7508</v>
      </c>
      <c r="AN1321" s="84">
        <v>0</v>
      </c>
      <c r="AO1321" s="84">
        <v>0</v>
      </c>
      <c r="AP1321" s="84"/>
      <c r="AQ1321" s="84"/>
      <c r="AR1321" s="84"/>
      <c r="AS1321" s="84"/>
      <c r="AT1321" s="84"/>
      <c r="AU1321" s="84"/>
      <c r="AV1321" s="84"/>
      <c r="AW1321" s="84"/>
    </row>
    <row r="1322" spans="1:49" x14ac:dyDescent="0.25">
      <c r="A1322" s="69" t="s">
        <v>1246</v>
      </c>
      <c r="B1322" s="69" t="s">
        <v>1646</v>
      </c>
      <c r="C1322" s="70"/>
      <c r="D1322" s="71"/>
      <c r="E1322" s="72"/>
      <c r="F1322" s="73"/>
      <c r="G1322" s="70"/>
      <c r="H1322" s="74"/>
      <c r="I1322" s="75"/>
      <c r="J1322" s="75"/>
      <c r="K1322" s="36"/>
      <c r="L1322" s="82"/>
      <c r="M1322" s="82"/>
      <c r="N1322" s="77"/>
      <c r="O1322" s="84" t="s">
        <v>2121</v>
      </c>
      <c r="P1322" s="86">
        <v>42759.510925925926</v>
      </c>
      <c r="Q1322" s="84" t="s">
        <v>2261</v>
      </c>
      <c r="R1322" s="84"/>
      <c r="S1322" s="84"/>
      <c r="T1322" s="84"/>
      <c r="U1322" s="86">
        <v>42759.510925925926</v>
      </c>
      <c r="V1322" s="88" t="s">
        <v>5201</v>
      </c>
      <c r="W1322" s="84"/>
      <c r="X1322" s="84"/>
      <c r="Y1322" s="87" t="s">
        <v>6700</v>
      </c>
      <c r="Z1322" s="84"/>
      <c r="AA1322" s="84" t="b">
        <v>0</v>
      </c>
      <c r="AB1322" s="84">
        <v>0</v>
      </c>
      <c r="AC1322" s="87" t="s">
        <v>7172</v>
      </c>
      <c r="AD1322" s="84" t="b">
        <v>0</v>
      </c>
      <c r="AE1322" s="84" t="s">
        <v>7283</v>
      </c>
      <c r="AF1322" s="84"/>
      <c r="AG1322" s="87" t="s">
        <v>7172</v>
      </c>
      <c r="AH1322" s="84" t="b">
        <v>0</v>
      </c>
      <c r="AI1322" s="84">
        <v>404</v>
      </c>
      <c r="AJ1322" s="87" t="s">
        <v>7432</v>
      </c>
      <c r="AK1322" s="84" t="s">
        <v>7783</v>
      </c>
      <c r="AL1322" s="84" t="b">
        <v>0</v>
      </c>
      <c r="AM1322" s="87" t="s">
        <v>7432</v>
      </c>
      <c r="AN1322" s="84">
        <v>0</v>
      </c>
      <c r="AO1322" s="84">
        <v>0</v>
      </c>
      <c r="AP1322" s="84"/>
      <c r="AQ1322" s="84"/>
      <c r="AR1322" s="84"/>
      <c r="AS1322" s="84"/>
      <c r="AT1322" s="84"/>
      <c r="AU1322" s="84"/>
      <c r="AV1322" s="84"/>
      <c r="AW1322" s="84"/>
    </row>
    <row r="1323" spans="1:49" x14ac:dyDescent="0.25">
      <c r="A1323" s="69" t="s">
        <v>1247</v>
      </c>
      <c r="B1323" s="69" t="s">
        <v>2007</v>
      </c>
      <c r="C1323" s="70"/>
      <c r="D1323" s="71"/>
      <c r="E1323" s="72"/>
      <c r="F1323" s="73"/>
      <c r="G1323" s="70"/>
      <c r="H1323" s="74"/>
      <c r="I1323" s="75"/>
      <c r="J1323" s="75"/>
      <c r="K1323" s="36"/>
      <c r="L1323" s="82"/>
      <c r="M1323" s="82"/>
      <c r="N1323" s="77"/>
      <c r="O1323" s="84" t="s">
        <v>2121</v>
      </c>
      <c r="P1323" s="86">
        <v>42759.510925925926</v>
      </c>
      <c r="Q1323" s="84" t="s">
        <v>2966</v>
      </c>
      <c r="R1323" s="88" t="s">
        <v>3585</v>
      </c>
      <c r="S1323" s="84" t="s">
        <v>3694</v>
      </c>
      <c r="T1323" s="84"/>
      <c r="U1323" s="86">
        <v>42759.510925925926</v>
      </c>
      <c r="V1323" s="88" t="s">
        <v>5202</v>
      </c>
      <c r="W1323" s="84"/>
      <c r="X1323" s="84"/>
      <c r="Y1323" s="87" t="s">
        <v>6701</v>
      </c>
      <c r="Z1323" s="84"/>
      <c r="AA1323" s="84" t="b">
        <v>0</v>
      </c>
      <c r="AB1323" s="84">
        <v>0</v>
      </c>
      <c r="AC1323" s="87" t="s">
        <v>7172</v>
      </c>
      <c r="AD1323" s="84" t="b">
        <v>0</v>
      </c>
      <c r="AE1323" s="84" t="s">
        <v>7283</v>
      </c>
      <c r="AF1323" s="84"/>
      <c r="AG1323" s="87" t="s">
        <v>7172</v>
      </c>
      <c r="AH1323" s="84" t="b">
        <v>0</v>
      </c>
      <c r="AI1323" s="84">
        <v>0</v>
      </c>
      <c r="AJ1323" s="87" t="s">
        <v>7172</v>
      </c>
      <c r="AK1323" s="84" t="s">
        <v>7783</v>
      </c>
      <c r="AL1323" s="84" t="b">
        <v>0</v>
      </c>
      <c r="AM1323" s="87" t="s">
        <v>6701</v>
      </c>
      <c r="AN1323" s="84">
        <v>0</v>
      </c>
      <c r="AO1323" s="84">
        <v>0</v>
      </c>
      <c r="AP1323" s="84"/>
      <c r="AQ1323" s="84"/>
      <c r="AR1323" s="84"/>
      <c r="AS1323" s="84"/>
      <c r="AT1323" s="84"/>
      <c r="AU1323" s="84"/>
      <c r="AV1323" s="84"/>
      <c r="AW1323" s="84"/>
    </row>
    <row r="1324" spans="1:49" x14ac:dyDescent="0.25">
      <c r="A1324" s="69" t="s">
        <v>1248</v>
      </c>
      <c r="B1324" s="69" t="s">
        <v>2008</v>
      </c>
      <c r="C1324" s="70"/>
      <c r="D1324" s="71"/>
      <c r="E1324" s="72"/>
      <c r="F1324" s="73"/>
      <c r="G1324" s="70"/>
      <c r="H1324" s="74"/>
      <c r="I1324" s="75"/>
      <c r="J1324" s="75"/>
      <c r="K1324" s="36"/>
      <c r="L1324" s="82"/>
      <c r="M1324" s="82"/>
      <c r="N1324" s="77"/>
      <c r="O1324" s="84" t="s">
        <v>2122</v>
      </c>
      <c r="P1324" s="86">
        <v>42759.510937500003</v>
      </c>
      <c r="Q1324" s="84" t="s">
        <v>2967</v>
      </c>
      <c r="R1324" s="84"/>
      <c r="S1324" s="84"/>
      <c r="T1324" s="84" t="s">
        <v>1682</v>
      </c>
      <c r="U1324" s="86">
        <v>42759.510937500003</v>
      </c>
      <c r="V1324" s="88" t="s">
        <v>5203</v>
      </c>
      <c r="W1324" s="84"/>
      <c r="X1324" s="84"/>
      <c r="Y1324" s="87" t="s">
        <v>6702</v>
      </c>
      <c r="Z1324" s="84"/>
      <c r="AA1324" s="84" t="b">
        <v>0</v>
      </c>
      <c r="AB1324" s="84">
        <v>0</v>
      </c>
      <c r="AC1324" s="87" t="s">
        <v>7257</v>
      </c>
      <c r="AD1324" s="84" t="b">
        <v>0</v>
      </c>
      <c r="AE1324" s="84" t="s">
        <v>7283</v>
      </c>
      <c r="AF1324" s="84"/>
      <c r="AG1324" s="87" t="s">
        <v>7172</v>
      </c>
      <c r="AH1324" s="84" t="b">
        <v>0</v>
      </c>
      <c r="AI1324" s="84">
        <v>0</v>
      </c>
      <c r="AJ1324" s="87" t="s">
        <v>7172</v>
      </c>
      <c r="AK1324" s="84" t="s">
        <v>7783</v>
      </c>
      <c r="AL1324" s="84" t="b">
        <v>0</v>
      </c>
      <c r="AM1324" s="87" t="s">
        <v>6702</v>
      </c>
      <c r="AN1324" s="84">
        <v>0</v>
      </c>
      <c r="AO1324" s="84">
        <v>0</v>
      </c>
      <c r="AP1324" s="84"/>
      <c r="AQ1324" s="84"/>
      <c r="AR1324" s="84"/>
      <c r="AS1324" s="84"/>
      <c r="AT1324" s="84"/>
      <c r="AU1324" s="84"/>
      <c r="AV1324" s="84"/>
      <c r="AW1324" s="84"/>
    </row>
    <row r="1325" spans="1:49" x14ac:dyDescent="0.25">
      <c r="A1325" s="69" t="s">
        <v>1249</v>
      </c>
      <c r="B1325" s="69" t="s">
        <v>1989</v>
      </c>
      <c r="C1325" s="70"/>
      <c r="D1325" s="71"/>
      <c r="E1325" s="72"/>
      <c r="F1325" s="73"/>
      <c r="G1325" s="70"/>
      <c r="H1325" s="74"/>
      <c r="I1325" s="75"/>
      <c r="J1325" s="75"/>
      <c r="K1325" s="36"/>
      <c r="L1325" s="82"/>
      <c r="M1325" s="82"/>
      <c r="N1325" s="77"/>
      <c r="O1325" s="84" t="s">
        <v>2121</v>
      </c>
      <c r="P1325" s="86">
        <v>42759.510937500003</v>
      </c>
      <c r="Q1325" s="84" t="s">
        <v>2937</v>
      </c>
      <c r="R1325" s="84"/>
      <c r="S1325" s="84"/>
      <c r="T1325" s="84" t="s">
        <v>3945</v>
      </c>
      <c r="U1325" s="86">
        <v>42759.510937500003</v>
      </c>
      <c r="V1325" s="88" t="s">
        <v>5204</v>
      </c>
      <c r="W1325" s="84"/>
      <c r="X1325" s="84"/>
      <c r="Y1325" s="87" t="s">
        <v>6703</v>
      </c>
      <c r="Z1325" s="84"/>
      <c r="AA1325" s="84" t="b">
        <v>0</v>
      </c>
      <c r="AB1325" s="84">
        <v>0</v>
      </c>
      <c r="AC1325" s="87" t="s">
        <v>7172</v>
      </c>
      <c r="AD1325" s="84" t="b">
        <v>0</v>
      </c>
      <c r="AE1325" s="84" t="s">
        <v>7283</v>
      </c>
      <c r="AF1325" s="84"/>
      <c r="AG1325" s="87" t="s">
        <v>7172</v>
      </c>
      <c r="AH1325" s="84" t="b">
        <v>0</v>
      </c>
      <c r="AI1325" s="84">
        <v>19</v>
      </c>
      <c r="AJ1325" s="87" t="s">
        <v>7680</v>
      </c>
      <c r="AK1325" s="84" t="s">
        <v>7779</v>
      </c>
      <c r="AL1325" s="84" t="b">
        <v>0</v>
      </c>
      <c r="AM1325" s="87" t="s">
        <v>7680</v>
      </c>
      <c r="AN1325" s="84">
        <v>0</v>
      </c>
      <c r="AO1325" s="84">
        <v>0</v>
      </c>
      <c r="AP1325" s="84"/>
      <c r="AQ1325" s="84"/>
      <c r="AR1325" s="84"/>
      <c r="AS1325" s="84"/>
      <c r="AT1325" s="84"/>
      <c r="AU1325" s="84"/>
      <c r="AV1325" s="84"/>
      <c r="AW1325" s="84"/>
    </row>
    <row r="1326" spans="1:49" x14ac:dyDescent="0.25">
      <c r="A1326" s="69" t="s">
        <v>1250</v>
      </c>
      <c r="B1326" s="69" t="s">
        <v>2009</v>
      </c>
      <c r="C1326" s="70"/>
      <c r="D1326" s="71"/>
      <c r="E1326" s="72"/>
      <c r="F1326" s="73"/>
      <c r="G1326" s="70"/>
      <c r="H1326" s="74"/>
      <c r="I1326" s="75"/>
      <c r="J1326" s="75"/>
      <c r="K1326" s="36"/>
      <c r="L1326" s="82"/>
      <c r="M1326" s="82"/>
      <c r="N1326" s="77"/>
      <c r="O1326" s="84" t="s">
        <v>2121</v>
      </c>
      <c r="P1326" s="86">
        <v>42759.510949074072</v>
      </c>
      <c r="Q1326" s="84" t="s">
        <v>2968</v>
      </c>
      <c r="R1326" s="84"/>
      <c r="S1326" s="84"/>
      <c r="T1326" s="84" t="s">
        <v>4043</v>
      </c>
      <c r="U1326" s="86">
        <v>42759.510949074072</v>
      </c>
      <c r="V1326" s="88" t="s">
        <v>5205</v>
      </c>
      <c r="W1326" s="84"/>
      <c r="X1326" s="84"/>
      <c r="Y1326" s="87" t="s">
        <v>6704</v>
      </c>
      <c r="Z1326" s="84"/>
      <c r="AA1326" s="84" t="b">
        <v>0</v>
      </c>
      <c r="AB1326" s="84">
        <v>0</v>
      </c>
      <c r="AC1326" s="87" t="s">
        <v>7172</v>
      </c>
      <c r="AD1326" s="84" t="b">
        <v>0</v>
      </c>
      <c r="AE1326" s="84" t="s">
        <v>7283</v>
      </c>
      <c r="AF1326" s="84"/>
      <c r="AG1326" s="87" t="s">
        <v>7172</v>
      </c>
      <c r="AH1326" s="84" t="b">
        <v>0</v>
      </c>
      <c r="AI1326" s="84">
        <v>2</v>
      </c>
      <c r="AJ1326" s="87" t="s">
        <v>7689</v>
      </c>
      <c r="AK1326" s="84" t="s">
        <v>7779</v>
      </c>
      <c r="AL1326" s="84" t="b">
        <v>0</v>
      </c>
      <c r="AM1326" s="87" t="s">
        <v>7689</v>
      </c>
      <c r="AN1326" s="84">
        <v>0</v>
      </c>
      <c r="AO1326" s="84">
        <v>0</v>
      </c>
      <c r="AP1326" s="84"/>
      <c r="AQ1326" s="84"/>
      <c r="AR1326" s="84"/>
      <c r="AS1326" s="84"/>
      <c r="AT1326" s="84"/>
      <c r="AU1326" s="84"/>
      <c r="AV1326" s="84"/>
      <c r="AW1326" s="84"/>
    </row>
    <row r="1327" spans="1:49" x14ac:dyDescent="0.25">
      <c r="A1327" s="69" t="s">
        <v>1250</v>
      </c>
      <c r="B1327" s="69" t="s">
        <v>2010</v>
      </c>
      <c r="C1327" s="70"/>
      <c r="D1327" s="71"/>
      <c r="E1327" s="72"/>
      <c r="F1327" s="73"/>
      <c r="G1327" s="70"/>
      <c r="H1327" s="74"/>
      <c r="I1327" s="75"/>
      <c r="J1327" s="75"/>
      <c r="K1327" s="36"/>
      <c r="L1327" s="82"/>
      <c r="M1327" s="82"/>
      <c r="N1327" s="77"/>
      <c r="O1327" s="84" t="s">
        <v>2121</v>
      </c>
      <c r="P1327" s="86">
        <v>42759.510949074072</v>
      </c>
      <c r="Q1327" s="84" t="s">
        <v>2968</v>
      </c>
      <c r="R1327" s="84"/>
      <c r="S1327" s="84"/>
      <c r="T1327" s="84" t="s">
        <v>4043</v>
      </c>
      <c r="U1327" s="86">
        <v>42759.510949074072</v>
      </c>
      <c r="V1327" s="88" t="s">
        <v>5205</v>
      </c>
      <c r="W1327" s="84"/>
      <c r="X1327" s="84"/>
      <c r="Y1327" s="87" t="s">
        <v>6704</v>
      </c>
      <c r="Z1327" s="84"/>
      <c r="AA1327" s="84" t="b">
        <v>0</v>
      </c>
      <c r="AB1327" s="84">
        <v>0</v>
      </c>
      <c r="AC1327" s="87" t="s">
        <v>7172</v>
      </c>
      <c r="AD1327" s="84" t="b">
        <v>0</v>
      </c>
      <c r="AE1327" s="84" t="s">
        <v>7283</v>
      </c>
      <c r="AF1327" s="84"/>
      <c r="AG1327" s="87" t="s">
        <v>7172</v>
      </c>
      <c r="AH1327" s="84" t="b">
        <v>0</v>
      </c>
      <c r="AI1327" s="84">
        <v>2</v>
      </c>
      <c r="AJ1327" s="87" t="s">
        <v>7689</v>
      </c>
      <c r="AK1327" s="84" t="s">
        <v>7779</v>
      </c>
      <c r="AL1327" s="84" t="b">
        <v>0</v>
      </c>
      <c r="AM1327" s="87" t="s">
        <v>7689</v>
      </c>
      <c r="AN1327" s="84">
        <v>0</v>
      </c>
      <c r="AO1327" s="84">
        <v>0</v>
      </c>
      <c r="AP1327" s="84"/>
      <c r="AQ1327" s="84"/>
      <c r="AR1327" s="84"/>
      <c r="AS1327" s="84"/>
      <c r="AT1327" s="84"/>
      <c r="AU1327" s="84"/>
      <c r="AV1327" s="84"/>
      <c r="AW1327" s="84"/>
    </row>
    <row r="1328" spans="1:49" x14ac:dyDescent="0.25">
      <c r="A1328" s="69" t="s">
        <v>1251</v>
      </c>
      <c r="B1328" s="69" t="s">
        <v>1251</v>
      </c>
      <c r="C1328" s="70"/>
      <c r="D1328" s="71"/>
      <c r="E1328" s="72"/>
      <c r="F1328" s="73"/>
      <c r="G1328" s="70"/>
      <c r="H1328" s="74"/>
      <c r="I1328" s="75"/>
      <c r="J1328" s="75"/>
      <c r="K1328" s="36"/>
      <c r="L1328" s="82"/>
      <c r="M1328" s="82"/>
      <c r="N1328" s="77"/>
      <c r="O1328" s="84" t="s">
        <v>179</v>
      </c>
      <c r="P1328" s="86">
        <v>42759.510949074072</v>
      </c>
      <c r="Q1328" s="84" t="s">
        <v>2969</v>
      </c>
      <c r="R1328" s="88" t="s">
        <v>3586</v>
      </c>
      <c r="S1328" s="84" t="s">
        <v>3709</v>
      </c>
      <c r="T1328" s="84" t="s">
        <v>3893</v>
      </c>
      <c r="U1328" s="86">
        <v>42759.510949074072</v>
      </c>
      <c r="V1328" s="88" t="s">
        <v>5206</v>
      </c>
      <c r="W1328" s="84"/>
      <c r="X1328" s="84"/>
      <c r="Y1328" s="87" t="s">
        <v>6705</v>
      </c>
      <c r="Z1328" s="84"/>
      <c r="AA1328" s="84" t="b">
        <v>0</v>
      </c>
      <c r="AB1328" s="84">
        <v>0</v>
      </c>
      <c r="AC1328" s="87" t="s">
        <v>7172</v>
      </c>
      <c r="AD1328" s="84" t="b">
        <v>0</v>
      </c>
      <c r="AE1328" s="84" t="s">
        <v>7283</v>
      </c>
      <c r="AF1328" s="84"/>
      <c r="AG1328" s="87" t="s">
        <v>7172</v>
      </c>
      <c r="AH1328" s="84" t="b">
        <v>0</v>
      </c>
      <c r="AI1328" s="84">
        <v>0</v>
      </c>
      <c r="AJ1328" s="87" t="s">
        <v>7172</v>
      </c>
      <c r="AK1328" s="84" t="s">
        <v>3709</v>
      </c>
      <c r="AL1328" s="84" t="b">
        <v>0</v>
      </c>
      <c r="AM1328" s="87" t="s">
        <v>6705</v>
      </c>
      <c r="AN1328" s="84">
        <v>0</v>
      </c>
      <c r="AO1328" s="84">
        <v>0</v>
      </c>
      <c r="AP1328" s="84"/>
      <c r="AQ1328" s="84"/>
      <c r="AR1328" s="84"/>
      <c r="AS1328" s="84"/>
      <c r="AT1328" s="84"/>
      <c r="AU1328" s="84"/>
      <c r="AV1328" s="84"/>
      <c r="AW1328" s="84"/>
    </row>
    <row r="1329" spans="1:49" x14ac:dyDescent="0.25">
      <c r="A1329" s="69" t="s">
        <v>1252</v>
      </c>
      <c r="B1329" s="69" t="s">
        <v>1252</v>
      </c>
      <c r="C1329" s="70"/>
      <c r="D1329" s="71"/>
      <c r="E1329" s="72"/>
      <c r="F1329" s="73"/>
      <c r="G1329" s="70"/>
      <c r="H1329" s="74"/>
      <c r="I1329" s="75"/>
      <c r="J1329" s="75"/>
      <c r="K1329" s="36"/>
      <c r="L1329" s="82"/>
      <c r="M1329" s="82"/>
      <c r="N1329" s="77"/>
      <c r="O1329" s="84" t="s">
        <v>179</v>
      </c>
      <c r="P1329" s="86">
        <v>42759.510949074072</v>
      </c>
      <c r="Q1329" s="84" t="s">
        <v>2970</v>
      </c>
      <c r="R1329" s="88" t="s">
        <v>3583</v>
      </c>
      <c r="S1329" s="84" t="s">
        <v>3848</v>
      </c>
      <c r="T1329" s="84"/>
      <c r="U1329" s="86">
        <v>42759.510949074072</v>
      </c>
      <c r="V1329" s="88" t="s">
        <v>5207</v>
      </c>
      <c r="W1329" s="84"/>
      <c r="X1329" s="84"/>
      <c r="Y1329" s="87" t="s">
        <v>6706</v>
      </c>
      <c r="Z1329" s="84"/>
      <c r="AA1329" s="84" t="b">
        <v>0</v>
      </c>
      <c r="AB1329" s="84">
        <v>0</v>
      </c>
      <c r="AC1329" s="87" t="s">
        <v>7172</v>
      </c>
      <c r="AD1329" s="84" t="b">
        <v>0</v>
      </c>
      <c r="AE1329" s="84" t="s">
        <v>7285</v>
      </c>
      <c r="AF1329" s="84"/>
      <c r="AG1329" s="87" t="s">
        <v>7172</v>
      </c>
      <c r="AH1329" s="84" t="b">
        <v>0</v>
      </c>
      <c r="AI1329" s="84">
        <v>0</v>
      </c>
      <c r="AJ1329" s="87" t="s">
        <v>7172</v>
      </c>
      <c r="AK1329" s="84" t="s">
        <v>3709</v>
      </c>
      <c r="AL1329" s="84" t="b">
        <v>0</v>
      </c>
      <c r="AM1329" s="87" t="s">
        <v>6706</v>
      </c>
      <c r="AN1329" s="84">
        <v>0</v>
      </c>
      <c r="AO1329" s="84">
        <v>0</v>
      </c>
      <c r="AP1329" s="84"/>
      <c r="AQ1329" s="84"/>
      <c r="AR1329" s="84"/>
      <c r="AS1329" s="84"/>
      <c r="AT1329" s="84"/>
      <c r="AU1329" s="84"/>
      <c r="AV1329" s="84"/>
      <c r="AW1329" s="84"/>
    </row>
    <row r="1330" spans="1:49" x14ac:dyDescent="0.25">
      <c r="A1330" s="69" t="s">
        <v>1253</v>
      </c>
      <c r="B1330" s="69" t="s">
        <v>2011</v>
      </c>
      <c r="C1330" s="70"/>
      <c r="D1330" s="71"/>
      <c r="E1330" s="72"/>
      <c r="F1330" s="73"/>
      <c r="G1330" s="70"/>
      <c r="H1330" s="74"/>
      <c r="I1330" s="75"/>
      <c r="J1330" s="75"/>
      <c r="K1330" s="36"/>
      <c r="L1330" s="82"/>
      <c r="M1330" s="82"/>
      <c r="N1330" s="77"/>
      <c r="O1330" s="84" t="s">
        <v>2121</v>
      </c>
      <c r="P1330" s="86">
        <v>42759.510949074072</v>
      </c>
      <c r="Q1330" s="84" t="s">
        <v>2971</v>
      </c>
      <c r="R1330" s="84"/>
      <c r="S1330" s="84"/>
      <c r="T1330" s="84"/>
      <c r="U1330" s="86">
        <v>42759.510949074072</v>
      </c>
      <c r="V1330" s="88" t="s">
        <v>5208</v>
      </c>
      <c r="W1330" s="84"/>
      <c r="X1330" s="84"/>
      <c r="Y1330" s="87" t="s">
        <v>6707</v>
      </c>
      <c r="Z1330" s="84"/>
      <c r="AA1330" s="84" t="b">
        <v>0</v>
      </c>
      <c r="AB1330" s="84">
        <v>0</v>
      </c>
      <c r="AC1330" s="87" t="s">
        <v>7172</v>
      </c>
      <c r="AD1330" s="84" t="b">
        <v>0</v>
      </c>
      <c r="AE1330" s="84" t="s">
        <v>7287</v>
      </c>
      <c r="AF1330" s="84"/>
      <c r="AG1330" s="87" t="s">
        <v>7172</v>
      </c>
      <c r="AH1330" s="84" t="b">
        <v>0</v>
      </c>
      <c r="AI1330" s="84">
        <v>12</v>
      </c>
      <c r="AJ1330" s="87" t="s">
        <v>7690</v>
      </c>
      <c r="AK1330" s="84" t="s">
        <v>7780</v>
      </c>
      <c r="AL1330" s="84" t="b">
        <v>0</v>
      </c>
      <c r="AM1330" s="87" t="s">
        <v>7690</v>
      </c>
      <c r="AN1330" s="84">
        <v>0</v>
      </c>
      <c r="AO1330" s="84">
        <v>0</v>
      </c>
      <c r="AP1330" s="84"/>
      <c r="AQ1330" s="84"/>
      <c r="AR1330" s="84"/>
      <c r="AS1330" s="84"/>
      <c r="AT1330" s="84"/>
      <c r="AU1330" s="84"/>
      <c r="AV1330" s="84"/>
      <c r="AW1330" s="84"/>
    </row>
    <row r="1331" spans="1:49" x14ac:dyDescent="0.25">
      <c r="A1331" s="69" t="s">
        <v>1254</v>
      </c>
      <c r="B1331" s="69" t="s">
        <v>1648</v>
      </c>
      <c r="C1331" s="70"/>
      <c r="D1331" s="71"/>
      <c r="E1331" s="72"/>
      <c r="F1331" s="73"/>
      <c r="G1331" s="70"/>
      <c r="H1331" s="74"/>
      <c r="I1331" s="75"/>
      <c r="J1331" s="75"/>
      <c r="K1331" s="36"/>
      <c r="L1331" s="82"/>
      <c r="M1331" s="82"/>
      <c r="N1331" s="77"/>
      <c r="O1331" s="84" t="s">
        <v>2121</v>
      </c>
      <c r="P1331" s="86">
        <v>42759.510949074072</v>
      </c>
      <c r="Q1331" s="84" t="s">
        <v>2265</v>
      </c>
      <c r="R1331" s="84"/>
      <c r="S1331" s="84"/>
      <c r="T1331" s="84" t="s">
        <v>3918</v>
      </c>
      <c r="U1331" s="86">
        <v>42759.510949074072</v>
      </c>
      <c r="V1331" s="88" t="s">
        <v>5209</v>
      </c>
      <c r="W1331" s="84"/>
      <c r="X1331" s="84"/>
      <c r="Y1331" s="87" t="s">
        <v>6708</v>
      </c>
      <c r="Z1331" s="84"/>
      <c r="AA1331" s="84" t="b">
        <v>0</v>
      </c>
      <c r="AB1331" s="84">
        <v>0</v>
      </c>
      <c r="AC1331" s="87" t="s">
        <v>7172</v>
      </c>
      <c r="AD1331" s="84" t="b">
        <v>1</v>
      </c>
      <c r="AE1331" s="84" t="s">
        <v>7283</v>
      </c>
      <c r="AF1331" s="84"/>
      <c r="AG1331" s="87" t="s">
        <v>7312</v>
      </c>
      <c r="AH1331" s="84" t="b">
        <v>0</v>
      </c>
      <c r="AI1331" s="84">
        <v>9</v>
      </c>
      <c r="AJ1331" s="87" t="s">
        <v>7434</v>
      </c>
      <c r="AK1331" s="84" t="s">
        <v>7783</v>
      </c>
      <c r="AL1331" s="84" t="b">
        <v>0</v>
      </c>
      <c r="AM1331" s="87" t="s">
        <v>7434</v>
      </c>
      <c r="AN1331" s="84">
        <v>0</v>
      </c>
      <c r="AO1331" s="84">
        <v>0</v>
      </c>
      <c r="AP1331" s="84"/>
      <c r="AQ1331" s="84"/>
      <c r="AR1331" s="84"/>
      <c r="AS1331" s="84"/>
      <c r="AT1331" s="84"/>
      <c r="AU1331" s="84"/>
      <c r="AV1331" s="84"/>
      <c r="AW1331" s="84"/>
    </row>
    <row r="1332" spans="1:49" x14ac:dyDescent="0.25">
      <c r="A1332" s="69" t="s">
        <v>1255</v>
      </c>
      <c r="B1332" s="69" t="s">
        <v>1255</v>
      </c>
      <c r="C1332" s="70"/>
      <c r="D1332" s="71"/>
      <c r="E1332" s="72"/>
      <c r="F1332" s="73"/>
      <c r="G1332" s="70"/>
      <c r="H1332" s="74"/>
      <c r="I1332" s="75"/>
      <c r="J1332" s="75"/>
      <c r="K1332" s="36"/>
      <c r="L1332" s="82"/>
      <c r="M1332" s="82"/>
      <c r="N1332" s="77"/>
      <c r="O1332" s="84" t="s">
        <v>179</v>
      </c>
      <c r="P1332" s="86">
        <v>42759.510949074072</v>
      </c>
      <c r="Q1332" s="84" t="s">
        <v>2972</v>
      </c>
      <c r="R1332" s="88" t="s">
        <v>3471</v>
      </c>
      <c r="S1332" s="84" t="s">
        <v>3697</v>
      </c>
      <c r="T1332" s="84" t="s">
        <v>4044</v>
      </c>
      <c r="U1332" s="86">
        <v>42759.510949074072</v>
      </c>
      <c r="V1332" s="88" t="s">
        <v>5210</v>
      </c>
      <c r="W1332" s="84"/>
      <c r="X1332" s="84"/>
      <c r="Y1332" s="87" t="s">
        <v>6709</v>
      </c>
      <c r="Z1332" s="84"/>
      <c r="AA1332" s="84" t="b">
        <v>0</v>
      </c>
      <c r="AB1332" s="84">
        <v>0</v>
      </c>
      <c r="AC1332" s="87" t="s">
        <v>7172</v>
      </c>
      <c r="AD1332" s="84" t="b">
        <v>0</v>
      </c>
      <c r="AE1332" s="84" t="s">
        <v>7283</v>
      </c>
      <c r="AF1332" s="84"/>
      <c r="AG1332" s="87" t="s">
        <v>7172</v>
      </c>
      <c r="AH1332" s="84" t="b">
        <v>0</v>
      </c>
      <c r="AI1332" s="84">
        <v>0</v>
      </c>
      <c r="AJ1332" s="87" t="s">
        <v>7172</v>
      </c>
      <c r="AK1332" s="84" t="s">
        <v>7780</v>
      </c>
      <c r="AL1332" s="84" t="b">
        <v>0</v>
      </c>
      <c r="AM1332" s="87" t="s">
        <v>6709</v>
      </c>
      <c r="AN1332" s="84">
        <v>0</v>
      </c>
      <c r="AO1332" s="84">
        <v>0</v>
      </c>
      <c r="AP1332" s="84"/>
      <c r="AQ1332" s="84"/>
      <c r="AR1332" s="84"/>
      <c r="AS1332" s="84"/>
      <c r="AT1332" s="84"/>
      <c r="AU1332" s="84"/>
      <c r="AV1332" s="84"/>
      <c r="AW1332" s="84"/>
    </row>
    <row r="1333" spans="1:49" x14ac:dyDescent="0.25">
      <c r="A1333" s="69" t="s">
        <v>1256</v>
      </c>
      <c r="B1333" s="69" t="s">
        <v>1256</v>
      </c>
      <c r="C1333" s="70"/>
      <c r="D1333" s="71"/>
      <c r="E1333" s="72"/>
      <c r="F1333" s="73"/>
      <c r="G1333" s="70"/>
      <c r="H1333" s="74"/>
      <c r="I1333" s="75"/>
      <c r="J1333" s="75"/>
      <c r="K1333" s="36"/>
      <c r="L1333" s="82"/>
      <c r="M1333" s="82"/>
      <c r="N1333" s="77"/>
      <c r="O1333" s="84" t="s">
        <v>179</v>
      </c>
      <c r="P1333" s="86">
        <v>42759.510960648149</v>
      </c>
      <c r="Q1333" s="84" t="s">
        <v>2973</v>
      </c>
      <c r="R1333" s="84"/>
      <c r="S1333" s="84"/>
      <c r="T1333" s="84"/>
      <c r="U1333" s="86">
        <v>42759.510960648149</v>
      </c>
      <c r="V1333" s="88" t="s">
        <v>5211</v>
      </c>
      <c r="W1333" s="84"/>
      <c r="X1333" s="84"/>
      <c r="Y1333" s="87" t="s">
        <v>6710</v>
      </c>
      <c r="Z1333" s="84"/>
      <c r="AA1333" s="84" t="b">
        <v>0</v>
      </c>
      <c r="AB1333" s="84">
        <v>0</v>
      </c>
      <c r="AC1333" s="87" t="s">
        <v>7172</v>
      </c>
      <c r="AD1333" s="84" t="b">
        <v>0</v>
      </c>
      <c r="AE1333" s="84" t="s">
        <v>7285</v>
      </c>
      <c r="AF1333" s="84"/>
      <c r="AG1333" s="87" t="s">
        <v>7172</v>
      </c>
      <c r="AH1333" s="84" t="b">
        <v>0</v>
      </c>
      <c r="AI1333" s="84">
        <v>0</v>
      </c>
      <c r="AJ1333" s="87" t="s">
        <v>7172</v>
      </c>
      <c r="AK1333" s="84" t="s">
        <v>7779</v>
      </c>
      <c r="AL1333" s="84" t="b">
        <v>0</v>
      </c>
      <c r="AM1333" s="87" t="s">
        <v>6710</v>
      </c>
      <c r="AN1333" s="84">
        <v>0</v>
      </c>
      <c r="AO1333" s="84">
        <v>0</v>
      </c>
      <c r="AP1333" s="84"/>
      <c r="AQ1333" s="84"/>
      <c r="AR1333" s="84"/>
      <c r="AS1333" s="84"/>
      <c r="AT1333" s="84"/>
      <c r="AU1333" s="84"/>
      <c r="AV1333" s="84"/>
      <c r="AW1333" s="84"/>
    </row>
    <row r="1334" spans="1:49" x14ac:dyDescent="0.25">
      <c r="A1334" s="69" t="s">
        <v>1257</v>
      </c>
      <c r="B1334" s="69" t="s">
        <v>1577</v>
      </c>
      <c r="C1334" s="70"/>
      <c r="D1334" s="71"/>
      <c r="E1334" s="72"/>
      <c r="F1334" s="73"/>
      <c r="G1334" s="70"/>
      <c r="H1334" s="74"/>
      <c r="I1334" s="75"/>
      <c r="J1334" s="75"/>
      <c r="K1334" s="36"/>
      <c r="L1334" s="82"/>
      <c r="M1334" s="82"/>
      <c r="N1334" s="77"/>
      <c r="O1334" s="84" t="s">
        <v>2121</v>
      </c>
      <c r="P1334" s="86">
        <v>42759.510960648149</v>
      </c>
      <c r="Q1334" s="84" t="s">
        <v>2164</v>
      </c>
      <c r="R1334" s="84"/>
      <c r="S1334" s="84"/>
      <c r="T1334" s="84"/>
      <c r="U1334" s="86">
        <v>42759.510960648149</v>
      </c>
      <c r="V1334" s="88" t="s">
        <v>5212</v>
      </c>
      <c r="W1334" s="84"/>
      <c r="X1334" s="84"/>
      <c r="Y1334" s="87" t="s">
        <v>6711</v>
      </c>
      <c r="Z1334" s="84"/>
      <c r="AA1334" s="84" t="b">
        <v>0</v>
      </c>
      <c r="AB1334" s="84">
        <v>0</v>
      </c>
      <c r="AC1334" s="87" t="s">
        <v>7172</v>
      </c>
      <c r="AD1334" s="84" t="b">
        <v>0</v>
      </c>
      <c r="AE1334" s="84" t="s">
        <v>7283</v>
      </c>
      <c r="AF1334" s="84"/>
      <c r="AG1334" s="87" t="s">
        <v>7172</v>
      </c>
      <c r="AH1334" s="84" t="b">
        <v>0</v>
      </c>
      <c r="AI1334" s="84">
        <v>491</v>
      </c>
      <c r="AJ1334" s="87" t="s">
        <v>7381</v>
      </c>
      <c r="AK1334" s="84" t="s">
        <v>7780</v>
      </c>
      <c r="AL1334" s="84" t="b">
        <v>0</v>
      </c>
      <c r="AM1334" s="87" t="s">
        <v>7381</v>
      </c>
      <c r="AN1334" s="84">
        <v>0</v>
      </c>
      <c r="AO1334" s="84">
        <v>0</v>
      </c>
      <c r="AP1334" s="84"/>
      <c r="AQ1334" s="84"/>
      <c r="AR1334" s="84"/>
      <c r="AS1334" s="84"/>
      <c r="AT1334" s="84"/>
      <c r="AU1334" s="84"/>
      <c r="AV1334" s="84"/>
      <c r="AW1334" s="84"/>
    </row>
    <row r="1335" spans="1:49" x14ac:dyDescent="0.25">
      <c r="A1335" s="69" t="s">
        <v>1258</v>
      </c>
      <c r="B1335" s="69" t="s">
        <v>2012</v>
      </c>
      <c r="C1335" s="70"/>
      <c r="D1335" s="71"/>
      <c r="E1335" s="72"/>
      <c r="F1335" s="73"/>
      <c r="G1335" s="70"/>
      <c r="H1335" s="74"/>
      <c r="I1335" s="75"/>
      <c r="J1335" s="75"/>
      <c r="K1335" s="36"/>
      <c r="L1335" s="82"/>
      <c r="M1335" s="82"/>
      <c r="N1335" s="77"/>
      <c r="O1335" s="84" t="s">
        <v>2121</v>
      </c>
      <c r="P1335" s="86">
        <v>42759.510960648149</v>
      </c>
      <c r="Q1335" s="84" t="s">
        <v>2974</v>
      </c>
      <c r="R1335" s="84"/>
      <c r="S1335" s="84"/>
      <c r="T1335" s="84"/>
      <c r="U1335" s="86">
        <v>42759.510960648149</v>
      </c>
      <c r="V1335" s="88" t="s">
        <v>5213</v>
      </c>
      <c r="W1335" s="84"/>
      <c r="X1335" s="84"/>
      <c r="Y1335" s="87" t="s">
        <v>6712</v>
      </c>
      <c r="Z1335" s="84"/>
      <c r="AA1335" s="84" t="b">
        <v>0</v>
      </c>
      <c r="AB1335" s="84">
        <v>0</v>
      </c>
      <c r="AC1335" s="87" t="s">
        <v>7172</v>
      </c>
      <c r="AD1335" s="84" t="b">
        <v>1</v>
      </c>
      <c r="AE1335" s="84" t="s">
        <v>7283</v>
      </c>
      <c r="AF1335" s="84"/>
      <c r="AG1335" s="87" t="s">
        <v>7349</v>
      </c>
      <c r="AH1335" s="84" t="b">
        <v>0</v>
      </c>
      <c r="AI1335" s="84">
        <v>1</v>
      </c>
      <c r="AJ1335" s="87" t="s">
        <v>7691</v>
      </c>
      <c r="AK1335" s="84" t="s">
        <v>7783</v>
      </c>
      <c r="AL1335" s="84" t="b">
        <v>0</v>
      </c>
      <c r="AM1335" s="87" t="s">
        <v>7691</v>
      </c>
      <c r="AN1335" s="84">
        <v>0</v>
      </c>
      <c r="AO1335" s="84">
        <v>0</v>
      </c>
      <c r="AP1335" s="84"/>
      <c r="AQ1335" s="84"/>
      <c r="AR1335" s="84"/>
      <c r="AS1335" s="84"/>
      <c r="AT1335" s="84"/>
      <c r="AU1335" s="84"/>
      <c r="AV1335" s="84"/>
      <c r="AW1335" s="84"/>
    </row>
    <row r="1336" spans="1:49" x14ac:dyDescent="0.25">
      <c r="A1336" s="69" t="s">
        <v>1259</v>
      </c>
      <c r="B1336" s="69" t="s">
        <v>1259</v>
      </c>
      <c r="C1336" s="70"/>
      <c r="D1336" s="71"/>
      <c r="E1336" s="72"/>
      <c r="F1336" s="73"/>
      <c r="G1336" s="70"/>
      <c r="H1336" s="74"/>
      <c r="I1336" s="75"/>
      <c r="J1336" s="75"/>
      <c r="K1336" s="36"/>
      <c r="L1336" s="82"/>
      <c r="M1336" s="82"/>
      <c r="N1336" s="77"/>
      <c r="O1336" s="84" t="s">
        <v>179</v>
      </c>
      <c r="P1336" s="86">
        <v>42759.510960648149</v>
      </c>
      <c r="Q1336" s="84" t="s">
        <v>2975</v>
      </c>
      <c r="R1336" s="84"/>
      <c r="S1336" s="84"/>
      <c r="T1336" s="84" t="s">
        <v>1682</v>
      </c>
      <c r="U1336" s="86">
        <v>42759.510960648149</v>
      </c>
      <c r="V1336" s="88" t="s">
        <v>5214</v>
      </c>
      <c r="W1336" s="84"/>
      <c r="X1336" s="84"/>
      <c r="Y1336" s="87" t="s">
        <v>6713</v>
      </c>
      <c r="Z1336" s="84"/>
      <c r="AA1336" s="84" t="b">
        <v>0</v>
      </c>
      <c r="AB1336" s="84">
        <v>0</v>
      </c>
      <c r="AC1336" s="87" t="s">
        <v>7172</v>
      </c>
      <c r="AD1336" s="84" t="b">
        <v>0</v>
      </c>
      <c r="AE1336" s="84" t="s">
        <v>7283</v>
      </c>
      <c r="AF1336" s="84"/>
      <c r="AG1336" s="87" t="s">
        <v>7172</v>
      </c>
      <c r="AH1336" s="84" t="b">
        <v>0</v>
      </c>
      <c r="AI1336" s="84">
        <v>0</v>
      </c>
      <c r="AJ1336" s="87" t="s">
        <v>7172</v>
      </c>
      <c r="AK1336" s="84" t="s">
        <v>7781</v>
      </c>
      <c r="AL1336" s="84" t="b">
        <v>0</v>
      </c>
      <c r="AM1336" s="87" t="s">
        <v>6713</v>
      </c>
      <c r="AN1336" s="84">
        <v>0</v>
      </c>
      <c r="AO1336" s="84">
        <v>0</v>
      </c>
      <c r="AP1336" s="84"/>
      <c r="AQ1336" s="84"/>
      <c r="AR1336" s="84"/>
      <c r="AS1336" s="84"/>
      <c r="AT1336" s="84"/>
      <c r="AU1336" s="84"/>
      <c r="AV1336" s="84"/>
      <c r="AW1336" s="84"/>
    </row>
    <row r="1337" spans="1:49" x14ac:dyDescent="0.25">
      <c r="A1337" s="69" t="s">
        <v>1260</v>
      </c>
      <c r="B1337" s="69" t="s">
        <v>2013</v>
      </c>
      <c r="C1337" s="70"/>
      <c r="D1337" s="71"/>
      <c r="E1337" s="72"/>
      <c r="F1337" s="73"/>
      <c r="G1337" s="70"/>
      <c r="H1337" s="74"/>
      <c r="I1337" s="75"/>
      <c r="J1337" s="75"/>
      <c r="K1337" s="36"/>
      <c r="L1337" s="82"/>
      <c r="M1337" s="82"/>
      <c r="N1337" s="77"/>
      <c r="O1337" s="84" t="s">
        <v>2121</v>
      </c>
      <c r="P1337" s="86">
        <v>42759.510960648149</v>
      </c>
      <c r="Q1337" s="84" t="s">
        <v>2976</v>
      </c>
      <c r="R1337" s="84"/>
      <c r="S1337" s="84"/>
      <c r="T1337" s="84"/>
      <c r="U1337" s="86">
        <v>42759.510960648149</v>
      </c>
      <c r="V1337" s="88" t="s">
        <v>5215</v>
      </c>
      <c r="W1337" s="84"/>
      <c r="X1337" s="84"/>
      <c r="Y1337" s="87" t="s">
        <v>6714</v>
      </c>
      <c r="Z1337" s="84"/>
      <c r="AA1337" s="84" t="b">
        <v>0</v>
      </c>
      <c r="AB1337" s="84">
        <v>0</v>
      </c>
      <c r="AC1337" s="87" t="s">
        <v>7172</v>
      </c>
      <c r="AD1337" s="84" t="b">
        <v>0</v>
      </c>
      <c r="AE1337" s="84" t="s">
        <v>7283</v>
      </c>
      <c r="AF1337" s="84"/>
      <c r="AG1337" s="87" t="s">
        <v>7172</v>
      </c>
      <c r="AH1337" s="84" t="b">
        <v>0</v>
      </c>
      <c r="AI1337" s="84">
        <v>8</v>
      </c>
      <c r="AJ1337" s="87" t="s">
        <v>7692</v>
      </c>
      <c r="AK1337" s="84" t="s">
        <v>7779</v>
      </c>
      <c r="AL1337" s="84" t="b">
        <v>0</v>
      </c>
      <c r="AM1337" s="87" t="s">
        <v>7692</v>
      </c>
      <c r="AN1337" s="84">
        <v>0</v>
      </c>
      <c r="AO1337" s="84">
        <v>0</v>
      </c>
      <c r="AP1337" s="84"/>
      <c r="AQ1337" s="84"/>
      <c r="AR1337" s="84"/>
      <c r="AS1337" s="84"/>
      <c r="AT1337" s="84"/>
      <c r="AU1337" s="84"/>
      <c r="AV1337" s="84"/>
      <c r="AW1337" s="84"/>
    </row>
    <row r="1338" spans="1:49" x14ac:dyDescent="0.25">
      <c r="A1338" s="69" t="s">
        <v>1261</v>
      </c>
      <c r="B1338" s="69" t="s">
        <v>1638</v>
      </c>
      <c r="C1338" s="70"/>
      <c r="D1338" s="71"/>
      <c r="E1338" s="72"/>
      <c r="F1338" s="73"/>
      <c r="G1338" s="70"/>
      <c r="H1338" s="74"/>
      <c r="I1338" s="75"/>
      <c r="J1338" s="75"/>
      <c r="K1338" s="36"/>
      <c r="L1338" s="82"/>
      <c r="M1338" s="82"/>
      <c r="N1338" s="77"/>
      <c r="O1338" s="84" t="s">
        <v>2121</v>
      </c>
      <c r="P1338" s="86">
        <v>42759.510972222219</v>
      </c>
      <c r="Q1338" s="84" t="s">
        <v>2977</v>
      </c>
      <c r="R1338" s="88" t="s">
        <v>3587</v>
      </c>
      <c r="S1338" s="84" t="s">
        <v>3729</v>
      </c>
      <c r="T1338" s="84"/>
      <c r="U1338" s="86">
        <v>42759.510972222219</v>
      </c>
      <c r="V1338" s="88" t="s">
        <v>5216</v>
      </c>
      <c r="W1338" s="84"/>
      <c r="X1338" s="84"/>
      <c r="Y1338" s="87" t="s">
        <v>6715</v>
      </c>
      <c r="Z1338" s="84"/>
      <c r="AA1338" s="84" t="b">
        <v>0</v>
      </c>
      <c r="AB1338" s="84">
        <v>0</v>
      </c>
      <c r="AC1338" s="87" t="s">
        <v>7172</v>
      </c>
      <c r="AD1338" s="84" t="b">
        <v>0</v>
      </c>
      <c r="AE1338" s="84" t="s">
        <v>7287</v>
      </c>
      <c r="AF1338" s="84"/>
      <c r="AG1338" s="87" t="s">
        <v>7172</v>
      </c>
      <c r="AH1338" s="84" t="b">
        <v>0</v>
      </c>
      <c r="AI1338" s="84">
        <v>0</v>
      </c>
      <c r="AJ1338" s="87" t="s">
        <v>7172</v>
      </c>
      <c r="AK1338" s="84" t="s">
        <v>7783</v>
      </c>
      <c r="AL1338" s="84" t="b">
        <v>0</v>
      </c>
      <c r="AM1338" s="87" t="s">
        <v>6715</v>
      </c>
      <c r="AN1338" s="84">
        <v>0</v>
      </c>
      <c r="AO1338" s="84">
        <v>0</v>
      </c>
      <c r="AP1338" s="84" t="s">
        <v>7874</v>
      </c>
      <c r="AQ1338" s="84" t="s">
        <v>7882</v>
      </c>
      <c r="AR1338" s="84" t="s">
        <v>7887</v>
      </c>
      <c r="AS1338" s="84" t="s">
        <v>7903</v>
      </c>
      <c r="AT1338" s="84" t="s">
        <v>7922</v>
      </c>
      <c r="AU1338" s="84" t="s">
        <v>7941</v>
      </c>
      <c r="AV1338" s="84" t="s">
        <v>7948</v>
      </c>
      <c r="AW1338" s="88" t="s">
        <v>7962</v>
      </c>
    </row>
    <row r="1339" spans="1:49" x14ac:dyDescent="0.25">
      <c r="A1339" s="69" t="s">
        <v>1262</v>
      </c>
      <c r="B1339" s="69" t="s">
        <v>1656</v>
      </c>
      <c r="C1339" s="70"/>
      <c r="D1339" s="71"/>
      <c r="E1339" s="72"/>
      <c r="F1339" s="73"/>
      <c r="G1339" s="70"/>
      <c r="H1339" s="74"/>
      <c r="I1339" s="75"/>
      <c r="J1339" s="75"/>
      <c r="K1339" s="36"/>
      <c r="L1339" s="82"/>
      <c r="M1339" s="82"/>
      <c r="N1339" s="77"/>
      <c r="O1339" s="84" t="s">
        <v>2121</v>
      </c>
      <c r="P1339" s="86">
        <v>42759.510972222219</v>
      </c>
      <c r="Q1339" s="84" t="s">
        <v>2314</v>
      </c>
      <c r="R1339" s="84"/>
      <c r="S1339" s="84"/>
      <c r="T1339" s="84"/>
      <c r="U1339" s="86">
        <v>42759.510972222219</v>
      </c>
      <c r="V1339" s="88" t="s">
        <v>5217</v>
      </c>
      <c r="W1339" s="84"/>
      <c r="X1339" s="84"/>
      <c r="Y1339" s="87" t="s">
        <v>6716</v>
      </c>
      <c r="Z1339" s="84"/>
      <c r="AA1339" s="84" t="b">
        <v>0</v>
      </c>
      <c r="AB1339" s="84">
        <v>0</v>
      </c>
      <c r="AC1339" s="87" t="s">
        <v>7172</v>
      </c>
      <c r="AD1339" s="84" t="b">
        <v>0</v>
      </c>
      <c r="AE1339" s="84" t="s">
        <v>7283</v>
      </c>
      <c r="AF1339" s="84"/>
      <c r="AG1339" s="87" t="s">
        <v>7172</v>
      </c>
      <c r="AH1339" s="84" t="b">
        <v>0</v>
      </c>
      <c r="AI1339" s="84">
        <v>1025</v>
      </c>
      <c r="AJ1339" s="87" t="s">
        <v>7454</v>
      </c>
      <c r="AK1339" s="84" t="s">
        <v>7779</v>
      </c>
      <c r="AL1339" s="84" t="b">
        <v>0</v>
      </c>
      <c r="AM1339" s="87" t="s">
        <v>7454</v>
      </c>
      <c r="AN1339" s="84">
        <v>0</v>
      </c>
      <c r="AO1339" s="84">
        <v>0</v>
      </c>
      <c r="AP1339" s="84"/>
      <c r="AQ1339" s="84"/>
      <c r="AR1339" s="84"/>
      <c r="AS1339" s="84"/>
      <c r="AT1339" s="84"/>
      <c r="AU1339" s="84"/>
      <c r="AV1339" s="84"/>
      <c r="AW1339" s="84"/>
    </row>
    <row r="1340" spans="1:49" x14ac:dyDescent="0.25">
      <c r="A1340" s="69" t="s">
        <v>1263</v>
      </c>
      <c r="B1340" s="69" t="s">
        <v>1477</v>
      </c>
      <c r="C1340" s="70"/>
      <c r="D1340" s="71"/>
      <c r="E1340" s="72"/>
      <c r="F1340" s="73"/>
      <c r="G1340" s="70"/>
      <c r="H1340" s="74"/>
      <c r="I1340" s="75"/>
      <c r="J1340" s="75"/>
      <c r="K1340" s="36"/>
      <c r="L1340" s="82"/>
      <c r="M1340" s="82"/>
      <c r="N1340" s="77"/>
      <c r="O1340" s="84" t="s">
        <v>2121</v>
      </c>
      <c r="P1340" s="86">
        <v>42759.510972222219</v>
      </c>
      <c r="Q1340" s="84" t="s">
        <v>2978</v>
      </c>
      <c r="R1340" s="88" t="s">
        <v>3588</v>
      </c>
      <c r="S1340" s="84" t="s">
        <v>3697</v>
      </c>
      <c r="T1340" s="84"/>
      <c r="U1340" s="86">
        <v>42759.510972222219</v>
      </c>
      <c r="V1340" s="88" t="s">
        <v>5218</v>
      </c>
      <c r="W1340" s="84"/>
      <c r="X1340" s="84"/>
      <c r="Y1340" s="87" t="s">
        <v>6717</v>
      </c>
      <c r="Z1340" s="84"/>
      <c r="AA1340" s="84" t="b">
        <v>0</v>
      </c>
      <c r="AB1340" s="84">
        <v>0</v>
      </c>
      <c r="AC1340" s="87" t="s">
        <v>7172</v>
      </c>
      <c r="AD1340" s="84" t="b">
        <v>0</v>
      </c>
      <c r="AE1340" s="84" t="s">
        <v>7283</v>
      </c>
      <c r="AF1340" s="84"/>
      <c r="AG1340" s="87" t="s">
        <v>7172</v>
      </c>
      <c r="AH1340" s="84" t="b">
        <v>0</v>
      </c>
      <c r="AI1340" s="84">
        <v>14</v>
      </c>
      <c r="AJ1340" s="87" t="s">
        <v>7693</v>
      </c>
      <c r="AK1340" s="84" t="s">
        <v>7779</v>
      </c>
      <c r="AL1340" s="84" t="b">
        <v>0</v>
      </c>
      <c r="AM1340" s="87" t="s">
        <v>7693</v>
      </c>
      <c r="AN1340" s="84">
        <v>0</v>
      </c>
      <c r="AO1340" s="84">
        <v>0</v>
      </c>
      <c r="AP1340" s="84"/>
      <c r="AQ1340" s="84"/>
      <c r="AR1340" s="84"/>
      <c r="AS1340" s="84"/>
      <c r="AT1340" s="84"/>
      <c r="AU1340" s="84"/>
      <c r="AV1340" s="84"/>
      <c r="AW1340" s="84"/>
    </row>
    <row r="1341" spans="1:49" x14ac:dyDescent="0.25">
      <c r="A1341" s="69" t="s">
        <v>1264</v>
      </c>
      <c r="B1341" s="69" t="s">
        <v>1264</v>
      </c>
      <c r="C1341" s="70"/>
      <c r="D1341" s="71"/>
      <c r="E1341" s="72"/>
      <c r="F1341" s="73"/>
      <c r="G1341" s="70"/>
      <c r="H1341" s="74"/>
      <c r="I1341" s="75"/>
      <c r="J1341" s="75"/>
      <c r="K1341" s="36"/>
      <c r="L1341" s="82"/>
      <c r="M1341" s="82"/>
      <c r="N1341" s="77"/>
      <c r="O1341" s="84" t="s">
        <v>179</v>
      </c>
      <c r="P1341" s="86">
        <v>42759.510972222219</v>
      </c>
      <c r="Q1341" s="84" t="s">
        <v>2979</v>
      </c>
      <c r="R1341" s="84"/>
      <c r="S1341" s="84"/>
      <c r="T1341" s="84" t="s">
        <v>4045</v>
      </c>
      <c r="U1341" s="86">
        <v>42759.510972222219</v>
      </c>
      <c r="V1341" s="88" t="s">
        <v>5219</v>
      </c>
      <c r="W1341" s="84"/>
      <c r="X1341" s="84"/>
      <c r="Y1341" s="87" t="s">
        <v>6718</v>
      </c>
      <c r="Z1341" s="84"/>
      <c r="AA1341" s="84" t="b">
        <v>0</v>
      </c>
      <c r="AB1341" s="84">
        <v>0</v>
      </c>
      <c r="AC1341" s="87" t="s">
        <v>7172</v>
      </c>
      <c r="AD1341" s="84" t="b">
        <v>0</v>
      </c>
      <c r="AE1341" s="84" t="s">
        <v>7283</v>
      </c>
      <c r="AF1341" s="84"/>
      <c r="AG1341" s="87" t="s">
        <v>7172</v>
      </c>
      <c r="AH1341" s="84" t="b">
        <v>0</v>
      </c>
      <c r="AI1341" s="84">
        <v>0</v>
      </c>
      <c r="AJ1341" s="87" t="s">
        <v>7172</v>
      </c>
      <c r="AK1341" s="84" t="s">
        <v>7783</v>
      </c>
      <c r="AL1341" s="84" t="b">
        <v>0</v>
      </c>
      <c r="AM1341" s="87" t="s">
        <v>6718</v>
      </c>
      <c r="AN1341" s="84">
        <v>0</v>
      </c>
      <c r="AO1341" s="84">
        <v>0</v>
      </c>
      <c r="AP1341" s="84"/>
      <c r="AQ1341" s="84"/>
      <c r="AR1341" s="84"/>
      <c r="AS1341" s="84"/>
      <c r="AT1341" s="84"/>
      <c r="AU1341" s="84"/>
      <c r="AV1341" s="84"/>
      <c r="AW1341" s="84"/>
    </row>
    <row r="1342" spans="1:49" x14ac:dyDescent="0.25">
      <c r="A1342" s="69" t="s">
        <v>1265</v>
      </c>
      <c r="B1342" s="69" t="s">
        <v>1597</v>
      </c>
      <c r="C1342" s="70"/>
      <c r="D1342" s="71"/>
      <c r="E1342" s="72"/>
      <c r="F1342" s="73"/>
      <c r="G1342" s="70"/>
      <c r="H1342" s="74"/>
      <c r="I1342" s="75"/>
      <c r="J1342" s="75"/>
      <c r="K1342" s="36"/>
      <c r="L1342" s="82"/>
      <c r="M1342" s="82"/>
      <c r="N1342" s="77"/>
      <c r="O1342" s="84" t="s">
        <v>2121</v>
      </c>
      <c r="P1342" s="86">
        <v>42759.510972222219</v>
      </c>
      <c r="Q1342" s="84" t="s">
        <v>2198</v>
      </c>
      <c r="R1342" s="84"/>
      <c r="S1342" s="84"/>
      <c r="T1342" s="84"/>
      <c r="U1342" s="86">
        <v>42759.510972222219</v>
      </c>
      <c r="V1342" s="88" t="s">
        <v>5220</v>
      </c>
      <c r="W1342" s="84"/>
      <c r="X1342" s="84"/>
      <c r="Y1342" s="87" t="s">
        <v>6719</v>
      </c>
      <c r="Z1342" s="84"/>
      <c r="AA1342" s="84" t="b">
        <v>0</v>
      </c>
      <c r="AB1342" s="84">
        <v>0</v>
      </c>
      <c r="AC1342" s="87" t="s">
        <v>7172</v>
      </c>
      <c r="AD1342" s="84" t="b">
        <v>0</v>
      </c>
      <c r="AE1342" s="84" t="s">
        <v>7283</v>
      </c>
      <c r="AF1342" s="84"/>
      <c r="AG1342" s="87" t="s">
        <v>7172</v>
      </c>
      <c r="AH1342" s="84" t="b">
        <v>0</v>
      </c>
      <c r="AI1342" s="84">
        <v>406</v>
      </c>
      <c r="AJ1342" s="87" t="s">
        <v>7394</v>
      </c>
      <c r="AK1342" s="84" t="s">
        <v>7780</v>
      </c>
      <c r="AL1342" s="84" t="b">
        <v>0</v>
      </c>
      <c r="AM1342" s="87" t="s">
        <v>7394</v>
      </c>
      <c r="AN1342" s="84">
        <v>0</v>
      </c>
      <c r="AO1342" s="84">
        <v>0</v>
      </c>
      <c r="AP1342" s="84"/>
      <c r="AQ1342" s="84"/>
      <c r="AR1342" s="84"/>
      <c r="AS1342" s="84"/>
      <c r="AT1342" s="84"/>
      <c r="AU1342" s="84"/>
      <c r="AV1342" s="84"/>
      <c r="AW1342" s="84"/>
    </row>
    <row r="1343" spans="1:49" x14ac:dyDescent="0.25">
      <c r="A1343" s="69" t="s">
        <v>1265</v>
      </c>
      <c r="B1343" s="69" t="s">
        <v>1598</v>
      </c>
      <c r="C1343" s="70"/>
      <c r="D1343" s="71"/>
      <c r="E1343" s="72"/>
      <c r="F1343" s="73"/>
      <c r="G1343" s="70"/>
      <c r="H1343" s="74"/>
      <c r="I1343" s="75"/>
      <c r="J1343" s="75"/>
      <c r="K1343" s="36"/>
      <c r="L1343" s="82"/>
      <c r="M1343" s="82"/>
      <c r="N1343" s="77"/>
      <c r="O1343" s="84" t="s">
        <v>2121</v>
      </c>
      <c r="P1343" s="86">
        <v>42759.510972222219</v>
      </c>
      <c r="Q1343" s="84" t="s">
        <v>2198</v>
      </c>
      <c r="R1343" s="84"/>
      <c r="S1343" s="84"/>
      <c r="T1343" s="84"/>
      <c r="U1343" s="86">
        <v>42759.510972222219</v>
      </c>
      <c r="V1343" s="88" t="s">
        <v>5220</v>
      </c>
      <c r="W1343" s="84"/>
      <c r="X1343" s="84"/>
      <c r="Y1343" s="87" t="s">
        <v>6719</v>
      </c>
      <c r="Z1343" s="84"/>
      <c r="AA1343" s="84" t="b">
        <v>0</v>
      </c>
      <c r="AB1343" s="84">
        <v>0</v>
      </c>
      <c r="AC1343" s="87" t="s">
        <v>7172</v>
      </c>
      <c r="AD1343" s="84" t="b">
        <v>0</v>
      </c>
      <c r="AE1343" s="84" t="s">
        <v>7283</v>
      </c>
      <c r="AF1343" s="84"/>
      <c r="AG1343" s="87" t="s">
        <v>7172</v>
      </c>
      <c r="AH1343" s="84" t="b">
        <v>0</v>
      </c>
      <c r="AI1343" s="84">
        <v>406</v>
      </c>
      <c r="AJ1343" s="87" t="s">
        <v>7394</v>
      </c>
      <c r="AK1343" s="84" t="s">
        <v>7780</v>
      </c>
      <c r="AL1343" s="84" t="b">
        <v>0</v>
      </c>
      <c r="AM1343" s="87" t="s">
        <v>7394</v>
      </c>
      <c r="AN1343" s="84">
        <v>0</v>
      </c>
      <c r="AO1343" s="84">
        <v>0</v>
      </c>
      <c r="AP1343" s="84"/>
      <c r="AQ1343" s="84"/>
      <c r="AR1343" s="84"/>
      <c r="AS1343" s="84"/>
      <c r="AT1343" s="84"/>
      <c r="AU1343" s="84"/>
      <c r="AV1343" s="84"/>
      <c r="AW1343" s="84"/>
    </row>
    <row r="1344" spans="1:49" x14ac:dyDescent="0.25">
      <c r="A1344" s="69" t="s">
        <v>1266</v>
      </c>
      <c r="B1344" s="69" t="s">
        <v>1656</v>
      </c>
      <c r="C1344" s="70"/>
      <c r="D1344" s="71"/>
      <c r="E1344" s="72"/>
      <c r="F1344" s="73"/>
      <c r="G1344" s="70"/>
      <c r="H1344" s="74"/>
      <c r="I1344" s="75"/>
      <c r="J1344" s="75"/>
      <c r="K1344" s="36"/>
      <c r="L1344" s="82"/>
      <c r="M1344" s="82"/>
      <c r="N1344" s="77"/>
      <c r="O1344" s="84" t="s">
        <v>2121</v>
      </c>
      <c r="P1344" s="86">
        <v>42759.510972222219</v>
      </c>
      <c r="Q1344" s="84" t="s">
        <v>2314</v>
      </c>
      <c r="R1344" s="84"/>
      <c r="S1344" s="84"/>
      <c r="T1344" s="84"/>
      <c r="U1344" s="86">
        <v>42759.510972222219</v>
      </c>
      <c r="V1344" s="88" t="s">
        <v>5221</v>
      </c>
      <c r="W1344" s="84"/>
      <c r="X1344" s="84"/>
      <c r="Y1344" s="87" t="s">
        <v>6720</v>
      </c>
      <c r="Z1344" s="84"/>
      <c r="AA1344" s="84" t="b">
        <v>0</v>
      </c>
      <c r="AB1344" s="84">
        <v>0</v>
      </c>
      <c r="AC1344" s="87" t="s">
        <v>7172</v>
      </c>
      <c r="AD1344" s="84" t="b">
        <v>0</v>
      </c>
      <c r="AE1344" s="84" t="s">
        <v>7283</v>
      </c>
      <c r="AF1344" s="84"/>
      <c r="AG1344" s="87" t="s">
        <v>7172</v>
      </c>
      <c r="AH1344" s="84" t="b">
        <v>0</v>
      </c>
      <c r="AI1344" s="84">
        <v>1025</v>
      </c>
      <c r="AJ1344" s="87" t="s">
        <v>7454</v>
      </c>
      <c r="AK1344" s="84" t="s">
        <v>7780</v>
      </c>
      <c r="AL1344" s="84" t="b">
        <v>0</v>
      </c>
      <c r="AM1344" s="87" t="s">
        <v>7454</v>
      </c>
      <c r="AN1344" s="84">
        <v>0</v>
      </c>
      <c r="AO1344" s="84">
        <v>0</v>
      </c>
      <c r="AP1344" s="84"/>
      <c r="AQ1344" s="84"/>
      <c r="AR1344" s="84"/>
      <c r="AS1344" s="84"/>
      <c r="AT1344" s="84"/>
      <c r="AU1344" s="84"/>
      <c r="AV1344" s="84"/>
      <c r="AW1344" s="84"/>
    </row>
    <row r="1345" spans="1:49" x14ac:dyDescent="0.25">
      <c r="A1345" s="69" t="s">
        <v>1267</v>
      </c>
      <c r="B1345" s="69" t="s">
        <v>1656</v>
      </c>
      <c r="C1345" s="70"/>
      <c r="D1345" s="71"/>
      <c r="E1345" s="72"/>
      <c r="F1345" s="73"/>
      <c r="G1345" s="70"/>
      <c r="H1345" s="74"/>
      <c r="I1345" s="75"/>
      <c r="J1345" s="75"/>
      <c r="K1345" s="36"/>
      <c r="L1345" s="82"/>
      <c r="M1345" s="82"/>
      <c r="N1345" s="77"/>
      <c r="O1345" s="84" t="s">
        <v>2121</v>
      </c>
      <c r="P1345" s="86">
        <v>42759.510995370372</v>
      </c>
      <c r="Q1345" s="84" t="s">
        <v>2314</v>
      </c>
      <c r="R1345" s="84"/>
      <c r="S1345" s="84"/>
      <c r="T1345" s="84"/>
      <c r="U1345" s="86">
        <v>42759.510995370372</v>
      </c>
      <c r="V1345" s="88" t="s">
        <v>5222</v>
      </c>
      <c r="W1345" s="84"/>
      <c r="X1345" s="84"/>
      <c r="Y1345" s="87" t="s">
        <v>6721</v>
      </c>
      <c r="Z1345" s="84"/>
      <c r="AA1345" s="84" t="b">
        <v>0</v>
      </c>
      <c r="AB1345" s="84">
        <v>0</v>
      </c>
      <c r="AC1345" s="87" t="s">
        <v>7172</v>
      </c>
      <c r="AD1345" s="84" t="b">
        <v>0</v>
      </c>
      <c r="AE1345" s="84" t="s">
        <v>7283</v>
      </c>
      <c r="AF1345" s="84"/>
      <c r="AG1345" s="87" t="s">
        <v>7172</v>
      </c>
      <c r="AH1345" s="84" t="b">
        <v>0</v>
      </c>
      <c r="AI1345" s="84">
        <v>1025</v>
      </c>
      <c r="AJ1345" s="87" t="s">
        <v>7454</v>
      </c>
      <c r="AK1345" s="84" t="s">
        <v>7779</v>
      </c>
      <c r="AL1345" s="84" t="b">
        <v>0</v>
      </c>
      <c r="AM1345" s="87" t="s">
        <v>7454</v>
      </c>
      <c r="AN1345" s="84">
        <v>0</v>
      </c>
      <c r="AO1345" s="84">
        <v>0</v>
      </c>
      <c r="AP1345" s="84"/>
      <c r="AQ1345" s="84"/>
      <c r="AR1345" s="84"/>
      <c r="AS1345" s="84"/>
      <c r="AT1345" s="84"/>
      <c r="AU1345" s="84"/>
      <c r="AV1345" s="84"/>
      <c r="AW1345" s="84"/>
    </row>
    <row r="1346" spans="1:49" x14ac:dyDescent="0.25">
      <c r="A1346" s="69" t="s">
        <v>1268</v>
      </c>
      <c r="B1346" s="69" t="s">
        <v>1268</v>
      </c>
      <c r="C1346" s="70"/>
      <c r="D1346" s="71"/>
      <c r="E1346" s="72"/>
      <c r="F1346" s="73"/>
      <c r="G1346" s="70"/>
      <c r="H1346" s="74"/>
      <c r="I1346" s="75"/>
      <c r="J1346" s="75"/>
      <c r="K1346" s="36"/>
      <c r="L1346" s="82"/>
      <c r="M1346" s="82"/>
      <c r="N1346" s="77"/>
      <c r="O1346" s="84" t="s">
        <v>179</v>
      </c>
      <c r="P1346" s="86">
        <v>42759.511006944442</v>
      </c>
      <c r="Q1346" s="84" t="s">
        <v>2980</v>
      </c>
      <c r="R1346" s="88" t="s">
        <v>3589</v>
      </c>
      <c r="S1346" s="84" t="s">
        <v>3850</v>
      </c>
      <c r="T1346" s="84"/>
      <c r="U1346" s="86">
        <v>42759.511006944442</v>
      </c>
      <c r="V1346" s="88" t="s">
        <v>5223</v>
      </c>
      <c r="W1346" s="84"/>
      <c r="X1346" s="84"/>
      <c r="Y1346" s="87" t="s">
        <v>6722</v>
      </c>
      <c r="Z1346" s="84"/>
      <c r="AA1346" s="84" t="b">
        <v>0</v>
      </c>
      <c r="AB1346" s="84">
        <v>0</v>
      </c>
      <c r="AC1346" s="87" t="s">
        <v>7172</v>
      </c>
      <c r="AD1346" s="84" t="b">
        <v>0</v>
      </c>
      <c r="AE1346" s="84" t="s">
        <v>7284</v>
      </c>
      <c r="AF1346" s="84"/>
      <c r="AG1346" s="87" t="s">
        <v>7172</v>
      </c>
      <c r="AH1346" s="84" t="b">
        <v>0</v>
      </c>
      <c r="AI1346" s="84">
        <v>0</v>
      </c>
      <c r="AJ1346" s="87" t="s">
        <v>7172</v>
      </c>
      <c r="AK1346" s="84" t="s">
        <v>7802</v>
      </c>
      <c r="AL1346" s="84" t="b">
        <v>0</v>
      </c>
      <c r="AM1346" s="87" t="s">
        <v>6722</v>
      </c>
      <c r="AN1346" s="84">
        <v>0</v>
      </c>
      <c r="AO1346" s="84">
        <v>0</v>
      </c>
      <c r="AP1346" s="84"/>
      <c r="AQ1346" s="84"/>
      <c r="AR1346" s="84"/>
      <c r="AS1346" s="84"/>
      <c r="AT1346" s="84"/>
      <c r="AU1346" s="84"/>
      <c r="AV1346" s="84"/>
      <c r="AW1346" s="84"/>
    </row>
    <row r="1347" spans="1:49" x14ac:dyDescent="0.25">
      <c r="A1347" s="69" t="s">
        <v>1269</v>
      </c>
      <c r="B1347" s="69" t="s">
        <v>1630</v>
      </c>
      <c r="C1347" s="70"/>
      <c r="D1347" s="71"/>
      <c r="E1347" s="72"/>
      <c r="F1347" s="73"/>
      <c r="G1347" s="70"/>
      <c r="H1347" s="74"/>
      <c r="I1347" s="75"/>
      <c r="J1347" s="75"/>
      <c r="K1347" s="36"/>
      <c r="L1347" s="82"/>
      <c r="M1347" s="82"/>
      <c r="N1347" s="77"/>
      <c r="O1347" s="84" t="s">
        <v>2121</v>
      </c>
      <c r="P1347" s="86">
        <v>42759.510891203703</v>
      </c>
      <c r="Q1347" s="84" t="s">
        <v>2620</v>
      </c>
      <c r="R1347" s="84"/>
      <c r="S1347" s="84"/>
      <c r="T1347" s="84" t="s">
        <v>1682</v>
      </c>
      <c r="U1347" s="86">
        <v>42759.510891203703</v>
      </c>
      <c r="V1347" s="88" t="s">
        <v>5224</v>
      </c>
      <c r="W1347" s="84"/>
      <c r="X1347" s="84"/>
      <c r="Y1347" s="87" t="s">
        <v>6723</v>
      </c>
      <c r="Z1347" s="84"/>
      <c r="AA1347" s="84" t="b">
        <v>0</v>
      </c>
      <c r="AB1347" s="84">
        <v>0</v>
      </c>
      <c r="AC1347" s="87" t="s">
        <v>7172</v>
      </c>
      <c r="AD1347" s="84" t="b">
        <v>0</v>
      </c>
      <c r="AE1347" s="84" t="s">
        <v>7283</v>
      </c>
      <c r="AF1347" s="84"/>
      <c r="AG1347" s="87" t="s">
        <v>7172</v>
      </c>
      <c r="AH1347" s="84" t="b">
        <v>0</v>
      </c>
      <c r="AI1347" s="84">
        <v>264</v>
      </c>
      <c r="AJ1347" s="87" t="s">
        <v>7565</v>
      </c>
      <c r="AK1347" s="84" t="s">
        <v>7780</v>
      </c>
      <c r="AL1347" s="84" t="b">
        <v>0</v>
      </c>
      <c r="AM1347" s="87" t="s">
        <v>7565</v>
      </c>
      <c r="AN1347" s="84">
        <v>0</v>
      </c>
      <c r="AO1347" s="84">
        <v>0</v>
      </c>
      <c r="AP1347" s="84"/>
      <c r="AQ1347" s="84"/>
      <c r="AR1347" s="84"/>
      <c r="AS1347" s="84"/>
      <c r="AT1347" s="84"/>
      <c r="AU1347" s="84"/>
      <c r="AV1347" s="84"/>
      <c r="AW1347" s="84"/>
    </row>
    <row r="1348" spans="1:49" x14ac:dyDescent="0.25">
      <c r="A1348" s="69" t="s">
        <v>1269</v>
      </c>
      <c r="B1348" s="69" t="s">
        <v>1695</v>
      </c>
      <c r="C1348" s="70"/>
      <c r="D1348" s="71"/>
      <c r="E1348" s="72"/>
      <c r="F1348" s="73"/>
      <c r="G1348" s="70"/>
      <c r="H1348" s="74"/>
      <c r="I1348" s="75"/>
      <c r="J1348" s="75"/>
      <c r="K1348" s="36"/>
      <c r="L1348" s="82"/>
      <c r="M1348" s="82"/>
      <c r="N1348" s="77"/>
      <c r="O1348" s="84" t="s">
        <v>2121</v>
      </c>
      <c r="P1348" s="86">
        <v>42759.511006944442</v>
      </c>
      <c r="Q1348" s="84" t="s">
        <v>2482</v>
      </c>
      <c r="R1348" s="84"/>
      <c r="S1348" s="84"/>
      <c r="T1348" s="84" t="s">
        <v>1682</v>
      </c>
      <c r="U1348" s="86">
        <v>42759.511006944442</v>
      </c>
      <c r="V1348" s="88" t="s">
        <v>5225</v>
      </c>
      <c r="W1348" s="84"/>
      <c r="X1348" s="84"/>
      <c r="Y1348" s="87" t="s">
        <v>6724</v>
      </c>
      <c r="Z1348" s="84"/>
      <c r="AA1348" s="84" t="b">
        <v>0</v>
      </c>
      <c r="AB1348" s="84">
        <v>0</v>
      </c>
      <c r="AC1348" s="87" t="s">
        <v>7172</v>
      </c>
      <c r="AD1348" s="84" t="b">
        <v>0</v>
      </c>
      <c r="AE1348" s="84" t="s">
        <v>7283</v>
      </c>
      <c r="AF1348" s="84"/>
      <c r="AG1348" s="87" t="s">
        <v>7172</v>
      </c>
      <c r="AH1348" s="84" t="b">
        <v>0</v>
      </c>
      <c r="AI1348" s="84">
        <v>415</v>
      </c>
      <c r="AJ1348" s="87" t="s">
        <v>7516</v>
      </c>
      <c r="AK1348" s="84" t="s">
        <v>7780</v>
      </c>
      <c r="AL1348" s="84" t="b">
        <v>0</v>
      </c>
      <c r="AM1348" s="87" t="s">
        <v>7516</v>
      </c>
      <c r="AN1348" s="84">
        <v>0</v>
      </c>
      <c r="AO1348" s="84">
        <v>0</v>
      </c>
      <c r="AP1348" s="84"/>
      <c r="AQ1348" s="84"/>
      <c r="AR1348" s="84"/>
      <c r="AS1348" s="84"/>
      <c r="AT1348" s="84"/>
      <c r="AU1348" s="84"/>
      <c r="AV1348" s="84"/>
      <c r="AW1348" s="84"/>
    </row>
    <row r="1349" spans="1:49" x14ac:dyDescent="0.25">
      <c r="A1349" s="69" t="s">
        <v>1269</v>
      </c>
      <c r="B1349" s="69" t="s">
        <v>1596</v>
      </c>
      <c r="C1349" s="70"/>
      <c r="D1349" s="71"/>
      <c r="E1349" s="72"/>
      <c r="F1349" s="73"/>
      <c r="G1349" s="70"/>
      <c r="H1349" s="74"/>
      <c r="I1349" s="75"/>
      <c r="J1349" s="75"/>
      <c r="K1349" s="36"/>
      <c r="L1349" s="82"/>
      <c r="M1349" s="82"/>
      <c r="N1349" s="77"/>
      <c r="O1349" s="84" t="s">
        <v>2121</v>
      </c>
      <c r="P1349" s="86">
        <v>42759.511006944442</v>
      </c>
      <c r="Q1349" s="84" t="s">
        <v>2482</v>
      </c>
      <c r="R1349" s="84"/>
      <c r="S1349" s="84"/>
      <c r="T1349" s="84" t="s">
        <v>1682</v>
      </c>
      <c r="U1349" s="86">
        <v>42759.511006944442</v>
      </c>
      <c r="V1349" s="88" t="s">
        <v>5225</v>
      </c>
      <c r="W1349" s="84"/>
      <c r="X1349" s="84"/>
      <c r="Y1349" s="87" t="s">
        <v>6724</v>
      </c>
      <c r="Z1349" s="84"/>
      <c r="AA1349" s="84" t="b">
        <v>0</v>
      </c>
      <c r="AB1349" s="84">
        <v>0</v>
      </c>
      <c r="AC1349" s="87" t="s">
        <v>7172</v>
      </c>
      <c r="AD1349" s="84" t="b">
        <v>0</v>
      </c>
      <c r="AE1349" s="84" t="s">
        <v>7283</v>
      </c>
      <c r="AF1349" s="84"/>
      <c r="AG1349" s="87" t="s">
        <v>7172</v>
      </c>
      <c r="AH1349" s="84" t="b">
        <v>0</v>
      </c>
      <c r="AI1349" s="84">
        <v>415</v>
      </c>
      <c r="AJ1349" s="87" t="s">
        <v>7516</v>
      </c>
      <c r="AK1349" s="84" t="s">
        <v>7780</v>
      </c>
      <c r="AL1349" s="84" t="b">
        <v>0</v>
      </c>
      <c r="AM1349" s="87" t="s">
        <v>7516</v>
      </c>
      <c r="AN1349" s="84">
        <v>0</v>
      </c>
      <c r="AO1349" s="84">
        <v>0</v>
      </c>
      <c r="AP1349" s="84"/>
      <c r="AQ1349" s="84"/>
      <c r="AR1349" s="84"/>
      <c r="AS1349" s="84"/>
      <c r="AT1349" s="84"/>
      <c r="AU1349" s="84"/>
      <c r="AV1349" s="84"/>
      <c r="AW1349" s="84"/>
    </row>
    <row r="1350" spans="1:49" x14ac:dyDescent="0.25">
      <c r="A1350" s="69" t="s">
        <v>1270</v>
      </c>
      <c r="B1350" s="69" t="s">
        <v>1270</v>
      </c>
      <c r="C1350" s="70"/>
      <c r="D1350" s="71"/>
      <c r="E1350" s="72"/>
      <c r="F1350" s="73"/>
      <c r="G1350" s="70"/>
      <c r="H1350" s="74"/>
      <c r="I1350" s="75"/>
      <c r="J1350" s="75"/>
      <c r="K1350" s="36"/>
      <c r="L1350" s="82"/>
      <c r="M1350" s="82"/>
      <c r="N1350" s="77"/>
      <c r="O1350" s="84" t="s">
        <v>179</v>
      </c>
      <c r="P1350" s="86">
        <v>42759.511006944442</v>
      </c>
      <c r="Q1350" s="84" t="s">
        <v>2981</v>
      </c>
      <c r="R1350" s="88" t="s">
        <v>3590</v>
      </c>
      <c r="S1350" s="84" t="s">
        <v>3851</v>
      </c>
      <c r="T1350" s="84"/>
      <c r="U1350" s="86">
        <v>42759.511006944442</v>
      </c>
      <c r="V1350" s="88" t="s">
        <v>5226</v>
      </c>
      <c r="W1350" s="84"/>
      <c r="X1350" s="84"/>
      <c r="Y1350" s="87" t="s">
        <v>6725</v>
      </c>
      <c r="Z1350" s="84"/>
      <c r="AA1350" s="84" t="b">
        <v>0</v>
      </c>
      <c r="AB1350" s="84">
        <v>0</v>
      </c>
      <c r="AC1350" s="87" t="s">
        <v>7172</v>
      </c>
      <c r="AD1350" s="84" t="b">
        <v>0</v>
      </c>
      <c r="AE1350" s="84" t="s">
        <v>7284</v>
      </c>
      <c r="AF1350" s="84"/>
      <c r="AG1350" s="87" t="s">
        <v>7172</v>
      </c>
      <c r="AH1350" s="84" t="b">
        <v>0</v>
      </c>
      <c r="AI1350" s="84">
        <v>0</v>
      </c>
      <c r="AJ1350" s="87" t="s">
        <v>7172</v>
      </c>
      <c r="AK1350" s="84" t="s">
        <v>7853</v>
      </c>
      <c r="AL1350" s="84" t="b">
        <v>0</v>
      </c>
      <c r="AM1350" s="87" t="s">
        <v>6725</v>
      </c>
      <c r="AN1350" s="84">
        <v>0</v>
      </c>
      <c r="AO1350" s="84">
        <v>0</v>
      </c>
      <c r="AP1350" s="84"/>
      <c r="AQ1350" s="84"/>
      <c r="AR1350" s="84"/>
      <c r="AS1350" s="84"/>
      <c r="AT1350" s="84"/>
      <c r="AU1350" s="84"/>
      <c r="AV1350" s="84"/>
      <c r="AW1350" s="84"/>
    </row>
    <row r="1351" spans="1:49" x14ac:dyDescent="0.25">
      <c r="A1351" s="69" t="s">
        <v>1271</v>
      </c>
      <c r="B1351" s="69" t="s">
        <v>1580</v>
      </c>
      <c r="C1351" s="70"/>
      <c r="D1351" s="71"/>
      <c r="E1351" s="72"/>
      <c r="F1351" s="73"/>
      <c r="G1351" s="70"/>
      <c r="H1351" s="74"/>
      <c r="I1351" s="75"/>
      <c r="J1351" s="75"/>
      <c r="K1351" s="36"/>
      <c r="L1351" s="82"/>
      <c r="M1351" s="82"/>
      <c r="N1351" s="77"/>
      <c r="O1351" s="84" t="s">
        <v>2121</v>
      </c>
      <c r="P1351" s="86">
        <v>42759.511006944442</v>
      </c>
      <c r="Q1351" s="84" t="s">
        <v>2167</v>
      </c>
      <c r="R1351" s="84"/>
      <c r="S1351" s="84"/>
      <c r="T1351" s="84"/>
      <c r="U1351" s="86">
        <v>42759.511006944442</v>
      </c>
      <c r="V1351" s="88" t="s">
        <v>5227</v>
      </c>
      <c r="W1351" s="84"/>
      <c r="X1351" s="84"/>
      <c r="Y1351" s="87" t="s">
        <v>6726</v>
      </c>
      <c r="Z1351" s="84"/>
      <c r="AA1351" s="84" t="b">
        <v>0</v>
      </c>
      <c r="AB1351" s="84">
        <v>0</v>
      </c>
      <c r="AC1351" s="87" t="s">
        <v>7172</v>
      </c>
      <c r="AD1351" s="84" t="b">
        <v>0</v>
      </c>
      <c r="AE1351" s="84" t="s">
        <v>7283</v>
      </c>
      <c r="AF1351" s="84"/>
      <c r="AG1351" s="87" t="s">
        <v>7172</v>
      </c>
      <c r="AH1351" s="84" t="b">
        <v>0</v>
      </c>
      <c r="AI1351" s="84">
        <v>5</v>
      </c>
      <c r="AJ1351" s="87" t="s">
        <v>7383</v>
      </c>
      <c r="AK1351" s="84" t="s">
        <v>7779</v>
      </c>
      <c r="AL1351" s="84" t="b">
        <v>0</v>
      </c>
      <c r="AM1351" s="87" t="s">
        <v>7383</v>
      </c>
      <c r="AN1351" s="84">
        <v>0</v>
      </c>
      <c r="AO1351" s="84">
        <v>0</v>
      </c>
      <c r="AP1351" s="84"/>
      <c r="AQ1351" s="84"/>
      <c r="AR1351" s="84"/>
      <c r="AS1351" s="84"/>
      <c r="AT1351" s="84"/>
      <c r="AU1351" s="84"/>
      <c r="AV1351" s="84"/>
      <c r="AW1351" s="84"/>
    </row>
    <row r="1352" spans="1:49" x14ac:dyDescent="0.25">
      <c r="A1352" s="69" t="s">
        <v>1272</v>
      </c>
      <c r="B1352" s="69" t="s">
        <v>1272</v>
      </c>
      <c r="C1352" s="70"/>
      <c r="D1352" s="71"/>
      <c r="E1352" s="72"/>
      <c r="F1352" s="73"/>
      <c r="G1352" s="70"/>
      <c r="H1352" s="74"/>
      <c r="I1352" s="75"/>
      <c r="J1352" s="75"/>
      <c r="K1352" s="36"/>
      <c r="L1352" s="82"/>
      <c r="M1352" s="82"/>
      <c r="N1352" s="77"/>
      <c r="O1352" s="84" t="s">
        <v>179</v>
      </c>
      <c r="P1352" s="86">
        <v>42759.511006944442</v>
      </c>
      <c r="Q1352" s="84" t="s">
        <v>2982</v>
      </c>
      <c r="R1352" s="88" t="s">
        <v>3591</v>
      </c>
      <c r="S1352" s="84" t="s">
        <v>3697</v>
      </c>
      <c r="T1352" s="84"/>
      <c r="U1352" s="86">
        <v>42759.511006944442</v>
      </c>
      <c r="V1352" s="88" t="s">
        <v>5228</v>
      </c>
      <c r="W1352" s="84"/>
      <c r="X1352" s="84"/>
      <c r="Y1352" s="87" t="s">
        <v>6727</v>
      </c>
      <c r="Z1352" s="84"/>
      <c r="AA1352" s="84" t="b">
        <v>0</v>
      </c>
      <c r="AB1352" s="84">
        <v>1</v>
      </c>
      <c r="AC1352" s="87" t="s">
        <v>7172</v>
      </c>
      <c r="AD1352" s="84" t="b">
        <v>0</v>
      </c>
      <c r="AE1352" s="84" t="s">
        <v>7283</v>
      </c>
      <c r="AF1352" s="84"/>
      <c r="AG1352" s="87" t="s">
        <v>7172</v>
      </c>
      <c r="AH1352" s="84" t="b">
        <v>0</v>
      </c>
      <c r="AI1352" s="84">
        <v>0</v>
      </c>
      <c r="AJ1352" s="87" t="s">
        <v>7172</v>
      </c>
      <c r="AK1352" s="84" t="s">
        <v>7783</v>
      </c>
      <c r="AL1352" s="84" t="b">
        <v>0</v>
      </c>
      <c r="AM1352" s="87" t="s">
        <v>6727</v>
      </c>
      <c r="AN1352" s="84">
        <v>0</v>
      </c>
      <c r="AO1352" s="84">
        <v>0</v>
      </c>
      <c r="AP1352" s="84"/>
      <c r="AQ1352" s="84"/>
      <c r="AR1352" s="84"/>
      <c r="AS1352" s="84"/>
      <c r="AT1352" s="84"/>
      <c r="AU1352" s="84"/>
      <c r="AV1352" s="84"/>
      <c r="AW1352" s="84"/>
    </row>
    <row r="1353" spans="1:49" x14ac:dyDescent="0.25">
      <c r="A1353" s="69" t="s">
        <v>1273</v>
      </c>
      <c r="B1353" s="69" t="s">
        <v>2014</v>
      </c>
      <c r="C1353" s="70"/>
      <c r="D1353" s="71"/>
      <c r="E1353" s="72"/>
      <c r="F1353" s="73"/>
      <c r="G1353" s="70"/>
      <c r="H1353" s="74"/>
      <c r="I1353" s="75"/>
      <c r="J1353" s="75"/>
      <c r="K1353" s="36"/>
      <c r="L1353" s="82"/>
      <c r="M1353" s="82"/>
      <c r="N1353" s="77"/>
      <c r="O1353" s="84" t="s">
        <v>2121</v>
      </c>
      <c r="P1353" s="86">
        <v>42759.509699074071</v>
      </c>
      <c r="Q1353" s="84" t="s">
        <v>2983</v>
      </c>
      <c r="R1353" s="84"/>
      <c r="S1353" s="84"/>
      <c r="T1353" s="84"/>
      <c r="U1353" s="86">
        <v>42759.509699074071</v>
      </c>
      <c r="V1353" s="88" t="s">
        <v>5229</v>
      </c>
      <c r="W1353" s="84"/>
      <c r="X1353" s="84"/>
      <c r="Y1353" s="87" t="s">
        <v>6728</v>
      </c>
      <c r="Z1353" s="84"/>
      <c r="AA1353" s="84" t="b">
        <v>0</v>
      </c>
      <c r="AB1353" s="84">
        <v>0</v>
      </c>
      <c r="AC1353" s="87" t="s">
        <v>7172</v>
      </c>
      <c r="AD1353" s="84" t="b">
        <v>0</v>
      </c>
      <c r="AE1353" s="84" t="s">
        <v>7283</v>
      </c>
      <c r="AF1353" s="84"/>
      <c r="AG1353" s="87" t="s">
        <v>7172</v>
      </c>
      <c r="AH1353" s="84" t="b">
        <v>0</v>
      </c>
      <c r="AI1353" s="84">
        <v>26</v>
      </c>
      <c r="AJ1353" s="87" t="s">
        <v>7694</v>
      </c>
      <c r="AK1353" s="84" t="s">
        <v>7779</v>
      </c>
      <c r="AL1353" s="84" t="b">
        <v>0</v>
      </c>
      <c r="AM1353" s="87" t="s">
        <v>7694</v>
      </c>
      <c r="AN1353" s="84">
        <v>0</v>
      </c>
      <c r="AO1353" s="84">
        <v>0</v>
      </c>
      <c r="AP1353" s="84"/>
      <c r="AQ1353" s="84"/>
      <c r="AR1353" s="84"/>
      <c r="AS1353" s="84"/>
      <c r="AT1353" s="84"/>
      <c r="AU1353" s="84"/>
      <c r="AV1353" s="84"/>
      <c r="AW1353" s="84"/>
    </row>
    <row r="1354" spans="1:49" x14ac:dyDescent="0.25">
      <c r="A1354" s="69" t="s">
        <v>503</v>
      </c>
      <c r="B1354" s="69" t="s">
        <v>1823</v>
      </c>
      <c r="C1354" s="70"/>
      <c r="D1354" s="71"/>
      <c r="E1354" s="72"/>
      <c r="F1354" s="73"/>
      <c r="G1354" s="70"/>
      <c r="H1354" s="74"/>
      <c r="I1354" s="75"/>
      <c r="J1354" s="75"/>
      <c r="K1354" s="36"/>
      <c r="L1354" s="82"/>
      <c r="M1354" s="82"/>
      <c r="N1354" s="77"/>
      <c r="O1354" s="84" t="s">
        <v>2121</v>
      </c>
      <c r="P1354" s="86">
        <v>42759.509085648147</v>
      </c>
      <c r="Q1354" s="84" t="s">
        <v>2984</v>
      </c>
      <c r="R1354" s="84"/>
      <c r="S1354" s="84"/>
      <c r="T1354" s="84" t="s">
        <v>1682</v>
      </c>
      <c r="U1354" s="86">
        <v>42759.509085648147</v>
      </c>
      <c r="V1354" s="88" t="s">
        <v>5230</v>
      </c>
      <c r="W1354" s="84"/>
      <c r="X1354" s="84"/>
      <c r="Y1354" s="87" t="s">
        <v>6729</v>
      </c>
      <c r="Z1354" s="84"/>
      <c r="AA1354" s="84" t="b">
        <v>0</v>
      </c>
      <c r="AB1354" s="84">
        <v>1</v>
      </c>
      <c r="AC1354" s="87" t="s">
        <v>7172</v>
      </c>
      <c r="AD1354" s="84" t="b">
        <v>0</v>
      </c>
      <c r="AE1354" s="84" t="s">
        <v>7283</v>
      </c>
      <c r="AF1354" s="84"/>
      <c r="AG1354" s="87" t="s">
        <v>7172</v>
      </c>
      <c r="AH1354" s="84" t="b">
        <v>0</v>
      </c>
      <c r="AI1354" s="84">
        <v>2</v>
      </c>
      <c r="AJ1354" s="87" t="s">
        <v>7172</v>
      </c>
      <c r="AK1354" s="84" t="s">
        <v>7783</v>
      </c>
      <c r="AL1354" s="84" t="b">
        <v>0</v>
      </c>
      <c r="AM1354" s="87" t="s">
        <v>6729</v>
      </c>
      <c r="AN1354" s="84">
        <v>0</v>
      </c>
      <c r="AO1354" s="84">
        <v>0</v>
      </c>
      <c r="AP1354" s="84"/>
      <c r="AQ1354" s="84"/>
      <c r="AR1354" s="84"/>
      <c r="AS1354" s="84"/>
      <c r="AT1354" s="84"/>
      <c r="AU1354" s="84"/>
      <c r="AV1354" s="84"/>
      <c r="AW1354" s="84"/>
    </row>
    <row r="1355" spans="1:49" x14ac:dyDescent="0.25">
      <c r="A1355" s="69" t="s">
        <v>1273</v>
      </c>
      <c r="B1355" s="69" t="s">
        <v>1823</v>
      </c>
      <c r="C1355" s="70"/>
      <c r="D1355" s="71"/>
      <c r="E1355" s="72"/>
      <c r="F1355" s="73"/>
      <c r="G1355" s="70"/>
      <c r="H1355" s="74"/>
      <c r="I1355" s="75"/>
      <c r="J1355" s="75"/>
      <c r="K1355" s="36"/>
      <c r="L1355" s="82"/>
      <c r="M1355" s="82"/>
      <c r="N1355" s="77"/>
      <c r="O1355" s="84" t="s">
        <v>2121</v>
      </c>
      <c r="P1355" s="86">
        <v>42759.511018518519</v>
      </c>
      <c r="Q1355" s="84" t="s">
        <v>2985</v>
      </c>
      <c r="R1355" s="84"/>
      <c r="S1355" s="84"/>
      <c r="T1355" s="84"/>
      <c r="U1355" s="86">
        <v>42759.511018518519</v>
      </c>
      <c r="V1355" s="88" t="s">
        <v>5231</v>
      </c>
      <c r="W1355" s="84"/>
      <c r="X1355" s="84"/>
      <c r="Y1355" s="87" t="s">
        <v>6730</v>
      </c>
      <c r="Z1355" s="84"/>
      <c r="AA1355" s="84" t="b">
        <v>0</v>
      </c>
      <c r="AB1355" s="84">
        <v>0</v>
      </c>
      <c r="AC1355" s="87" t="s">
        <v>7172</v>
      </c>
      <c r="AD1355" s="84" t="b">
        <v>1</v>
      </c>
      <c r="AE1355" s="84" t="s">
        <v>7283</v>
      </c>
      <c r="AF1355" s="84"/>
      <c r="AG1355" s="87" t="s">
        <v>7350</v>
      </c>
      <c r="AH1355" s="84" t="b">
        <v>0</v>
      </c>
      <c r="AI1355" s="84">
        <v>161</v>
      </c>
      <c r="AJ1355" s="87" t="s">
        <v>7695</v>
      </c>
      <c r="AK1355" s="84" t="s">
        <v>7779</v>
      </c>
      <c r="AL1355" s="84" t="b">
        <v>0</v>
      </c>
      <c r="AM1355" s="87" t="s">
        <v>7695</v>
      </c>
      <c r="AN1355" s="84">
        <v>0</v>
      </c>
      <c r="AO1355" s="84">
        <v>0</v>
      </c>
      <c r="AP1355" s="84"/>
      <c r="AQ1355" s="84"/>
      <c r="AR1355" s="84"/>
      <c r="AS1355" s="84"/>
      <c r="AT1355" s="84"/>
      <c r="AU1355" s="84"/>
      <c r="AV1355" s="84"/>
      <c r="AW1355" s="84"/>
    </row>
    <row r="1356" spans="1:49" x14ac:dyDescent="0.25">
      <c r="A1356" s="69" t="s">
        <v>1274</v>
      </c>
      <c r="B1356" s="69" t="s">
        <v>1561</v>
      </c>
      <c r="C1356" s="70"/>
      <c r="D1356" s="71"/>
      <c r="E1356" s="72"/>
      <c r="F1356" s="73"/>
      <c r="G1356" s="70"/>
      <c r="H1356" s="74"/>
      <c r="I1356" s="75"/>
      <c r="J1356" s="75"/>
      <c r="K1356" s="36"/>
      <c r="L1356" s="82"/>
      <c r="M1356" s="82"/>
      <c r="N1356" s="77"/>
      <c r="O1356" s="84" t="s">
        <v>2121</v>
      </c>
      <c r="P1356" s="86">
        <v>42759.511018518519</v>
      </c>
      <c r="Q1356" s="84" t="s">
        <v>2986</v>
      </c>
      <c r="R1356" s="88" t="s">
        <v>3592</v>
      </c>
      <c r="S1356" s="84" t="s">
        <v>3794</v>
      </c>
      <c r="T1356" s="84"/>
      <c r="U1356" s="86">
        <v>42759.511018518519</v>
      </c>
      <c r="V1356" s="88" t="s">
        <v>5232</v>
      </c>
      <c r="W1356" s="84"/>
      <c r="X1356" s="84"/>
      <c r="Y1356" s="87" t="s">
        <v>6731</v>
      </c>
      <c r="Z1356" s="84"/>
      <c r="AA1356" s="84" t="b">
        <v>0</v>
      </c>
      <c r="AB1356" s="84">
        <v>0</v>
      </c>
      <c r="AC1356" s="87" t="s">
        <v>7172</v>
      </c>
      <c r="AD1356" s="84" t="b">
        <v>0</v>
      </c>
      <c r="AE1356" s="84" t="s">
        <v>7283</v>
      </c>
      <c r="AF1356" s="84"/>
      <c r="AG1356" s="87" t="s">
        <v>7172</v>
      </c>
      <c r="AH1356" s="84" t="b">
        <v>0</v>
      </c>
      <c r="AI1356" s="84">
        <v>0</v>
      </c>
      <c r="AJ1356" s="87" t="s">
        <v>7172</v>
      </c>
      <c r="AK1356" s="84" t="s">
        <v>7783</v>
      </c>
      <c r="AL1356" s="84" t="b">
        <v>0</v>
      </c>
      <c r="AM1356" s="87" t="s">
        <v>6731</v>
      </c>
      <c r="AN1356" s="84">
        <v>0</v>
      </c>
      <c r="AO1356" s="84">
        <v>0</v>
      </c>
      <c r="AP1356" s="84"/>
      <c r="AQ1356" s="84"/>
      <c r="AR1356" s="84"/>
      <c r="AS1356" s="84"/>
      <c r="AT1356" s="84"/>
      <c r="AU1356" s="84"/>
      <c r="AV1356" s="84"/>
      <c r="AW1356" s="84"/>
    </row>
    <row r="1357" spans="1:49" x14ac:dyDescent="0.25">
      <c r="A1357" s="69" t="s">
        <v>1275</v>
      </c>
      <c r="B1357" s="69" t="s">
        <v>1731</v>
      </c>
      <c r="C1357" s="70"/>
      <c r="D1357" s="71"/>
      <c r="E1357" s="72"/>
      <c r="F1357" s="73"/>
      <c r="G1357" s="70"/>
      <c r="H1357" s="74"/>
      <c r="I1357" s="75"/>
      <c r="J1357" s="75"/>
      <c r="K1357" s="36"/>
      <c r="L1357" s="82"/>
      <c r="M1357" s="82"/>
      <c r="N1357" s="77"/>
      <c r="O1357" s="84" t="s">
        <v>2121</v>
      </c>
      <c r="P1357" s="86">
        <v>42759.511018518519</v>
      </c>
      <c r="Q1357" s="84" t="s">
        <v>2626</v>
      </c>
      <c r="R1357" s="84"/>
      <c r="S1357" s="84"/>
      <c r="T1357" s="84"/>
      <c r="U1357" s="86">
        <v>42759.511018518519</v>
      </c>
      <c r="V1357" s="88" t="s">
        <v>5233</v>
      </c>
      <c r="W1357" s="84"/>
      <c r="X1357" s="84"/>
      <c r="Y1357" s="87" t="s">
        <v>6732</v>
      </c>
      <c r="Z1357" s="84"/>
      <c r="AA1357" s="84" t="b">
        <v>0</v>
      </c>
      <c r="AB1357" s="84">
        <v>0</v>
      </c>
      <c r="AC1357" s="87" t="s">
        <v>7172</v>
      </c>
      <c r="AD1357" s="84" t="b">
        <v>0</v>
      </c>
      <c r="AE1357" s="84" t="s">
        <v>7283</v>
      </c>
      <c r="AF1357" s="84"/>
      <c r="AG1357" s="87" t="s">
        <v>7172</v>
      </c>
      <c r="AH1357" s="84" t="b">
        <v>0</v>
      </c>
      <c r="AI1357" s="84">
        <v>163</v>
      </c>
      <c r="AJ1357" s="87" t="s">
        <v>7569</v>
      </c>
      <c r="AK1357" s="84" t="s">
        <v>7789</v>
      </c>
      <c r="AL1357" s="84" t="b">
        <v>0</v>
      </c>
      <c r="AM1357" s="87" t="s">
        <v>7569</v>
      </c>
      <c r="AN1357" s="84">
        <v>0</v>
      </c>
      <c r="AO1357" s="84">
        <v>0</v>
      </c>
      <c r="AP1357" s="84"/>
      <c r="AQ1357" s="84"/>
      <c r="AR1357" s="84"/>
      <c r="AS1357" s="84"/>
      <c r="AT1357" s="84"/>
      <c r="AU1357" s="84"/>
      <c r="AV1357" s="84"/>
      <c r="AW1357" s="84"/>
    </row>
    <row r="1358" spans="1:49" x14ac:dyDescent="0.25">
      <c r="A1358" s="69" t="s">
        <v>1276</v>
      </c>
      <c r="B1358" s="69" t="s">
        <v>2015</v>
      </c>
      <c r="C1358" s="70"/>
      <c r="D1358" s="71"/>
      <c r="E1358" s="72"/>
      <c r="F1358" s="73"/>
      <c r="G1358" s="70"/>
      <c r="H1358" s="74"/>
      <c r="I1358" s="75"/>
      <c r="J1358" s="75"/>
      <c r="K1358" s="36"/>
      <c r="L1358" s="82"/>
      <c r="M1358" s="82"/>
      <c r="N1358" s="77"/>
      <c r="O1358" s="84" t="s">
        <v>2121</v>
      </c>
      <c r="P1358" s="86">
        <v>42759.511018518519</v>
      </c>
      <c r="Q1358" s="84" t="s">
        <v>2987</v>
      </c>
      <c r="R1358" s="84"/>
      <c r="S1358" s="84"/>
      <c r="T1358" s="84" t="s">
        <v>1682</v>
      </c>
      <c r="U1358" s="86">
        <v>42759.511018518519</v>
      </c>
      <c r="V1358" s="88" t="s">
        <v>5234</v>
      </c>
      <c r="W1358" s="84"/>
      <c r="X1358" s="84"/>
      <c r="Y1358" s="87" t="s">
        <v>6733</v>
      </c>
      <c r="Z1358" s="84"/>
      <c r="AA1358" s="84" t="b">
        <v>0</v>
      </c>
      <c r="AB1358" s="84">
        <v>0</v>
      </c>
      <c r="AC1358" s="87" t="s">
        <v>7172</v>
      </c>
      <c r="AD1358" s="84" t="b">
        <v>1</v>
      </c>
      <c r="AE1358" s="84" t="s">
        <v>7283</v>
      </c>
      <c r="AF1358" s="84"/>
      <c r="AG1358" s="87" t="s">
        <v>7351</v>
      </c>
      <c r="AH1358" s="84" t="b">
        <v>0</v>
      </c>
      <c r="AI1358" s="84">
        <v>10</v>
      </c>
      <c r="AJ1358" s="87" t="s">
        <v>7696</v>
      </c>
      <c r="AK1358" s="84" t="s">
        <v>7779</v>
      </c>
      <c r="AL1358" s="84" t="b">
        <v>0</v>
      </c>
      <c r="AM1358" s="87" t="s">
        <v>7696</v>
      </c>
      <c r="AN1358" s="84">
        <v>0</v>
      </c>
      <c r="AO1358" s="84">
        <v>0</v>
      </c>
      <c r="AP1358" s="84"/>
      <c r="AQ1358" s="84"/>
      <c r="AR1358" s="84"/>
      <c r="AS1358" s="84"/>
      <c r="AT1358" s="84"/>
      <c r="AU1358" s="84"/>
      <c r="AV1358" s="84"/>
      <c r="AW1358" s="84"/>
    </row>
    <row r="1359" spans="1:49" x14ac:dyDescent="0.25">
      <c r="A1359" s="69" t="s">
        <v>1277</v>
      </c>
      <c r="B1359" s="69" t="s">
        <v>2016</v>
      </c>
      <c r="C1359" s="70"/>
      <c r="D1359" s="71"/>
      <c r="E1359" s="72"/>
      <c r="F1359" s="73"/>
      <c r="G1359" s="70"/>
      <c r="H1359" s="74"/>
      <c r="I1359" s="75"/>
      <c r="J1359" s="75"/>
      <c r="K1359" s="36"/>
      <c r="L1359" s="82"/>
      <c r="M1359" s="82"/>
      <c r="N1359" s="77"/>
      <c r="O1359" s="84" t="s">
        <v>2121</v>
      </c>
      <c r="P1359" s="86">
        <v>42759.511018518519</v>
      </c>
      <c r="Q1359" s="84" t="s">
        <v>2988</v>
      </c>
      <c r="R1359" s="88" t="s">
        <v>3593</v>
      </c>
      <c r="S1359" s="84" t="s">
        <v>3852</v>
      </c>
      <c r="T1359" s="84"/>
      <c r="U1359" s="86">
        <v>42759.511018518519</v>
      </c>
      <c r="V1359" s="88" t="s">
        <v>5235</v>
      </c>
      <c r="W1359" s="84"/>
      <c r="X1359" s="84"/>
      <c r="Y1359" s="87" t="s">
        <v>6734</v>
      </c>
      <c r="Z1359" s="84"/>
      <c r="AA1359" s="84" t="b">
        <v>0</v>
      </c>
      <c r="AB1359" s="84">
        <v>0</v>
      </c>
      <c r="AC1359" s="87" t="s">
        <v>7172</v>
      </c>
      <c r="AD1359" s="84" t="b">
        <v>0</v>
      </c>
      <c r="AE1359" s="84" t="s">
        <v>7283</v>
      </c>
      <c r="AF1359" s="84"/>
      <c r="AG1359" s="87" t="s">
        <v>7172</v>
      </c>
      <c r="AH1359" s="84" t="b">
        <v>0</v>
      </c>
      <c r="AI1359" s="84">
        <v>6</v>
      </c>
      <c r="AJ1359" s="87" t="s">
        <v>7697</v>
      </c>
      <c r="AK1359" s="84" t="s">
        <v>7794</v>
      </c>
      <c r="AL1359" s="84" t="b">
        <v>0</v>
      </c>
      <c r="AM1359" s="87" t="s">
        <v>7697</v>
      </c>
      <c r="AN1359" s="84">
        <v>0</v>
      </c>
      <c r="AO1359" s="84">
        <v>0</v>
      </c>
      <c r="AP1359" s="84"/>
      <c r="AQ1359" s="84"/>
      <c r="AR1359" s="84"/>
      <c r="AS1359" s="84"/>
      <c r="AT1359" s="84"/>
      <c r="AU1359" s="84"/>
      <c r="AV1359" s="84"/>
      <c r="AW1359" s="84"/>
    </row>
    <row r="1360" spans="1:49" x14ac:dyDescent="0.25">
      <c r="A1360" s="69" t="s">
        <v>1277</v>
      </c>
      <c r="B1360" s="69" t="s">
        <v>2017</v>
      </c>
      <c r="C1360" s="70"/>
      <c r="D1360" s="71"/>
      <c r="E1360" s="72"/>
      <c r="F1360" s="73"/>
      <c r="G1360" s="70"/>
      <c r="H1360" s="74"/>
      <c r="I1360" s="75"/>
      <c r="J1360" s="75"/>
      <c r="K1360" s="36"/>
      <c r="L1360" s="82"/>
      <c r="M1360" s="82"/>
      <c r="N1360" s="77"/>
      <c r="O1360" s="84" t="s">
        <v>2121</v>
      </c>
      <c r="P1360" s="86">
        <v>42759.509108796294</v>
      </c>
      <c r="Q1360" s="84" t="s">
        <v>2989</v>
      </c>
      <c r="R1360" s="84"/>
      <c r="S1360" s="84"/>
      <c r="T1360" s="84"/>
      <c r="U1360" s="86">
        <v>42759.509108796294</v>
      </c>
      <c r="V1360" s="88" t="s">
        <v>5236</v>
      </c>
      <c r="W1360" s="84"/>
      <c r="X1360" s="84"/>
      <c r="Y1360" s="87" t="s">
        <v>6735</v>
      </c>
      <c r="Z1360" s="84"/>
      <c r="AA1360" s="84" t="b">
        <v>0</v>
      </c>
      <c r="AB1360" s="84">
        <v>0</v>
      </c>
      <c r="AC1360" s="87" t="s">
        <v>7172</v>
      </c>
      <c r="AD1360" s="84" t="b">
        <v>0</v>
      </c>
      <c r="AE1360" s="84" t="s">
        <v>7283</v>
      </c>
      <c r="AF1360" s="84"/>
      <c r="AG1360" s="87" t="s">
        <v>7172</v>
      </c>
      <c r="AH1360" s="84" t="b">
        <v>0</v>
      </c>
      <c r="AI1360" s="84">
        <v>6</v>
      </c>
      <c r="AJ1360" s="87" t="s">
        <v>7698</v>
      </c>
      <c r="AK1360" s="84" t="s">
        <v>7794</v>
      </c>
      <c r="AL1360" s="84" t="b">
        <v>0</v>
      </c>
      <c r="AM1360" s="87" t="s">
        <v>7698</v>
      </c>
      <c r="AN1360" s="84">
        <v>0</v>
      </c>
      <c r="AO1360" s="84">
        <v>0</v>
      </c>
      <c r="AP1360" s="84"/>
      <c r="AQ1360" s="84"/>
      <c r="AR1360" s="84"/>
      <c r="AS1360" s="84"/>
      <c r="AT1360" s="84"/>
      <c r="AU1360" s="84"/>
      <c r="AV1360" s="84"/>
      <c r="AW1360" s="84"/>
    </row>
    <row r="1361" spans="1:49" x14ac:dyDescent="0.25">
      <c r="A1361" s="69" t="s">
        <v>1277</v>
      </c>
      <c r="B1361" s="69" t="s">
        <v>2017</v>
      </c>
      <c r="C1361" s="70"/>
      <c r="D1361" s="71"/>
      <c r="E1361" s="72"/>
      <c r="F1361" s="73"/>
      <c r="G1361" s="70"/>
      <c r="H1361" s="74"/>
      <c r="I1361" s="75"/>
      <c r="J1361" s="75"/>
      <c r="K1361" s="36"/>
      <c r="L1361" s="82"/>
      <c r="M1361" s="82"/>
      <c r="N1361" s="77"/>
      <c r="O1361" s="84" t="s">
        <v>2121</v>
      </c>
      <c r="P1361" s="86">
        <v>42759.511018518519</v>
      </c>
      <c r="Q1361" s="84" t="s">
        <v>2988</v>
      </c>
      <c r="R1361" s="88" t="s">
        <v>3593</v>
      </c>
      <c r="S1361" s="84" t="s">
        <v>3852</v>
      </c>
      <c r="T1361" s="84"/>
      <c r="U1361" s="86">
        <v>42759.511018518519</v>
      </c>
      <c r="V1361" s="88" t="s">
        <v>5235</v>
      </c>
      <c r="W1361" s="84"/>
      <c r="X1361" s="84"/>
      <c r="Y1361" s="87" t="s">
        <v>6734</v>
      </c>
      <c r="Z1361" s="84"/>
      <c r="AA1361" s="84" t="b">
        <v>0</v>
      </c>
      <c r="AB1361" s="84">
        <v>0</v>
      </c>
      <c r="AC1361" s="87" t="s">
        <v>7172</v>
      </c>
      <c r="AD1361" s="84" t="b">
        <v>0</v>
      </c>
      <c r="AE1361" s="84" t="s">
        <v>7283</v>
      </c>
      <c r="AF1361" s="84"/>
      <c r="AG1361" s="87" t="s">
        <v>7172</v>
      </c>
      <c r="AH1361" s="84" t="b">
        <v>0</v>
      </c>
      <c r="AI1361" s="84">
        <v>6</v>
      </c>
      <c r="AJ1361" s="87" t="s">
        <v>7697</v>
      </c>
      <c r="AK1361" s="84" t="s">
        <v>7794</v>
      </c>
      <c r="AL1361" s="84" t="b">
        <v>0</v>
      </c>
      <c r="AM1361" s="87" t="s">
        <v>7697</v>
      </c>
      <c r="AN1361" s="84">
        <v>0</v>
      </c>
      <c r="AO1361" s="84">
        <v>0</v>
      </c>
      <c r="AP1361" s="84"/>
      <c r="AQ1361" s="84"/>
      <c r="AR1361" s="84"/>
      <c r="AS1361" s="84"/>
      <c r="AT1361" s="84"/>
      <c r="AU1361" s="84"/>
      <c r="AV1361" s="84"/>
      <c r="AW1361" s="84"/>
    </row>
    <row r="1362" spans="1:49" x14ac:dyDescent="0.25">
      <c r="A1362" s="69" t="s">
        <v>1278</v>
      </c>
      <c r="B1362" s="69" t="s">
        <v>2018</v>
      </c>
      <c r="C1362" s="70"/>
      <c r="D1362" s="71"/>
      <c r="E1362" s="72"/>
      <c r="F1362" s="73"/>
      <c r="G1362" s="70"/>
      <c r="H1362" s="74"/>
      <c r="I1362" s="75"/>
      <c r="J1362" s="75"/>
      <c r="K1362" s="36"/>
      <c r="L1362" s="82"/>
      <c r="M1362" s="82"/>
      <c r="N1362" s="77"/>
      <c r="O1362" s="84" t="s">
        <v>2122</v>
      </c>
      <c r="P1362" s="86">
        <v>42759.511018518519</v>
      </c>
      <c r="Q1362" s="84" t="s">
        <v>2990</v>
      </c>
      <c r="R1362" s="84"/>
      <c r="S1362" s="84"/>
      <c r="T1362" s="84"/>
      <c r="U1362" s="86">
        <v>42759.511018518519</v>
      </c>
      <c r="V1362" s="88" t="s">
        <v>5237</v>
      </c>
      <c r="W1362" s="84"/>
      <c r="X1362" s="84"/>
      <c r="Y1362" s="87" t="s">
        <v>6736</v>
      </c>
      <c r="Z1362" s="87" t="s">
        <v>7154</v>
      </c>
      <c r="AA1362" s="84" t="b">
        <v>0</v>
      </c>
      <c r="AB1362" s="84">
        <v>0</v>
      </c>
      <c r="AC1362" s="87" t="s">
        <v>7258</v>
      </c>
      <c r="AD1362" s="84" t="b">
        <v>0</v>
      </c>
      <c r="AE1362" s="84" t="s">
        <v>7283</v>
      </c>
      <c r="AF1362" s="84"/>
      <c r="AG1362" s="87" t="s">
        <v>7172</v>
      </c>
      <c r="AH1362" s="84" t="b">
        <v>0</v>
      </c>
      <c r="AI1362" s="84">
        <v>0</v>
      </c>
      <c r="AJ1362" s="87" t="s">
        <v>7172</v>
      </c>
      <c r="AK1362" s="84" t="s">
        <v>7854</v>
      </c>
      <c r="AL1362" s="84" t="b">
        <v>0</v>
      </c>
      <c r="AM1362" s="87" t="s">
        <v>7154</v>
      </c>
      <c r="AN1362" s="84">
        <v>0</v>
      </c>
      <c r="AO1362" s="84">
        <v>0</v>
      </c>
      <c r="AP1362" s="84"/>
      <c r="AQ1362" s="84"/>
      <c r="AR1362" s="84"/>
      <c r="AS1362" s="84"/>
      <c r="AT1362" s="84"/>
      <c r="AU1362" s="84"/>
      <c r="AV1362" s="84"/>
      <c r="AW1362" s="84"/>
    </row>
    <row r="1363" spans="1:49" x14ac:dyDescent="0.25">
      <c r="A1363" s="69" t="s">
        <v>1279</v>
      </c>
      <c r="B1363" s="69" t="s">
        <v>1279</v>
      </c>
      <c r="C1363" s="70"/>
      <c r="D1363" s="71"/>
      <c r="E1363" s="72"/>
      <c r="F1363" s="73"/>
      <c r="G1363" s="70"/>
      <c r="H1363" s="74"/>
      <c r="I1363" s="75"/>
      <c r="J1363" s="75"/>
      <c r="K1363" s="36"/>
      <c r="L1363" s="82"/>
      <c r="M1363" s="82"/>
      <c r="N1363" s="77"/>
      <c r="O1363" s="84" t="s">
        <v>179</v>
      </c>
      <c r="P1363" s="86">
        <v>42759.511030092595</v>
      </c>
      <c r="Q1363" s="84" t="s">
        <v>2991</v>
      </c>
      <c r="R1363" s="88" t="s">
        <v>3583</v>
      </c>
      <c r="S1363" s="84" t="s">
        <v>3848</v>
      </c>
      <c r="T1363" s="84"/>
      <c r="U1363" s="86">
        <v>42759.511030092595</v>
      </c>
      <c r="V1363" s="88" t="s">
        <v>5238</v>
      </c>
      <c r="W1363" s="84"/>
      <c r="X1363" s="84"/>
      <c r="Y1363" s="87" t="s">
        <v>6737</v>
      </c>
      <c r="Z1363" s="84"/>
      <c r="AA1363" s="84" t="b">
        <v>0</v>
      </c>
      <c r="AB1363" s="84">
        <v>0</v>
      </c>
      <c r="AC1363" s="87" t="s">
        <v>7172</v>
      </c>
      <c r="AD1363" s="84" t="b">
        <v>0</v>
      </c>
      <c r="AE1363" s="84" t="s">
        <v>7285</v>
      </c>
      <c r="AF1363" s="84"/>
      <c r="AG1363" s="87" t="s">
        <v>7172</v>
      </c>
      <c r="AH1363" s="84" t="b">
        <v>0</v>
      </c>
      <c r="AI1363" s="84">
        <v>0</v>
      </c>
      <c r="AJ1363" s="87" t="s">
        <v>7172</v>
      </c>
      <c r="AK1363" s="84" t="s">
        <v>3709</v>
      </c>
      <c r="AL1363" s="84" t="b">
        <v>0</v>
      </c>
      <c r="AM1363" s="87" t="s">
        <v>6737</v>
      </c>
      <c r="AN1363" s="84">
        <v>0</v>
      </c>
      <c r="AO1363" s="84">
        <v>0</v>
      </c>
      <c r="AP1363" s="84"/>
      <c r="AQ1363" s="84"/>
      <c r="AR1363" s="84"/>
      <c r="AS1363" s="84"/>
      <c r="AT1363" s="84"/>
      <c r="AU1363" s="84"/>
      <c r="AV1363" s="84"/>
      <c r="AW1363" s="84"/>
    </row>
    <row r="1364" spans="1:49" x14ac:dyDescent="0.25">
      <c r="A1364" s="69" t="s">
        <v>1280</v>
      </c>
      <c r="B1364" s="69" t="s">
        <v>1569</v>
      </c>
      <c r="C1364" s="70"/>
      <c r="D1364" s="71"/>
      <c r="E1364" s="72"/>
      <c r="F1364" s="73"/>
      <c r="G1364" s="70"/>
      <c r="H1364" s="74"/>
      <c r="I1364" s="75"/>
      <c r="J1364" s="75"/>
      <c r="K1364" s="36"/>
      <c r="L1364" s="82"/>
      <c r="M1364" s="82"/>
      <c r="N1364" s="77"/>
      <c r="O1364" s="84" t="s">
        <v>2121</v>
      </c>
      <c r="P1364" s="86">
        <v>42759.508935185186</v>
      </c>
      <c r="Q1364" s="84" t="s">
        <v>2151</v>
      </c>
      <c r="R1364" s="84"/>
      <c r="S1364" s="84"/>
      <c r="T1364" s="84" t="s">
        <v>1682</v>
      </c>
      <c r="U1364" s="86">
        <v>42759.508935185186</v>
      </c>
      <c r="V1364" s="88" t="s">
        <v>5239</v>
      </c>
      <c r="W1364" s="84"/>
      <c r="X1364" s="84"/>
      <c r="Y1364" s="87" t="s">
        <v>6738</v>
      </c>
      <c r="Z1364" s="84"/>
      <c r="AA1364" s="84" t="b">
        <v>0</v>
      </c>
      <c r="AB1364" s="84">
        <v>0</v>
      </c>
      <c r="AC1364" s="87" t="s">
        <v>7172</v>
      </c>
      <c r="AD1364" s="84" t="b">
        <v>0</v>
      </c>
      <c r="AE1364" s="84" t="s">
        <v>7283</v>
      </c>
      <c r="AF1364" s="84"/>
      <c r="AG1364" s="87" t="s">
        <v>7172</v>
      </c>
      <c r="AH1364" s="84" t="b">
        <v>0</v>
      </c>
      <c r="AI1364" s="84">
        <v>15</v>
      </c>
      <c r="AJ1364" s="87" t="s">
        <v>7374</v>
      </c>
      <c r="AK1364" s="84" t="s">
        <v>7779</v>
      </c>
      <c r="AL1364" s="84" t="b">
        <v>0</v>
      </c>
      <c r="AM1364" s="87" t="s">
        <v>7374</v>
      </c>
      <c r="AN1364" s="84">
        <v>0</v>
      </c>
      <c r="AO1364" s="84">
        <v>0</v>
      </c>
      <c r="AP1364" s="84"/>
      <c r="AQ1364" s="84"/>
      <c r="AR1364" s="84"/>
      <c r="AS1364" s="84"/>
      <c r="AT1364" s="84"/>
      <c r="AU1364" s="84"/>
      <c r="AV1364" s="84"/>
      <c r="AW1364" s="84"/>
    </row>
    <row r="1365" spans="1:49" x14ac:dyDescent="0.25">
      <c r="A1365" s="69" t="s">
        <v>1280</v>
      </c>
      <c r="B1365" s="69" t="s">
        <v>1680</v>
      </c>
      <c r="C1365" s="70"/>
      <c r="D1365" s="71"/>
      <c r="E1365" s="72"/>
      <c r="F1365" s="73"/>
      <c r="G1365" s="70"/>
      <c r="H1365" s="74"/>
      <c r="I1365" s="75"/>
      <c r="J1365" s="75"/>
      <c r="K1365" s="36"/>
      <c r="L1365" s="82"/>
      <c r="M1365" s="82"/>
      <c r="N1365" s="77"/>
      <c r="O1365" s="84" t="s">
        <v>2121</v>
      </c>
      <c r="P1365" s="86">
        <v>42759.510960648149</v>
      </c>
      <c r="Q1365" s="84" t="s">
        <v>2392</v>
      </c>
      <c r="R1365" s="88" t="s">
        <v>3328</v>
      </c>
      <c r="S1365" s="84" t="s">
        <v>3747</v>
      </c>
      <c r="T1365" s="84"/>
      <c r="U1365" s="86">
        <v>42759.510960648149</v>
      </c>
      <c r="V1365" s="88" t="s">
        <v>5240</v>
      </c>
      <c r="W1365" s="84"/>
      <c r="X1365" s="84"/>
      <c r="Y1365" s="87" t="s">
        <v>6739</v>
      </c>
      <c r="Z1365" s="84"/>
      <c r="AA1365" s="84" t="b">
        <v>0</v>
      </c>
      <c r="AB1365" s="84">
        <v>0</v>
      </c>
      <c r="AC1365" s="87" t="s">
        <v>7172</v>
      </c>
      <c r="AD1365" s="84" t="b">
        <v>0</v>
      </c>
      <c r="AE1365" s="84" t="s">
        <v>7283</v>
      </c>
      <c r="AF1365" s="84"/>
      <c r="AG1365" s="87" t="s">
        <v>7172</v>
      </c>
      <c r="AH1365" s="84" t="b">
        <v>0</v>
      </c>
      <c r="AI1365" s="84">
        <v>24</v>
      </c>
      <c r="AJ1365" s="87" t="s">
        <v>7488</v>
      </c>
      <c r="AK1365" s="84" t="s">
        <v>7779</v>
      </c>
      <c r="AL1365" s="84" t="b">
        <v>0</v>
      </c>
      <c r="AM1365" s="87" t="s">
        <v>7488</v>
      </c>
      <c r="AN1365" s="84">
        <v>0</v>
      </c>
      <c r="AO1365" s="84">
        <v>0</v>
      </c>
      <c r="AP1365" s="84"/>
      <c r="AQ1365" s="84"/>
      <c r="AR1365" s="84"/>
      <c r="AS1365" s="84"/>
      <c r="AT1365" s="84"/>
      <c r="AU1365" s="84"/>
      <c r="AV1365" s="84"/>
      <c r="AW1365" s="84"/>
    </row>
    <row r="1366" spans="1:49" x14ac:dyDescent="0.25">
      <c r="A1366" s="69" t="s">
        <v>1280</v>
      </c>
      <c r="B1366" s="69" t="s">
        <v>1726</v>
      </c>
      <c r="C1366" s="70"/>
      <c r="D1366" s="71"/>
      <c r="E1366" s="72"/>
      <c r="F1366" s="73"/>
      <c r="G1366" s="70"/>
      <c r="H1366" s="74"/>
      <c r="I1366" s="75"/>
      <c r="J1366" s="75"/>
      <c r="K1366" s="36"/>
      <c r="L1366" s="82"/>
      <c r="M1366" s="82"/>
      <c r="N1366" s="77"/>
      <c r="O1366" s="84" t="s">
        <v>2121</v>
      </c>
      <c r="P1366" s="86">
        <v>42759.510960648149</v>
      </c>
      <c r="Q1366" s="84" t="s">
        <v>2392</v>
      </c>
      <c r="R1366" s="88" t="s">
        <v>3328</v>
      </c>
      <c r="S1366" s="84" t="s">
        <v>3747</v>
      </c>
      <c r="T1366" s="84"/>
      <c r="U1366" s="86">
        <v>42759.510960648149</v>
      </c>
      <c r="V1366" s="88" t="s">
        <v>5240</v>
      </c>
      <c r="W1366" s="84"/>
      <c r="X1366" s="84"/>
      <c r="Y1366" s="87" t="s">
        <v>6739</v>
      </c>
      <c r="Z1366" s="84"/>
      <c r="AA1366" s="84" t="b">
        <v>0</v>
      </c>
      <c r="AB1366" s="84">
        <v>0</v>
      </c>
      <c r="AC1366" s="87" t="s">
        <v>7172</v>
      </c>
      <c r="AD1366" s="84" t="b">
        <v>0</v>
      </c>
      <c r="AE1366" s="84" t="s">
        <v>7283</v>
      </c>
      <c r="AF1366" s="84"/>
      <c r="AG1366" s="87" t="s">
        <v>7172</v>
      </c>
      <c r="AH1366" s="84" t="b">
        <v>0</v>
      </c>
      <c r="AI1366" s="84">
        <v>24</v>
      </c>
      <c r="AJ1366" s="87" t="s">
        <v>7488</v>
      </c>
      <c r="AK1366" s="84" t="s">
        <v>7779</v>
      </c>
      <c r="AL1366" s="84" t="b">
        <v>0</v>
      </c>
      <c r="AM1366" s="87" t="s">
        <v>7488</v>
      </c>
      <c r="AN1366" s="84">
        <v>0</v>
      </c>
      <c r="AO1366" s="84">
        <v>0</v>
      </c>
      <c r="AP1366" s="84"/>
      <c r="AQ1366" s="84"/>
      <c r="AR1366" s="84"/>
      <c r="AS1366" s="84"/>
      <c r="AT1366" s="84"/>
      <c r="AU1366" s="84"/>
      <c r="AV1366" s="84"/>
      <c r="AW1366" s="84"/>
    </row>
    <row r="1367" spans="1:49" x14ac:dyDescent="0.25">
      <c r="A1367" s="69" t="s">
        <v>1280</v>
      </c>
      <c r="B1367" s="69" t="s">
        <v>1949</v>
      </c>
      <c r="C1367" s="70"/>
      <c r="D1367" s="71"/>
      <c r="E1367" s="72"/>
      <c r="F1367" s="73"/>
      <c r="G1367" s="70"/>
      <c r="H1367" s="74"/>
      <c r="I1367" s="75"/>
      <c r="J1367" s="75"/>
      <c r="K1367" s="36"/>
      <c r="L1367" s="82"/>
      <c r="M1367" s="82"/>
      <c r="N1367" s="77"/>
      <c r="O1367" s="84" t="s">
        <v>2121</v>
      </c>
      <c r="P1367" s="86">
        <v>42759.50880787037</v>
      </c>
      <c r="Q1367" s="84" t="s">
        <v>2848</v>
      </c>
      <c r="R1367" s="84"/>
      <c r="S1367" s="84"/>
      <c r="T1367" s="84" t="s">
        <v>4023</v>
      </c>
      <c r="U1367" s="86">
        <v>42759.50880787037</v>
      </c>
      <c r="V1367" s="88" t="s">
        <v>5241</v>
      </c>
      <c r="W1367" s="84"/>
      <c r="X1367" s="84"/>
      <c r="Y1367" s="87" t="s">
        <v>6740</v>
      </c>
      <c r="Z1367" s="84"/>
      <c r="AA1367" s="84" t="b">
        <v>0</v>
      </c>
      <c r="AB1367" s="84">
        <v>0</v>
      </c>
      <c r="AC1367" s="87" t="s">
        <v>7172</v>
      </c>
      <c r="AD1367" s="84" t="b">
        <v>0</v>
      </c>
      <c r="AE1367" s="84" t="s">
        <v>7283</v>
      </c>
      <c r="AF1367" s="84"/>
      <c r="AG1367" s="87" t="s">
        <v>7172</v>
      </c>
      <c r="AH1367" s="84" t="b">
        <v>0</v>
      </c>
      <c r="AI1367" s="84">
        <v>17</v>
      </c>
      <c r="AJ1367" s="87" t="s">
        <v>7314</v>
      </c>
      <c r="AK1367" s="84" t="s">
        <v>7779</v>
      </c>
      <c r="AL1367" s="84" t="b">
        <v>0</v>
      </c>
      <c r="AM1367" s="87" t="s">
        <v>7314</v>
      </c>
      <c r="AN1367" s="84">
        <v>0</v>
      </c>
      <c r="AO1367" s="84">
        <v>0</v>
      </c>
      <c r="AP1367" s="84"/>
      <c r="AQ1367" s="84"/>
      <c r="AR1367" s="84"/>
      <c r="AS1367" s="84"/>
      <c r="AT1367" s="84"/>
      <c r="AU1367" s="84"/>
      <c r="AV1367" s="84"/>
      <c r="AW1367" s="84"/>
    </row>
    <row r="1368" spans="1:49" x14ac:dyDescent="0.25">
      <c r="A1368" s="69" t="s">
        <v>1280</v>
      </c>
      <c r="B1368" s="69" t="s">
        <v>2019</v>
      </c>
      <c r="C1368" s="70"/>
      <c r="D1368" s="71"/>
      <c r="E1368" s="72"/>
      <c r="F1368" s="73"/>
      <c r="G1368" s="70"/>
      <c r="H1368" s="74"/>
      <c r="I1368" s="75"/>
      <c r="J1368" s="75"/>
      <c r="K1368" s="36"/>
      <c r="L1368" s="82"/>
      <c r="M1368" s="82"/>
      <c r="N1368" s="77"/>
      <c r="O1368" s="84" t="s">
        <v>2121</v>
      </c>
      <c r="P1368" s="86">
        <v>42759.509016203701</v>
      </c>
      <c r="Q1368" s="84" t="s">
        <v>2992</v>
      </c>
      <c r="R1368" s="84"/>
      <c r="S1368" s="84"/>
      <c r="T1368" s="84" t="s">
        <v>4046</v>
      </c>
      <c r="U1368" s="86">
        <v>42759.509016203701</v>
      </c>
      <c r="V1368" s="88" t="s">
        <v>5242</v>
      </c>
      <c r="W1368" s="84"/>
      <c r="X1368" s="84"/>
      <c r="Y1368" s="87" t="s">
        <v>6741</v>
      </c>
      <c r="Z1368" s="84"/>
      <c r="AA1368" s="84" t="b">
        <v>0</v>
      </c>
      <c r="AB1368" s="84">
        <v>0</v>
      </c>
      <c r="AC1368" s="87" t="s">
        <v>7172</v>
      </c>
      <c r="AD1368" s="84" t="b">
        <v>0</v>
      </c>
      <c r="AE1368" s="84" t="s">
        <v>7283</v>
      </c>
      <c r="AF1368" s="84"/>
      <c r="AG1368" s="87" t="s">
        <v>7172</v>
      </c>
      <c r="AH1368" s="84" t="b">
        <v>0</v>
      </c>
      <c r="AI1368" s="84">
        <v>4</v>
      </c>
      <c r="AJ1368" s="87" t="s">
        <v>7699</v>
      </c>
      <c r="AK1368" s="84" t="s">
        <v>7779</v>
      </c>
      <c r="AL1368" s="84" t="b">
        <v>0</v>
      </c>
      <c r="AM1368" s="87" t="s">
        <v>7699</v>
      </c>
      <c r="AN1368" s="84">
        <v>0</v>
      </c>
      <c r="AO1368" s="84">
        <v>0</v>
      </c>
      <c r="AP1368" s="84"/>
      <c r="AQ1368" s="84"/>
      <c r="AR1368" s="84"/>
      <c r="AS1368" s="84"/>
      <c r="AT1368" s="84"/>
      <c r="AU1368" s="84"/>
      <c r="AV1368" s="84"/>
      <c r="AW1368" s="84"/>
    </row>
    <row r="1369" spans="1:49" x14ac:dyDescent="0.25">
      <c r="A1369" s="69" t="s">
        <v>1280</v>
      </c>
      <c r="B1369" s="69" t="s">
        <v>2020</v>
      </c>
      <c r="C1369" s="70"/>
      <c r="D1369" s="71"/>
      <c r="E1369" s="72"/>
      <c r="F1369" s="73"/>
      <c r="G1369" s="70"/>
      <c r="H1369" s="74"/>
      <c r="I1369" s="75"/>
      <c r="J1369" s="75"/>
      <c r="K1369" s="36"/>
      <c r="L1369" s="82"/>
      <c r="M1369" s="82"/>
      <c r="N1369" s="77"/>
      <c r="O1369" s="84" t="s">
        <v>2121</v>
      </c>
      <c r="P1369" s="86">
        <v>42759.509062500001</v>
      </c>
      <c r="Q1369" s="84" t="s">
        <v>2993</v>
      </c>
      <c r="R1369" s="84"/>
      <c r="S1369" s="84"/>
      <c r="T1369" s="84" t="s">
        <v>1682</v>
      </c>
      <c r="U1369" s="86">
        <v>42759.509062500001</v>
      </c>
      <c r="V1369" s="88" t="s">
        <v>5243</v>
      </c>
      <c r="W1369" s="84"/>
      <c r="X1369" s="84"/>
      <c r="Y1369" s="87" t="s">
        <v>6742</v>
      </c>
      <c r="Z1369" s="84"/>
      <c r="AA1369" s="84" t="b">
        <v>0</v>
      </c>
      <c r="AB1369" s="84">
        <v>0</v>
      </c>
      <c r="AC1369" s="87" t="s">
        <v>7172</v>
      </c>
      <c r="AD1369" s="84" t="b">
        <v>0</v>
      </c>
      <c r="AE1369" s="84" t="s">
        <v>7283</v>
      </c>
      <c r="AF1369" s="84"/>
      <c r="AG1369" s="87" t="s">
        <v>7172</v>
      </c>
      <c r="AH1369" s="84" t="b">
        <v>0</v>
      </c>
      <c r="AI1369" s="84">
        <v>4</v>
      </c>
      <c r="AJ1369" s="87" t="s">
        <v>7700</v>
      </c>
      <c r="AK1369" s="84" t="s">
        <v>7779</v>
      </c>
      <c r="AL1369" s="84" t="b">
        <v>0</v>
      </c>
      <c r="AM1369" s="87" t="s">
        <v>7700</v>
      </c>
      <c r="AN1369" s="84">
        <v>0</v>
      </c>
      <c r="AO1369" s="84">
        <v>0</v>
      </c>
      <c r="AP1369" s="84"/>
      <c r="AQ1369" s="84"/>
      <c r="AR1369" s="84"/>
      <c r="AS1369" s="84"/>
      <c r="AT1369" s="84"/>
      <c r="AU1369" s="84"/>
      <c r="AV1369" s="84"/>
      <c r="AW1369" s="84"/>
    </row>
    <row r="1370" spans="1:49" x14ac:dyDescent="0.25">
      <c r="A1370" s="69" t="s">
        <v>1280</v>
      </c>
      <c r="B1370" s="69" t="s">
        <v>2021</v>
      </c>
      <c r="C1370" s="70"/>
      <c r="D1370" s="71"/>
      <c r="E1370" s="72"/>
      <c r="F1370" s="73"/>
      <c r="G1370" s="70"/>
      <c r="H1370" s="74"/>
      <c r="I1370" s="75"/>
      <c r="J1370" s="75"/>
      <c r="K1370" s="36"/>
      <c r="L1370" s="82"/>
      <c r="M1370" s="82"/>
      <c r="N1370" s="77"/>
      <c r="O1370" s="84" t="s">
        <v>2121</v>
      </c>
      <c r="P1370" s="86">
        <v>42759.509062500001</v>
      </c>
      <c r="Q1370" s="84" t="s">
        <v>2993</v>
      </c>
      <c r="R1370" s="84"/>
      <c r="S1370" s="84"/>
      <c r="T1370" s="84" t="s">
        <v>1682</v>
      </c>
      <c r="U1370" s="86">
        <v>42759.509062500001</v>
      </c>
      <c r="V1370" s="88" t="s">
        <v>5243</v>
      </c>
      <c r="W1370" s="84"/>
      <c r="X1370" s="84"/>
      <c r="Y1370" s="87" t="s">
        <v>6742</v>
      </c>
      <c r="Z1370" s="84"/>
      <c r="AA1370" s="84" t="b">
        <v>0</v>
      </c>
      <c r="AB1370" s="84">
        <v>0</v>
      </c>
      <c r="AC1370" s="87" t="s">
        <v>7172</v>
      </c>
      <c r="AD1370" s="84" t="b">
        <v>0</v>
      </c>
      <c r="AE1370" s="84" t="s">
        <v>7283</v>
      </c>
      <c r="AF1370" s="84"/>
      <c r="AG1370" s="87" t="s">
        <v>7172</v>
      </c>
      <c r="AH1370" s="84" t="b">
        <v>0</v>
      </c>
      <c r="AI1370" s="84">
        <v>4</v>
      </c>
      <c r="AJ1370" s="87" t="s">
        <v>7700</v>
      </c>
      <c r="AK1370" s="84" t="s">
        <v>7779</v>
      </c>
      <c r="AL1370" s="84" t="b">
        <v>0</v>
      </c>
      <c r="AM1370" s="87" t="s">
        <v>7700</v>
      </c>
      <c r="AN1370" s="84">
        <v>0</v>
      </c>
      <c r="AO1370" s="84">
        <v>0</v>
      </c>
      <c r="AP1370" s="84"/>
      <c r="AQ1370" s="84"/>
      <c r="AR1370" s="84"/>
      <c r="AS1370" s="84"/>
      <c r="AT1370" s="84"/>
      <c r="AU1370" s="84"/>
      <c r="AV1370" s="84"/>
      <c r="AW1370" s="84"/>
    </row>
    <row r="1371" spans="1:49" x14ac:dyDescent="0.25">
      <c r="A1371" s="69" t="s">
        <v>1280</v>
      </c>
      <c r="B1371" s="69" t="s">
        <v>1693</v>
      </c>
      <c r="C1371" s="70"/>
      <c r="D1371" s="71"/>
      <c r="E1371" s="72"/>
      <c r="F1371" s="73"/>
      <c r="G1371" s="70"/>
      <c r="H1371" s="74"/>
      <c r="I1371" s="75"/>
      <c r="J1371" s="75"/>
      <c r="K1371" s="36"/>
      <c r="L1371" s="82"/>
      <c r="M1371" s="82"/>
      <c r="N1371" s="77"/>
      <c r="O1371" s="84" t="s">
        <v>2121</v>
      </c>
      <c r="P1371" s="86">
        <v>42759.511030092595</v>
      </c>
      <c r="Q1371" s="84" t="s">
        <v>2341</v>
      </c>
      <c r="R1371" s="84"/>
      <c r="S1371" s="84"/>
      <c r="T1371" s="84"/>
      <c r="U1371" s="86">
        <v>42759.511030092595</v>
      </c>
      <c r="V1371" s="88" t="s">
        <v>5244</v>
      </c>
      <c r="W1371" s="84"/>
      <c r="X1371" s="84"/>
      <c r="Y1371" s="87" t="s">
        <v>6743</v>
      </c>
      <c r="Z1371" s="84"/>
      <c r="AA1371" s="84" t="b">
        <v>0</v>
      </c>
      <c r="AB1371" s="84">
        <v>0</v>
      </c>
      <c r="AC1371" s="87" t="s">
        <v>7172</v>
      </c>
      <c r="AD1371" s="84" t="b">
        <v>1</v>
      </c>
      <c r="AE1371" s="84" t="s">
        <v>7283</v>
      </c>
      <c r="AF1371" s="84"/>
      <c r="AG1371" s="87" t="s">
        <v>7318</v>
      </c>
      <c r="AH1371" s="84" t="b">
        <v>0</v>
      </c>
      <c r="AI1371" s="84">
        <v>236</v>
      </c>
      <c r="AJ1371" s="87" t="s">
        <v>7467</v>
      </c>
      <c r="AK1371" s="84" t="s">
        <v>7779</v>
      </c>
      <c r="AL1371" s="84" t="b">
        <v>0</v>
      </c>
      <c r="AM1371" s="87" t="s">
        <v>7467</v>
      </c>
      <c r="AN1371" s="84">
        <v>0</v>
      </c>
      <c r="AO1371" s="84">
        <v>0</v>
      </c>
      <c r="AP1371" s="84"/>
      <c r="AQ1371" s="84"/>
      <c r="AR1371" s="84"/>
      <c r="AS1371" s="84"/>
      <c r="AT1371" s="84"/>
      <c r="AU1371" s="84"/>
      <c r="AV1371" s="84"/>
      <c r="AW1371" s="84"/>
    </row>
    <row r="1372" spans="1:49" x14ac:dyDescent="0.25">
      <c r="A1372" s="69" t="s">
        <v>1281</v>
      </c>
      <c r="B1372" s="69" t="s">
        <v>2022</v>
      </c>
      <c r="C1372" s="70"/>
      <c r="D1372" s="71"/>
      <c r="E1372" s="72"/>
      <c r="F1372" s="73"/>
      <c r="G1372" s="70"/>
      <c r="H1372" s="74"/>
      <c r="I1372" s="75"/>
      <c r="J1372" s="75"/>
      <c r="K1372" s="36"/>
      <c r="L1372" s="82"/>
      <c r="M1372" s="82"/>
      <c r="N1372" s="77"/>
      <c r="O1372" s="84" t="s">
        <v>2122</v>
      </c>
      <c r="P1372" s="86">
        <v>42759.511030092595</v>
      </c>
      <c r="Q1372" s="84" t="s">
        <v>2994</v>
      </c>
      <c r="R1372" s="84"/>
      <c r="S1372" s="84"/>
      <c r="T1372" s="84"/>
      <c r="U1372" s="86">
        <v>42759.511030092595</v>
      </c>
      <c r="V1372" s="88" t="s">
        <v>5245</v>
      </c>
      <c r="W1372" s="84"/>
      <c r="X1372" s="84"/>
      <c r="Y1372" s="87" t="s">
        <v>6744</v>
      </c>
      <c r="Z1372" s="87" t="s">
        <v>7155</v>
      </c>
      <c r="AA1372" s="84" t="b">
        <v>0</v>
      </c>
      <c r="AB1372" s="84">
        <v>0</v>
      </c>
      <c r="AC1372" s="87" t="s">
        <v>7259</v>
      </c>
      <c r="AD1372" s="84" t="b">
        <v>0</v>
      </c>
      <c r="AE1372" s="84" t="s">
        <v>7283</v>
      </c>
      <c r="AF1372" s="84"/>
      <c r="AG1372" s="87" t="s">
        <v>7172</v>
      </c>
      <c r="AH1372" s="84" t="b">
        <v>0</v>
      </c>
      <c r="AI1372" s="84">
        <v>0</v>
      </c>
      <c r="AJ1372" s="87" t="s">
        <v>7172</v>
      </c>
      <c r="AK1372" s="84" t="s">
        <v>7780</v>
      </c>
      <c r="AL1372" s="84" t="b">
        <v>0</v>
      </c>
      <c r="AM1372" s="87" t="s">
        <v>7155</v>
      </c>
      <c r="AN1372" s="84">
        <v>0</v>
      </c>
      <c r="AO1372" s="84">
        <v>0</v>
      </c>
      <c r="AP1372" s="84"/>
      <c r="AQ1372" s="84"/>
      <c r="AR1372" s="84"/>
      <c r="AS1372" s="84"/>
      <c r="AT1372" s="84"/>
      <c r="AU1372" s="84"/>
      <c r="AV1372" s="84"/>
      <c r="AW1372" s="84"/>
    </row>
    <row r="1373" spans="1:49" x14ac:dyDescent="0.25">
      <c r="A1373" s="69" t="s">
        <v>1282</v>
      </c>
      <c r="B1373" s="69" t="s">
        <v>1885</v>
      </c>
      <c r="C1373" s="70"/>
      <c r="D1373" s="71"/>
      <c r="E1373" s="72"/>
      <c r="F1373" s="73"/>
      <c r="G1373" s="70"/>
      <c r="H1373" s="74"/>
      <c r="I1373" s="75"/>
      <c r="J1373" s="75"/>
      <c r="K1373" s="36"/>
      <c r="L1373" s="82"/>
      <c r="M1373" s="82"/>
      <c r="N1373" s="77"/>
      <c r="O1373" s="84" t="s">
        <v>2121</v>
      </c>
      <c r="P1373" s="86">
        <v>42759.511030092595</v>
      </c>
      <c r="Q1373" s="84" t="s">
        <v>2726</v>
      </c>
      <c r="R1373" s="84"/>
      <c r="S1373" s="84"/>
      <c r="T1373" s="84"/>
      <c r="U1373" s="86">
        <v>42759.511030092595</v>
      </c>
      <c r="V1373" s="88" t="s">
        <v>5246</v>
      </c>
      <c r="W1373" s="84"/>
      <c r="X1373" s="84"/>
      <c r="Y1373" s="87" t="s">
        <v>6745</v>
      </c>
      <c r="Z1373" s="84"/>
      <c r="AA1373" s="84" t="b">
        <v>0</v>
      </c>
      <c r="AB1373" s="84">
        <v>0</v>
      </c>
      <c r="AC1373" s="87" t="s">
        <v>7172</v>
      </c>
      <c r="AD1373" s="84" t="b">
        <v>0</v>
      </c>
      <c r="AE1373" s="84" t="s">
        <v>7283</v>
      </c>
      <c r="AF1373" s="84"/>
      <c r="AG1373" s="87" t="s">
        <v>7172</v>
      </c>
      <c r="AH1373" s="84" t="b">
        <v>0</v>
      </c>
      <c r="AI1373" s="84">
        <v>4</v>
      </c>
      <c r="AJ1373" s="87" t="s">
        <v>7610</v>
      </c>
      <c r="AK1373" s="84" t="s">
        <v>7780</v>
      </c>
      <c r="AL1373" s="84" t="b">
        <v>0</v>
      </c>
      <c r="AM1373" s="87" t="s">
        <v>7610</v>
      </c>
      <c r="AN1373" s="84">
        <v>0</v>
      </c>
      <c r="AO1373" s="84">
        <v>0</v>
      </c>
      <c r="AP1373" s="84"/>
      <c r="AQ1373" s="84"/>
      <c r="AR1373" s="84"/>
      <c r="AS1373" s="84"/>
      <c r="AT1373" s="84"/>
      <c r="AU1373" s="84"/>
      <c r="AV1373" s="84"/>
      <c r="AW1373" s="84"/>
    </row>
    <row r="1374" spans="1:49" x14ac:dyDescent="0.25">
      <c r="A1374" s="69" t="s">
        <v>1283</v>
      </c>
      <c r="B1374" s="69" t="s">
        <v>1283</v>
      </c>
      <c r="C1374" s="70"/>
      <c r="D1374" s="71"/>
      <c r="E1374" s="72"/>
      <c r="F1374" s="73"/>
      <c r="G1374" s="70"/>
      <c r="H1374" s="74"/>
      <c r="I1374" s="75"/>
      <c r="J1374" s="75"/>
      <c r="K1374" s="36"/>
      <c r="L1374" s="82"/>
      <c r="M1374" s="82"/>
      <c r="N1374" s="77"/>
      <c r="O1374" s="84" t="s">
        <v>179</v>
      </c>
      <c r="P1374" s="86">
        <v>42759.511030092595</v>
      </c>
      <c r="Q1374" s="84" t="s">
        <v>2995</v>
      </c>
      <c r="R1374" s="88" t="s">
        <v>3583</v>
      </c>
      <c r="S1374" s="84" t="s">
        <v>3848</v>
      </c>
      <c r="T1374" s="84"/>
      <c r="U1374" s="86">
        <v>42759.511030092595</v>
      </c>
      <c r="V1374" s="88" t="s">
        <v>5247</v>
      </c>
      <c r="W1374" s="84"/>
      <c r="X1374" s="84"/>
      <c r="Y1374" s="87" t="s">
        <v>6746</v>
      </c>
      <c r="Z1374" s="84"/>
      <c r="AA1374" s="84" t="b">
        <v>0</v>
      </c>
      <c r="AB1374" s="84">
        <v>0</v>
      </c>
      <c r="AC1374" s="87" t="s">
        <v>7172</v>
      </c>
      <c r="AD1374" s="84" t="b">
        <v>0</v>
      </c>
      <c r="AE1374" s="84" t="s">
        <v>7285</v>
      </c>
      <c r="AF1374" s="84"/>
      <c r="AG1374" s="87" t="s">
        <v>7172</v>
      </c>
      <c r="AH1374" s="84" t="b">
        <v>0</v>
      </c>
      <c r="AI1374" s="84">
        <v>0</v>
      </c>
      <c r="AJ1374" s="87" t="s">
        <v>7172</v>
      </c>
      <c r="AK1374" s="84" t="s">
        <v>3709</v>
      </c>
      <c r="AL1374" s="84" t="b">
        <v>0</v>
      </c>
      <c r="AM1374" s="87" t="s">
        <v>6746</v>
      </c>
      <c r="AN1374" s="84">
        <v>0</v>
      </c>
      <c r="AO1374" s="84">
        <v>0</v>
      </c>
      <c r="AP1374" s="84"/>
      <c r="AQ1374" s="84"/>
      <c r="AR1374" s="84"/>
      <c r="AS1374" s="84"/>
      <c r="AT1374" s="84"/>
      <c r="AU1374" s="84"/>
      <c r="AV1374" s="84"/>
      <c r="AW1374" s="84"/>
    </row>
    <row r="1375" spans="1:49" x14ac:dyDescent="0.25">
      <c r="A1375" s="69" t="s">
        <v>1284</v>
      </c>
      <c r="B1375" s="69" t="s">
        <v>1284</v>
      </c>
      <c r="C1375" s="70"/>
      <c r="D1375" s="71"/>
      <c r="E1375" s="72"/>
      <c r="F1375" s="73"/>
      <c r="G1375" s="70"/>
      <c r="H1375" s="74"/>
      <c r="I1375" s="75"/>
      <c r="J1375" s="75"/>
      <c r="K1375" s="36"/>
      <c r="L1375" s="82"/>
      <c r="M1375" s="82"/>
      <c r="N1375" s="77"/>
      <c r="O1375" s="84" t="s">
        <v>179</v>
      </c>
      <c r="P1375" s="86">
        <v>42759.511030092595</v>
      </c>
      <c r="Q1375" s="84" t="s">
        <v>2996</v>
      </c>
      <c r="R1375" s="88" t="s">
        <v>3594</v>
      </c>
      <c r="S1375" s="84" t="s">
        <v>3696</v>
      </c>
      <c r="T1375" s="84" t="s">
        <v>4047</v>
      </c>
      <c r="U1375" s="86">
        <v>42759.511030092595</v>
      </c>
      <c r="V1375" s="88" t="s">
        <v>5248</v>
      </c>
      <c r="W1375" s="84"/>
      <c r="X1375" s="84"/>
      <c r="Y1375" s="87" t="s">
        <v>6747</v>
      </c>
      <c r="Z1375" s="84"/>
      <c r="AA1375" s="84" t="b">
        <v>0</v>
      </c>
      <c r="AB1375" s="84">
        <v>0</v>
      </c>
      <c r="AC1375" s="87" t="s">
        <v>7172</v>
      </c>
      <c r="AD1375" s="84" t="b">
        <v>0</v>
      </c>
      <c r="AE1375" s="84" t="s">
        <v>7283</v>
      </c>
      <c r="AF1375" s="84"/>
      <c r="AG1375" s="87" t="s">
        <v>7172</v>
      </c>
      <c r="AH1375" s="84" t="b">
        <v>0</v>
      </c>
      <c r="AI1375" s="84">
        <v>0</v>
      </c>
      <c r="AJ1375" s="87" t="s">
        <v>7172</v>
      </c>
      <c r="AK1375" s="84" t="s">
        <v>3709</v>
      </c>
      <c r="AL1375" s="84" t="b">
        <v>1</v>
      </c>
      <c r="AM1375" s="87" t="s">
        <v>6747</v>
      </c>
      <c r="AN1375" s="84">
        <v>0</v>
      </c>
      <c r="AO1375" s="84">
        <v>0</v>
      </c>
      <c r="AP1375" s="84"/>
      <c r="AQ1375" s="84"/>
      <c r="AR1375" s="84"/>
      <c r="AS1375" s="84"/>
      <c r="AT1375" s="84"/>
      <c r="AU1375" s="84"/>
      <c r="AV1375" s="84"/>
      <c r="AW1375" s="84"/>
    </row>
    <row r="1376" spans="1:49" x14ac:dyDescent="0.25">
      <c r="A1376" s="69" t="s">
        <v>1285</v>
      </c>
      <c r="B1376" s="69" t="s">
        <v>1596</v>
      </c>
      <c r="C1376" s="70"/>
      <c r="D1376" s="71"/>
      <c r="E1376" s="72"/>
      <c r="F1376" s="73"/>
      <c r="G1376" s="70"/>
      <c r="H1376" s="74"/>
      <c r="I1376" s="75"/>
      <c r="J1376" s="75"/>
      <c r="K1376" s="36"/>
      <c r="L1376" s="82"/>
      <c r="M1376" s="82"/>
      <c r="N1376" s="77"/>
      <c r="O1376" s="84" t="s">
        <v>2121</v>
      </c>
      <c r="P1376" s="86">
        <v>42759.510960648149</v>
      </c>
      <c r="Q1376" s="84" t="s">
        <v>2196</v>
      </c>
      <c r="R1376" s="84"/>
      <c r="S1376" s="84"/>
      <c r="T1376" s="84" t="s">
        <v>1682</v>
      </c>
      <c r="U1376" s="86">
        <v>42759.510960648149</v>
      </c>
      <c r="V1376" s="88" t="s">
        <v>5249</v>
      </c>
      <c r="W1376" s="84"/>
      <c r="X1376" s="84"/>
      <c r="Y1376" s="87" t="s">
        <v>6748</v>
      </c>
      <c r="Z1376" s="84"/>
      <c r="AA1376" s="84" t="b">
        <v>0</v>
      </c>
      <c r="AB1376" s="84">
        <v>0</v>
      </c>
      <c r="AC1376" s="87" t="s">
        <v>7172</v>
      </c>
      <c r="AD1376" s="84" t="b">
        <v>0</v>
      </c>
      <c r="AE1376" s="84" t="s">
        <v>7283</v>
      </c>
      <c r="AF1376" s="84"/>
      <c r="AG1376" s="87" t="s">
        <v>7172</v>
      </c>
      <c r="AH1376" s="84" t="b">
        <v>0</v>
      </c>
      <c r="AI1376" s="84">
        <v>609</v>
      </c>
      <c r="AJ1376" s="87" t="s">
        <v>7121</v>
      </c>
      <c r="AK1376" s="84" t="s">
        <v>7779</v>
      </c>
      <c r="AL1376" s="84" t="b">
        <v>0</v>
      </c>
      <c r="AM1376" s="87" t="s">
        <v>7121</v>
      </c>
      <c r="AN1376" s="84">
        <v>0</v>
      </c>
      <c r="AO1376" s="84">
        <v>0</v>
      </c>
      <c r="AP1376" s="84"/>
      <c r="AQ1376" s="84"/>
      <c r="AR1376" s="84"/>
      <c r="AS1376" s="84"/>
      <c r="AT1376" s="84"/>
      <c r="AU1376" s="84"/>
      <c r="AV1376" s="84"/>
      <c r="AW1376" s="84"/>
    </row>
    <row r="1377" spans="1:49" x14ac:dyDescent="0.25">
      <c r="A1377" s="69" t="s">
        <v>1285</v>
      </c>
      <c r="B1377" s="69" t="s">
        <v>1701</v>
      </c>
      <c r="C1377" s="70"/>
      <c r="D1377" s="71"/>
      <c r="E1377" s="72"/>
      <c r="F1377" s="73"/>
      <c r="G1377" s="70"/>
      <c r="H1377" s="74"/>
      <c r="I1377" s="75"/>
      <c r="J1377" s="75"/>
      <c r="K1377" s="36"/>
      <c r="L1377" s="82"/>
      <c r="M1377" s="82"/>
      <c r="N1377" s="77"/>
      <c r="O1377" s="84" t="s">
        <v>2121</v>
      </c>
      <c r="P1377" s="86">
        <v>42759.511030092595</v>
      </c>
      <c r="Q1377" s="84" t="s">
        <v>2997</v>
      </c>
      <c r="R1377" s="84"/>
      <c r="S1377" s="84"/>
      <c r="T1377" s="84" t="s">
        <v>1682</v>
      </c>
      <c r="U1377" s="86">
        <v>42759.511030092595</v>
      </c>
      <c r="V1377" s="88" t="s">
        <v>5250</v>
      </c>
      <c r="W1377" s="84"/>
      <c r="X1377" s="84"/>
      <c r="Y1377" s="87" t="s">
        <v>6749</v>
      </c>
      <c r="Z1377" s="84"/>
      <c r="AA1377" s="84" t="b">
        <v>0</v>
      </c>
      <c r="AB1377" s="84">
        <v>0</v>
      </c>
      <c r="AC1377" s="87" t="s">
        <v>7172</v>
      </c>
      <c r="AD1377" s="84" t="b">
        <v>0</v>
      </c>
      <c r="AE1377" s="84" t="s">
        <v>7283</v>
      </c>
      <c r="AF1377" s="84"/>
      <c r="AG1377" s="87" t="s">
        <v>7172</v>
      </c>
      <c r="AH1377" s="84" t="b">
        <v>0</v>
      </c>
      <c r="AI1377" s="84">
        <v>44</v>
      </c>
      <c r="AJ1377" s="87" t="s">
        <v>7701</v>
      </c>
      <c r="AK1377" s="84" t="s">
        <v>7779</v>
      </c>
      <c r="AL1377" s="84" t="b">
        <v>0</v>
      </c>
      <c r="AM1377" s="87" t="s">
        <v>7701</v>
      </c>
      <c r="AN1377" s="84">
        <v>0</v>
      </c>
      <c r="AO1377" s="84">
        <v>0</v>
      </c>
      <c r="AP1377" s="84"/>
      <c r="AQ1377" s="84"/>
      <c r="AR1377" s="84"/>
      <c r="AS1377" s="84"/>
      <c r="AT1377" s="84"/>
      <c r="AU1377" s="84"/>
      <c r="AV1377" s="84"/>
      <c r="AW1377" s="84"/>
    </row>
    <row r="1378" spans="1:49" x14ac:dyDescent="0.25">
      <c r="A1378" s="69" t="s">
        <v>1286</v>
      </c>
      <c r="B1378" s="69" t="s">
        <v>1757</v>
      </c>
      <c r="C1378" s="70"/>
      <c r="D1378" s="71"/>
      <c r="E1378" s="72"/>
      <c r="F1378" s="73"/>
      <c r="G1378" s="70"/>
      <c r="H1378" s="74"/>
      <c r="I1378" s="75"/>
      <c r="J1378" s="75"/>
      <c r="K1378" s="36"/>
      <c r="L1378" s="82"/>
      <c r="M1378" s="82"/>
      <c r="N1378" s="77"/>
      <c r="O1378" s="84" t="s">
        <v>2121</v>
      </c>
      <c r="P1378" s="86">
        <v>42759.511041666665</v>
      </c>
      <c r="Q1378" s="84" t="s">
        <v>2466</v>
      </c>
      <c r="R1378" s="84"/>
      <c r="S1378" s="84"/>
      <c r="T1378" s="84" t="s">
        <v>3957</v>
      </c>
      <c r="U1378" s="86">
        <v>42759.511041666665</v>
      </c>
      <c r="V1378" s="88" t="s">
        <v>5251</v>
      </c>
      <c r="W1378" s="84"/>
      <c r="X1378" s="84"/>
      <c r="Y1378" s="87" t="s">
        <v>6750</v>
      </c>
      <c r="Z1378" s="84"/>
      <c r="AA1378" s="84" t="b">
        <v>0</v>
      </c>
      <c r="AB1378" s="84">
        <v>0</v>
      </c>
      <c r="AC1378" s="87" t="s">
        <v>7172</v>
      </c>
      <c r="AD1378" s="84" t="b">
        <v>0</v>
      </c>
      <c r="AE1378" s="84" t="s">
        <v>7283</v>
      </c>
      <c r="AF1378" s="84"/>
      <c r="AG1378" s="87" t="s">
        <v>7172</v>
      </c>
      <c r="AH1378" s="84" t="b">
        <v>0</v>
      </c>
      <c r="AI1378" s="84">
        <v>12</v>
      </c>
      <c r="AJ1378" s="87" t="s">
        <v>7511</v>
      </c>
      <c r="AK1378" s="84" t="s">
        <v>7779</v>
      </c>
      <c r="AL1378" s="84" t="b">
        <v>0</v>
      </c>
      <c r="AM1378" s="87" t="s">
        <v>7511</v>
      </c>
      <c r="AN1378" s="84">
        <v>0</v>
      </c>
      <c r="AO1378" s="84">
        <v>0</v>
      </c>
      <c r="AP1378" s="84"/>
      <c r="AQ1378" s="84"/>
      <c r="AR1378" s="84"/>
      <c r="AS1378" s="84"/>
      <c r="AT1378" s="84"/>
      <c r="AU1378" s="84"/>
      <c r="AV1378" s="84"/>
      <c r="AW1378" s="84"/>
    </row>
    <row r="1379" spans="1:49" x14ac:dyDescent="0.25">
      <c r="A1379" s="69" t="s">
        <v>1287</v>
      </c>
      <c r="B1379" s="69" t="s">
        <v>2023</v>
      </c>
      <c r="C1379" s="70"/>
      <c r="D1379" s="71"/>
      <c r="E1379" s="72"/>
      <c r="F1379" s="73"/>
      <c r="G1379" s="70"/>
      <c r="H1379" s="74"/>
      <c r="I1379" s="75"/>
      <c r="J1379" s="75"/>
      <c r="K1379" s="36"/>
      <c r="L1379" s="82"/>
      <c r="M1379" s="82"/>
      <c r="N1379" s="77"/>
      <c r="O1379" s="84" t="s">
        <v>2121</v>
      </c>
      <c r="P1379" s="86">
        <v>42759.509143518517</v>
      </c>
      <c r="Q1379" s="84" t="s">
        <v>2998</v>
      </c>
      <c r="R1379" s="84"/>
      <c r="S1379" s="84"/>
      <c r="T1379" s="84"/>
      <c r="U1379" s="86">
        <v>42759.509143518517</v>
      </c>
      <c r="V1379" s="88" t="s">
        <v>5252</v>
      </c>
      <c r="W1379" s="84"/>
      <c r="X1379" s="84"/>
      <c r="Y1379" s="87" t="s">
        <v>6751</v>
      </c>
      <c r="Z1379" s="84"/>
      <c r="AA1379" s="84" t="b">
        <v>0</v>
      </c>
      <c r="AB1379" s="84">
        <v>0</v>
      </c>
      <c r="AC1379" s="87" t="s">
        <v>7172</v>
      </c>
      <c r="AD1379" s="84" t="b">
        <v>0</v>
      </c>
      <c r="AE1379" s="84" t="s">
        <v>7283</v>
      </c>
      <c r="AF1379" s="84"/>
      <c r="AG1379" s="87" t="s">
        <v>7172</v>
      </c>
      <c r="AH1379" s="84" t="b">
        <v>0</v>
      </c>
      <c r="AI1379" s="84">
        <v>11</v>
      </c>
      <c r="AJ1379" s="87" t="s">
        <v>7702</v>
      </c>
      <c r="AK1379" s="84" t="s">
        <v>7783</v>
      </c>
      <c r="AL1379" s="84" t="b">
        <v>0</v>
      </c>
      <c r="AM1379" s="87" t="s">
        <v>7702</v>
      </c>
      <c r="AN1379" s="84">
        <v>0</v>
      </c>
      <c r="AO1379" s="84">
        <v>0</v>
      </c>
      <c r="AP1379" s="84"/>
      <c r="AQ1379" s="84"/>
      <c r="AR1379" s="84"/>
      <c r="AS1379" s="84"/>
      <c r="AT1379" s="84"/>
      <c r="AU1379" s="84"/>
      <c r="AV1379" s="84"/>
      <c r="AW1379" s="84"/>
    </row>
    <row r="1380" spans="1:49" x14ac:dyDescent="0.25">
      <c r="A1380" s="69" t="s">
        <v>1287</v>
      </c>
      <c r="B1380" s="69" t="s">
        <v>2024</v>
      </c>
      <c r="C1380" s="70"/>
      <c r="D1380" s="71"/>
      <c r="E1380" s="72"/>
      <c r="F1380" s="73"/>
      <c r="G1380" s="70"/>
      <c r="H1380" s="74"/>
      <c r="I1380" s="75"/>
      <c r="J1380" s="75"/>
      <c r="K1380" s="36"/>
      <c r="L1380" s="82"/>
      <c r="M1380" s="82"/>
      <c r="N1380" s="77"/>
      <c r="O1380" s="84" t="s">
        <v>2121</v>
      </c>
      <c r="P1380" s="86">
        <v>42759.511041666665</v>
      </c>
      <c r="Q1380" s="84" t="s">
        <v>2999</v>
      </c>
      <c r="R1380" s="84"/>
      <c r="S1380" s="84"/>
      <c r="T1380" s="84"/>
      <c r="U1380" s="86">
        <v>42759.511041666665</v>
      </c>
      <c r="V1380" s="88" t="s">
        <v>5253</v>
      </c>
      <c r="W1380" s="84"/>
      <c r="X1380" s="84"/>
      <c r="Y1380" s="87" t="s">
        <v>6752</v>
      </c>
      <c r="Z1380" s="84"/>
      <c r="AA1380" s="84" t="b">
        <v>0</v>
      </c>
      <c r="AB1380" s="84">
        <v>0</v>
      </c>
      <c r="AC1380" s="87" t="s">
        <v>7172</v>
      </c>
      <c r="AD1380" s="84" t="b">
        <v>0</v>
      </c>
      <c r="AE1380" s="84" t="s">
        <v>7283</v>
      </c>
      <c r="AF1380" s="84"/>
      <c r="AG1380" s="87" t="s">
        <v>7172</v>
      </c>
      <c r="AH1380" s="84" t="b">
        <v>0</v>
      </c>
      <c r="AI1380" s="84">
        <v>96</v>
      </c>
      <c r="AJ1380" s="87" t="s">
        <v>7703</v>
      </c>
      <c r="AK1380" s="84" t="s">
        <v>7783</v>
      </c>
      <c r="AL1380" s="84" t="b">
        <v>0</v>
      </c>
      <c r="AM1380" s="87" t="s">
        <v>7703</v>
      </c>
      <c r="AN1380" s="84">
        <v>0</v>
      </c>
      <c r="AO1380" s="84">
        <v>0</v>
      </c>
      <c r="AP1380" s="84"/>
      <c r="AQ1380" s="84"/>
      <c r="AR1380" s="84"/>
      <c r="AS1380" s="84"/>
      <c r="AT1380" s="84"/>
      <c r="AU1380" s="84"/>
      <c r="AV1380" s="84"/>
      <c r="AW1380" s="84"/>
    </row>
    <row r="1381" spans="1:49" x14ac:dyDescent="0.25">
      <c r="A1381" s="69" t="s">
        <v>1288</v>
      </c>
      <c r="B1381" s="69" t="s">
        <v>1288</v>
      </c>
      <c r="C1381" s="70"/>
      <c r="D1381" s="71"/>
      <c r="E1381" s="72"/>
      <c r="F1381" s="73"/>
      <c r="G1381" s="70"/>
      <c r="H1381" s="74"/>
      <c r="I1381" s="75"/>
      <c r="J1381" s="75"/>
      <c r="K1381" s="36"/>
      <c r="L1381" s="82"/>
      <c r="M1381" s="82"/>
      <c r="N1381" s="77"/>
      <c r="O1381" s="84" t="s">
        <v>179</v>
      </c>
      <c r="P1381" s="86">
        <v>42759.509641203702</v>
      </c>
      <c r="Q1381" s="84" t="s">
        <v>3000</v>
      </c>
      <c r="R1381" s="88" t="s">
        <v>3595</v>
      </c>
      <c r="S1381" s="84" t="s">
        <v>3853</v>
      </c>
      <c r="T1381" s="84"/>
      <c r="U1381" s="86">
        <v>42759.509641203702</v>
      </c>
      <c r="V1381" s="88" t="s">
        <v>5254</v>
      </c>
      <c r="W1381" s="84"/>
      <c r="X1381" s="84"/>
      <c r="Y1381" s="87" t="s">
        <v>6753</v>
      </c>
      <c r="Z1381" s="84"/>
      <c r="AA1381" s="84" t="b">
        <v>0</v>
      </c>
      <c r="AB1381" s="84">
        <v>0</v>
      </c>
      <c r="AC1381" s="87" t="s">
        <v>7172</v>
      </c>
      <c r="AD1381" s="84" t="b">
        <v>0</v>
      </c>
      <c r="AE1381" s="84" t="s">
        <v>7283</v>
      </c>
      <c r="AF1381" s="84"/>
      <c r="AG1381" s="87" t="s">
        <v>7172</v>
      </c>
      <c r="AH1381" s="84" t="b">
        <v>0</v>
      </c>
      <c r="AI1381" s="84">
        <v>1</v>
      </c>
      <c r="AJ1381" s="87" t="s">
        <v>7172</v>
      </c>
      <c r="AK1381" s="84" t="s">
        <v>7794</v>
      </c>
      <c r="AL1381" s="84" t="b">
        <v>0</v>
      </c>
      <c r="AM1381" s="87" t="s">
        <v>6753</v>
      </c>
      <c r="AN1381" s="84">
        <v>0</v>
      </c>
      <c r="AO1381" s="84">
        <v>0</v>
      </c>
      <c r="AP1381" s="84"/>
      <c r="AQ1381" s="84"/>
      <c r="AR1381" s="84"/>
      <c r="AS1381" s="84"/>
      <c r="AT1381" s="84"/>
      <c r="AU1381" s="84"/>
      <c r="AV1381" s="84"/>
      <c r="AW1381" s="84"/>
    </row>
    <row r="1382" spans="1:49" x14ac:dyDescent="0.25">
      <c r="A1382" s="69" t="s">
        <v>1289</v>
      </c>
      <c r="B1382" s="69" t="s">
        <v>1288</v>
      </c>
      <c r="C1382" s="70"/>
      <c r="D1382" s="71"/>
      <c r="E1382" s="72"/>
      <c r="F1382" s="73"/>
      <c r="G1382" s="70"/>
      <c r="H1382" s="74"/>
      <c r="I1382" s="75"/>
      <c r="J1382" s="75"/>
      <c r="K1382" s="36"/>
      <c r="L1382" s="82"/>
      <c r="M1382" s="82"/>
      <c r="N1382" s="77"/>
      <c r="O1382" s="84" t="s">
        <v>2121</v>
      </c>
      <c r="P1382" s="86">
        <v>42759.511041666665</v>
      </c>
      <c r="Q1382" s="84" t="s">
        <v>3001</v>
      </c>
      <c r="R1382" s="88" t="s">
        <v>3595</v>
      </c>
      <c r="S1382" s="84" t="s">
        <v>3853</v>
      </c>
      <c r="T1382" s="84"/>
      <c r="U1382" s="86">
        <v>42759.511041666665</v>
      </c>
      <c r="V1382" s="88" t="s">
        <v>5255</v>
      </c>
      <c r="W1382" s="84"/>
      <c r="X1382" s="84"/>
      <c r="Y1382" s="87" t="s">
        <v>6754</v>
      </c>
      <c r="Z1382" s="84"/>
      <c r="AA1382" s="84" t="b">
        <v>0</v>
      </c>
      <c r="AB1382" s="84">
        <v>0</v>
      </c>
      <c r="AC1382" s="87" t="s">
        <v>7172</v>
      </c>
      <c r="AD1382" s="84" t="b">
        <v>0</v>
      </c>
      <c r="AE1382" s="84" t="s">
        <v>7283</v>
      </c>
      <c r="AF1382" s="84"/>
      <c r="AG1382" s="87" t="s">
        <v>7172</v>
      </c>
      <c r="AH1382" s="84" t="b">
        <v>0</v>
      </c>
      <c r="AI1382" s="84">
        <v>1</v>
      </c>
      <c r="AJ1382" s="87" t="s">
        <v>6753</v>
      </c>
      <c r="AK1382" s="84" t="s">
        <v>7779</v>
      </c>
      <c r="AL1382" s="84" t="b">
        <v>0</v>
      </c>
      <c r="AM1382" s="87" t="s">
        <v>6753</v>
      </c>
      <c r="AN1382" s="84">
        <v>0</v>
      </c>
      <c r="AO1382" s="84">
        <v>0</v>
      </c>
      <c r="AP1382" s="84"/>
      <c r="AQ1382" s="84"/>
      <c r="AR1382" s="84"/>
      <c r="AS1382" s="84"/>
      <c r="AT1382" s="84"/>
      <c r="AU1382" s="84"/>
      <c r="AV1382" s="84"/>
      <c r="AW1382" s="84"/>
    </row>
    <row r="1383" spans="1:49" x14ac:dyDescent="0.25">
      <c r="A1383" s="69" t="s">
        <v>1290</v>
      </c>
      <c r="B1383" s="69" t="s">
        <v>1477</v>
      </c>
      <c r="C1383" s="70"/>
      <c r="D1383" s="71"/>
      <c r="E1383" s="72"/>
      <c r="F1383" s="73"/>
      <c r="G1383" s="70"/>
      <c r="H1383" s="74"/>
      <c r="I1383" s="75"/>
      <c r="J1383" s="75"/>
      <c r="K1383" s="36"/>
      <c r="L1383" s="82"/>
      <c r="M1383" s="82"/>
      <c r="N1383" s="77"/>
      <c r="O1383" s="84" t="s">
        <v>2122</v>
      </c>
      <c r="P1383" s="86">
        <v>42759.511041666665</v>
      </c>
      <c r="Q1383" s="84" t="s">
        <v>3002</v>
      </c>
      <c r="R1383" s="84"/>
      <c r="S1383" s="84"/>
      <c r="T1383" s="84" t="s">
        <v>1682</v>
      </c>
      <c r="U1383" s="86">
        <v>42759.511041666665</v>
      </c>
      <c r="V1383" s="88" t="s">
        <v>5256</v>
      </c>
      <c r="W1383" s="84"/>
      <c r="X1383" s="84"/>
      <c r="Y1383" s="87" t="s">
        <v>6755</v>
      </c>
      <c r="Z1383" s="87" t="s">
        <v>6996</v>
      </c>
      <c r="AA1383" s="84" t="b">
        <v>0</v>
      </c>
      <c r="AB1383" s="84">
        <v>0</v>
      </c>
      <c r="AC1383" s="87" t="s">
        <v>7260</v>
      </c>
      <c r="AD1383" s="84" t="b">
        <v>0</v>
      </c>
      <c r="AE1383" s="84" t="s">
        <v>7283</v>
      </c>
      <c r="AF1383" s="84"/>
      <c r="AG1383" s="87" t="s">
        <v>7172</v>
      </c>
      <c r="AH1383" s="84" t="b">
        <v>0</v>
      </c>
      <c r="AI1383" s="84">
        <v>0</v>
      </c>
      <c r="AJ1383" s="87" t="s">
        <v>7172</v>
      </c>
      <c r="AK1383" s="84" t="s">
        <v>7783</v>
      </c>
      <c r="AL1383" s="84" t="b">
        <v>0</v>
      </c>
      <c r="AM1383" s="87" t="s">
        <v>6996</v>
      </c>
      <c r="AN1383" s="84">
        <v>0</v>
      </c>
      <c r="AO1383" s="84">
        <v>0</v>
      </c>
      <c r="AP1383" s="84"/>
      <c r="AQ1383" s="84"/>
      <c r="AR1383" s="84"/>
      <c r="AS1383" s="84"/>
      <c r="AT1383" s="84"/>
      <c r="AU1383" s="84"/>
      <c r="AV1383" s="84"/>
      <c r="AW1383" s="84"/>
    </row>
    <row r="1384" spans="1:49" x14ac:dyDescent="0.25">
      <c r="A1384" s="69" t="s">
        <v>1291</v>
      </c>
      <c r="B1384" s="69" t="s">
        <v>856</v>
      </c>
      <c r="C1384" s="70"/>
      <c r="D1384" s="71"/>
      <c r="E1384" s="72"/>
      <c r="F1384" s="73"/>
      <c r="G1384" s="70"/>
      <c r="H1384" s="74"/>
      <c r="I1384" s="75"/>
      <c r="J1384" s="75"/>
      <c r="K1384" s="36"/>
      <c r="L1384" s="82"/>
      <c r="M1384" s="82"/>
      <c r="N1384" s="77"/>
      <c r="O1384" s="84" t="s">
        <v>2121</v>
      </c>
      <c r="P1384" s="86">
        <v>42759.511053240742</v>
      </c>
      <c r="Q1384" s="84" t="s">
        <v>3003</v>
      </c>
      <c r="R1384" s="84"/>
      <c r="S1384" s="84"/>
      <c r="T1384" s="84" t="s">
        <v>3977</v>
      </c>
      <c r="U1384" s="86">
        <v>42759.511053240742</v>
      </c>
      <c r="V1384" s="88" t="s">
        <v>5257</v>
      </c>
      <c r="W1384" s="84"/>
      <c r="X1384" s="84"/>
      <c r="Y1384" s="87" t="s">
        <v>6756</v>
      </c>
      <c r="Z1384" s="84"/>
      <c r="AA1384" s="84" t="b">
        <v>0</v>
      </c>
      <c r="AB1384" s="84">
        <v>0</v>
      </c>
      <c r="AC1384" s="87" t="s">
        <v>7172</v>
      </c>
      <c r="AD1384" s="84" t="b">
        <v>0</v>
      </c>
      <c r="AE1384" s="84" t="s">
        <v>7283</v>
      </c>
      <c r="AF1384" s="84"/>
      <c r="AG1384" s="87" t="s">
        <v>7172</v>
      </c>
      <c r="AH1384" s="84" t="b">
        <v>0</v>
      </c>
      <c r="AI1384" s="84">
        <v>9</v>
      </c>
      <c r="AJ1384" s="87" t="s">
        <v>7704</v>
      </c>
      <c r="AK1384" s="84" t="s">
        <v>7783</v>
      </c>
      <c r="AL1384" s="84" t="b">
        <v>0</v>
      </c>
      <c r="AM1384" s="87" t="s">
        <v>7704</v>
      </c>
      <c r="AN1384" s="84">
        <v>0</v>
      </c>
      <c r="AO1384" s="84">
        <v>0</v>
      </c>
      <c r="AP1384" s="84"/>
      <c r="AQ1384" s="84"/>
      <c r="AR1384" s="84"/>
      <c r="AS1384" s="84"/>
      <c r="AT1384" s="84"/>
      <c r="AU1384" s="84"/>
      <c r="AV1384" s="84"/>
      <c r="AW1384" s="84"/>
    </row>
    <row r="1385" spans="1:49" x14ac:dyDescent="0.25">
      <c r="A1385" s="69" t="s">
        <v>1291</v>
      </c>
      <c r="B1385" s="69" t="s">
        <v>1947</v>
      </c>
      <c r="C1385" s="70"/>
      <c r="D1385" s="71"/>
      <c r="E1385" s="72"/>
      <c r="F1385" s="73"/>
      <c r="G1385" s="70"/>
      <c r="H1385" s="74"/>
      <c r="I1385" s="75"/>
      <c r="J1385" s="75"/>
      <c r="K1385" s="36"/>
      <c r="L1385" s="82"/>
      <c r="M1385" s="82"/>
      <c r="N1385" s="77"/>
      <c r="O1385" s="84" t="s">
        <v>2121</v>
      </c>
      <c r="P1385" s="86">
        <v>42759.511053240742</v>
      </c>
      <c r="Q1385" s="84" t="s">
        <v>3003</v>
      </c>
      <c r="R1385" s="84"/>
      <c r="S1385" s="84"/>
      <c r="T1385" s="84" t="s">
        <v>3977</v>
      </c>
      <c r="U1385" s="86">
        <v>42759.511053240742</v>
      </c>
      <c r="V1385" s="88" t="s">
        <v>5257</v>
      </c>
      <c r="W1385" s="84"/>
      <c r="X1385" s="84"/>
      <c r="Y1385" s="87" t="s">
        <v>6756</v>
      </c>
      <c r="Z1385" s="84"/>
      <c r="AA1385" s="84" t="b">
        <v>0</v>
      </c>
      <c r="AB1385" s="84">
        <v>0</v>
      </c>
      <c r="AC1385" s="87" t="s">
        <v>7172</v>
      </c>
      <c r="AD1385" s="84" t="b">
        <v>0</v>
      </c>
      <c r="AE1385" s="84" t="s">
        <v>7283</v>
      </c>
      <c r="AF1385" s="84"/>
      <c r="AG1385" s="87" t="s">
        <v>7172</v>
      </c>
      <c r="AH1385" s="84" t="b">
        <v>0</v>
      </c>
      <c r="AI1385" s="84">
        <v>9</v>
      </c>
      <c r="AJ1385" s="87" t="s">
        <v>7704</v>
      </c>
      <c r="AK1385" s="84" t="s">
        <v>7783</v>
      </c>
      <c r="AL1385" s="84" t="b">
        <v>0</v>
      </c>
      <c r="AM1385" s="87" t="s">
        <v>7704</v>
      </c>
      <c r="AN1385" s="84">
        <v>0</v>
      </c>
      <c r="AO1385" s="84">
        <v>0</v>
      </c>
      <c r="AP1385" s="84"/>
      <c r="AQ1385" s="84"/>
      <c r="AR1385" s="84"/>
      <c r="AS1385" s="84"/>
      <c r="AT1385" s="84"/>
      <c r="AU1385" s="84"/>
      <c r="AV1385" s="84"/>
      <c r="AW1385" s="84"/>
    </row>
    <row r="1386" spans="1:49" x14ac:dyDescent="0.25">
      <c r="A1386" s="69" t="s">
        <v>1291</v>
      </c>
      <c r="B1386" s="69" t="s">
        <v>1867</v>
      </c>
      <c r="C1386" s="70"/>
      <c r="D1386" s="71"/>
      <c r="E1386" s="72"/>
      <c r="F1386" s="73"/>
      <c r="G1386" s="70"/>
      <c r="H1386" s="74"/>
      <c r="I1386" s="75"/>
      <c r="J1386" s="75"/>
      <c r="K1386" s="36"/>
      <c r="L1386" s="82"/>
      <c r="M1386" s="82"/>
      <c r="N1386" s="77"/>
      <c r="O1386" s="84" t="s">
        <v>2121</v>
      </c>
      <c r="P1386" s="86">
        <v>42759.511053240742</v>
      </c>
      <c r="Q1386" s="84" t="s">
        <v>3003</v>
      </c>
      <c r="R1386" s="84"/>
      <c r="S1386" s="84"/>
      <c r="T1386" s="84" t="s">
        <v>3977</v>
      </c>
      <c r="U1386" s="86">
        <v>42759.511053240742</v>
      </c>
      <c r="V1386" s="88" t="s">
        <v>5257</v>
      </c>
      <c r="W1386" s="84"/>
      <c r="X1386" s="84"/>
      <c r="Y1386" s="87" t="s">
        <v>6756</v>
      </c>
      <c r="Z1386" s="84"/>
      <c r="AA1386" s="84" t="b">
        <v>0</v>
      </c>
      <c r="AB1386" s="84">
        <v>0</v>
      </c>
      <c r="AC1386" s="87" t="s">
        <v>7172</v>
      </c>
      <c r="AD1386" s="84" t="b">
        <v>0</v>
      </c>
      <c r="AE1386" s="84" t="s">
        <v>7283</v>
      </c>
      <c r="AF1386" s="84"/>
      <c r="AG1386" s="87" t="s">
        <v>7172</v>
      </c>
      <c r="AH1386" s="84" t="b">
        <v>0</v>
      </c>
      <c r="AI1386" s="84">
        <v>9</v>
      </c>
      <c r="AJ1386" s="87" t="s">
        <v>7704</v>
      </c>
      <c r="AK1386" s="84" t="s">
        <v>7783</v>
      </c>
      <c r="AL1386" s="84" t="b">
        <v>0</v>
      </c>
      <c r="AM1386" s="87" t="s">
        <v>7704</v>
      </c>
      <c r="AN1386" s="84">
        <v>0</v>
      </c>
      <c r="AO1386" s="84">
        <v>0</v>
      </c>
      <c r="AP1386" s="84"/>
      <c r="AQ1386" s="84"/>
      <c r="AR1386" s="84"/>
      <c r="AS1386" s="84"/>
      <c r="AT1386" s="84"/>
      <c r="AU1386" s="84"/>
      <c r="AV1386" s="84"/>
      <c r="AW1386" s="84"/>
    </row>
    <row r="1387" spans="1:49" x14ac:dyDescent="0.25">
      <c r="A1387" s="69" t="s">
        <v>1291</v>
      </c>
      <c r="B1387" s="69" t="s">
        <v>2025</v>
      </c>
      <c r="C1387" s="70"/>
      <c r="D1387" s="71"/>
      <c r="E1387" s="72"/>
      <c r="F1387" s="73"/>
      <c r="G1387" s="70"/>
      <c r="H1387" s="74"/>
      <c r="I1387" s="75"/>
      <c r="J1387" s="75"/>
      <c r="K1387" s="36"/>
      <c r="L1387" s="82"/>
      <c r="M1387" s="82"/>
      <c r="N1387" s="77"/>
      <c r="O1387" s="84" t="s">
        <v>2121</v>
      </c>
      <c r="P1387" s="86">
        <v>42759.511053240742</v>
      </c>
      <c r="Q1387" s="84" t="s">
        <v>3003</v>
      </c>
      <c r="R1387" s="84"/>
      <c r="S1387" s="84"/>
      <c r="T1387" s="84" t="s">
        <v>3977</v>
      </c>
      <c r="U1387" s="86">
        <v>42759.511053240742</v>
      </c>
      <c r="V1387" s="88" t="s">
        <v>5257</v>
      </c>
      <c r="W1387" s="84"/>
      <c r="X1387" s="84"/>
      <c r="Y1387" s="87" t="s">
        <v>6756</v>
      </c>
      <c r="Z1387" s="84"/>
      <c r="AA1387" s="84" t="b">
        <v>0</v>
      </c>
      <c r="AB1387" s="84">
        <v>0</v>
      </c>
      <c r="AC1387" s="87" t="s">
        <v>7172</v>
      </c>
      <c r="AD1387" s="84" t="b">
        <v>0</v>
      </c>
      <c r="AE1387" s="84" t="s">
        <v>7283</v>
      </c>
      <c r="AF1387" s="84"/>
      <c r="AG1387" s="87" t="s">
        <v>7172</v>
      </c>
      <c r="AH1387" s="84" t="b">
        <v>0</v>
      </c>
      <c r="AI1387" s="84">
        <v>9</v>
      </c>
      <c r="AJ1387" s="87" t="s">
        <v>7704</v>
      </c>
      <c r="AK1387" s="84" t="s">
        <v>7783</v>
      </c>
      <c r="AL1387" s="84" t="b">
        <v>0</v>
      </c>
      <c r="AM1387" s="87" t="s">
        <v>7704</v>
      </c>
      <c r="AN1387" s="84">
        <v>0</v>
      </c>
      <c r="AO1387" s="84">
        <v>0</v>
      </c>
      <c r="AP1387" s="84"/>
      <c r="AQ1387" s="84"/>
      <c r="AR1387" s="84"/>
      <c r="AS1387" s="84"/>
      <c r="AT1387" s="84"/>
      <c r="AU1387" s="84"/>
      <c r="AV1387" s="84"/>
      <c r="AW1387" s="84"/>
    </row>
    <row r="1388" spans="1:49" x14ac:dyDescent="0.25">
      <c r="A1388" s="69" t="s">
        <v>1291</v>
      </c>
      <c r="B1388" s="69" t="s">
        <v>1687</v>
      </c>
      <c r="C1388" s="70"/>
      <c r="D1388" s="71"/>
      <c r="E1388" s="72"/>
      <c r="F1388" s="73"/>
      <c r="G1388" s="70"/>
      <c r="H1388" s="74"/>
      <c r="I1388" s="75"/>
      <c r="J1388" s="75"/>
      <c r="K1388" s="36"/>
      <c r="L1388" s="82"/>
      <c r="M1388" s="82"/>
      <c r="N1388" s="77"/>
      <c r="O1388" s="84" t="s">
        <v>2121</v>
      </c>
      <c r="P1388" s="86">
        <v>42759.511053240742</v>
      </c>
      <c r="Q1388" s="84" t="s">
        <v>3003</v>
      </c>
      <c r="R1388" s="84"/>
      <c r="S1388" s="84"/>
      <c r="T1388" s="84" t="s">
        <v>3977</v>
      </c>
      <c r="U1388" s="86">
        <v>42759.511053240742</v>
      </c>
      <c r="V1388" s="88" t="s">
        <v>5257</v>
      </c>
      <c r="W1388" s="84"/>
      <c r="X1388" s="84"/>
      <c r="Y1388" s="87" t="s">
        <v>6756</v>
      </c>
      <c r="Z1388" s="84"/>
      <c r="AA1388" s="84" t="b">
        <v>0</v>
      </c>
      <c r="AB1388" s="84">
        <v>0</v>
      </c>
      <c r="AC1388" s="87" t="s">
        <v>7172</v>
      </c>
      <c r="AD1388" s="84" t="b">
        <v>0</v>
      </c>
      <c r="AE1388" s="84" t="s">
        <v>7283</v>
      </c>
      <c r="AF1388" s="84"/>
      <c r="AG1388" s="87" t="s">
        <v>7172</v>
      </c>
      <c r="AH1388" s="84" t="b">
        <v>0</v>
      </c>
      <c r="AI1388" s="84">
        <v>9</v>
      </c>
      <c r="AJ1388" s="87" t="s">
        <v>7704</v>
      </c>
      <c r="AK1388" s="84" t="s">
        <v>7783</v>
      </c>
      <c r="AL1388" s="84" t="b">
        <v>0</v>
      </c>
      <c r="AM1388" s="87" t="s">
        <v>7704</v>
      </c>
      <c r="AN1388" s="84">
        <v>0</v>
      </c>
      <c r="AO1388" s="84">
        <v>0</v>
      </c>
      <c r="AP1388" s="84"/>
      <c r="AQ1388" s="84"/>
      <c r="AR1388" s="84"/>
      <c r="AS1388" s="84"/>
      <c r="AT1388" s="84"/>
      <c r="AU1388" s="84"/>
      <c r="AV1388" s="84"/>
      <c r="AW1388" s="84"/>
    </row>
    <row r="1389" spans="1:49" x14ac:dyDescent="0.25">
      <c r="A1389" s="69" t="s">
        <v>1292</v>
      </c>
      <c r="B1389" s="69" t="s">
        <v>1292</v>
      </c>
      <c r="C1389" s="70"/>
      <c r="D1389" s="71"/>
      <c r="E1389" s="72"/>
      <c r="F1389" s="73"/>
      <c r="G1389" s="70"/>
      <c r="H1389" s="74"/>
      <c r="I1389" s="75"/>
      <c r="J1389" s="75"/>
      <c r="K1389" s="36"/>
      <c r="L1389" s="82"/>
      <c r="M1389" s="82"/>
      <c r="N1389" s="77"/>
      <c r="O1389" s="84" t="s">
        <v>179</v>
      </c>
      <c r="P1389" s="86">
        <v>42759.511053240742</v>
      </c>
      <c r="Q1389" s="84" t="s">
        <v>3004</v>
      </c>
      <c r="R1389" s="84"/>
      <c r="S1389" s="84"/>
      <c r="T1389" s="84" t="s">
        <v>1682</v>
      </c>
      <c r="U1389" s="86">
        <v>42759.511053240742</v>
      </c>
      <c r="V1389" s="88" t="s">
        <v>5258</v>
      </c>
      <c r="W1389" s="84"/>
      <c r="X1389" s="84"/>
      <c r="Y1389" s="87" t="s">
        <v>6757</v>
      </c>
      <c r="Z1389" s="84"/>
      <c r="AA1389" s="84" t="b">
        <v>0</v>
      </c>
      <c r="AB1389" s="84">
        <v>0</v>
      </c>
      <c r="AC1389" s="87" t="s">
        <v>7172</v>
      </c>
      <c r="AD1389" s="84" t="b">
        <v>0</v>
      </c>
      <c r="AE1389" s="84" t="s">
        <v>7283</v>
      </c>
      <c r="AF1389" s="84"/>
      <c r="AG1389" s="87" t="s">
        <v>7172</v>
      </c>
      <c r="AH1389" s="84" t="b">
        <v>0</v>
      </c>
      <c r="AI1389" s="84">
        <v>0</v>
      </c>
      <c r="AJ1389" s="87" t="s">
        <v>7172</v>
      </c>
      <c r="AK1389" s="84" t="s">
        <v>7783</v>
      </c>
      <c r="AL1389" s="84" t="b">
        <v>0</v>
      </c>
      <c r="AM1389" s="87" t="s">
        <v>6757</v>
      </c>
      <c r="AN1389" s="84">
        <v>0</v>
      </c>
      <c r="AO1389" s="84">
        <v>0</v>
      </c>
      <c r="AP1389" s="84" t="s">
        <v>7875</v>
      </c>
      <c r="AQ1389" s="84" t="s">
        <v>7881</v>
      </c>
      <c r="AR1389" s="84" t="s">
        <v>7886</v>
      </c>
      <c r="AS1389" s="84" t="s">
        <v>7904</v>
      </c>
      <c r="AT1389" s="84" t="s">
        <v>7923</v>
      </c>
      <c r="AU1389" s="84" t="s">
        <v>7942</v>
      </c>
      <c r="AV1389" s="84" t="s">
        <v>7948</v>
      </c>
      <c r="AW1389" s="88" t="s">
        <v>7963</v>
      </c>
    </row>
    <row r="1390" spans="1:49" x14ac:dyDescent="0.25">
      <c r="A1390" s="69" t="s">
        <v>1293</v>
      </c>
      <c r="B1390" s="69" t="s">
        <v>1293</v>
      </c>
      <c r="C1390" s="70"/>
      <c r="D1390" s="71"/>
      <c r="E1390" s="72"/>
      <c r="F1390" s="73"/>
      <c r="G1390" s="70"/>
      <c r="H1390" s="74"/>
      <c r="I1390" s="75"/>
      <c r="J1390" s="75"/>
      <c r="K1390" s="36"/>
      <c r="L1390" s="82"/>
      <c r="M1390" s="82"/>
      <c r="N1390" s="77"/>
      <c r="O1390" s="84" t="s">
        <v>179</v>
      </c>
      <c r="P1390" s="86">
        <v>42759.511064814818</v>
      </c>
      <c r="Q1390" s="84" t="s">
        <v>3005</v>
      </c>
      <c r="R1390" s="88" t="s">
        <v>3596</v>
      </c>
      <c r="S1390" s="84" t="s">
        <v>3697</v>
      </c>
      <c r="T1390" s="84"/>
      <c r="U1390" s="86">
        <v>42759.511064814818</v>
      </c>
      <c r="V1390" s="88" t="s">
        <v>5259</v>
      </c>
      <c r="W1390" s="84"/>
      <c r="X1390" s="84"/>
      <c r="Y1390" s="87" t="s">
        <v>6758</v>
      </c>
      <c r="Z1390" s="84"/>
      <c r="AA1390" s="84" t="b">
        <v>0</v>
      </c>
      <c r="AB1390" s="84">
        <v>0</v>
      </c>
      <c r="AC1390" s="87" t="s">
        <v>7172</v>
      </c>
      <c r="AD1390" s="84" t="b">
        <v>0</v>
      </c>
      <c r="AE1390" s="84" t="s">
        <v>7283</v>
      </c>
      <c r="AF1390" s="84"/>
      <c r="AG1390" s="87" t="s">
        <v>7172</v>
      </c>
      <c r="AH1390" s="84" t="b">
        <v>0</v>
      </c>
      <c r="AI1390" s="84">
        <v>0</v>
      </c>
      <c r="AJ1390" s="87" t="s">
        <v>7172</v>
      </c>
      <c r="AK1390" s="84" t="s">
        <v>7781</v>
      </c>
      <c r="AL1390" s="84" t="b">
        <v>0</v>
      </c>
      <c r="AM1390" s="87" t="s">
        <v>6758</v>
      </c>
      <c r="AN1390" s="84">
        <v>0</v>
      </c>
      <c r="AO1390" s="84">
        <v>0</v>
      </c>
      <c r="AP1390" s="84"/>
      <c r="AQ1390" s="84"/>
      <c r="AR1390" s="84"/>
      <c r="AS1390" s="84"/>
      <c r="AT1390" s="84"/>
      <c r="AU1390" s="84"/>
      <c r="AV1390" s="84"/>
      <c r="AW1390" s="84"/>
    </row>
    <row r="1391" spans="1:49" x14ac:dyDescent="0.25">
      <c r="A1391" s="69" t="s">
        <v>1294</v>
      </c>
      <c r="B1391" s="69" t="s">
        <v>1294</v>
      </c>
      <c r="C1391" s="70"/>
      <c r="D1391" s="71"/>
      <c r="E1391" s="72"/>
      <c r="F1391" s="73"/>
      <c r="G1391" s="70"/>
      <c r="H1391" s="74"/>
      <c r="I1391" s="75"/>
      <c r="J1391" s="75"/>
      <c r="K1391" s="36"/>
      <c r="L1391" s="82"/>
      <c r="M1391" s="82"/>
      <c r="N1391" s="77"/>
      <c r="O1391" s="84" t="s">
        <v>179</v>
      </c>
      <c r="P1391" s="86">
        <v>42759.509340277778</v>
      </c>
      <c r="Q1391" s="84" t="s">
        <v>3006</v>
      </c>
      <c r="R1391" s="88" t="s">
        <v>3597</v>
      </c>
      <c r="S1391" s="84" t="s">
        <v>3696</v>
      </c>
      <c r="T1391" s="84" t="s">
        <v>1682</v>
      </c>
      <c r="U1391" s="86">
        <v>42759.509340277778</v>
      </c>
      <c r="V1391" s="88" t="s">
        <v>5260</v>
      </c>
      <c r="W1391" s="84"/>
      <c r="X1391" s="84"/>
      <c r="Y1391" s="87" t="s">
        <v>6759</v>
      </c>
      <c r="Z1391" s="84"/>
      <c r="AA1391" s="84" t="b">
        <v>0</v>
      </c>
      <c r="AB1391" s="84">
        <v>0</v>
      </c>
      <c r="AC1391" s="87" t="s">
        <v>7172</v>
      </c>
      <c r="AD1391" s="84" t="b">
        <v>0</v>
      </c>
      <c r="AE1391" s="84" t="s">
        <v>7283</v>
      </c>
      <c r="AF1391" s="84"/>
      <c r="AG1391" s="87" t="s">
        <v>7172</v>
      </c>
      <c r="AH1391" s="84" t="b">
        <v>0</v>
      </c>
      <c r="AI1391" s="84">
        <v>0</v>
      </c>
      <c r="AJ1391" s="87" t="s">
        <v>7172</v>
      </c>
      <c r="AK1391" s="84" t="s">
        <v>7783</v>
      </c>
      <c r="AL1391" s="84" t="b">
        <v>1</v>
      </c>
      <c r="AM1391" s="87" t="s">
        <v>6759</v>
      </c>
      <c r="AN1391" s="84">
        <v>0</v>
      </c>
      <c r="AO1391" s="84">
        <v>0</v>
      </c>
      <c r="AP1391" s="84"/>
      <c r="AQ1391" s="84"/>
      <c r="AR1391" s="84"/>
      <c r="AS1391" s="84"/>
      <c r="AT1391" s="84"/>
      <c r="AU1391" s="84"/>
      <c r="AV1391" s="84"/>
      <c r="AW1391" s="84"/>
    </row>
    <row r="1392" spans="1:49" x14ac:dyDescent="0.25">
      <c r="A1392" s="69" t="s">
        <v>1294</v>
      </c>
      <c r="B1392" s="69" t="s">
        <v>1294</v>
      </c>
      <c r="C1392" s="70"/>
      <c r="D1392" s="71"/>
      <c r="E1392" s="72"/>
      <c r="F1392" s="73"/>
      <c r="G1392" s="70"/>
      <c r="H1392" s="74"/>
      <c r="I1392" s="75"/>
      <c r="J1392" s="75"/>
      <c r="K1392" s="36"/>
      <c r="L1392" s="82"/>
      <c r="M1392" s="82"/>
      <c r="N1392" s="77"/>
      <c r="O1392" s="84" t="s">
        <v>179</v>
      </c>
      <c r="P1392" s="86">
        <v>42759.511064814818</v>
      </c>
      <c r="Q1392" s="84" t="s">
        <v>3007</v>
      </c>
      <c r="R1392" s="84"/>
      <c r="S1392" s="84"/>
      <c r="T1392" s="84" t="s">
        <v>1682</v>
      </c>
      <c r="U1392" s="86">
        <v>42759.511064814818</v>
      </c>
      <c r="V1392" s="88" t="s">
        <v>5261</v>
      </c>
      <c r="W1392" s="84"/>
      <c r="X1392" s="84"/>
      <c r="Y1392" s="87" t="s">
        <v>6760</v>
      </c>
      <c r="Z1392" s="84"/>
      <c r="AA1392" s="84" t="b">
        <v>0</v>
      </c>
      <c r="AB1392" s="84">
        <v>0</v>
      </c>
      <c r="AC1392" s="87" t="s">
        <v>7172</v>
      </c>
      <c r="AD1392" s="84" t="b">
        <v>0</v>
      </c>
      <c r="AE1392" s="84" t="s">
        <v>7283</v>
      </c>
      <c r="AF1392" s="84"/>
      <c r="AG1392" s="87" t="s">
        <v>7172</v>
      </c>
      <c r="AH1392" s="84" t="b">
        <v>0</v>
      </c>
      <c r="AI1392" s="84">
        <v>0</v>
      </c>
      <c r="AJ1392" s="87" t="s">
        <v>7172</v>
      </c>
      <c r="AK1392" s="84" t="s">
        <v>7783</v>
      </c>
      <c r="AL1392" s="84" t="b">
        <v>0</v>
      </c>
      <c r="AM1392" s="87" t="s">
        <v>6760</v>
      </c>
      <c r="AN1392" s="84">
        <v>0</v>
      </c>
      <c r="AO1392" s="84">
        <v>0</v>
      </c>
      <c r="AP1392" s="84"/>
      <c r="AQ1392" s="84"/>
      <c r="AR1392" s="84"/>
      <c r="AS1392" s="84"/>
      <c r="AT1392" s="84"/>
      <c r="AU1392" s="84"/>
      <c r="AV1392" s="84"/>
      <c r="AW1392" s="84"/>
    </row>
    <row r="1393" spans="1:49" x14ac:dyDescent="0.25">
      <c r="A1393" s="69" t="s">
        <v>1295</v>
      </c>
      <c r="B1393" s="69" t="s">
        <v>1295</v>
      </c>
      <c r="C1393" s="70"/>
      <c r="D1393" s="71"/>
      <c r="E1393" s="72"/>
      <c r="F1393" s="73"/>
      <c r="G1393" s="70"/>
      <c r="H1393" s="74"/>
      <c r="I1393" s="75"/>
      <c r="J1393" s="75"/>
      <c r="K1393" s="36"/>
      <c r="L1393" s="82"/>
      <c r="M1393" s="82"/>
      <c r="N1393" s="77"/>
      <c r="O1393" s="84" t="s">
        <v>179</v>
      </c>
      <c r="P1393" s="86">
        <v>42759.511064814818</v>
      </c>
      <c r="Q1393" s="84" t="s">
        <v>3008</v>
      </c>
      <c r="R1393" s="84"/>
      <c r="S1393" s="84"/>
      <c r="T1393" s="84"/>
      <c r="U1393" s="86">
        <v>42759.511064814818</v>
      </c>
      <c r="V1393" s="88" t="s">
        <v>5262</v>
      </c>
      <c r="W1393" s="84"/>
      <c r="X1393" s="84"/>
      <c r="Y1393" s="87" t="s">
        <v>6761</v>
      </c>
      <c r="Z1393" s="84"/>
      <c r="AA1393" s="84" t="b">
        <v>0</v>
      </c>
      <c r="AB1393" s="84">
        <v>0</v>
      </c>
      <c r="AC1393" s="87" t="s">
        <v>7172</v>
      </c>
      <c r="AD1393" s="84" t="b">
        <v>0</v>
      </c>
      <c r="AE1393" s="84" t="s">
        <v>7283</v>
      </c>
      <c r="AF1393" s="84"/>
      <c r="AG1393" s="87" t="s">
        <v>7172</v>
      </c>
      <c r="AH1393" s="84" t="b">
        <v>0</v>
      </c>
      <c r="AI1393" s="84">
        <v>1</v>
      </c>
      <c r="AJ1393" s="87" t="s">
        <v>7172</v>
      </c>
      <c r="AK1393" s="84" t="s">
        <v>7779</v>
      </c>
      <c r="AL1393" s="84" t="b">
        <v>0</v>
      </c>
      <c r="AM1393" s="87" t="s">
        <v>6761</v>
      </c>
      <c r="AN1393" s="84">
        <v>0</v>
      </c>
      <c r="AO1393" s="84">
        <v>0</v>
      </c>
      <c r="AP1393" s="84"/>
      <c r="AQ1393" s="84"/>
      <c r="AR1393" s="84"/>
      <c r="AS1393" s="84"/>
      <c r="AT1393" s="84"/>
      <c r="AU1393" s="84"/>
      <c r="AV1393" s="84"/>
      <c r="AW1393" s="84"/>
    </row>
    <row r="1394" spans="1:49" x14ac:dyDescent="0.25">
      <c r="A1394" s="69" t="s">
        <v>1296</v>
      </c>
      <c r="B1394" s="69" t="s">
        <v>1596</v>
      </c>
      <c r="C1394" s="70"/>
      <c r="D1394" s="71"/>
      <c r="E1394" s="72"/>
      <c r="F1394" s="73"/>
      <c r="G1394" s="70"/>
      <c r="H1394" s="74"/>
      <c r="I1394" s="75"/>
      <c r="J1394" s="75"/>
      <c r="K1394" s="36"/>
      <c r="L1394" s="82"/>
      <c r="M1394" s="82"/>
      <c r="N1394" s="77"/>
      <c r="O1394" s="84" t="s">
        <v>2121</v>
      </c>
      <c r="P1394" s="86">
        <v>42759.511064814818</v>
      </c>
      <c r="Q1394" s="84" t="s">
        <v>2213</v>
      </c>
      <c r="R1394" s="88" t="s">
        <v>3270</v>
      </c>
      <c r="S1394" s="84" t="s">
        <v>3699</v>
      </c>
      <c r="T1394" s="84"/>
      <c r="U1394" s="86">
        <v>42759.511064814818</v>
      </c>
      <c r="V1394" s="88" t="s">
        <v>5263</v>
      </c>
      <c r="W1394" s="84"/>
      <c r="X1394" s="84"/>
      <c r="Y1394" s="87" t="s">
        <v>6762</v>
      </c>
      <c r="Z1394" s="84"/>
      <c r="AA1394" s="84" t="b">
        <v>0</v>
      </c>
      <c r="AB1394" s="84">
        <v>0</v>
      </c>
      <c r="AC1394" s="87" t="s">
        <v>7172</v>
      </c>
      <c r="AD1394" s="84" t="b">
        <v>0</v>
      </c>
      <c r="AE1394" s="84" t="s">
        <v>7283</v>
      </c>
      <c r="AF1394" s="84"/>
      <c r="AG1394" s="87" t="s">
        <v>7172</v>
      </c>
      <c r="AH1394" s="84" t="b">
        <v>0</v>
      </c>
      <c r="AI1394" s="84">
        <v>1987</v>
      </c>
      <c r="AJ1394" s="87" t="s">
        <v>7337</v>
      </c>
      <c r="AK1394" s="84" t="s">
        <v>7779</v>
      </c>
      <c r="AL1394" s="84" t="b">
        <v>0</v>
      </c>
      <c r="AM1394" s="87" t="s">
        <v>7337</v>
      </c>
      <c r="AN1394" s="84">
        <v>0</v>
      </c>
      <c r="AO1394" s="84">
        <v>0</v>
      </c>
      <c r="AP1394" s="84"/>
      <c r="AQ1394" s="84"/>
      <c r="AR1394" s="84"/>
      <c r="AS1394" s="84"/>
      <c r="AT1394" s="84"/>
      <c r="AU1394" s="84"/>
      <c r="AV1394" s="84"/>
      <c r="AW1394" s="84"/>
    </row>
    <row r="1395" spans="1:49" x14ac:dyDescent="0.25">
      <c r="A1395" s="69" t="s">
        <v>1297</v>
      </c>
      <c r="B1395" s="69" t="s">
        <v>1297</v>
      </c>
      <c r="C1395" s="70"/>
      <c r="D1395" s="71"/>
      <c r="E1395" s="72"/>
      <c r="F1395" s="73"/>
      <c r="G1395" s="70"/>
      <c r="H1395" s="74"/>
      <c r="I1395" s="75"/>
      <c r="J1395" s="75"/>
      <c r="K1395" s="36"/>
      <c r="L1395" s="82"/>
      <c r="M1395" s="82"/>
      <c r="N1395" s="77"/>
      <c r="O1395" s="84" t="s">
        <v>179</v>
      </c>
      <c r="P1395" s="86">
        <v>42759.511076388888</v>
      </c>
      <c r="Q1395" s="84" t="s">
        <v>3009</v>
      </c>
      <c r="R1395" s="88" t="s">
        <v>3598</v>
      </c>
      <c r="S1395" s="84" t="s">
        <v>3854</v>
      </c>
      <c r="T1395" s="84" t="s">
        <v>4048</v>
      </c>
      <c r="U1395" s="86">
        <v>42759.511076388888</v>
      </c>
      <c r="V1395" s="88" t="s">
        <v>5264</v>
      </c>
      <c r="W1395" s="84"/>
      <c r="X1395" s="84"/>
      <c r="Y1395" s="87" t="s">
        <v>6763</v>
      </c>
      <c r="Z1395" s="84"/>
      <c r="AA1395" s="84" t="b">
        <v>0</v>
      </c>
      <c r="AB1395" s="84">
        <v>0</v>
      </c>
      <c r="AC1395" s="87" t="s">
        <v>7172</v>
      </c>
      <c r="AD1395" s="84" t="b">
        <v>0</v>
      </c>
      <c r="AE1395" s="84" t="s">
        <v>7284</v>
      </c>
      <c r="AF1395" s="84"/>
      <c r="AG1395" s="87" t="s">
        <v>7172</v>
      </c>
      <c r="AH1395" s="84" t="b">
        <v>0</v>
      </c>
      <c r="AI1395" s="84">
        <v>0</v>
      </c>
      <c r="AJ1395" s="87" t="s">
        <v>7172</v>
      </c>
      <c r="AK1395" s="84" t="s">
        <v>7780</v>
      </c>
      <c r="AL1395" s="84" t="b">
        <v>0</v>
      </c>
      <c r="AM1395" s="87" t="s">
        <v>6763</v>
      </c>
      <c r="AN1395" s="84">
        <v>0</v>
      </c>
      <c r="AO1395" s="84">
        <v>0</v>
      </c>
      <c r="AP1395" s="84"/>
      <c r="AQ1395" s="84"/>
      <c r="AR1395" s="84"/>
      <c r="AS1395" s="84"/>
      <c r="AT1395" s="84"/>
      <c r="AU1395" s="84"/>
      <c r="AV1395" s="84"/>
      <c r="AW1395" s="84"/>
    </row>
    <row r="1396" spans="1:49" x14ac:dyDescent="0.25">
      <c r="A1396" s="69" t="s">
        <v>1298</v>
      </c>
      <c r="B1396" s="69" t="s">
        <v>1577</v>
      </c>
      <c r="C1396" s="70"/>
      <c r="D1396" s="71"/>
      <c r="E1396" s="72"/>
      <c r="F1396" s="73"/>
      <c r="G1396" s="70"/>
      <c r="H1396" s="74"/>
      <c r="I1396" s="75"/>
      <c r="J1396" s="75"/>
      <c r="K1396" s="36"/>
      <c r="L1396" s="82"/>
      <c r="M1396" s="82"/>
      <c r="N1396" s="77"/>
      <c r="O1396" s="84" t="s">
        <v>2121</v>
      </c>
      <c r="P1396" s="86">
        <v>42759.511076388888</v>
      </c>
      <c r="Q1396" s="84" t="s">
        <v>2164</v>
      </c>
      <c r="R1396" s="84"/>
      <c r="S1396" s="84"/>
      <c r="T1396" s="84"/>
      <c r="U1396" s="86">
        <v>42759.511076388888</v>
      </c>
      <c r="V1396" s="88" t="s">
        <v>5265</v>
      </c>
      <c r="W1396" s="84"/>
      <c r="X1396" s="84"/>
      <c r="Y1396" s="87" t="s">
        <v>6764</v>
      </c>
      <c r="Z1396" s="84"/>
      <c r="AA1396" s="84" t="b">
        <v>0</v>
      </c>
      <c r="AB1396" s="84">
        <v>0</v>
      </c>
      <c r="AC1396" s="87" t="s">
        <v>7172</v>
      </c>
      <c r="AD1396" s="84" t="b">
        <v>0</v>
      </c>
      <c r="AE1396" s="84" t="s">
        <v>7283</v>
      </c>
      <c r="AF1396" s="84"/>
      <c r="AG1396" s="87" t="s">
        <v>7172</v>
      </c>
      <c r="AH1396" s="84" t="b">
        <v>0</v>
      </c>
      <c r="AI1396" s="84">
        <v>491</v>
      </c>
      <c r="AJ1396" s="87" t="s">
        <v>7381</v>
      </c>
      <c r="AK1396" s="84" t="s">
        <v>7779</v>
      </c>
      <c r="AL1396" s="84" t="b">
        <v>0</v>
      </c>
      <c r="AM1396" s="87" t="s">
        <v>7381</v>
      </c>
      <c r="AN1396" s="84">
        <v>0</v>
      </c>
      <c r="AO1396" s="84">
        <v>0</v>
      </c>
      <c r="AP1396" s="84"/>
      <c r="AQ1396" s="84"/>
      <c r="AR1396" s="84"/>
      <c r="AS1396" s="84"/>
      <c r="AT1396" s="84"/>
      <c r="AU1396" s="84"/>
      <c r="AV1396" s="84"/>
      <c r="AW1396" s="84"/>
    </row>
    <row r="1397" spans="1:49" x14ac:dyDescent="0.25">
      <c r="A1397" s="69" t="s">
        <v>1299</v>
      </c>
      <c r="B1397" s="69" t="s">
        <v>1299</v>
      </c>
      <c r="C1397" s="70"/>
      <c r="D1397" s="71"/>
      <c r="E1397" s="72"/>
      <c r="F1397" s="73"/>
      <c r="G1397" s="70"/>
      <c r="H1397" s="74"/>
      <c r="I1397" s="75"/>
      <c r="J1397" s="75"/>
      <c r="K1397" s="36"/>
      <c r="L1397" s="82"/>
      <c r="M1397" s="82"/>
      <c r="N1397" s="77"/>
      <c r="O1397" s="84" t="s">
        <v>179</v>
      </c>
      <c r="P1397" s="86">
        <v>42759.511076388888</v>
      </c>
      <c r="Q1397" s="84" t="s">
        <v>3010</v>
      </c>
      <c r="R1397" s="88" t="s">
        <v>3599</v>
      </c>
      <c r="S1397" s="84" t="s">
        <v>3717</v>
      </c>
      <c r="T1397" s="84"/>
      <c r="U1397" s="86">
        <v>42759.511076388888</v>
      </c>
      <c r="V1397" s="88" t="s">
        <v>5266</v>
      </c>
      <c r="W1397" s="84"/>
      <c r="X1397" s="84"/>
      <c r="Y1397" s="87" t="s">
        <v>6765</v>
      </c>
      <c r="Z1397" s="84"/>
      <c r="AA1397" s="84" t="b">
        <v>0</v>
      </c>
      <c r="AB1397" s="84">
        <v>0</v>
      </c>
      <c r="AC1397" s="87" t="s">
        <v>7172</v>
      </c>
      <c r="AD1397" s="84" t="b">
        <v>0</v>
      </c>
      <c r="AE1397" s="84" t="s">
        <v>7283</v>
      </c>
      <c r="AF1397" s="84"/>
      <c r="AG1397" s="87" t="s">
        <v>7172</v>
      </c>
      <c r="AH1397" s="84" t="b">
        <v>0</v>
      </c>
      <c r="AI1397" s="84">
        <v>0</v>
      </c>
      <c r="AJ1397" s="87" t="s">
        <v>7172</v>
      </c>
      <c r="AK1397" s="84" t="s">
        <v>7792</v>
      </c>
      <c r="AL1397" s="84" t="b">
        <v>0</v>
      </c>
      <c r="AM1397" s="87" t="s">
        <v>6765</v>
      </c>
      <c r="AN1397" s="84">
        <v>0</v>
      </c>
      <c r="AO1397" s="84">
        <v>0</v>
      </c>
      <c r="AP1397" s="84"/>
      <c r="AQ1397" s="84"/>
      <c r="AR1397" s="84"/>
      <c r="AS1397" s="84"/>
      <c r="AT1397" s="84"/>
      <c r="AU1397" s="84"/>
      <c r="AV1397" s="84"/>
      <c r="AW1397" s="84"/>
    </row>
    <row r="1398" spans="1:49" x14ac:dyDescent="0.25">
      <c r="A1398" s="69" t="s">
        <v>1300</v>
      </c>
      <c r="B1398" s="69" t="s">
        <v>2026</v>
      </c>
      <c r="C1398" s="70"/>
      <c r="D1398" s="71"/>
      <c r="E1398" s="72"/>
      <c r="F1398" s="73"/>
      <c r="G1398" s="70"/>
      <c r="H1398" s="74"/>
      <c r="I1398" s="75"/>
      <c r="J1398" s="75"/>
      <c r="K1398" s="36"/>
      <c r="L1398" s="82"/>
      <c r="M1398" s="82"/>
      <c r="N1398" s="77"/>
      <c r="O1398" s="84" t="s">
        <v>2121</v>
      </c>
      <c r="P1398" s="86">
        <v>42759.511076388888</v>
      </c>
      <c r="Q1398" s="84" t="s">
        <v>3011</v>
      </c>
      <c r="R1398" s="88" t="s">
        <v>3373</v>
      </c>
      <c r="S1398" s="84" t="s">
        <v>3769</v>
      </c>
      <c r="T1398" s="84"/>
      <c r="U1398" s="86">
        <v>42759.511076388888</v>
      </c>
      <c r="V1398" s="88" t="s">
        <v>5267</v>
      </c>
      <c r="W1398" s="84"/>
      <c r="X1398" s="84"/>
      <c r="Y1398" s="87" t="s">
        <v>6766</v>
      </c>
      <c r="Z1398" s="84"/>
      <c r="AA1398" s="84" t="b">
        <v>0</v>
      </c>
      <c r="AB1398" s="84">
        <v>0</v>
      </c>
      <c r="AC1398" s="87" t="s">
        <v>7172</v>
      </c>
      <c r="AD1398" s="84" t="b">
        <v>0</v>
      </c>
      <c r="AE1398" s="84" t="s">
        <v>7285</v>
      </c>
      <c r="AF1398" s="84"/>
      <c r="AG1398" s="87" t="s">
        <v>7172</v>
      </c>
      <c r="AH1398" s="84" t="b">
        <v>0</v>
      </c>
      <c r="AI1398" s="84">
        <v>0</v>
      </c>
      <c r="AJ1398" s="87" t="s">
        <v>7172</v>
      </c>
      <c r="AK1398" s="84" t="s">
        <v>1300</v>
      </c>
      <c r="AL1398" s="84" t="b">
        <v>0</v>
      </c>
      <c r="AM1398" s="87" t="s">
        <v>6766</v>
      </c>
      <c r="AN1398" s="84">
        <v>0</v>
      </c>
      <c r="AO1398" s="84">
        <v>0</v>
      </c>
      <c r="AP1398" s="84"/>
      <c r="AQ1398" s="84"/>
      <c r="AR1398" s="84"/>
      <c r="AS1398" s="84"/>
      <c r="AT1398" s="84"/>
      <c r="AU1398" s="84"/>
      <c r="AV1398" s="84"/>
      <c r="AW1398" s="84"/>
    </row>
    <row r="1399" spans="1:49" x14ac:dyDescent="0.25">
      <c r="A1399" s="69" t="s">
        <v>1301</v>
      </c>
      <c r="B1399" s="69" t="s">
        <v>1732</v>
      </c>
      <c r="C1399" s="70"/>
      <c r="D1399" s="71"/>
      <c r="E1399" s="72"/>
      <c r="F1399" s="73"/>
      <c r="G1399" s="70"/>
      <c r="H1399" s="74"/>
      <c r="I1399" s="75"/>
      <c r="J1399" s="75"/>
      <c r="K1399" s="36"/>
      <c r="L1399" s="82"/>
      <c r="M1399" s="82"/>
      <c r="N1399" s="77"/>
      <c r="O1399" s="84" t="s">
        <v>2121</v>
      </c>
      <c r="P1399" s="86">
        <v>42759.511076388888</v>
      </c>
      <c r="Q1399" s="84" t="s">
        <v>2404</v>
      </c>
      <c r="R1399" s="84"/>
      <c r="S1399" s="84"/>
      <c r="T1399" s="84" t="s">
        <v>1682</v>
      </c>
      <c r="U1399" s="86">
        <v>42759.511076388888</v>
      </c>
      <c r="V1399" s="88" t="s">
        <v>5268</v>
      </c>
      <c r="W1399" s="84"/>
      <c r="X1399" s="84"/>
      <c r="Y1399" s="87" t="s">
        <v>6767</v>
      </c>
      <c r="Z1399" s="84"/>
      <c r="AA1399" s="84" t="b">
        <v>0</v>
      </c>
      <c r="AB1399" s="84">
        <v>0</v>
      </c>
      <c r="AC1399" s="87" t="s">
        <v>7172</v>
      </c>
      <c r="AD1399" s="84" t="b">
        <v>0</v>
      </c>
      <c r="AE1399" s="84" t="s">
        <v>7283</v>
      </c>
      <c r="AF1399" s="84"/>
      <c r="AG1399" s="87" t="s">
        <v>7172</v>
      </c>
      <c r="AH1399" s="84" t="b">
        <v>0</v>
      </c>
      <c r="AI1399" s="84">
        <v>22</v>
      </c>
      <c r="AJ1399" s="87" t="s">
        <v>7493</v>
      </c>
      <c r="AK1399" s="84" t="s">
        <v>7783</v>
      </c>
      <c r="AL1399" s="84" t="b">
        <v>0</v>
      </c>
      <c r="AM1399" s="87" t="s">
        <v>7493</v>
      </c>
      <c r="AN1399" s="84">
        <v>0</v>
      </c>
      <c r="AO1399" s="84">
        <v>0</v>
      </c>
      <c r="AP1399" s="84"/>
      <c r="AQ1399" s="84"/>
      <c r="AR1399" s="84"/>
      <c r="AS1399" s="84"/>
      <c r="AT1399" s="84"/>
      <c r="AU1399" s="84"/>
      <c r="AV1399" s="84"/>
      <c r="AW1399" s="84"/>
    </row>
    <row r="1400" spans="1:49" x14ac:dyDescent="0.25">
      <c r="A1400" s="69" t="s">
        <v>1302</v>
      </c>
      <c r="B1400" s="69" t="s">
        <v>1302</v>
      </c>
      <c r="C1400" s="70"/>
      <c r="D1400" s="71"/>
      <c r="E1400" s="72"/>
      <c r="F1400" s="73"/>
      <c r="G1400" s="70"/>
      <c r="H1400" s="74"/>
      <c r="I1400" s="75"/>
      <c r="J1400" s="75"/>
      <c r="K1400" s="36"/>
      <c r="L1400" s="82"/>
      <c r="M1400" s="82"/>
      <c r="N1400" s="77"/>
      <c r="O1400" s="84" t="s">
        <v>179</v>
      </c>
      <c r="P1400" s="86">
        <v>42759.511076388888</v>
      </c>
      <c r="Q1400" s="84" t="s">
        <v>3012</v>
      </c>
      <c r="R1400" s="88" t="s">
        <v>3240</v>
      </c>
      <c r="S1400" s="84" t="s">
        <v>3697</v>
      </c>
      <c r="T1400" s="84"/>
      <c r="U1400" s="86">
        <v>42759.511076388888</v>
      </c>
      <c r="V1400" s="88" t="s">
        <v>5269</v>
      </c>
      <c r="W1400" s="84"/>
      <c r="X1400" s="84"/>
      <c r="Y1400" s="87" t="s">
        <v>6768</v>
      </c>
      <c r="Z1400" s="84"/>
      <c r="AA1400" s="84" t="b">
        <v>0</v>
      </c>
      <c r="AB1400" s="84">
        <v>0</v>
      </c>
      <c r="AC1400" s="87" t="s">
        <v>7172</v>
      </c>
      <c r="AD1400" s="84" t="b">
        <v>0</v>
      </c>
      <c r="AE1400" s="84" t="s">
        <v>7283</v>
      </c>
      <c r="AF1400" s="84"/>
      <c r="AG1400" s="87" t="s">
        <v>7172</v>
      </c>
      <c r="AH1400" s="84" t="b">
        <v>0</v>
      </c>
      <c r="AI1400" s="84">
        <v>0</v>
      </c>
      <c r="AJ1400" s="87" t="s">
        <v>7172</v>
      </c>
      <c r="AK1400" s="84" t="s">
        <v>7802</v>
      </c>
      <c r="AL1400" s="84" t="b">
        <v>0</v>
      </c>
      <c r="AM1400" s="87" t="s">
        <v>6768</v>
      </c>
      <c r="AN1400" s="84">
        <v>0</v>
      </c>
      <c r="AO1400" s="84">
        <v>0</v>
      </c>
      <c r="AP1400" s="84"/>
      <c r="AQ1400" s="84"/>
      <c r="AR1400" s="84"/>
      <c r="AS1400" s="84"/>
      <c r="AT1400" s="84"/>
      <c r="AU1400" s="84"/>
      <c r="AV1400" s="84"/>
      <c r="AW1400" s="84"/>
    </row>
    <row r="1401" spans="1:49" x14ac:dyDescent="0.25">
      <c r="A1401" s="69" t="s">
        <v>1303</v>
      </c>
      <c r="B1401" s="69" t="s">
        <v>1547</v>
      </c>
      <c r="C1401" s="70"/>
      <c r="D1401" s="71"/>
      <c r="E1401" s="72"/>
      <c r="F1401" s="73"/>
      <c r="G1401" s="70"/>
      <c r="H1401" s="74"/>
      <c r="I1401" s="75"/>
      <c r="J1401" s="75"/>
      <c r="K1401" s="36"/>
      <c r="L1401" s="82"/>
      <c r="M1401" s="82"/>
      <c r="N1401" s="77"/>
      <c r="O1401" s="84" t="s">
        <v>2121</v>
      </c>
      <c r="P1401" s="86">
        <v>42759.511087962965</v>
      </c>
      <c r="Q1401" s="84" t="s">
        <v>2123</v>
      </c>
      <c r="R1401" s="84"/>
      <c r="S1401" s="84"/>
      <c r="T1401" s="84"/>
      <c r="U1401" s="86">
        <v>42759.511087962965</v>
      </c>
      <c r="V1401" s="88" t="s">
        <v>5270</v>
      </c>
      <c r="W1401" s="84"/>
      <c r="X1401" s="84"/>
      <c r="Y1401" s="87" t="s">
        <v>6769</v>
      </c>
      <c r="Z1401" s="84"/>
      <c r="AA1401" s="84" t="b">
        <v>0</v>
      </c>
      <c r="AB1401" s="84">
        <v>0</v>
      </c>
      <c r="AC1401" s="87" t="s">
        <v>7172</v>
      </c>
      <c r="AD1401" s="84" t="b">
        <v>0</v>
      </c>
      <c r="AE1401" s="84" t="s">
        <v>7283</v>
      </c>
      <c r="AF1401" s="84"/>
      <c r="AG1401" s="87" t="s">
        <v>7172</v>
      </c>
      <c r="AH1401" s="84" t="b">
        <v>0</v>
      </c>
      <c r="AI1401" s="84">
        <v>464</v>
      </c>
      <c r="AJ1401" s="87" t="s">
        <v>7318</v>
      </c>
      <c r="AK1401" s="84" t="s">
        <v>7779</v>
      </c>
      <c r="AL1401" s="84" t="b">
        <v>0</v>
      </c>
      <c r="AM1401" s="87" t="s">
        <v>7318</v>
      </c>
      <c r="AN1401" s="84">
        <v>0</v>
      </c>
      <c r="AO1401" s="84">
        <v>0</v>
      </c>
      <c r="AP1401" s="84"/>
      <c r="AQ1401" s="84"/>
      <c r="AR1401" s="84"/>
      <c r="AS1401" s="84"/>
      <c r="AT1401" s="84"/>
      <c r="AU1401" s="84"/>
      <c r="AV1401" s="84"/>
      <c r="AW1401" s="84"/>
    </row>
    <row r="1402" spans="1:49" x14ac:dyDescent="0.25">
      <c r="A1402" s="69" t="s">
        <v>1304</v>
      </c>
      <c r="B1402" s="69" t="s">
        <v>1643</v>
      </c>
      <c r="C1402" s="70"/>
      <c r="D1402" s="71"/>
      <c r="E1402" s="72"/>
      <c r="F1402" s="73"/>
      <c r="G1402" s="70"/>
      <c r="H1402" s="74"/>
      <c r="I1402" s="75"/>
      <c r="J1402" s="75"/>
      <c r="K1402" s="36"/>
      <c r="L1402" s="82"/>
      <c r="M1402" s="82"/>
      <c r="N1402" s="77"/>
      <c r="O1402" s="84" t="s">
        <v>2121</v>
      </c>
      <c r="P1402" s="86">
        <v>42759.511087962965</v>
      </c>
      <c r="Q1402" s="84" t="s">
        <v>2255</v>
      </c>
      <c r="R1402" s="84"/>
      <c r="S1402" s="84"/>
      <c r="T1402" s="84"/>
      <c r="U1402" s="86">
        <v>42759.511087962965</v>
      </c>
      <c r="V1402" s="88" t="s">
        <v>5271</v>
      </c>
      <c r="W1402" s="84"/>
      <c r="X1402" s="84"/>
      <c r="Y1402" s="87" t="s">
        <v>6770</v>
      </c>
      <c r="Z1402" s="84"/>
      <c r="AA1402" s="84" t="b">
        <v>0</v>
      </c>
      <c r="AB1402" s="84">
        <v>0</v>
      </c>
      <c r="AC1402" s="87" t="s">
        <v>7172</v>
      </c>
      <c r="AD1402" s="84" t="b">
        <v>0</v>
      </c>
      <c r="AE1402" s="84" t="s">
        <v>7285</v>
      </c>
      <c r="AF1402" s="84"/>
      <c r="AG1402" s="87" t="s">
        <v>7172</v>
      </c>
      <c r="AH1402" s="84" t="b">
        <v>0</v>
      </c>
      <c r="AI1402" s="84">
        <v>113</v>
      </c>
      <c r="AJ1402" s="87" t="s">
        <v>7705</v>
      </c>
      <c r="AK1402" s="84" t="s">
        <v>7779</v>
      </c>
      <c r="AL1402" s="84" t="b">
        <v>0</v>
      </c>
      <c r="AM1402" s="87" t="s">
        <v>7705</v>
      </c>
      <c r="AN1402" s="84">
        <v>0</v>
      </c>
      <c r="AO1402" s="84">
        <v>0</v>
      </c>
      <c r="AP1402" s="84"/>
      <c r="AQ1402" s="84"/>
      <c r="AR1402" s="84"/>
      <c r="AS1402" s="84"/>
      <c r="AT1402" s="84"/>
      <c r="AU1402" s="84"/>
      <c r="AV1402" s="84"/>
      <c r="AW1402" s="84"/>
    </row>
    <row r="1403" spans="1:49" x14ac:dyDescent="0.25">
      <c r="A1403" s="69" t="s">
        <v>1305</v>
      </c>
      <c r="B1403" s="69" t="s">
        <v>1631</v>
      </c>
      <c r="C1403" s="70"/>
      <c r="D1403" s="71"/>
      <c r="E1403" s="72"/>
      <c r="F1403" s="73"/>
      <c r="G1403" s="70"/>
      <c r="H1403" s="74"/>
      <c r="I1403" s="75"/>
      <c r="J1403" s="75"/>
      <c r="K1403" s="36"/>
      <c r="L1403" s="82"/>
      <c r="M1403" s="82"/>
      <c r="N1403" s="77"/>
      <c r="O1403" s="84" t="s">
        <v>2121</v>
      </c>
      <c r="P1403" s="86">
        <v>42759.509479166663</v>
      </c>
      <c r="Q1403" s="84" t="s">
        <v>2232</v>
      </c>
      <c r="R1403" s="88" t="s">
        <v>3279</v>
      </c>
      <c r="S1403" s="84" t="s">
        <v>3725</v>
      </c>
      <c r="T1403" s="84" t="s">
        <v>3912</v>
      </c>
      <c r="U1403" s="86">
        <v>42759.509479166663</v>
      </c>
      <c r="V1403" s="88" t="s">
        <v>5272</v>
      </c>
      <c r="W1403" s="84"/>
      <c r="X1403" s="84"/>
      <c r="Y1403" s="87" t="s">
        <v>6771</v>
      </c>
      <c r="Z1403" s="84"/>
      <c r="AA1403" s="84" t="b">
        <v>0</v>
      </c>
      <c r="AB1403" s="84">
        <v>0</v>
      </c>
      <c r="AC1403" s="87" t="s">
        <v>7172</v>
      </c>
      <c r="AD1403" s="84" t="b">
        <v>0</v>
      </c>
      <c r="AE1403" s="84" t="s">
        <v>7283</v>
      </c>
      <c r="AF1403" s="84"/>
      <c r="AG1403" s="87" t="s">
        <v>7172</v>
      </c>
      <c r="AH1403" s="84" t="b">
        <v>0</v>
      </c>
      <c r="AI1403" s="84">
        <v>4</v>
      </c>
      <c r="AJ1403" s="87" t="s">
        <v>7338</v>
      </c>
      <c r="AK1403" s="84" t="s">
        <v>7780</v>
      </c>
      <c r="AL1403" s="84" t="b">
        <v>0</v>
      </c>
      <c r="AM1403" s="87" t="s">
        <v>7338</v>
      </c>
      <c r="AN1403" s="84">
        <v>0</v>
      </c>
      <c r="AO1403" s="84">
        <v>0</v>
      </c>
      <c r="AP1403" s="84"/>
      <c r="AQ1403" s="84"/>
      <c r="AR1403" s="84"/>
      <c r="AS1403" s="84"/>
      <c r="AT1403" s="84"/>
      <c r="AU1403" s="84"/>
      <c r="AV1403" s="84"/>
      <c r="AW1403" s="84"/>
    </row>
    <row r="1404" spans="1:49" x14ac:dyDescent="0.25">
      <c r="A1404" s="69" t="s">
        <v>1305</v>
      </c>
      <c r="B1404" s="69" t="s">
        <v>1465</v>
      </c>
      <c r="C1404" s="70"/>
      <c r="D1404" s="71"/>
      <c r="E1404" s="72"/>
      <c r="F1404" s="73"/>
      <c r="G1404" s="70"/>
      <c r="H1404" s="74"/>
      <c r="I1404" s="75"/>
      <c r="J1404" s="75"/>
      <c r="K1404" s="36"/>
      <c r="L1404" s="82"/>
      <c r="M1404" s="82"/>
      <c r="N1404" s="77"/>
      <c r="O1404" s="84" t="s">
        <v>2121</v>
      </c>
      <c r="P1404" s="86">
        <v>42759.511099537034</v>
      </c>
      <c r="Q1404" s="84" t="s">
        <v>2757</v>
      </c>
      <c r="R1404" s="84"/>
      <c r="S1404" s="84"/>
      <c r="T1404" s="84"/>
      <c r="U1404" s="86">
        <v>42759.511099537034</v>
      </c>
      <c r="V1404" s="88" t="s">
        <v>5273</v>
      </c>
      <c r="W1404" s="84"/>
      <c r="X1404" s="84"/>
      <c r="Y1404" s="87" t="s">
        <v>6772</v>
      </c>
      <c r="Z1404" s="84"/>
      <c r="AA1404" s="84" t="b">
        <v>0</v>
      </c>
      <c r="AB1404" s="84">
        <v>0</v>
      </c>
      <c r="AC1404" s="87" t="s">
        <v>7172</v>
      </c>
      <c r="AD1404" s="84" t="b">
        <v>0</v>
      </c>
      <c r="AE1404" s="84" t="s">
        <v>7283</v>
      </c>
      <c r="AF1404" s="84"/>
      <c r="AG1404" s="87" t="s">
        <v>7172</v>
      </c>
      <c r="AH1404" s="84" t="b">
        <v>0</v>
      </c>
      <c r="AI1404" s="84">
        <v>122</v>
      </c>
      <c r="AJ1404" s="87" t="s">
        <v>7621</v>
      </c>
      <c r="AK1404" s="84" t="s">
        <v>7780</v>
      </c>
      <c r="AL1404" s="84" t="b">
        <v>0</v>
      </c>
      <c r="AM1404" s="87" t="s">
        <v>7621</v>
      </c>
      <c r="AN1404" s="84">
        <v>0</v>
      </c>
      <c r="AO1404" s="84">
        <v>0</v>
      </c>
      <c r="AP1404" s="84"/>
      <c r="AQ1404" s="84"/>
      <c r="AR1404" s="84"/>
      <c r="AS1404" s="84"/>
      <c r="AT1404" s="84"/>
      <c r="AU1404" s="84"/>
      <c r="AV1404" s="84"/>
      <c r="AW1404" s="84"/>
    </row>
    <row r="1405" spans="1:49" x14ac:dyDescent="0.25">
      <c r="A1405" s="69" t="s">
        <v>1306</v>
      </c>
      <c r="B1405" s="69" t="s">
        <v>1306</v>
      </c>
      <c r="C1405" s="70"/>
      <c r="D1405" s="71"/>
      <c r="E1405" s="72"/>
      <c r="F1405" s="73"/>
      <c r="G1405" s="70"/>
      <c r="H1405" s="74"/>
      <c r="I1405" s="75"/>
      <c r="J1405" s="75"/>
      <c r="K1405" s="36"/>
      <c r="L1405" s="82"/>
      <c r="M1405" s="82"/>
      <c r="N1405" s="77"/>
      <c r="O1405" s="84" t="s">
        <v>179</v>
      </c>
      <c r="P1405" s="86">
        <v>42759.511099537034</v>
      </c>
      <c r="Q1405" s="84" t="s">
        <v>3013</v>
      </c>
      <c r="R1405" s="88" t="s">
        <v>3271</v>
      </c>
      <c r="S1405" s="84" t="s">
        <v>3721</v>
      </c>
      <c r="T1405" s="84"/>
      <c r="U1405" s="86">
        <v>42759.511099537034</v>
      </c>
      <c r="V1405" s="88" t="s">
        <v>5274</v>
      </c>
      <c r="W1405" s="84"/>
      <c r="X1405" s="84"/>
      <c r="Y1405" s="87" t="s">
        <v>6773</v>
      </c>
      <c r="Z1405" s="84"/>
      <c r="AA1405" s="84" t="b">
        <v>0</v>
      </c>
      <c r="AB1405" s="84">
        <v>0</v>
      </c>
      <c r="AC1405" s="87" t="s">
        <v>7172</v>
      </c>
      <c r="AD1405" s="84" t="b">
        <v>0</v>
      </c>
      <c r="AE1405" s="84" t="s">
        <v>7283</v>
      </c>
      <c r="AF1405" s="84"/>
      <c r="AG1405" s="87" t="s">
        <v>7172</v>
      </c>
      <c r="AH1405" s="84" t="b">
        <v>0</v>
      </c>
      <c r="AI1405" s="84">
        <v>1</v>
      </c>
      <c r="AJ1405" s="87" t="s">
        <v>7172</v>
      </c>
      <c r="AK1405" s="84" t="s">
        <v>7794</v>
      </c>
      <c r="AL1405" s="84" t="b">
        <v>0</v>
      </c>
      <c r="AM1405" s="87" t="s">
        <v>6773</v>
      </c>
      <c r="AN1405" s="84">
        <v>0</v>
      </c>
      <c r="AO1405" s="84">
        <v>0</v>
      </c>
      <c r="AP1405" s="84"/>
      <c r="AQ1405" s="84"/>
      <c r="AR1405" s="84"/>
      <c r="AS1405" s="84"/>
      <c r="AT1405" s="84"/>
      <c r="AU1405" s="84"/>
      <c r="AV1405" s="84"/>
      <c r="AW1405" s="84"/>
    </row>
    <row r="1406" spans="1:49" x14ac:dyDescent="0.25">
      <c r="A1406" s="69" t="s">
        <v>1307</v>
      </c>
      <c r="B1406" s="69" t="s">
        <v>1612</v>
      </c>
      <c r="C1406" s="70"/>
      <c r="D1406" s="71"/>
      <c r="E1406" s="72"/>
      <c r="F1406" s="73"/>
      <c r="G1406" s="70"/>
      <c r="H1406" s="74"/>
      <c r="I1406" s="75"/>
      <c r="J1406" s="75"/>
      <c r="K1406" s="36"/>
      <c r="L1406" s="82"/>
      <c r="M1406" s="82"/>
      <c r="N1406" s="77"/>
      <c r="O1406" s="84" t="s">
        <v>2121</v>
      </c>
      <c r="P1406" s="86">
        <v>42759.511018518519</v>
      </c>
      <c r="Q1406" s="84" t="s">
        <v>3014</v>
      </c>
      <c r="R1406" s="84"/>
      <c r="S1406" s="84"/>
      <c r="T1406" s="84" t="s">
        <v>1682</v>
      </c>
      <c r="U1406" s="86">
        <v>42759.511018518519</v>
      </c>
      <c r="V1406" s="88" t="s">
        <v>5275</v>
      </c>
      <c r="W1406" s="84"/>
      <c r="X1406" s="84"/>
      <c r="Y1406" s="87" t="s">
        <v>6774</v>
      </c>
      <c r="Z1406" s="84"/>
      <c r="AA1406" s="84" t="b">
        <v>0</v>
      </c>
      <c r="AB1406" s="84">
        <v>0</v>
      </c>
      <c r="AC1406" s="87" t="s">
        <v>7172</v>
      </c>
      <c r="AD1406" s="84" t="b">
        <v>0</v>
      </c>
      <c r="AE1406" s="84" t="s">
        <v>7283</v>
      </c>
      <c r="AF1406" s="84"/>
      <c r="AG1406" s="87" t="s">
        <v>7172</v>
      </c>
      <c r="AH1406" s="84" t="b">
        <v>0</v>
      </c>
      <c r="AI1406" s="84">
        <v>119</v>
      </c>
      <c r="AJ1406" s="87" t="s">
        <v>7706</v>
      </c>
      <c r="AK1406" s="84" t="s">
        <v>7809</v>
      </c>
      <c r="AL1406" s="84" t="b">
        <v>0</v>
      </c>
      <c r="AM1406" s="87" t="s">
        <v>7706</v>
      </c>
      <c r="AN1406" s="84">
        <v>0</v>
      </c>
      <c r="AO1406" s="84">
        <v>0</v>
      </c>
      <c r="AP1406" s="84"/>
      <c r="AQ1406" s="84"/>
      <c r="AR1406" s="84"/>
      <c r="AS1406" s="84"/>
      <c r="AT1406" s="84"/>
      <c r="AU1406" s="84"/>
      <c r="AV1406" s="84"/>
      <c r="AW1406" s="84"/>
    </row>
    <row r="1407" spans="1:49" x14ac:dyDescent="0.25">
      <c r="A1407" s="69" t="s">
        <v>1307</v>
      </c>
      <c r="B1407" s="69" t="s">
        <v>1596</v>
      </c>
      <c r="C1407" s="70"/>
      <c r="D1407" s="71"/>
      <c r="E1407" s="72"/>
      <c r="F1407" s="73"/>
      <c r="G1407" s="70"/>
      <c r="H1407" s="74"/>
      <c r="I1407" s="75"/>
      <c r="J1407" s="75"/>
      <c r="K1407" s="36"/>
      <c r="L1407" s="82"/>
      <c r="M1407" s="82"/>
      <c r="N1407" s="77"/>
      <c r="O1407" s="84" t="s">
        <v>2121</v>
      </c>
      <c r="P1407" s="86">
        <v>42759.511018518519</v>
      </c>
      <c r="Q1407" s="84" t="s">
        <v>3014</v>
      </c>
      <c r="R1407" s="84"/>
      <c r="S1407" s="84"/>
      <c r="T1407" s="84" t="s">
        <v>1682</v>
      </c>
      <c r="U1407" s="86">
        <v>42759.511018518519</v>
      </c>
      <c r="V1407" s="88" t="s">
        <v>5275</v>
      </c>
      <c r="W1407" s="84"/>
      <c r="X1407" s="84"/>
      <c r="Y1407" s="87" t="s">
        <v>6774</v>
      </c>
      <c r="Z1407" s="84"/>
      <c r="AA1407" s="84" t="b">
        <v>0</v>
      </c>
      <c r="AB1407" s="84">
        <v>0</v>
      </c>
      <c r="AC1407" s="87" t="s">
        <v>7172</v>
      </c>
      <c r="AD1407" s="84" t="b">
        <v>0</v>
      </c>
      <c r="AE1407" s="84" t="s">
        <v>7283</v>
      </c>
      <c r="AF1407" s="84"/>
      <c r="AG1407" s="87" t="s">
        <v>7172</v>
      </c>
      <c r="AH1407" s="84" t="b">
        <v>0</v>
      </c>
      <c r="AI1407" s="84">
        <v>119</v>
      </c>
      <c r="AJ1407" s="87" t="s">
        <v>7706</v>
      </c>
      <c r="AK1407" s="84" t="s">
        <v>7809</v>
      </c>
      <c r="AL1407" s="84" t="b">
        <v>0</v>
      </c>
      <c r="AM1407" s="87" t="s">
        <v>7706</v>
      </c>
      <c r="AN1407" s="84">
        <v>0</v>
      </c>
      <c r="AO1407" s="84">
        <v>0</v>
      </c>
      <c r="AP1407" s="84"/>
      <c r="AQ1407" s="84"/>
      <c r="AR1407" s="84"/>
      <c r="AS1407" s="84"/>
      <c r="AT1407" s="84"/>
      <c r="AU1407" s="84"/>
      <c r="AV1407" s="84"/>
      <c r="AW1407" s="84"/>
    </row>
    <row r="1408" spans="1:49" x14ac:dyDescent="0.25">
      <c r="A1408" s="69" t="s">
        <v>1307</v>
      </c>
      <c r="B1408" s="69" t="s">
        <v>1597</v>
      </c>
      <c r="C1408" s="70"/>
      <c r="D1408" s="71"/>
      <c r="E1408" s="72"/>
      <c r="F1408" s="73"/>
      <c r="G1408" s="70"/>
      <c r="H1408" s="74"/>
      <c r="I1408" s="75"/>
      <c r="J1408" s="75"/>
      <c r="K1408" s="36"/>
      <c r="L1408" s="82"/>
      <c r="M1408" s="82"/>
      <c r="N1408" s="77"/>
      <c r="O1408" s="84" t="s">
        <v>2121</v>
      </c>
      <c r="P1408" s="86">
        <v>42759.511099537034</v>
      </c>
      <c r="Q1408" s="84" t="s">
        <v>3015</v>
      </c>
      <c r="R1408" s="84"/>
      <c r="S1408" s="84"/>
      <c r="T1408" s="84" t="s">
        <v>1682</v>
      </c>
      <c r="U1408" s="86">
        <v>42759.511099537034</v>
      </c>
      <c r="V1408" s="88" t="s">
        <v>5276</v>
      </c>
      <c r="W1408" s="84"/>
      <c r="X1408" s="84"/>
      <c r="Y1408" s="87" t="s">
        <v>6775</v>
      </c>
      <c r="Z1408" s="84"/>
      <c r="AA1408" s="84" t="b">
        <v>0</v>
      </c>
      <c r="AB1408" s="84">
        <v>0</v>
      </c>
      <c r="AC1408" s="87" t="s">
        <v>7172</v>
      </c>
      <c r="AD1408" s="84" t="b">
        <v>0</v>
      </c>
      <c r="AE1408" s="84" t="s">
        <v>7283</v>
      </c>
      <c r="AF1408" s="84"/>
      <c r="AG1408" s="87" t="s">
        <v>7172</v>
      </c>
      <c r="AH1408" s="84" t="b">
        <v>0</v>
      </c>
      <c r="AI1408" s="84">
        <v>197</v>
      </c>
      <c r="AJ1408" s="87" t="s">
        <v>7320</v>
      </c>
      <c r="AK1408" s="84" t="s">
        <v>7809</v>
      </c>
      <c r="AL1408" s="84" t="b">
        <v>0</v>
      </c>
      <c r="AM1408" s="87" t="s">
        <v>7320</v>
      </c>
      <c r="AN1408" s="84">
        <v>0</v>
      </c>
      <c r="AO1408" s="84">
        <v>0</v>
      </c>
      <c r="AP1408" s="84"/>
      <c r="AQ1408" s="84"/>
      <c r="AR1408" s="84"/>
      <c r="AS1408" s="84"/>
      <c r="AT1408" s="84"/>
      <c r="AU1408" s="84"/>
      <c r="AV1408" s="84"/>
      <c r="AW1408" s="84"/>
    </row>
    <row r="1409" spans="1:49" x14ac:dyDescent="0.25">
      <c r="A1409" s="69" t="s">
        <v>1307</v>
      </c>
      <c r="B1409" s="69" t="s">
        <v>1596</v>
      </c>
      <c r="C1409" s="70"/>
      <c r="D1409" s="71"/>
      <c r="E1409" s="72"/>
      <c r="F1409" s="73"/>
      <c r="G1409" s="70"/>
      <c r="H1409" s="74"/>
      <c r="I1409" s="75"/>
      <c r="J1409" s="75"/>
      <c r="K1409" s="36"/>
      <c r="L1409" s="82"/>
      <c r="M1409" s="82"/>
      <c r="N1409" s="77"/>
      <c r="O1409" s="84" t="s">
        <v>2121</v>
      </c>
      <c r="P1409" s="86">
        <v>42759.511099537034</v>
      </c>
      <c r="Q1409" s="84" t="s">
        <v>3015</v>
      </c>
      <c r="R1409" s="84"/>
      <c r="S1409" s="84"/>
      <c r="T1409" s="84" t="s">
        <v>1682</v>
      </c>
      <c r="U1409" s="86">
        <v>42759.511099537034</v>
      </c>
      <c r="V1409" s="88" t="s">
        <v>5276</v>
      </c>
      <c r="W1409" s="84"/>
      <c r="X1409" s="84"/>
      <c r="Y1409" s="87" t="s">
        <v>6775</v>
      </c>
      <c r="Z1409" s="84"/>
      <c r="AA1409" s="84" t="b">
        <v>0</v>
      </c>
      <c r="AB1409" s="84">
        <v>0</v>
      </c>
      <c r="AC1409" s="87" t="s">
        <v>7172</v>
      </c>
      <c r="AD1409" s="84" t="b">
        <v>0</v>
      </c>
      <c r="AE1409" s="84" t="s">
        <v>7283</v>
      </c>
      <c r="AF1409" s="84"/>
      <c r="AG1409" s="87" t="s">
        <v>7172</v>
      </c>
      <c r="AH1409" s="84" t="b">
        <v>0</v>
      </c>
      <c r="AI1409" s="84">
        <v>197</v>
      </c>
      <c r="AJ1409" s="87" t="s">
        <v>7320</v>
      </c>
      <c r="AK1409" s="84" t="s">
        <v>7809</v>
      </c>
      <c r="AL1409" s="84" t="b">
        <v>0</v>
      </c>
      <c r="AM1409" s="87" t="s">
        <v>7320</v>
      </c>
      <c r="AN1409" s="84">
        <v>0</v>
      </c>
      <c r="AO1409" s="84">
        <v>0</v>
      </c>
      <c r="AP1409" s="84"/>
      <c r="AQ1409" s="84"/>
      <c r="AR1409" s="84"/>
      <c r="AS1409" s="84"/>
      <c r="AT1409" s="84"/>
      <c r="AU1409" s="84"/>
      <c r="AV1409" s="84"/>
      <c r="AW1409" s="84"/>
    </row>
    <row r="1410" spans="1:49" x14ac:dyDescent="0.25">
      <c r="A1410" s="69" t="s">
        <v>1308</v>
      </c>
      <c r="B1410" s="69" t="s">
        <v>1308</v>
      </c>
      <c r="C1410" s="70"/>
      <c r="D1410" s="71"/>
      <c r="E1410" s="72"/>
      <c r="F1410" s="73"/>
      <c r="G1410" s="70"/>
      <c r="H1410" s="74"/>
      <c r="I1410" s="75"/>
      <c r="J1410" s="75"/>
      <c r="K1410" s="36"/>
      <c r="L1410" s="82"/>
      <c r="M1410" s="82"/>
      <c r="N1410" s="77"/>
      <c r="O1410" s="84" t="s">
        <v>179</v>
      </c>
      <c r="P1410" s="86">
        <v>42759.511111111111</v>
      </c>
      <c r="Q1410" s="84" t="s">
        <v>3016</v>
      </c>
      <c r="R1410" s="88" t="s">
        <v>3600</v>
      </c>
      <c r="S1410" s="84" t="s">
        <v>3757</v>
      </c>
      <c r="T1410" s="84"/>
      <c r="U1410" s="86">
        <v>42759.511111111111</v>
      </c>
      <c r="V1410" s="88" t="s">
        <v>5277</v>
      </c>
      <c r="W1410" s="84"/>
      <c r="X1410" s="84"/>
      <c r="Y1410" s="87" t="s">
        <v>6776</v>
      </c>
      <c r="Z1410" s="84"/>
      <c r="AA1410" s="84" t="b">
        <v>0</v>
      </c>
      <c r="AB1410" s="84">
        <v>0</v>
      </c>
      <c r="AC1410" s="87" t="s">
        <v>7172</v>
      </c>
      <c r="AD1410" s="84" t="b">
        <v>0</v>
      </c>
      <c r="AE1410" s="84" t="s">
        <v>7283</v>
      </c>
      <c r="AF1410" s="84"/>
      <c r="AG1410" s="87" t="s">
        <v>7172</v>
      </c>
      <c r="AH1410" s="84" t="b">
        <v>0</v>
      </c>
      <c r="AI1410" s="84">
        <v>0</v>
      </c>
      <c r="AJ1410" s="87" t="s">
        <v>7172</v>
      </c>
      <c r="AK1410" s="84" t="s">
        <v>7802</v>
      </c>
      <c r="AL1410" s="84" t="b">
        <v>0</v>
      </c>
      <c r="AM1410" s="87" t="s">
        <v>6776</v>
      </c>
      <c r="AN1410" s="84">
        <v>0</v>
      </c>
      <c r="AO1410" s="84">
        <v>0</v>
      </c>
      <c r="AP1410" s="84"/>
      <c r="AQ1410" s="84"/>
      <c r="AR1410" s="84"/>
      <c r="AS1410" s="84"/>
      <c r="AT1410" s="84"/>
      <c r="AU1410" s="84"/>
      <c r="AV1410" s="84"/>
      <c r="AW1410" s="84"/>
    </row>
    <row r="1411" spans="1:49" x14ac:dyDescent="0.25">
      <c r="A1411" s="69" t="s">
        <v>1309</v>
      </c>
      <c r="B1411" s="69" t="s">
        <v>2027</v>
      </c>
      <c r="C1411" s="70"/>
      <c r="D1411" s="71"/>
      <c r="E1411" s="72"/>
      <c r="F1411" s="73"/>
      <c r="G1411" s="70"/>
      <c r="H1411" s="74"/>
      <c r="I1411" s="75"/>
      <c r="J1411" s="75"/>
      <c r="K1411" s="36"/>
      <c r="L1411" s="82"/>
      <c r="M1411" s="82"/>
      <c r="N1411" s="77"/>
      <c r="O1411" s="84" t="s">
        <v>2121</v>
      </c>
      <c r="P1411" s="86">
        <v>42759.511111111111</v>
      </c>
      <c r="Q1411" s="84" t="s">
        <v>3017</v>
      </c>
      <c r="R1411" s="84"/>
      <c r="S1411" s="84"/>
      <c r="T1411" s="84" t="s">
        <v>1682</v>
      </c>
      <c r="U1411" s="86">
        <v>42759.511111111111</v>
      </c>
      <c r="V1411" s="88" t="s">
        <v>5278</v>
      </c>
      <c r="W1411" s="84"/>
      <c r="X1411" s="84"/>
      <c r="Y1411" s="87" t="s">
        <v>6777</v>
      </c>
      <c r="Z1411" s="84"/>
      <c r="AA1411" s="84" t="b">
        <v>0</v>
      </c>
      <c r="AB1411" s="84">
        <v>0</v>
      </c>
      <c r="AC1411" s="87" t="s">
        <v>7172</v>
      </c>
      <c r="AD1411" s="84" t="b">
        <v>0</v>
      </c>
      <c r="AE1411" s="84" t="s">
        <v>7283</v>
      </c>
      <c r="AF1411" s="84"/>
      <c r="AG1411" s="87" t="s">
        <v>7172</v>
      </c>
      <c r="AH1411" s="84" t="b">
        <v>0</v>
      </c>
      <c r="AI1411" s="84">
        <v>15</v>
      </c>
      <c r="AJ1411" s="87" t="s">
        <v>7707</v>
      </c>
      <c r="AK1411" s="84" t="s">
        <v>7779</v>
      </c>
      <c r="AL1411" s="84" t="b">
        <v>0</v>
      </c>
      <c r="AM1411" s="87" t="s">
        <v>7707</v>
      </c>
      <c r="AN1411" s="84">
        <v>0</v>
      </c>
      <c r="AO1411" s="84">
        <v>0</v>
      </c>
      <c r="AP1411" s="84"/>
      <c r="AQ1411" s="84"/>
      <c r="AR1411" s="84"/>
      <c r="AS1411" s="84"/>
      <c r="AT1411" s="84"/>
      <c r="AU1411" s="84"/>
      <c r="AV1411" s="84"/>
      <c r="AW1411" s="84"/>
    </row>
    <row r="1412" spans="1:49" x14ac:dyDescent="0.25">
      <c r="A1412" s="69" t="s">
        <v>1310</v>
      </c>
      <c r="B1412" s="69" t="s">
        <v>2028</v>
      </c>
      <c r="C1412" s="70"/>
      <c r="D1412" s="71"/>
      <c r="E1412" s="72"/>
      <c r="F1412" s="73"/>
      <c r="G1412" s="70"/>
      <c r="H1412" s="74"/>
      <c r="I1412" s="75"/>
      <c r="J1412" s="75"/>
      <c r="K1412" s="36"/>
      <c r="L1412" s="82"/>
      <c r="M1412" s="82"/>
      <c r="N1412" s="77"/>
      <c r="O1412" s="84" t="s">
        <v>2121</v>
      </c>
      <c r="P1412" s="86">
        <v>42759.511111111111</v>
      </c>
      <c r="Q1412" s="84" t="s">
        <v>3018</v>
      </c>
      <c r="R1412" s="84"/>
      <c r="S1412" s="84"/>
      <c r="T1412" s="84"/>
      <c r="U1412" s="86">
        <v>42759.511111111111</v>
      </c>
      <c r="V1412" s="88" t="s">
        <v>5279</v>
      </c>
      <c r="W1412" s="84"/>
      <c r="X1412" s="84"/>
      <c r="Y1412" s="87" t="s">
        <v>6778</v>
      </c>
      <c r="Z1412" s="84"/>
      <c r="AA1412" s="84" t="b">
        <v>0</v>
      </c>
      <c r="AB1412" s="84">
        <v>0</v>
      </c>
      <c r="AC1412" s="87" t="s">
        <v>7172</v>
      </c>
      <c r="AD1412" s="84" t="b">
        <v>0</v>
      </c>
      <c r="AE1412" s="84" t="s">
        <v>7283</v>
      </c>
      <c r="AF1412" s="84"/>
      <c r="AG1412" s="87" t="s">
        <v>7172</v>
      </c>
      <c r="AH1412" s="84" t="b">
        <v>0</v>
      </c>
      <c r="AI1412" s="84">
        <v>4</v>
      </c>
      <c r="AJ1412" s="87" t="s">
        <v>7708</v>
      </c>
      <c r="AK1412" s="84" t="s">
        <v>7783</v>
      </c>
      <c r="AL1412" s="84" t="b">
        <v>0</v>
      </c>
      <c r="AM1412" s="87" t="s">
        <v>7708</v>
      </c>
      <c r="AN1412" s="84">
        <v>0</v>
      </c>
      <c r="AO1412" s="84">
        <v>0</v>
      </c>
      <c r="AP1412" s="84"/>
      <c r="AQ1412" s="84"/>
      <c r="AR1412" s="84"/>
      <c r="AS1412" s="84"/>
      <c r="AT1412" s="84"/>
      <c r="AU1412" s="84"/>
      <c r="AV1412" s="84"/>
      <c r="AW1412" s="84"/>
    </row>
    <row r="1413" spans="1:49" x14ac:dyDescent="0.25">
      <c r="A1413" s="69" t="s">
        <v>1311</v>
      </c>
      <c r="B1413" s="69" t="s">
        <v>1311</v>
      </c>
      <c r="C1413" s="70"/>
      <c r="D1413" s="71"/>
      <c r="E1413" s="72"/>
      <c r="F1413" s="73"/>
      <c r="G1413" s="70"/>
      <c r="H1413" s="74"/>
      <c r="I1413" s="75"/>
      <c r="J1413" s="75"/>
      <c r="K1413" s="36"/>
      <c r="L1413" s="82"/>
      <c r="M1413" s="82"/>
      <c r="N1413" s="77"/>
      <c r="O1413" s="84" t="s">
        <v>179</v>
      </c>
      <c r="P1413" s="86">
        <v>42759.511111111111</v>
      </c>
      <c r="Q1413" s="84" t="s">
        <v>3019</v>
      </c>
      <c r="R1413" s="88" t="s">
        <v>3601</v>
      </c>
      <c r="S1413" s="84" t="s">
        <v>3696</v>
      </c>
      <c r="T1413" s="84" t="s">
        <v>1682</v>
      </c>
      <c r="U1413" s="86">
        <v>42759.511111111111</v>
      </c>
      <c r="V1413" s="88" t="s">
        <v>5280</v>
      </c>
      <c r="W1413" s="84"/>
      <c r="X1413" s="84"/>
      <c r="Y1413" s="87" t="s">
        <v>6779</v>
      </c>
      <c r="Z1413" s="84"/>
      <c r="AA1413" s="84" t="b">
        <v>0</v>
      </c>
      <c r="AB1413" s="84">
        <v>0</v>
      </c>
      <c r="AC1413" s="87" t="s">
        <v>7172</v>
      </c>
      <c r="AD1413" s="84" t="b">
        <v>1</v>
      </c>
      <c r="AE1413" s="84" t="s">
        <v>7283</v>
      </c>
      <c r="AF1413" s="84"/>
      <c r="AG1413" s="87" t="s">
        <v>7352</v>
      </c>
      <c r="AH1413" s="84" t="b">
        <v>0</v>
      </c>
      <c r="AI1413" s="84">
        <v>0</v>
      </c>
      <c r="AJ1413" s="87" t="s">
        <v>7172</v>
      </c>
      <c r="AK1413" s="84" t="s">
        <v>7779</v>
      </c>
      <c r="AL1413" s="84" t="b">
        <v>0</v>
      </c>
      <c r="AM1413" s="87" t="s">
        <v>6779</v>
      </c>
      <c r="AN1413" s="84">
        <v>0</v>
      </c>
      <c r="AO1413" s="84">
        <v>0</v>
      </c>
      <c r="AP1413" s="84"/>
      <c r="AQ1413" s="84"/>
      <c r="AR1413" s="84"/>
      <c r="AS1413" s="84"/>
      <c r="AT1413" s="84"/>
      <c r="AU1413" s="84"/>
      <c r="AV1413" s="84"/>
      <c r="AW1413" s="84"/>
    </row>
    <row r="1414" spans="1:49" x14ac:dyDescent="0.25">
      <c r="A1414" s="69" t="s">
        <v>1312</v>
      </c>
      <c r="B1414" s="69" t="s">
        <v>2029</v>
      </c>
      <c r="C1414" s="70"/>
      <c r="D1414" s="71"/>
      <c r="E1414" s="72"/>
      <c r="F1414" s="73"/>
      <c r="G1414" s="70"/>
      <c r="H1414" s="74"/>
      <c r="I1414" s="75"/>
      <c r="J1414" s="75"/>
      <c r="K1414" s="36"/>
      <c r="L1414" s="82"/>
      <c r="M1414" s="82"/>
      <c r="N1414" s="77"/>
      <c r="O1414" s="84" t="s">
        <v>2121</v>
      </c>
      <c r="P1414" s="86">
        <v>42759.510243055556</v>
      </c>
      <c r="Q1414" s="84" t="s">
        <v>3020</v>
      </c>
      <c r="R1414" s="84"/>
      <c r="S1414" s="84"/>
      <c r="T1414" s="84"/>
      <c r="U1414" s="86">
        <v>42759.510243055556</v>
      </c>
      <c r="V1414" s="88" t="s">
        <v>5281</v>
      </c>
      <c r="W1414" s="84"/>
      <c r="X1414" s="84"/>
      <c r="Y1414" s="87" t="s">
        <v>6780</v>
      </c>
      <c r="Z1414" s="87" t="s">
        <v>7156</v>
      </c>
      <c r="AA1414" s="84" t="b">
        <v>0</v>
      </c>
      <c r="AB1414" s="84">
        <v>0</v>
      </c>
      <c r="AC1414" s="87" t="s">
        <v>7261</v>
      </c>
      <c r="AD1414" s="84" t="b">
        <v>0</v>
      </c>
      <c r="AE1414" s="84" t="s">
        <v>7283</v>
      </c>
      <c r="AF1414" s="84"/>
      <c r="AG1414" s="87" t="s">
        <v>7172</v>
      </c>
      <c r="AH1414" s="84" t="b">
        <v>0</v>
      </c>
      <c r="AI1414" s="84">
        <v>0</v>
      </c>
      <c r="AJ1414" s="87" t="s">
        <v>7172</v>
      </c>
      <c r="AK1414" s="84" t="s">
        <v>7789</v>
      </c>
      <c r="AL1414" s="84" t="b">
        <v>0</v>
      </c>
      <c r="AM1414" s="87" t="s">
        <v>7156</v>
      </c>
      <c r="AN1414" s="84">
        <v>0</v>
      </c>
      <c r="AO1414" s="84">
        <v>0</v>
      </c>
      <c r="AP1414" s="84"/>
      <c r="AQ1414" s="84"/>
      <c r="AR1414" s="84"/>
      <c r="AS1414" s="84"/>
      <c r="AT1414" s="84"/>
      <c r="AU1414" s="84"/>
      <c r="AV1414" s="84"/>
      <c r="AW1414" s="84"/>
    </row>
    <row r="1415" spans="1:49" x14ac:dyDescent="0.25">
      <c r="A1415" s="69" t="s">
        <v>1312</v>
      </c>
      <c r="B1415" s="69" t="s">
        <v>2029</v>
      </c>
      <c r="C1415" s="70"/>
      <c r="D1415" s="71"/>
      <c r="E1415" s="72"/>
      <c r="F1415" s="73"/>
      <c r="G1415" s="70"/>
      <c r="H1415" s="74"/>
      <c r="I1415" s="75"/>
      <c r="J1415" s="75"/>
      <c r="K1415" s="36"/>
      <c r="L1415" s="82"/>
      <c r="M1415" s="82"/>
      <c r="N1415" s="77"/>
      <c r="O1415" s="84" t="s">
        <v>2121</v>
      </c>
      <c r="P1415" s="86">
        <v>42759.511111111111</v>
      </c>
      <c r="Q1415" s="84" t="s">
        <v>3021</v>
      </c>
      <c r="R1415" s="84"/>
      <c r="S1415" s="84"/>
      <c r="T1415" s="84"/>
      <c r="U1415" s="86">
        <v>42759.511111111111</v>
      </c>
      <c r="V1415" s="88" t="s">
        <v>5282</v>
      </c>
      <c r="W1415" s="84"/>
      <c r="X1415" s="84"/>
      <c r="Y1415" s="87" t="s">
        <v>6781</v>
      </c>
      <c r="Z1415" s="87" t="s">
        <v>6780</v>
      </c>
      <c r="AA1415" s="84" t="b">
        <v>0</v>
      </c>
      <c r="AB1415" s="84">
        <v>0</v>
      </c>
      <c r="AC1415" s="87" t="s">
        <v>7262</v>
      </c>
      <c r="AD1415" s="84" t="b">
        <v>0</v>
      </c>
      <c r="AE1415" s="84" t="s">
        <v>7283</v>
      </c>
      <c r="AF1415" s="84"/>
      <c r="AG1415" s="87" t="s">
        <v>7172</v>
      </c>
      <c r="AH1415" s="84" t="b">
        <v>0</v>
      </c>
      <c r="AI1415" s="84">
        <v>0</v>
      </c>
      <c r="AJ1415" s="87" t="s">
        <v>7172</v>
      </c>
      <c r="AK1415" s="84" t="s">
        <v>7789</v>
      </c>
      <c r="AL1415" s="84" t="b">
        <v>0</v>
      </c>
      <c r="AM1415" s="87" t="s">
        <v>6780</v>
      </c>
      <c r="AN1415" s="84">
        <v>0</v>
      </c>
      <c r="AO1415" s="84">
        <v>0</v>
      </c>
      <c r="AP1415" s="84"/>
      <c r="AQ1415" s="84"/>
      <c r="AR1415" s="84"/>
      <c r="AS1415" s="84"/>
      <c r="AT1415" s="84"/>
      <c r="AU1415" s="84"/>
      <c r="AV1415" s="84"/>
      <c r="AW1415" s="84"/>
    </row>
    <row r="1416" spans="1:49" x14ac:dyDescent="0.25">
      <c r="A1416" s="69" t="s">
        <v>1312</v>
      </c>
      <c r="B1416" s="69" t="s">
        <v>2030</v>
      </c>
      <c r="C1416" s="70"/>
      <c r="D1416" s="71"/>
      <c r="E1416" s="72"/>
      <c r="F1416" s="73"/>
      <c r="G1416" s="70"/>
      <c r="H1416" s="74"/>
      <c r="I1416" s="75"/>
      <c r="J1416" s="75"/>
      <c r="K1416" s="36"/>
      <c r="L1416" s="82"/>
      <c r="M1416" s="82"/>
      <c r="N1416" s="77"/>
      <c r="O1416" s="84" t="s">
        <v>2122</v>
      </c>
      <c r="P1416" s="86">
        <v>42759.510243055556</v>
      </c>
      <c r="Q1416" s="84" t="s">
        <v>3020</v>
      </c>
      <c r="R1416" s="84"/>
      <c r="S1416" s="84"/>
      <c r="T1416" s="84"/>
      <c r="U1416" s="86">
        <v>42759.510243055556</v>
      </c>
      <c r="V1416" s="88" t="s">
        <v>5281</v>
      </c>
      <c r="W1416" s="84"/>
      <c r="X1416" s="84"/>
      <c r="Y1416" s="87" t="s">
        <v>6780</v>
      </c>
      <c r="Z1416" s="87" t="s">
        <v>7156</v>
      </c>
      <c r="AA1416" s="84" t="b">
        <v>0</v>
      </c>
      <c r="AB1416" s="84">
        <v>0</v>
      </c>
      <c r="AC1416" s="87" t="s">
        <v>7261</v>
      </c>
      <c r="AD1416" s="84" t="b">
        <v>0</v>
      </c>
      <c r="AE1416" s="84" t="s">
        <v>7283</v>
      </c>
      <c r="AF1416" s="84"/>
      <c r="AG1416" s="87" t="s">
        <v>7172</v>
      </c>
      <c r="AH1416" s="84" t="b">
        <v>0</v>
      </c>
      <c r="AI1416" s="84">
        <v>0</v>
      </c>
      <c r="AJ1416" s="87" t="s">
        <v>7172</v>
      </c>
      <c r="AK1416" s="84" t="s">
        <v>7789</v>
      </c>
      <c r="AL1416" s="84" t="b">
        <v>0</v>
      </c>
      <c r="AM1416" s="87" t="s">
        <v>7156</v>
      </c>
      <c r="AN1416" s="84">
        <v>0</v>
      </c>
      <c r="AO1416" s="84">
        <v>0</v>
      </c>
      <c r="AP1416" s="84"/>
      <c r="AQ1416" s="84"/>
      <c r="AR1416" s="84"/>
      <c r="AS1416" s="84"/>
      <c r="AT1416" s="84"/>
      <c r="AU1416" s="84"/>
      <c r="AV1416" s="84"/>
      <c r="AW1416" s="84"/>
    </row>
    <row r="1417" spans="1:49" x14ac:dyDescent="0.25">
      <c r="A1417" s="69" t="s">
        <v>1312</v>
      </c>
      <c r="B1417" s="69" t="s">
        <v>2030</v>
      </c>
      <c r="C1417" s="70"/>
      <c r="D1417" s="71"/>
      <c r="E1417" s="72"/>
      <c r="F1417" s="73"/>
      <c r="G1417" s="70"/>
      <c r="H1417" s="74"/>
      <c r="I1417" s="75"/>
      <c r="J1417" s="75"/>
      <c r="K1417" s="36"/>
      <c r="L1417" s="82"/>
      <c r="M1417" s="82"/>
      <c r="N1417" s="77"/>
      <c r="O1417" s="84" t="s">
        <v>2122</v>
      </c>
      <c r="P1417" s="86">
        <v>42759.511111111111</v>
      </c>
      <c r="Q1417" s="84" t="s">
        <v>3021</v>
      </c>
      <c r="R1417" s="84"/>
      <c r="S1417" s="84"/>
      <c r="T1417" s="84"/>
      <c r="U1417" s="86">
        <v>42759.511111111111</v>
      </c>
      <c r="V1417" s="88" t="s">
        <v>5282</v>
      </c>
      <c r="W1417" s="84"/>
      <c r="X1417" s="84"/>
      <c r="Y1417" s="87" t="s">
        <v>6781</v>
      </c>
      <c r="Z1417" s="87" t="s">
        <v>6780</v>
      </c>
      <c r="AA1417" s="84" t="b">
        <v>0</v>
      </c>
      <c r="AB1417" s="84">
        <v>0</v>
      </c>
      <c r="AC1417" s="87" t="s">
        <v>7262</v>
      </c>
      <c r="AD1417" s="84" t="b">
        <v>0</v>
      </c>
      <c r="AE1417" s="84" t="s">
        <v>7283</v>
      </c>
      <c r="AF1417" s="84"/>
      <c r="AG1417" s="87" t="s">
        <v>7172</v>
      </c>
      <c r="AH1417" s="84" t="b">
        <v>0</v>
      </c>
      <c r="AI1417" s="84">
        <v>0</v>
      </c>
      <c r="AJ1417" s="87" t="s">
        <v>7172</v>
      </c>
      <c r="AK1417" s="84" t="s">
        <v>7789</v>
      </c>
      <c r="AL1417" s="84" t="b">
        <v>0</v>
      </c>
      <c r="AM1417" s="87" t="s">
        <v>6780</v>
      </c>
      <c r="AN1417" s="84">
        <v>0</v>
      </c>
      <c r="AO1417" s="84">
        <v>0</v>
      </c>
      <c r="AP1417" s="84"/>
      <c r="AQ1417" s="84"/>
      <c r="AR1417" s="84"/>
      <c r="AS1417" s="84"/>
      <c r="AT1417" s="84"/>
      <c r="AU1417" s="84"/>
      <c r="AV1417" s="84"/>
      <c r="AW1417" s="84"/>
    </row>
    <row r="1418" spans="1:49" x14ac:dyDescent="0.25">
      <c r="A1418" s="69" t="s">
        <v>1313</v>
      </c>
      <c r="B1418" s="69" t="s">
        <v>1897</v>
      </c>
      <c r="C1418" s="70"/>
      <c r="D1418" s="71"/>
      <c r="E1418" s="72"/>
      <c r="F1418" s="73"/>
      <c r="G1418" s="70"/>
      <c r="H1418" s="74"/>
      <c r="I1418" s="75"/>
      <c r="J1418" s="75"/>
      <c r="K1418" s="36"/>
      <c r="L1418" s="82"/>
      <c r="M1418" s="82"/>
      <c r="N1418" s="77"/>
      <c r="O1418" s="84" t="s">
        <v>2121</v>
      </c>
      <c r="P1418" s="86">
        <v>42759.511122685188</v>
      </c>
      <c r="Q1418" s="84" t="s">
        <v>3022</v>
      </c>
      <c r="R1418" s="88" t="s">
        <v>3240</v>
      </c>
      <c r="S1418" s="84" t="s">
        <v>3697</v>
      </c>
      <c r="T1418" s="84"/>
      <c r="U1418" s="86">
        <v>42759.511122685188</v>
      </c>
      <c r="V1418" s="88" t="s">
        <v>5283</v>
      </c>
      <c r="W1418" s="84"/>
      <c r="X1418" s="84"/>
      <c r="Y1418" s="87" t="s">
        <v>6782</v>
      </c>
      <c r="Z1418" s="84"/>
      <c r="AA1418" s="84" t="b">
        <v>0</v>
      </c>
      <c r="AB1418" s="84">
        <v>0</v>
      </c>
      <c r="AC1418" s="87" t="s">
        <v>7172</v>
      </c>
      <c r="AD1418" s="84" t="b">
        <v>0</v>
      </c>
      <c r="AE1418" s="84" t="s">
        <v>7283</v>
      </c>
      <c r="AF1418" s="84"/>
      <c r="AG1418" s="87" t="s">
        <v>7172</v>
      </c>
      <c r="AH1418" s="84" t="b">
        <v>0</v>
      </c>
      <c r="AI1418" s="84">
        <v>0</v>
      </c>
      <c r="AJ1418" s="87" t="s">
        <v>7172</v>
      </c>
      <c r="AK1418" s="84" t="s">
        <v>7783</v>
      </c>
      <c r="AL1418" s="84" t="b">
        <v>0</v>
      </c>
      <c r="AM1418" s="87" t="s">
        <v>6782</v>
      </c>
      <c r="AN1418" s="84">
        <v>0</v>
      </c>
      <c r="AO1418" s="84">
        <v>0</v>
      </c>
      <c r="AP1418" s="84"/>
      <c r="AQ1418" s="84"/>
      <c r="AR1418" s="84"/>
      <c r="AS1418" s="84"/>
      <c r="AT1418" s="84"/>
      <c r="AU1418" s="84"/>
      <c r="AV1418" s="84"/>
      <c r="AW1418" s="84"/>
    </row>
    <row r="1419" spans="1:49" x14ac:dyDescent="0.25">
      <c r="A1419" s="69" t="s">
        <v>1313</v>
      </c>
      <c r="B1419" s="69" t="s">
        <v>1696</v>
      </c>
      <c r="C1419" s="70"/>
      <c r="D1419" s="71"/>
      <c r="E1419" s="72"/>
      <c r="F1419" s="73"/>
      <c r="G1419" s="70"/>
      <c r="H1419" s="74"/>
      <c r="I1419" s="75"/>
      <c r="J1419" s="75"/>
      <c r="K1419" s="36"/>
      <c r="L1419" s="82"/>
      <c r="M1419" s="82"/>
      <c r="N1419" s="77"/>
      <c r="O1419" s="84" t="s">
        <v>2121</v>
      </c>
      <c r="P1419" s="86">
        <v>42759.511122685188</v>
      </c>
      <c r="Q1419" s="84" t="s">
        <v>3022</v>
      </c>
      <c r="R1419" s="88" t="s">
        <v>3240</v>
      </c>
      <c r="S1419" s="84" t="s">
        <v>3697</v>
      </c>
      <c r="T1419" s="84"/>
      <c r="U1419" s="86">
        <v>42759.511122685188</v>
      </c>
      <c r="V1419" s="88" t="s">
        <v>5283</v>
      </c>
      <c r="W1419" s="84"/>
      <c r="X1419" s="84"/>
      <c r="Y1419" s="87" t="s">
        <v>6782</v>
      </c>
      <c r="Z1419" s="84"/>
      <c r="AA1419" s="84" t="b">
        <v>0</v>
      </c>
      <c r="AB1419" s="84">
        <v>0</v>
      </c>
      <c r="AC1419" s="87" t="s">
        <v>7172</v>
      </c>
      <c r="AD1419" s="84" t="b">
        <v>0</v>
      </c>
      <c r="AE1419" s="84" t="s">
        <v>7283</v>
      </c>
      <c r="AF1419" s="84"/>
      <c r="AG1419" s="87" t="s">
        <v>7172</v>
      </c>
      <c r="AH1419" s="84" t="b">
        <v>0</v>
      </c>
      <c r="AI1419" s="84">
        <v>0</v>
      </c>
      <c r="AJ1419" s="87" t="s">
        <v>7172</v>
      </c>
      <c r="AK1419" s="84" t="s">
        <v>7783</v>
      </c>
      <c r="AL1419" s="84" t="b">
        <v>0</v>
      </c>
      <c r="AM1419" s="87" t="s">
        <v>6782</v>
      </c>
      <c r="AN1419" s="84">
        <v>0</v>
      </c>
      <c r="AO1419" s="84">
        <v>0</v>
      </c>
      <c r="AP1419" s="84"/>
      <c r="AQ1419" s="84"/>
      <c r="AR1419" s="84"/>
      <c r="AS1419" s="84"/>
      <c r="AT1419" s="84"/>
      <c r="AU1419" s="84"/>
      <c r="AV1419" s="84"/>
      <c r="AW1419" s="84"/>
    </row>
    <row r="1420" spans="1:49" x14ac:dyDescent="0.25">
      <c r="A1420" s="69" t="s">
        <v>1313</v>
      </c>
      <c r="B1420" s="69" t="s">
        <v>1433</v>
      </c>
      <c r="C1420" s="70"/>
      <c r="D1420" s="71"/>
      <c r="E1420" s="72"/>
      <c r="F1420" s="73"/>
      <c r="G1420" s="70"/>
      <c r="H1420" s="74"/>
      <c r="I1420" s="75"/>
      <c r="J1420" s="75"/>
      <c r="K1420" s="36"/>
      <c r="L1420" s="82"/>
      <c r="M1420" s="82"/>
      <c r="N1420" s="77"/>
      <c r="O1420" s="84" t="s">
        <v>2121</v>
      </c>
      <c r="P1420" s="86">
        <v>42759.509513888886</v>
      </c>
      <c r="Q1420" s="84" t="s">
        <v>2375</v>
      </c>
      <c r="R1420" s="84"/>
      <c r="S1420" s="84"/>
      <c r="T1420" s="84" t="s">
        <v>3939</v>
      </c>
      <c r="U1420" s="86">
        <v>42759.509513888886</v>
      </c>
      <c r="V1420" s="88" t="s">
        <v>5284</v>
      </c>
      <c r="W1420" s="84"/>
      <c r="X1420" s="84"/>
      <c r="Y1420" s="87" t="s">
        <v>6783</v>
      </c>
      <c r="Z1420" s="84"/>
      <c r="AA1420" s="84" t="b">
        <v>0</v>
      </c>
      <c r="AB1420" s="84">
        <v>0</v>
      </c>
      <c r="AC1420" s="87" t="s">
        <v>7172</v>
      </c>
      <c r="AD1420" s="84" t="b">
        <v>0</v>
      </c>
      <c r="AE1420" s="84" t="s">
        <v>7283</v>
      </c>
      <c r="AF1420" s="84"/>
      <c r="AG1420" s="87" t="s">
        <v>7172</v>
      </c>
      <c r="AH1420" s="84" t="b">
        <v>0</v>
      </c>
      <c r="AI1420" s="84">
        <v>11</v>
      </c>
      <c r="AJ1420" s="87" t="s">
        <v>7483</v>
      </c>
      <c r="AK1420" s="84" t="s">
        <v>7783</v>
      </c>
      <c r="AL1420" s="84" t="b">
        <v>0</v>
      </c>
      <c r="AM1420" s="87" t="s">
        <v>7483</v>
      </c>
      <c r="AN1420" s="84">
        <v>0</v>
      </c>
      <c r="AO1420" s="84">
        <v>0</v>
      </c>
      <c r="AP1420" s="84"/>
      <c r="AQ1420" s="84"/>
      <c r="AR1420" s="84"/>
      <c r="AS1420" s="84"/>
      <c r="AT1420" s="84"/>
      <c r="AU1420" s="84"/>
      <c r="AV1420" s="84"/>
      <c r="AW1420" s="84"/>
    </row>
    <row r="1421" spans="1:49" x14ac:dyDescent="0.25">
      <c r="A1421" s="69" t="s">
        <v>1313</v>
      </c>
      <c r="B1421" s="69" t="s">
        <v>1695</v>
      </c>
      <c r="C1421" s="70"/>
      <c r="D1421" s="71"/>
      <c r="E1421" s="72"/>
      <c r="F1421" s="73"/>
      <c r="G1421" s="70"/>
      <c r="H1421" s="74"/>
      <c r="I1421" s="75"/>
      <c r="J1421" s="75"/>
      <c r="K1421" s="36"/>
      <c r="L1421" s="82"/>
      <c r="M1421" s="82"/>
      <c r="N1421" s="77"/>
      <c r="O1421" s="84" t="s">
        <v>2121</v>
      </c>
      <c r="P1421" s="86">
        <v>42759.511122685188</v>
      </c>
      <c r="Q1421" s="84" t="s">
        <v>3022</v>
      </c>
      <c r="R1421" s="88" t="s">
        <v>3240</v>
      </c>
      <c r="S1421" s="84" t="s">
        <v>3697</v>
      </c>
      <c r="T1421" s="84"/>
      <c r="U1421" s="86">
        <v>42759.511122685188</v>
      </c>
      <c r="V1421" s="88" t="s">
        <v>5283</v>
      </c>
      <c r="W1421" s="84"/>
      <c r="X1421" s="84"/>
      <c r="Y1421" s="87" t="s">
        <v>6782</v>
      </c>
      <c r="Z1421" s="84"/>
      <c r="AA1421" s="84" t="b">
        <v>0</v>
      </c>
      <c r="AB1421" s="84">
        <v>0</v>
      </c>
      <c r="AC1421" s="87" t="s">
        <v>7172</v>
      </c>
      <c r="AD1421" s="84" t="b">
        <v>0</v>
      </c>
      <c r="AE1421" s="84" t="s">
        <v>7283</v>
      </c>
      <c r="AF1421" s="84"/>
      <c r="AG1421" s="87" t="s">
        <v>7172</v>
      </c>
      <c r="AH1421" s="84" t="b">
        <v>0</v>
      </c>
      <c r="AI1421" s="84">
        <v>0</v>
      </c>
      <c r="AJ1421" s="87" t="s">
        <v>7172</v>
      </c>
      <c r="AK1421" s="84" t="s">
        <v>7783</v>
      </c>
      <c r="AL1421" s="84" t="b">
        <v>0</v>
      </c>
      <c r="AM1421" s="87" t="s">
        <v>6782</v>
      </c>
      <c r="AN1421" s="84">
        <v>0</v>
      </c>
      <c r="AO1421" s="84">
        <v>0</v>
      </c>
      <c r="AP1421" s="84"/>
      <c r="AQ1421" s="84"/>
      <c r="AR1421" s="84"/>
      <c r="AS1421" s="84"/>
      <c r="AT1421" s="84"/>
      <c r="AU1421" s="84"/>
      <c r="AV1421" s="84"/>
      <c r="AW1421" s="84"/>
    </row>
    <row r="1422" spans="1:49" x14ac:dyDescent="0.25">
      <c r="A1422" s="69" t="s">
        <v>1314</v>
      </c>
      <c r="B1422" s="69" t="s">
        <v>1314</v>
      </c>
      <c r="C1422" s="70"/>
      <c r="D1422" s="71"/>
      <c r="E1422" s="72"/>
      <c r="F1422" s="73"/>
      <c r="G1422" s="70"/>
      <c r="H1422" s="74"/>
      <c r="I1422" s="75"/>
      <c r="J1422" s="75"/>
      <c r="K1422" s="36"/>
      <c r="L1422" s="82"/>
      <c r="M1422" s="82"/>
      <c r="N1422" s="77"/>
      <c r="O1422" s="84" t="s">
        <v>179</v>
      </c>
      <c r="P1422" s="86">
        <v>42759.511122685188</v>
      </c>
      <c r="Q1422" s="84" t="s">
        <v>3023</v>
      </c>
      <c r="R1422" s="88" t="s">
        <v>3602</v>
      </c>
      <c r="S1422" s="84" t="s">
        <v>3855</v>
      </c>
      <c r="T1422" s="84"/>
      <c r="U1422" s="86">
        <v>42759.511122685188</v>
      </c>
      <c r="V1422" s="88" t="s">
        <v>5285</v>
      </c>
      <c r="W1422" s="84"/>
      <c r="X1422" s="84"/>
      <c r="Y1422" s="87" t="s">
        <v>6784</v>
      </c>
      <c r="Z1422" s="84"/>
      <c r="AA1422" s="84" t="b">
        <v>0</v>
      </c>
      <c r="AB1422" s="84">
        <v>0</v>
      </c>
      <c r="AC1422" s="87" t="s">
        <v>7172</v>
      </c>
      <c r="AD1422" s="84" t="b">
        <v>0</v>
      </c>
      <c r="AE1422" s="84" t="s">
        <v>7283</v>
      </c>
      <c r="AF1422" s="84"/>
      <c r="AG1422" s="87" t="s">
        <v>7172</v>
      </c>
      <c r="AH1422" s="84" t="b">
        <v>0</v>
      </c>
      <c r="AI1422" s="84">
        <v>0</v>
      </c>
      <c r="AJ1422" s="87" t="s">
        <v>7172</v>
      </c>
      <c r="AK1422" s="84" t="s">
        <v>7800</v>
      </c>
      <c r="AL1422" s="84" t="b">
        <v>0</v>
      </c>
      <c r="AM1422" s="87" t="s">
        <v>6784</v>
      </c>
      <c r="AN1422" s="84">
        <v>0</v>
      </c>
      <c r="AO1422" s="84">
        <v>0</v>
      </c>
      <c r="AP1422" s="84"/>
      <c r="AQ1422" s="84"/>
      <c r="AR1422" s="84"/>
      <c r="AS1422" s="84"/>
      <c r="AT1422" s="84"/>
      <c r="AU1422" s="84"/>
      <c r="AV1422" s="84"/>
      <c r="AW1422" s="84"/>
    </row>
    <row r="1423" spans="1:49" x14ac:dyDescent="0.25">
      <c r="A1423" s="69" t="s">
        <v>1315</v>
      </c>
      <c r="B1423" s="69" t="s">
        <v>2031</v>
      </c>
      <c r="C1423" s="70"/>
      <c r="D1423" s="71"/>
      <c r="E1423" s="72"/>
      <c r="F1423" s="73"/>
      <c r="G1423" s="70"/>
      <c r="H1423" s="74"/>
      <c r="I1423" s="75"/>
      <c r="J1423" s="75"/>
      <c r="K1423" s="36"/>
      <c r="L1423" s="82"/>
      <c r="M1423" s="82"/>
      <c r="N1423" s="77"/>
      <c r="O1423" s="84" t="s">
        <v>2121</v>
      </c>
      <c r="P1423" s="86">
        <v>42759.511122685188</v>
      </c>
      <c r="Q1423" s="84" t="s">
        <v>3024</v>
      </c>
      <c r="R1423" s="84"/>
      <c r="S1423" s="84"/>
      <c r="T1423" s="84"/>
      <c r="U1423" s="86">
        <v>42759.511122685188</v>
      </c>
      <c r="V1423" s="88" t="s">
        <v>5286</v>
      </c>
      <c r="W1423" s="84"/>
      <c r="X1423" s="84"/>
      <c r="Y1423" s="87" t="s">
        <v>6785</v>
      </c>
      <c r="Z1423" s="84"/>
      <c r="AA1423" s="84" t="b">
        <v>0</v>
      </c>
      <c r="AB1423" s="84">
        <v>0</v>
      </c>
      <c r="AC1423" s="87" t="s">
        <v>7172</v>
      </c>
      <c r="AD1423" s="84" t="b">
        <v>0</v>
      </c>
      <c r="AE1423" s="84" t="s">
        <v>7285</v>
      </c>
      <c r="AF1423" s="84"/>
      <c r="AG1423" s="87" t="s">
        <v>7172</v>
      </c>
      <c r="AH1423" s="84" t="b">
        <v>0</v>
      </c>
      <c r="AI1423" s="84">
        <v>20</v>
      </c>
      <c r="AJ1423" s="87" t="s">
        <v>7709</v>
      </c>
      <c r="AK1423" s="84" t="s">
        <v>7779</v>
      </c>
      <c r="AL1423" s="84" t="b">
        <v>0</v>
      </c>
      <c r="AM1423" s="87" t="s">
        <v>7709</v>
      </c>
      <c r="AN1423" s="84">
        <v>0</v>
      </c>
      <c r="AO1423" s="84">
        <v>0</v>
      </c>
      <c r="AP1423" s="84"/>
      <c r="AQ1423" s="84"/>
      <c r="AR1423" s="84"/>
      <c r="AS1423" s="84"/>
      <c r="AT1423" s="84"/>
      <c r="AU1423" s="84"/>
      <c r="AV1423" s="84"/>
      <c r="AW1423" s="84"/>
    </row>
    <row r="1424" spans="1:49" x14ac:dyDescent="0.25">
      <c r="A1424" s="69" t="s">
        <v>1316</v>
      </c>
      <c r="B1424" s="69" t="s">
        <v>2032</v>
      </c>
      <c r="C1424" s="70"/>
      <c r="D1424" s="71"/>
      <c r="E1424" s="72"/>
      <c r="F1424" s="73"/>
      <c r="G1424" s="70"/>
      <c r="H1424" s="74"/>
      <c r="I1424" s="75"/>
      <c r="J1424" s="75"/>
      <c r="K1424" s="36"/>
      <c r="L1424" s="82"/>
      <c r="M1424" s="82"/>
      <c r="N1424" s="77"/>
      <c r="O1424" s="84" t="s">
        <v>2121</v>
      </c>
      <c r="P1424" s="86">
        <v>42759.511018518519</v>
      </c>
      <c r="Q1424" s="84" t="s">
        <v>3025</v>
      </c>
      <c r="R1424" s="84"/>
      <c r="S1424" s="84"/>
      <c r="T1424" s="84"/>
      <c r="U1424" s="86">
        <v>42759.511018518519</v>
      </c>
      <c r="V1424" s="88" t="s">
        <v>5287</v>
      </c>
      <c r="W1424" s="84"/>
      <c r="X1424" s="84"/>
      <c r="Y1424" s="87" t="s">
        <v>6786</v>
      </c>
      <c r="Z1424" s="84"/>
      <c r="AA1424" s="84" t="b">
        <v>0</v>
      </c>
      <c r="AB1424" s="84">
        <v>0</v>
      </c>
      <c r="AC1424" s="87" t="s">
        <v>7172</v>
      </c>
      <c r="AD1424" s="84" t="b">
        <v>0</v>
      </c>
      <c r="AE1424" s="84" t="s">
        <v>7283</v>
      </c>
      <c r="AF1424" s="84"/>
      <c r="AG1424" s="87" t="s">
        <v>7172</v>
      </c>
      <c r="AH1424" s="84" t="b">
        <v>0</v>
      </c>
      <c r="AI1424" s="84">
        <v>4</v>
      </c>
      <c r="AJ1424" s="87" t="s">
        <v>7710</v>
      </c>
      <c r="AK1424" s="84" t="s">
        <v>7783</v>
      </c>
      <c r="AL1424" s="84" t="b">
        <v>0</v>
      </c>
      <c r="AM1424" s="87" t="s">
        <v>7710</v>
      </c>
      <c r="AN1424" s="84">
        <v>0</v>
      </c>
      <c r="AO1424" s="84">
        <v>0</v>
      </c>
      <c r="AP1424" s="84"/>
      <c r="AQ1424" s="84"/>
      <c r="AR1424" s="84"/>
      <c r="AS1424" s="84"/>
      <c r="AT1424" s="84"/>
      <c r="AU1424" s="84"/>
      <c r="AV1424" s="84"/>
      <c r="AW1424" s="84"/>
    </row>
    <row r="1425" spans="1:49" x14ac:dyDescent="0.25">
      <c r="A1425" s="69" t="s">
        <v>1316</v>
      </c>
      <c r="B1425" s="69" t="s">
        <v>2033</v>
      </c>
      <c r="C1425" s="70"/>
      <c r="D1425" s="71"/>
      <c r="E1425" s="72"/>
      <c r="F1425" s="73"/>
      <c r="G1425" s="70"/>
      <c r="H1425" s="74"/>
      <c r="I1425" s="75"/>
      <c r="J1425" s="75"/>
      <c r="K1425" s="36"/>
      <c r="L1425" s="82"/>
      <c r="M1425" s="82"/>
      <c r="N1425" s="77"/>
      <c r="O1425" s="84" t="s">
        <v>2121</v>
      </c>
      <c r="P1425" s="86">
        <v>42759.511018518519</v>
      </c>
      <c r="Q1425" s="84" t="s">
        <v>3025</v>
      </c>
      <c r="R1425" s="84"/>
      <c r="S1425" s="84"/>
      <c r="T1425" s="84"/>
      <c r="U1425" s="86">
        <v>42759.511018518519</v>
      </c>
      <c r="V1425" s="88" t="s">
        <v>5287</v>
      </c>
      <c r="W1425" s="84"/>
      <c r="X1425" s="84"/>
      <c r="Y1425" s="87" t="s">
        <v>6786</v>
      </c>
      <c r="Z1425" s="84"/>
      <c r="AA1425" s="84" t="b">
        <v>0</v>
      </c>
      <c r="AB1425" s="84">
        <v>0</v>
      </c>
      <c r="AC1425" s="87" t="s">
        <v>7172</v>
      </c>
      <c r="AD1425" s="84" t="b">
        <v>0</v>
      </c>
      <c r="AE1425" s="84" t="s">
        <v>7283</v>
      </c>
      <c r="AF1425" s="84"/>
      <c r="AG1425" s="87" t="s">
        <v>7172</v>
      </c>
      <c r="AH1425" s="84" t="b">
        <v>0</v>
      </c>
      <c r="AI1425" s="84">
        <v>4</v>
      </c>
      <c r="AJ1425" s="87" t="s">
        <v>7710</v>
      </c>
      <c r="AK1425" s="84" t="s">
        <v>7783</v>
      </c>
      <c r="AL1425" s="84" t="b">
        <v>0</v>
      </c>
      <c r="AM1425" s="87" t="s">
        <v>7710</v>
      </c>
      <c r="AN1425" s="84">
        <v>0</v>
      </c>
      <c r="AO1425" s="84">
        <v>0</v>
      </c>
      <c r="AP1425" s="84"/>
      <c r="AQ1425" s="84"/>
      <c r="AR1425" s="84"/>
      <c r="AS1425" s="84"/>
      <c r="AT1425" s="84"/>
      <c r="AU1425" s="84"/>
      <c r="AV1425" s="84"/>
      <c r="AW1425" s="84"/>
    </row>
    <row r="1426" spans="1:49" x14ac:dyDescent="0.25">
      <c r="A1426" s="69" t="s">
        <v>1316</v>
      </c>
      <c r="B1426" s="69" t="s">
        <v>1789</v>
      </c>
      <c r="C1426" s="70"/>
      <c r="D1426" s="71"/>
      <c r="E1426" s="72"/>
      <c r="F1426" s="73"/>
      <c r="G1426" s="70"/>
      <c r="H1426" s="74"/>
      <c r="I1426" s="75"/>
      <c r="J1426" s="75"/>
      <c r="K1426" s="36"/>
      <c r="L1426" s="82"/>
      <c r="M1426" s="82"/>
      <c r="N1426" s="77"/>
      <c r="O1426" s="84" t="s">
        <v>2121</v>
      </c>
      <c r="P1426" s="86">
        <v>42759.511018518519</v>
      </c>
      <c r="Q1426" s="84" t="s">
        <v>3025</v>
      </c>
      <c r="R1426" s="84"/>
      <c r="S1426" s="84"/>
      <c r="T1426" s="84"/>
      <c r="U1426" s="86">
        <v>42759.511018518519</v>
      </c>
      <c r="V1426" s="88" t="s">
        <v>5287</v>
      </c>
      <c r="W1426" s="84"/>
      <c r="X1426" s="84"/>
      <c r="Y1426" s="87" t="s">
        <v>6786</v>
      </c>
      <c r="Z1426" s="84"/>
      <c r="AA1426" s="84" t="b">
        <v>0</v>
      </c>
      <c r="AB1426" s="84">
        <v>0</v>
      </c>
      <c r="AC1426" s="87" t="s">
        <v>7172</v>
      </c>
      <c r="AD1426" s="84" t="b">
        <v>0</v>
      </c>
      <c r="AE1426" s="84" t="s">
        <v>7283</v>
      </c>
      <c r="AF1426" s="84"/>
      <c r="AG1426" s="87" t="s">
        <v>7172</v>
      </c>
      <c r="AH1426" s="84" t="b">
        <v>0</v>
      </c>
      <c r="AI1426" s="84">
        <v>4</v>
      </c>
      <c r="AJ1426" s="87" t="s">
        <v>7710</v>
      </c>
      <c r="AK1426" s="84" t="s">
        <v>7783</v>
      </c>
      <c r="AL1426" s="84" t="b">
        <v>0</v>
      </c>
      <c r="AM1426" s="87" t="s">
        <v>7710</v>
      </c>
      <c r="AN1426" s="84">
        <v>0</v>
      </c>
      <c r="AO1426" s="84">
        <v>0</v>
      </c>
      <c r="AP1426" s="84"/>
      <c r="AQ1426" s="84"/>
      <c r="AR1426" s="84"/>
      <c r="AS1426" s="84"/>
      <c r="AT1426" s="84"/>
      <c r="AU1426" s="84"/>
      <c r="AV1426" s="84"/>
      <c r="AW1426" s="84"/>
    </row>
    <row r="1427" spans="1:49" x14ac:dyDescent="0.25">
      <c r="A1427" s="69" t="s">
        <v>1316</v>
      </c>
      <c r="B1427" s="69" t="s">
        <v>1789</v>
      </c>
      <c r="C1427" s="70"/>
      <c r="D1427" s="71"/>
      <c r="E1427" s="72"/>
      <c r="F1427" s="73"/>
      <c r="G1427" s="70"/>
      <c r="H1427" s="74"/>
      <c r="I1427" s="75"/>
      <c r="J1427" s="75"/>
      <c r="K1427" s="36"/>
      <c r="L1427" s="82"/>
      <c r="M1427" s="82"/>
      <c r="N1427" s="77"/>
      <c r="O1427" s="84" t="s">
        <v>2121</v>
      </c>
      <c r="P1427" s="86">
        <v>42759.511122685188</v>
      </c>
      <c r="Q1427" s="84" t="s">
        <v>2538</v>
      </c>
      <c r="R1427" s="88" t="s">
        <v>3417</v>
      </c>
      <c r="S1427" s="84" t="s">
        <v>3788</v>
      </c>
      <c r="T1427" s="84" t="s">
        <v>1682</v>
      </c>
      <c r="U1427" s="86">
        <v>42759.511122685188</v>
      </c>
      <c r="V1427" s="88" t="s">
        <v>5288</v>
      </c>
      <c r="W1427" s="84"/>
      <c r="X1427" s="84"/>
      <c r="Y1427" s="87" t="s">
        <v>6787</v>
      </c>
      <c r="Z1427" s="84"/>
      <c r="AA1427" s="84" t="b">
        <v>0</v>
      </c>
      <c r="AB1427" s="84">
        <v>0</v>
      </c>
      <c r="AC1427" s="87" t="s">
        <v>7172</v>
      </c>
      <c r="AD1427" s="84" t="b">
        <v>0</v>
      </c>
      <c r="AE1427" s="84" t="s">
        <v>7283</v>
      </c>
      <c r="AF1427" s="84"/>
      <c r="AG1427" s="87" t="s">
        <v>7172</v>
      </c>
      <c r="AH1427" s="84" t="b">
        <v>0</v>
      </c>
      <c r="AI1427" s="84">
        <v>9</v>
      </c>
      <c r="AJ1427" s="87" t="s">
        <v>7531</v>
      </c>
      <c r="AK1427" s="84" t="s">
        <v>7783</v>
      </c>
      <c r="AL1427" s="84" t="b">
        <v>0</v>
      </c>
      <c r="AM1427" s="87" t="s">
        <v>7531</v>
      </c>
      <c r="AN1427" s="84">
        <v>0</v>
      </c>
      <c r="AO1427" s="84">
        <v>0</v>
      </c>
      <c r="AP1427" s="84"/>
      <c r="AQ1427" s="84"/>
      <c r="AR1427" s="84"/>
      <c r="AS1427" s="84"/>
      <c r="AT1427" s="84"/>
      <c r="AU1427" s="84"/>
      <c r="AV1427" s="84"/>
      <c r="AW1427" s="84"/>
    </row>
    <row r="1428" spans="1:49" x14ac:dyDescent="0.25">
      <c r="A1428" s="69" t="s">
        <v>1316</v>
      </c>
      <c r="B1428" s="69" t="s">
        <v>1790</v>
      </c>
      <c r="C1428" s="70"/>
      <c r="D1428" s="71"/>
      <c r="E1428" s="72"/>
      <c r="F1428" s="73"/>
      <c r="G1428" s="70"/>
      <c r="H1428" s="74"/>
      <c r="I1428" s="75"/>
      <c r="J1428" s="75"/>
      <c r="K1428" s="36"/>
      <c r="L1428" s="82"/>
      <c r="M1428" s="82"/>
      <c r="N1428" s="77"/>
      <c r="O1428" s="84" t="s">
        <v>2121</v>
      </c>
      <c r="P1428" s="86">
        <v>42759.511122685188</v>
      </c>
      <c r="Q1428" s="84" t="s">
        <v>2538</v>
      </c>
      <c r="R1428" s="88" t="s">
        <v>3417</v>
      </c>
      <c r="S1428" s="84" t="s">
        <v>3788</v>
      </c>
      <c r="T1428" s="84" t="s">
        <v>1682</v>
      </c>
      <c r="U1428" s="86">
        <v>42759.511122685188</v>
      </c>
      <c r="V1428" s="88" t="s">
        <v>5288</v>
      </c>
      <c r="W1428" s="84"/>
      <c r="X1428" s="84"/>
      <c r="Y1428" s="87" t="s">
        <v>6787</v>
      </c>
      <c r="Z1428" s="84"/>
      <c r="AA1428" s="84" t="b">
        <v>0</v>
      </c>
      <c r="AB1428" s="84">
        <v>0</v>
      </c>
      <c r="AC1428" s="87" t="s">
        <v>7172</v>
      </c>
      <c r="AD1428" s="84" t="b">
        <v>0</v>
      </c>
      <c r="AE1428" s="84" t="s">
        <v>7283</v>
      </c>
      <c r="AF1428" s="84"/>
      <c r="AG1428" s="87" t="s">
        <v>7172</v>
      </c>
      <c r="AH1428" s="84" t="b">
        <v>0</v>
      </c>
      <c r="AI1428" s="84">
        <v>9</v>
      </c>
      <c r="AJ1428" s="87" t="s">
        <v>7531</v>
      </c>
      <c r="AK1428" s="84" t="s">
        <v>7783</v>
      </c>
      <c r="AL1428" s="84" t="b">
        <v>0</v>
      </c>
      <c r="AM1428" s="87" t="s">
        <v>7531</v>
      </c>
      <c r="AN1428" s="84">
        <v>0</v>
      </c>
      <c r="AO1428" s="84">
        <v>0</v>
      </c>
      <c r="AP1428" s="84"/>
      <c r="AQ1428" s="84"/>
      <c r="AR1428" s="84"/>
      <c r="AS1428" s="84"/>
      <c r="AT1428" s="84"/>
      <c r="AU1428" s="84"/>
      <c r="AV1428" s="84"/>
      <c r="AW1428" s="84"/>
    </row>
    <row r="1429" spans="1:49" x14ac:dyDescent="0.25">
      <c r="A1429" s="69" t="s">
        <v>1317</v>
      </c>
      <c r="B1429" s="69" t="s">
        <v>1870</v>
      </c>
      <c r="C1429" s="70"/>
      <c r="D1429" s="71"/>
      <c r="E1429" s="72"/>
      <c r="F1429" s="73"/>
      <c r="G1429" s="70"/>
      <c r="H1429" s="74"/>
      <c r="I1429" s="75"/>
      <c r="J1429" s="75"/>
      <c r="K1429" s="36"/>
      <c r="L1429" s="82"/>
      <c r="M1429" s="82"/>
      <c r="N1429" s="77"/>
      <c r="O1429" s="84" t="s">
        <v>2121</v>
      </c>
      <c r="P1429" s="86">
        <v>42759.511122685188</v>
      </c>
      <c r="Q1429" s="84" t="s">
        <v>3026</v>
      </c>
      <c r="R1429" s="88" t="s">
        <v>3262</v>
      </c>
      <c r="S1429" s="84" t="s">
        <v>3716</v>
      </c>
      <c r="T1429" s="84"/>
      <c r="U1429" s="86">
        <v>42759.511122685188</v>
      </c>
      <c r="V1429" s="88" t="s">
        <v>5289</v>
      </c>
      <c r="W1429" s="84"/>
      <c r="X1429" s="84"/>
      <c r="Y1429" s="87" t="s">
        <v>6788</v>
      </c>
      <c r="Z1429" s="84"/>
      <c r="AA1429" s="84" t="b">
        <v>0</v>
      </c>
      <c r="AB1429" s="84">
        <v>0</v>
      </c>
      <c r="AC1429" s="87" t="s">
        <v>7172</v>
      </c>
      <c r="AD1429" s="84" t="b">
        <v>0</v>
      </c>
      <c r="AE1429" s="84" t="s">
        <v>7285</v>
      </c>
      <c r="AF1429" s="84"/>
      <c r="AG1429" s="87" t="s">
        <v>7172</v>
      </c>
      <c r="AH1429" s="84" t="b">
        <v>0</v>
      </c>
      <c r="AI1429" s="84">
        <v>0</v>
      </c>
      <c r="AJ1429" s="87" t="s">
        <v>7172</v>
      </c>
      <c r="AK1429" s="84" t="s">
        <v>7822</v>
      </c>
      <c r="AL1429" s="84" t="b">
        <v>0</v>
      </c>
      <c r="AM1429" s="87" t="s">
        <v>6788</v>
      </c>
      <c r="AN1429" s="84">
        <v>0</v>
      </c>
      <c r="AO1429" s="84">
        <v>0</v>
      </c>
      <c r="AP1429" s="84"/>
      <c r="AQ1429" s="84"/>
      <c r="AR1429" s="84"/>
      <c r="AS1429" s="84"/>
      <c r="AT1429" s="84"/>
      <c r="AU1429" s="84"/>
      <c r="AV1429" s="84"/>
      <c r="AW1429" s="84"/>
    </row>
    <row r="1430" spans="1:49" x14ac:dyDescent="0.25">
      <c r="A1430" s="69" t="s">
        <v>1318</v>
      </c>
      <c r="B1430" s="69" t="s">
        <v>1325</v>
      </c>
      <c r="C1430" s="70"/>
      <c r="D1430" s="71"/>
      <c r="E1430" s="72"/>
      <c r="F1430" s="73"/>
      <c r="G1430" s="70"/>
      <c r="H1430" s="74"/>
      <c r="I1430" s="75"/>
      <c r="J1430" s="75"/>
      <c r="K1430" s="36"/>
      <c r="L1430" s="82"/>
      <c r="M1430" s="82"/>
      <c r="N1430" s="77"/>
      <c r="O1430" s="84" t="s">
        <v>2122</v>
      </c>
      <c r="P1430" s="86">
        <v>42759.511122685188</v>
      </c>
      <c r="Q1430" s="84" t="s">
        <v>3027</v>
      </c>
      <c r="R1430" s="84"/>
      <c r="S1430" s="84"/>
      <c r="T1430" s="84"/>
      <c r="U1430" s="86">
        <v>42759.511122685188</v>
      </c>
      <c r="V1430" s="88" t="s">
        <v>5290</v>
      </c>
      <c r="W1430" s="84"/>
      <c r="X1430" s="84"/>
      <c r="Y1430" s="87" t="s">
        <v>6789</v>
      </c>
      <c r="Z1430" s="84"/>
      <c r="AA1430" s="84" t="b">
        <v>0</v>
      </c>
      <c r="AB1430" s="84">
        <v>0</v>
      </c>
      <c r="AC1430" s="87" t="s">
        <v>7263</v>
      </c>
      <c r="AD1430" s="84" t="b">
        <v>0</v>
      </c>
      <c r="AE1430" s="84" t="s">
        <v>7283</v>
      </c>
      <c r="AF1430" s="84"/>
      <c r="AG1430" s="87" t="s">
        <v>7172</v>
      </c>
      <c r="AH1430" s="84" t="b">
        <v>0</v>
      </c>
      <c r="AI1430" s="84">
        <v>0</v>
      </c>
      <c r="AJ1430" s="87" t="s">
        <v>7172</v>
      </c>
      <c r="AK1430" s="84" t="s">
        <v>7809</v>
      </c>
      <c r="AL1430" s="84" t="b">
        <v>0</v>
      </c>
      <c r="AM1430" s="87" t="s">
        <v>6789</v>
      </c>
      <c r="AN1430" s="84">
        <v>0</v>
      </c>
      <c r="AO1430" s="84">
        <v>0</v>
      </c>
      <c r="AP1430" s="84"/>
      <c r="AQ1430" s="84"/>
      <c r="AR1430" s="84"/>
      <c r="AS1430" s="84"/>
      <c r="AT1430" s="84"/>
      <c r="AU1430" s="84"/>
      <c r="AV1430" s="84"/>
      <c r="AW1430" s="84"/>
    </row>
    <row r="1431" spans="1:49" x14ac:dyDescent="0.25">
      <c r="A1431" s="69" t="s">
        <v>1319</v>
      </c>
      <c r="B1431" s="69" t="s">
        <v>2034</v>
      </c>
      <c r="C1431" s="70"/>
      <c r="D1431" s="71"/>
      <c r="E1431" s="72"/>
      <c r="F1431" s="73"/>
      <c r="G1431" s="70"/>
      <c r="H1431" s="74"/>
      <c r="I1431" s="75"/>
      <c r="J1431" s="75"/>
      <c r="K1431" s="36"/>
      <c r="L1431" s="82"/>
      <c r="M1431" s="82"/>
      <c r="N1431" s="77"/>
      <c r="O1431" s="84" t="s">
        <v>2121</v>
      </c>
      <c r="P1431" s="86">
        <v>42759.511122685188</v>
      </c>
      <c r="Q1431" s="84" t="s">
        <v>3028</v>
      </c>
      <c r="R1431" s="84"/>
      <c r="S1431" s="84"/>
      <c r="T1431" s="84"/>
      <c r="U1431" s="86">
        <v>42759.511122685188</v>
      </c>
      <c r="V1431" s="88" t="s">
        <v>5291</v>
      </c>
      <c r="W1431" s="84"/>
      <c r="X1431" s="84"/>
      <c r="Y1431" s="87" t="s">
        <v>6790</v>
      </c>
      <c r="Z1431" s="84"/>
      <c r="AA1431" s="84" t="b">
        <v>0</v>
      </c>
      <c r="AB1431" s="84">
        <v>0</v>
      </c>
      <c r="AC1431" s="87" t="s">
        <v>7172</v>
      </c>
      <c r="AD1431" s="84" t="b">
        <v>0</v>
      </c>
      <c r="AE1431" s="84" t="s">
        <v>7283</v>
      </c>
      <c r="AF1431" s="84"/>
      <c r="AG1431" s="87" t="s">
        <v>7172</v>
      </c>
      <c r="AH1431" s="84" t="b">
        <v>0</v>
      </c>
      <c r="AI1431" s="84">
        <v>10</v>
      </c>
      <c r="AJ1431" s="87" t="s">
        <v>7711</v>
      </c>
      <c r="AK1431" s="84" t="s">
        <v>7779</v>
      </c>
      <c r="AL1431" s="84" t="b">
        <v>0</v>
      </c>
      <c r="AM1431" s="87" t="s">
        <v>7711</v>
      </c>
      <c r="AN1431" s="84">
        <v>0</v>
      </c>
      <c r="AO1431" s="84">
        <v>0</v>
      </c>
      <c r="AP1431" s="84"/>
      <c r="AQ1431" s="84"/>
      <c r="AR1431" s="84"/>
      <c r="AS1431" s="84"/>
      <c r="AT1431" s="84"/>
      <c r="AU1431" s="84"/>
      <c r="AV1431" s="84"/>
      <c r="AW1431" s="84"/>
    </row>
    <row r="1432" spans="1:49" x14ac:dyDescent="0.25">
      <c r="A1432" s="69" t="s">
        <v>1320</v>
      </c>
      <c r="B1432" s="69" t="s">
        <v>1320</v>
      </c>
      <c r="C1432" s="70"/>
      <c r="D1432" s="71"/>
      <c r="E1432" s="72"/>
      <c r="F1432" s="73"/>
      <c r="G1432" s="70"/>
      <c r="H1432" s="74"/>
      <c r="I1432" s="75"/>
      <c r="J1432" s="75"/>
      <c r="K1432" s="36"/>
      <c r="L1432" s="82"/>
      <c r="M1432" s="82"/>
      <c r="N1432" s="77"/>
      <c r="O1432" s="84" t="s">
        <v>179</v>
      </c>
      <c r="P1432" s="86">
        <v>42759.511122685188</v>
      </c>
      <c r="Q1432" s="84" t="s">
        <v>3029</v>
      </c>
      <c r="R1432" s="88" t="s">
        <v>3603</v>
      </c>
      <c r="S1432" s="84" t="s">
        <v>3697</v>
      </c>
      <c r="T1432" s="84"/>
      <c r="U1432" s="86">
        <v>42759.511122685188</v>
      </c>
      <c r="V1432" s="88" t="s">
        <v>5292</v>
      </c>
      <c r="W1432" s="84"/>
      <c r="X1432" s="84"/>
      <c r="Y1432" s="87" t="s">
        <v>6791</v>
      </c>
      <c r="Z1432" s="84"/>
      <c r="AA1432" s="84" t="b">
        <v>0</v>
      </c>
      <c r="AB1432" s="84">
        <v>0</v>
      </c>
      <c r="AC1432" s="87" t="s">
        <v>7172</v>
      </c>
      <c r="AD1432" s="84" t="b">
        <v>0</v>
      </c>
      <c r="AE1432" s="84" t="s">
        <v>7283</v>
      </c>
      <c r="AF1432" s="84"/>
      <c r="AG1432" s="87" t="s">
        <v>7172</v>
      </c>
      <c r="AH1432" s="84" t="b">
        <v>0</v>
      </c>
      <c r="AI1432" s="84">
        <v>0</v>
      </c>
      <c r="AJ1432" s="87" t="s">
        <v>7172</v>
      </c>
      <c r="AK1432" s="84" t="s">
        <v>7783</v>
      </c>
      <c r="AL1432" s="84" t="b">
        <v>0</v>
      </c>
      <c r="AM1432" s="87" t="s">
        <v>6791</v>
      </c>
      <c r="AN1432" s="84">
        <v>0</v>
      </c>
      <c r="AO1432" s="84">
        <v>0</v>
      </c>
      <c r="AP1432" s="84"/>
      <c r="AQ1432" s="84"/>
      <c r="AR1432" s="84"/>
      <c r="AS1432" s="84"/>
      <c r="AT1432" s="84"/>
      <c r="AU1432" s="84"/>
      <c r="AV1432" s="84"/>
      <c r="AW1432" s="84"/>
    </row>
    <row r="1433" spans="1:49" x14ac:dyDescent="0.25">
      <c r="A1433" s="69" t="s">
        <v>1321</v>
      </c>
      <c r="B1433" s="69" t="s">
        <v>1321</v>
      </c>
      <c r="C1433" s="70"/>
      <c r="D1433" s="71"/>
      <c r="E1433" s="72"/>
      <c r="F1433" s="73"/>
      <c r="G1433" s="70"/>
      <c r="H1433" s="74"/>
      <c r="I1433" s="75"/>
      <c r="J1433" s="75"/>
      <c r="K1433" s="36"/>
      <c r="L1433" s="82"/>
      <c r="M1433" s="82"/>
      <c r="N1433" s="77"/>
      <c r="O1433" s="84" t="s">
        <v>179</v>
      </c>
      <c r="P1433" s="86">
        <v>42759.509039351855</v>
      </c>
      <c r="Q1433" s="84" t="s">
        <v>3030</v>
      </c>
      <c r="R1433" s="88" t="s">
        <v>3604</v>
      </c>
      <c r="S1433" s="84" t="s">
        <v>3697</v>
      </c>
      <c r="T1433" s="84"/>
      <c r="U1433" s="86">
        <v>42759.509039351855</v>
      </c>
      <c r="V1433" s="88" t="s">
        <v>5293</v>
      </c>
      <c r="W1433" s="84"/>
      <c r="X1433" s="84"/>
      <c r="Y1433" s="87" t="s">
        <v>6792</v>
      </c>
      <c r="Z1433" s="84"/>
      <c r="AA1433" s="84" t="b">
        <v>0</v>
      </c>
      <c r="AB1433" s="84">
        <v>0</v>
      </c>
      <c r="AC1433" s="87" t="s">
        <v>7172</v>
      </c>
      <c r="AD1433" s="84" t="b">
        <v>0</v>
      </c>
      <c r="AE1433" s="84" t="s">
        <v>7283</v>
      </c>
      <c r="AF1433" s="84"/>
      <c r="AG1433" s="87" t="s">
        <v>7172</v>
      </c>
      <c r="AH1433" s="84" t="b">
        <v>0</v>
      </c>
      <c r="AI1433" s="84">
        <v>0</v>
      </c>
      <c r="AJ1433" s="87" t="s">
        <v>7172</v>
      </c>
      <c r="AK1433" s="84" t="s">
        <v>7802</v>
      </c>
      <c r="AL1433" s="84" t="b">
        <v>0</v>
      </c>
      <c r="AM1433" s="87" t="s">
        <v>6792</v>
      </c>
      <c r="AN1433" s="84">
        <v>0</v>
      </c>
      <c r="AO1433" s="84">
        <v>0</v>
      </c>
      <c r="AP1433" s="84"/>
      <c r="AQ1433" s="84"/>
      <c r="AR1433" s="84"/>
      <c r="AS1433" s="84"/>
      <c r="AT1433" s="84"/>
      <c r="AU1433" s="84"/>
      <c r="AV1433" s="84"/>
      <c r="AW1433" s="84"/>
    </row>
    <row r="1434" spans="1:49" x14ac:dyDescent="0.25">
      <c r="A1434" s="69" t="s">
        <v>1321</v>
      </c>
      <c r="B1434" s="69" t="s">
        <v>1321</v>
      </c>
      <c r="C1434" s="70"/>
      <c r="D1434" s="71"/>
      <c r="E1434" s="72"/>
      <c r="F1434" s="73"/>
      <c r="G1434" s="70"/>
      <c r="H1434" s="74"/>
      <c r="I1434" s="75"/>
      <c r="J1434" s="75"/>
      <c r="K1434" s="36"/>
      <c r="L1434" s="82"/>
      <c r="M1434" s="82"/>
      <c r="N1434" s="77"/>
      <c r="O1434" s="84" t="s">
        <v>179</v>
      </c>
      <c r="P1434" s="86">
        <v>42759.509259259263</v>
      </c>
      <c r="Q1434" s="84" t="s">
        <v>3031</v>
      </c>
      <c r="R1434" s="88" t="s">
        <v>3240</v>
      </c>
      <c r="S1434" s="84" t="s">
        <v>3697</v>
      </c>
      <c r="T1434" s="84"/>
      <c r="U1434" s="86">
        <v>42759.509259259263</v>
      </c>
      <c r="V1434" s="88" t="s">
        <v>5294</v>
      </c>
      <c r="W1434" s="84"/>
      <c r="X1434" s="84"/>
      <c r="Y1434" s="87" t="s">
        <v>6793</v>
      </c>
      <c r="Z1434" s="84"/>
      <c r="AA1434" s="84" t="b">
        <v>0</v>
      </c>
      <c r="AB1434" s="84">
        <v>0</v>
      </c>
      <c r="AC1434" s="87" t="s">
        <v>7172</v>
      </c>
      <c r="AD1434" s="84" t="b">
        <v>0</v>
      </c>
      <c r="AE1434" s="84" t="s">
        <v>7283</v>
      </c>
      <c r="AF1434" s="84"/>
      <c r="AG1434" s="87" t="s">
        <v>7172</v>
      </c>
      <c r="AH1434" s="84" t="b">
        <v>0</v>
      </c>
      <c r="AI1434" s="84">
        <v>0</v>
      </c>
      <c r="AJ1434" s="87" t="s">
        <v>7172</v>
      </c>
      <c r="AK1434" s="84" t="s">
        <v>7802</v>
      </c>
      <c r="AL1434" s="84" t="b">
        <v>0</v>
      </c>
      <c r="AM1434" s="87" t="s">
        <v>6793</v>
      </c>
      <c r="AN1434" s="84">
        <v>0</v>
      </c>
      <c r="AO1434" s="84">
        <v>0</v>
      </c>
      <c r="AP1434" s="84"/>
      <c r="AQ1434" s="84"/>
      <c r="AR1434" s="84"/>
      <c r="AS1434" s="84"/>
      <c r="AT1434" s="84"/>
      <c r="AU1434" s="84"/>
      <c r="AV1434" s="84"/>
      <c r="AW1434" s="84"/>
    </row>
    <row r="1435" spans="1:49" x14ac:dyDescent="0.25">
      <c r="A1435" s="69" t="s">
        <v>1321</v>
      </c>
      <c r="B1435" s="69" t="s">
        <v>1321</v>
      </c>
      <c r="C1435" s="70"/>
      <c r="D1435" s="71"/>
      <c r="E1435" s="72"/>
      <c r="F1435" s="73"/>
      <c r="G1435" s="70"/>
      <c r="H1435" s="74"/>
      <c r="I1435" s="75"/>
      <c r="J1435" s="75"/>
      <c r="K1435" s="36"/>
      <c r="L1435" s="82"/>
      <c r="M1435" s="82"/>
      <c r="N1435" s="77"/>
      <c r="O1435" s="84" t="s">
        <v>179</v>
      </c>
      <c r="P1435" s="86">
        <v>42759.509791666664</v>
      </c>
      <c r="Q1435" s="84" t="s">
        <v>3032</v>
      </c>
      <c r="R1435" s="88" t="s">
        <v>3471</v>
      </c>
      <c r="S1435" s="84" t="s">
        <v>3697</v>
      </c>
      <c r="T1435" s="84"/>
      <c r="U1435" s="86">
        <v>42759.509791666664</v>
      </c>
      <c r="V1435" s="88" t="s">
        <v>5295</v>
      </c>
      <c r="W1435" s="84"/>
      <c r="X1435" s="84"/>
      <c r="Y1435" s="87" t="s">
        <v>6794</v>
      </c>
      <c r="Z1435" s="84"/>
      <c r="AA1435" s="84" t="b">
        <v>0</v>
      </c>
      <c r="AB1435" s="84">
        <v>0</v>
      </c>
      <c r="AC1435" s="87" t="s">
        <v>7172</v>
      </c>
      <c r="AD1435" s="84" t="b">
        <v>0</v>
      </c>
      <c r="AE1435" s="84" t="s">
        <v>7283</v>
      </c>
      <c r="AF1435" s="84"/>
      <c r="AG1435" s="87" t="s">
        <v>7172</v>
      </c>
      <c r="AH1435" s="84" t="b">
        <v>0</v>
      </c>
      <c r="AI1435" s="84">
        <v>0</v>
      </c>
      <c r="AJ1435" s="87" t="s">
        <v>7172</v>
      </c>
      <c r="AK1435" s="84" t="s">
        <v>7802</v>
      </c>
      <c r="AL1435" s="84" t="b">
        <v>0</v>
      </c>
      <c r="AM1435" s="87" t="s">
        <v>6794</v>
      </c>
      <c r="AN1435" s="84">
        <v>0</v>
      </c>
      <c r="AO1435" s="84">
        <v>0</v>
      </c>
      <c r="AP1435" s="84"/>
      <c r="AQ1435" s="84"/>
      <c r="AR1435" s="84"/>
      <c r="AS1435" s="84"/>
      <c r="AT1435" s="84"/>
      <c r="AU1435" s="84"/>
      <c r="AV1435" s="84"/>
      <c r="AW1435" s="84"/>
    </row>
    <row r="1436" spans="1:49" x14ac:dyDescent="0.25">
      <c r="A1436" s="69" t="s">
        <v>1321</v>
      </c>
      <c r="B1436" s="69" t="s">
        <v>1321</v>
      </c>
      <c r="C1436" s="70"/>
      <c r="D1436" s="71"/>
      <c r="E1436" s="72"/>
      <c r="F1436" s="73"/>
      <c r="G1436" s="70"/>
      <c r="H1436" s="74"/>
      <c r="I1436" s="75"/>
      <c r="J1436" s="75"/>
      <c r="K1436" s="36"/>
      <c r="L1436" s="82"/>
      <c r="M1436" s="82"/>
      <c r="N1436" s="77"/>
      <c r="O1436" s="84" t="s">
        <v>179</v>
      </c>
      <c r="P1436" s="86">
        <v>42759.510127314818</v>
      </c>
      <c r="Q1436" s="84" t="s">
        <v>3033</v>
      </c>
      <c r="R1436" s="88" t="s">
        <v>3605</v>
      </c>
      <c r="S1436" s="84" t="s">
        <v>3794</v>
      </c>
      <c r="T1436" s="84"/>
      <c r="U1436" s="86">
        <v>42759.510127314818</v>
      </c>
      <c r="V1436" s="88" t="s">
        <v>5296</v>
      </c>
      <c r="W1436" s="84"/>
      <c r="X1436" s="84"/>
      <c r="Y1436" s="87" t="s">
        <v>6795</v>
      </c>
      <c r="Z1436" s="84"/>
      <c r="AA1436" s="84" t="b">
        <v>0</v>
      </c>
      <c r="AB1436" s="84">
        <v>0</v>
      </c>
      <c r="AC1436" s="87" t="s">
        <v>7172</v>
      </c>
      <c r="AD1436" s="84" t="b">
        <v>0</v>
      </c>
      <c r="AE1436" s="84" t="s">
        <v>7283</v>
      </c>
      <c r="AF1436" s="84"/>
      <c r="AG1436" s="87" t="s">
        <v>7172</v>
      </c>
      <c r="AH1436" s="84" t="b">
        <v>0</v>
      </c>
      <c r="AI1436" s="84">
        <v>0</v>
      </c>
      <c r="AJ1436" s="87" t="s">
        <v>7172</v>
      </c>
      <c r="AK1436" s="84" t="s">
        <v>7802</v>
      </c>
      <c r="AL1436" s="84" t="b">
        <v>0</v>
      </c>
      <c r="AM1436" s="87" t="s">
        <v>6795</v>
      </c>
      <c r="AN1436" s="84">
        <v>0</v>
      </c>
      <c r="AO1436" s="84">
        <v>0</v>
      </c>
      <c r="AP1436" s="84"/>
      <c r="AQ1436" s="84"/>
      <c r="AR1436" s="84"/>
      <c r="AS1436" s="84"/>
      <c r="AT1436" s="84"/>
      <c r="AU1436" s="84"/>
      <c r="AV1436" s="84"/>
      <c r="AW1436" s="84"/>
    </row>
    <row r="1437" spans="1:49" x14ac:dyDescent="0.25">
      <c r="A1437" s="69" t="s">
        <v>1321</v>
      </c>
      <c r="B1437" s="69" t="s">
        <v>1321</v>
      </c>
      <c r="C1437" s="70"/>
      <c r="D1437" s="71"/>
      <c r="E1437" s="72"/>
      <c r="F1437" s="73"/>
      <c r="G1437" s="70"/>
      <c r="H1437" s="74"/>
      <c r="I1437" s="75"/>
      <c r="J1437" s="75"/>
      <c r="K1437" s="36"/>
      <c r="L1437" s="82"/>
      <c r="M1437" s="82"/>
      <c r="N1437" s="77"/>
      <c r="O1437" s="84" t="s">
        <v>179</v>
      </c>
      <c r="P1437" s="86">
        <v>42759.510266203702</v>
      </c>
      <c r="Q1437" s="84" t="s">
        <v>3034</v>
      </c>
      <c r="R1437" s="88" t="s">
        <v>3606</v>
      </c>
      <c r="S1437" s="84" t="s">
        <v>3697</v>
      </c>
      <c r="T1437" s="84"/>
      <c r="U1437" s="86">
        <v>42759.510266203702</v>
      </c>
      <c r="V1437" s="88" t="s">
        <v>5297</v>
      </c>
      <c r="W1437" s="84"/>
      <c r="X1437" s="84"/>
      <c r="Y1437" s="87" t="s">
        <v>6796</v>
      </c>
      <c r="Z1437" s="84"/>
      <c r="AA1437" s="84" t="b">
        <v>0</v>
      </c>
      <c r="AB1437" s="84">
        <v>0</v>
      </c>
      <c r="AC1437" s="87" t="s">
        <v>7172</v>
      </c>
      <c r="AD1437" s="84" t="b">
        <v>0</v>
      </c>
      <c r="AE1437" s="84" t="s">
        <v>7283</v>
      </c>
      <c r="AF1437" s="84"/>
      <c r="AG1437" s="87" t="s">
        <v>7172</v>
      </c>
      <c r="AH1437" s="84" t="b">
        <v>0</v>
      </c>
      <c r="AI1437" s="84">
        <v>0</v>
      </c>
      <c r="AJ1437" s="87" t="s">
        <v>7172</v>
      </c>
      <c r="AK1437" s="84" t="s">
        <v>7802</v>
      </c>
      <c r="AL1437" s="84" t="b">
        <v>0</v>
      </c>
      <c r="AM1437" s="87" t="s">
        <v>6796</v>
      </c>
      <c r="AN1437" s="84">
        <v>0</v>
      </c>
      <c r="AO1437" s="84">
        <v>0</v>
      </c>
      <c r="AP1437" s="84"/>
      <c r="AQ1437" s="84"/>
      <c r="AR1437" s="84"/>
      <c r="AS1437" s="84"/>
      <c r="AT1437" s="84"/>
      <c r="AU1437" s="84"/>
      <c r="AV1437" s="84"/>
      <c r="AW1437" s="84"/>
    </row>
    <row r="1438" spans="1:49" x14ac:dyDescent="0.25">
      <c r="A1438" s="69" t="s">
        <v>1321</v>
      </c>
      <c r="B1438" s="69" t="s">
        <v>1321</v>
      </c>
      <c r="C1438" s="70"/>
      <c r="D1438" s="71"/>
      <c r="E1438" s="72"/>
      <c r="F1438" s="73"/>
      <c r="G1438" s="70"/>
      <c r="H1438" s="74"/>
      <c r="I1438" s="75"/>
      <c r="J1438" s="75"/>
      <c r="K1438" s="36"/>
      <c r="L1438" s="82"/>
      <c r="M1438" s="82"/>
      <c r="N1438" s="77"/>
      <c r="O1438" s="84" t="s">
        <v>179</v>
      </c>
      <c r="P1438" s="86">
        <v>42759.511122685188</v>
      </c>
      <c r="Q1438" s="84" t="s">
        <v>3035</v>
      </c>
      <c r="R1438" s="88" t="s">
        <v>3607</v>
      </c>
      <c r="S1438" s="84" t="s">
        <v>3697</v>
      </c>
      <c r="T1438" s="84"/>
      <c r="U1438" s="86">
        <v>42759.511122685188</v>
      </c>
      <c r="V1438" s="88" t="s">
        <v>5298</v>
      </c>
      <c r="W1438" s="84"/>
      <c r="X1438" s="84"/>
      <c r="Y1438" s="87" t="s">
        <v>6797</v>
      </c>
      <c r="Z1438" s="84"/>
      <c r="AA1438" s="84" t="b">
        <v>0</v>
      </c>
      <c r="AB1438" s="84">
        <v>0</v>
      </c>
      <c r="AC1438" s="87" t="s">
        <v>7172</v>
      </c>
      <c r="AD1438" s="84" t="b">
        <v>0</v>
      </c>
      <c r="AE1438" s="84" t="s">
        <v>7283</v>
      </c>
      <c r="AF1438" s="84"/>
      <c r="AG1438" s="87" t="s">
        <v>7172</v>
      </c>
      <c r="AH1438" s="84" t="b">
        <v>0</v>
      </c>
      <c r="AI1438" s="84">
        <v>0</v>
      </c>
      <c r="AJ1438" s="87" t="s">
        <v>7172</v>
      </c>
      <c r="AK1438" s="84" t="s">
        <v>7802</v>
      </c>
      <c r="AL1438" s="84" t="b">
        <v>0</v>
      </c>
      <c r="AM1438" s="87" t="s">
        <v>6797</v>
      </c>
      <c r="AN1438" s="84">
        <v>0</v>
      </c>
      <c r="AO1438" s="84">
        <v>0</v>
      </c>
      <c r="AP1438" s="84"/>
      <c r="AQ1438" s="84"/>
      <c r="AR1438" s="84"/>
      <c r="AS1438" s="84"/>
      <c r="AT1438" s="84"/>
      <c r="AU1438" s="84"/>
      <c r="AV1438" s="84"/>
      <c r="AW1438" s="84"/>
    </row>
    <row r="1439" spans="1:49" x14ac:dyDescent="0.25">
      <c r="A1439" s="69" t="s">
        <v>1322</v>
      </c>
      <c r="B1439" s="69" t="s">
        <v>2035</v>
      </c>
      <c r="C1439" s="70"/>
      <c r="D1439" s="71"/>
      <c r="E1439" s="72"/>
      <c r="F1439" s="73"/>
      <c r="G1439" s="70"/>
      <c r="H1439" s="74"/>
      <c r="I1439" s="75"/>
      <c r="J1439" s="75"/>
      <c r="K1439" s="36"/>
      <c r="L1439" s="82"/>
      <c r="M1439" s="82"/>
      <c r="N1439" s="77"/>
      <c r="O1439" s="84" t="s">
        <v>2121</v>
      </c>
      <c r="P1439" s="86">
        <v>42759.511134259257</v>
      </c>
      <c r="Q1439" s="84" t="s">
        <v>3036</v>
      </c>
      <c r="R1439" s="88" t="s">
        <v>3608</v>
      </c>
      <c r="S1439" s="84" t="s">
        <v>3745</v>
      </c>
      <c r="T1439" s="84"/>
      <c r="U1439" s="86">
        <v>42759.511134259257</v>
      </c>
      <c r="V1439" s="88" t="s">
        <v>5299</v>
      </c>
      <c r="W1439" s="84"/>
      <c r="X1439" s="84"/>
      <c r="Y1439" s="87" t="s">
        <v>6798</v>
      </c>
      <c r="Z1439" s="84"/>
      <c r="AA1439" s="84" t="b">
        <v>0</v>
      </c>
      <c r="AB1439" s="84">
        <v>0</v>
      </c>
      <c r="AC1439" s="87" t="s">
        <v>7172</v>
      </c>
      <c r="AD1439" s="84" t="b">
        <v>0</v>
      </c>
      <c r="AE1439" s="84" t="s">
        <v>7283</v>
      </c>
      <c r="AF1439" s="84"/>
      <c r="AG1439" s="87" t="s">
        <v>7172</v>
      </c>
      <c r="AH1439" s="84" t="b">
        <v>0</v>
      </c>
      <c r="AI1439" s="84">
        <v>0</v>
      </c>
      <c r="AJ1439" s="87" t="s">
        <v>7172</v>
      </c>
      <c r="AK1439" s="84" t="s">
        <v>7803</v>
      </c>
      <c r="AL1439" s="84" t="b">
        <v>0</v>
      </c>
      <c r="AM1439" s="87" t="s">
        <v>6798</v>
      </c>
      <c r="AN1439" s="84">
        <v>0</v>
      </c>
      <c r="AO1439" s="84">
        <v>0</v>
      </c>
      <c r="AP1439" s="84"/>
      <c r="AQ1439" s="84"/>
      <c r="AR1439" s="84"/>
      <c r="AS1439" s="84"/>
      <c r="AT1439" s="84"/>
      <c r="AU1439" s="84"/>
      <c r="AV1439" s="84"/>
      <c r="AW1439" s="84"/>
    </row>
    <row r="1440" spans="1:49" x14ac:dyDescent="0.25">
      <c r="A1440" s="69" t="s">
        <v>1323</v>
      </c>
      <c r="B1440" s="69" t="s">
        <v>2036</v>
      </c>
      <c r="C1440" s="70"/>
      <c r="D1440" s="71"/>
      <c r="E1440" s="72"/>
      <c r="F1440" s="73"/>
      <c r="G1440" s="70"/>
      <c r="H1440" s="74"/>
      <c r="I1440" s="75"/>
      <c r="J1440" s="75"/>
      <c r="K1440" s="36"/>
      <c r="L1440" s="82"/>
      <c r="M1440" s="82"/>
      <c r="N1440" s="77"/>
      <c r="O1440" s="84" t="s">
        <v>2121</v>
      </c>
      <c r="P1440" s="86">
        <v>42759.509097222224</v>
      </c>
      <c r="Q1440" s="84" t="s">
        <v>3037</v>
      </c>
      <c r="R1440" s="88" t="s">
        <v>3609</v>
      </c>
      <c r="S1440" s="84" t="s">
        <v>3750</v>
      </c>
      <c r="T1440" s="84"/>
      <c r="U1440" s="86">
        <v>42759.509097222224</v>
      </c>
      <c r="V1440" s="88" t="s">
        <v>5300</v>
      </c>
      <c r="W1440" s="84"/>
      <c r="X1440" s="84"/>
      <c r="Y1440" s="87" t="s">
        <v>6799</v>
      </c>
      <c r="Z1440" s="84"/>
      <c r="AA1440" s="84" t="b">
        <v>0</v>
      </c>
      <c r="AB1440" s="84">
        <v>0</v>
      </c>
      <c r="AC1440" s="87" t="s">
        <v>7172</v>
      </c>
      <c r="AD1440" s="84" t="b">
        <v>0</v>
      </c>
      <c r="AE1440" s="84" t="s">
        <v>7289</v>
      </c>
      <c r="AF1440" s="84"/>
      <c r="AG1440" s="87" t="s">
        <v>7172</v>
      </c>
      <c r="AH1440" s="84" t="b">
        <v>0</v>
      </c>
      <c r="AI1440" s="84">
        <v>2</v>
      </c>
      <c r="AJ1440" s="87" t="s">
        <v>7712</v>
      </c>
      <c r="AK1440" s="84" t="s">
        <v>7779</v>
      </c>
      <c r="AL1440" s="84" t="b">
        <v>0</v>
      </c>
      <c r="AM1440" s="87" t="s">
        <v>7712</v>
      </c>
      <c r="AN1440" s="84">
        <v>0</v>
      </c>
      <c r="AO1440" s="84">
        <v>0</v>
      </c>
      <c r="AP1440" s="84"/>
      <c r="AQ1440" s="84"/>
      <c r="AR1440" s="84"/>
      <c r="AS1440" s="84"/>
      <c r="AT1440" s="84"/>
      <c r="AU1440" s="84"/>
      <c r="AV1440" s="84"/>
      <c r="AW1440" s="84"/>
    </row>
    <row r="1441" spans="1:49" x14ac:dyDescent="0.25">
      <c r="A1441" s="69" t="s">
        <v>1323</v>
      </c>
      <c r="B1441" s="69" t="s">
        <v>2037</v>
      </c>
      <c r="C1441" s="70"/>
      <c r="D1441" s="71"/>
      <c r="E1441" s="72"/>
      <c r="F1441" s="73"/>
      <c r="G1441" s="70"/>
      <c r="H1441" s="74"/>
      <c r="I1441" s="75"/>
      <c r="J1441" s="75"/>
      <c r="K1441" s="36"/>
      <c r="L1441" s="82"/>
      <c r="M1441" s="82"/>
      <c r="N1441" s="77"/>
      <c r="O1441" s="84" t="s">
        <v>2121</v>
      </c>
      <c r="P1441" s="86">
        <v>42759.510706018518</v>
      </c>
      <c r="Q1441" s="84" t="s">
        <v>3038</v>
      </c>
      <c r="R1441" s="84"/>
      <c r="S1441" s="84"/>
      <c r="T1441" s="84"/>
      <c r="U1441" s="86">
        <v>42759.510706018518</v>
      </c>
      <c r="V1441" s="88" t="s">
        <v>5301</v>
      </c>
      <c r="W1441" s="84"/>
      <c r="X1441" s="84"/>
      <c r="Y1441" s="87" t="s">
        <v>6800</v>
      </c>
      <c r="Z1441" s="84"/>
      <c r="AA1441" s="84" t="b">
        <v>0</v>
      </c>
      <c r="AB1441" s="84">
        <v>0</v>
      </c>
      <c r="AC1441" s="87" t="s">
        <v>7172</v>
      </c>
      <c r="AD1441" s="84" t="b">
        <v>0</v>
      </c>
      <c r="AE1441" s="84" t="s">
        <v>7289</v>
      </c>
      <c r="AF1441" s="84"/>
      <c r="AG1441" s="87" t="s">
        <v>7172</v>
      </c>
      <c r="AH1441" s="84" t="b">
        <v>0</v>
      </c>
      <c r="AI1441" s="84">
        <v>4</v>
      </c>
      <c r="AJ1441" s="87" t="s">
        <v>7713</v>
      </c>
      <c r="AK1441" s="84" t="s">
        <v>7779</v>
      </c>
      <c r="AL1441" s="84" t="b">
        <v>0</v>
      </c>
      <c r="AM1441" s="87" t="s">
        <v>7713</v>
      </c>
      <c r="AN1441" s="84">
        <v>0</v>
      </c>
      <c r="AO1441" s="84">
        <v>0</v>
      </c>
      <c r="AP1441" s="84"/>
      <c r="AQ1441" s="84"/>
      <c r="AR1441" s="84"/>
      <c r="AS1441" s="84"/>
      <c r="AT1441" s="84"/>
      <c r="AU1441" s="84"/>
      <c r="AV1441" s="84"/>
      <c r="AW1441" s="84"/>
    </row>
    <row r="1442" spans="1:49" x14ac:dyDescent="0.25">
      <c r="A1442" s="69" t="s">
        <v>1323</v>
      </c>
      <c r="B1442" s="69" t="s">
        <v>2038</v>
      </c>
      <c r="C1442" s="70"/>
      <c r="D1442" s="71"/>
      <c r="E1442" s="72"/>
      <c r="F1442" s="73"/>
      <c r="G1442" s="70"/>
      <c r="H1442" s="74"/>
      <c r="I1442" s="75"/>
      <c r="J1442" s="75"/>
      <c r="K1442" s="36"/>
      <c r="L1442" s="82"/>
      <c r="M1442" s="82"/>
      <c r="N1442" s="77"/>
      <c r="O1442" s="84" t="s">
        <v>2121</v>
      </c>
      <c r="P1442" s="86">
        <v>42759.511134259257</v>
      </c>
      <c r="Q1442" s="84" t="s">
        <v>3039</v>
      </c>
      <c r="R1442" s="88" t="s">
        <v>3610</v>
      </c>
      <c r="S1442" s="84" t="s">
        <v>3750</v>
      </c>
      <c r="T1442" s="84"/>
      <c r="U1442" s="86">
        <v>42759.511134259257</v>
      </c>
      <c r="V1442" s="88" t="s">
        <v>5302</v>
      </c>
      <c r="W1442" s="84"/>
      <c r="X1442" s="84"/>
      <c r="Y1442" s="87" t="s">
        <v>6801</v>
      </c>
      <c r="Z1442" s="84"/>
      <c r="AA1442" s="84" t="b">
        <v>0</v>
      </c>
      <c r="AB1442" s="84">
        <v>0</v>
      </c>
      <c r="AC1442" s="87" t="s">
        <v>7172</v>
      </c>
      <c r="AD1442" s="84" t="b">
        <v>0</v>
      </c>
      <c r="AE1442" s="84" t="s">
        <v>7289</v>
      </c>
      <c r="AF1442" s="84"/>
      <c r="AG1442" s="87" t="s">
        <v>7172</v>
      </c>
      <c r="AH1442" s="84" t="b">
        <v>0</v>
      </c>
      <c r="AI1442" s="84">
        <v>1</v>
      </c>
      <c r="AJ1442" s="87" t="s">
        <v>7714</v>
      </c>
      <c r="AK1442" s="84" t="s">
        <v>7779</v>
      </c>
      <c r="AL1442" s="84" t="b">
        <v>0</v>
      </c>
      <c r="AM1442" s="87" t="s">
        <v>7714</v>
      </c>
      <c r="AN1442" s="84">
        <v>0</v>
      </c>
      <c r="AO1442" s="84">
        <v>0</v>
      </c>
      <c r="AP1442" s="84"/>
      <c r="AQ1442" s="84"/>
      <c r="AR1442" s="84"/>
      <c r="AS1442" s="84"/>
      <c r="AT1442" s="84"/>
      <c r="AU1442" s="84"/>
      <c r="AV1442" s="84"/>
      <c r="AW1442" s="84"/>
    </row>
    <row r="1443" spans="1:49" x14ac:dyDescent="0.25">
      <c r="A1443" s="69" t="s">
        <v>1324</v>
      </c>
      <c r="B1443" s="69" t="s">
        <v>1324</v>
      </c>
      <c r="C1443" s="70"/>
      <c r="D1443" s="71"/>
      <c r="E1443" s="72"/>
      <c r="F1443" s="73"/>
      <c r="G1443" s="70"/>
      <c r="H1443" s="74"/>
      <c r="I1443" s="75"/>
      <c r="J1443" s="75"/>
      <c r="K1443" s="36"/>
      <c r="L1443" s="82"/>
      <c r="M1443" s="82"/>
      <c r="N1443" s="77"/>
      <c r="O1443" s="84" t="s">
        <v>179</v>
      </c>
      <c r="P1443" s="86">
        <v>42759.511145833334</v>
      </c>
      <c r="Q1443" s="84" t="s">
        <v>3040</v>
      </c>
      <c r="R1443" s="88" t="s">
        <v>3611</v>
      </c>
      <c r="S1443" s="84" t="s">
        <v>3856</v>
      </c>
      <c r="T1443" s="84"/>
      <c r="U1443" s="86">
        <v>42759.511145833334</v>
      </c>
      <c r="V1443" s="88" t="s">
        <v>5303</v>
      </c>
      <c r="W1443" s="84"/>
      <c r="X1443" s="84"/>
      <c r="Y1443" s="87" t="s">
        <v>6802</v>
      </c>
      <c r="Z1443" s="84"/>
      <c r="AA1443" s="84" t="b">
        <v>0</v>
      </c>
      <c r="AB1443" s="84">
        <v>0</v>
      </c>
      <c r="AC1443" s="87" t="s">
        <v>7172</v>
      </c>
      <c r="AD1443" s="84" t="b">
        <v>0</v>
      </c>
      <c r="AE1443" s="84" t="s">
        <v>7283</v>
      </c>
      <c r="AF1443" s="84"/>
      <c r="AG1443" s="87" t="s">
        <v>7172</v>
      </c>
      <c r="AH1443" s="84" t="b">
        <v>0</v>
      </c>
      <c r="AI1443" s="84">
        <v>0</v>
      </c>
      <c r="AJ1443" s="87" t="s">
        <v>7172</v>
      </c>
      <c r="AK1443" s="84" t="s">
        <v>7855</v>
      </c>
      <c r="AL1443" s="84" t="b">
        <v>0</v>
      </c>
      <c r="AM1443" s="87" t="s">
        <v>6802</v>
      </c>
      <c r="AN1443" s="84">
        <v>0</v>
      </c>
      <c r="AO1443" s="84">
        <v>0</v>
      </c>
      <c r="AP1443" s="84"/>
      <c r="AQ1443" s="84"/>
      <c r="AR1443" s="84"/>
      <c r="AS1443" s="84"/>
      <c r="AT1443" s="84"/>
      <c r="AU1443" s="84"/>
      <c r="AV1443" s="84"/>
      <c r="AW1443" s="84"/>
    </row>
    <row r="1444" spans="1:49" x14ac:dyDescent="0.25">
      <c r="A1444" s="69" t="s">
        <v>1325</v>
      </c>
      <c r="B1444" s="69" t="s">
        <v>1822</v>
      </c>
      <c r="C1444" s="70"/>
      <c r="D1444" s="71"/>
      <c r="E1444" s="72"/>
      <c r="F1444" s="73"/>
      <c r="G1444" s="70"/>
      <c r="H1444" s="74"/>
      <c r="I1444" s="75"/>
      <c r="J1444" s="75"/>
      <c r="K1444" s="36"/>
      <c r="L1444" s="82"/>
      <c r="M1444" s="82"/>
      <c r="N1444" s="77"/>
      <c r="O1444" s="84" t="s">
        <v>2121</v>
      </c>
      <c r="P1444" s="86">
        <v>42759.510115740741</v>
      </c>
      <c r="Q1444" s="84" t="s">
        <v>3041</v>
      </c>
      <c r="R1444" s="88" t="s">
        <v>3483</v>
      </c>
      <c r="S1444" s="84" t="s">
        <v>3719</v>
      </c>
      <c r="T1444" s="84" t="s">
        <v>1682</v>
      </c>
      <c r="U1444" s="86">
        <v>42759.510115740741</v>
      </c>
      <c r="V1444" s="88" t="s">
        <v>5304</v>
      </c>
      <c r="W1444" s="84"/>
      <c r="X1444" s="84"/>
      <c r="Y1444" s="87" t="s">
        <v>6803</v>
      </c>
      <c r="Z1444" s="84"/>
      <c r="AA1444" s="84" t="b">
        <v>0</v>
      </c>
      <c r="AB1444" s="84">
        <v>4</v>
      </c>
      <c r="AC1444" s="87" t="s">
        <v>7172</v>
      </c>
      <c r="AD1444" s="84" t="b">
        <v>0</v>
      </c>
      <c r="AE1444" s="84" t="s">
        <v>7283</v>
      </c>
      <c r="AF1444" s="84"/>
      <c r="AG1444" s="87" t="s">
        <v>7172</v>
      </c>
      <c r="AH1444" s="84" t="b">
        <v>0</v>
      </c>
      <c r="AI1444" s="84">
        <v>7</v>
      </c>
      <c r="AJ1444" s="87" t="s">
        <v>7172</v>
      </c>
      <c r="AK1444" s="84" t="s">
        <v>7837</v>
      </c>
      <c r="AL1444" s="84" t="b">
        <v>0</v>
      </c>
      <c r="AM1444" s="87" t="s">
        <v>6803</v>
      </c>
      <c r="AN1444" s="84">
        <v>0</v>
      </c>
      <c r="AO1444" s="84">
        <v>0</v>
      </c>
      <c r="AP1444" s="84"/>
      <c r="AQ1444" s="84"/>
      <c r="AR1444" s="84"/>
      <c r="AS1444" s="84"/>
      <c r="AT1444" s="84"/>
      <c r="AU1444" s="84"/>
      <c r="AV1444" s="84"/>
      <c r="AW1444" s="84"/>
    </row>
    <row r="1445" spans="1:49" x14ac:dyDescent="0.25">
      <c r="A1445" s="69" t="s">
        <v>1326</v>
      </c>
      <c r="B1445" s="69" t="s">
        <v>1822</v>
      </c>
      <c r="C1445" s="70"/>
      <c r="D1445" s="71"/>
      <c r="E1445" s="72"/>
      <c r="F1445" s="73"/>
      <c r="G1445" s="70"/>
      <c r="H1445" s="74"/>
      <c r="I1445" s="75"/>
      <c r="J1445" s="75"/>
      <c r="K1445" s="36"/>
      <c r="L1445" s="82"/>
      <c r="M1445" s="82"/>
      <c r="N1445" s="77"/>
      <c r="O1445" s="84" t="s">
        <v>2121</v>
      </c>
      <c r="P1445" s="86">
        <v>42759.511145833334</v>
      </c>
      <c r="Q1445" s="84" t="s">
        <v>2710</v>
      </c>
      <c r="R1445" s="88" t="s">
        <v>3483</v>
      </c>
      <c r="S1445" s="84" t="s">
        <v>3719</v>
      </c>
      <c r="T1445" s="84" t="s">
        <v>1682</v>
      </c>
      <c r="U1445" s="86">
        <v>42759.511145833334</v>
      </c>
      <c r="V1445" s="88" t="s">
        <v>5305</v>
      </c>
      <c r="W1445" s="84"/>
      <c r="X1445" s="84"/>
      <c r="Y1445" s="87" t="s">
        <v>6804</v>
      </c>
      <c r="Z1445" s="84"/>
      <c r="AA1445" s="84" t="b">
        <v>0</v>
      </c>
      <c r="AB1445" s="84">
        <v>0</v>
      </c>
      <c r="AC1445" s="87" t="s">
        <v>7172</v>
      </c>
      <c r="AD1445" s="84" t="b">
        <v>0</v>
      </c>
      <c r="AE1445" s="84" t="s">
        <v>7283</v>
      </c>
      <c r="AF1445" s="84"/>
      <c r="AG1445" s="87" t="s">
        <v>7172</v>
      </c>
      <c r="AH1445" s="84" t="b">
        <v>0</v>
      </c>
      <c r="AI1445" s="84">
        <v>7</v>
      </c>
      <c r="AJ1445" s="87" t="s">
        <v>6803</v>
      </c>
      <c r="AK1445" s="84" t="s">
        <v>7783</v>
      </c>
      <c r="AL1445" s="84" t="b">
        <v>0</v>
      </c>
      <c r="AM1445" s="87" t="s">
        <v>6803</v>
      </c>
      <c r="AN1445" s="84">
        <v>0</v>
      </c>
      <c r="AO1445" s="84">
        <v>0</v>
      </c>
      <c r="AP1445" s="84"/>
      <c r="AQ1445" s="84"/>
      <c r="AR1445" s="84"/>
      <c r="AS1445" s="84"/>
      <c r="AT1445" s="84"/>
      <c r="AU1445" s="84"/>
      <c r="AV1445" s="84"/>
      <c r="AW1445" s="84"/>
    </row>
    <row r="1446" spans="1:49" x14ac:dyDescent="0.25">
      <c r="A1446" s="69" t="s">
        <v>1326</v>
      </c>
      <c r="B1446" s="69" t="s">
        <v>1325</v>
      </c>
      <c r="C1446" s="70"/>
      <c r="D1446" s="71"/>
      <c r="E1446" s="72"/>
      <c r="F1446" s="73"/>
      <c r="G1446" s="70"/>
      <c r="H1446" s="74"/>
      <c r="I1446" s="75"/>
      <c r="J1446" s="75"/>
      <c r="K1446" s="36"/>
      <c r="L1446" s="82"/>
      <c r="M1446" s="82"/>
      <c r="N1446" s="77"/>
      <c r="O1446" s="84" t="s">
        <v>2121</v>
      </c>
      <c r="P1446" s="86">
        <v>42759.511145833334</v>
      </c>
      <c r="Q1446" s="84" t="s">
        <v>2710</v>
      </c>
      <c r="R1446" s="88" t="s">
        <v>3483</v>
      </c>
      <c r="S1446" s="84" t="s">
        <v>3719</v>
      </c>
      <c r="T1446" s="84" t="s">
        <v>1682</v>
      </c>
      <c r="U1446" s="86">
        <v>42759.511145833334</v>
      </c>
      <c r="V1446" s="88" t="s">
        <v>5305</v>
      </c>
      <c r="W1446" s="84"/>
      <c r="X1446" s="84"/>
      <c r="Y1446" s="87" t="s">
        <v>6804</v>
      </c>
      <c r="Z1446" s="84"/>
      <c r="AA1446" s="84" t="b">
        <v>0</v>
      </c>
      <c r="AB1446" s="84">
        <v>0</v>
      </c>
      <c r="AC1446" s="87" t="s">
        <v>7172</v>
      </c>
      <c r="AD1446" s="84" t="b">
        <v>0</v>
      </c>
      <c r="AE1446" s="84" t="s">
        <v>7283</v>
      </c>
      <c r="AF1446" s="84"/>
      <c r="AG1446" s="87" t="s">
        <v>7172</v>
      </c>
      <c r="AH1446" s="84" t="b">
        <v>0</v>
      </c>
      <c r="AI1446" s="84">
        <v>7</v>
      </c>
      <c r="AJ1446" s="87" t="s">
        <v>6803</v>
      </c>
      <c r="AK1446" s="84" t="s">
        <v>7783</v>
      </c>
      <c r="AL1446" s="84" t="b">
        <v>0</v>
      </c>
      <c r="AM1446" s="87" t="s">
        <v>6803</v>
      </c>
      <c r="AN1446" s="84">
        <v>0</v>
      </c>
      <c r="AO1446" s="84">
        <v>0</v>
      </c>
      <c r="AP1446" s="84"/>
      <c r="AQ1446" s="84"/>
      <c r="AR1446" s="84"/>
      <c r="AS1446" s="84"/>
      <c r="AT1446" s="84"/>
      <c r="AU1446" s="84"/>
      <c r="AV1446" s="84"/>
      <c r="AW1446" s="84"/>
    </row>
    <row r="1447" spans="1:49" x14ac:dyDescent="0.25">
      <c r="A1447" s="69" t="s">
        <v>1327</v>
      </c>
      <c r="B1447" s="69" t="s">
        <v>1327</v>
      </c>
      <c r="C1447" s="70"/>
      <c r="D1447" s="71"/>
      <c r="E1447" s="72"/>
      <c r="F1447" s="73"/>
      <c r="G1447" s="70"/>
      <c r="H1447" s="74"/>
      <c r="I1447" s="75"/>
      <c r="J1447" s="75"/>
      <c r="K1447" s="36"/>
      <c r="L1447" s="82"/>
      <c r="M1447" s="82"/>
      <c r="N1447" s="77"/>
      <c r="O1447" s="84" t="s">
        <v>179</v>
      </c>
      <c r="P1447" s="86">
        <v>42759.511145833334</v>
      </c>
      <c r="Q1447" s="84" t="s">
        <v>3042</v>
      </c>
      <c r="R1447" s="88" t="s">
        <v>3290</v>
      </c>
      <c r="S1447" s="84" t="s">
        <v>3730</v>
      </c>
      <c r="T1447" s="84"/>
      <c r="U1447" s="86">
        <v>42759.511145833334</v>
      </c>
      <c r="V1447" s="88" t="s">
        <v>5306</v>
      </c>
      <c r="W1447" s="84"/>
      <c r="X1447" s="84"/>
      <c r="Y1447" s="87" t="s">
        <v>6805</v>
      </c>
      <c r="Z1447" s="84"/>
      <c r="AA1447" s="84" t="b">
        <v>0</v>
      </c>
      <c r="AB1447" s="84">
        <v>0</v>
      </c>
      <c r="AC1447" s="87" t="s">
        <v>7172</v>
      </c>
      <c r="AD1447" s="84" t="b">
        <v>0</v>
      </c>
      <c r="AE1447" s="84" t="s">
        <v>7302</v>
      </c>
      <c r="AF1447" s="84"/>
      <c r="AG1447" s="87" t="s">
        <v>7172</v>
      </c>
      <c r="AH1447" s="84" t="b">
        <v>0</v>
      </c>
      <c r="AI1447" s="84">
        <v>0</v>
      </c>
      <c r="AJ1447" s="87" t="s">
        <v>7172</v>
      </c>
      <c r="AK1447" s="84" t="s">
        <v>7780</v>
      </c>
      <c r="AL1447" s="84" t="b">
        <v>0</v>
      </c>
      <c r="AM1447" s="87" t="s">
        <v>6805</v>
      </c>
      <c r="AN1447" s="84">
        <v>0</v>
      </c>
      <c r="AO1447" s="84">
        <v>0</v>
      </c>
      <c r="AP1447" s="84"/>
      <c r="AQ1447" s="84"/>
      <c r="AR1447" s="84"/>
      <c r="AS1447" s="84"/>
      <c r="AT1447" s="84"/>
      <c r="AU1447" s="84"/>
      <c r="AV1447" s="84"/>
      <c r="AW1447" s="84"/>
    </row>
    <row r="1448" spans="1:49" x14ac:dyDescent="0.25">
      <c r="A1448" s="69" t="s">
        <v>1328</v>
      </c>
      <c r="B1448" s="69" t="s">
        <v>1328</v>
      </c>
      <c r="C1448" s="70"/>
      <c r="D1448" s="71"/>
      <c r="E1448" s="72"/>
      <c r="F1448" s="73"/>
      <c r="G1448" s="70"/>
      <c r="H1448" s="74"/>
      <c r="I1448" s="75"/>
      <c r="J1448" s="75"/>
      <c r="K1448" s="36"/>
      <c r="L1448" s="82"/>
      <c r="M1448" s="82"/>
      <c r="N1448" s="77"/>
      <c r="O1448" s="84" t="s">
        <v>179</v>
      </c>
      <c r="P1448" s="86">
        <v>42759.509212962963</v>
      </c>
      <c r="Q1448" s="84" t="s">
        <v>3043</v>
      </c>
      <c r="R1448" s="88" t="s">
        <v>3612</v>
      </c>
      <c r="S1448" s="84" t="s">
        <v>3697</v>
      </c>
      <c r="T1448" s="84"/>
      <c r="U1448" s="86">
        <v>42759.509212962963</v>
      </c>
      <c r="V1448" s="88" t="s">
        <v>5307</v>
      </c>
      <c r="W1448" s="84"/>
      <c r="X1448" s="84"/>
      <c r="Y1448" s="87" t="s">
        <v>6806</v>
      </c>
      <c r="Z1448" s="84"/>
      <c r="AA1448" s="84" t="b">
        <v>0</v>
      </c>
      <c r="AB1448" s="84">
        <v>0</v>
      </c>
      <c r="AC1448" s="87" t="s">
        <v>7172</v>
      </c>
      <c r="AD1448" s="84" t="b">
        <v>0</v>
      </c>
      <c r="AE1448" s="84" t="s">
        <v>7283</v>
      </c>
      <c r="AF1448" s="84"/>
      <c r="AG1448" s="87" t="s">
        <v>7172</v>
      </c>
      <c r="AH1448" s="84" t="b">
        <v>0</v>
      </c>
      <c r="AI1448" s="84">
        <v>1</v>
      </c>
      <c r="AJ1448" s="87" t="s">
        <v>7172</v>
      </c>
      <c r="AK1448" s="84" t="s">
        <v>7779</v>
      </c>
      <c r="AL1448" s="84" t="b">
        <v>0</v>
      </c>
      <c r="AM1448" s="87" t="s">
        <v>6806</v>
      </c>
      <c r="AN1448" s="84">
        <v>0</v>
      </c>
      <c r="AO1448" s="84">
        <v>0</v>
      </c>
      <c r="AP1448" s="84"/>
      <c r="AQ1448" s="84"/>
      <c r="AR1448" s="84"/>
      <c r="AS1448" s="84"/>
      <c r="AT1448" s="84"/>
      <c r="AU1448" s="84"/>
      <c r="AV1448" s="84"/>
      <c r="AW1448" s="84"/>
    </row>
    <row r="1449" spans="1:49" x14ac:dyDescent="0.25">
      <c r="A1449" s="69" t="s">
        <v>1329</v>
      </c>
      <c r="B1449" s="69" t="s">
        <v>1328</v>
      </c>
      <c r="C1449" s="70"/>
      <c r="D1449" s="71"/>
      <c r="E1449" s="72"/>
      <c r="F1449" s="73"/>
      <c r="G1449" s="70"/>
      <c r="H1449" s="74"/>
      <c r="I1449" s="75"/>
      <c r="J1449" s="75"/>
      <c r="K1449" s="36"/>
      <c r="L1449" s="82"/>
      <c r="M1449" s="82"/>
      <c r="N1449" s="77"/>
      <c r="O1449" s="84" t="s">
        <v>2121</v>
      </c>
      <c r="P1449" s="86">
        <v>42759.511145833334</v>
      </c>
      <c r="Q1449" s="84" t="s">
        <v>3044</v>
      </c>
      <c r="R1449" s="84"/>
      <c r="S1449" s="84"/>
      <c r="T1449" s="84"/>
      <c r="U1449" s="86">
        <v>42759.511145833334</v>
      </c>
      <c r="V1449" s="88" t="s">
        <v>5308</v>
      </c>
      <c r="W1449" s="84"/>
      <c r="X1449" s="84"/>
      <c r="Y1449" s="87" t="s">
        <v>6807</v>
      </c>
      <c r="Z1449" s="84"/>
      <c r="AA1449" s="84" t="b">
        <v>0</v>
      </c>
      <c r="AB1449" s="84">
        <v>0</v>
      </c>
      <c r="AC1449" s="87" t="s">
        <v>7172</v>
      </c>
      <c r="AD1449" s="84" t="b">
        <v>0</v>
      </c>
      <c r="AE1449" s="84" t="s">
        <v>7283</v>
      </c>
      <c r="AF1449" s="84"/>
      <c r="AG1449" s="87" t="s">
        <v>7172</v>
      </c>
      <c r="AH1449" s="84" t="b">
        <v>0</v>
      </c>
      <c r="AI1449" s="84">
        <v>1</v>
      </c>
      <c r="AJ1449" s="87" t="s">
        <v>6806</v>
      </c>
      <c r="AK1449" s="84" t="s">
        <v>7781</v>
      </c>
      <c r="AL1449" s="84" t="b">
        <v>0</v>
      </c>
      <c r="AM1449" s="87" t="s">
        <v>6806</v>
      </c>
      <c r="AN1449" s="84">
        <v>0</v>
      </c>
      <c r="AO1449" s="84">
        <v>0</v>
      </c>
      <c r="AP1449" s="84"/>
      <c r="AQ1449" s="84"/>
      <c r="AR1449" s="84"/>
      <c r="AS1449" s="84"/>
      <c r="AT1449" s="84"/>
      <c r="AU1449" s="84"/>
      <c r="AV1449" s="84"/>
      <c r="AW1449" s="84"/>
    </row>
    <row r="1450" spans="1:49" x14ac:dyDescent="0.25">
      <c r="A1450" s="69" t="s">
        <v>1330</v>
      </c>
      <c r="B1450" s="69" t="s">
        <v>1330</v>
      </c>
      <c r="C1450" s="70"/>
      <c r="D1450" s="71"/>
      <c r="E1450" s="72"/>
      <c r="F1450" s="73"/>
      <c r="G1450" s="70"/>
      <c r="H1450" s="74"/>
      <c r="I1450" s="75"/>
      <c r="J1450" s="75"/>
      <c r="K1450" s="36"/>
      <c r="L1450" s="82"/>
      <c r="M1450" s="82"/>
      <c r="N1450" s="77"/>
      <c r="O1450" s="84" t="s">
        <v>179</v>
      </c>
      <c r="P1450" s="86">
        <v>42759.511157407411</v>
      </c>
      <c r="Q1450" s="84" t="s">
        <v>3045</v>
      </c>
      <c r="R1450" s="84"/>
      <c r="S1450" s="84"/>
      <c r="T1450" s="84" t="s">
        <v>4049</v>
      </c>
      <c r="U1450" s="86">
        <v>42759.511157407411</v>
      </c>
      <c r="V1450" s="88" t="s">
        <v>5309</v>
      </c>
      <c r="W1450" s="84"/>
      <c r="X1450" s="84"/>
      <c r="Y1450" s="87" t="s">
        <v>6808</v>
      </c>
      <c r="Z1450" s="84"/>
      <c r="AA1450" s="84" t="b">
        <v>0</v>
      </c>
      <c r="AB1450" s="84">
        <v>0</v>
      </c>
      <c r="AC1450" s="87" t="s">
        <v>7172</v>
      </c>
      <c r="AD1450" s="84" t="b">
        <v>0</v>
      </c>
      <c r="AE1450" s="84" t="s">
        <v>7283</v>
      </c>
      <c r="AF1450" s="84"/>
      <c r="AG1450" s="87" t="s">
        <v>7172</v>
      </c>
      <c r="AH1450" s="84" t="b">
        <v>0</v>
      </c>
      <c r="AI1450" s="84">
        <v>0</v>
      </c>
      <c r="AJ1450" s="87" t="s">
        <v>7172</v>
      </c>
      <c r="AK1450" s="84" t="s">
        <v>7779</v>
      </c>
      <c r="AL1450" s="84" t="b">
        <v>0</v>
      </c>
      <c r="AM1450" s="87" t="s">
        <v>6808</v>
      </c>
      <c r="AN1450" s="84">
        <v>0</v>
      </c>
      <c r="AO1450" s="84">
        <v>0</v>
      </c>
      <c r="AP1450" s="84"/>
      <c r="AQ1450" s="84"/>
      <c r="AR1450" s="84"/>
      <c r="AS1450" s="84"/>
      <c r="AT1450" s="84"/>
      <c r="AU1450" s="84"/>
      <c r="AV1450" s="84"/>
      <c r="AW1450" s="84"/>
    </row>
    <row r="1451" spans="1:49" x14ac:dyDescent="0.25">
      <c r="A1451" s="69" t="s">
        <v>1331</v>
      </c>
      <c r="B1451" s="69" t="s">
        <v>1505</v>
      </c>
      <c r="C1451" s="70"/>
      <c r="D1451" s="71"/>
      <c r="E1451" s="72"/>
      <c r="F1451" s="73"/>
      <c r="G1451" s="70"/>
      <c r="H1451" s="74"/>
      <c r="I1451" s="75"/>
      <c r="J1451" s="75"/>
      <c r="K1451" s="36"/>
      <c r="L1451" s="82"/>
      <c r="M1451" s="82"/>
      <c r="N1451" s="77"/>
      <c r="O1451" s="84" t="s">
        <v>2121</v>
      </c>
      <c r="P1451" s="86">
        <v>42759.511157407411</v>
      </c>
      <c r="Q1451" s="84" t="s">
        <v>2409</v>
      </c>
      <c r="R1451" s="84"/>
      <c r="S1451" s="84"/>
      <c r="T1451" s="84"/>
      <c r="U1451" s="86">
        <v>42759.511157407411</v>
      </c>
      <c r="V1451" s="88" t="s">
        <v>5310</v>
      </c>
      <c r="W1451" s="84"/>
      <c r="X1451" s="84"/>
      <c r="Y1451" s="87" t="s">
        <v>6809</v>
      </c>
      <c r="Z1451" s="84"/>
      <c r="AA1451" s="84" t="b">
        <v>0</v>
      </c>
      <c r="AB1451" s="84">
        <v>0</v>
      </c>
      <c r="AC1451" s="87" t="s">
        <v>7172</v>
      </c>
      <c r="AD1451" s="84" t="b">
        <v>0</v>
      </c>
      <c r="AE1451" s="84" t="s">
        <v>7283</v>
      </c>
      <c r="AF1451" s="84"/>
      <c r="AG1451" s="87" t="s">
        <v>7172</v>
      </c>
      <c r="AH1451" s="84" t="b">
        <v>0</v>
      </c>
      <c r="AI1451" s="84">
        <v>22</v>
      </c>
      <c r="AJ1451" s="87" t="s">
        <v>7496</v>
      </c>
      <c r="AK1451" s="84" t="s">
        <v>7780</v>
      </c>
      <c r="AL1451" s="84" t="b">
        <v>0</v>
      </c>
      <c r="AM1451" s="87" t="s">
        <v>7496</v>
      </c>
      <c r="AN1451" s="84">
        <v>0</v>
      </c>
      <c r="AO1451" s="84">
        <v>0</v>
      </c>
      <c r="AP1451" s="84"/>
      <c r="AQ1451" s="84"/>
      <c r="AR1451" s="84"/>
      <c r="AS1451" s="84"/>
      <c r="AT1451" s="84"/>
      <c r="AU1451" s="84"/>
      <c r="AV1451" s="84"/>
      <c r="AW1451" s="84"/>
    </row>
    <row r="1452" spans="1:49" x14ac:dyDescent="0.25">
      <c r="A1452" s="69" t="s">
        <v>1332</v>
      </c>
      <c r="B1452" s="69" t="s">
        <v>1641</v>
      </c>
      <c r="C1452" s="70"/>
      <c r="D1452" s="71"/>
      <c r="E1452" s="72"/>
      <c r="F1452" s="73"/>
      <c r="G1452" s="70"/>
      <c r="H1452" s="74"/>
      <c r="I1452" s="75"/>
      <c r="J1452" s="75"/>
      <c r="K1452" s="36"/>
      <c r="L1452" s="82"/>
      <c r="M1452" s="82"/>
      <c r="N1452" s="77"/>
      <c r="O1452" s="84" t="s">
        <v>2121</v>
      </c>
      <c r="P1452" s="86">
        <v>42759.511157407411</v>
      </c>
      <c r="Q1452" s="84" t="s">
        <v>2252</v>
      </c>
      <c r="R1452" s="84"/>
      <c r="S1452" s="84"/>
      <c r="T1452" s="84"/>
      <c r="U1452" s="86">
        <v>42759.511157407411</v>
      </c>
      <c r="V1452" s="88" t="s">
        <v>5311</v>
      </c>
      <c r="W1452" s="84"/>
      <c r="X1452" s="84"/>
      <c r="Y1452" s="87" t="s">
        <v>6810</v>
      </c>
      <c r="Z1452" s="84"/>
      <c r="AA1452" s="84" t="b">
        <v>0</v>
      </c>
      <c r="AB1452" s="84">
        <v>0</v>
      </c>
      <c r="AC1452" s="87" t="s">
        <v>7172</v>
      </c>
      <c r="AD1452" s="84" t="b">
        <v>0</v>
      </c>
      <c r="AE1452" s="84" t="s">
        <v>7286</v>
      </c>
      <c r="AF1452" s="84"/>
      <c r="AG1452" s="87" t="s">
        <v>7172</v>
      </c>
      <c r="AH1452" s="84" t="b">
        <v>0</v>
      </c>
      <c r="AI1452" s="84">
        <v>4</v>
      </c>
      <c r="AJ1452" s="87" t="s">
        <v>7426</v>
      </c>
      <c r="AK1452" s="84" t="s">
        <v>7783</v>
      </c>
      <c r="AL1452" s="84" t="b">
        <v>0</v>
      </c>
      <c r="AM1452" s="87" t="s">
        <v>7426</v>
      </c>
      <c r="AN1452" s="84">
        <v>0</v>
      </c>
      <c r="AO1452" s="84">
        <v>0</v>
      </c>
      <c r="AP1452" s="84"/>
      <c r="AQ1452" s="84"/>
      <c r="AR1452" s="84"/>
      <c r="AS1452" s="84"/>
      <c r="AT1452" s="84"/>
      <c r="AU1452" s="84"/>
      <c r="AV1452" s="84"/>
      <c r="AW1452" s="84"/>
    </row>
    <row r="1453" spans="1:49" x14ac:dyDescent="0.25">
      <c r="A1453" s="69" t="s">
        <v>1333</v>
      </c>
      <c r="B1453" s="69" t="s">
        <v>1577</v>
      </c>
      <c r="C1453" s="70"/>
      <c r="D1453" s="71"/>
      <c r="E1453" s="72"/>
      <c r="F1453" s="73"/>
      <c r="G1453" s="70"/>
      <c r="H1453" s="74"/>
      <c r="I1453" s="75"/>
      <c r="J1453" s="75"/>
      <c r="K1453" s="36"/>
      <c r="L1453" s="82"/>
      <c r="M1453" s="82"/>
      <c r="N1453" s="77"/>
      <c r="O1453" s="84" t="s">
        <v>2121</v>
      </c>
      <c r="P1453" s="86">
        <v>42759.511157407411</v>
      </c>
      <c r="Q1453" s="84" t="s">
        <v>2164</v>
      </c>
      <c r="R1453" s="84"/>
      <c r="S1453" s="84"/>
      <c r="T1453" s="84"/>
      <c r="U1453" s="86">
        <v>42759.511157407411</v>
      </c>
      <c r="V1453" s="88" t="s">
        <v>5312</v>
      </c>
      <c r="W1453" s="84"/>
      <c r="X1453" s="84"/>
      <c r="Y1453" s="87" t="s">
        <v>6811</v>
      </c>
      <c r="Z1453" s="84"/>
      <c r="AA1453" s="84" t="b">
        <v>0</v>
      </c>
      <c r="AB1453" s="84">
        <v>0</v>
      </c>
      <c r="AC1453" s="87" t="s">
        <v>7172</v>
      </c>
      <c r="AD1453" s="84" t="b">
        <v>0</v>
      </c>
      <c r="AE1453" s="84" t="s">
        <v>7283</v>
      </c>
      <c r="AF1453" s="84"/>
      <c r="AG1453" s="87" t="s">
        <v>7172</v>
      </c>
      <c r="AH1453" s="84" t="b">
        <v>0</v>
      </c>
      <c r="AI1453" s="84">
        <v>491</v>
      </c>
      <c r="AJ1453" s="87" t="s">
        <v>7381</v>
      </c>
      <c r="AK1453" s="84" t="s">
        <v>7779</v>
      </c>
      <c r="AL1453" s="84" t="b">
        <v>0</v>
      </c>
      <c r="AM1453" s="87" t="s">
        <v>7381</v>
      </c>
      <c r="AN1453" s="84">
        <v>0</v>
      </c>
      <c r="AO1453" s="84">
        <v>0</v>
      </c>
      <c r="AP1453" s="84"/>
      <c r="AQ1453" s="84"/>
      <c r="AR1453" s="84"/>
      <c r="AS1453" s="84"/>
      <c r="AT1453" s="84"/>
      <c r="AU1453" s="84"/>
      <c r="AV1453" s="84"/>
      <c r="AW1453" s="84"/>
    </row>
    <row r="1454" spans="1:49" x14ac:dyDescent="0.25">
      <c r="A1454" s="69" t="s">
        <v>1334</v>
      </c>
      <c r="B1454" s="69" t="s">
        <v>1334</v>
      </c>
      <c r="C1454" s="70"/>
      <c r="D1454" s="71"/>
      <c r="E1454" s="72"/>
      <c r="F1454" s="73"/>
      <c r="G1454" s="70"/>
      <c r="H1454" s="74"/>
      <c r="I1454" s="75"/>
      <c r="J1454" s="75"/>
      <c r="K1454" s="36"/>
      <c r="L1454" s="82"/>
      <c r="M1454" s="82"/>
      <c r="N1454" s="77"/>
      <c r="O1454" s="84" t="s">
        <v>179</v>
      </c>
      <c r="P1454" s="86">
        <v>42759.511157407411</v>
      </c>
      <c r="Q1454" s="84" t="s">
        <v>3046</v>
      </c>
      <c r="R1454" s="84"/>
      <c r="S1454" s="84"/>
      <c r="T1454" s="84" t="s">
        <v>4050</v>
      </c>
      <c r="U1454" s="86">
        <v>42759.511157407411</v>
      </c>
      <c r="V1454" s="88" t="s">
        <v>5313</v>
      </c>
      <c r="W1454" s="84"/>
      <c r="X1454" s="84"/>
      <c r="Y1454" s="87" t="s">
        <v>6812</v>
      </c>
      <c r="Z1454" s="84"/>
      <c r="AA1454" s="84" t="b">
        <v>0</v>
      </c>
      <c r="AB1454" s="84">
        <v>0</v>
      </c>
      <c r="AC1454" s="87" t="s">
        <v>7172</v>
      </c>
      <c r="AD1454" s="84" t="b">
        <v>0</v>
      </c>
      <c r="AE1454" s="84" t="s">
        <v>7283</v>
      </c>
      <c r="AF1454" s="84"/>
      <c r="AG1454" s="87" t="s">
        <v>7172</v>
      </c>
      <c r="AH1454" s="84" t="b">
        <v>0</v>
      </c>
      <c r="AI1454" s="84">
        <v>0</v>
      </c>
      <c r="AJ1454" s="87" t="s">
        <v>7172</v>
      </c>
      <c r="AK1454" s="84" t="s">
        <v>7783</v>
      </c>
      <c r="AL1454" s="84" t="b">
        <v>0</v>
      </c>
      <c r="AM1454" s="87" t="s">
        <v>6812</v>
      </c>
      <c r="AN1454" s="84">
        <v>0</v>
      </c>
      <c r="AO1454" s="84">
        <v>0</v>
      </c>
      <c r="AP1454" s="84"/>
      <c r="AQ1454" s="84"/>
      <c r="AR1454" s="84"/>
      <c r="AS1454" s="84"/>
      <c r="AT1454" s="84"/>
      <c r="AU1454" s="84"/>
      <c r="AV1454" s="84"/>
      <c r="AW1454" s="84"/>
    </row>
    <row r="1455" spans="1:49" x14ac:dyDescent="0.25">
      <c r="A1455" s="69" t="s">
        <v>1335</v>
      </c>
      <c r="B1455" s="69" t="s">
        <v>2039</v>
      </c>
      <c r="C1455" s="70"/>
      <c r="D1455" s="71"/>
      <c r="E1455" s="72"/>
      <c r="F1455" s="73"/>
      <c r="G1455" s="70"/>
      <c r="H1455" s="74"/>
      <c r="I1455" s="75"/>
      <c r="J1455" s="75"/>
      <c r="K1455" s="36"/>
      <c r="L1455" s="82"/>
      <c r="M1455" s="82"/>
      <c r="N1455" s="77"/>
      <c r="O1455" s="84" t="s">
        <v>2121</v>
      </c>
      <c r="P1455" s="86">
        <v>42759.511157407411</v>
      </c>
      <c r="Q1455" s="84" t="s">
        <v>3047</v>
      </c>
      <c r="R1455" s="84"/>
      <c r="S1455" s="84"/>
      <c r="T1455" s="84" t="s">
        <v>1682</v>
      </c>
      <c r="U1455" s="86">
        <v>42759.511157407411</v>
      </c>
      <c r="V1455" s="88" t="s">
        <v>5314</v>
      </c>
      <c r="W1455" s="84"/>
      <c r="X1455" s="84"/>
      <c r="Y1455" s="87" t="s">
        <v>6813</v>
      </c>
      <c r="Z1455" s="84"/>
      <c r="AA1455" s="84" t="b">
        <v>0</v>
      </c>
      <c r="AB1455" s="84">
        <v>0</v>
      </c>
      <c r="AC1455" s="87" t="s">
        <v>7172</v>
      </c>
      <c r="AD1455" s="84" t="b">
        <v>0</v>
      </c>
      <c r="AE1455" s="84" t="s">
        <v>7283</v>
      </c>
      <c r="AF1455" s="84"/>
      <c r="AG1455" s="87" t="s">
        <v>7172</v>
      </c>
      <c r="AH1455" s="84" t="b">
        <v>0</v>
      </c>
      <c r="AI1455" s="84">
        <v>1</v>
      </c>
      <c r="AJ1455" s="87" t="s">
        <v>7715</v>
      </c>
      <c r="AK1455" s="84" t="s">
        <v>7781</v>
      </c>
      <c r="AL1455" s="84" t="b">
        <v>0</v>
      </c>
      <c r="AM1455" s="87" t="s">
        <v>7715</v>
      </c>
      <c r="AN1455" s="84">
        <v>0</v>
      </c>
      <c r="AO1455" s="84">
        <v>0</v>
      </c>
      <c r="AP1455" s="84"/>
      <c r="AQ1455" s="84"/>
      <c r="AR1455" s="84"/>
      <c r="AS1455" s="84"/>
      <c r="AT1455" s="84"/>
      <c r="AU1455" s="84"/>
      <c r="AV1455" s="84"/>
      <c r="AW1455" s="84"/>
    </row>
    <row r="1456" spans="1:49" x14ac:dyDescent="0.25">
      <c r="A1456" s="69" t="s">
        <v>1336</v>
      </c>
      <c r="B1456" s="69" t="s">
        <v>1336</v>
      </c>
      <c r="C1456" s="70"/>
      <c r="D1456" s="71"/>
      <c r="E1456" s="72"/>
      <c r="F1456" s="73"/>
      <c r="G1456" s="70"/>
      <c r="H1456" s="74"/>
      <c r="I1456" s="75"/>
      <c r="J1456" s="75"/>
      <c r="K1456" s="36"/>
      <c r="L1456" s="82"/>
      <c r="M1456" s="82"/>
      <c r="N1456" s="77"/>
      <c r="O1456" s="84" t="s">
        <v>179</v>
      </c>
      <c r="P1456" s="86">
        <v>42759.51116898148</v>
      </c>
      <c r="Q1456" s="84" t="s">
        <v>3048</v>
      </c>
      <c r="R1456" s="88" t="s">
        <v>3613</v>
      </c>
      <c r="S1456" s="84" t="s">
        <v>3696</v>
      </c>
      <c r="T1456" s="84"/>
      <c r="U1456" s="86">
        <v>42759.51116898148</v>
      </c>
      <c r="V1456" s="88" t="s">
        <v>5315</v>
      </c>
      <c r="W1456" s="84"/>
      <c r="X1456" s="84"/>
      <c r="Y1456" s="87" t="s">
        <v>6814</v>
      </c>
      <c r="Z1456" s="84"/>
      <c r="AA1456" s="84" t="b">
        <v>0</v>
      </c>
      <c r="AB1456" s="84">
        <v>0</v>
      </c>
      <c r="AC1456" s="87" t="s">
        <v>7172</v>
      </c>
      <c r="AD1456" s="84" t="b">
        <v>0</v>
      </c>
      <c r="AE1456" s="84" t="s">
        <v>7285</v>
      </c>
      <c r="AF1456" s="84"/>
      <c r="AG1456" s="87" t="s">
        <v>7172</v>
      </c>
      <c r="AH1456" s="84" t="b">
        <v>0</v>
      </c>
      <c r="AI1456" s="84">
        <v>0</v>
      </c>
      <c r="AJ1456" s="87" t="s">
        <v>7172</v>
      </c>
      <c r="AK1456" s="84" t="s">
        <v>3709</v>
      </c>
      <c r="AL1456" s="84" t="b">
        <v>1</v>
      </c>
      <c r="AM1456" s="87" t="s">
        <v>6814</v>
      </c>
      <c r="AN1456" s="84">
        <v>0</v>
      </c>
      <c r="AO1456" s="84">
        <v>0</v>
      </c>
      <c r="AP1456" s="84"/>
      <c r="AQ1456" s="84"/>
      <c r="AR1456" s="84"/>
      <c r="AS1456" s="84"/>
      <c r="AT1456" s="84"/>
      <c r="AU1456" s="84"/>
      <c r="AV1456" s="84"/>
      <c r="AW1456" s="84"/>
    </row>
    <row r="1457" spans="1:49" x14ac:dyDescent="0.25">
      <c r="A1457" s="69" t="s">
        <v>1337</v>
      </c>
      <c r="B1457" s="69" t="s">
        <v>1734</v>
      </c>
      <c r="C1457" s="70"/>
      <c r="D1457" s="71"/>
      <c r="E1457" s="72"/>
      <c r="F1457" s="73"/>
      <c r="G1457" s="70"/>
      <c r="H1457" s="74"/>
      <c r="I1457" s="75"/>
      <c r="J1457" s="75"/>
      <c r="K1457" s="36"/>
      <c r="L1457" s="82"/>
      <c r="M1457" s="82"/>
      <c r="N1457" s="77"/>
      <c r="O1457" s="84" t="s">
        <v>2121</v>
      </c>
      <c r="P1457" s="86">
        <v>42759.51116898148</v>
      </c>
      <c r="Q1457" s="84" t="s">
        <v>2411</v>
      </c>
      <c r="R1457" s="84"/>
      <c r="S1457" s="84"/>
      <c r="T1457" s="84" t="s">
        <v>1682</v>
      </c>
      <c r="U1457" s="86">
        <v>42759.51116898148</v>
      </c>
      <c r="V1457" s="88" t="s">
        <v>5316</v>
      </c>
      <c r="W1457" s="84"/>
      <c r="X1457" s="84"/>
      <c r="Y1457" s="87" t="s">
        <v>6815</v>
      </c>
      <c r="Z1457" s="84"/>
      <c r="AA1457" s="84" t="b">
        <v>0</v>
      </c>
      <c r="AB1457" s="84">
        <v>0</v>
      </c>
      <c r="AC1457" s="87" t="s">
        <v>7172</v>
      </c>
      <c r="AD1457" s="84" t="b">
        <v>0</v>
      </c>
      <c r="AE1457" s="84" t="s">
        <v>7283</v>
      </c>
      <c r="AF1457" s="84"/>
      <c r="AG1457" s="87" t="s">
        <v>7172</v>
      </c>
      <c r="AH1457" s="84" t="b">
        <v>0</v>
      </c>
      <c r="AI1457" s="84">
        <v>115</v>
      </c>
      <c r="AJ1457" s="87" t="s">
        <v>7497</v>
      </c>
      <c r="AK1457" s="84" t="s">
        <v>7780</v>
      </c>
      <c r="AL1457" s="84" t="b">
        <v>0</v>
      </c>
      <c r="AM1457" s="87" t="s">
        <v>7497</v>
      </c>
      <c r="AN1457" s="84">
        <v>0</v>
      </c>
      <c r="AO1457" s="84">
        <v>0</v>
      </c>
      <c r="AP1457" s="84"/>
      <c r="AQ1457" s="84"/>
      <c r="AR1457" s="84"/>
      <c r="AS1457" s="84"/>
      <c r="AT1457" s="84"/>
      <c r="AU1457" s="84"/>
      <c r="AV1457" s="84"/>
      <c r="AW1457" s="84"/>
    </row>
    <row r="1458" spans="1:49" x14ac:dyDescent="0.25">
      <c r="A1458" s="69" t="s">
        <v>1338</v>
      </c>
      <c r="B1458" s="69" t="s">
        <v>1784</v>
      </c>
      <c r="C1458" s="70"/>
      <c r="D1458" s="71"/>
      <c r="E1458" s="72"/>
      <c r="F1458" s="73"/>
      <c r="G1458" s="70"/>
      <c r="H1458" s="74"/>
      <c r="I1458" s="75"/>
      <c r="J1458" s="75"/>
      <c r="K1458" s="36"/>
      <c r="L1458" s="82"/>
      <c r="M1458" s="82"/>
      <c r="N1458" s="77"/>
      <c r="O1458" s="84" t="s">
        <v>2121</v>
      </c>
      <c r="P1458" s="86">
        <v>42759.508888888886</v>
      </c>
      <c r="Q1458" s="84" t="s">
        <v>3049</v>
      </c>
      <c r="R1458" s="88" t="s">
        <v>3614</v>
      </c>
      <c r="S1458" s="84" t="s">
        <v>3696</v>
      </c>
      <c r="T1458" s="84"/>
      <c r="U1458" s="86">
        <v>42759.508888888886</v>
      </c>
      <c r="V1458" s="88" t="s">
        <v>5317</v>
      </c>
      <c r="W1458" s="84"/>
      <c r="X1458" s="84"/>
      <c r="Y1458" s="87" t="s">
        <v>6816</v>
      </c>
      <c r="Z1458" s="84"/>
      <c r="AA1458" s="84" t="b">
        <v>0</v>
      </c>
      <c r="AB1458" s="84">
        <v>1</v>
      </c>
      <c r="AC1458" s="87" t="s">
        <v>7172</v>
      </c>
      <c r="AD1458" s="84" t="b">
        <v>0</v>
      </c>
      <c r="AE1458" s="84" t="s">
        <v>7283</v>
      </c>
      <c r="AF1458" s="84"/>
      <c r="AG1458" s="87" t="s">
        <v>7172</v>
      </c>
      <c r="AH1458" s="84" t="b">
        <v>0</v>
      </c>
      <c r="AI1458" s="84">
        <v>3</v>
      </c>
      <c r="AJ1458" s="87" t="s">
        <v>7172</v>
      </c>
      <c r="AK1458" s="84" t="s">
        <v>7783</v>
      </c>
      <c r="AL1458" s="84" t="b">
        <v>1</v>
      </c>
      <c r="AM1458" s="87" t="s">
        <v>6816</v>
      </c>
      <c r="AN1458" s="84">
        <v>0</v>
      </c>
      <c r="AO1458" s="84">
        <v>0</v>
      </c>
      <c r="AP1458" s="84"/>
      <c r="AQ1458" s="84"/>
      <c r="AR1458" s="84"/>
      <c r="AS1458" s="84"/>
      <c r="AT1458" s="84"/>
      <c r="AU1458" s="84"/>
      <c r="AV1458" s="84"/>
      <c r="AW1458" s="84"/>
    </row>
    <row r="1459" spans="1:49" x14ac:dyDescent="0.25">
      <c r="A1459" s="69" t="s">
        <v>1339</v>
      </c>
      <c r="B1459" s="69" t="s">
        <v>1784</v>
      </c>
      <c r="C1459" s="70"/>
      <c r="D1459" s="71"/>
      <c r="E1459" s="72"/>
      <c r="F1459" s="73"/>
      <c r="G1459" s="70"/>
      <c r="H1459" s="74"/>
      <c r="I1459" s="75"/>
      <c r="J1459" s="75"/>
      <c r="K1459" s="36"/>
      <c r="L1459" s="82"/>
      <c r="M1459" s="82"/>
      <c r="N1459" s="77"/>
      <c r="O1459" s="84" t="s">
        <v>2121</v>
      </c>
      <c r="P1459" s="86">
        <v>42759.51116898148</v>
      </c>
      <c r="Q1459" s="84" t="s">
        <v>2523</v>
      </c>
      <c r="R1459" s="84"/>
      <c r="S1459" s="84"/>
      <c r="T1459" s="84"/>
      <c r="U1459" s="86">
        <v>42759.51116898148</v>
      </c>
      <c r="V1459" s="88" t="s">
        <v>5318</v>
      </c>
      <c r="W1459" s="84"/>
      <c r="X1459" s="84"/>
      <c r="Y1459" s="87" t="s">
        <v>6817</v>
      </c>
      <c r="Z1459" s="84"/>
      <c r="AA1459" s="84" t="b">
        <v>0</v>
      </c>
      <c r="AB1459" s="84">
        <v>0</v>
      </c>
      <c r="AC1459" s="87" t="s">
        <v>7172</v>
      </c>
      <c r="AD1459" s="84" t="b">
        <v>0</v>
      </c>
      <c r="AE1459" s="84" t="s">
        <v>7283</v>
      </c>
      <c r="AF1459" s="84"/>
      <c r="AG1459" s="87" t="s">
        <v>7172</v>
      </c>
      <c r="AH1459" s="84" t="b">
        <v>0</v>
      </c>
      <c r="AI1459" s="84">
        <v>3</v>
      </c>
      <c r="AJ1459" s="87" t="s">
        <v>6816</v>
      </c>
      <c r="AK1459" s="84" t="s">
        <v>7779</v>
      </c>
      <c r="AL1459" s="84" t="b">
        <v>0</v>
      </c>
      <c r="AM1459" s="87" t="s">
        <v>6816</v>
      </c>
      <c r="AN1459" s="84">
        <v>0</v>
      </c>
      <c r="AO1459" s="84">
        <v>0</v>
      </c>
      <c r="AP1459" s="84"/>
      <c r="AQ1459" s="84"/>
      <c r="AR1459" s="84"/>
      <c r="AS1459" s="84"/>
      <c r="AT1459" s="84"/>
      <c r="AU1459" s="84"/>
      <c r="AV1459" s="84"/>
      <c r="AW1459" s="84"/>
    </row>
    <row r="1460" spans="1:49" x14ac:dyDescent="0.25">
      <c r="A1460" s="69" t="s">
        <v>1339</v>
      </c>
      <c r="B1460" s="69" t="s">
        <v>1338</v>
      </c>
      <c r="C1460" s="70"/>
      <c r="D1460" s="71"/>
      <c r="E1460" s="72"/>
      <c r="F1460" s="73"/>
      <c r="G1460" s="70"/>
      <c r="H1460" s="74"/>
      <c r="I1460" s="75"/>
      <c r="J1460" s="75"/>
      <c r="K1460" s="36"/>
      <c r="L1460" s="82"/>
      <c r="M1460" s="82"/>
      <c r="N1460" s="77"/>
      <c r="O1460" s="84" t="s">
        <v>2121</v>
      </c>
      <c r="P1460" s="86">
        <v>42759.51116898148</v>
      </c>
      <c r="Q1460" s="84" t="s">
        <v>2523</v>
      </c>
      <c r="R1460" s="84"/>
      <c r="S1460" s="84"/>
      <c r="T1460" s="84"/>
      <c r="U1460" s="86">
        <v>42759.51116898148</v>
      </c>
      <c r="V1460" s="88" t="s">
        <v>5318</v>
      </c>
      <c r="W1460" s="84"/>
      <c r="X1460" s="84"/>
      <c r="Y1460" s="87" t="s">
        <v>6817</v>
      </c>
      <c r="Z1460" s="84"/>
      <c r="AA1460" s="84" t="b">
        <v>0</v>
      </c>
      <c r="AB1460" s="84">
        <v>0</v>
      </c>
      <c r="AC1460" s="87" t="s">
        <v>7172</v>
      </c>
      <c r="AD1460" s="84" t="b">
        <v>0</v>
      </c>
      <c r="AE1460" s="84" t="s">
        <v>7283</v>
      </c>
      <c r="AF1460" s="84"/>
      <c r="AG1460" s="87" t="s">
        <v>7172</v>
      </c>
      <c r="AH1460" s="84" t="b">
        <v>0</v>
      </c>
      <c r="AI1460" s="84">
        <v>3</v>
      </c>
      <c r="AJ1460" s="87" t="s">
        <v>6816</v>
      </c>
      <c r="AK1460" s="84" t="s">
        <v>7779</v>
      </c>
      <c r="AL1460" s="84" t="b">
        <v>0</v>
      </c>
      <c r="AM1460" s="87" t="s">
        <v>6816</v>
      </c>
      <c r="AN1460" s="84">
        <v>0</v>
      </c>
      <c r="AO1460" s="84">
        <v>0</v>
      </c>
      <c r="AP1460" s="84"/>
      <c r="AQ1460" s="84"/>
      <c r="AR1460" s="84"/>
      <c r="AS1460" s="84"/>
      <c r="AT1460" s="84"/>
      <c r="AU1460" s="84"/>
      <c r="AV1460" s="84"/>
      <c r="AW1460" s="84"/>
    </row>
    <row r="1461" spans="1:49" x14ac:dyDescent="0.25">
      <c r="A1461" s="69" t="s">
        <v>1340</v>
      </c>
      <c r="B1461" s="69" t="s">
        <v>2024</v>
      </c>
      <c r="C1461" s="70"/>
      <c r="D1461" s="71"/>
      <c r="E1461" s="72"/>
      <c r="F1461" s="73"/>
      <c r="G1461" s="70"/>
      <c r="H1461" s="74"/>
      <c r="I1461" s="75"/>
      <c r="J1461" s="75"/>
      <c r="K1461" s="36"/>
      <c r="L1461" s="82"/>
      <c r="M1461" s="82"/>
      <c r="N1461" s="77"/>
      <c r="O1461" s="84" t="s">
        <v>2121</v>
      </c>
      <c r="P1461" s="86">
        <v>42759.51116898148</v>
      </c>
      <c r="Q1461" s="84" t="s">
        <v>2999</v>
      </c>
      <c r="R1461" s="84"/>
      <c r="S1461" s="84"/>
      <c r="T1461" s="84"/>
      <c r="U1461" s="86">
        <v>42759.51116898148</v>
      </c>
      <c r="V1461" s="88" t="s">
        <v>5319</v>
      </c>
      <c r="W1461" s="84"/>
      <c r="X1461" s="84"/>
      <c r="Y1461" s="87" t="s">
        <v>6818</v>
      </c>
      <c r="Z1461" s="84"/>
      <c r="AA1461" s="84" t="b">
        <v>0</v>
      </c>
      <c r="AB1461" s="84">
        <v>0</v>
      </c>
      <c r="AC1461" s="87" t="s">
        <v>7172</v>
      </c>
      <c r="AD1461" s="84" t="b">
        <v>0</v>
      </c>
      <c r="AE1461" s="84" t="s">
        <v>7283</v>
      </c>
      <c r="AF1461" s="84"/>
      <c r="AG1461" s="87" t="s">
        <v>7172</v>
      </c>
      <c r="AH1461" s="84" t="b">
        <v>0</v>
      </c>
      <c r="AI1461" s="84">
        <v>96</v>
      </c>
      <c r="AJ1461" s="87" t="s">
        <v>7703</v>
      </c>
      <c r="AK1461" s="84" t="s">
        <v>7783</v>
      </c>
      <c r="AL1461" s="84" t="b">
        <v>0</v>
      </c>
      <c r="AM1461" s="87" t="s">
        <v>7703</v>
      </c>
      <c r="AN1461" s="84">
        <v>0</v>
      </c>
      <c r="AO1461" s="84">
        <v>0</v>
      </c>
      <c r="AP1461" s="84"/>
      <c r="AQ1461" s="84"/>
      <c r="AR1461" s="84"/>
      <c r="AS1461" s="84"/>
      <c r="AT1461" s="84"/>
      <c r="AU1461" s="84"/>
      <c r="AV1461" s="84"/>
      <c r="AW1461" s="84"/>
    </row>
    <row r="1462" spans="1:49" x14ac:dyDescent="0.25">
      <c r="A1462" s="69" t="s">
        <v>1341</v>
      </c>
      <c r="B1462" s="69" t="s">
        <v>1341</v>
      </c>
      <c r="C1462" s="70"/>
      <c r="D1462" s="71"/>
      <c r="E1462" s="72"/>
      <c r="F1462" s="73"/>
      <c r="G1462" s="70"/>
      <c r="H1462" s="74"/>
      <c r="I1462" s="75"/>
      <c r="J1462" s="75"/>
      <c r="K1462" s="36"/>
      <c r="L1462" s="82"/>
      <c r="M1462" s="82"/>
      <c r="N1462" s="77"/>
      <c r="O1462" s="84" t="s">
        <v>179</v>
      </c>
      <c r="P1462" s="86">
        <v>42759.51116898148</v>
      </c>
      <c r="Q1462" s="84" t="s">
        <v>3050</v>
      </c>
      <c r="R1462" s="88" t="s">
        <v>3615</v>
      </c>
      <c r="S1462" s="84" t="s">
        <v>3857</v>
      </c>
      <c r="T1462" s="84"/>
      <c r="U1462" s="86">
        <v>42759.51116898148</v>
      </c>
      <c r="V1462" s="88" t="s">
        <v>5320</v>
      </c>
      <c r="W1462" s="84"/>
      <c r="X1462" s="84"/>
      <c r="Y1462" s="87" t="s">
        <v>6819</v>
      </c>
      <c r="Z1462" s="84"/>
      <c r="AA1462" s="84" t="b">
        <v>0</v>
      </c>
      <c r="AB1462" s="84">
        <v>0</v>
      </c>
      <c r="AC1462" s="87" t="s">
        <v>7172</v>
      </c>
      <c r="AD1462" s="84" t="b">
        <v>0</v>
      </c>
      <c r="AE1462" s="84" t="s">
        <v>7283</v>
      </c>
      <c r="AF1462" s="84"/>
      <c r="AG1462" s="87" t="s">
        <v>7172</v>
      </c>
      <c r="AH1462" s="84" t="b">
        <v>0</v>
      </c>
      <c r="AI1462" s="84">
        <v>0</v>
      </c>
      <c r="AJ1462" s="87" t="s">
        <v>7172</v>
      </c>
      <c r="AK1462" s="84" t="s">
        <v>7856</v>
      </c>
      <c r="AL1462" s="84" t="b">
        <v>0</v>
      </c>
      <c r="AM1462" s="87" t="s">
        <v>6819</v>
      </c>
      <c r="AN1462" s="84">
        <v>0</v>
      </c>
      <c r="AO1462" s="84">
        <v>0</v>
      </c>
      <c r="AP1462" s="84"/>
      <c r="AQ1462" s="84"/>
      <c r="AR1462" s="84"/>
      <c r="AS1462" s="84"/>
      <c r="AT1462" s="84"/>
      <c r="AU1462" s="84"/>
      <c r="AV1462" s="84"/>
      <c r="AW1462" s="84"/>
    </row>
    <row r="1463" spans="1:49" x14ac:dyDescent="0.25">
      <c r="A1463" s="69" t="s">
        <v>1342</v>
      </c>
      <c r="B1463" s="69" t="s">
        <v>2040</v>
      </c>
      <c r="C1463" s="70"/>
      <c r="D1463" s="71"/>
      <c r="E1463" s="72"/>
      <c r="F1463" s="73"/>
      <c r="G1463" s="70"/>
      <c r="H1463" s="74"/>
      <c r="I1463" s="75"/>
      <c r="J1463" s="75"/>
      <c r="K1463" s="36"/>
      <c r="L1463" s="82"/>
      <c r="M1463" s="82"/>
      <c r="N1463" s="77"/>
      <c r="O1463" s="84" t="s">
        <v>2121</v>
      </c>
      <c r="P1463" s="86">
        <v>42759.51116898148</v>
      </c>
      <c r="Q1463" s="84" t="s">
        <v>3051</v>
      </c>
      <c r="R1463" s="84"/>
      <c r="S1463" s="84"/>
      <c r="T1463" s="84"/>
      <c r="U1463" s="86">
        <v>42759.51116898148</v>
      </c>
      <c r="V1463" s="88" t="s">
        <v>5321</v>
      </c>
      <c r="W1463" s="84"/>
      <c r="X1463" s="84"/>
      <c r="Y1463" s="87" t="s">
        <v>6820</v>
      </c>
      <c r="Z1463" s="84"/>
      <c r="AA1463" s="84" t="b">
        <v>0</v>
      </c>
      <c r="AB1463" s="84">
        <v>0</v>
      </c>
      <c r="AC1463" s="87" t="s">
        <v>7172</v>
      </c>
      <c r="AD1463" s="84" t="b">
        <v>0</v>
      </c>
      <c r="AE1463" s="84" t="s">
        <v>7283</v>
      </c>
      <c r="AF1463" s="84"/>
      <c r="AG1463" s="87" t="s">
        <v>7172</v>
      </c>
      <c r="AH1463" s="84" t="b">
        <v>0</v>
      </c>
      <c r="AI1463" s="84">
        <v>1</v>
      </c>
      <c r="AJ1463" s="87" t="s">
        <v>7716</v>
      </c>
      <c r="AK1463" s="84" t="s">
        <v>7779</v>
      </c>
      <c r="AL1463" s="84" t="b">
        <v>0</v>
      </c>
      <c r="AM1463" s="87" t="s">
        <v>7716</v>
      </c>
      <c r="AN1463" s="84">
        <v>0</v>
      </c>
      <c r="AO1463" s="84">
        <v>0</v>
      </c>
      <c r="AP1463" s="84"/>
      <c r="AQ1463" s="84"/>
      <c r="AR1463" s="84"/>
      <c r="AS1463" s="84"/>
      <c r="AT1463" s="84"/>
      <c r="AU1463" s="84"/>
      <c r="AV1463" s="84"/>
      <c r="AW1463" s="84"/>
    </row>
    <row r="1464" spans="1:49" x14ac:dyDescent="0.25">
      <c r="A1464" s="69" t="s">
        <v>1342</v>
      </c>
      <c r="B1464" s="69" t="s">
        <v>2041</v>
      </c>
      <c r="C1464" s="70"/>
      <c r="D1464" s="71"/>
      <c r="E1464" s="72"/>
      <c r="F1464" s="73"/>
      <c r="G1464" s="70"/>
      <c r="H1464" s="74"/>
      <c r="I1464" s="75"/>
      <c r="J1464" s="75"/>
      <c r="K1464" s="36"/>
      <c r="L1464" s="82"/>
      <c r="M1464" s="82"/>
      <c r="N1464" s="77"/>
      <c r="O1464" s="84" t="s">
        <v>2121</v>
      </c>
      <c r="P1464" s="86">
        <v>42759.51116898148</v>
      </c>
      <c r="Q1464" s="84" t="s">
        <v>3051</v>
      </c>
      <c r="R1464" s="84"/>
      <c r="S1464" s="84"/>
      <c r="T1464" s="84"/>
      <c r="U1464" s="86">
        <v>42759.51116898148</v>
      </c>
      <c r="V1464" s="88" t="s">
        <v>5321</v>
      </c>
      <c r="W1464" s="84"/>
      <c r="X1464" s="84"/>
      <c r="Y1464" s="87" t="s">
        <v>6820</v>
      </c>
      <c r="Z1464" s="84"/>
      <c r="AA1464" s="84" t="b">
        <v>0</v>
      </c>
      <c r="AB1464" s="84">
        <v>0</v>
      </c>
      <c r="AC1464" s="87" t="s">
        <v>7172</v>
      </c>
      <c r="AD1464" s="84" t="b">
        <v>0</v>
      </c>
      <c r="AE1464" s="84" t="s">
        <v>7283</v>
      </c>
      <c r="AF1464" s="84"/>
      <c r="AG1464" s="87" t="s">
        <v>7172</v>
      </c>
      <c r="AH1464" s="84" t="b">
        <v>0</v>
      </c>
      <c r="AI1464" s="84">
        <v>1</v>
      </c>
      <c r="AJ1464" s="87" t="s">
        <v>7716</v>
      </c>
      <c r="AK1464" s="84" t="s">
        <v>7779</v>
      </c>
      <c r="AL1464" s="84" t="b">
        <v>0</v>
      </c>
      <c r="AM1464" s="87" t="s">
        <v>7716</v>
      </c>
      <c r="AN1464" s="84">
        <v>0</v>
      </c>
      <c r="AO1464" s="84">
        <v>0</v>
      </c>
      <c r="AP1464" s="84"/>
      <c r="AQ1464" s="84"/>
      <c r="AR1464" s="84"/>
      <c r="AS1464" s="84"/>
      <c r="AT1464" s="84"/>
      <c r="AU1464" s="84"/>
      <c r="AV1464" s="84"/>
      <c r="AW1464" s="84"/>
    </row>
    <row r="1465" spans="1:49" x14ac:dyDescent="0.25">
      <c r="A1465" s="69" t="s">
        <v>1343</v>
      </c>
      <c r="B1465" s="69" t="s">
        <v>2042</v>
      </c>
      <c r="C1465" s="70"/>
      <c r="D1465" s="71"/>
      <c r="E1465" s="72"/>
      <c r="F1465" s="73"/>
      <c r="G1465" s="70"/>
      <c r="H1465" s="74"/>
      <c r="I1465" s="75"/>
      <c r="J1465" s="75"/>
      <c r="K1465" s="36"/>
      <c r="L1465" s="82"/>
      <c r="M1465" s="82"/>
      <c r="N1465" s="77"/>
      <c r="O1465" s="84" t="s">
        <v>2121</v>
      </c>
      <c r="P1465" s="86">
        <v>42759.51116898148</v>
      </c>
      <c r="Q1465" s="84" t="s">
        <v>3052</v>
      </c>
      <c r="R1465" s="88" t="s">
        <v>3616</v>
      </c>
      <c r="S1465" s="84" t="s">
        <v>3858</v>
      </c>
      <c r="T1465" s="84"/>
      <c r="U1465" s="86">
        <v>42759.51116898148</v>
      </c>
      <c r="V1465" s="88" t="s">
        <v>5322</v>
      </c>
      <c r="W1465" s="84"/>
      <c r="X1465" s="84"/>
      <c r="Y1465" s="87" t="s">
        <v>6821</v>
      </c>
      <c r="Z1465" s="84"/>
      <c r="AA1465" s="84" t="b">
        <v>0</v>
      </c>
      <c r="AB1465" s="84">
        <v>0</v>
      </c>
      <c r="AC1465" s="87" t="s">
        <v>7172</v>
      </c>
      <c r="AD1465" s="84" t="b">
        <v>0</v>
      </c>
      <c r="AE1465" s="84" t="s">
        <v>7283</v>
      </c>
      <c r="AF1465" s="84"/>
      <c r="AG1465" s="87" t="s">
        <v>7172</v>
      </c>
      <c r="AH1465" s="84" t="b">
        <v>0</v>
      </c>
      <c r="AI1465" s="84">
        <v>59</v>
      </c>
      <c r="AJ1465" s="87" t="s">
        <v>7717</v>
      </c>
      <c r="AK1465" s="84" t="s">
        <v>7783</v>
      </c>
      <c r="AL1465" s="84" t="b">
        <v>0</v>
      </c>
      <c r="AM1465" s="87" t="s">
        <v>7717</v>
      </c>
      <c r="AN1465" s="84">
        <v>0</v>
      </c>
      <c r="AO1465" s="84">
        <v>0</v>
      </c>
      <c r="AP1465" s="84"/>
      <c r="AQ1465" s="84"/>
      <c r="AR1465" s="84"/>
      <c r="AS1465" s="84"/>
      <c r="AT1465" s="84"/>
      <c r="AU1465" s="84"/>
      <c r="AV1465" s="84"/>
      <c r="AW1465" s="84"/>
    </row>
    <row r="1466" spans="1:49" x14ac:dyDescent="0.25">
      <c r="A1466" s="69" t="s">
        <v>1344</v>
      </c>
      <c r="B1466" s="69" t="s">
        <v>2043</v>
      </c>
      <c r="C1466" s="70"/>
      <c r="D1466" s="71"/>
      <c r="E1466" s="72"/>
      <c r="F1466" s="73"/>
      <c r="G1466" s="70"/>
      <c r="H1466" s="74"/>
      <c r="I1466" s="75"/>
      <c r="J1466" s="75"/>
      <c r="K1466" s="36"/>
      <c r="L1466" s="82"/>
      <c r="M1466" s="82"/>
      <c r="N1466" s="77"/>
      <c r="O1466" s="84" t="s">
        <v>2121</v>
      </c>
      <c r="P1466" s="86">
        <v>42759.511180555557</v>
      </c>
      <c r="Q1466" s="84" t="s">
        <v>3053</v>
      </c>
      <c r="R1466" s="88" t="s">
        <v>3617</v>
      </c>
      <c r="S1466" s="84" t="s">
        <v>3859</v>
      </c>
      <c r="T1466" s="84"/>
      <c r="U1466" s="86">
        <v>42759.511180555557</v>
      </c>
      <c r="V1466" s="88" t="s">
        <v>5323</v>
      </c>
      <c r="W1466" s="84"/>
      <c r="X1466" s="84"/>
      <c r="Y1466" s="87" t="s">
        <v>6822</v>
      </c>
      <c r="Z1466" s="84"/>
      <c r="AA1466" s="84" t="b">
        <v>0</v>
      </c>
      <c r="AB1466" s="84">
        <v>0</v>
      </c>
      <c r="AC1466" s="87" t="s">
        <v>7172</v>
      </c>
      <c r="AD1466" s="84" t="b">
        <v>0</v>
      </c>
      <c r="AE1466" s="84" t="s">
        <v>7296</v>
      </c>
      <c r="AF1466" s="84"/>
      <c r="AG1466" s="87" t="s">
        <v>7172</v>
      </c>
      <c r="AH1466" s="84" t="b">
        <v>0</v>
      </c>
      <c r="AI1466" s="84">
        <v>1</v>
      </c>
      <c r="AJ1466" s="87" t="s">
        <v>7718</v>
      </c>
      <c r="AK1466" s="84" t="s">
        <v>7783</v>
      </c>
      <c r="AL1466" s="84" t="b">
        <v>0</v>
      </c>
      <c r="AM1466" s="87" t="s">
        <v>7718</v>
      </c>
      <c r="AN1466" s="84">
        <v>0</v>
      </c>
      <c r="AO1466" s="84">
        <v>0</v>
      </c>
      <c r="AP1466" s="84"/>
      <c r="AQ1466" s="84"/>
      <c r="AR1466" s="84"/>
      <c r="AS1466" s="84"/>
      <c r="AT1466" s="84"/>
      <c r="AU1466" s="84"/>
      <c r="AV1466" s="84"/>
      <c r="AW1466" s="84"/>
    </row>
    <row r="1467" spans="1:49" x14ac:dyDescent="0.25">
      <c r="A1467" s="69" t="s">
        <v>1345</v>
      </c>
      <c r="B1467" s="69" t="s">
        <v>1345</v>
      </c>
      <c r="C1467" s="70"/>
      <c r="D1467" s="71"/>
      <c r="E1467" s="72"/>
      <c r="F1467" s="73"/>
      <c r="G1467" s="70"/>
      <c r="H1467" s="74"/>
      <c r="I1467" s="75"/>
      <c r="J1467" s="75"/>
      <c r="K1467" s="36"/>
      <c r="L1467" s="82"/>
      <c r="M1467" s="82"/>
      <c r="N1467" s="77"/>
      <c r="O1467" s="84" t="s">
        <v>179</v>
      </c>
      <c r="P1467" s="86">
        <v>42759.511180555557</v>
      </c>
      <c r="Q1467" s="84" t="s">
        <v>3054</v>
      </c>
      <c r="R1467" s="84"/>
      <c r="S1467" s="84"/>
      <c r="T1467" s="84" t="s">
        <v>1682</v>
      </c>
      <c r="U1467" s="86">
        <v>42759.511180555557</v>
      </c>
      <c r="V1467" s="88" t="s">
        <v>5324</v>
      </c>
      <c r="W1467" s="84"/>
      <c r="X1467" s="84"/>
      <c r="Y1467" s="87" t="s">
        <v>6823</v>
      </c>
      <c r="Z1467" s="84"/>
      <c r="AA1467" s="84" t="b">
        <v>0</v>
      </c>
      <c r="AB1467" s="84">
        <v>0</v>
      </c>
      <c r="AC1467" s="87" t="s">
        <v>7172</v>
      </c>
      <c r="AD1467" s="84" t="b">
        <v>0</v>
      </c>
      <c r="AE1467" s="84" t="s">
        <v>7283</v>
      </c>
      <c r="AF1467" s="84"/>
      <c r="AG1467" s="87" t="s">
        <v>7172</v>
      </c>
      <c r="AH1467" s="84" t="b">
        <v>0</v>
      </c>
      <c r="AI1467" s="84">
        <v>0</v>
      </c>
      <c r="AJ1467" s="87" t="s">
        <v>7172</v>
      </c>
      <c r="AK1467" s="84" t="s">
        <v>7783</v>
      </c>
      <c r="AL1467" s="84" t="b">
        <v>0</v>
      </c>
      <c r="AM1467" s="87" t="s">
        <v>6823</v>
      </c>
      <c r="AN1467" s="84">
        <v>0</v>
      </c>
      <c r="AO1467" s="84">
        <v>0</v>
      </c>
      <c r="AP1467" s="84"/>
      <c r="AQ1467" s="84"/>
      <c r="AR1467" s="84"/>
      <c r="AS1467" s="84"/>
      <c r="AT1467" s="84"/>
      <c r="AU1467" s="84"/>
      <c r="AV1467" s="84"/>
      <c r="AW1467" s="84"/>
    </row>
    <row r="1468" spans="1:49" x14ac:dyDescent="0.25">
      <c r="A1468" s="69" t="s">
        <v>1346</v>
      </c>
      <c r="B1468" s="69" t="s">
        <v>1346</v>
      </c>
      <c r="C1468" s="70"/>
      <c r="D1468" s="71"/>
      <c r="E1468" s="72"/>
      <c r="F1468" s="73"/>
      <c r="G1468" s="70"/>
      <c r="H1468" s="74"/>
      <c r="I1468" s="75"/>
      <c r="J1468" s="75"/>
      <c r="K1468" s="36"/>
      <c r="L1468" s="82"/>
      <c r="M1468" s="82"/>
      <c r="N1468" s="77"/>
      <c r="O1468" s="84" t="s">
        <v>179</v>
      </c>
      <c r="P1468" s="86">
        <v>42759.511180555557</v>
      </c>
      <c r="Q1468" s="84" t="s">
        <v>3055</v>
      </c>
      <c r="R1468" s="88" t="s">
        <v>3618</v>
      </c>
      <c r="S1468" s="84" t="s">
        <v>3762</v>
      </c>
      <c r="T1468" s="84"/>
      <c r="U1468" s="86">
        <v>42759.511180555557</v>
      </c>
      <c r="V1468" s="88" t="s">
        <v>5325</v>
      </c>
      <c r="W1468" s="84"/>
      <c r="X1468" s="84"/>
      <c r="Y1468" s="87" t="s">
        <v>6824</v>
      </c>
      <c r="Z1468" s="84"/>
      <c r="AA1468" s="84" t="b">
        <v>0</v>
      </c>
      <c r="AB1468" s="84">
        <v>0</v>
      </c>
      <c r="AC1468" s="87" t="s">
        <v>7172</v>
      </c>
      <c r="AD1468" s="84" t="b">
        <v>0</v>
      </c>
      <c r="AE1468" s="84" t="s">
        <v>7283</v>
      </c>
      <c r="AF1468" s="84"/>
      <c r="AG1468" s="87" t="s">
        <v>7172</v>
      </c>
      <c r="AH1468" s="84" t="b">
        <v>0</v>
      </c>
      <c r="AI1468" s="84">
        <v>0</v>
      </c>
      <c r="AJ1468" s="87" t="s">
        <v>7172</v>
      </c>
      <c r="AK1468" s="84" t="s">
        <v>3709</v>
      </c>
      <c r="AL1468" s="84" t="b">
        <v>0</v>
      </c>
      <c r="AM1468" s="87" t="s">
        <v>6824</v>
      </c>
      <c r="AN1468" s="84">
        <v>0</v>
      </c>
      <c r="AO1468" s="84">
        <v>0</v>
      </c>
      <c r="AP1468" s="84"/>
      <c r="AQ1468" s="84"/>
      <c r="AR1468" s="84"/>
      <c r="AS1468" s="84"/>
      <c r="AT1468" s="84"/>
      <c r="AU1468" s="84"/>
      <c r="AV1468" s="84"/>
      <c r="AW1468" s="84"/>
    </row>
    <row r="1469" spans="1:49" x14ac:dyDescent="0.25">
      <c r="A1469" s="69" t="s">
        <v>1347</v>
      </c>
      <c r="B1469" s="69" t="s">
        <v>1564</v>
      </c>
      <c r="C1469" s="70"/>
      <c r="D1469" s="71"/>
      <c r="E1469" s="72"/>
      <c r="F1469" s="73"/>
      <c r="G1469" s="70"/>
      <c r="H1469" s="74"/>
      <c r="I1469" s="75"/>
      <c r="J1469" s="75"/>
      <c r="K1469" s="36"/>
      <c r="L1469" s="82"/>
      <c r="M1469" s="82"/>
      <c r="N1469" s="77"/>
      <c r="O1469" s="84" t="s">
        <v>2121</v>
      </c>
      <c r="P1469" s="86">
        <v>42759.511180555557</v>
      </c>
      <c r="Q1469" s="84" t="s">
        <v>2155</v>
      </c>
      <c r="R1469" s="84"/>
      <c r="S1469" s="84"/>
      <c r="T1469" s="84"/>
      <c r="U1469" s="86">
        <v>42759.511180555557</v>
      </c>
      <c r="V1469" s="88" t="s">
        <v>5326</v>
      </c>
      <c r="W1469" s="84"/>
      <c r="X1469" s="84"/>
      <c r="Y1469" s="87" t="s">
        <v>6825</v>
      </c>
      <c r="Z1469" s="84"/>
      <c r="AA1469" s="84" t="b">
        <v>0</v>
      </c>
      <c r="AB1469" s="84">
        <v>0</v>
      </c>
      <c r="AC1469" s="87" t="s">
        <v>7172</v>
      </c>
      <c r="AD1469" s="84" t="b">
        <v>0</v>
      </c>
      <c r="AE1469" s="84" t="s">
        <v>7283</v>
      </c>
      <c r="AF1469" s="84"/>
      <c r="AG1469" s="87" t="s">
        <v>7172</v>
      </c>
      <c r="AH1469" s="84" t="b">
        <v>0</v>
      </c>
      <c r="AI1469" s="84">
        <v>108</v>
      </c>
      <c r="AJ1469" s="87" t="s">
        <v>7377</v>
      </c>
      <c r="AK1469" s="84" t="s">
        <v>7829</v>
      </c>
      <c r="AL1469" s="84" t="b">
        <v>0</v>
      </c>
      <c r="AM1469" s="87" t="s">
        <v>7377</v>
      </c>
      <c r="AN1469" s="84">
        <v>0</v>
      </c>
      <c r="AO1469" s="84">
        <v>0</v>
      </c>
      <c r="AP1469" s="84"/>
      <c r="AQ1469" s="84"/>
      <c r="AR1469" s="84"/>
      <c r="AS1469" s="84"/>
      <c r="AT1469" s="84"/>
      <c r="AU1469" s="84"/>
      <c r="AV1469" s="84"/>
      <c r="AW1469" s="84"/>
    </row>
    <row r="1470" spans="1:49" x14ac:dyDescent="0.25">
      <c r="A1470" s="69" t="s">
        <v>1348</v>
      </c>
      <c r="B1470" s="69" t="s">
        <v>1643</v>
      </c>
      <c r="C1470" s="70"/>
      <c r="D1470" s="71"/>
      <c r="E1470" s="72"/>
      <c r="F1470" s="73"/>
      <c r="G1470" s="70"/>
      <c r="H1470" s="74"/>
      <c r="I1470" s="75"/>
      <c r="J1470" s="75"/>
      <c r="K1470" s="36"/>
      <c r="L1470" s="82"/>
      <c r="M1470" s="82"/>
      <c r="N1470" s="77"/>
      <c r="O1470" s="84" t="s">
        <v>2121</v>
      </c>
      <c r="P1470" s="86">
        <v>42759.511180555557</v>
      </c>
      <c r="Q1470" s="84" t="s">
        <v>2255</v>
      </c>
      <c r="R1470" s="84"/>
      <c r="S1470" s="84"/>
      <c r="T1470" s="84"/>
      <c r="U1470" s="86">
        <v>42759.511180555557</v>
      </c>
      <c r="V1470" s="88" t="s">
        <v>5327</v>
      </c>
      <c r="W1470" s="84"/>
      <c r="X1470" s="84"/>
      <c r="Y1470" s="87" t="s">
        <v>6826</v>
      </c>
      <c r="Z1470" s="84"/>
      <c r="AA1470" s="84" t="b">
        <v>0</v>
      </c>
      <c r="AB1470" s="84">
        <v>0</v>
      </c>
      <c r="AC1470" s="87" t="s">
        <v>7172</v>
      </c>
      <c r="AD1470" s="84" t="b">
        <v>0</v>
      </c>
      <c r="AE1470" s="84" t="s">
        <v>7285</v>
      </c>
      <c r="AF1470" s="84"/>
      <c r="AG1470" s="87" t="s">
        <v>7172</v>
      </c>
      <c r="AH1470" s="84" t="b">
        <v>0</v>
      </c>
      <c r="AI1470" s="84">
        <v>113</v>
      </c>
      <c r="AJ1470" s="87" t="s">
        <v>7429</v>
      </c>
      <c r="AK1470" s="84" t="s">
        <v>7780</v>
      </c>
      <c r="AL1470" s="84" t="b">
        <v>0</v>
      </c>
      <c r="AM1470" s="87" t="s">
        <v>7429</v>
      </c>
      <c r="AN1470" s="84">
        <v>0</v>
      </c>
      <c r="AO1470" s="84">
        <v>0</v>
      </c>
      <c r="AP1470" s="84"/>
      <c r="AQ1470" s="84"/>
      <c r="AR1470" s="84"/>
      <c r="AS1470" s="84"/>
      <c r="AT1470" s="84"/>
      <c r="AU1470" s="84"/>
      <c r="AV1470" s="84"/>
      <c r="AW1470" s="84"/>
    </row>
    <row r="1471" spans="1:49" x14ac:dyDescent="0.25">
      <c r="A1471" s="69" t="s">
        <v>1349</v>
      </c>
      <c r="B1471" s="69" t="s">
        <v>1349</v>
      </c>
      <c r="C1471" s="70"/>
      <c r="D1471" s="71"/>
      <c r="E1471" s="72"/>
      <c r="F1471" s="73"/>
      <c r="G1471" s="70"/>
      <c r="H1471" s="74"/>
      <c r="I1471" s="75"/>
      <c r="J1471" s="75"/>
      <c r="K1471" s="36"/>
      <c r="L1471" s="82"/>
      <c r="M1471" s="82"/>
      <c r="N1471" s="77"/>
      <c r="O1471" s="84" t="s">
        <v>179</v>
      </c>
      <c r="P1471" s="86">
        <v>42759.511180555557</v>
      </c>
      <c r="Q1471" s="84" t="s">
        <v>3056</v>
      </c>
      <c r="R1471" s="88" t="s">
        <v>3619</v>
      </c>
      <c r="S1471" s="84" t="s">
        <v>3860</v>
      </c>
      <c r="T1471" s="84" t="s">
        <v>4051</v>
      </c>
      <c r="U1471" s="86">
        <v>42759.511180555557</v>
      </c>
      <c r="V1471" s="88" t="s">
        <v>5328</v>
      </c>
      <c r="W1471" s="84"/>
      <c r="X1471" s="84"/>
      <c r="Y1471" s="87" t="s">
        <v>6827</v>
      </c>
      <c r="Z1471" s="84"/>
      <c r="AA1471" s="84" t="b">
        <v>0</v>
      </c>
      <c r="AB1471" s="84">
        <v>0</v>
      </c>
      <c r="AC1471" s="87" t="s">
        <v>7172</v>
      </c>
      <c r="AD1471" s="84" t="b">
        <v>0</v>
      </c>
      <c r="AE1471" s="84" t="s">
        <v>7305</v>
      </c>
      <c r="AF1471" s="84"/>
      <c r="AG1471" s="87" t="s">
        <v>7172</v>
      </c>
      <c r="AH1471" s="84" t="b">
        <v>0</v>
      </c>
      <c r="AI1471" s="84">
        <v>0</v>
      </c>
      <c r="AJ1471" s="87" t="s">
        <v>7172</v>
      </c>
      <c r="AK1471" s="84" t="s">
        <v>7794</v>
      </c>
      <c r="AL1471" s="84" t="b">
        <v>0</v>
      </c>
      <c r="AM1471" s="87" t="s">
        <v>6827</v>
      </c>
      <c r="AN1471" s="84">
        <v>0</v>
      </c>
      <c r="AO1471" s="84">
        <v>0</v>
      </c>
      <c r="AP1471" s="84"/>
      <c r="AQ1471" s="84"/>
      <c r="AR1471" s="84"/>
      <c r="AS1471" s="84"/>
      <c r="AT1471" s="84"/>
      <c r="AU1471" s="84"/>
      <c r="AV1471" s="84"/>
      <c r="AW1471" s="84"/>
    </row>
    <row r="1472" spans="1:49" x14ac:dyDescent="0.25">
      <c r="A1472" s="69" t="s">
        <v>1350</v>
      </c>
      <c r="B1472" s="69" t="s">
        <v>1732</v>
      </c>
      <c r="C1472" s="70"/>
      <c r="D1472" s="71"/>
      <c r="E1472" s="72"/>
      <c r="F1472" s="73"/>
      <c r="G1472" s="70"/>
      <c r="H1472" s="74"/>
      <c r="I1472" s="75"/>
      <c r="J1472" s="75"/>
      <c r="K1472" s="36"/>
      <c r="L1472" s="82"/>
      <c r="M1472" s="82"/>
      <c r="N1472" s="77"/>
      <c r="O1472" s="84" t="s">
        <v>2121</v>
      </c>
      <c r="P1472" s="86">
        <v>42759.511180555557</v>
      </c>
      <c r="Q1472" s="84" t="s">
        <v>2404</v>
      </c>
      <c r="R1472" s="84"/>
      <c r="S1472" s="84"/>
      <c r="T1472" s="84" t="s">
        <v>1682</v>
      </c>
      <c r="U1472" s="86">
        <v>42759.511180555557</v>
      </c>
      <c r="V1472" s="88" t="s">
        <v>5329</v>
      </c>
      <c r="W1472" s="84"/>
      <c r="X1472" s="84"/>
      <c r="Y1472" s="87" t="s">
        <v>6828</v>
      </c>
      <c r="Z1472" s="84"/>
      <c r="AA1472" s="84" t="b">
        <v>0</v>
      </c>
      <c r="AB1472" s="84">
        <v>0</v>
      </c>
      <c r="AC1472" s="87" t="s">
        <v>7172</v>
      </c>
      <c r="AD1472" s="84" t="b">
        <v>0</v>
      </c>
      <c r="AE1472" s="84" t="s">
        <v>7283</v>
      </c>
      <c r="AF1472" s="84"/>
      <c r="AG1472" s="87" t="s">
        <v>7172</v>
      </c>
      <c r="AH1472" s="84" t="b">
        <v>0</v>
      </c>
      <c r="AI1472" s="84">
        <v>22</v>
      </c>
      <c r="AJ1472" s="87" t="s">
        <v>7493</v>
      </c>
      <c r="AK1472" s="84" t="s">
        <v>7783</v>
      </c>
      <c r="AL1472" s="84" t="b">
        <v>0</v>
      </c>
      <c r="AM1472" s="87" t="s">
        <v>7493</v>
      </c>
      <c r="AN1472" s="84">
        <v>0</v>
      </c>
      <c r="AO1472" s="84">
        <v>0</v>
      </c>
      <c r="AP1472" s="84"/>
      <c r="AQ1472" s="84"/>
      <c r="AR1472" s="84"/>
      <c r="AS1472" s="84"/>
      <c r="AT1472" s="84"/>
      <c r="AU1472" s="84"/>
      <c r="AV1472" s="84"/>
      <c r="AW1472" s="84"/>
    </row>
    <row r="1473" spans="1:49" x14ac:dyDescent="0.25">
      <c r="A1473" s="69" t="s">
        <v>1351</v>
      </c>
      <c r="B1473" s="69" t="s">
        <v>1718</v>
      </c>
      <c r="C1473" s="70"/>
      <c r="D1473" s="71"/>
      <c r="E1473" s="72"/>
      <c r="F1473" s="73"/>
      <c r="G1473" s="70"/>
      <c r="H1473" s="74"/>
      <c r="I1473" s="75"/>
      <c r="J1473" s="75"/>
      <c r="K1473" s="36"/>
      <c r="L1473" s="82"/>
      <c r="M1473" s="82"/>
      <c r="N1473" s="77"/>
      <c r="O1473" s="84" t="s">
        <v>2121</v>
      </c>
      <c r="P1473" s="86">
        <v>42759.511192129627</v>
      </c>
      <c r="Q1473" s="84" t="s">
        <v>2557</v>
      </c>
      <c r="R1473" s="84"/>
      <c r="S1473" s="84"/>
      <c r="T1473" s="84"/>
      <c r="U1473" s="86">
        <v>42759.511192129627</v>
      </c>
      <c r="V1473" s="88" t="s">
        <v>5330</v>
      </c>
      <c r="W1473" s="84"/>
      <c r="X1473" s="84"/>
      <c r="Y1473" s="87" t="s">
        <v>6829</v>
      </c>
      <c r="Z1473" s="84"/>
      <c r="AA1473" s="84" t="b">
        <v>0</v>
      </c>
      <c r="AB1473" s="84">
        <v>0</v>
      </c>
      <c r="AC1473" s="87" t="s">
        <v>7172</v>
      </c>
      <c r="AD1473" s="84" t="b">
        <v>0</v>
      </c>
      <c r="AE1473" s="84" t="s">
        <v>7283</v>
      </c>
      <c r="AF1473" s="84"/>
      <c r="AG1473" s="87" t="s">
        <v>7172</v>
      </c>
      <c r="AH1473" s="84" t="b">
        <v>0</v>
      </c>
      <c r="AI1473" s="84">
        <v>308</v>
      </c>
      <c r="AJ1473" s="87" t="s">
        <v>7538</v>
      </c>
      <c r="AK1473" s="84" t="s">
        <v>7783</v>
      </c>
      <c r="AL1473" s="84" t="b">
        <v>0</v>
      </c>
      <c r="AM1473" s="87" t="s">
        <v>7538</v>
      </c>
      <c r="AN1473" s="84">
        <v>0</v>
      </c>
      <c r="AO1473" s="84">
        <v>0</v>
      </c>
      <c r="AP1473" s="84"/>
      <c r="AQ1473" s="84"/>
      <c r="AR1473" s="84"/>
      <c r="AS1473" s="84"/>
      <c r="AT1473" s="84"/>
      <c r="AU1473" s="84"/>
      <c r="AV1473" s="84"/>
      <c r="AW1473" s="84"/>
    </row>
    <row r="1474" spans="1:49" x14ac:dyDescent="0.25">
      <c r="A1474" s="69" t="s">
        <v>1352</v>
      </c>
      <c r="B1474" s="69" t="s">
        <v>1639</v>
      </c>
      <c r="C1474" s="70"/>
      <c r="D1474" s="71"/>
      <c r="E1474" s="72"/>
      <c r="F1474" s="73"/>
      <c r="G1474" s="70"/>
      <c r="H1474" s="74"/>
      <c r="I1474" s="75"/>
      <c r="J1474" s="75"/>
      <c r="K1474" s="36"/>
      <c r="L1474" s="82"/>
      <c r="M1474" s="82"/>
      <c r="N1474" s="77"/>
      <c r="O1474" s="84" t="s">
        <v>2121</v>
      </c>
      <c r="P1474" s="86">
        <v>42759.511192129627</v>
      </c>
      <c r="Q1474" s="84" t="s">
        <v>2901</v>
      </c>
      <c r="R1474" s="88" t="s">
        <v>3561</v>
      </c>
      <c r="S1474" s="84" t="s">
        <v>3841</v>
      </c>
      <c r="T1474" s="84"/>
      <c r="U1474" s="86">
        <v>42759.511192129627</v>
      </c>
      <c r="V1474" s="88" t="s">
        <v>5331</v>
      </c>
      <c r="W1474" s="84"/>
      <c r="X1474" s="84"/>
      <c r="Y1474" s="87" t="s">
        <v>6830</v>
      </c>
      <c r="Z1474" s="84"/>
      <c r="AA1474" s="84" t="b">
        <v>0</v>
      </c>
      <c r="AB1474" s="84">
        <v>0</v>
      </c>
      <c r="AC1474" s="87" t="s">
        <v>7172</v>
      </c>
      <c r="AD1474" s="84" t="b">
        <v>0</v>
      </c>
      <c r="AE1474" s="84" t="s">
        <v>7283</v>
      </c>
      <c r="AF1474" s="84"/>
      <c r="AG1474" s="87" t="s">
        <v>7172</v>
      </c>
      <c r="AH1474" s="84" t="b">
        <v>0</v>
      </c>
      <c r="AI1474" s="84">
        <v>16</v>
      </c>
      <c r="AJ1474" s="87" t="s">
        <v>7667</v>
      </c>
      <c r="AK1474" s="84" t="s">
        <v>7794</v>
      </c>
      <c r="AL1474" s="84" t="b">
        <v>0</v>
      </c>
      <c r="AM1474" s="87" t="s">
        <v>7667</v>
      </c>
      <c r="AN1474" s="84">
        <v>0</v>
      </c>
      <c r="AO1474" s="84">
        <v>0</v>
      </c>
      <c r="AP1474" s="84"/>
      <c r="AQ1474" s="84"/>
      <c r="AR1474" s="84"/>
      <c r="AS1474" s="84"/>
      <c r="AT1474" s="84"/>
      <c r="AU1474" s="84"/>
      <c r="AV1474" s="84"/>
      <c r="AW1474" s="84"/>
    </row>
    <row r="1475" spans="1:49" x14ac:dyDescent="0.25">
      <c r="A1475" s="69" t="s">
        <v>1352</v>
      </c>
      <c r="B1475" s="69" t="s">
        <v>1866</v>
      </c>
      <c r="C1475" s="70"/>
      <c r="D1475" s="71"/>
      <c r="E1475" s="72"/>
      <c r="F1475" s="73"/>
      <c r="G1475" s="70"/>
      <c r="H1475" s="74"/>
      <c r="I1475" s="75"/>
      <c r="J1475" s="75"/>
      <c r="K1475" s="36"/>
      <c r="L1475" s="82"/>
      <c r="M1475" s="82"/>
      <c r="N1475" s="77"/>
      <c r="O1475" s="84" t="s">
        <v>2121</v>
      </c>
      <c r="P1475" s="86">
        <v>42759.511192129627</v>
      </c>
      <c r="Q1475" s="84" t="s">
        <v>2901</v>
      </c>
      <c r="R1475" s="88" t="s">
        <v>3561</v>
      </c>
      <c r="S1475" s="84" t="s">
        <v>3841</v>
      </c>
      <c r="T1475" s="84"/>
      <c r="U1475" s="86">
        <v>42759.511192129627</v>
      </c>
      <c r="V1475" s="88" t="s">
        <v>5331</v>
      </c>
      <c r="W1475" s="84"/>
      <c r="X1475" s="84"/>
      <c r="Y1475" s="87" t="s">
        <v>6830</v>
      </c>
      <c r="Z1475" s="84"/>
      <c r="AA1475" s="84" t="b">
        <v>0</v>
      </c>
      <c r="AB1475" s="84">
        <v>0</v>
      </c>
      <c r="AC1475" s="87" t="s">
        <v>7172</v>
      </c>
      <c r="AD1475" s="84" t="b">
        <v>0</v>
      </c>
      <c r="AE1475" s="84" t="s">
        <v>7283</v>
      </c>
      <c r="AF1475" s="84"/>
      <c r="AG1475" s="87" t="s">
        <v>7172</v>
      </c>
      <c r="AH1475" s="84" t="b">
        <v>0</v>
      </c>
      <c r="AI1475" s="84">
        <v>16</v>
      </c>
      <c r="AJ1475" s="87" t="s">
        <v>7667</v>
      </c>
      <c r="AK1475" s="84" t="s">
        <v>7794</v>
      </c>
      <c r="AL1475" s="84" t="b">
        <v>0</v>
      </c>
      <c r="AM1475" s="87" t="s">
        <v>7667</v>
      </c>
      <c r="AN1475" s="84">
        <v>0</v>
      </c>
      <c r="AO1475" s="84">
        <v>0</v>
      </c>
      <c r="AP1475" s="84"/>
      <c r="AQ1475" s="84"/>
      <c r="AR1475" s="84"/>
      <c r="AS1475" s="84"/>
      <c r="AT1475" s="84"/>
      <c r="AU1475" s="84"/>
      <c r="AV1475" s="84"/>
      <c r="AW1475" s="84"/>
    </row>
    <row r="1476" spans="1:49" x14ac:dyDescent="0.25">
      <c r="A1476" s="69" t="s">
        <v>1353</v>
      </c>
      <c r="B1476" s="69" t="s">
        <v>1353</v>
      </c>
      <c r="C1476" s="70"/>
      <c r="D1476" s="71"/>
      <c r="E1476" s="72"/>
      <c r="F1476" s="73"/>
      <c r="G1476" s="70"/>
      <c r="H1476" s="74"/>
      <c r="I1476" s="75"/>
      <c r="J1476" s="75"/>
      <c r="K1476" s="36"/>
      <c r="L1476" s="82"/>
      <c r="M1476" s="82"/>
      <c r="N1476" s="77"/>
      <c r="O1476" s="84" t="s">
        <v>179</v>
      </c>
      <c r="P1476" s="86">
        <v>42759.511192129627</v>
      </c>
      <c r="Q1476" s="84" t="s">
        <v>3057</v>
      </c>
      <c r="R1476" s="84"/>
      <c r="S1476" s="84"/>
      <c r="T1476" s="84" t="s">
        <v>4052</v>
      </c>
      <c r="U1476" s="86">
        <v>42759.511192129627</v>
      </c>
      <c r="V1476" s="88" t="s">
        <v>5332</v>
      </c>
      <c r="W1476" s="84"/>
      <c r="X1476" s="84"/>
      <c r="Y1476" s="87" t="s">
        <v>6831</v>
      </c>
      <c r="Z1476" s="84"/>
      <c r="AA1476" s="84" t="b">
        <v>0</v>
      </c>
      <c r="AB1476" s="84">
        <v>0</v>
      </c>
      <c r="AC1476" s="87" t="s">
        <v>7172</v>
      </c>
      <c r="AD1476" s="84" t="b">
        <v>0</v>
      </c>
      <c r="AE1476" s="84" t="s">
        <v>7283</v>
      </c>
      <c r="AF1476" s="84"/>
      <c r="AG1476" s="87" t="s">
        <v>7172</v>
      </c>
      <c r="AH1476" s="84" t="b">
        <v>0</v>
      </c>
      <c r="AI1476" s="84">
        <v>0</v>
      </c>
      <c r="AJ1476" s="87" t="s">
        <v>7172</v>
      </c>
      <c r="AK1476" s="84" t="s">
        <v>7783</v>
      </c>
      <c r="AL1476" s="84" t="b">
        <v>0</v>
      </c>
      <c r="AM1476" s="87" t="s">
        <v>6831</v>
      </c>
      <c r="AN1476" s="84">
        <v>0</v>
      </c>
      <c r="AO1476" s="84">
        <v>0</v>
      </c>
      <c r="AP1476" s="84"/>
      <c r="AQ1476" s="84"/>
      <c r="AR1476" s="84"/>
      <c r="AS1476" s="84"/>
      <c r="AT1476" s="84"/>
      <c r="AU1476" s="84"/>
      <c r="AV1476" s="84"/>
      <c r="AW1476" s="84"/>
    </row>
    <row r="1477" spans="1:49" x14ac:dyDescent="0.25">
      <c r="A1477" s="69" t="s">
        <v>1354</v>
      </c>
      <c r="B1477" s="69" t="s">
        <v>2044</v>
      </c>
      <c r="C1477" s="70"/>
      <c r="D1477" s="71"/>
      <c r="E1477" s="72"/>
      <c r="F1477" s="73"/>
      <c r="G1477" s="70"/>
      <c r="H1477" s="74"/>
      <c r="I1477" s="75"/>
      <c r="J1477" s="75"/>
      <c r="K1477" s="36"/>
      <c r="L1477" s="82"/>
      <c r="M1477" s="82"/>
      <c r="N1477" s="77"/>
      <c r="O1477" s="84" t="s">
        <v>2121</v>
      </c>
      <c r="P1477" s="86">
        <v>42759.511192129627</v>
      </c>
      <c r="Q1477" s="84" t="s">
        <v>3058</v>
      </c>
      <c r="R1477" s="88" t="s">
        <v>3620</v>
      </c>
      <c r="S1477" s="84" t="s">
        <v>3696</v>
      </c>
      <c r="T1477" s="84" t="s">
        <v>1682</v>
      </c>
      <c r="U1477" s="86">
        <v>42759.511192129627</v>
      </c>
      <c r="V1477" s="88" t="s">
        <v>5333</v>
      </c>
      <c r="W1477" s="84"/>
      <c r="X1477" s="84"/>
      <c r="Y1477" s="87" t="s">
        <v>6832</v>
      </c>
      <c r="Z1477" s="84"/>
      <c r="AA1477" s="84" t="b">
        <v>0</v>
      </c>
      <c r="AB1477" s="84">
        <v>0</v>
      </c>
      <c r="AC1477" s="87" t="s">
        <v>7172</v>
      </c>
      <c r="AD1477" s="84" t="b">
        <v>1</v>
      </c>
      <c r="AE1477" s="84" t="s">
        <v>7283</v>
      </c>
      <c r="AF1477" s="84"/>
      <c r="AG1477" s="87" t="s">
        <v>7353</v>
      </c>
      <c r="AH1477" s="84" t="b">
        <v>0</v>
      </c>
      <c r="AI1477" s="84">
        <v>1</v>
      </c>
      <c r="AJ1477" s="87" t="s">
        <v>7719</v>
      </c>
      <c r="AK1477" s="84" t="s">
        <v>7779</v>
      </c>
      <c r="AL1477" s="84" t="b">
        <v>0</v>
      </c>
      <c r="AM1477" s="87" t="s">
        <v>7719</v>
      </c>
      <c r="AN1477" s="84">
        <v>0</v>
      </c>
      <c r="AO1477" s="84">
        <v>0</v>
      </c>
      <c r="AP1477" s="84"/>
      <c r="AQ1477" s="84"/>
      <c r="AR1477" s="84"/>
      <c r="AS1477" s="84"/>
      <c r="AT1477" s="84"/>
      <c r="AU1477" s="84"/>
      <c r="AV1477" s="84"/>
      <c r="AW1477" s="84"/>
    </row>
    <row r="1478" spans="1:49" x14ac:dyDescent="0.25">
      <c r="A1478" s="69" t="s">
        <v>1354</v>
      </c>
      <c r="B1478" s="69" t="s">
        <v>2045</v>
      </c>
      <c r="C1478" s="70"/>
      <c r="D1478" s="71"/>
      <c r="E1478" s="72"/>
      <c r="F1478" s="73"/>
      <c r="G1478" s="70"/>
      <c r="H1478" s="74"/>
      <c r="I1478" s="75"/>
      <c r="J1478" s="75"/>
      <c r="K1478" s="36"/>
      <c r="L1478" s="82"/>
      <c r="M1478" s="82"/>
      <c r="N1478" s="77"/>
      <c r="O1478" s="84" t="s">
        <v>2121</v>
      </c>
      <c r="P1478" s="86">
        <v>42759.511192129627</v>
      </c>
      <c r="Q1478" s="84" t="s">
        <v>3058</v>
      </c>
      <c r="R1478" s="88" t="s">
        <v>3620</v>
      </c>
      <c r="S1478" s="84" t="s">
        <v>3696</v>
      </c>
      <c r="T1478" s="84" t="s">
        <v>1682</v>
      </c>
      <c r="U1478" s="86">
        <v>42759.511192129627</v>
      </c>
      <c r="V1478" s="88" t="s">
        <v>5333</v>
      </c>
      <c r="W1478" s="84"/>
      <c r="X1478" s="84"/>
      <c r="Y1478" s="87" t="s">
        <v>6832</v>
      </c>
      <c r="Z1478" s="84"/>
      <c r="AA1478" s="84" t="b">
        <v>0</v>
      </c>
      <c r="AB1478" s="84">
        <v>0</v>
      </c>
      <c r="AC1478" s="87" t="s">
        <v>7172</v>
      </c>
      <c r="AD1478" s="84" t="b">
        <v>1</v>
      </c>
      <c r="AE1478" s="84" t="s">
        <v>7283</v>
      </c>
      <c r="AF1478" s="84"/>
      <c r="AG1478" s="87" t="s">
        <v>7353</v>
      </c>
      <c r="AH1478" s="84" t="b">
        <v>0</v>
      </c>
      <c r="AI1478" s="84">
        <v>1</v>
      </c>
      <c r="AJ1478" s="87" t="s">
        <v>7719</v>
      </c>
      <c r="AK1478" s="84" t="s">
        <v>7779</v>
      </c>
      <c r="AL1478" s="84" t="b">
        <v>0</v>
      </c>
      <c r="AM1478" s="87" t="s">
        <v>7719</v>
      </c>
      <c r="AN1478" s="84">
        <v>0</v>
      </c>
      <c r="AO1478" s="84">
        <v>0</v>
      </c>
      <c r="AP1478" s="84"/>
      <c r="AQ1478" s="84"/>
      <c r="AR1478" s="84"/>
      <c r="AS1478" s="84"/>
      <c r="AT1478" s="84"/>
      <c r="AU1478" s="84"/>
      <c r="AV1478" s="84"/>
      <c r="AW1478" s="84"/>
    </row>
    <row r="1479" spans="1:49" x14ac:dyDescent="0.25">
      <c r="A1479" s="69" t="s">
        <v>1354</v>
      </c>
      <c r="B1479" s="69" t="s">
        <v>2046</v>
      </c>
      <c r="C1479" s="70"/>
      <c r="D1479" s="71"/>
      <c r="E1479" s="72"/>
      <c r="F1479" s="73"/>
      <c r="G1479" s="70"/>
      <c r="H1479" s="74"/>
      <c r="I1479" s="75"/>
      <c r="J1479" s="75"/>
      <c r="K1479" s="36"/>
      <c r="L1479" s="82"/>
      <c r="M1479" s="82"/>
      <c r="N1479" s="77"/>
      <c r="O1479" s="84" t="s">
        <v>2121</v>
      </c>
      <c r="P1479" s="86">
        <v>42759.511192129627</v>
      </c>
      <c r="Q1479" s="84" t="s">
        <v>3058</v>
      </c>
      <c r="R1479" s="88" t="s">
        <v>3620</v>
      </c>
      <c r="S1479" s="84" t="s">
        <v>3696</v>
      </c>
      <c r="T1479" s="84" t="s">
        <v>1682</v>
      </c>
      <c r="U1479" s="86">
        <v>42759.511192129627</v>
      </c>
      <c r="V1479" s="88" t="s">
        <v>5333</v>
      </c>
      <c r="W1479" s="84"/>
      <c r="X1479" s="84"/>
      <c r="Y1479" s="87" t="s">
        <v>6832</v>
      </c>
      <c r="Z1479" s="84"/>
      <c r="AA1479" s="84" t="b">
        <v>0</v>
      </c>
      <c r="AB1479" s="84">
        <v>0</v>
      </c>
      <c r="AC1479" s="87" t="s">
        <v>7172</v>
      </c>
      <c r="AD1479" s="84" t="b">
        <v>1</v>
      </c>
      <c r="AE1479" s="84" t="s">
        <v>7283</v>
      </c>
      <c r="AF1479" s="84"/>
      <c r="AG1479" s="87" t="s">
        <v>7353</v>
      </c>
      <c r="AH1479" s="84" t="b">
        <v>0</v>
      </c>
      <c r="AI1479" s="84">
        <v>1</v>
      </c>
      <c r="AJ1479" s="87" t="s">
        <v>7719</v>
      </c>
      <c r="AK1479" s="84" t="s">
        <v>7779</v>
      </c>
      <c r="AL1479" s="84" t="b">
        <v>0</v>
      </c>
      <c r="AM1479" s="87" t="s">
        <v>7719</v>
      </c>
      <c r="AN1479" s="84">
        <v>0</v>
      </c>
      <c r="AO1479" s="84">
        <v>0</v>
      </c>
      <c r="AP1479" s="84"/>
      <c r="AQ1479" s="84"/>
      <c r="AR1479" s="84"/>
      <c r="AS1479" s="84"/>
      <c r="AT1479" s="84"/>
      <c r="AU1479" s="84"/>
      <c r="AV1479" s="84"/>
      <c r="AW1479" s="84"/>
    </row>
    <row r="1480" spans="1:49" x14ac:dyDescent="0.25">
      <c r="A1480" s="69" t="s">
        <v>1355</v>
      </c>
      <c r="B1480" s="69" t="s">
        <v>2047</v>
      </c>
      <c r="C1480" s="70"/>
      <c r="D1480" s="71"/>
      <c r="E1480" s="72"/>
      <c r="F1480" s="73"/>
      <c r="G1480" s="70"/>
      <c r="H1480" s="74"/>
      <c r="I1480" s="75"/>
      <c r="J1480" s="75"/>
      <c r="K1480" s="36"/>
      <c r="L1480" s="82"/>
      <c r="M1480" s="82"/>
      <c r="N1480" s="77"/>
      <c r="O1480" s="84" t="s">
        <v>2121</v>
      </c>
      <c r="P1480" s="86">
        <v>42759.510613425926</v>
      </c>
      <c r="Q1480" s="84" t="s">
        <v>3059</v>
      </c>
      <c r="R1480" s="84"/>
      <c r="S1480" s="84"/>
      <c r="T1480" s="84"/>
      <c r="U1480" s="86">
        <v>42759.510613425926</v>
      </c>
      <c r="V1480" s="88" t="s">
        <v>5334</v>
      </c>
      <c r="W1480" s="84"/>
      <c r="X1480" s="84"/>
      <c r="Y1480" s="87" t="s">
        <v>6833</v>
      </c>
      <c r="Z1480" s="84"/>
      <c r="AA1480" s="84" t="b">
        <v>0</v>
      </c>
      <c r="AB1480" s="84">
        <v>0</v>
      </c>
      <c r="AC1480" s="87" t="s">
        <v>7172</v>
      </c>
      <c r="AD1480" s="84" t="b">
        <v>0</v>
      </c>
      <c r="AE1480" s="84" t="s">
        <v>7283</v>
      </c>
      <c r="AF1480" s="84"/>
      <c r="AG1480" s="87" t="s">
        <v>7172</v>
      </c>
      <c r="AH1480" s="84" t="b">
        <v>0</v>
      </c>
      <c r="AI1480" s="84">
        <v>13</v>
      </c>
      <c r="AJ1480" s="87" t="s">
        <v>7720</v>
      </c>
      <c r="AK1480" s="84" t="s">
        <v>7783</v>
      </c>
      <c r="AL1480" s="84" t="b">
        <v>0</v>
      </c>
      <c r="AM1480" s="87" t="s">
        <v>7720</v>
      </c>
      <c r="AN1480" s="84">
        <v>0</v>
      </c>
      <c r="AO1480" s="84">
        <v>0</v>
      </c>
      <c r="AP1480" s="84"/>
      <c r="AQ1480" s="84"/>
      <c r="AR1480" s="84"/>
      <c r="AS1480" s="84"/>
      <c r="AT1480" s="84"/>
      <c r="AU1480" s="84"/>
      <c r="AV1480" s="84"/>
      <c r="AW1480" s="84"/>
    </row>
    <row r="1481" spans="1:49" x14ac:dyDescent="0.25">
      <c r="A1481" s="69" t="s">
        <v>1355</v>
      </c>
      <c r="B1481" s="69" t="s">
        <v>1682</v>
      </c>
      <c r="C1481" s="70"/>
      <c r="D1481" s="71"/>
      <c r="E1481" s="72"/>
      <c r="F1481" s="73"/>
      <c r="G1481" s="70"/>
      <c r="H1481" s="74"/>
      <c r="I1481" s="75"/>
      <c r="J1481" s="75"/>
      <c r="K1481" s="36"/>
      <c r="L1481" s="82"/>
      <c r="M1481" s="82"/>
      <c r="N1481" s="77"/>
      <c r="O1481" s="84" t="s">
        <v>2121</v>
      </c>
      <c r="P1481" s="86">
        <v>42759.511192129627</v>
      </c>
      <c r="Q1481" s="84" t="s">
        <v>3060</v>
      </c>
      <c r="R1481" s="88" t="s">
        <v>3446</v>
      </c>
      <c r="S1481" s="84" t="s">
        <v>3699</v>
      </c>
      <c r="T1481" s="84"/>
      <c r="U1481" s="86">
        <v>42759.511192129627</v>
      </c>
      <c r="V1481" s="88" t="s">
        <v>5335</v>
      </c>
      <c r="W1481" s="84"/>
      <c r="X1481" s="84"/>
      <c r="Y1481" s="87" t="s">
        <v>6834</v>
      </c>
      <c r="Z1481" s="84"/>
      <c r="AA1481" s="84" t="b">
        <v>0</v>
      </c>
      <c r="AB1481" s="84">
        <v>0</v>
      </c>
      <c r="AC1481" s="87" t="s">
        <v>7172</v>
      </c>
      <c r="AD1481" s="84" t="b">
        <v>0</v>
      </c>
      <c r="AE1481" s="84" t="s">
        <v>7283</v>
      </c>
      <c r="AF1481" s="84"/>
      <c r="AG1481" s="87" t="s">
        <v>7172</v>
      </c>
      <c r="AH1481" s="84" t="b">
        <v>0</v>
      </c>
      <c r="AI1481" s="84">
        <v>149</v>
      </c>
      <c r="AJ1481" s="87" t="s">
        <v>7315</v>
      </c>
      <c r="AK1481" s="84" t="s">
        <v>7783</v>
      </c>
      <c r="AL1481" s="84" t="b">
        <v>0</v>
      </c>
      <c r="AM1481" s="87" t="s">
        <v>7315</v>
      </c>
      <c r="AN1481" s="84">
        <v>0</v>
      </c>
      <c r="AO1481" s="84">
        <v>0</v>
      </c>
      <c r="AP1481" s="84"/>
      <c r="AQ1481" s="84"/>
      <c r="AR1481" s="84"/>
      <c r="AS1481" s="84"/>
      <c r="AT1481" s="84"/>
      <c r="AU1481" s="84"/>
      <c r="AV1481" s="84"/>
      <c r="AW1481" s="84"/>
    </row>
    <row r="1482" spans="1:49" x14ac:dyDescent="0.25">
      <c r="A1482" s="69" t="s">
        <v>1355</v>
      </c>
      <c r="B1482" s="69" t="s">
        <v>1554</v>
      </c>
      <c r="C1482" s="70"/>
      <c r="D1482" s="71"/>
      <c r="E1482" s="72"/>
      <c r="F1482" s="73"/>
      <c r="G1482" s="70"/>
      <c r="H1482" s="74"/>
      <c r="I1482" s="75"/>
      <c r="J1482" s="75"/>
      <c r="K1482" s="36"/>
      <c r="L1482" s="82"/>
      <c r="M1482" s="82"/>
      <c r="N1482" s="77"/>
      <c r="O1482" s="84" t="s">
        <v>2121</v>
      </c>
      <c r="P1482" s="86">
        <v>42759.510243055556</v>
      </c>
      <c r="Q1482" s="84" t="s">
        <v>2134</v>
      </c>
      <c r="R1482" s="84"/>
      <c r="S1482" s="84"/>
      <c r="T1482" s="84"/>
      <c r="U1482" s="86">
        <v>42759.510243055556</v>
      </c>
      <c r="V1482" s="88" t="s">
        <v>5336</v>
      </c>
      <c r="W1482" s="84"/>
      <c r="X1482" s="84"/>
      <c r="Y1482" s="87" t="s">
        <v>6835</v>
      </c>
      <c r="Z1482" s="84"/>
      <c r="AA1482" s="84" t="b">
        <v>0</v>
      </c>
      <c r="AB1482" s="84">
        <v>0</v>
      </c>
      <c r="AC1482" s="87" t="s">
        <v>7172</v>
      </c>
      <c r="AD1482" s="84" t="b">
        <v>0</v>
      </c>
      <c r="AE1482" s="84" t="s">
        <v>7283</v>
      </c>
      <c r="AF1482" s="84"/>
      <c r="AG1482" s="87" t="s">
        <v>7172</v>
      </c>
      <c r="AH1482" s="84" t="b">
        <v>0</v>
      </c>
      <c r="AI1482" s="84">
        <v>270</v>
      </c>
      <c r="AJ1482" s="87" t="s">
        <v>7361</v>
      </c>
      <c r="AK1482" s="84" t="s">
        <v>7783</v>
      </c>
      <c r="AL1482" s="84" t="b">
        <v>0</v>
      </c>
      <c r="AM1482" s="87" t="s">
        <v>7361</v>
      </c>
      <c r="AN1482" s="84">
        <v>0</v>
      </c>
      <c r="AO1482" s="84">
        <v>0</v>
      </c>
      <c r="AP1482" s="84"/>
      <c r="AQ1482" s="84"/>
      <c r="AR1482" s="84"/>
      <c r="AS1482" s="84"/>
      <c r="AT1482" s="84"/>
      <c r="AU1482" s="84"/>
      <c r="AV1482" s="84"/>
      <c r="AW1482" s="84"/>
    </row>
    <row r="1483" spans="1:49" x14ac:dyDescent="0.25">
      <c r="A1483" s="69" t="s">
        <v>1355</v>
      </c>
      <c r="B1483" s="69" t="s">
        <v>2048</v>
      </c>
      <c r="C1483" s="70"/>
      <c r="D1483" s="71"/>
      <c r="E1483" s="72"/>
      <c r="F1483" s="73"/>
      <c r="G1483" s="70"/>
      <c r="H1483" s="74"/>
      <c r="I1483" s="75"/>
      <c r="J1483" s="75"/>
      <c r="K1483" s="36"/>
      <c r="L1483" s="82"/>
      <c r="M1483" s="82"/>
      <c r="N1483" s="77"/>
      <c r="O1483" s="84" t="s">
        <v>2121</v>
      </c>
      <c r="P1483" s="86">
        <v>42759.510717592595</v>
      </c>
      <c r="Q1483" s="84" t="s">
        <v>3061</v>
      </c>
      <c r="R1483" s="88" t="s">
        <v>3621</v>
      </c>
      <c r="S1483" s="84" t="s">
        <v>3817</v>
      </c>
      <c r="T1483" s="84" t="s">
        <v>3893</v>
      </c>
      <c r="U1483" s="86">
        <v>42759.510717592595</v>
      </c>
      <c r="V1483" s="88" t="s">
        <v>5337</v>
      </c>
      <c r="W1483" s="84"/>
      <c r="X1483" s="84"/>
      <c r="Y1483" s="87" t="s">
        <v>6836</v>
      </c>
      <c r="Z1483" s="84"/>
      <c r="AA1483" s="84" t="b">
        <v>0</v>
      </c>
      <c r="AB1483" s="84">
        <v>0</v>
      </c>
      <c r="AC1483" s="87" t="s">
        <v>7172</v>
      </c>
      <c r="AD1483" s="84" t="b">
        <v>0</v>
      </c>
      <c r="AE1483" s="84" t="s">
        <v>7283</v>
      </c>
      <c r="AF1483" s="84"/>
      <c r="AG1483" s="87" t="s">
        <v>7172</v>
      </c>
      <c r="AH1483" s="84" t="b">
        <v>0</v>
      </c>
      <c r="AI1483" s="84">
        <v>30</v>
      </c>
      <c r="AJ1483" s="87" t="s">
        <v>7721</v>
      </c>
      <c r="AK1483" s="84" t="s">
        <v>7783</v>
      </c>
      <c r="AL1483" s="84" t="b">
        <v>0</v>
      </c>
      <c r="AM1483" s="87" t="s">
        <v>7721</v>
      </c>
      <c r="AN1483" s="84">
        <v>0</v>
      </c>
      <c r="AO1483" s="84">
        <v>0</v>
      </c>
      <c r="AP1483" s="84"/>
      <c r="AQ1483" s="84"/>
      <c r="AR1483" s="84"/>
      <c r="AS1483" s="84"/>
      <c r="AT1483" s="84"/>
      <c r="AU1483" s="84"/>
      <c r="AV1483" s="84"/>
      <c r="AW1483" s="84"/>
    </row>
    <row r="1484" spans="1:49" x14ac:dyDescent="0.25">
      <c r="A1484" s="69" t="s">
        <v>1356</v>
      </c>
      <c r="B1484" s="69" t="s">
        <v>2049</v>
      </c>
      <c r="C1484" s="70"/>
      <c r="D1484" s="71"/>
      <c r="E1484" s="72"/>
      <c r="F1484" s="73"/>
      <c r="G1484" s="70"/>
      <c r="H1484" s="74"/>
      <c r="I1484" s="75"/>
      <c r="J1484" s="75"/>
      <c r="K1484" s="36"/>
      <c r="L1484" s="82"/>
      <c r="M1484" s="82"/>
      <c r="N1484" s="77"/>
      <c r="O1484" s="84" t="s">
        <v>2121</v>
      </c>
      <c r="P1484" s="86">
        <v>42759.511192129627</v>
      </c>
      <c r="Q1484" s="84" t="s">
        <v>3062</v>
      </c>
      <c r="R1484" s="84"/>
      <c r="S1484" s="84"/>
      <c r="T1484" s="84" t="s">
        <v>1682</v>
      </c>
      <c r="U1484" s="86">
        <v>42759.511192129627</v>
      </c>
      <c r="V1484" s="88" t="s">
        <v>5338</v>
      </c>
      <c r="W1484" s="84"/>
      <c r="X1484" s="84"/>
      <c r="Y1484" s="87" t="s">
        <v>6837</v>
      </c>
      <c r="Z1484" s="84"/>
      <c r="AA1484" s="84" t="b">
        <v>0</v>
      </c>
      <c r="AB1484" s="84">
        <v>0</v>
      </c>
      <c r="AC1484" s="87" t="s">
        <v>7172</v>
      </c>
      <c r="AD1484" s="84" t="b">
        <v>0</v>
      </c>
      <c r="AE1484" s="84" t="s">
        <v>7283</v>
      </c>
      <c r="AF1484" s="84"/>
      <c r="AG1484" s="87" t="s">
        <v>7172</v>
      </c>
      <c r="AH1484" s="84" t="b">
        <v>0</v>
      </c>
      <c r="AI1484" s="84">
        <v>30</v>
      </c>
      <c r="AJ1484" s="87" t="s">
        <v>7722</v>
      </c>
      <c r="AK1484" s="84" t="s">
        <v>7781</v>
      </c>
      <c r="AL1484" s="84" t="b">
        <v>0</v>
      </c>
      <c r="AM1484" s="87" t="s">
        <v>7722</v>
      </c>
      <c r="AN1484" s="84">
        <v>0</v>
      </c>
      <c r="AO1484" s="84">
        <v>0</v>
      </c>
      <c r="AP1484" s="84"/>
      <c r="AQ1484" s="84"/>
      <c r="AR1484" s="84"/>
      <c r="AS1484" s="84"/>
      <c r="AT1484" s="84"/>
      <c r="AU1484" s="84"/>
      <c r="AV1484" s="84"/>
      <c r="AW1484" s="84"/>
    </row>
    <row r="1485" spans="1:49" x14ac:dyDescent="0.25">
      <c r="A1485" s="69" t="s">
        <v>1357</v>
      </c>
      <c r="B1485" s="69" t="s">
        <v>1721</v>
      </c>
      <c r="C1485" s="70"/>
      <c r="D1485" s="71"/>
      <c r="E1485" s="72"/>
      <c r="F1485" s="73"/>
      <c r="G1485" s="70"/>
      <c r="H1485" s="74"/>
      <c r="I1485" s="75"/>
      <c r="J1485" s="75"/>
      <c r="K1485" s="36"/>
      <c r="L1485" s="82"/>
      <c r="M1485" s="82"/>
      <c r="N1485" s="77"/>
      <c r="O1485" s="84" t="s">
        <v>2121</v>
      </c>
      <c r="P1485" s="86">
        <v>42759.511192129627</v>
      </c>
      <c r="Q1485" s="84" t="s">
        <v>2621</v>
      </c>
      <c r="R1485" s="84"/>
      <c r="S1485" s="84"/>
      <c r="T1485" s="84" t="s">
        <v>3911</v>
      </c>
      <c r="U1485" s="86">
        <v>42759.511192129627</v>
      </c>
      <c r="V1485" s="88" t="s">
        <v>5339</v>
      </c>
      <c r="W1485" s="84"/>
      <c r="X1485" s="84"/>
      <c r="Y1485" s="87" t="s">
        <v>6838</v>
      </c>
      <c r="Z1485" s="84"/>
      <c r="AA1485" s="84" t="b">
        <v>0</v>
      </c>
      <c r="AB1485" s="84">
        <v>0</v>
      </c>
      <c r="AC1485" s="87" t="s">
        <v>7172</v>
      </c>
      <c r="AD1485" s="84" t="b">
        <v>0</v>
      </c>
      <c r="AE1485" s="84" t="s">
        <v>7283</v>
      </c>
      <c r="AF1485" s="84"/>
      <c r="AG1485" s="87" t="s">
        <v>7172</v>
      </c>
      <c r="AH1485" s="84" t="b">
        <v>0</v>
      </c>
      <c r="AI1485" s="84">
        <v>24</v>
      </c>
      <c r="AJ1485" s="87" t="s">
        <v>7566</v>
      </c>
      <c r="AK1485" s="84" t="s">
        <v>7780</v>
      </c>
      <c r="AL1485" s="84" t="b">
        <v>0</v>
      </c>
      <c r="AM1485" s="87" t="s">
        <v>7566</v>
      </c>
      <c r="AN1485" s="84">
        <v>0</v>
      </c>
      <c r="AO1485" s="84">
        <v>0</v>
      </c>
      <c r="AP1485" s="84"/>
      <c r="AQ1485" s="84"/>
      <c r="AR1485" s="84"/>
      <c r="AS1485" s="84"/>
      <c r="AT1485" s="84"/>
      <c r="AU1485" s="84"/>
      <c r="AV1485" s="84"/>
      <c r="AW1485" s="84"/>
    </row>
    <row r="1486" spans="1:49" x14ac:dyDescent="0.25">
      <c r="A1486" s="69" t="s">
        <v>1358</v>
      </c>
      <c r="B1486" s="69" t="s">
        <v>1573</v>
      </c>
      <c r="C1486" s="70"/>
      <c r="D1486" s="71"/>
      <c r="E1486" s="72"/>
      <c r="F1486" s="73"/>
      <c r="G1486" s="70"/>
      <c r="H1486" s="74"/>
      <c r="I1486" s="75"/>
      <c r="J1486" s="75"/>
      <c r="K1486" s="36"/>
      <c r="L1486" s="82"/>
      <c r="M1486" s="82"/>
      <c r="N1486" s="77"/>
      <c r="O1486" s="84" t="s">
        <v>2121</v>
      </c>
      <c r="P1486" s="86">
        <v>42759.511192129627</v>
      </c>
      <c r="Q1486" s="84" t="s">
        <v>3063</v>
      </c>
      <c r="R1486" s="88" t="s">
        <v>3246</v>
      </c>
      <c r="S1486" s="84" t="s">
        <v>3703</v>
      </c>
      <c r="T1486" s="84"/>
      <c r="U1486" s="86">
        <v>42759.511192129627</v>
      </c>
      <c r="V1486" s="88" t="s">
        <v>5340</v>
      </c>
      <c r="W1486" s="84"/>
      <c r="X1486" s="84"/>
      <c r="Y1486" s="87" t="s">
        <v>6839</v>
      </c>
      <c r="Z1486" s="84"/>
      <c r="AA1486" s="84" t="b">
        <v>0</v>
      </c>
      <c r="AB1486" s="84">
        <v>0</v>
      </c>
      <c r="AC1486" s="87" t="s">
        <v>7172</v>
      </c>
      <c r="AD1486" s="84" t="b">
        <v>0</v>
      </c>
      <c r="AE1486" s="84" t="s">
        <v>7283</v>
      </c>
      <c r="AF1486" s="84"/>
      <c r="AG1486" s="87" t="s">
        <v>7172</v>
      </c>
      <c r="AH1486" s="84" t="b">
        <v>0</v>
      </c>
      <c r="AI1486" s="84">
        <v>0</v>
      </c>
      <c r="AJ1486" s="87" t="s">
        <v>7172</v>
      </c>
      <c r="AK1486" s="84" t="s">
        <v>7786</v>
      </c>
      <c r="AL1486" s="84" t="b">
        <v>0</v>
      </c>
      <c r="AM1486" s="87" t="s">
        <v>6839</v>
      </c>
      <c r="AN1486" s="84">
        <v>0</v>
      </c>
      <c r="AO1486" s="84">
        <v>0</v>
      </c>
      <c r="AP1486" s="84"/>
      <c r="AQ1486" s="84"/>
      <c r="AR1486" s="84"/>
      <c r="AS1486" s="84"/>
      <c r="AT1486" s="84"/>
      <c r="AU1486" s="84"/>
      <c r="AV1486" s="84"/>
      <c r="AW1486" s="84"/>
    </row>
    <row r="1487" spans="1:49" x14ac:dyDescent="0.25">
      <c r="A1487" s="69" t="s">
        <v>1359</v>
      </c>
      <c r="B1487" s="69" t="s">
        <v>1875</v>
      </c>
      <c r="C1487" s="70"/>
      <c r="D1487" s="71"/>
      <c r="E1487" s="72"/>
      <c r="F1487" s="73"/>
      <c r="G1487" s="70"/>
      <c r="H1487" s="74"/>
      <c r="I1487" s="75"/>
      <c r="J1487" s="75"/>
      <c r="K1487" s="36"/>
      <c r="L1487" s="82"/>
      <c r="M1487" s="82"/>
      <c r="N1487" s="77"/>
      <c r="O1487" s="84" t="s">
        <v>2121</v>
      </c>
      <c r="P1487" s="86">
        <v>42759.511203703703</v>
      </c>
      <c r="Q1487" s="84" t="s">
        <v>2699</v>
      </c>
      <c r="R1487" s="84"/>
      <c r="S1487" s="84"/>
      <c r="T1487" s="84" t="s">
        <v>3945</v>
      </c>
      <c r="U1487" s="86">
        <v>42759.511203703703</v>
      </c>
      <c r="V1487" s="88" t="s">
        <v>5341</v>
      </c>
      <c r="W1487" s="84"/>
      <c r="X1487" s="84"/>
      <c r="Y1487" s="87" t="s">
        <v>6840</v>
      </c>
      <c r="Z1487" s="84"/>
      <c r="AA1487" s="84" t="b">
        <v>0</v>
      </c>
      <c r="AB1487" s="84">
        <v>0</v>
      </c>
      <c r="AC1487" s="87" t="s">
        <v>7172</v>
      </c>
      <c r="AD1487" s="84" t="b">
        <v>0</v>
      </c>
      <c r="AE1487" s="84" t="s">
        <v>7283</v>
      </c>
      <c r="AF1487" s="84"/>
      <c r="AG1487" s="87" t="s">
        <v>7172</v>
      </c>
      <c r="AH1487" s="84" t="b">
        <v>0</v>
      </c>
      <c r="AI1487" s="84">
        <v>2</v>
      </c>
      <c r="AJ1487" s="87" t="s">
        <v>7601</v>
      </c>
      <c r="AK1487" s="84" t="s">
        <v>7783</v>
      </c>
      <c r="AL1487" s="84" t="b">
        <v>0</v>
      </c>
      <c r="AM1487" s="87" t="s">
        <v>7601</v>
      </c>
      <c r="AN1487" s="84">
        <v>0</v>
      </c>
      <c r="AO1487" s="84">
        <v>0</v>
      </c>
      <c r="AP1487" s="84"/>
      <c r="AQ1487" s="84"/>
      <c r="AR1487" s="84"/>
      <c r="AS1487" s="84"/>
      <c r="AT1487" s="84"/>
      <c r="AU1487" s="84"/>
      <c r="AV1487" s="84"/>
      <c r="AW1487" s="84"/>
    </row>
    <row r="1488" spans="1:49" x14ac:dyDescent="0.25">
      <c r="A1488" s="69" t="s">
        <v>1360</v>
      </c>
      <c r="B1488" s="69" t="s">
        <v>2050</v>
      </c>
      <c r="C1488" s="70"/>
      <c r="D1488" s="71"/>
      <c r="E1488" s="72"/>
      <c r="F1488" s="73"/>
      <c r="G1488" s="70"/>
      <c r="H1488" s="74"/>
      <c r="I1488" s="75"/>
      <c r="J1488" s="75"/>
      <c r="K1488" s="36"/>
      <c r="L1488" s="82"/>
      <c r="M1488" s="82"/>
      <c r="N1488" s="77"/>
      <c r="O1488" s="84" t="s">
        <v>2121</v>
      </c>
      <c r="P1488" s="86">
        <v>42759.509780092594</v>
      </c>
      <c r="Q1488" s="84" t="s">
        <v>3064</v>
      </c>
      <c r="R1488" s="84"/>
      <c r="S1488" s="84"/>
      <c r="T1488" s="84"/>
      <c r="U1488" s="86">
        <v>42759.509780092594</v>
      </c>
      <c r="V1488" s="88" t="s">
        <v>5342</v>
      </c>
      <c r="W1488" s="84"/>
      <c r="X1488" s="84"/>
      <c r="Y1488" s="87" t="s">
        <v>6841</v>
      </c>
      <c r="Z1488" s="87" t="s">
        <v>7157</v>
      </c>
      <c r="AA1488" s="84" t="b">
        <v>0</v>
      </c>
      <c r="AB1488" s="84">
        <v>0</v>
      </c>
      <c r="AC1488" s="87" t="s">
        <v>7213</v>
      </c>
      <c r="AD1488" s="84" t="b">
        <v>0</v>
      </c>
      <c r="AE1488" s="84" t="s">
        <v>7283</v>
      </c>
      <c r="AF1488" s="84"/>
      <c r="AG1488" s="87" t="s">
        <v>7172</v>
      </c>
      <c r="AH1488" s="84" t="b">
        <v>0</v>
      </c>
      <c r="AI1488" s="84">
        <v>0</v>
      </c>
      <c r="AJ1488" s="87" t="s">
        <v>7172</v>
      </c>
      <c r="AK1488" s="84" t="s">
        <v>7783</v>
      </c>
      <c r="AL1488" s="84" t="b">
        <v>0</v>
      </c>
      <c r="AM1488" s="87" t="s">
        <v>7157</v>
      </c>
      <c r="AN1488" s="84">
        <v>0</v>
      </c>
      <c r="AO1488" s="84">
        <v>0</v>
      </c>
      <c r="AP1488" s="84"/>
      <c r="AQ1488" s="84"/>
      <c r="AR1488" s="84"/>
      <c r="AS1488" s="84"/>
      <c r="AT1488" s="84"/>
      <c r="AU1488" s="84"/>
      <c r="AV1488" s="84"/>
      <c r="AW1488" s="84"/>
    </row>
    <row r="1489" spans="1:49" x14ac:dyDescent="0.25">
      <c r="A1489" s="69" t="s">
        <v>1360</v>
      </c>
      <c r="B1489" s="69" t="s">
        <v>2051</v>
      </c>
      <c r="C1489" s="70"/>
      <c r="D1489" s="71"/>
      <c r="E1489" s="72"/>
      <c r="F1489" s="73"/>
      <c r="G1489" s="70"/>
      <c r="H1489" s="74"/>
      <c r="I1489" s="75"/>
      <c r="J1489" s="75"/>
      <c r="K1489" s="36"/>
      <c r="L1489" s="82"/>
      <c r="M1489" s="82"/>
      <c r="N1489" s="77"/>
      <c r="O1489" s="84" t="s">
        <v>2122</v>
      </c>
      <c r="P1489" s="86">
        <v>42759.511203703703</v>
      </c>
      <c r="Q1489" s="84" t="s">
        <v>3065</v>
      </c>
      <c r="R1489" s="84"/>
      <c r="S1489" s="84"/>
      <c r="T1489" s="84"/>
      <c r="U1489" s="86">
        <v>42759.511203703703</v>
      </c>
      <c r="V1489" s="88" t="s">
        <v>5343</v>
      </c>
      <c r="W1489" s="84"/>
      <c r="X1489" s="84"/>
      <c r="Y1489" s="87" t="s">
        <v>6842</v>
      </c>
      <c r="Z1489" s="87" t="s">
        <v>7158</v>
      </c>
      <c r="AA1489" s="84" t="b">
        <v>0</v>
      </c>
      <c r="AB1489" s="84">
        <v>0</v>
      </c>
      <c r="AC1489" s="87" t="s">
        <v>7264</v>
      </c>
      <c r="AD1489" s="84" t="b">
        <v>0</v>
      </c>
      <c r="AE1489" s="84" t="s">
        <v>7283</v>
      </c>
      <c r="AF1489" s="84"/>
      <c r="AG1489" s="87" t="s">
        <v>7172</v>
      </c>
      <c r="AH1489" s="84" t="b">
        <v>0</v>
      </c>
      <c r="AI1489" s="84">
        <v>0</v>
      </c>
      <c r="AJ1489" s="87" t="s">
        <v>7172</v>
      </c>
      <c r="AK1489" s="84" t="s">
        <v>7783</v>
      </c>
      <c r="AL1489" s="84" t="b">
        <v>0</v>
      </c>
      <c r="AM1489" s="87" t="s">
        <v>7158</v>
      </c>
      <c r="AN1489" s="84">
        <v>0</v>
      </c>
      <c r="AO1489" s="84">
        <v>0</v>
      </c>
      <c r="AP1489" s="84"/>
      <c r="AQ1489" s="84"/>
      <c r="AR1489" s="84"/>
      <c r="AS1489" s="84"/>
      <c r="AT1489" s="84"/>
      <c r="AU1489" s="84"/>
      <c r="AV1489" s="84"/>
      <c r="AW1489" s="84"/>
    </row>
    <row r="1490" spans="1:49" x14ac:dyDescent="0.25">
      <c r="A1490" s="69" t="s">
        <v>1360</v>
      </c>
      <c r="B1490" s="69" t="s">
        <v>1718</v>
      </c>
      <c r="C1490" s="70"/>
      <c r="D1490" s="71"/>
      <c r="E1490" s="72"/>
      <c r="F1490" s="73"/>
      <c r="G1490" s="70"/>
      <c r="H1490" s="74"/>
      <c r="I1490" s="75"/>
      <c r="J1490" s="75"/>
      <c r="K1490" s="36"/>
      <c r="L1490" s="82"/>
      <c r="M1490" s="82"/>
      <c r="N1490" s="77"/>
      <c r="O1490" s="84" t="s">
        <v>2122</v>
      </c>
      <c r="P1490" s="86">
        <v>42759.509780092594</v>
      </c>
      <c r="Q1490" s="84" t="s">
        <v>3064</v>
      </c>
      <c r="R1490" s="84"/>
      <c r="S1490" s="84"/>
      <c r="T1490" s="84"/>
      <c r="U1490" s="86">
        <v>42759.509780092594</v>
      </c>
      <c r="V1490" s="88" t="s">
        <v>5342</v>
      </c>
      <c r="W1490" s="84"/>
      <c r="X1490" s="84"/>
      <c r="Y1490" s="87" t="s">
        <v>6841</v>
      </c>
      <c r="Z1490" s="87" t="s">
        <v>7157</v>
      </c>
      <c r="AA1490" s="84" t="b">
        <v>0</v>
      </c>
      <c r="AB1490" s="84">
        <v>0</v>
      </c>
      <c r="AC1490" s="87" t="s">
        <v>7213</v>
      </c>
      <c r="AD1490" s="84" t="b">
        <v>0</v>
      </c>
      <c r="AE1490" s="84" t="s">
        <v>7283</v>
      </c>
      <c r="AF1490" s="84"/>
      <c r="AG1490" s="87" t="s">
        <v>7172</v>
      </c>
      <c r="AH1490" s="84" t="b">
        <v>0</v>
      </c>
      <c r="AI1490" s="84">
        <v>0</v>
      </c>
      <c r="AJ1490" s="87" t="s">
        <v>7172</v>
      </c>
      <c r="AK1490" s="84" t="s">
        <v>7783</v>
      </c>
      <c r="AL1490" s="84" t="b">
        <v>0</v>
      </c>
      <c r="AM1490" s="87" t="s">
        <v>7157</v>
      </c>
      <c r="AN1490" s="84">
        <v>0</v>
      </c>
      <c r="AO1490" s="84">
        <v>0</v>
      </c>
      <c r="AP1490" s="84"/>
      <c r="AQ1490" s="84"/>
      <c r="AR1490" s="84"/>
      <c r="AS1490" s="84"/>
      <c r="AT1490" s="84"/>
      <c r="AU1490" s="84"/>
      <c r="AV1490" s="84"/>
      <c r="AW1490" s="84"/>
    </row>
    <row r="1491" spans="1:49" x14ac:dyDescent="0.25">
      <c r="A1491" s="69" t="s">
        <v>1361</v>
      </c>
      <c r="B1491" s="69" t="s">
        <v>1361</v>
      </c>
      <c r="C1491" s="70"/>
      <c r="D1491" s="71"/>
      <c r="E1491" s="72"/>
      <c r="F1491" s="73"/>
      <c r="G1491" s="70"/>
      <c r="H1491" s="74"/>
      <c r="I1491" s="75"/>
      <c r="J1491" s="75"/>
      <c r="K1491" s="36"/>
      <c r="L1491" s="82"/>
      <c r="M1491" s="82"/>
      <c r="N1491" s="77"/>
      <c r="O1491" s="84" t="s">
        <v>179</v>
      </c>
      <c r="P1491" s="86">
        <v>42759.511203703703</v>
      </c>
      <c r="Q1491" s="84" t="s">
        <v>3066</v>
      </c>
      <c r="R1491" s="88" t="s">
        <v>3583</v>
      </c>
      <c r="S1491" s="84" t="s">
        <v>3848</v>
      </c>
      <c r="T1491" s="84"/>
      <c r="U1491" s="86">
        <v>42759.511203703703</v>
      </c>
      <c r="V1491" s="88" t="s">
        <v>5344</v>
      </c>
      <c r="W1491" s="84"/>
      <c r="X1491" s="84"/>
      <c r="Y1491" s="87" t="s">
        <v>6843</v>
      </c>
      <c r="Z1491" s="84"/>
      <c r="AA1491" s="84" t="b">
        <v>0</v>
      </c>
      <c r="AB1491" s="84">
        <v>0</v>
      </c>
      <c r="AC1491" s="87" t="s">
        <v>7172</v>
      </c>
      <c r="AD1491" s="84" t="b">
        <v>0</v>
      </c>
      <c r="AE1491" s="84" t="s">
        <v>7285</v>
      </c>
      <c r="AF1491" s="84"/>
      <c r="AG1491" s="87" t="s">
        <v>7172</v>
      </c>
      <c r="AH1491" s="84" t="b">
        <v>0</v>
      </c>
      <c r="AI1491" s="84">
        <v>0</v>
      </c>
      <c r="AJ1491" s="87" t="s">
        <v>7172</v>
      </c>
      <c r="AK1491" s="84" t="s">
        <v>3709</v>
      </c>
      <c r="AL1491" s="84" t="b">
        <v>0</v>
      </c>
      <c r="AM1491" s="87" t="s">
        <v>6843</v>
      </c>
      <c r="AN1491" s="84">
        <v>0</v>
      </c>
      <c r="AO1491" s="84">
        <v>0</v>
      </c>
      <c r="AP1491" s="84"/>
      <c r="AQ1491" s="84"/>
      <c r="AR1491" s="84"/>
      <c r="AS1491" s="84"/>
      <c r="AT1491" s="84"/>
      <c r="AU1491" s="84"/>
      <c r="AV1491" s="84"/>
      <c r="AW1491" s="84"/>
    </row>
    <row r="1492" spans="1:49" x14ac:dyDescent="0.25">
      <c r="A1492" s="69" t="s">
        <v>1362</v>
      </c>
      <c r="B1492" s="69" t="s">
        <v>1362</v>
      </c>
      <c r="C1492" s="70"/>
      <c r="D1492" s="71"/>
      <c r="E1492" s="72"/>
      <c r="F1492" s="73"/>
      <c r="G1492" s="70"/>
      <c r="H1492" s="74"/>
      <c r="I1492" s="75"/>
      <c r="J1492" s="75"/>
      <c r="K1492" s="36"/>
      <c r="L1492" s="82"/>
      <c r="M1492" s="82"/>
      <c r="N1492" s="77"/>
      <c r="O1492" s="84" t="s">
        <v>179</v>
      </c>
      <c r="P1492" s="86">
        <v>42759.511203703703</v>
      </c>
      <c r="Q1492" s="84" t="s">
        <v>3067</v>
      </c>
      <c r="R1492" s="88" t="s">
        <v>3380</v>
      </c>
      <c r="S1492" s="84" t="s">
        <v>3697</v>
      </c>
      <c r="T1492" s="84"/>
      <c r="U1492" s="86">
        <v>42759.511203703703</v>
      </c>
      <c r="V1492" s="88" t="s">
        <v>5345</v>
      </c>
      <c r="W1492" s="84"/>
      <c r="X1492" s="84"/>
      <c r="Y1492" s="87" t="s">
        <v>6844</v>
      </c>
      <c r="Z1492" s="84"/>
      <c r="AA1492" s="84" t="b">
        <v>0</v>
      </c>
      <c r="AB1492" s="84">
        <v>0</v>
      </c>
      <c r="AC1492" s="87" t="s">
        <v>7172</v>
      </c>
      <c r="AD1492" s="84" t="b">
        <v>0</v>
      </c>
      <c r="AE1492" s="84" t="s">
        <v>7283</v>
      </c>
      <c r="AF1492" s="84"/>
      <c r="AG1492" s="87" t="s">
        <v>7172</v>
      </c>
      <c r="AH1492" s="84" t="b">
        <v>0</v>
      </c>
      <c r="AI1492" s="84">
        <v>0</v>
      </c>
      <c r="AJ1492" s="87" t="s">
        <v>7172</v>
      </c>
      <c r="AK1492" s="84" t="s">
        <v>7797</v>
      </c>
      <c r="AL1492" s="84" t="b">
        <v>0</v>
      </c>
      <c r="AM1492" s="87" t="s">
        <v>6844</v>
      </c>
      <c r="AN1492" s="84">
        <v>0</v>
      </c>
      <c r="AO1492" s="84">
        <v>0</v>
      </c>
      <c r="AP1492" s="84"/>
      <c r="AQ1492" s="84"/>
      <c r="AR1492" s="84"/>
      <c r="AS1492" s="84"/>
      <c r="AT1492" s="84"/>
      <c r="AU1492" s="84"/>
      <c r="AV1492" s="84"/>
      <c r="AW1492" s="84"/>
    </row>
    <row r="1493" spans="1:49" x14ac:dyDescent="0.25">
      <c r="A1493" s="69" t="s">
        <v>1363</v>
      </c>
      <c r="B1493" s="69" t="s">
        <v>2052</v>
      </c>
      <c r="C1493" s="70"/>
      <c r="D1493" s="71"/>
      <c r="E1493" s="72"/>
      <c r="F1493" s="73"/>
      <c r="G1493" s="70"/>
      <c r="H1493" s="74"/>
      <c r="I1493" s="75"/>
      <c r="J1493" s="75"/>
      <c r="K1493" s="36"/>
      <c r="L1493" s="82"/>
      <c r="M1493" s="82"/>
      <c r="N1493" s="77"/>
      <c r="O1493" s="84" t="s">
        <v>2121</v>
      </c>
      <c r="P1493" s="86">
        <v>42759.511203703703</v>
      </c>
      <c r="Q1493" s="84" t="s">
        <v>3068</v>
      </c>
      <c r="R1493" s="88" t="s">
        <v>3622</v>
      </c>
      <c r="S1493" s="84" t="s">
        <v>3697</v>
      </c>
      <c r="T1493" s="84"/>
      <c r="U1493" s="86">
        <v>42759.511203703703</v>
      </c>
      <c r="V1493" s="88" t="s">
        <v>5346</v>
      </c>
      <c r="W1493" s="84"/>
      <c r="X1493" s="84"/>
      <c r="Y1493" s="87" t="s">
        <v>6845</v>
      </c>
      <c r="Z1493" s="84"/>
      <c r="AA1493" s="84" t="b">
        <v>0</v>
      </c>
      <c r="AB1493" s="84">
        <v>0</v>
      </c>
      <c r="AC1493" s="87" t="s">
        <v>7172</v>
      </c>
      <c r="AD1493" s="84" t="b">
        <v>0</v>
      </c>
      <c r="AE1493" s="84" t="s">
        <v>7283</v>
      </c>
      <c r="AF1493" s="84"/>
      <c r="AG1493" s="87" t="s">
        <v>7172</v>
      </c>
      <c r="AH1493" s="84" t="b">
        <v>0</v>
      </c>
      <c r="AI1493" s="84">
        <v>4</v>
      </c>
      <c r="AJ1493" s="87" t="s">
        <v>7723</v>
      </c>
      <c r="AK1493" s="84" t="s">
        <v>7811</v>
      </c>
      <c r="AL1493" s="84" t="b">
        <v>0</v>
      </c>
      <c r="AM1493" s="87" t="s">
        <v>7723</v>
      </c>
      <c r="AN1493" s="84">
        <v>0</v>
      </c>
      <c r="AO1493" s="84">
        <v>0</v>
      </c>
      <c r="AP1493" s="84"/>
      <c r="AQ1493" s="84"/>
      <c r="AR1493" s="84"/>
      <c r="AS1493" s="84"/>
      <c r="AT1493" s="84"/>
      <c r="AU1493" s="84"/>
      <c r="AV1493" s="84"/>
      <c r="AW1493" s="84"/>
    </row>
    <row r="1494" spans="1:49" x14ac:dyDescent="0.25">
      <c r="A1494" s="69" t="s">
        <v>1363</v>
      </c>
      <c r="B1494" s="69" t="s">
        <v>2053</v>
      </c>
      <c r="C1494" s="70"/>
      <c r="D1494" s="71"/>
      <c r="E1494" s="72"/>
      <c r="F1494" s="73"/>
      <c r="G1494" s="70"/>
      <c r="H1494" s="74"/>
      <c r="I1494" s="75"/>
      <c r="J1494" s="75"/>
      <c r="K1494" s="36"/>
      <c r="L1494" s="82"/>
      <c r="M1494" s="82"/>
      <c r="N1494" s="77"/>
      <c r="O1494" s="84" t="s">
        <v>2121</v>
      </c>
      <c r="P1494" s="86">
        <v>42759.511203703703</v>
      </c>
      <c r="Q1494" s="84" t="s">
        <v>3068</v>
      </c>
      <c r="R1494" s="88" t="s">
        <v>3622</v>
      </c>
      <c r="S1494" s="84" t="s">
        <v>3697</v>
      </c>
      <c r="T1494" s="84"/>
      <c r="U1494" s="86">
        <v>42759.511203703703</v>
      </c>
      <c r="V1494" s="88" t="s">
        <v>5346</v>
      </c>
      <c r="W1494" s="84"/>
      <c r="X1494" s="84"/>
      <c r="Y1494" s="87" t="s">
        <v>6845</v>
      </c>
      <c r="Z1494" s="84"/>
      <c r="AA1494" s="84" t="b">
        <v>0</v>
      </c>
      <c r="AB1494" s="84">
        <v>0</v>
      </c>
      <c r="AC1494" s="87" t="s">
        <v>7172</v>
      </c>
      <c r="AD1494" s="84" t="b">
        <v>0</v>
      </c>
      <c r="AE1494" s="84" t="s">
        <v>7283</v>
      </c>
      <c r="AF1494" s="84"/>
      <c r="AG1494" s="87" t="s">
        <v>7172</v>
      </c>
      <c r="AH1494" s="84" t="b">
        <v>0</v>
      </c>
      <c r="AI1494" s="84">
        <v>4</v>
      </c>
      <c r="AJ1494" s="87" t="s">
        <v>7723</v>
      </c>
      <c r="AK1494" s="84" t="s">
        <v>7811</v>
      </c>
      <c r="AL1494" s="84" t="b">
        <v>0</v>
      </c>
      <c r="AM1494" s="87" t="s">
        <v>7723</v>
      </c>
      <c r="AN1494" s="84">
        <v>0</v>
      </c>
      <c r="AO1494" s="84">
        <v>0</v>
      </c>
      <c r="AP1494" s="84"/>
      <c r="AQ1494" s="84"/>
      <c r="AR1494" s="84"/>
      <c r="AS1494" s="84"/>
      <c r="AT1494" s="84"/>
      <c r="AU1494" s="84"/>
      <c r="AV1494" s="84"/>
      <c r="AW1494" s="84"/>
    </row>
    <row r="1495" spans="1:49" x14ac:dyDescent="0.25">
      <c r="A1495" s="69" t="s">
        <v>1364</v>
      </c>
      <c r="B1495" s="69" t="s">
        <v>2054</v>
      </c>
      <c r="C1495" s="70"/>
      <c r="D1495" s="71"/>
      <c r="E1495" s="72"/>
      <c r="F1495" s="73"/>
      <c r="G1495" s="70"/>
      <c r="H1495" s="74"/>
      <c r="I1495" s="75"/>
      <c r="J1495" s="75"/>
      <c r="K1495" s="36"/>
      <c r="L1495" s="82"/>
      <c r="M1495" s="82"/>
      <c r="N1495" s="77"/>
      <c r="O1495" s="84" t="s">
        <v>2121</v>
      </c>
      <c r="P1495" s="86">
        <v>42759.511203703703</v>
      </c>
      <c r="Q1495" s="84" t="s">
        <v>3069</v>
      </c>
      <c r="R1495" s="88" t="s">
        <v>3533</v>
      </c>
      <c r="S1495" s="84" t="s">
        <v>3697</v>
      </c>
      <c r="T1495" s="84" t="s">
        <v>1682</v>
      </c>
      <c r="U1495" s="86">
        <v>42759.511203703703</v>
      </c>
      <c r="V1495" s="88" t="s">
        <v>5347</v>
      </c>
      <c r="W1495" s="84"/>
      <c r="X1495" s="84"/>
      <c r="Y1495" s="87" t="s">
        <v>6846</v>
      </c>
      <c r="Z1495" s="84"/>
      <c r="AA1495" s="84" t="b">
        <v>0</v>
      </c>
      <c r="AB1495" s="84">
        <v>0</v>
      </c>
      <c r="AC1495" s="87" t="s">
        <v>7172</v>
      </c>
      <c r="AD1495" s="84" t="b">
        <v>0</v>
      </c>
      <c r="AE1495" s="84" t="s">
        <v>7283</v>
      </c>
      <c r="AF1495" s="84"/>
      <c r="AG1495" s="87" t="s">
        <v>7172</v>
      </c>
      <c r="AH1495" s="84" t="b">
        <v>0</v>
      </c>
      <c r="AI1495" s="84">
        <v>1</v>
      </c>
      <c r="AJ1495" s="87" t="s">
        <v>7724</v>
      </c>
      <c r="AK1495" s="84" t="s">
        <v>7779</v>
      </c>
      <c r="AL1495" s="84" t="b">
        <v>0</v>
      </c>
      <c r="AM1495" s="87" t="s">
        <v>7724</v>
      </c>
      <c r="AN1495" s="84">
        <v>0</v>
      </c>
      <c r="AO1495" s="84">
        <v>0</v>
      </c>
      <c r="AP1495" s="84"/>
      <c r="AQ1495" s="84"/>
      <c r="AR1495" s="84"/>
      <c r="AS1495" s="84"/>
      <c r="AT1495" s="84"/>
      <c r="AU1495" s="84"/>
      <c r="AV1495" s="84"/>
      <c r="AW1495" s="84"/>
    </row>
    <row r="1496" spans="1:49" x14ac:dyDescent="0.25">
      <c r="A1496" s="69" t="s">
        <v>1365</v>
      </c>
      <c r="B1496" s="69" t="s">
        <v>1365</v>
      </c>
      <c r="C1496" s="70"/>
      <c r="D1496" s="71"/>
      <c r="E1496" s="72"/>
      <c r="F1496" s="73"/>
      <c r="G1496" s="70"/>
      <c r="H1496" s="74"/>
      <c r="I1496" s="75"/>
      <c r="J1496" s="75"/>
      <c r="K1496" s="36"/>
      <c r="L1496" s="82"/>
      <c r="M1496" s="82"/>
      <c r="N1496" s="77"/>
      <c r="O1496" s="84" t="s">
        <v>179</v>
      </c>
      <c r="P1496" s="86">
        <v>42759.511203703703</v>
      </c>
      <c r="Q1496" s="84" t="s">
        <v>3070</v>
      </c>
      <c r="R1496" s="88" t="s">
        <v>3623</v>
      </c>
      <c r="S1496" s="84" t="s">
        <v>3796</v>
      </c>
      <c r="T1496" s="84"/>
      <c r="U1496" s="86">
        <v>42759.511203703703</v>
      </c>
      <c r="V1496" s="88" t="s">
        <v>5348</v>
      </c>
      <c r="W1496" s="84"/>
      <c r="X1496" s="84"/>
      <c r="Y1496" s="87" t="s">
        <v>6847</v>
      </c>
      <c r="Z1496" s="84"/>
      <c r="AA1496" s="84" t="b">
        <v>0</v>
      </c>
      <c r="AB1496" s="84">
        <v>0</v>
      </c>
      <c r="AC1496" s="87" t="s">
        <v>7172</v>
      </c>
      <c r="AD1496" s="84" t="b">
        <v>0</v>
      </c>
      <c r="AE1496" s="84" t="s">
        <v>7283</v>
      </c>
      <c r="AF1496" s="84"/>
      <c r="AG1496" s="87" t="s">
        <v>7172</v>
      </c>
      <c r="AH1496" s="84" t="b">
        <v>0</v>
      </c>
      <c r="AI1496" s="84">
        <v>1</v>
      </c>
      <c r="AJ1496" s="87" t="s">
        <v>7172</v>
      </c>
      <c r="AK1496" s="84" t="s">
        <v>7857</v>
      </c>
      <c r="AL1496" s="84" t="b">
        <v>0</v>
      </c>
      <c r="AM1496" s="87" t="s">
        <v>6847</v>
      </c>
      <c r="AN1496" s="84">
        <v>0</v>
      </c>
      <c r="AO1496" s="84">
        <v>0</v>
      </c>
      <c r="AP1496" s="84"/>
      <c r="AQ1496" s="84"/>
      <c r="AR1496" s="84"/>
      <c r="AS1496" s="84"/>
      <c r="AT1496" s="84"/>
      <c r="AU1496" s="84"/>
      <c r="AV1496" s="84"/>
      <c r="AW1496" s="84"/>
    </row>
    <row r="1497" spans="1:49" x14ac:dyDescent="0.25">
      <c r="A1497" s="69" t="s">
        <v>1366</v>
      </c>
      <c r="B1497" s="69" t="s">
        <v>1365</v>
      </c>
      <c r="C1497" s="70"/>
      <c r="D1497" s="71"/>
      <c r="E1497" s="72"/>
      <c r="F1497" s="73"/>
      <c r="G1497" s="70"/>
      <c r="H1497" s="74"/>
      <c r="I1497" s="75"/>
      <c r="J1497" s="75"/>
      <c r="K1497" s="36"/>
      <c r="L1497" s="82"/>
      <c r="M1497" s="82"/>
      <c r="N1497" s="77"/>
      <c r="O1497" s="84" t="s">
        <v>2121</v>
      </c>
      <c r="P1497" s="86">
        <v>42759.511203703703</v>
      </c>
      <c r="Q1497" s="84" t="s">
        <v>3071</v>
      </c>
      <c r="R1497" s="88" t="s">
        <v>3623</v>
      </c>
      <c r="S1497" s="84" t="s">
        <v>3796</v>
      </c>
      <c r="T1497" s="84"/>
      <c r="U1497" s="86">
        <v>42759.511203703703</v>
      </c>
      <c r="V1497" s="88" t="s">
        <v>5349</v>
      </c>
      <c r="W1497" s="84"/>
      <c r="X1497" s="84"/>
      <c r="Y1497" s="87" t="s">
        <v>6848</v>
      </c>
      <c r="Z1497" s="84"/>
      <c r="AA1497" s="84" t="b">
        <v>0</v>
      </c>
      <c r="AB1497" s="84">
        <v>0</v>
      </c>
      <c r="AC1497" s="87" t="s">
        <v>7172</v>
      </c>
      <c r="AD1497" s="84" t="b">
        <v>0</v>
      </c>
      <c r="AE1497" s="84" t="s">
        <v>7283</v>
      </c>
      <c r="AF1497" s="84"/>
      <c r="AG1497" s="87" t="s">
        <v>7172</v>
      </c>
      <c r="AH1497" s="84" t="b">
        <v>0</v>
      </c>
      <c r="AI1497" s="84">
        <v>1</v>
      </c>
      <c r="AJ1497" s="87" t="s">
        <v>6847</v>
      </c>
      <c r="AK1497" s="84" t="s">
        <v>7857</v>
      </c>
      <c r="AL1497" s="84" t="b">
        <v>0</v>
      </c>
      <c r="AM1497" s="87" t="s">
        <v>6847</v>
      </c>
      <c r="AN1497" s="84">
        <v>0</v>
      </c>
      <c r="AO1497" s="84">
        <v>0</v>
      </c>
      <c r="AP1497" s="84"/>
      <c r="AQ1497" s="84"/>
      <c r="AR1497" s="84"/>
      <c r="AS1497" s="84"/>
      <c r="AT1497" s="84"/>
      <c r="AU1497" s="84"/>
      <c r="AV1497" s="84"/>
      <c r="AW1497" s="84"/>
    </row>
    <row r="1498" spans="1:49" x14ac:dyDescent="0.25">
      <c r="A1498" s="69" t="s">
        <v>1367</v>
      </c>
      <c r="B1498" s="69" t="s">
        <v>1367</v>
      </c>
      <c r="C1498" s="70"/>
      <c r="D1498" s="71"/>
      <c r="E1498" s="72"/>
      <c r="F1498" s="73"/>
      <c r="G1498" s="70"/>
      <c r="H1498" s="74"/>
      <c r="I1498" s="75"/>
      <c r="J1498" s="75"/>
      <c r="K1498" s="36"/>
      <c r="L1498" s="82"/>
      <c r="M1498" s="82"/>
      <c r="N1498" s="77"/>
      <c r="O1498" s="84" t="s">
        <v>179</v>
      </c>
      <c r="P1498" s="86">
        <v>42759.511203703703</v>
      </c>
      <c r="Q1498" s="84" t="s">
        <v>3072</v>
      </c>
      <c r="R1498" s="88" t="s">
        <v>3624</v>
      </c>
      <c r="S1498" s="84" t="s">
        <v>3787</v>
      </c>
      <c r="T1498" s="84" t="s">
        <v>3893</v>
      </c>
      <c r="U1498" s="86">
        <v>42759.511203703703</v>
      </c>
      <c r="V1498" s="88" t="s">
        <v>5350</v>
      </c>
      <c r="W1498" s="84"/>
      <c r="X1498" s="84"/>
      <c r="Y1498" s="87" t="s">
        <v>6849</v>
      </c>
      <c r="Z1498" s="84"/>
      <c r="AA1498" s="84" t="b">
        <v>0</v>
      </c>
      <c r="AB1498" s="84">
        <v>0</v>
      </c>
      <c r="AC1498" s="87" t="s">
        <v>7172</v>
      </c>
      <c r="AD1498" s="84" t="b">
        <v>0</v>
      </c>
      <c r="AE1498" s="84" t="s">
        <v>7283</v>
      </c>
      <c r="AF1498" s="84"/>
      <c r="AG1498" s="87" t="s">
        <v>7172</v>
      </c>
      <c r="AH1498" s="84" t="b">
        <v>0</v>
      </c>
      <c r="AI1498" s="84">
        <v>0</v>
      </c>
      <c r="AJ1498" s="87" t="s">
        <v>7172</v>
      </c>
      <c r="AK1498" s="84" t="s">
        <v>3709</v>
      </c>
      <c r="AL1498" s="84" t="b">
        <v>0</v>
      </c>
      <c r="AM1498" s="87" t="s">
        <v>6849</v>
      </c>
      <c r="AN1498" s="84">
        <v>0</v>
      </c>
      <c r="AO1498" s="84">
        <v>0</v>
      </c>
      <c r="AP1498" s="84"/>
      <c r="AQ1498" s="84"/>
      <c r="AR1498" s="84"/>
      <c r="AS1498" s="84"/>
      <c r="AT1498" s="84"/>
      <c r="AU1498" s="84"/>
      <c r="AV1498" s="84"/>
      <c r="AW1498" s="84"/>
    </row>
    <row r="1499" spans="1:49" x14ac:dyDescent="0.25">
      <c r="A1499" s="69" t="s">
        <v>1368</v>
      </c>
      <c r="B1499" s="69" t="s">
        <v>1600</v>
      </c>
      <c r="C1499" s="70"/>
      <c r="D1499" s="71"/>
      <c r="E1499" s="72"/>
      <c r="F1499" s="73"/>
      <c r="G1499" s="70"/>
      <c r="H1499" s="74"/>
      <c r="I1499" s="75"/>
      <c r="J1499" s="75"/>
      <c r="K1499" s="36"/>
      <c r="L1499" s="82"/>
      <c r="M1499" s="82"/>
      <c r="N1499" s="77"/>
      <c r="O1499" s="84" t="s">
        <v>2121</v>
      </c>
      <c r="P1499" s="86">
        <v>42759.511203703703</v>
      </c>
      <c r="Q1499" s="84" t="s">
        <v>2203</v>
      </c>
      <c r="R1499" s="84"/>
      <c r="S1499" s="84"/>
      <c r="T1499" s="84"/>
      <c r="U1499" s="86">
        <v>42759.511203703703</v>
      </c>
      <c r="V1499" s="88" t="s">
        <v>5351</v>
      </c>
      <c r="W1499" s="84"/>
      <c r="X1499" s="84"/>
      <c r="Y1499" s="87" t="s">
        <v>6850</v>
      </c>
      <c r="Z1499" s="84"/>
      <c r="AA1499" s="84" t="b">
        <v>0</v>
      </c>
      <c r="AB1499" s="84">
        <v>0</v>
      </c>
      <c r="AC1499" s="87" t="s">
        <v>7172</v>
      </c>
      <c r="AD1499" s="84" t="b">
        <v>0</v>
      </c>
      <c r="AE1499" s="84" t="s">
        <v>7283</v>
      </c>
      <c r="AF1499" s="84"/>
      <c r="AG1499" s="87" t="s">
        <v>7172</v>
      </c>
      <c r="AH1499" s="84" t="b">
        <v>0</v>
      </c>
      <c r="AI1499" s="84">
        <v>115</v>
      </c>
      <c r="AJ1499" s="87" t="s">
        <v>7398</v>
      </c>
      <c r="AK1499" s="84" t="s">
        <v>7780</v>
      </c>
      <c r="AL1499" s="84" t="b">
        <v>0</v>
      </c>
      <c r="AM1499" s="87" t="s">
        <v>7398</v>
      </c>
      <c r="AN1499" s="84">
        <v>0</v>
      </c>
      <c r="AO1499" s="84">
        <v>0</v>
      </c>
      <c r="AP1499" s="84"/>
      <c r="AQ1499" s="84"/>
      <c r="AR1499" s="84"/>
      <c r="AS1499" s="84"/>
      <c r="AT1499" s="84"/>
      <c r="AU1499" s="84"/>
      <c r="AV1499" s="84"/>
      <c r="AW1499" s="84"/>
    </row>
    <row r="1500" spans="1:49" x14ac:dyDescent="0.25">
      <c r="A1500" s="69" t="s">
        <v>1369</v>
      </c>
      <c r="B1500" s="69" t="s">
        <v>2055</v>
      </c>
      <c r="C1500" s="70"/>
      <c r="D1500" s="71"/>
      <c r="E1500" s="72"/>
      <c r="F1500" s="73"/>
      <c r="G1500" s="70"/>
      <c r="H1500" s="74"/>
      <c r="I1500" s="75"/>
      <c r="J1500" s="75"/>
      <c r="K1500" s="36"/>
      <c r="L1500" s="82"/>
      <c r="M1500" s="82"/>
      <c r="N1500" s="77"/>
      <c r="O1500" s="84" t="s">
        <v>2121</v>
      </c>
      <c r="P1500" s="86">
        <v>42759.51121527778</v>
      </c>
      <c r="Q1500" s="84" t="s">
        <v>3073</v>
      </c>
      <c r="R1500" s="88" t="s">
        <v>3625</v>
      </c>
      <c r="S1500" s="84" t="s">
        <v>3824</v>
      </c>
      <c r="T1500" s="84" t="s">
        <v>4053</v>
      </c>
      <c r="U1500" s="86">
        <v>42759.51121527778</v>
      </c>
      <c r="V1500" s="88" t="s">
        <v>5352</v>
      </c>
      <c r="W1500" s="84"/>
      <c r="X1500" s="84"/>
      <c r="Y1500" s="87" t="s">
        <v>6851</v>
      </c>
      <c r="Z1500" s="84"/>
      <c r="AA1500" s="84" t="b">
        <v>0</v>
      </c>
      <c r="AB1500" s="84">
        <v>0</v>
      </c>
      <c r="AC1500" s="87" t="s">
        <v>7172</v>
      </c>
      <c r="AD1500" s="84" t="b">
        <v>0</v>
      </c>
      <c r="AE1500" s="84" t="s">
        <v>7283</v>
      </c>
      <c r="AF1500" s="84"/>
      <c r="AG1500" s="87" t="s">
        <v>7172</v>
      </c>
      <c r="AH1500" s="84" t="b">
        <v>0</v>
      </c>
      <c r="AI1500" s="84">
        <v>1</v>
      </c>
      <c r="AJ1500" s="87" t="s">
        <v>7725</v>
      </c>
      <c r="AK1500" s="84" t="s">
        <v>7794</v>
      </c>
      <c r="AL1500" s="84" t="b">
        <v>0</v>
      </c>
      <c r="AM1500" s="87" t="s">
        <v>7725</v>
      </c>
      <c r="AN1500" s="84">
        <v>0</v>
      </c>
      <c r="AO1500" s="84">
        <v>0</v>
      </c>
      <c r="AP1500" s="84"/>
      <c r="AQ1500" s="84"/>
      <c r="AR1500" s="84"/>
      <c r="AS1500" s="84"/>
      <c r="AT1500" s="84"/>
      <c r="AU1500" s="84"/>
      <c r="AV1500" s="84"/>
      <c r="AW1500" s="84"/>
    </row>
    <row r="1501" spans="1:49" x14ac:dyDescent="0.25">
      <c r="A1501" s="69" t="s">
        <v>1370</v>
      </c>
      <c r="B1501" s="69" t="s">
        <v>1920</v>
      </c>
      <c r="C1501" s="70"/>
      <c r="D1501" s="71"/>
      <c r="E1501" s="72"/>
      <c r="F1501" s="73"/>
      <c r="G1501" s="70"/>
      <c r="H1501" s="74"/>
      <c r="I1501" s="75"/>
      <c r="J1501" s="75"/>
      <c r="K1501" s="36"/>
      <c r="L1501" s="82"/>
      <c r="M1501" s="82"/>
      <c r="N1501" s="77"/>
      <c r="O1501" s="84" t="s">
        <v>2121</v>
      </c>
      <c r="P1501" s="86">
        <v>42759.51121527778</v>
      </c>
      <c r="Q1501" s="84" t="s">
        <v>3074</v>
      </c>
      <c r="R1501" s="88" t="s">
        <v>3626</v>
      </c>
      <c r="S1501" s="84" t="s">
        <v>3861</v>
      </c>
      <c r="T1501" s="84"/>
      <c r="U1501" s="86">
        <v>42759.51121527778</v>
      </c>
      <c r="V1501" s="88" t="s">
        <v>5353</v>
      </c>
      <c r="W1501" s="84"/>
      <c r="X1501" s="84"/>
      <c r="Y1501" s="87" t="s">
        <v>6852</v>
      </c>
      <c r="Z1501" s="84"/>
      <c r="AA1501" s="84" t="b">
        <v>0</v>
      </c>
      <c r="AB1501" s="84">
        <v>0</v>
      </c>
      <c r="AC1501" s="87" t="s">
        <v>7172</v>
      </c>
      <c r="AD1501" s="84" t="b">
        <v>0</v>
      </c>
      <c r="AE1501" s="84" t="s">
        <v>7283</v>
      </c>
      <c r="AF1501" s="84"/>
      <c r="AG1501" s="87" t="s">
        <v>7172</v>
      </c>
      <c r="AH1501" s="84" t="b">
        <v>0</v>
      </c>
      <c r="AI1501" s="84">
        <v>1</v>
      </c>
      <c r="AJ1501" s="87" t="s">
        <v>7726</v>
      </c>
      <c r="AK1501" s="84" t="s">
        <v>7780</v>
      </c>
      <c r="AL1501" s="84" t="b">
        <v>0</v>
      </c>
      <c r="AM1501" s="87" t="s">
        <v>7726</v>
      </c>
      <c r="AN1501" s="84">
        <v>0</v>
      </c>
      <c r="AO1501" s="84">
        <v>0</v>
      </c>
      <c r="AP1501" s="84"/>
      <c r="AQ1501" s="84"/>
      <c r="AR1501" s="84"/>
      <c r="AS1501" s="84"/>
      <c r="AT1501" s="84"/>
      <c r="AU1501" s="84"/>
      <c r="AV1501" s="84"/>
      <c r="AW1501" s="84"/>
    </row>
    <row r="1502" spans="1:49" x14ac:dyDescent="0.25">
      <c r="A1502" s="69" t="s">
        <v>1370</v>
      </c>
      <c r="B1502" s="69" t="s">
        <v>2056</v>
      </c>
      <c r="C1502" s="70"/>
      <c r="D1502" s="71"/>
      <c r="E1502" s="72"/>
      <c r="F1502" s="73"/>
      <c r="G1502" s="70"/>
      <c r="H1502" s="74"/>
      <c r="I1502" s="75"/>
      <c r="J1502" s="75"/>
      <c r="K1502" s="36"/>
      <c r="L1502" s="82"/>
      <c r="M1502" s="82"/>
      <c r="N1502" s="77"/>
      <c r="O1502" s="84" t="s">
        <v>2121</v>
      </c>
      <c r="P1502" s="86">
        <v>42759.51121527778</v>
      </c>
      <c r="Q1502" s="84" t="s">
        <v>3074</v>
      </c>
      <c r="R1502" s="88" t="s">
        <v>3626</v>
      </c>
      <c r="S1502" s="84" t="s">
        <v>3861</v>
      </c>
      <c r="T1502" s="84"/>
      <c r="U1502" s="86">
        <v>42759.51121527778</v>
      </c>
      <c r="V1502" s="88" t="s">
        <v>5353</v>
      </c>
      <c r="W1502" s="84"/>
      <c r="X1502" s="84"/>
      <c r="Y1502" s="87" t="s">
        <v>6852</v>
      </c>
      <c r="Z1502" s="84"/>
      <c r="AA1502" s="84" t="b">
        <v>0</v>
      </c>
      <c r="AB1502" s="84">
        <v>0</v>
      </c>
      <c r="AC1502" s="87" t="s">
        <v>7172</v>
      </c>
      <c r="AD1502" s="84" t="b">
        <v>0</v>
      </c>
      <c r="AE1502" s="84" t="s">
        <v>7283</v>
      </c>
      <c r="AF1502" s="84"/>
      <c r="AG1502" s="87" t="s">
        <v>7172</v>
      </c>
      <c r="AH1502" s="84" t="b">
        <v>0</v>
      </c>
      <c r="AI1502" s="84">
        <v>1</v>
      </c>
      <c r="AJ1502" s="87" t="s">
        <v>7726</v>
      </c>
      <c r="AK1502" s="84" t="s">
        <v>7780</v>
      </c>
      <c r="AL1502" s="84" t="b">
        <v>0</v>
      </c>
      <c r="AM1502" s="87" t="s">
        <v>7726</v>
      </c>
      <c r="AN1502" s="84">
        <v>0</v>
      </c>
      <c r="AO1502" s="84">
        <v>0</v>
      </c>
      <c r="AP1502" s="84"/>
      <c r="AQ1502" s="84"/>
      <c r="AR1502" s="84"/>
      <c r="AS1502" s="84"/>
      <c r="AT1502" s="84"/>
      <c r="AU1502" s="84"/>
      <c r="AV1502" s="84"/>
      <c r="AW1502" s="84"/>
    </row>
    <row r="1503" spans="1:49" x14ac:dyDescent="0.25">
      <c r="A1503" s="69" t="s">
        <v>1371</v>
      </c>
      <c r="B1503" s="69" t="s">
        <v>1371</v>
      </c>
      <c r="C1503" s="70"/>
      <c r="D1503" s="71"/>
      <c r="E1503" s="72"/>
      <c r="F1503" s="73"/>
      <c r="G1503" s="70"/>
      <c r="H1503" s="74"/>
      <c r="I1503" s="75"/>
      <c r="J1503" s="75"/>
      <c r="K1503" s="36"/>
      <c r="L1503" s="82"/>
      <c r="M1503" s="82"/>
      <c r="N1503" s="77"/>
      <c r="O1503" s="84" t="s">
        <v>179</v>
      </c>
      <c r="P1503" s="86">
        <v>42759.51121527778</v>
      </c>
      <c r="Q1503" s="84" t="s">
        <v>3075</v>
      </c>
      <c r="R1503" s="84"/>
      <c r="S1503" s="84"/>
      <c r="T1503" s="84" t="s">
        <v>4054</v>
      </c>
      <c r="U1503" s="86">
        <v>42759.51121527778</v>
      </c>
      <c r="V1503" s="88" t="s">
        <v>5354</v>
      </c>
      <c r="W1503" s="84"/>
      <c r="X1503" s="84"/>
      <c r="Y1503" s="87" t="s">
        <v>6853</v>
      </c>
      <c r="Z1503" s="84"/>
      <c r="AA1503" s="84" t="b">
        <v>0</v>
      </c>
      <c r="AB1503" s="84">
        <v>0</v>
      </c>
      <c r="AC1503" s="87" t="s">
        <v>7172</v>
      </c>
      <c r="AD1503" s="84" t="b">
        <v>0</v>
      </c>
      <c r="AE1503" s="84" t="s">
        <v>7283</v>
      </c>
      <c r="AF1503" s="84"/>
      <c r="AG1503" s="87" t="s">
        <v>7172</v>
      </c>
      <c r="AH1503" s="84" t="b">
        <v>0</v>
      </c>
      <c r="AI1503" s="84">
        <v>260</v>
      </c>
      <c r="AJ1503" s="87" t="s">
        <v>7727</v>
      </c>
      <c r="AK1503" s="84" t="s">
        <v>7780</v>
      </c>
      <c r="AL1503" s="84" t="b">
        <v>0</v>
      </c>
      <c r="AM1503" s="87" t="s">
        <v>7727</v>
      </c>
      <c r="AN1503" s="84">
        <v>0</v>
      </c>
      <c r="AO1503" s="84">
        <v>0</v>
      </c>
      <c r="AP1503" s="84"/>
      <c r="AQ1503" s="84"/>
      <c r="AR1503" s="84"/>
      <c r="AS1503" s="84"/>
      <c r="AT1503" s="84"/>
      <c r="AU1503" s="84"/>
      <c r="AV1503" s="84"/>
      <c r="AW1503" s="84"/>
    </row>
    <row r="1504" spans="1:49" x14ac:dyDescent="0.25">
      <c r="A1504" s="69" t="s">
        <v>1372</v>
      </c>
      <c r="B1504" s="69" t="s">
        <v>1761</v>
      </c>
      <c r="C1504" s="70"/>
      <c r="D1504" s="71"/>
      <c r="E1504" s="72"/>
      <c r="F1504" s="73"/>
      <c r="G1504" s="70"/>
      <c r="H1504" s="74"/>
      <c r="I1504" s="75"/>
      <c r="J1504" s="75"/>
      <c r="K1504" s="36"/>
      <c r="L1504" s="82"/>
      <c r="M1504" s="82"/>
      <c r="N1504" s="77"/>
      <c r="O1504" s="84" t="s">
        <v>2121</v>
      </c>
      <c r="P1504" s="86">
        <v>42759.51121527778</v>
      </c>
      <c r="Q1504" s="84" t="s">
        <v>2479</v>
      </c>
      <c r="R1504" s="88" t="s">
        <v>3389</v>
      </c>
      <c r="S1504" s="84" t="s">
        <v>3778</v>
      </c>
      <c r="T1504" s="84"/>
      <c r="U1504" s="86">
        <v>42759.51121527778</v>
      </c>
      <c r="V1504" s="88" t="s">
        <v>5355</v>
      </c>
      <c r="W1504" s="84"/>
      <c r="X1504" s="84"/>
      <c r="Y1504" s="87" t="s">
        <v>6854</v>
      </c>
      <c r="Z1504" s="84"/>
      <c r="AA1504" s="84" t="b">
        <v>0</v>
      </c>
      <c r="AB1504" s="84">
        <v>0</v>
      </c>
      <c r="AC1504" s="87" t="s">
        <v>7172</v>
      </c>
      <c r="AD1504" s="84" t="b">
        <v>0</v>
      </c>
      <c r="AE1504" s="84" t="s">
        <v>7286</v>
      </c>
      <c r="AF1504" s="84"/>
      <c r="AG1504" s="87" t="s">
        <v>7172</v>
      </c>
      <c r="AH1504" s="84" t="b">
        <v>0</v>
      </c>
      <c r="AI1504" s="84">
        <v>91</v>
      </c>
      <c r="AJ1504" s="87" t="s">
        <v>7515</v>
      </c>
      <c r="AK1504" s="84" t="s">
        <v>7780</v>
      </c>
      <c r="AL1504" s="84" t="b">
        <v>0</v>
      </c>
      <c r="AM1504" s="87" t="s">
        <v>7515</v>
      </c>
      <c r="AN1504" s="84">
        <v>0</v>
      </c>
      <c r="AO1504" s="84">
        <v>0</v>
      </c>
      <c r="AP1504" s="84"/>
      <c r="AQ1504" s="84"/>
      <c r="AR1504" s="84"/>
      <c r="AS1504" s="84"/>
      <c r="AT1504" s="84"/>
      <c r="AU1504" s="84"/>
      <c r="AV1504" s="84"/>
      <c r="AW1504" s="84"/>
    </row>
    <row r="1505" spans="1:49" x14ac:dyDescent="0.25">
      <c r="A1505" s="69" t="s">
        <v>1373</v>
      </c>
      <c r="B1505" s="69" t="s">
        <v>2057</v>
      </c>
      <c r="C1505" s="70"/>
      <c r="D1505" s="71"/>
      <c r="E1505" s="72"/>
      <c r="F1505" s="73"/>
      <c r="G1505" s="70"/>
      <c r="H1505" s="74"/>
      <c r="I1505" s="75"/>
      <c r="J1505" s="75"/>
      <c r="K1505" s="36"/>
      <c r="L1505" s="82"/>
      <c r="M1505" s="82"/>
      <c r="N1505" s="77"/>
      <c r="O1505" s="84" t="s">
        <v>2122</v>
      </c>
      <c r="P1505" s="86">
        <v>42759.51121527778</v>
      </c>
      <c r="Q1505" s="84" t="s">
        <v>3076</v>
      </c>
      <c r="R1505" s="84"/>
      <c r="S1505" s="84"/>
      <c r="T1505" s="84"/>
      <c r="U1505" s="86">
        <v>42759.51121527778</v>
      </c>
      <c r="V1505" s="88" t="s">
        <v>5356</v>
      </c>
      <c r="W1505" s="84"/>
      <c r="X1505" s="84"/>
      <c r="Y1505" s="87" t="s">
        <v>6855</v>
      </c>
      <c r="Z1505" s="87" t="s">
        <v>7159</v>
      </c>
      <c r="AA1505" s="84" t="b">
        <v>0</v>
      </c>
      <c r="AB1505" s="84">
        <v>0</v>
      </c>
      <c r="AC1505" s="87" t="s">
        <v>7265</v>
      </c>
      <c r="AD1505" s="84" t="b">
        <v>0</v>
      </c>
      <c r="AE1505" s="84" t="s">
        <v>7283</v>
      </c>
      <c r="AF1505" s="84"/>
      <c r="AG1505" s="87" t="s">
        <v>7172</v>
      </c>
      <c r="AH1505" s="84" t="b">
        <v>0</v>
      </c>
      <c r="AI1505" s="84">
        <v>0</v>
      </c>
      <c r="AJ1505" s="87" t="s">
        <v>7172</v>
      </c>
      <c r="AK1505" s="84" t="s">
        <v>7780</v>
      </c>
      <c r="AL1505" s="84" t="b">
        <v>0</v>
      </c>
      <c r="AM1505" s="87" t="s">
        <v>7159</v>
      </c>
      <c r="AN1505" s="84">
        <v>0</v>
      </c>
      <c r="AO1505" s="84">
        <v>0</v>
      </c>
      <c r="AP1505" s="84"/>
      <c r="AQ1505" s="84"/>
      <c r="AR1505" s="84"/>
      <c r="AS1505" s="84"/>
      <c r="AT1505" s="84"/>
      <c r="AU1505" s="84"/>
      <c r="AV1505" s="84"/>
      <c r="AW1505" s="84"/>
    </row>
    <row r="1506" spans="1:49" x14ac:dyDescent="0.25">
      <c r="A1506" s="69" t="s">
        <v>1374</v>
      </c>
      <c r="B1506" s="69" t="s">
        <v>1685</v>
      </c>
      <c r="C1506" s="70"/>
      <c r="D1506" s="71"/>
      <c r="E1506" s="72"/>
      <c r="F1506" s="73"/>
      <c r="G1506" s="70"/>
      <c r="H1506" s="74"/>
      <c r="I1506" s="75"/>
      <c r="J1506" s="75"/>
      <c r="K1506" s="36"/>
      <c r="L1506" s="82"/>
      <c r="M1506" s="82"/>
      <c r="N1506" s="77"/>
      <c r="O1506" s="84" t="s">
        <v>2121</v>
      </c>
      <c r="P1506" s="86">
        <v>42759.51121527778</v>
      </c>
      <c r="Q1506" s="84" t="s">
        <v>2328</v>
      </c>
      <c r="R1506" s="88" t="s">
        <v>3330</v>
      </c>
      <c r="S1506" s="84" t="s">
        <v>3697</v>
      </c>
      <c r="T1506" s="84"/>
      <c r="U1506" s="86">
        <v>42759.51121527778</v>
      </c>
      <c r="V1506" s="88" t="s">
        <v>5357</v>
      </c>
      <c r="W1506" s="84"/>
      <c r="X1506" s="84"/>
      <c r="Y1506" s="87" t="s">
        <v>6856</v>
      </c>
      <c r="Z1506" s="84"/>
      <c r="AA1506" s="84" t="b">
        <v>0</v>
      </c>
      <c r="AB1506" s="84">
        <v>0</v>
      </c>
      <c r="AC1506" s="87" t="s">
        <v>7172</v>
      </c>
      <c r="AD1506" s="84" t="b">
        <v>0</v>
      </c>
      <c r="AE1506" s="84" t="s">
        <v>7283</v>
      </c>
      <c r="AF1506" s="84"/>
      <c r="AG1506" s="87" t="s">
        <v>7172</v>
      </c>
      <c r="AH1506" s="84" t="b">
        <v>0</v>
      </c>
      <c r="AI1506" s="84">
        <v>7</v>
      </c>
      <c r="AJ1506" s="87" t="s">
        <v>7459</v>
      </c>
      <c r="AK1506" s="84" t="s">
        <v>7781</v>
      </c>
      <c r="AL1506" s="84" t="b">
        <v>0</v>
      </c>
      <c r="AM1506" s="87" t="s">
        <v>7459</v>
      </c>
      <c r="AN1506" s="84">
        <v>0</v>
      </c>
      <c r="AO1506" s="84">
        <v>0</v>
      </c>
      <c r="AP1506" s="84"/>
      <c r="AQ1506" s="84"/>
      <c r="AR1506" s="84"/>
      <c r="AS1506" s="84"/>
      <c r="AT1506" s="84"/>
      <c r="AU1506" s="84"/>
      <c r="AV1506" s="84"/>
      <c r="AW1506" s="84"/>
    </row>
    <row r="1507" spans="1:49" x14ac:dyDescent="0.25">
      <c r="A1507" s="69" t="s">
        <v>1375</v>
      </c>
      <c r="B1507" s="69" t="s">
        <v>2058</v>
      </c>
      <c r="C1507" s="70"/>
      <c r="D1507" s="71"/>
      <c r="E1507" s="72"/>
      <c r="F1507" s="73"/>
      <c r="G1507" s="70"/>
      <c r="H1507" s="74"/>
      <c r="I1507" s="75"/>
      <c r="J1507" s="75"/>
      <c r="K1507" s="36"/>
      <c r="L1507" s="82"/>
      <c r="M1507" s="82"/>
      <c r="N1507" s="77"/>
      <c r="O1507" s="84" t="s">
        <v>2121</v>
      </c>
      <c r="P1507" s="86">
        <v>42759.51122685185</v>
      </c>
      <c r="Q1507" s="84" t="s">
        <v>3077</v>
      </c>
      <c r="R1507" s="88" t="s">
        <v>3627</v>
      </c>
      <c r="S1507" s="84" t="s">
        <v>3862</v>
      </c>
      <c r="T1507" s="84"/>
      <c r="U1507" s="86">
        <v>42759.51122685185</v>
      </c>
      <c r="V1507" s="88" t="s">
        <v>5358</v>
      </c>
      <c r="W1507" s="84"/>
      <c r="X1507" s="84"/>
      <c r="Y1507" s="87" t="s">
        <v>6857</v>
      </c>
      <c r="Z1507" s="84"/>
      <c r="AA1507" s="84" t="b">
        <v>0</v>
      </c>
      <c r="AB1507" s="84">
        <v>0</v>
      </c>
      <c r="AC1507" s="87" t="s">
        <v>7172</v>
      </c>
      <c r="AD1507" s="84" t="b">
        <v>0</v>
      </c>
      <c r="AE1507" s="84" t="s">
        <v>7283</v>
      </c>
      <c r="AF1507" s="84"/>
      <c r="AG1507" s="87" t="s">
        <v>7172</v>
      </c>
      <c r="AH1507" s="84" t="b">
        <v>0</v>
      </c>
      <c r="AI1507" s="84">
        <v>0</v>
      </c>
      <c r="AJ1507" s="87" t="s">
        <v>7172</v>
      </c>
      <c r="AK1507" s="84" t="s">
        <v>7783</v>
      </c>
      <c r="AL1507" s="84" t="b">
        <v>0</v>
      </c>
      <c r="AM1507" s="87" t="s">
        <v>6857</v>
      </c>
      <c r="AN1507" s="84">
        <v>0</v>
      </c>
      <c r="AO1507" s="84">
        <v>0</v>
      </c>
      <c r="AP1507" s="84"/>
      <c r="AQ1507" s="84"/>
      <c r="AR1507" s="84"/>
      <c r="AS1507" s="84"/>
      <c r="AT1507" s="84"/>
      <c r="AU1507" s="84"/>
      <c r="AV1507" s="84"/>
      <c r="AW1507" s="84"/>
    </row>
    <row r="1508" spans="1:49" x14ac:dyDescent="0.25">
      <c r="A1508" s="69" t="s">
        <v>1376</v>
      </c>
      <c r="B1508" s="69" t="s">
        <v>1889</v>
      </c>
      <c r="C1508" s="70"/>
      <c r="D1508" s="71"/>
      <c r="E1508" s="72"/>
      <c r="F1508" s="73"/>
      <c r="G1508" s="70"/>
      <c r="H1508" s="74"/>
      <c r="I1508" s="75"/>
      <c r="J1508" s="75"/>
      <c r="K1508" s="36"/>
      <c r="L1508" s="82"/>
      <c r="M1508" s="82"/>
      <c r="N1508" s="77"/>
      <c r="O1508" s="84" t="s">
        <v>2121</v>
      </c>
      <c r="P1508" s="86">
        <v>42759.51122685185</v>
      </c>
      <c r="Q1508" s="84" t="s">
        <v>3078</v>
      </c>
      <c r="R1508" s="84"/>
      <c r="S1508" s="84"/>
      <c r="T1508" s="84"/>
      <c r="U1508" s="86">
        <v>42759.51122685185</v>
      </c>
      <c r="V1508" s="88" t="s">
        <v>5359</v>
      </c>
      <c r="W1508" s="84"/>
      <c r="X1508" s="84"/>
      <c r="Y1508" s="87" t="s">
        <v>6858</v>
      </c>
      <c r="Z1508" s="84"/>
      <c r="AA1508" s="84" t="b">
        <v>0</v>
      </c>
      <c r="AB1508" s="84">
        <v>0</v>
      </c>
      <c r="AC1508" s="87" t="s">
        <v>7172</v>
      </c>
      <c r="AD1508" s="84" t="b">
        <v>0</v>
      </c>
      <c r="AE1508" s="84" t="s">
        <v>7283</v>
      </c>
      <c r="AF1508" s="84"/>
      <c r="AG1508" s="87" t="s">
        <v>7172</v>
      </c>
      <c r="AH1508" s="84" t="b">
        <v>0</v>
      </c>
      <c r="AI1508" s="84">
        <v>69</v>
      </c>
      <c r="AJ1508" s="87" t="s">
        <v>7728</v>
      </c>
      <c r="AK1508" s="84" t="s">
        <v>7780</v>
      </c>
      <c r="AL1508" s="84" t="b">
        <v>0</v>
      </c>
      <c r="AM1508" s="87" t="s">
        <v>7728</v>
      </c>
      <c r="AN1508" s="84">
        <v>0</v>
      </c>
      <c r="AO1508" s="84">
        <v>0</v>
      </c>
      <c r="AP1508" s="84"/>
      <c r="AQ1508" s="84"/>
      <c r="AR1508" s="84"/>
      <c r="AS1508" s="84"/>
      <c r="AT1508" s="84"/>
      <c r="AU1508" s="84"/>
      <c r="AV1508" s="84"/>
      <c r="AW1508" s="84"/>
    </row>
    <row r="1509" spans="1:49" x14ac:dyDescent="0.25">
      <c r="A1509" s="69" t="s">
        <v>1377</v>
      </c>
      <c r="B1509" s="69" t="s">
        <v>1377</v>
      </c>
      <c r="C1509" s="70"/>
      <c r="D1509" s="71"/>
      <c r="E1509" s="72"/>
      <c r="F1509" s="73"/>
      <c r="G1509" s="70"/>
      <c r="H1509" s="74"/>
      <c r="I1509" s="75"/>
      <c r="J1509" s="75"/>
      <c r="K1509" s="36"/>
      <c r="L1509" s="82"/>
      <c r="M1509" s="82"/>
      <c r="N1509" s="77"/>
      <c r="O1509" s="84" t="s">
        <v>179</v>
      </c>
      <c r="P1509" s="86">
        <v>42759.509826388887</v>
      </c>
      <c r="Q1509" s="84" t="s">
        <v>3079</v>
      </c>
      <c r="R1509" s="84"/>
      <c r="S1509" s="84"/>
      <c r="T1509" s="84"/>
      <c r="U1509" s="86">
        <v>42759.509826388887</v>
      </c>
      <c r="V1509" s="88" t="s">
        <v>5360</v>
      </c>
      <c r="W1509" s="84"/>
      <c r="X1509" s="84"/>
      <c r="Y1509" s="87" t="s">
        <v>6859</v>
      </c>
      <c r="Z1509" s="84"/>
      <c r="AA1509" s="84" t="b">
        <v>0</v>
      </c>
      <c r="AB1509" s="84">
        <v>0</v>
      </c>
      <c r="AC1509" s="87" t="s">
        <v>7172</v>
      </c>
      <c r="AD1509" s="84" t="b">
        <v>0</v>
      </c>
      <c r="AE1509" s="84" t="s">
        <v>7283</v>
      </c>
      <c r="AF1509" s="84"/>
      <c r="AG1509" s="87" t="s">
        <v>7172</v>
      </c>
      <c r="AH1509" s="84" t="b">
        <v>0</v>
      </c>
      <c r="AI1509" s="84">
        <v>0</v>
      </c>
      <c r="AJ1509" s="87" t="s">
        <v>7172</v>
      </c>
      <c r="AK1509" s="84" t="s">
        <v>7781</v>
      </c>
      <c r="AL1509" s="84" t="b">
        <v>0</v>
      </c>
      <c r="AM1509" s="87" t="s">
        <v>6859</v>
      </c>
      <c r="AN1509" s="84">
        <v>0</v>
      </c>
      <c r="AO1509" s="84">
        <v>0</v>
      </c>
      <c r="AP1509" s="84"/>
      <c r="AQ1509" s="84"/>
      <c r="AR1509" s="84"/>
      <c r="AS1509" s="84"/>
      <c r="AT1509" s="84"/>
      <c r="AU1509" s="84"/>
      <c r="AV1509" s="84"/>
      <c r="AW1509" s="84"/>
    </row>
    <row r="1510" spans="1:49" x14ac:dyDescent="0.25">
      <c r="A1510" s="69" t="s">
        <v>1377</v>
      </c>
      <c r="B1510" s="69" t="s">
        <v>1566</v>
      </c>
      <c r="C1510" s="70"/>
      <c r="D1510" s="71"/>
      <c r="E1510" s="72"/>
      <c r="F1510" s="73"/>
      <c r="G1510" s="70"/>
      <c r="H1510" s="74"/>
      <c r="I1510" s="75"/>
      <c r="J1510" s="75"/>
      <c r="K1510" s="36"/>
      <c r="L1510" s="82"/>
      <c r="M1510" s="82"/>
      <c r="N1510" s="77"/>
      <c r="O1510" s="84" t="s">
        <v>2121</v>
      </c>
      <c r="P1510" s="86">
        <v>42759.51122685185</v>
      </c>
      <c r="Q1510" s="84" t="s">
        <v>2148</v>
      </c>
      <c r="R1510" s="84"/>
      <c r="S1510" s="84"/>
      <c r="T1510" s="84"/>
      <c r="U1510" s="86">
        <v>42759.51122685185</v>
      </c>
      <c r="V1510" s="88" t="s">
        <v>5361</v>
      </c>
      <c r="W1510" s="84"/>
      <c r="X1510" s="84"/>
      <c r="Y1510" s="87" t="s">
        <v>6860</v>
      </c>
      <c r="Z1510" s="84"/>
      <c r="AA1510" s="84" t="b">
        <v>0</v>
      </c>
      <c r="AB1510" s="84">
        <v>0</v>
      </c>
      <c r="AC1510" s="87" t="s">
        <v>7172</v>
      </c>
      <c r="AD1510" s="84" t="b">
        <v>0</v>
      </c>
      <c r="AE1510" s="84" t="s">
        <v>7283</v>
      </c>
      <c r="AF1510" s="84"/>
      <c r="AG1510" s="87" t="s">
        <v>7172</v>
      </c>
      <c r="AH1510" s="84" t="b">
        <v>0</v>
      </c>
      <c r="AI1510" s="84">
        <v>822</v>
      </c>
      <c r="AJ1510" s="87" t="s">
        <v>7371</v>
      </c>
      <c r="AK1510" s="84" t="s">
        <v>7781</v>
      </c>
      <c r="AL1510" s="84" t="b">
        <v>0</v>
      </c>
      <c r="AM1510" s="87" t="s">
        <v>7371</v>
      </c>
      <c r="AN1510" s="84">
        <v>0</v>
      </c>
      <c r="AO1510" s="84">
        <v>0</v>
      </c>
      <c r="AP1510" s="84"/>
      <c r="AQ1510" s="84"/>
      <c r="AR1510" s="84"/>
      <c r="AS1510" s="84"/>
      <c r="AT1510" s="84"/>
      <c r="AU1510" s="84"/>
      <c r="AV1510" s="84"/>
      <c r="AW1510" s="84"/>
    </row>
    <row r="1511" spans="1:49" x14ac:dyDescent="0.25">
      <c r="A1511" s="69" t="s">
        <v>1378</v>
      </c>
      <c r="B1511" s="69" t="s">
        <v>1378</v>
      </c>
      <c r="C1511" s="70"/>
      <c r="D1511" s="71"/>
      <c r="E1511" s="72"/>
      <c r="F1511" s="73"/>
      <c r="G1511" s="70"/>
      <c r="H1511" s="74"/>
      <c r="I1511" s="75"/>
      <c r="J1511" s="75"/>
      <c r="K1511" s="36"/>
      <c r="L1511" s="82"/>
      <c r="M1511" s="82"/>
      <c r="N1511" s="77"/>
      <c r="O1511" s="84" t="s">
        <v>179</v>
      </c>
      <c r="P1511" s="86">
        <v>42759.51122685185</v>
      </c>
      <c r="Q1511" s="84" t="s">
        <v>3080</v>
      </c>
      <c r="R1511" s="88" t="s">
        <v>3628</v>
      </c>
      <c r="S1511" s="84" t="s">
        <v>3730</v>
      </c>
      <c r="T1511" s="84"/>
      <c r="U1511" s="86">
        <v>42759.51122685185</v>
      </c>
      <c r="V1511" s="88" t="s">
        <v>5362</v>
      </c>
      <c r="W1511" s="84"/>
      <c r="X1511" s="84"/>
      <c r="Y1511" s="87" t="s">
        <v>6861</v>
      </c>
      <c r="Z1511" s="84"/>
      <c r="AA1511" s="84" t="b">
        <v>0</v>
      </c>
      <c r="AB1511" s="84">
        <v>0</v>
      </c>
      <c r="AC1511" s="87" t="s">
        <v>7172</v>
      </c>
      <c r="AD1511" s="84" t="b">
        <v>0</v>
      </c>
      <c r="AE1511" s="84" t="s">
        <v>7283</v>
      </c>
      <c r="AF1511" s="84"/>
      <c r="AG1511" s="87" t="s">
        <v>7172</v>
      </c>
      <c r="AH1511" s="84" t="b">
        <v>0</v>
      </c>
      <c r="AI1511" s="84">
        <v>0</v>
      </c>
      <c r="AJ1511" s="87" t="s">
        <v>7172</v>
      </c>
      <c r="AK1511" s="84" t="s">
        <v>7779</v>
      </c>
      <c r="AL1511" s="84" t="b">
        <v>0</v>
      </c>
      <c r="AM1511" s="87" t="s">
        <v>6861</v>
      </c>
      <c r="AN1511" s="84">
        <v>0</v>
      </c>
      <c r="AO1511" s="84">
        <v>0</v>
      </c>
      <c r="AP1511" s="84"/>
      <c r="AQ1511" s="84"/>
      <c r="AR1511" s="84"/>
      <c r="AS1511" s="84"/>
      <c r="AT1511" s="84"/>
      <c r="AU1511" s="84"/>
      <c r="AV1511" s="84"/>
      <c r="AW1511" s="84"/>
    </row>
    <row r="1512" spans="1:49" x14ac:dyDescent="0.25">
      <c r="A1512" s="69" t="s">
        <v>1379</v>
      </c>
      <c r="B1512" s="69" t="s">
        <v>1656</v>
      </c>
      <c r="C1512" s="70"/>
      <c r="D1512" s="71"/>
      <c r="E1512" s="72"/>
      <c r="F1512" s="73"/>
      <c r="G1512" s="70"/>
      <c r="H1512" s="74"/>
      <c r="I1512" s="75"/>
      <c r="J1512" s="75"/>
      <c r="K1512" s="36"/>
      <c r="L1512" s="82"/>
      <c r="M1512" s="82"/>
      <c r="N1512" s="77"/>
      <c r="O1512" s="84" t="s">
        <v>2121</v>
      </c>
      <c r="P1512" s="86">
        <v>42759.51122685185</v>
      </c>
      <c r="Q1512" s="84" t="s">
        <v>2314</v>
      </c>
      <c r="R1512" s="84"/>
      <c r="S1512" s="84"/>
      <c r="T1512" s="84"/>
      <c r="U1512" s="86">
        <v>42759.51122685185</v>
      </c>
      <c r="V1512" s="88" t="s">
        <v>5363</v>
      </c>
      <c r="W1512" s="84"/>
      <c r="X1512" s="84"/>
      <c r="Y1512" s="87" t="s">
        <v>6862</v>
      </c>
      <c r="Z1512" s="84"/>
      <c r="AA1512" s="84" t="b">
        <v>0</v>
      </c>
      <c r="AB1512" s="84">
        <v>0</v>
      </c>
      <c r="AC1512" s="87" t="s">
        <v>7172</v>
      </c>
      <c r="AD1512" s="84" t="b">
        <v>0</v>
      </c>
      <c r="AE1512" s="84" t="s">
        <v>7283</v>
      </c>
      <c r="AF1512" s="84"/>
      <c r="AG1512" s="87" t="s">
        <v>7172</v>
      </c>
      <c r="AH1512" s="84" t="b">
        <v>0</v>
      </c>
      <c r="AI1512" s="84">
        <v>1023</v>
      </c>
      <c r="AJ1512" s="87" t="s">
        <v>7454</v>
      </c>
      <c r="AK1512" s="84" t="s">
        <v>7780</v>
      </c>
      <c r="AL1512" s="84" t="b">
        <v>0</v>
      </c>
      <c r="AM1512" s="87" t="s">
        <v>7454</v>
      </c>
      <c r="AN1512" s="84">
        <v>0</v>
      </c>
      <c r="AO1512" s="84">
        <v>0</v>
      </c>
      <c r="AP1512" s="84"/>
      <c r="AQ1512" s="84"/>
      <c r="AR1512" s="84"/>
      <c r="AS1512" s="84"/>
      <c r="AT1512" s="84"/>
      <c r="AU1512" s="84"/>
      <c r="AV1512" s="84"/>
      <c r="AW1512" s="84"/>
    </row>
    <row r="1513" spans="1:49" x14ac:dyDescent="0.25">
      <c r="A1513" s="69" t="s">
        <v>1380</v>
      </c>
      <c r="B1513" s="69" t="s">
        <v>1380</v>
      </c>
      <c r="C1513" s="70"/>
      <c r="D1513" s="71"/>
      <c r="E1513" s="72"/>
      <c r="F1513" s="73"/>
      <c r="G1513" s="70"/>
      <c r="H1513" s="74"/>
      <c r="I1513" s="75"/>
      <c r="J1513" s="75"/>
      <c r="K1513" s="36"/>
      <c r="L1513" s="82"/>
      <c r="M1513" s="82"/>
      <c r="N1513" s="77"/>
      <c r="O1513" s="84" t="s">
        <v>179</v>
      </c>
      <c r="P1513" s="86">
        <v>42759.51122685185</v>
      </c>
      <c r="Q1513" s="84" t="s">
        <v>3081</v>
      </c>
      <c r="R1513" s="84"/>
      <c r="S1513" s="84"/>
      <c r="T1513" s="84" t="s">
        <v>3911</v>
      </c>
      <c r="U1513" s="86">
        <v>42759.51122685185</v>
      </c>
      <c r="V1513" s="88" t="s">
        <v>5364</v>
      </c>
      <c r="W1513" s="84"/>
      <c r="X1513" s="84"/>
      <c r="Y1513" s="87" t="s">
        <v>6863</v>
      </c>
      <c r="Z1513" s="84"/>
      <c r="AA1513" s="84" t="b">
        <v>0</v>
      </c>
      <c r="AB1513" s="84">
        <v>1</v>
      </c>
      <c r="AC1513" s="87" t="s">
        <v>7172</v>
      </c>
      <c r="AD1513" s="84" t="b">
        <v>0</v>
      </c>
      <c r="AE1513" s="84" t="s">
        <v>7283</v>
      </c>
      <c r="AF1513" s="84"/>
      <c r="AG1513" s="87" t="s">
        <v>7172</v>
      </c>
      <c r="AH1513" s="84" t="b">
        <v>0</v>
      </c>
      <c r="AI1513" s="84">
        <v>0</v>
      </c>
      <c r="AJ1513" s="87" t="s">
        <v>7172</v>
      </c>
      <c r="AK1513" s="84" t="s">
        <v>7780</v>
      </c>
      <c r="AL1513" s="84" t="b">
        <v>0</v>
      </c>
      <c r="AM1513" s="87" t="s">
        <v>6863</v>
      </c>
      <c r="AN1513" s="84">
        <v>0</v>
      </c>
      <c r="AO1513" s="84">
        <v>0</v>
      </c>
      <c r="AP1513" s="84" t="s">
        <v>7876</v>
      </c>
      <c r="AQ1513" s="84" t="s">
        <v>7881</v>
      </c>
      <c r="AR1513" s="84" t="s">
        <v>7886</v>
      </c>
      <c r="AS1513" s="84" t="s">
        <v>7905</v>
      </c>
      <c r="AT1513" s="84" t="s">
        <v>7924</v>
      </c>
      <c r="AU1513" s="84" t="s">
        <v>7943</v>
      </c>
      <c r="AV1513" s="84" t="s">
        <v>7948</v>
      </c>
      <c r="AW1513" s="88" t="s">
        <v>7964</v>
      </c>
    </row>
    <row r="1514" spans="1:49" x14ac:dyDescent="0.25">
      <c r="A1514" s="69" t="s">
        <v>1381</v>
      </c>
      <c r="B1514" s="69" t="s">
        <v>2059</v>
      </c>
      <c r="C1514" s="70"/>
      <c r="D1514" s="71"/>
      <c r="E1514" s="72"/>
      <c r="F1514" s="73"/>
      <c r="G1514" s="70"/>
      <c r="H1514" s="74"/>
      <c r="I1514" s="75"/>
      <c r="J1514" s="75"/>
      <c r="K1514" s="36"/>
      <c r="L1514" s="82"/>
      <c r="M1514" s="82"/>
      <c r="N1514" s="77"/>
      <c r="O1514" s="84" t="s">
        <v>2122</v>
      </c>
      <c r="P1514" s="86">
        <v>42759.511238425926</v>
      </c>
      <c r="Q1514" s="84" t="s">
        <v>3082</v>
      </c>
      <c r="R1514" s="84"/>
      <c r="S1514" s="84"/>
      <c r="T1514" s="84"/>
      <c r="U1514" s="86">
        <v>42759.511238425926</v>
      </c>
      <c r="V1514" s="88" t="s">
        <v>5365</v>
      </c>
      <c r="W1514" s="84"/>
      <c r="X1514" s="84"/>
      <c r="Y1514" s="87" t="s">
        <v>6864</v>
      </c>
      <c r="Z1514" s="84"/>
      <c r="AA1514" s="84" t="b">
        <v>0</v>
      </c>
      <c r="AB1514" s="84">
        <v>0</v>
      </c>
      <c r="AC1514" s="87" t="s">
        <v>7266</v>
      </c>
      <c r="AD1514" s="84" t="b">
        <v>0</v>
      </c>
      <c r="AE1514" s="84" t="s">
        <v>7283</v>
      </c>
      <c r="AF1514" s="84"/>
      <c r="AG1514" s="87" t="s">
        <v>7172</v>
      </c>
      <c r="AH1514" s="84" t="b">
        <v>0</v>
      </c>
      <c r="AI1514" s="84">
        <v>0</v>
      </c>
      <c r="AJ1514" s="87" t="s">
        <v>7172</v>
      </c>
      <c r="AK1514" s="84" t="s">
        <v>7781</v>
      </c>
      <c r="AL1514" s="84" t="b">
        <v>0</v>
      </c>
      <c r="AM1514" s="87" t="s">
        <v>6864</v>
      </c>
      <c r="AN1514" s="84">
        <v>0</v>
      </c>
      <c r="AO1514" s="84">
        <v>0</v>
      </c>
      <c r="AP1514" s="84"/>
      <c r="AQ1514" s="84"/>
      <c r="AR1514" s="84"/>
      <c r="AS1514" s="84"/>
      <c r="AT1514" s="84"/>
      <c r="AU1514" s="84"/>
      <c r="AV1514" s="84"/>
      <c r="AW1514" s="84"/>
    </row>
    <row r="1515" spans="1:49" x14ac:dyDescent="0.25">
      <c r="A1515" s="69" t="s">
        <v>1382</v>
      </c>
      <c r="B1515" s="69" t="s">
        <v>1325</v>
      </c>
      <c r="C1515" s="70"/>
      <c r="D1515" s="71"/>
      <c r="E1515" s="72"/>
      <c r="F1515" s="73"/>
      <c r="G1515" s="70"/>
      <c r="H1515" s="74"/>
      <c r="I1515" s="75"/>
      <c r="J1515" s="75"/>
      <c r="K1515" s="36"/>
      <c r="L1515" s="82"/>
      <c r="M1515" s="82"/>
      <c r="N1515" s="77"/>
      <c r="O1515" s="84" t="s">
        <v>2121</v>
      </c>
      <c r="P1515" s="86">
        <v>42759.511238425926</v>
      </c>
      <c r="Q1515" s="84" t="s">
        <v>2246</v>
      </c>
      <c r="R1515" s="84"/>
      <c r="S1515" s="84"/>
      <c r="T1515" s="84" t="s">
        <v>3893</v>
      </c>
      <c r="U1515" s="86">
        <v>42759.511238425926</v>
      </c>
      <c r="V1515" s="88" t="s">
        <v>5366</v>
      </c>
      <c r="W1515" s="84"/>
      <c r="X1515" s="84"/>
      <c r="Y1515" s="87" t="s">
        <v>6865</v>
      </c>
      <c r="Z1515" s="84"/>
      <c r="AA1515" s="84" t="b">
        <v>0</v>
      </c>
      <c r="AB1515" s="84">
        <v>0</v>
      </c>
      <c r="AC1515" s="87" t="s">
        <v>7172</v>
      </c>
      <c r="AD1515" s="84" t="b">
        <v>0</v>
      </c>
      <c r="AE1515" s="84" t="s">
        <v>7283</v>
      </c>
      <c r="AF1515" s="84"/>
      <c r="AG1515" s="87" t="s">
        <v>7172</v>
      </c>
      <c r="AH1515" s="84" t="b">
        <v>0</v>
      </c>
      <c r="AI1515" s="84">
        <v>98</v>
      </c>
      <c r="AJ1515" s="87" t="s">
        <v>7422</v>
      </c>
      <c r="AK1515" s="84" t="s">
        <v>7779</v>
      </c>
      <c r="AL1515" s="84" t="b">
        <v>0</v>
      </c>
      <c r="AM1515" s="87" t="s">
        <v>7422</v>
      </c>
      <c r="AN1515" s="84">
        <v>0</v>
      </c>
      <c r="AO1515" s="84">
        <v>0</v>
      </c>
      <c r="AP1515" s="84"/>
      <c r="AQ1515" s="84"/>
      <c r="AR1515" s="84"/>
      <c r="AS1515" s="84"/>
      <c r="AT1515" s="84"/>
      <c r="AU1515" s="84"/>
      <c r="AV1515" s="84"/>
      <c r="AW1515" s="84"/>
    </row>
    <row r="1516" spans="1:49" x14ac:dyDescent="0.25">
      <c r="A1516" s="69" t="s">
        <v>1383</v>
      </c>
      <c r="B1516" s="69" t="s">
        <v>1477</v>
      </c>
      <c r="C1516" s="70"/>
      <c r="D1516" s="71"/>
      <c r="E1516" s="72"/>
      <c r="F1516" s="73"/>
      <c r="G1516" s="70"/>
      <c r="H1516" s="74"/>
      <c r="I1516" s="75"/>
      <c r="J1516" s="75"/>
      <c r="K1516" s="36"/>
      <c r="L1516" s="82"/>
      <c r="M1516" s="82"/>
      <c r="N1516" s="77"/>
      <c r="O1516" s="84" t="s">
        <v>2121</v>
      </c>
      <c r="P1516" s="86">
        <v>42759.511238425926</v>
      </c>
      <c r="Q1516" s="84" t="s">
        <v>3083</v>
      </c>
      <c r="R1516" s="88" t="s">
        <v>3629</v>
      </c>
      <c r="S1516" s="84" t="s">
        <v>3697</v>
      </c>
      <c r="T1516" s="84"/>
      <c r="U1516" s="86">
        <v>42759.511238425926</v>
      </c>
      <c r="V1516" s="88" t="s">
        <v>5367</v>
      </c>
      <c r="W1516" s="84"/>
      <c r="X1516" s="84"/>
      <c r="Y1516" s="87" t="s">
        <v>6866</v>
      </c>
      <c r="Z1516" s="84"/>
      <c r="AA1516" s="84" t="b">
        <v>0</v>
      </c>
      <c r="AB1516" s="84">
        <v>0</v>
      </c>
      <c r="AC1516" s="87" t="s">
        <v>7172</v>
      </c>
      <c r="AD1516" s="84" t="b">
        <v>0</v>
      </c>
      <c r="AE1516" s="84" t="s">
        <v>7283</v>
      </c>
      <c r="AF1516" s="84"/>
      <c r="AG1516" s="87" t="s">
        <v>7172</v>
      </c>
      <c r="AH1516" s="84" t="b">
        <v>0</v>
      </c>
      <c r="AI1516" s="84">
        <v>1</v>
      </c>
      <c r="AJ1516" s="87" t="s">
        <v>6996</v>
      </c>
      <c r="AK1516" s="84" t="s">
        <v>7783</v>
      </c>
      <c r="AL1516" s="84" t="b">
        <v>0</v>
      </c>
      <c r="AM1516" s="87" t="s">
        <v>6996</v>
      </c>
      <c r="AN1516" s="84">
        <v>0</v>
      </c>
      <c r="AO1516" s="84">
        <v>0</v>
      </c>
      <c r="AP1516" s="84"/>
      <c r="AQ1516" s="84"/>
      <c r="AR1516" s="84"/>
      <c r="AS1516" s="84"/>
      <c r="AT1516" s="84"/>
      <c r="AU1516" s="84"/>
      <c r="AV1516" s="84"/>
      <c r="AW1516" s="84"/>
    </row>
    <row r="1517" spans="1:49" x14ac:dyDescent="0.25">
      <c r="A1517" s="69" t="s">
        <v>1384</v>
      </c>
      <c r="B1517" s="69" t="s">
        <v>1384</v>
      </c>
      <c r="C1517" s="70"/>
      <c r="D1517" s="71"/>
      <c r="E1517" s="72"/>
      <c r="F1517" s="73"/>
      <c r="G1517" s="70"/>
      <c r="H1517" s="74"/>
      <c r="I1517" s="75"/>
      <c r="J1517" s="75"/>
      <c r="K1517" s="36"/>
      <c r="L1517" s="82"/>
      <c r="M1517" s="82"/>
      <c r="N1517" s="77"/>
      <c r="O1517" s="84" t="s">
        <v>179</v>
      </c>
      <c r="P1517" s="86">
        <v>42759.510625000003</v>
      </c>
      <c r="Q1517" s="84" t="s">
        <v>3084</v>
      </c>
      <c r="R1517" s="84"/>
      <c r="S1517" s="84"/>
      <c r="T1517" s="84"/>
      <c r="U1517" s="86">
        <v>42759.510625000003</v>
      </c>
      <c r="V1517" s="88" t="s">
        <v>5368</v>
      </c>
      <c r="W1517" s="84"/>
      <c r="X1517" s="84"/>
      <c r="Y1517" s="87" t="s">
        <v>6867</v>
      </c>
      <c r="Z1517" s="84"/>
      <c r="AA1517" s="84" t="b">
        <v>0</v>
      </c>
      <c r="AB1517" s="84">
        <v>0</v>
      </c>
      <c r="AC1517" s="87" t="s">
        <v>7172</v>
      </c>
      <c r="AD1517" s="84" t="b">
        <v>0</v>
      </c>
      <c r="AE1517" s="84" t="s">
        <v>7283</v>
      </c>
      <c r="AF1517" s="84"/>
      <c r="AG1517" s="87" t="s">
        <v>7172</v>
      </c>
      <c r="AH1517" s="84" t="b">
        <v>0</v>
      </c>
      <c r="AI1517" s="84">
        <v>1</v>
      </c>
      <c r="AJ1517" s="87" t="s">
        <v>7172</v>
      </c>
      <c r="AK1517" s="84" t="s">
        <v>7780</v>
      </c>
      <c r="AL1517" s="84" t="b">
        <v>0</v>
      </c>
      <c r="AM1517" s="87" t="s">
        <v>6867</v>
      </c>
      <c r="AN1517" s="84">
        <v>0</v>
      </c>
      <c r="AO1517" s="84">
        <v>0</v>
      </c>
      <c r="AP1517" s="84"/>
      <c r="AQ1517" s="84"/>
      <c r="AR1517" s="84"/>
      <c r="AS1517" s="84"/>
      <c r="AT1517" s="84"/>
      <c r="AU1517" s="84"/>
      <c r="AV1517" s="84"/>
      <c r="AW1517" s="84"/>
    </row>
    <row r="1518" spans="1:49" x14ac:dyDescent="0.25">
      <c r="A1518" s="69" t="s">
        <v>1384</v>
      </c>
      <c r="B1518" s="69" t="s">
        <v>1384</v>
      </c>
      <c r="C1518" s="70"/>
      <c r="D1518" s="71"/>
      <c r="E1518" s="72"/>
      <c r="F1518" s="73"/>
      <c r="G1518" s="70"/>
      <c r="H1518" s="74"/>
      <c r="I1518" s="75"/>
      <c r="J1518" s="75"/>
      <c r="K1518" s="36"/>
      <c r="L1518" s="82"/>
      <c r="M1518" s="82"/>
      <c r="N1518" s="77"/>
      <c r="O1518" s="84" t="s">
        <v>179</v>
      </c>
      <c r="P1518" s="86">
        <v>42759.511238425926</v>
      </c>
      <c r="Q1518" s="84" t="s">
        <v>3085</v>
      </c>
      <c r="R1518" s="84"/>
      <c r="S1518" s="84"/>
      <c r="T1518" s="84"/>
      <c r="U1518" s="86">
        <v>42759.511238425926</v>
      </c>
      <c r="V1518" s="88" t="s">
        <v>5369</v>
      </c>
      <c r="W1518" s="84"/>
      <c r="X1518" s="84"/>
      <c r="Y1518" s="87" t="s">
        <v>6868</v>
      </c>
      <c r="Z1518" s="84"/>
      <c r="AA1518" s="84" t="b">
        <v>0</v>
      </c>
      <c r="AB1518" s="84">
        <v>0</v>
      </c>
      <c r="AC1518" s="87" t="s">
        <v>7172</v>
      </c>
      <c r="AD1518" s="84" t="b">
        <v>0</v>
      </c>
      <c r="AE1518" s="84" t="s">
        <v>7283</v>
      </c>
      <c r="AF1518" s="84"/>
      <c r="AG1518" s="87" t="s">
        <v>7172</v>
      </c>
      <c r="AH1518" s="84" t="b">
        <v>0</v>
      </c>
      <c r="AI1518" s="84">
        <v>1</v>
      </c>
      <c r="AJ1518" s="87" t="s">
        <v>6867</v>
      </c>
      <c r="AK1518" s="84" t="s">
        <v>7780</v>
      </c>
      <c r="AL1518" s="84" t="b">
        <v>0</v>
      </c>
      <c r="AM1518" s="87" t="s">
        <v>6867</v>
      </c>
      <c r="AN1518" s="84">
        <v>0</v>
      </c>
      <c r="AO1518" s="84">
        <v>0</v>
      </c>
      <c r="AP1518" s="84"/>
      <c r="AQ1518" s="84"/>
      <c r="AR1518" s="84"/>
      <c r="AS1518" s="84"/>
      <c r="AT1518" s="84"/>
      <c r="AU1518" s="84"/>
      <c r="AV1518" s="84"/>
      <c r="AW1518" s="84"/>
    </row>
    <row r="1519" spans="1:49" x14ac:dyDescent="0.25">
      <c r="A1519" s="69" t="s">
        <v>1385</v>
      </c>
      <c r="B1519" s="69" t="s">
        <v>1513</v>
      </c>
      <c r="C1519" s="70"/>
      <c r="D1519" s="71"/>
      <c r="E1519" s="72"/>
      <c r="F1519" s="73"/>
      <c r="G1519" s="70"/>
      <c r="H1519" s="74"/>
      <c r="I1519" s="75"/>
      <c r="J1519" s="75"/>
      <c r="K1519" s="36"/>
      <c r="L1519" s="82"/>
      <c r="M1519" s="82"/>
      <c r="N1519" s="77"/>
      <c r="O1519" s="84" t="s">
        <v>2121</v>
      </c>
      <c r="P1519" s="86">
        <v>42759.511238425926</v>
      </c>
      <c r="Q1519" s="84" t="s">
        <v>2454</v>
      </c>
      <c r="R1519" s="84"/>
      <c r="S1519" s="84"/>
      <c r="T1519" s="84"/>
      <c r="U1519" s="86">
        <v>42759.511238425926</v>
      </c>
      <c r="V1519" s="88" t="s">
        <v>5370</v>
      </c>
      <c r="W1519" s="84"/>
      <c r="X1519" s="84"/>
      <c r="Y1519" s="87" t="s">
        <v>6869</v>
      </c>
      <c r="Z1519" s="84"/>
      <c r="AA1519" s="84" t="b">
        <v>0</v>
      </c>
      <c r="AB1519" s="84">
        <v>0</v>
      </c>
      <c r="AC1519" s="87" t="s">
        <v>7172</v>
      </c>
      <c r="AD1519" s="84" t="b">
        <v>0</v>
      </c>
      <c r="AE1519" s="84" t="s">
        <v>7283</v>
      </c>
      <c r="AF1519" s="84"/>
      <c r="AG1519" s="87" t="s">
        <v>7172</v>
      </c>
      <c r="AH1519" s="84" t="b">
        <v>0</v>
      </c>
      <c r="AI1519" s="84">
        <v>8</v>
      </c>
      <c r="AJ1519" s="87" t="s">
        <v>7043</v>
      </c>
      <c r="AK1519" s="84" t="s">
        <v>7781</v>
      </c>
      <c r="AL1519" s="84" t="b">
        <v>0</v>
      </c>
      <c r="AM1519" s="87" t="s">
        <v>7043</v>
      </c>
      <c r="AN1519" s="84">
        <v>0</v>
      </c>
      <c r="AO1519" s="84">
        <v>0</v>
      </c>
      <c r="AP1519" s="84"/>
      <c r="AQ1519" s="84"/>
      <c r="AR1519" s="84"/>
      <c r="AS1519" s="84"/>
      <c r="AT1519" s="84"/>
      <c r="AU1519" s="84"/>
      <c r="AV1519" s="84"/>
      <c r="AW1519" s="84"/>
    </row>
    <row r="1520" spans="1:49" x14ac:dyDescent="0.25">
      <c r="A1520" s="69" t="s">
        <v>1386</v>
      </c>
      <c r="B1520" s="69" t="s">
        <v>2060</v>
      </c>
      <c r="C1520" s="70"/>
      <c r="D1520" s="71"/>
      <c r="E1520" s="72"/>
      <c r="F1520" s="73"/>
      <c r="G1520" s="70"/>
      <c r="H1520" s="74"/>
      <c r="I1520" s="75"/>
      <c r="J1520" s="75"/>
      <c r="K1520" s="36"/>
      <c r="L1520" s="82"/>
      <c r="M1520" s="82"/>
      <c r="N1520" s="77"/>
      <c r="O1520" s="84" t="s">
        <v>2121</v>
      </c>
      <c r="P1520" s="86">
        <v>42759.511238425926</v>
      </c>
      <c r="Q1520" s="84" t="s">
        <v>3086</v>
      </c>
      <c r="R1520" s="88" t="s">
        <v>3630</v>
      </c>
      <c r="S1520" s="84" t="s">
        <v>3697</v>
      </c>
      <c r="T1520" s="84"/>
      <c r="U1520" s="86">
        <v>42759.511238425926</v>
      </c>
      <c r="V1520" s="88" t="s">
        <v>5371</v>
      </c>
      <c r="W1520" s="84"/>
      <c r="X1520" s="84"/>
      <c r="Y1520" s="87" t="s">
        <v>6870</v>
      </c>
      <c r="Z1520" s="84"/>
      <c r="AA1520" s="84" t="b">
        <v>0</v>
      </c>
      <c r="AB1520" s="84">
        <v>0</v>
      </c>
      <c r="AC1520" s="87" t="s">
        <v>7172</v>
      </c>
      <c r="AD1520" s="84" t="b">
        <v>0</v>
      </c>
      <c r="AE1520" s="84" t="s">
        <v>7283</v>
      </c>
      <c r="AF1520" s="84"/>
      <c r="AG1520" s="87" t="s">
        <v>7172</v>
      </c>
      <c r="AH1520" s="84" t="b">
        <v>0</v>
      </c>
      <c r="AI1520" s="84">
        <v>12</v>
      </c>
      <c r="AJ1520" s="87" t="s">
        <v>7729</v>
      </c>
      <c r="AK1520" s="84" t="s">
        <v>7783</v>
      </c>
      <c r="AL1520" s="84" t="b">
        <v>0</v>
      </c>
      <c r="AM1520" s="87" t="s">
        <v>7729</v>
      </c>
      <c r="AN1520" s="84">
        <v>0</v>
      </c>
      <c r="AO1520" s="84">
        <v>0</v>
      </c>
      <c r="AP1520" s="84"/>
      <c r="AQ1520" s="84"/>
      <c r="AR1520" s="84"/>
      <c r="AS1520" s="84"/>
      <c r="AT1520" s="84"/>
      <c r="AU1520" s="84"/>
      <c r="AV1520" s="84"/>
      <c r="AW1520" s="84"/>
    </row>
    <row r="1521" spans="1:49" x14ac:dyDescent="0.25">
      <c r="A1521" s="69" t="s">
        <v>1387</v>
      </c>
      <c r="B1521" s="69" t="s">
        <v>2061</v>
      </c>
      <c r="C1521" s="70"/>
      <c r="D1521" s="71"/>
      <c r="E1521" s="72"/>
      <c r="F1521" s="73"/>
      <c r="G1521" s="70"/>
      <c r="H1521" s="74"/>
      <c r="I1521" s="75"/>
      <c r="J1521" s="75"/>
      <c r="K1521" s="36"/>
      <c r="L1521" s="82"/>
      <c r="M1521" s="82"/>
      <c r="N1521" s="77"/>
      <c r="O1521" s="84" t="s">
        <v>2121</v>
      </c>
      <c r="P1521" s="86">
        <v>42759.511238425926</v>
      </c>
      <c r="Q1521" s="84" t="s">
        <v>3087</v>
      </c>
      <c r="R1521" s="84"/>
      <c r="S1521" s="84"/>
      <c r="T1521" s="84"/>
      <c r="U1521" s="86">
        <v>42759.511238425926</v>
      </c>
      <c r="V1521" s="88" t="s">
        <v>5372</v>
      </c>
      <c r="W1521" s="84"/>
      <c r="X1521" s="84"/>
      <c r="Y1521" s="87" t="s">
        <v>6871</v>
      </c>
      <c r="Z1521" s="84"/>
      <c r="AA1521" s="84" t="b">
        <v>0</v>
      </c>
      <c r="AB1521" s="84">
        <v>0</v>
      </c>
      <c r="AC1521" s="87" t="s">
        <v>7172</v>
      </c>
      <c r="AD1521" s="84" t="b">
        <v>0</v>
      </c>
      <c r="AE1521" s="84" t="s">
        <v>7283</v>
      </c>
      <c r="AF1521" s="84"/>
      <c r="AG1521" s="87" t="s">
        <v>7172</v>
      </c>
      <c r="AH1521" s="84" t="b">
        <v>0</v>
      </c>
      <c r="AI1521" s="84">
        <v>22</v>
      </c>
      <c r="AJ1521" s="87" t="s">
        <v>7730</v>
      </c>
      <c r="AK1521" s="84" t="s">
        <v>7779</v>
      </c>
      <c r="AL1521" s="84" t="b">
        <v>0</v>
      </c>
      <c r="AM1521" s="87" t="s">
        <v>7730</v>
      </c>
      <c r="AN1521" s="84">
        <v>0</v>
      </c>
      <c r="AO1521" s="84">
        <v>0</v>
      </c>
      <c r="AP1521" s="84"/>
      <c r="AQ1521" s="84"/>
      <c r="AR1521" s="84"/>
      <c r="AS1521" s="84"/>
      <c r="AT1521" s="84"/>
      <c r="AU1521" s="84"/>
      <c r="AV1521" s="84"/>
      <c r="AW1521" s="84"/>
    </row>
    <row r="1522" spans="1:49" x14ac:dyDescent="0.25">
      <c r="A1522" s="69" t="s">
        <v>1388</v>
      </c>
      <c r="B1522" s="69" t="s">
        <v>1758</v>
      </c>
      <c r="C1522" s="70"/>
      <c r="D1522" s="71"/>
      <c r="E1522" s="72"/>
      <c r="F1522" s="73"/>
      <c r="G1522" s="70"/>
      <c r="H1522" s="74"/>
      <c r="I1522" s="75"/>
      <c r="J1522" s="75"/>
      <c r="K1522" s="36"/>
      <c r="L1522" s="82"/>
      <c r="M1522" s="82"/>
      <c r="N1522" s="77"/>
      <c r="O1522" s="84" t="s">
        <v>2122</v>
      </c>
      <c r="P1522" s="86">
        <v>42759.511250000003</v>
      </c>
      <c r="Q1522" s="84" t="s">
        <v>3088</v>
      </c>
      <c r="R1522" s="84"/>
      <c r="S1522" s="84"/>
      <c r="T1522" s="84" t="s">
        <v>1682</v>
      </c>
      <c r="U1522" s="86">
        <v>42759.511250000003</v>
      </c>
      <c r="V1522" s="88" t="s">
        <v>5373</v>
      </c>
      <c r="W1522" s="84"/>
      <c r="X1522" s="84"/>
      <c r="Y1522" s="87" t="s">
        <v>6872</v>
      </c>
      <c r="Z1522" s="87" t="s">
        <v>7104</v>
      </c>
      <c r="AA1522" s="84" t="b">
        <v>0</v>
      </c>
      <c r="AB1522" s="84">
        <v>0</v>
      </c>
      <c r="AC1522" s="87" t="s">
        <v>7198</v>
      </c>
      <c r="AD1522" s="84" t="b">
        <v>0</v>
      </c>
      <c r="AE1522" s="84" t="s">
        <v>7283</v>
      </c>
      <c r="AF1522" s="84"/>
      <c r="AG1522" s="87" t="s">
        <v>7172</v>
      </c>
      <c r="AH1522" s="84" t="b">
        <v>0</v>
      </c>
      <c r="AI1522" s="84">
        <v>0</v>
      </c>
      <c r="AJ1522" s="87" t="s">
        <v>7172</v>
      </c>
      <c r="AK1522" s="84" t="s">
        <v>7781</v>
      </c>
      <c r="AL1522" s="84" t="b">
        <v>0</v>
      </c>
      <c r="AM1522" s="87" t="s">
        <v>7104</v>
      </c>
      <c r="AN1522" s="84">
        <v>0</v>
      </c>
      <c r="AO1522" s="84">
        <v>0</v>
      </c>
      <c r="AP1522" s="84"/>
      <c r="AQ1522" s="84"/>
      <c r="AR1522" s="84"/>
      <c r="AS1522" s="84"/>
      <c r="AT1522" s="84"/>
      <c r="AU1522" s="84"/>
      <c r="AV1522" s="84"/>
      <c r="AW1522" s="84"/>
    </row>
    <row r="1523" spans="1:49" x14ac:dyDescent="0.25">
      <c r="A1523" s="69" t="s">
        <v>1389</v>
      </c>
      <c r="B1523" s="69" t="s">
        <v>2062</v>
      </c>
      <c r="C1523" s="70"/>
      <c r="D1523" s="71"/>
      <c r="E1523" s="72"/>
      <c r="F1523" s="73"/>
      <c r="G1523" s="70"/>
      <c r="H1523" s="74"/>
      <c r="I1523" s="75"/>
      <c r="J1523" s="75"/>
      <c r="K1523" s="36"/>
      <c r="L1523" s="82"/>
      <c r="M1523" s="82"/>
      <c r="N1523" s="77"/>
      <c r="O1523" s="84" t="s">
        <v>2122</v>
      </c>
      <c r="P1523" s="86">
        <v>42759.511250000003</v>
      </c>
      <c r="Q1523" s="84" t="s">
        <v>3089</v>
      </c>
      <c r="R1523" s="84"/>
      <c r="S1523" s="84"/>
      <c r="T1523" s="84"/>
      <c r="U1523" s="86">
        <v>42759.511250000003</v>
      </c>
      <c r="V1523" s="88" t="s">
        <v>5374</v>
      </c>
      <c r="W1523" s="84"/>
      <c r="X1523" s="84"/>
      <c r="Y1523" s="87" t="s">
        <v>6873</v>
      </c>
      <c r="Z1523" s="87" t="s">
        <v>7160</v>
      </c>
      <c r="AA1523" s="84" t="b">
        <v>0</v>
      </c>
      <c r="AB1523" s="84">
        <v>0</v>
      </c>
      <c r="AC1523" s="87" t="s">
        <v>7267</v>
      </c>
      <c r="AD1523" s="84" t="b">
        <v>0</v>
      </c>
      <c r="AE1523" s="84" t="s">
        <v>7283</v>
      </c>
      <c r="AF1523" s="84"/>
      <c r="AG1523" s="87" t="s">
        <v>7172</v>
      </c>
      <c r="AH1523" s="84" t="b">
        <v>0</v>
      </c>
      <c r="AI1523" s="84">
        <v>0</v>
      </c>
      <c r="AJ1523" s="87" t="s">
        <v>7172</v>
      </c>
      <c r="AK1523" s="84" t="s">
        <v>7780</v>
      </c>
      <c r="AL1523" s="84" t="b">
        <v>0</v>
      </c>
      <c r="AM1523" s="87" t="s">
        <v>7160</v>
      </c>
      <c r="AN1523" s="84">
        <v>0</v>
      </c>
      <c r="AO1523" s="84">
        <v>0</v>
      </c>
      <c r="AP1523" s="84"/>
      <c r="AQ1523" s="84"/>
      <c r="AR1523" s="84"/>
      <c r="AS1523" s="84"/>
      <c r="AT1523" s="84"/>
      <c r="AU1523" s="84"/>
      <c r="AV1523" s="84"/>
      <c r="AW1523" s="84"/>
    </row>
    <row r="1524" spans="1:49" x14ac:dyDescent="0.25">
      <c r="A1524" s="69" t="s">
        <v>1390</v>
      </c>
      <c r="B1524" s="69" t="s">
        <v>2063</v>
      </c>
      <c r="C1524" s="70"/>
      <c r="D1524" s="71"/>
      <c r="E1524" s="72"/>
      <c r="F1524" s="73"/>
      <c r="G1524" s="70"/>
      <c r="H1524" s="74"/>
      <c r="I1524" s="75"/>
      <c r="J1524" s="75"/>
      <c r="K1524" s="36"/>
      <c r="L1524" s="82"/>
      <c r="M1524" s="82"/>
      <c r="N1524" s="77"/>
      <c r="O1524" s="84" t="s">
        <v>2121</v>
      </c>
      <c r="P1524" s="86">
        <v>42759.511099537034</v>
      </c>
      <c r="Q1524" s="84" t="s">
        <v>3090</v>
      </c>
      <c r="R1524" s="88" t="s">
        <v>3631</v>
      </c>
      <c r="S1524" s="84" t="s">
        <v>3696</v>
      </c>
      <c r="T1524" s="84"/>
      <c r="U1524" s="86">
        <v>42759.511099537034</v>
      </c>
      <c r="V1524" s="88" t="s">
        <v>5375</v>
      </c>
      <c r="W1524" s="84"/>
      <c r="X1524" s="84"/>
      <c r="Y1524" s="87" t="s">
        <v>6874</v>
      </c>
      <c r="Z1524" s="84"/>
      <c r="AA1524" s="84" t="b">
        <v>0</v>
      </c>
      <c r="AB1524" s="84">
        <v>0</v>
      </c>
      <c r="AC1524" s="87" t="s">
        <v>7268</v>
      </c>
      <c r="AD1524" s="84" t="b">
        <v>0</v>
      </c>
      <c r="AE1524" s="84" t="s">
        <v>7283</v>
      </c>
      <c r="AF1524" s="84"/>
      <c r="AG1524" s="87" t="s">
        <v>7172</v>
      </c>
      <c r="AH1524" s="84" t="b">
        <v>0</v>
      </c>
      <c r="AI1524" s="84">
        <v>1</v>
      </c>
      <c r="AJ1524" s="87" t="s">
        <v>7172</v>
      </c>
      <c r="AK1524" s="84" t="s">
        <v>7779</v>
      </c>
      <c r="AL1524" s="84" t="b">
        <v>1</v>
      </c>
      <c r="AM1524" s="87" t="s">
        <v>6874</v>
      </c>
      <c r="AN1524" s="84">
        <v>0</v>
      </c>
      <c r="AO1524" s="84">
        <v>0</v>
      </c>
      <c r="AP1524" s="84"/>
      <c r="AQ1524" s="84"/>
      <c r="AR1524" s="84"/>
      <c r="AS1524" s="84"/>
      <c r="AT1524" s="84"/>
      <c r="AU1524" s="84"/>
      <c r="AV1524" s="84"/>
      <c r="AW1524" s="84"/>
    </row>
    <row r="1525" spans="1:49" x14ac:dyDescent="0.25">
      <c r="A1525" s="69" t="s">
        <v>1391</v>
      </c>
      <c r="B1525" s="69" t="s">
        <v>2063</v>
      </c>
      <c r="C1525" s="70"/>
      <c r="D1525" s="71"/>
      <c r="E1525" s="72"/>
      <c r="F1525" s="73"/>
      <c r="G1525" s="70"/>
      <c r="H1525" s="74"/>
      <c r="I1525" s="75"/>
      <c r="J1525" s="75"/>
      <c r="K1525" s="36"/>
      <c r="L1525" s="82"/>
      <c r="M1525" s="82"/>
      <c r="N1525" s="77"/>
      <c r="O1525" s="84" t="s">
        <v>2121</v>
      </c>
      <c r="P1525" s="86">
        <v>42759.511250000003</v>
      </c>
      <c r="Q1525" s="84" t="s">
        <v>3091</v>
      </c>
      <c r="R1525" s="84"/>
      <c r="S1525" s="84"/>
      <c r="T1525" s="84"/>
      <c r="U1525" s="86">
        <v>42759.511250000003</v>
      </c>
      <c r="V1525" s="88" t="s">
        <v>5376</v>
      </c>
      <c r="W1525" s="84"/>
      <c r="X1525" s="84"/>
      <c r="Y1525" s="87" t="s">
        <v>6875</v>
      </c>
      <c r="Z1525" s="84"/>
      <c r="AA1525" s="84" t="b">
        <v>0</v>
      </c>
      <c r="AB1525" s="84">
        <v>0</v>
      </c>
      <c r="AC1525" s="87" t="s">
        <v>7172</v>
      </c>
      <c r="AD1525" s="84" t="b">
        <v>0</v>
      </c>
      <c r="AE1525" s="84" t="s">
        <v>7283</v>
      </c>
      <c r="AF1525" s="84"/>
      <c r="AG1525" s="87" t="s">
        <v>7172</v>
      </c>
      <c r="AH1525" s="84" t="b">
        <v>0</v>
      </c>
      <c r="AI1525" s="84">
        <v>1</v>
      </c>
      <c r="AJ1525" s="87" t="s">
        <v>6874</v>
      </c>
      <c r="AK1525" s="84" t="s">
        <v>7779</v>
      </c>
      <c r="AL1525" s="84" t="b">
        <v>0</v>
      </c>
      <c r="AM1525" s="87" t="s">
        <v>6874</v>
      </c>
      <c r="AN1525" s="84">
        <v>0</v>
      </c>
      <c r="AO1525" s="84">
        <v>0</v>
      </c>
      <c r="AP1525" s="84"/>
      <c r="AQ1525" s="84"/>
      <c r="AR1525" s="84"/>
      <c r="AS1525" s="84"/>
      <c r="AT1525" s="84"/>
      <c r="AU1525" s="84"/>
      <c r="AV1525" s="84"/>
      <c r="AW1525" s="84"/>
    </row>
    <row r="1526" spans="1:49" x14ac:dyDescent="0.25">
      <c r="A1526" s="69" t="s">
        <v>1390</v>
      </c>
      <c r="B1526" s="69" t="s">
        <v>2064</v>
      </c>
      <c r="C1526" s="70"/>
      <c r="D1526" s="71"/>
      <c r="E1526" s="72"/>
      <c r="F1526" s="73"/>
      <c r="G1526" s="70"/>
      <c r="H1526" s="74"/>
      <c r="I1526" s="75"/>
      <c r="J1526" s="75"/>
      <c r="K1526" s="36"/>
      <c r="L1526" s="82"/>
      <c r="M1526" s="82"/>
      <c r="N1526" s="77"/>
      <c r="O1526" s="84" t="s">
        <v>2122</v>
      </c>
      <c r="P1526" s="86">
        <v>42759.511099537034</v>
      </c>
      <c r="Q1526" s="84" t="s">
        <v>3090</v>
      </c>
      <c r="R1526" s="88" t="s">
        <v>3631</v>
      </c>
      <c r="S1526" s="84" t="s">
        <v>3696</v>
      </c>
      <c r="T1526" s="84"/>
      <c r="U1526" s="86">
        <v>42759.511099537034</v>
      </c>
      <c r="V1526" s="88" t="s">
        <v>5375</v>
      </c>
      <c r="W1526" s="84"/>
      <c r="X1526" s="84"/>
      <c r="Y1526" s="87" t="s">
        <v>6874</v>
      </c>
      <c r="Z1526" s="84"/>
      <c r="AA1526" s="84" t="b">
        <v>0</v>
      </c>
      <c r="AB1526" s="84">
        <v>0</v>
      </c>
      <c r="AC1526" s="87" t="s">
        <v>7268</v>
      </c>
      <c r="AD1526" s="84" t="b">
        <v>0</v>
      </c>
      <c r="AE1526" s="84" t="s">
        <v>7283</v>
      </c>
      <c r="AF1526" s="84"/>
      <c r="AG1526" s="87" t="s">
        <v>7172</v>
      </c>
      <c r="AH1526" s="84" t="b">
        <v>0</v>
      </c>
      <c r="AI1526" s="84">
        <v>1</v>
      </c>
      <c r="AJ1526" s="87" t="s">
        <v>7172</v>
      </c>
      <c r="AK1526" s="84" t="s">
        <v>7779</v>
      </c>
      <c r="AL1526" s="84" t="b">
        <v>1</v>
      </c>
      <c r="AM1526" s="87" t="s">
        <v>6874</v>
      </c>
      <c r="AN1526" s="84">
        <v>0</v>
      </c>
      <c r="AO1526" s="84">
        <v>0</v>
      </c>
      <c r="AP1526" s="84"/>
      <c r="AQ1526" s="84"/>
      <c r="AR1526" s="84"/>
      <c r="AS1526" s="84"/>
      <c r="AT1526" s="84"/>
      <c r="AU1526" s="84"/>
      <c r="AV1526" s="84"/>
      <c r="AW1526" s="84"/>
    </row>
    <row r="1527" spans="1:49" x14ac:dyDescent="0.25">
      <c r="A1527" s="69" t="s">
        <v>1391</v>
      </c>
      <c r="B1527" s="69" t="s">
        <v>2064</v>
      </c>
      <c r="C1527" s="70"/>
      <c r="D1527" s="71"/>
      <c r="E1527" s="72"/>
      <c r="F1527" s="73"/>
      <c r="G1527" s="70"/>
      <c r="H1527" s="74"/>
      <c r="I1527" s="75"/>
      <c r="J1527" s="75"/>
      <c r="K1527" s="36"/>
      <c r="L1527" s="82"/>
      <c r="M1527" s="82"/>
      <c r="N1527" s="77"/>
      <c r="O1527" s="84" t="s">
        <v>2121</v>
      </c>
      <c r="P1527" s="86">
        <v>42759.511250000003</v>
      </c>
      <c r="Q1527" s="84" t="s">
        <v>3091</v>
      </c>
      <c r="R1527" s="84"/>
      <c r="S1527" s="84"/>
      <c r="T1527" s="84"/>
      <c r="U1527" s="86">
        <v>42759.511250000003</v>
      </c>
      <c r="V1527" s="88" t="s">
        <v>5376</v>
      </c>
      <c r="W1527" s="84"/>
      <c r="X1527" s="84"/>
      <c r="Y1527" s="87" t="s">
        <v>6875</v>
      </c>
      <c r="Z1527" s="84"/>
      <c r="AA1527" s="84" t="b">
        <v>0</v>
      </c>
      <c r="AB1527" s="84">
        <v>0</v>
      </c>
      <c r="AC1527" s="87" t="s">
        <v>7172</v>
      </c>
      <c r="AD1527" s="84" t="b">
        <v>0</v>
      </c>
      <c r="AE1527" s="84" t="s">
        <v>7283</v>
      </c>
      <c r="AF1527" s="84"/>
      <c r="AG1527" s="87" t="s">
        <v>7172</v>
      </c>
      <c r="AH1527" s="84" t="b">
        <v>0</v>
      </c>
      <c r="AI1527" s="84">
        <v>1</v>
      </c>
      <c r="AJ1527" s="87" t="s">
        <v>6874</v>
      </c>
      <c r="AK1527" s="84" t="s">
        <v>7779</v>
      </c>
      <c r="AL1527" s="84" t="b">
        <v>0</v>
      </c>
      <c r="AM1527" s="87" t="s">
        <v>6874</v>
      </c>
      <c r="AN1527" s="84">
        <v>0</v>
      </c>
      <c r="AO1527" s="84">
        <v>0</v>
      </c>
      <c r="AP1527" s="84"/>
      <c r="AQ1527" s="84"/>
      <c r="AR1527" s="84"/>
      <c r="AS1527" s="84"/>
      <c r="AT1527" s="84"/>
      <c r="AU1527" s="84"/>
      <c r="AV1527" s="84"/>
      <c r="AW1527" s="84"/>
    </row>
    <row r="1528" spans="1:49" x14ac:dyDescent="0.25">
      <c r="A1528" s="69" t="s">
        <v>1391</v>
      </c>
      <c r="B1528" s="69" t="s">
        <v>1390</v>
      </c>
      <c r="C1528" s="70"/>
      <c r="D1528" s="71"/>
      <c r="E1528" s="72"/>
      <c r="F1528" s="73"/>
      <c r="G1528" s="70"/>
      <c r="H1528" s="74"/>
      <c r="I1528" s="75"/>
      <c r="J1528" s="75"/>
      <c r="K1528" s="36"/>
      <c r="L1528" s="82"/>
      <c r="M1528" s="82"/>
      <c r="N1528" s="77"/>
      <c r="O1528" s="84" t="s">
        <v>2121</v>
      </c>
      <c r="P1528" s="86">
        <v>42759.511250000003</v>
      </c>
      <c r="Q1528" s="84" t="s">
        <v>3091</v>
      </c>
      <c r="R1528" s="84"/>
      <c r="S1528" s="84"/>
      <c r="T1528" s="84"/>
      <c r="U1528" s="86">
        <v>42759.511250000003</v>
      </c>
      <c r="V1528" s="88" t="s">
        <v>5376</v>
      </c>
      <c r="W1528" s="84"/>
      <c r="X1528" s="84"/>
      <c r="Y1528" s="87" t="s">
        <v>6875</v>
      </c>
      <c r="Z1528" s="84"/>
      <c r="AA1528" s="84" t="b">
        <v>0</v>
      </c>
      <c r="AB1528" s="84">
        <v>0</v>
      </c>
      <c r="AC1528" s="87" t="s">
        <v>7172</v>
      </c>
      <c r="AD1528" s="84" t="b">
        <v>0</v>
      </c>
      <c r="AE1528" s="84" t="s">
        <v>7283</v>
      </c>
      <c r="AF1528" s="84"/>
      <c r="AG1528" s="87" t="s">
        <v>7172</v>
      </c>
      <c r="AH1528" s="84" t="b">
        <v>0</v>
      </c>
      <c r="AI1528" s="84">
        <v>1</v>
      </c>
      <c r="AJ1528" s="87" t="s">
        <v>6874</v>
      </c>
      <c r="AK1528" s="84" t="s">
        <v>7779</v>
      </c>
      <c r="AL1528" s="84" t="b">
        <v>0</v>
      </c>
      <c r="AM1528" s="87" t="s">
        <v>6874</v>
      </c>
      <c r="AN1528" s="84">
        <v>0</v>
      </c>
      <c r="AO1528" s="84">
        <v>0</v>
      </c>
      <c r="AP1528" s="84"/>
      <c r="AQ1528" s="84"/>
      <c r="AR1528" s="84"/>
      <c r="AS1528" s="84"/>
      <c r="AT1528" s="84"/>
      <c r="AU1528" s="84"/>
      <c r="AV1528" s="84"/>
      <c r="AW1528" s="84"/>
    </row>
    <row r="1529" spans="1:49" x14ac:dyDescent="0.25">
      <c r="A1529" s="69" t="s">
        <v>1392</v>
      </c>
      <c r="B1529" s="69" t="s">
        <v>1572</v>
      </c>
      <c r="C1529" s="70"/>
      <c r="D1529" s="71"/>
      <c r="E1529" s="72"/>
      <c r="F1529" s="73"/>
      <c r="G1529" s="70"/>
      <c r="H1529" s="74"/>
      <c r="I1529" s="75"/>
      <c r="J1529" s="75"/>
      <c r="K1529" s="36"/>
      <c r="L1529" s="82"/>
      <c r="M1529" s="82"/>
      <c r="N1529" s="77"/>
      <c r="O1529" s="84" t="s">
        <v>2122</v>
      </c>
      <c r="P1529" s="86">
        <v>42759.511250000003</v>
      </c>
      <c r="Q1529" s="84" t="s">
        <v>3092</v>
      </c>
      <c r="R1529" s="84"/>
      <c r="S1529" s="84"/>
      <c r="T1529" s="84"/>
      <c r="U1529" s="86">
        <v>42759.511250000003</v>
      </c>
      <c r="V1529" s="88" t="s">
        <v>5377</v>
      </c>
      <c r="W1529" s="84"/>
      <c r="X1529" s="84"/>
      <c r="Y1529" s="87" t="s">
        <v>6876</v>
      </c>
      <c r="Z1529" s="87" t="s">
        <v>7161</v>
      </c>
      <c r="AA1529" s="84" t="b">
        <v>0</v>
      </c>
      <c r="AB1529" s="84">
        <v>0</v>
      </c>
      <c r="AC1529" s="87" t="s">
        <v>7269</v>
      </c>
      <c r="AD1529" s="84" t="b">
        <v>0</v>
      </c>
      <c r="AE1529" s="84" t="s">
        <v>7283</v>
      </c>
      <c r="AF1529" s="84"/>
      <c r="AG1529" s="87" t="s">
        <v>7172</v>
      </c>
      <c r="AH1529" s="84" t="b">
        <v>0</v>
      </c>
      <c r="AI1529" s="84">
        <v>0</v>
      </c>
      <c r="AJ1529" s="87" t="s">
        <v>7172</v>
      </c>
      <c r="AK1529" s="84" t="s">
        <v>7783</v>
      </c>
      <c r="AL1529" s="84" t="b">
        <v>0</v>
      </c>
      <c r="AM1529" s="87" t="s">
        <v>7161</v>
      </c>
      <c r="AN1529" s="84">
        <v>0</v>
      </c>
      <c r="AO1529" s="84">
        <v>0</v>
      </c>
      <c r="AP1529" s="84"/>
      <c r="AQ1529" s="84"/>
      <c r="AR1529" s="84"/>
      <c r="AS1529" s="84"/>
      <c r="AT1529" s="84"/>
      <c r="AU1529" s="84"/>
      <c r="AV1529" s="84"/>
      <c r="AW1529" s="84"/>
    </row>
    <row r="1530" spans="1:49" x14ac:dyDescent="0.25">
      <c r="A1530" s="69" t="s">
        <v>1393</v>
      </c>
      <c r="B1530" s="69" t="s">
        <v>2065</v>
      </c>
      <c r="C1530" s="70"/>
      <c r="D1530" s="71"/>
      <c r="E1530" s="72"/>
      <c r="F1530" s="73"/>
      <c r="G1530" s="70"/>
      <c r="H1530" s="74"/>
      <c r="I1530" s="75"/>
      <c r="J1530" s="75"/>
      <c r="K1530" s="36"/>
      <c r="L1530" s="82"/>
      <c r="M1530" s="82"/>
      <c r="N1530" s="77"/>
      <c r="O1530" s="84" t="s">
        <v>2121</v>
      </c>
      <c r="P1530" s="86">
        <v>42759.511064814818</v>
      </c>
      <c r="Q1530" s="84" t="s">
        <v>3093</v>
      </c>
      <c r="R1530" s="88" t="s">
        <v>3632</v>
      </c>
      <c r="S1530" s="84" t="s">
        <v>3863</v>
      </c>
      <c r="T1530" s="84" t="s">
        <v>3908</v>
      </c>
      <c r="U1530" s="86">
        <v>42759.511064814818</v>
      </c>
      <c r="V1530" s="88" t="s">
        <v>5378</v>
      </c>
      <c r="W1530" s="84"/>
      <c r="X1530" s="84"/>
      <c r="Y1530" s="87" t="s">
        <v>6877</v>
      </c>
      <c r="Z1530" s="84"/>
      <c r="AA1530" s="84" t="b">
        <v>0</v>
      </c>
      <c r="AB1530" s="84">
        <v>0</v>
      </c>
      <c r="AC1530" s="87" t="s">
        <v>7172</v>
      </c>
      <c r="AD1530" s="84" t="b">
        <v>0</v>
      </c>
      <c r="AE1530" s="84" t="s">
        <v>7283</v>
      </c>
      <c r="AF1530" s="84"/>
      <c r="AG1530" s="87" t="s">
        <v>7172</v>
      </c>
      <c r="AH1530" s="84" t="b">
        <v>0</v>
      </c>
      <c r="AI1530" s="84">
        <v>9</v>
      </c>
      <c r="AJ1530" s="87" t="s">
        <v>7731</v>
      </c>
      <c r="AK1530" s="84" t="s">
        <v>7779</v>
      </c>
      <c r="AL1530" s="84" t="b">
        <v>0</v>
      </c>
      <c r="AM1530" s="87" t="s">
        <v>7731</v>
      </c>
      <c r="AN1530" s="84">
        <v>0</v>
      </c>
      <c r="AO1530" s="84">
        <v>0</v>
      </c>
      <c r="AP1530" s="84"/>
      <c r="AQ1530" s="84"/>
      <c r="AR1530" s="84"/>
      <c r="AS1530" s="84"/>
      <c r="AT1530" s="84"/>
      <c r="AU1530" s="84"/>
      <c r="AV1530" s="84"/>
      <c r="AW1530" s="84"/>
    </row>
    <row r="1531" spans="1:49" x14ac:dyDescent="0.25">
      <c r="A1531" s="69" t="s">
        <v>1393</v>
      </c>
      <c r="B1531" s="69" t="s">
        <v>2066</v>
      </c>
      <c r="C1531" s="70"/>
      <c r="D1531" s="71"/>
      <c r="E1531" s="72"/>
      <c r="F1531" s="73"/>
      <c r="G1531" s="70"/>
      <c r="H1531" s="74"/>
      <c r="I1531" s="75"/>
      <c r="J1531" s="75"/>
      <c r="K1531" s="36"/>
      <c r="L1531" s="82"/>
      <c r="M1531" s="82"/>
      <c r="N1531" s="77"/>
      <c r="O1531" s="84" t="s">
        <v>2121</v>
      </c>
      <c r="P1531" s="86">
        <v>42759.511064814818</v>
      </c>
      <c r="Q1531" s="84" t="s">
        <v>3093</v>
      </c>
      <c r="R1531" s="88" t="s">
        <v>3632</v>
      </c>
      <c r="S1531" s="84" t="s">
        <v>3863</v>
      </c>
      <c r="T1531" s="84" t="s">
        <v>3908</v>
      </c>
      <c r="U1531" s="86">
        <v>42759.511064814818</v>
      </c>
      <c r="V1531" s="88" t="s">
        <v>5378</v>
      </c>
      <c r="W1531" s="84"/>
      <c r="X1531" s="84"/>
      <c r="Y1531" s="87" t="s">
        <v>6877</v>
      </c>
      <c r="Z1531" s="84"/>
      <c r="AA1531" s="84" t="b">
        <v>0</v>
      </c>
      <c r="AB1531" s="84">
        <v>0</v>
      </c>
      <c r="AC1531" s="87" t="s">
        <v>7172</v>
      </c>
      <c r="AD1531" s="84" t="b">
        <v>0</v>
      </c>
      <c r="AE1531" s="84" t="s">
        <v>7283</v>
      </c>
      <c r="AF1531" s="84"/>
      <c r="AG1531" s="87" t="s">
        <v>7172</v>
      </c>
      <c r="AH1531" s="84" t="b">
        <v>0</v>
      </c>
      <c r="AI1531" s="84">
        <v>9</v>
      </c>
      <c r="AJ1531" s="87" t="s">
        <v>7731</v>
      </c>
      <c r="AK1531" s="84" t="s">
        <v>7779</v>
      </c>
      <c r="AL1531" s="84" t="b">
        <v>0</v>
      </c>
      <c r="AM1531" s="87" t="s">
        <v>7731</v>
      </c>
      <c r="AN1531" s="84">
        <v>0</v>
      </c>
      <c r="AO1531" s="84">
        <v>0</v>
      </c>
      <c r="AP1531" s="84"/>
      <c r="AQ1531" s="84"/>
      <c r="AR1531" s="84"/>
      <c r="AS1531" s="84"/>
      <c r="AT1531" s="84"/>
      <c r="AU1531" s="84"/>
      <c r="AV1531" s="84"/>
      <c r="AW1531" s="84"/>
    </row>
    <row r="1532" spans="1:49" x14ac:dyDescent="0.25">
      <c r="A1532" s="69" t="s">
        <v>1393</v>
      </c>
      <c r="B1532" s="69" t="s">
        <v>2066</v>
      </c>
      <c r="C1532" s="70"/>
      <c r="D1532" s="71"/>
      <c r="E1532" s="72"/>
      <c r="F1532" s="73"/>
      <c r="G1532" s="70"/>
      <c r="H1532" s="74"/>
      <c r="I1532" s="75"/>
      <c r="J1532" s="75"/>
      <c r="K1532" s="36"/>
      <c r="L1532" s="82"/>
      <c r="M1532" s="82"/>
      <c r="N1532" s="77"/>
      <c r="O1532" s="84" t="s">
        <v>2121</v>
      </c>
      <c r="P1532" s="86">
        <v>42759.511122685188</v>
      </c>
      <c r="Q1532" s="84" t="s">
        <v>3094</v>
      </c>
      <c r="R1532" s="88" t="s">
        <v>3633</v>
      </c>
      <c r="S1532" s="84" t="s">
        <v>3863</v>
      </c>
      <c r="T1532" s="84" t="s">
        <v>3908</v>
      </c>
      <c r="U1532" s="86">
        <v>42759.511122685188</v>
      </c>
      <c r="V1532" s="88" t="s">
        <v>5379</v>
      </c>
      <c r="W1532" s="84"/>
      <c r="X1532" s="84"/>
      <c r="Y1532" s="87" t="s">
        <v>6878</v>
      </c>
      <c r="Z1532" s="84"/>
      <c r="AA1532" s="84" t="b">
        <v>0</v>
      </c>
      <c r="AB1532" s="84">
        <v>0</v>
      </c>
      <c r="AC1532" s="87" t="s">
        <v>7172</v>
      </c>
      <c r="AD1532" s="84" t="b">
        <v>0</v>
      </c>
      <c r="AE1532" s="84" t="s">
        <v>7283</v>
      </c>
      <c r="AF1532" s="84"/>
      <c r="AG1532" s="87" t="s">
        <v>7172</v>
      </c>
      <c r="AH1532" s="84" t="b">
        <v>0</v>
      </c>
      <c r="AI1532" s="84">
        <v>5</v>
      </c>
      <c r="AJ1532" s="87" t="s">
        <v>7732</v>
      </c>
      <c r="AK1532" s="84" t="s">
        <v>7779</v>
      </c>
      <c r="AL1532" s="84" t="b">
        <v>0</v>
      </c>
      <c r="AM1532" s="87" t="s">
        <v>7732</v>
      </c>
      <c r="AN1532" s="84">
        <v>0</v>
      </c>
      <c r="AO1532" s="84">
        <v>0</v>
      </c>
      <c r="AP1532" s="84"/>
      <c r="AQ1532" s="84"/>
      <c r="AR1532" s="84"/>
      <c r="AS1532" s="84"/>
      <c r="AT1532" s="84"/>
      <c r="AU1532" s="84"/>
      <c r="AV1532" s="84"/>
      <c r="AW1532" s="84"/>
    </row>
    <row r="1533" spans="1:49" x14ac:dyDescent="0.25">
      <c r="A1533" s="69" t="s">
        <v>1393</v>
      </c>
      <c r="B1533" s="69" t="s">
        <v>2066</v>
      </c>
      <c r="C1533" s="70"/>
      <c r="D1533" s="71"/>
      <c r="E1533" s="72"/>
      <c r="F1533" s="73"/>
      <c r="G1533" s="70"/>
      <c r="H1533" s="74"/>
      <c r="I1533" s="75"/>
      <c r="J1533" s="75"/>
      <c r="K1533" s="36"/>
      <c r="L1533" s="82"/>
      <c r="M1533" s="82"/>
      <c r="N1533" s="77"/>
      <c r="O1533" s="84" t="s">
        <v>2121</v>
      </c>
      <c r="P1533" s="86">
        <v>42759.511250000003</v>
      </c>
      <c r="Q1533" s="84" t="s">
        <v>3095</v>
      </c>
      <c r="R1533" s="88" t="s">
        <v>3634</v>
      </c>
      <c r="S1533" s="84" t="s">
        <v>3863</v>
      </c>
      <c r="T1533" s="84" t="s">
        <v>3908</v>
      </c>
      <c r="U1533" s="86">
        <v>42759.511250000003</v>
      </c>
      <c r="V1533" s="88" t="s">
        <v>5380</v>
      </c>
      <c r="W1533" s="84"/>
      <c r="X1533" s="84"/>
      <c r="Y1533" s="87" t="s">
        <v>6879</v>
      </c>
      <c r="Z1533" s="84"/>
      <c r="AA1533" s="84" t="b">
        <v>0</v>
      </c>
      <c r="AB1533" s="84">
        <v>0</v>
      </c>
      <c r="AC1533" s="87" t="s">
        <v>7172</v>
      </c>
      <c r="AD1533" s="84" t="b">
        <v>0</v>
      </c>
      <c r="AE1533" s="84" t="s">
        <v>7283</v>
      </c>
      <c r="AF1533" s="84"/>
      <c r="AG1533" s="87" t="s">
        <v>7172</v>
      </c>
      <c r="AH1533" s="84" t="b">
        <v>0</v>
      </c>
      <c r="AI1533" s="84">
        <v>2</v>
      </c>
      <c r="AJ1533" s="87" t="s">
        <v>7733</v>
      </c>
      <c r="AK1533" s="84" t="s">
        <v>7779</v>
      </c>
      <c r="AL1533" s="84" t="b">
        <v>0</v>
      </c>
      <c r="AM1533" s="87" t="s">
        <v>7733</v>
      </c>
      <c r="AN1533" s="84">
        <v>0</v>
      </c>
      <c r="AO1533" s="84">
        <v>0</v>
      </c>
      <c r="AP1533" s="84"/>
      <c r="AQ1533" s="84"/>
      <c r="AR1533" s="84"/>
      <c r="AS1533" s="84"/>
      <c r="AT1533" s="84"/>
      <c r="AU1533" s="84"/>
      <c r="AV1533" s="84"/>
      <c r="AW1533" s="84"/>
    </row>
    <row r="1534" spans="1:49" x14ac:dyDescent="0.25">
      <c r="A1534" s="69" t="s">
        <v>1393</v>
      </c>
      <c r="B1534" s="69" t="s">
        <v>1564</v>
      </c>
      <c r="C1534" s="70"/>
      <c r="D1534" s="71"/>
      <c r="E1534" s="72"/>
      <c r="F1534" s="73"/>
      <c r="G1534" s="70"/>
      <c r="H1534" s="74"/>
      <c r="I1534" s="75"/>
      <c r="J1534" s="75"/>
      <c r="K1534" s="36"/>
      <c r="L1534" s="82"/>
      <c r="M1534" s="82"/>
      <c r="N1534" s="77"/>
      <c r="O1534" s="84" t="s">
        <v>2121</v>
      </c>
      <c r="P1534" s="86">
        <v>42759.511064814818</v>
      </c>
      <c r="Q1534" s="84" t="s">
        <v>3093</v>
      </c>
      <c r="R1534" s="88" t="s">
        <v>3632</v>
      </c>
      <c r="S1534" s="84" t="s">
        <v>3863</v>
      </c>
      <c r="T1534" s="84" t="s">
        <v>3908</v>
      </c>
      <c r="U1534" s="86">
        <v>42759.511064814818</v>
      </c>
      <c r="V1534" s="88" t="s">
        <v>5378</v>
      </c>
      <c r="W1534" s="84"/>
      <c r="X1534" s="84"/>
      <c r="Y1534" s="87" t="s">
        <v>6877</v>
      </c>
      <c r="Z1534" s="84"/>
      <c r="AA1534" s="84" t="b">
        <v>0</v>
      </c>
      <c r="AB1534" s="84">
        <v>0</v>
      </c>
      <c r="AC1534" s="87" t="s">
        <v>7172</v>
      </c>
      <c r="AD1534" s="84" t="b">
        <v>0</v>
      </c>
      <c r="AE1534" s="84" t="s">
        <v>7283</v>
      </c>
      <c r="AF1534" s="84"/>
      <c r="AG1534" s="87" t="s">
        <v>7172</v>
      </c>
      <c r="AH1534" s="84" t="b">
        <v>0</v>
      </c>
      <c r="AI1534" s="84">
        <v>9</v>
      </c>
      <c r="AJ1534" s="87" t="s">
        <v>7731</v>
      </c>
      <c r="AK1534" s="84" t="s">
        <v>7779</v>
      </c>
      <c r="AL1534" s="84" t="b">
        <v>0</v>
      </c>
      <c r="AM1534" s="87" t="s">
        <v>7731</v>
      </c>
      <c r="AN1534" s="84">
        <v>0</v>
      </c>
      <c r="AO1534" s="84">
        <v>0</v>
      </c>
      <c r="AP1534" s="84"/>
      <c r="AQ1534" s="84"/>
      <c r="AR1534" s="84"/>
      <c r="AS1534" s="84"/>
      <c r="AT1534" s="84"/>
      <c r="AU1534" s="84"/>
      <c r="AV1534" s="84"/>
      <c r="AW1534" s="84"/>
    </row>
    <row r="1535" spans="1:49" x14ac:dyDescent="0.25">
      <c r="A1535" s="69" t="s">
        <v>1394</v>
      </c>
      <c r="B1535" s="69" t="s">
        <v>1394</v>
      </c>
      <c r="C1535" s="70"/>
      <c r="D1535" s="71"/>
      <c r="E1535" s="72"/>
      <c r="F1535" s="73"/>
      <c r="G1535" s="70"/>
      <c r="H1535" s="74"/>
      <c r="I1535" s="75"/>
      <c r="J1535" s="75"/>
      <c r="K1535" s="36"/>
      <c r="L1535" s="82"/>
      <c r="M1535" s="82"/>
      <c r="N1535" s="77"/>
      <c r="O1535" s="84" t="s">
        <v>179</v>
      </c>
      <c r="P1535" s="86">
        <v>42759.509606481479</v>
      </c>
      <c r="Q1535" s="84" t="s">
        <v>3096</v>
      </c>
      <c r="R1535" s="88" t="s">
        <v>3635</v>
      </c>
      <c r="S1535" s="84" t="s">
        <v>3725</v>
      </c>
      <c r="T1535" s="84" t="s">
        <v>4055</v>
      </c>
      <c r="U1535" s="86">
        <v>42759.509606481479</v>
      </c>
      <c r="V1535" s="88" t="s">
        <v>5381</v>
      </c>
      <c r="W1535" s="84"/>
      <c r="X1535" s="84"/>
      <c r="Y1535" s="87" t="s">
        <v>6880</v>
      </c>
      <c r="Z1535" s="84"/>
      <c r="AA1535" s="84" t="b">
        <v>0</v>
      </c>
      <c r="AB1535" s="84">
        <v>0</v>
      </c>
      <c r="AC1535" s="87" t="s">
        <v>7172</v>
      </c>
      <c r="AD1535" s="84" t="b">
        <v>0</v>
      </c>
      <c r="AE1535" s="84" t="s">
        <v>7283</v>
      </c>
      <c r="AF1535" s="84"/>
      <c r="AG1535" s="87" t="s">
        <v>7172</v>
      </c>
      <c r="AH1535" s="84" t="b">
        <v>0</v>
      </c>
      <c r="AI1535" s="84">
        <v>1</v>
      </c>
      <c r="AJ1535" s="87" t="s">
        <v>7172</v>
      </c>
      <c r="AK1535" s="84" t="s">
        <v>7783</v>
      </c>
      <c r="AL1535" s="84" t="b">
        <v>0</v>
      </c>
      <c r="AM1535" s="87" t="s">
        <v>6880</v>
      </c>
      <c r="AN1535" s="84">
        <v>0</v>
      </c>
      <c r="AO1535" s="84">
        <v>0</v>
      </c>
      <c r="AP1535" s="84"/>
      <c r="AQ1535" s="84"/>
      <c r="AR1535" s="84"/>
      <c r="AS1535" s="84"/>
      <c r="AT1535" s="84"/>
      <c r="AU1535" s="84"/>
      <c r="AV1535" s="84"/>
      <c r="AW1535" s="84"/>
    </row>
    <row r="1536" spans="1:49" x14ac:dyDescent="0.25">
      <c r="A1536" s="69" t="s">
        <v>1395</v>
      </c>
      <c r="B1536" s="69" t="s">
        <v>1394</v>
      </c>
      <c r="C1536" s="70"/>
      <c r="D1536" s="71"/>
      <c r="E1536" s="72"/>
      <c r="F1536" s="73"/>
      <c r="G1536" s="70"/>
      <c r="H1536" s="74"/>
      <c r="I1536" s="75"/>
      <c r="J1536" s="75"/>
      <c r="K1536" s="36"/>
      <c r="L1536" s="82"/>
      <c r="M1536" s="82"/>
      <c r="N1536" s="77"/>
      <c r="O1536" s="84" t="s">
        <v>2121</v>
      </c>
      <c r="P1536" s="86">
        <v>42759.511250000003</v>
      </c>
      <c r="Q1536" s="84" t="s">
        <v>3097</v>
      </c>
      <c r="R1536" s="84"/>
      <c r="S1536" s="84"/>
      <c r="T1536" s="84" t="s">
        <v>4055</v>
      </c>
      <c r="U1536" s="86">
        <v>42759.511250000003</v>
      </c>
      <c r="V1536" s="88" t="s">
        <v>5382</v>
      </c>
      <c r="W1536" s="84"/>
      <c r="X1536" s="84"/>
      <c r="Y1536" s="87" t="s">
        <v>6881</v>
      </c>
      <c r="Z1536" s="84"/>
      <c r="AA1536" s="84" t="b">
        <v>0</v>
      </c>
      <c r="AB1536" s="84">
        <v>0</v>
      </c>
      <c r="AC1536" s="87" t="s">
        <v>7172</v>
      </c>
      <c r="AD1536" s="84" t="b">
        <v>0</v>
      </c>
      <c r="AE1536" s="84" t="s">
        <v>7283</v>
      </c>
      <c r="AF1536" s="84"/>
      <c r="AG1536" s="87" t="s">
        <v>7172</v>
      </c>
      <c r="AH1536" s="84" t="b">
        <v>0</v>
      </c>
      <c r="AI1536" s="84">
        <v>1</v>
      </c>
      <c r="AJ1536" s="87" t="s">
        <v>6880</v>
      </c>
      <c r="AK1536" s="84" t="s">
        <v>7779</v>
      </c>
      <c r="AL1536" s="84" t="b">
        <v>0</v>
      </c>
      <c r="AM1536" s="87" t="s">
        <v>6880</v>
      </c>
      <c r="AN1536" s="84">
        <v>0</v>
      </c>
      <c r="AO1536" s="84">
        <v>0</v>
      </c>
      <c r="AP1536" s="84"/>
      <c r="AQ1536" s="84"/>
      <c r="AR1536" s="84"/>
      <c r="AS1536" s="84"/>
      <c r="AT1536" s="84"/>
      <c r="AU1536" s="84"/>
      <c r="AV1536" s="84"/>
      <c r="AW1536" s="84"/>
    </row>
    <row r="1537" spans="1:49" x14ac:dyDescent="0.25">
      <c r="A1537" s="69" t="s">
        <v>1396</v>
      </c>
      <c r="B1537" s="69" t="s">
        <v>1396</v>
      </c>
      <c r="C1537" s="70"/>
      <c r="D1537" s="71"/>
      <c r="E1537" s="72"/>
      <c r="F1537" s="73"/>
      <c r="G1537" s="70"/>
      <c r="H1537" s="74"/>
      <c r="I1537" s="75"/>
      <c r="J1537" s="75"/>
      <c r="K1537" s="36"/>
      <c r="L1537" s="82"/>
      <c r="M1537" s="82"/>
      <c r="N1537" s="77"/>
      <c r="O1537" s="84" t="s">
        <v>179</v>
      </c>
      <c r="P1537" s="86">
        <v>42759.511250000003</v>
      </c>
      <c r="Q1537" s="84" t="s">
        <v>3098</v>
      </c>
      <c r="R1537" s="88" t="s">
        <v>3636</v>
      </c>
      <c r="S1537" s="84" t="s">
        <v>3774</v>
      </c>
      <c r="T1537" s="84"/>
      <c r="U1537" s="86">
        <v>42759.511250000003</v>
      </c>
      <c r="V1537" s="88" t="s">
        <v>5383</v>
      </c>
      <c r="W1537" s="84"/>
      <c r="X1537" s="84"/>
      <c r="Y1537" s="87" t="s">
        <v>6882</v>
      </c>
      <c r="Z1537" s="84"/>
      <c r="AA1537" s="84" t="b">
        <v>0</v>
      </c>
      <c r="AB1537" s="84">
        <v>0</v>
      </c>
      <c r="AC1537" s="87" t="s">
        <v>7172</v>
      </c>
      <c r="AD1537" s="84" t="b">
        <v>0</v>
      </c>
      <c r="AE1537" s="84" t="s">
        <v>7284</v>
      </c>
      <c r="AF1537" s="84"/>
      <c r="AG1537" s="87" t="s">
        <v>7172</v>
      </c>
      <c r="AH1537" s="84" t="b">
        <v>0</v>
      </c>
      <c r="AI1537" s="84">
        <v>0</v>
      </c>
      <c r="AJ1537" s="87" t="s">
        <v>7172</v>
      </c>
      <c r="AK1537" s="84" t="s">
        <v>7779</v>
      </c>
      <c r="AL1537" s="84" t="b">
        <v>0</v>
      </c>
      <c r="AM1537" s="87" t="s">
        <v>6882</v>
      </c>
      <c r="AN1537" s="84">
        <v>0</v>
      </c>
      <c r="AO1537" s="84">
        <v>0</v>
      </c>
      <c r="AP1537" s="84"/>
      <c r="AQ1537" s="84"/>
      <c r="AR1537" s="84"/>
      <c r="AS1537" s="84"/>
      <c r="AT1537" s="84"/>
      <c r="AU1537" s="84"/>
      <c r="AV1537" s="84"/>
      <c r="AW1537" s="84"/>
    </row>
    <row r="1538" spans="1:49" x14ac:dyDescent="0.25">
      <c r="A1538" s="69" t="s">
        <v>967</v>
      </c>
      <c r="B1538" s="69" t="s">
        <v>1730</v>
      </c>
      <c r="C1538" s="70"/>
      <c r="D1538" s="71"/>
      <c r="E1538" s="72"/>
      <c r="F1538" s="73"/>
      <c r="G1538" s="70"/>
      <c r="H1538" s="74"/>
      <c r="I1538" s="75"/>
      <c r="J1538" s="75"/>
      <c r="K1538" s="36"/>
      <c r="L1538" s="82"/>
      <c r="M1538" s="82"/>
      <c r="N1538" s="77"/>
      <c r="O1538" s="84" t="s">
        <v>2121</v>
      </c>
      <c r="P1538" s="86">
        <v>42759.508969907409</v>
      </c>
      <c r="Q1538" s="84" t="s">
        <v>2755</v>
      </c>
      <c r="R1538" s="88" t="s">
        <v>3503</v>
      </c>
      <c r="S1538" s="84" t="s">
        <v>3696</v>
      </c>
      <c r="T1538" s="84" t="s">
        <v>3945</v>
      </c>
      <c r="U1538" s="86">
        <v>42759.508969907409</v>
      </c>
      <c r="V1538" s="88" t="s">
        <v>4888</v>
      </c>
      <c r="W1538" s="84"/>
      <c r="X1538" s="84"/>
      <c r="Y1538" s="87" t="s">
        <v>6387</v>
      </c>
      <c r="Z1538" s="84"/>
      <c r="AA1538" s="84" t="b">
        <v>0</v>
      </c>
      <c r="AB1538" s="84">
        <v>1</v>
      </c>
      <c r="AC1538" s="87" t="s">
        <v>7172</v>
      </c>
      <c r="AD1538" s="84" t="b">
        <v>0</v>
      </c>
      <c r="AE1538" s="84" t="s">
        <v>7283</v>
      </c>
      <c r="AF1538" s="84"/>
      <c r="AG1538" s="87" t="s">
        <v>7172</v>
      </c>
      <c r="AH1538" s="84" t="b">
        <v>0</v>
      </c>
      <c r="AI1538" s="84">
        <v>3</v>
      </c>
      <c r="AJ1538" s="87" t="s">
        <v>7172</v>
      </c>
      <c r="AK1538" s="84" t="s">
        <v>7837</v>
      </c>
      <c r="AL1538" s="84" t="b">
        <v>1</v>
      </c>
      <c r="AM1538" s="87" t="s">
        <v>6387</v>
      </c>
      <c r="AN1538" s="84">
        <v>0</v>
      </c>
      <c r="AO1538" s="84">
        <v>0</v>
      </c>
      <c r="AP1538" s="84"/>
      <c r="AQ1538" s="84"/>
      <c r="AR1538" s="84"/>
      <c r="AS1538" s="84"/>
      <c r="AT1538" s="84"/>
      <c r="AU1538" s="84"/>
      <c r="AV1538" s="84"/>
      <c r="AW1538" s="84"/>
    </row>
    <row r="1539" spans="1:49" x14ac:dyDescent="0.25">
      <c r="A1539" s="69" t="s">
        <v>967</v>
      </c>
      <c r="B1539" s="69" t="s">
        <v>1730</v>
      </c>
      <c r="C1539" s="70"/>
      <c r="D1539" s="71"/>
      <c r="E1539" s="72"/>
      <c r="F1539" s="73"/>
      <c r="G1539" s="70"/>
      <c r="H1539" s="74"/>
      <c r="I1539" s="75"/>
      <c r="J1539" s="75"/>
      <c r="K1539" s="36"/>
      <c r="L1539" s="82"/>
      <c r="M1539" s="82"/>
      <c r="N1539" s="77"/>
      <c r="O1539" s="84" t="s">
        <v>2121</v>
      </c>
      <c r="P1539" s="86">
        <v>42759.50980324074</v>
      </c>
      <c r="Q1539" s="84" t="s">
        <v>2756</v>
      </c>
      <c r="R1539" s="84"/>
      <c r="S1539" s="84"/>
      <c r="T1539" s="84" t="s">
        <v>3945</v>
      </c>
      <c r="U1539" s="86">
        <v>42759.50980324074</v>
      </c>
      <c r="V1539" s="88" t="s">
        <v>4889</v>
      </c>
      <c r="W1539" s="84"/>
      <c r="X1539" s="84"/>
      <c r="Y1539" s="87" t="s">
        <v>6388</v>
      </c>
      <c r="Z1539" s="84"/>
      <c r="AA1539" s="84" t="b">
        <v>0</v>
      </c>
      <c r="AB1539" s="84">
        <v>0</v>
      </c>
      <c r="AC1539" s="87" t="s">
        <v>7172</v>
      </c>
      <c r="AD1539" s="84" t="b">
        <v>0</v>
      </c>
      <c r="AE1539" s="84" t="s">
        <v>7283</v>
      </c>
      <c r="AF1539" s="84"/>
      <c r="AG1539" s="87" t="s">
        <v>7172</v>
      </c>
      <c r="AH1539" s="84" t="b">
        <v>0</v>
      </c>
      <c r="AI1539" s="84">
        <v>3</v>
      </c>
      <c r="AJ1539" s="87" t="s">
        <v>6387</v>
      </c>
      <c r="AK1539" s="84" t="s">
        <v>7779</v>
      </c>
      <c r="AL1539" s="84" t="b">
        <v>0</v>
      </c>
      <c r="AM1539" s="87" t="s">
        <v>6387</v>
      </c>
      <c r="AN1539" s="84">
        <v>0</v>
      </c>
      <c r="AO1539" s="84">
        <v>0</v>
      </c>
      <c r="AP1539" s="84"/>
      <c r="AQ1539" s="84"/>
      <c r="AR1539" s="84"/>
      <c r="AS1539" s="84"/>
      <c r="AT1539" s="84"/>
      <c r="AU1539" s="84"/>
      <c r="AV1539" s="84"/>
      <c r="AW1539" s="84"/>
    </row>
    <row r="1540" spans="1:49" x14ac:dyDescent="0.25">
      <c r="A1540" s="69" t="s">
        <v>968</v>
      </c>
      <c r="B1540" s="69" t="s">
        <v>967</v>
      </c>
      <c r="C1540" s="70"/>
      <c r="D1540" s="71"/>
      <c r="E1540" s="72"/>
      <c r="F1540" s="73"/>
      <c r="G1540" s="70"/>
      <c r="H1540" s="74"/>
      <c r="I1540" s="75"/>
      <c r="J1540" s="75"/>
      <c r="K1540" s="36"/>
      <c r="L1540" s="82"/>
      <c r="M1540" s="82"/>
      <c r="N1540" s="77"/>
      <c r="O1540" s="84" t="s">
        <v>2121</v>
      </c>
      <c r="P1540" s="86">
        <v>42759.509884259256</v>
      </c>
      <c r="Q1540" s="84" t="s">
        <v>2756</v>
      </c>
      <c r="R1540" s="84"/>
      <c r="S1540" s="84"/>
      <c r="T1540" s="84" t="s">
        <v>3945</v>
      </c>
      <c r="U1540" s="86">
        <v>42759.509884259256</v>
      </c>
      <c r="V1540" s="88" t="s">
        <v>4890</v>
      </c>
      <c r="W1540" s="84"/>
      <c r="X1540" s="84"/>
      <c r="Y1540" s="87" t="s">
        <v>6389</v>
      </c>
      <c r="Z1540" s="84"/>
      <c r="AA1540" s="84" t="b">
        <v>0</v>
      </c>
      <c r="AB1540" s="84">
        <v>0</v>
      </c>
      <c r="AC1540" s="87" t="s">
        <v>7172</v>
      </c>
      <c r="AD1540" s="84" t="b">
        <v>0</v>
      </c>
      <c r="AE1540" s="84" t="s">
        <v>7283</v>
      </c>
      <c r="AF1540" s="84"/>
      <c r="AG1540" s="87" t="s">
        <v>7172</v>
      </c>
      <c r="AH1540" s="84" t="b">
        <v>0</v>
      </c>
      <c r="AI1540" s="84">
        <v>3</v>
      </c>
      <c r="AJ1540" s="87" t="s">
        <v>6387</v>
      </c>
      <c r="AK1540" s="84" t="s">
        <v>7781</v>
      </c>
      <c r="AL1540" s="84" t="b">
        <v>0</v>
      </c>
      <c r="AM1540" s="87" t="s">
        <v>6387</v>
      </c>
      <c r="AN1540" s="84">
        <v>0</v>
      </c>
      <c r="AO1540" s="84">
        <v>0</v>
      </c>
      <c r="AP1540" s="84"/>
      <c r="AQ1540" s="84"/>
      <c r="AR1540" s="84"/>
      <c r="AS1540" s="84"/>
      <c r="AT1540" s="84"/>
      <c r="AU1540" s="84"/>
      <c r="AV1540" s="84"/>
      <c r="AW1540" s="84"/>
    </row>
    <row r="1541" spans="1:49" x14ac:dyDescent="0.25">
      <c r="A1541" s="69" t="s">
        <v>1397</v>
      </c>
      <c r="B1541" s="69" t="s">
        <v>967</v>
      </c>
      <c r="C1541" s="70"/>
      <c r="D1541" s="71"/>
      <c r="E1541" s="72"/>
      <c r="F1541" s="73"/>
      <c r="G1541" s="70"/>
      <c r="H1541" s="74"/>
      <c r="I1541" s="75"/>
      <c r="J1541" s="75"/>
      <c r="K1541" s="36"/>
      <c r="L1541" s="82"/>
      <c r="M1541" s="82"/>
      <c r="N1541" s="77"/>
      <c r="O1541" s="84" t="s">
        <v>2121</v>
      </c>
      <c r="P1541" s="86">
        <v>42759.511250000003</v>
      </c>
      <c r="Q1541" s="84" t="s">
        <v>3099</v>
      </c>
      <c r="R1541" s="84"/>
      <c r="S1541" s="84"/>
      <c r="T1541" s="84" t="s">
        <v>1682</v>
      </c>
      <c r="U1541" s="86">
        <v>42759.511250000003</v>
      </c>
      <c r="V1541" s="88" t="s">
        <v>5384</v>
      </c>
      <c r="W1541" s="84"/>
      <c r="X1541" s="84"/>
      <c r="Y1541" s="87" t="s">
        <v>6883</v>
      </c>
      <c r="Z1541" s="84"/>
      <c r="AA1541" s="84" t="b">
        <v>0</v>
      </c>
      <c r="AB1541" s="84">
        <v>0</v>
      </c>
      <c r="AC1541" s="87" t="s">
        <v>7172</v>
      </c>
      <c r="AD1541" s="84" t="b">
        <v>0</v>
      </c>
      <c r="AE1541" s="84" t="s">
        <v>7283</v>
      </c>
      <c r="AF1541" s="84"/>
      <c r="AG1541" s="87" t="s">
        <v>7172</v>
      </c>
      <c r="AH1541" s="84" t="b">
        <v>0</v>
      </c>
      <c r="AI1541" s="84">
        <v>2</v>
      </c>
      <c r="AJ1541" s="87" t="s">
        <v>7734</v>
      </c>
      <c r="AK1541" s="84" t="s">
        <v>7780</v>
      </c>
      <c r="AL1541" s="84" t="b">
        <v>0</v>
      </c>
      <c r="AM1541" s="87" t="s">
        <v>7734</v>
      </c>
      <c r="AN1541" s="84">
        <v>0</v>
      </c>
      <c r="AO1541" s="84">
        <v>0</v>
      </c>
      <c r="AP1541" s="84"/>
      <c r="AQ1541" s="84"/>
      <c r="AR1541" s="84"/>
      <c r="AS1541" s="84"/>
      <c r="AT1541" s="84"/>
      <c r="AU1541" s="84"/>
      <c r="AV1541" s="84"/>
      <c r="AW1541" s="84"/>
    </row>
    <row r="1542" spans="1:49" x14ac:dyDescent="0.25">
      <c r="A1542" s="69" t="s">
        <v>968</v>
      </c>
      <c r="B1542" s="69" t="s">
        <v>1730</v>
      </c>
      <c r="C1542" s="70"/>
      <c r="D1542" s="71"/>
      <c r="E1542" s="72"/>
      <c r="F1542" s="73"/>
      <c r="G1542" s="70"/>
      <c r="H1542" s="74"/>
      <c r="I1542" s="75"/>
      <c r="J1542" s="75"/>
      <c r="K1542" s="36"/>
      <c r="L1542" s="82"/>
      <c r="M1542" s="82"/>
      <c r="N1542" s="77"/>
      <c r="O1542" s="84" t="s">
        <v>2121</v>
      </c>
      <c r="P1542" s="86">
        <v>42759.509884259256</v>
      </c>
      <c r="Q1542" s="84" t="s">
        <v>2756</v>
      </c>
      <c r="R1542" s="84"/>
      <c r="S1542" s="84"/>
      <c r="T1542" s="84" t="s">
        <v>3945</v>
      </c>
      <c r="U1542" s="86">
        <v>42759.509884259256</v>
      </c>
      <c r="V1542" s="88" t="s">
        <v>4890</v>
      </c>
      <c r="W1542" s="84"/>
      <c r="X1542" s="84"/>
      <c r="Y1542" s="87" t="s">
        <v>6389</v>
      </c>
      <c r="Z1542" s="84"/>
      <c r="AA1542" s="84" t="b">
        <v>0</v>
      </c>
      <c r="AB1542" s="84">
        <v>0</v>
      </c>
      <c r="AC1542" s="87" t="s">
        <v>7172</v>
      </c>
      <c r="AD1542" s="84" t="b">
        <v>0</v>
      </c>
      <c r="AE1542" s="84" t="s">
        <v>7283</v>
      </c>
      <c r="AF1542" s="84"/>
      <c r="AG1542" s="87" t="s">
        <v>7172</v>
      </c>
      <c r="AH1542" s="84" t="b">
        <v>0</v>
      </c>
      <c r="AI1542" s="84">
        <v>3</v>
      </c>
      <c r="AJ1542" s="87" t="s">
        <v>6387</v>
      </c>
      <c r="AK1542" s="84" t="s">
        <v>7781</v>
      </c>
      <c r="AL1542" s="84" t="b">
        <v>0</v>
      </c>
      <c r="AM1542" s="87" t="s">
        <v>6387</v>
      </c>
      <c r="AN1542" s="84">
        <v>0</v>
      </c>
      <c r="AO1542" s="84">
        <v>0</v>
      </c>
      <c r="AP1542" s="84"/>
      <c r="AQ1542" s="84"/>
      <c r="AR1542" s="84"/>
      <c r="AS1542" s="84"/>
      <c r="AT1542" s="84"/>
      <c r="AU1542" s="84"/>
      <c r="AV1542" s="84"/>
      <c r="AW1542" s="84"/>
    </row>
    <row r="1543" spans="1:49" x14ac:dyDescent="0.25">
      <c r="A1543" s="69" t="s">
        <v>1397</v>
      </c>
      <c r="B1543" s="69" t="s">
        <v>1730</v>
      </c>
      <c r="C1543" s="70"/>
      <c r="D1543" s="71"/>
      <c r="E1543" s="72"/>
      <c r="F1543" s="73"/>
      <c r="G1543" s="70"/>
      <c r="H1543" s="74"/>
      <c r="I1543" s="75"/>
      <c r="J1543" s="75"/>
      <c r="K1543" s="36"/>
      <c r="L1543" s="82"/>
      <c r="M1543" s="82"/>
      <c r="N1543" s="77"/>
      <c r="O1543" s="84" t="s">
        <v>2121</v>
      </c>
      <c r="P1543" s="86">
        <v>42759.511250000003</v>
      </c>
      <c r="Q1543" s="84" t="s">
        <v>3099</v>
      </c>
      <c r="R1543" s="84"/>
      <c r="S1543" s="84"/>
      <c r="T1543" s="84" t="s">
        <v>1682</v>
      </c>
      <c r="U1543" s="86">
        <v>42759.511250000003</v>
      </c>
      <c r="V1543" s="88" t="s">
        <v>5384</v>
      </c>
      <c r="W1543" s="84"/>
      <c r="X1543" s="84"/>
      <c r="Y1543" s="87" t="s">
        <v>6883</v>
      </c>
      <c r="Z1543" s="84"/>
      <c r="AA1543" s="84" t="b">
        <v>0</v>
      </c>
      <c r="AB1543" s="84">
        <v>0</v>
      </c>
      <c r="AC1543" s="87" t="s">
        <v>7172</v>
      </c>
      <c r="AD1543" s="84" t="b">
        <v>0</v>
      </c>
      <c r="AE1543" s="84" t="s">
        <v>7283</v>
      </c>
      <c r="AF1543" s="84"/>
      <c r="AG1543" s="87" t="s">
        <v>7172</v>
      </c>
      <c r="AH1543" s="84" t="b">
        <v>0</v>
      </c>
      <c r="AI1543" s="84">
        <v>2</v>
      </c>
      <c r="AJ1543" s="87" t="s">
        <v>7734</v>
      </c>
      <c r="AK1543" s="84" t="s">
        <v>7780</v>
      </c>
      <c r="AL1543" s="84" t="b">
        <v>0</v>
      </c>
      <c r="AM1543" s="87" t="s">
        <v>7734</v>
      </c>
      <c r="AN1543" s="84">
        <v>0</v>
      </c>
      <c r="AO1543" s="84">
        <v>0</v>
      </c>
      <c r="AP1543" s="84"/>
      <c r="AQ1543" s="84"/>
      <c r="AR1543" s="84"/>
      <c r="AS1543" s="84"/>
      <c r="AT1543" s="84"/>
      <c r="AU1543" s="84"/>
      <c r="AV1543" s="84"/>
      <c r="AW1543" s="84"/>
    </row>
    <row r="1544" spans="1:49" x14ac:dyDescent="0.25">
      <c r="A1544" s="69" t="s">
        <v>1397</v>
      </c>
      <c r="B1544" s="69" t="s">
        <v>968</v>
      </c>
      <c r="C1544" s="70"/>
      <c r="D1544" s="71"/>
      <c r="E1544" s="72"/>
      <c r="F1544" s="73"/>
      <c r="G1544" s="70"/>
      <c r="H1544" s="74"/>
      <c r="I1544" s="75"/>
      <c r="J1544" s="75"/>
      <c r="K1544" s="36"/>
      <c r="L1544" s="82"/>
      <c r="M1544" s="82"/>
      <c r="N1544" s="77"/>
      <c r="O1544" s="84" t="s">
        <v>2121</v>
      </c>
      <c r="P1544" s="86">
        <v>42759.511250000003</v>
      </c>
      <c r="Q1544" s="84" t="s">
        <v>3099</v>
      </c>
      <c r="R1544" s="84"/>
      <c r="S1544" s="84"/>
      <c r="T1544" s="84" t="s">
        <v>1682</v>
      </c>
      <c r="U1544" s="86">
        <v>42759.511250000003</v>
      </c>
      <c r="V1544" s="88" t="s">
        <v>5384</v>
      </c>
      <c r="W1544" s="84"/>
      <c r="X1544" s="84"/>
      <c r="Y1544" s="87" t="s">
        <v>6883</v>
      </c>
      <c r="Z1544" s="84"/>
      <c r="AA1544" s="84" t="b">
        <v>0</v>
      </c>
      <c r="AB1544" s="84">
        <v>0</v>
      </c>
      <c r="AC1544" s="87" t="s">
        <v>7172</v>
      </c>
      <c r="AD1544" s="84" t="b">
        <v>0</v>
      </c>
      <c r="AE1544" s="84" t="s">
        <v>7283</v>
      </c>
      <c r="AF1544" s="84"/>
      <c r="AG1544" s="87" t="s">
        <v>7172</v>
      </c>
      <c r="AH1544" s="84" t="b">
        <v>0</v>
      </c>
      <c r="AI1544" s="84">
        <v>2</v>
      </c>
      <c r="AJ1544" s="87" t="s">
        <v>7734</v>
      </c>
      <c r="AK1544" s="84" t="s">
        <v>7780</v>
      </c>
      <c r="AL1544" s="84" t="b">
        <v>0</v>
      </c>
      <c r="AM1544" s="87" t="s">
        <v>7734</v>
      </c>
      <c r="AN1544" s="84">
        <v>0</v>
      </c>
      <c r="AO1544" s="84">
        <v>0</v>
      </c>
      <c r="AP1544" s="84"/>
      <c r="AQ1544" s="84"/>
      <c r="AR1544" s="84"/>
      <c r="AS1544" s="84"/>
      <c r="AT1544" s="84"/>
      <c r="AU1544" s="84"/>
      <c r="AV1544" s="84"/>
      <c r="AW1544" s="84"/>
    </row>
    <row r="1545" spans="1:49" x14ac:dyDescent="0.25">
      <c r="A1545" s="69" t="s">
        <v>1398</v>
      </c>
      <c r="B1545" s="69" t="s">
        <v>1705</v>
      </c>
      <c r="C1545" s="70"/>
      <c r="D1545" s="71"/>
      <c r="E1545" s="72"/>
      <c r="F1545" s="73"/>
      <c r="G1545" s="70"/>
      <c r="H1545" s="74"/>
      <c r="I1545" s="75"/>
      <c r="J1545" s="75"/>
      <c r="K1545" s="36"/>
      <c r="L1545" s="82"/>
      <c r="M1545" s="82"/>
      <c r="N1545" s="77"/>
      <c r="O1545" s="84" t="s">
        <v>2121</v>
      </c>
      <c r="P1545" s="86">
        <v>42759.511250000003</v>
      </c>
      <c r="Q1545" s="84" t="s">
        <v>2358</v>
      </c>
      <c r="R1545" s="88" t="s">
        <v>3343</v>
      </c>
      <c r="S1545" s="84" t="s">
        <v>3696</v>
      </c>
      <c r="T1545" s="84"/>
      <c r="U1545" s="86">
        <v>42759.511250000003</v>
      </c>
      <c r="V1545" s="88" t="s">
        <v>5385</v>
      </c>
      <c r="W1545" s="84"/>
      <c r="X1545" s="84"/>
      <c r="Y1545" s="87" t="s">
        <v>6884</v>
      </c>
      <c r="Z1545" s="84"/>
      <c r="AA1545" s="84" t="b">
        <v>0</v>
      </c>
      <c r="AB1545" s="84">
        <v>0</v>
      </c>
      <c r="AC1545" s="87" t="s">
        <v>7172</v>
      </c>
      <c r="AD1545" s="84" t="b">
        <v>1</v>
      </c>
      <c r="AE1545" s="84" t="s">
        <v>7283</v>
      </c>
      <c r="AF1545" s="84"/>
      <c r="AG1545" s="87" t="s">
        <v>7311</v>
      </c>
      <c r="AH1545" s="84" t="b">
        <v>0</v>
      </c>
      <c r="AI1545" s="84">
        <v>313</v>
      </c>
      <c r="AJ1545" s="87" t="s">
        <v>7476</v>
      </c>
      <c r="AK1545" s="84" t="s">
        <v>7779</v>
      </c>
      <c r="AL1545" s="84" t="b">
        <v>0</v>
      </c>
      <c r="AM1545" s="87" t="s">
        <v>7476</v>
      </c>
      <c r="AN1545" s="84">
        <v>0</v>
      </c>
      <c r="AO1545" s="84">
        <v>0</v>
      </c>
      <c r="AP1545" s="84"/>
      <c r="AQ1545" s="84"/>
      <c r="AR1545" s="84"/>
      <c r="AS1545" s="84"/>
      <c r="AT1545" s="84"/>
      <c r="AU1545" s="84"/>
      <c r="AV1545" s="84"/>
      <c r="AW1545" s="84"/>
    </row>
    <row r="1546" spans="1:49" x14ac:dyDescent="0.25">
      <c r="A1546" s="69" t="s">
        <v>1398</v>
      </c>
      <c r="B1546" s="69" t="s">
        <v>1693</v>
      </c>
      <c r="C1546" s="70"/>
      <c r="D1546" s="71"/>
      <c r="E1546" s="72"/>
      <c r="F1546" s="73"/>
      <c r="G1546" s="70"/>
      <c r="H1546" s="74"/>
      <c r="I1546" s="75"/>
      <c r="J1546" s="75"/>
      <c r="K1546" s="36"/>
      <c r="L1546" s="82"/>
      <c r="M1546" s="82"/>
      <c r="N1546" s="77"/>
      <c r="O1546" s="84" t="s">
        <v>2121</v>
      </c>
      <c r="P1546" s="86">
        <v>42759.510381944441</v>
      </c>
      <c r="Q1546" s="84" t="s">
        <v>2775</v>
      </c>
      <c r="R1546" s="88" t="s">
        <v>3513</v>
      </c>
      <c r="S1546" s="84" t="s">
        <v>3696</v>
      </c>
      <c r="T1546" s="84"/>
      <c r="U1546" s="86">
        <v>42759.510381944441</v>
      </c>
      <c r="V1546" s="88" t="s">
        <v>5386</v>
      </c>
      <c r="W1546" s="84"/>
      <c r="X1546" s="84"/>
      <c r="Y1546" s="87" t="s">
        <v>6885</v>
      </c>
      <c r="Z1546" s="84"/>
      <c r="AA1546" s="84" t="b">
        <v>0</v>
      </c>
      <c r="AB1546" s="84">
        <v>0</v>
      </c>
      <c r="AC1546" s="87" t="s">
        <v>7172</v>
      </c>
      <c r="AD1546" s="84" t="b">
        <v>1</v>
      </c>
      <c r="AE1546" s="84" t="s">
        <v>7283</v>
      </c>
      <c r="AF1546" s="84"/>
      <c r="AG1546" s="87" t="s">
        <v>7339</v>
      </c>
      <c r="AH1546" s="84" t="b">
        <v>0</v>
      </c>
      <c r="AI1546" s="84">
        <v>34</v>
      </c>
      <c r="AJ1546" s="87" t="s">
        <v>7624</v>
      </c>
      <c r="AK1546" s="84" t="s">
        <v>7779</v>
      </c>
      <c r="AL1546" s="84" t="b">
        <v>0</v>
      </c>
      <c r="AM1546" s="87" t="s">
        <v>7624</v>
      </c>
      <c r="AN1546" s="84">
        <v>0</v>
      </c>
      <c r="AO1546" s="84">
        <v>0</v>
      </c>
      <c r="AP1546" s="84"/>
      <c r="AQ1546" s="84"/>
      <c r="AR1546" s="84"/>
      <c r="AS1546" s="84"/>
      <c r="AT1546" s="84"/>
      <c r="AU1546" s="84"/>
      <c r="AV1546" s="84"/>
      <c r="AW1546" s="84"/>
    </row>
    <row r="1547" spans="1:49" x14ac:dyDescent="0.25">
      <c r="A1547" s="69" t="s">
        <v>1398</v>
      </c>
      <c r="B1547" s="69" t="s">
        <v>1693</v>
      </c>
      <c r="C1547" s="70"/>
      <c r="D1547" s="71"/>
      <c r="E1547" s="72"/>
      <c r="F1547" s="73"/>
      <c r="G1547" s="70"/>
      <c r="H1547" s="74"/>
      <c r="I1547" s="75"/>
      <c r="J1547" s="75"/>
      <c r="K1547" s="36"/>
      <c r="L1547" s="82"/>
      <c r="M1547" s="82"/>
      <c r="N1547" s="77"/>
      <c r="O1547" s="84" t="s">
        <v>2121</v>
      </c>
      <c r="P1547" s="86">
        <v>42759.510555555556</v>
      </c>
      <c r="Q1547" s="84" t="s">
        <v>2341</v>
      </c>
      <c r="R1547" s="84"/>
      <c r="S1547" s="84"/>
      <c r="T1547" s="84"/>
      <c r="U1547" s="86">
        <v>42759.510555555556</v>
      </c>
      <c r="V1547" s="88" t="s">
        <v>5387</v>
      </c>
      <c r="W1547" s="84"/>
      <c r="X1547" s="84"/>
      <c r="Y1547" s="87" t="s">
        <v>6886</v>
      </c>
      <c r="Z1547" s="84"/>
      <c r="AA1547" s="84" t="b">
        <v>0</v>
      </c>
      <c r="AB1547" s="84">
        <v>0</v>
      </c>
      <c r="AC1547" s="87" t="s">
        <v>7172</v>
      </c>
      <c r="AD1547" s="84" t="b">
        <v>1</v>
      </c>
      <c r="AE1547" s="84" t="s">
        <v>7283</v>
      </c>
      <c r="AF1547" s="84"/>
      <c r="AG1547" s="87" t="s">
        <v>7318</v>
      </c>
      <c r="AH1547" s="84" t="b">
        <v>0</v>
      </c>
      <c r="AI1547" s="84">
        <v>236</v>
      </c>
      <c r="AJ1547" s="87" t="s">
        <v>7467</v>
      </c>
      <c r="AK1547" s="84" t="s">
        <v>7779</v>
      </c>
      <c r="AL1547" s="84" t="b">
        <v>0</v>
      </c>
      <c r="AM1547" s="87" t="s">
        <v>7467</v>
      </c>
      <c r="AN1547" s="84">
        <v>0</v>
      </c>
      <c r="AO1547" s="84">
        <v>0</v>
      </c>
      <c r="AP1547" s="84"/>
      <c r="AQ1547" s="84"/>
      <c r="AR1547" s="84"/>
      <c r="AS1547" s="84"/>
      <c r="AT1547" s="84"/>
      <c r="AU1547" s="84"/>
      <c r="AV1547" s="84"/>
      <c r="AW1547" s="84"/>
    </row>
    <row r="1548" spans="1:49" x14ac:dyDescent="0.25">
      <c r="A1548" s="69" t="s">
        <v>1399</v>
      </c>
      <c r="B1548" s="69" t="s">
        <v>1399</v>
      </c>
      <c r="C1548" s="70"/>
      <c r="D1548" s="71"/>
      <c r="E1548" s="72"/>
      <c r="F1548" s="73"/>
      <c r="G1548" s="70"/>
      <c r="H1548" s="74"/>
      <c r="I1548" s="75"/>
      <c r="J1548" s="75"/>
      <c r="K1548" s="36"/>
      <c r="L1548" s="82"/>
      <c r="M1548" s="82"/>
      <c r="N1548" s="77"/>
      <c r="O1548" s="84" t="s">
        <v>179</v>
      </c>
      <c r="P1548" s="86">
        <v>42759.511250000003</v>
      </c>
      <c r="Q1548" s="84" t="s">
        <v>3100</v>
      </c>
      <c r="R1548" s="88" t="s">
        <v>3637</v>
      </c>
      <c r="S1548" s="84" t="s">
        <v>3720</v>
      </c>
      <c r="T1548" s="84" t="s">
        <v>1682</v>
      </c>
      <c r="U1548" s="86">
        <v>42759.511250000003</v>
      </c>
      <c r="V1548" s="88" t="s">
        <v>5388</v>
      </c>
      <c r="W1548" s="84"/>
      <c r="X1548" s="84"/>
      <c r="Y1548" s="87" t="s">
        <v>6887</v>
      </c>
      <c r="Z1548" s="84"/>
      <c r="AA1548" s="84" t="b">
        <v>0</v>
      </c>
      <c r="AB1548" s="84">
        <v>0</v>
      </c>
      <c r="AC1548" s="87" t="s">
        <v>7172</v>
      </c>
      <c r="AD1548" s="84" t="b">
        <v>0</v>
      </c>
      <c r="AE1548" s="84" t="s">
        <v>7283</v>
      </c>
      <c r="AF1548" s="84"/>
      <c r="AG1548" s="87" t="s">
        <v>7172</v>
      </c>
      <c r="AH1548" s="84" t="b">
        <v>0</v>
      </c>
      <c r="AI1548" s="84">
        <v>0</v>
      </c>
      <c r="AJ1548" s="87" t="s">
        <v>7172</v>
      </c>
      <c r="AK1548" s="84" t="s">
        <v>3709</v>
      </c>
      <c r="AL1548" s="84" t="b">
        <v>0</v>
      </c>
      <c r="AM1548" s="87" t="s">
        <v>6887</v>
      </c>
      <c r="AN1548" s="84">
        <v>0</v>
      </c>
      <c r="AO1548" s="84">
        <v>0</v>
      </c>
      <c r="AP1548" s="84"/>
      <c r="AQ1548" s="84"/>
      <c r="AR1548" s="84"/>
      <c r="AS1548" s="84"/>
      <c r="AT1548" s="84"/>
      <c r="AU1548" s="84"/>
      <c r="AV1548" s="84"/>
      <c r="AW1548" s="84"/>
    </row>
    <row r="1549" spans="1:49" x14ac:dyDescent="0.25">
      <c r="A1549" s="69" t="s">
        <v>1400</v>
      </c>
      <c r="B1549" s="69" t="s">
        <v>1400</v>
      </c>
      <c r="C1549" s="70"/>
      <c r="D1549" s="71"/>
      <c r="E1549" s="72"/>
      <c r="F1549" s="73"/>
      <c r="G1549" s="70"/>
      <c r="H1549" s="74"/>
      <c r="I1549" s="75"/>
      <c r="J1549" s="75"/>
      <c r="K1549" s="36"/>
      <c r="L1549" s="82"/>
      <c r="M1549" s="82"/>
      <c r="N1549" s="77"/>
      <c r="O1549" s="84" t="s">
        <v>179</v>
      </c>
      <c r="P1549" s="86">
        <v>42759.511250000003</v>
      </c>
      <c r="Q1549" s="84" t="s">
        <v>3101</v>
      </c>
      <c r="R1549" s="88" t="s">
        <v>3471</v>
      </c>
      <c r="S1549" s="84" t="s">
        <v>3697</v>
      </c>
      <c r="T1549" s="84"/>
      <c r="U1549" s="86">
        <v>42759.511250000003</v>
      </c>
      <c r="V1549" s="88" t="s">
        <v>5389</v>
      </c>
      <c r="W1549" s="84"/>
      <c r="X1549" s="84"/>
      <c r="Y1549" s="87" t="s">
        <v>6888</v>
      </c>
      <c r="Z1549" s="84"/>
      <c r="AA1549" s="84" t="b">
        <v>0</v>
      </c>
      <c r="AB1549" s="84">
        <v>0</v>
      </c>
      <c r="AC1549" s="87" t="s">
        <v>7172</v>
      </c>
      <c r="AD1549" s="84" t="b">
        <v>0</v>
      </c>
      <c r="AE1549" s="84" t="s">
        <v>7283</v>
      </c>
      <c r="AF1549" s="84"/>
      <c r="AG1549" s="87" t="s">
        <v>7172</v>
      </c>
      <c r="AH1549" s="84" t="b">
        <v>0</v>
      </c>
      <c r="AI1549" s="84">
        <v>0</v>
      </c>
      <c r="AJ1549" s="87" t="s">
        <v>7172</v>
      </c>
      <c r="AK1549" s="84" t="s">
        <v>7783</v>
      </c>
      <c r="AL1549" s="84" t="b">
        <v>0</v>
      </c>
      <c r="AM1549" s="87" t="s">
        <v>6888</v>
      </c>
      <c r="AN1549" s="84">
        <v>0</v>
      </c>
      <c r="AO1549" s="84">
        <v>0</v>
      </c>
      <c r="AP1549" s="84"/>
      <c r="AQ1549" s="84"/>
      <c r="AR1549" s="84"/>
      <c r="AS1549" s="84"/>
      <c r="AT1549" s="84"/>
      <c r="AU1549" s="84"/>
      <c r="AV1549" s="84"/>
      <c r="AW1549" s="84"/>
    </row>
    <row r="1550" spans="1:49" x14ac:dyDescent="0.25">
      <c r="A1550" s="69" t="s">
        <v>1401</v>
      </c>
      <c r="B1550" s="69" t="s">
        <v>2067</v>
      </c>
      <c r="C1550" s="70"/>
      <c r="D1550" s="71"/>
      <c r="E1550" s="72"/>
      <c r="F1550" s="73"/>
      <c r="G1550" s="70"/>
      <c r="H1550" s="74"/>
      <c r="I1550" s="75"/>
      <c r="J1550" s="75"/>
      <c r="K1550" s="36"/>
      <c r="L1550" s="82"/>
      <c r="M1550" s="82"/>
      <c r="N1550" s="77"/>
      <c r="O1550" s="84" t="s">
        <v>2121</v>
      </c>
      <c r="P1550" s="86">
        <v>42759.511261574073</v>
      </c>
      <c r="Q1550" s="84" t="s">
        <v>3102</v>
      </c>
      <c r="R1550" s="84"/>
      <c r="S1550" s="84"/>
      <c r="T1550" s="84" t="s">
        <v>4056</v>
      </c>
      <c r="U1550" s="86">
        <v>42759.511261574073</v>
      </c>
      <c r="V1550" s="88" t="s">
        <v>5390</v>
      </c>
      <c r="W1550" s="84"/>
      <c r="X1550" s="84"/>
      <c r="Y1550" s="87" t="s">
        <v>6889</v>
      </c>
      <c r="Z1550" s="84"/>
      <c r="AA1550" s="84" t="b">
        <v>0</v>
      </c>
      <c r="AB1550" s="84">
        <v>0</v>
      </c>
      <c r="AC1550" s="87" t="s">
        <v>7172</v>
      </c>
      <c r="AD1550" s="84" t="b">
        <v>0</v>
      </c>
      <c r="AE1550" s="84" t="s">
        <v>7283</v>
      </c>
      <c r="AF1550" s="84"/>
      <c r="AG1550" s="87" t="s">
        <v>7172</v>
      </c>
      <c r="AH1550" s="84" t="b">
        <v>0</v>
      </c>
      <c r="AI1550" s="84">
        <v>42</v>
      </c>
      <c r="AJ1550" s="87" t="s">
        <v>7735</v>
      </c>
      <c r="AK1550" s="84" t="s">
        <v>7783</v>
      </c>
      <c r="AL1550" s="84" t="b">
        <v>0</v>
      </c>
      <c r="AM1550" s="87" t="s">
        <v>7735</v>
      </c>
      <c r="AN1550" s="84">
        <v>0</v>
      </c>
      <c r="AO1550" s="84">
        <v>0</v>
      </c>
      <c r="AP1550" s="84"/>
      <c r="AQ1550" s="84"/>
      <c r="AR1550" s="84"/>
      <c r="AS1550" s="84"/>
      <c r="AT1550" s="84"/>
      <c r="AU1550" s="84"/>
      <c r="AV1550" s="84"/>
      <c r="AW1550" s="84"/>
    </row>
    <row r="1551" spans="1:49" x14ac:dyDescent="0.25">
      <c r="A1551" s="69" t="s">
        <v>1402</v>
      </c>
      <c r="B1551" s="69" t="s">
        <v>1402</v>
      </c>
      <c r="C1551" s="70"/>
      <c r="D1551" s="71"/>
      <c r="E1551" s="72"/>
      <c r="F1551" s="73"/>
      <c r="G1551" s="70"/>
      <c r="H1551" s="74"/>
      <c r="I1551" s="75"/>
      <c r="J1551" s="75"/>
      <c r="K1551" s="36"/>
      <c r="L1551" s="82"/>
      <c r="M1551" s="82"/>
      <c r="N1551" s="77"/>
      <c r="O1551" s="84" t="s">
        <v>179</v>
      </c>
      <c r="P1551" s="86">
        <v>42759.511261574073</v>
      </c>
      <c r="Q1551" s="84" t="s">
        <v>3103</v>
      </c>
      <c r="R1551" s="88" t="s">
        <v>3500</v>
      </c>
      <c r="S1551" s="84" t="s">
        <v>3719</v>
      </c>
      <c r="T1551" s="84"/>
      <c r="U1551" s="86">
        <v>42759.511261574073</v>
      </c>
      <c r="V1551" s="88" t="s">
        <v>5391</v>
      </c>
      <c r="W1551" s="84"/>
      <c r="X1551" s="84"/>
      <c r="Y1551" s="87" t="s">
        <v>6890</v>
      </c>
      <c r="Z1551" s="84"/>
      <c r="AA1551" s="84" t="b">
        <v>0</v>
      </c>
      <c r="AB1551" s="84">
        <v>0</v>
      </c>
      <c r="AC1551" s="87" t="s">
        <v>7172</v>
      </c>
      <c r="AD1551" s="84" t="b">
        <v>0</v>
      </c>
      <c r="AE1551" s="84" t="s">
        <v>7283</v>
      </c>
      <c r="AF1551" s="84"/>
      <c r="AG1551" s="87" t="s">
        <v>7172</v>
      </c>
      <c r="AH1551" s="84" t="b">
        <v>0</v>
      </c>
      <c r="AI1551" s="84">
        <v>0</v>
      </c>
      <c r="AJ1551" s="87" t="s">
        <v>7172</v>
      </c>
      <c r="AK1551" s="84" t="s">
        <v>7783</v>
      </c>
      <c r="AL1551" s="84" t="b">
        <v>0</v>
      </c>
      <c r="AM1551" s="87" t="s">
        <v>6890</v>
      </c>
      <c r="AN1551" s="84">
        <v>0</v>
      </c>
      <c r="AO1551" s="84">
        <v>0</v>
      </c>
      <c r="AP1551" s="84"/>
      <c r="AQ1551" s="84"/>
      <c r="AR1551" s="84"/>
      <c r="AS1551" s="84"/>
      <c r="AT1551" s="84"/>
      <c r="AU1551" s="84"/>
      <c r="AV1551" s="84"/>
      <c r="AW1551" s="84"/>
    </row>
    <row r="1552" spans="1:49" x14ac:dyDescent="0.25">
      <c r="A1552" s="69" t="s">
        <v>1403</v>
      </c>
      <c r="B1552" s="69" t="s">
        <v>2068</v>
      </c>
      <c r="C1552" s="70"/>
      <c r="D1552" s="71"/>
      <c r="E1552" s="72"/>
      <c r="F1552" s="73"/>
      <c r="G1552" s="70"/>
      <c r="H1552" s="74"/>
      <c r="I1552" s="75"/>
      <c r="J1552" s="75"/>
      <c r="K1552" s="36"/>
      <c r="L1552" s="82"/>
      <c r="M1552" s="82"/>
      <c r="N1552" s="77"/>
      <c r="O1552" s="84" t="s">
        <v>2122</v>
      </c>
      <c r="P1552" s="86">
        <v>42759.50980324074</v>
      </c>
      <c r="Q1552" s="84" t="s">
        <v>3104</v>
      </c>
      <c r="R1552" s="84"/>
      <c r="S1552" s="84"/>
      <c r="T1552" s="84"/>
      <c r="U1552" s="86">
        <v>42759.50980324074</v>
      </c>
      <c r="V1552" s="88" t="s">
        <v>5392</v>
      </c>
      <c r="W1552" s="84"/>
      <c r="X1552" s="84"/>
      <c r="Y1552" s="87" t="s">
        <v>6891</v>
      </c>
      <c r="Z1552" s="87" t="s">
        <v>7162</v>
      </c>
      <c r="AA1552" s="84" t="b">
        <v>0</v>
      </c>
      <c r="AB1552" s="84">
        <v>0</v>
      </c>
      <c r="AC1552" s="87" t="s">
        <v>7270</v>
      </c>
      <c r="AD1552" s="84" t="b">
        <v>0</v>
      </c>
      <c r="AE1552" s="84" t="s">
        <v>7283</v>
      </c>
      <c r="AF1552" s="84"/>
      <c r="AG1552" s="87" t="s">
        <v>7172</v>
      </c>
      <c r="AH1552" s="84" t="b">
        <v>0</v>
      </c>
      <c r="AI1552" s="84">
        <v>0</v>
      </c>
      <c r="AJ1552" s="87" t="s">
        <v>7172</v>
      </c>
      <c r="AK1552" s="84" t="s">
        <v>7780</v>
      </c>
      <c r="AL1552" s="84" t="b">
        <v>0</v>
      </c>
      <c r="AM1552" s="87" t="s">
        <v>7162</v>
      </c>
      <c r="AN1552" s="84">
        <v>0</v>
      </c>
      <c r="AO1552" s="84">
        <v>0</v>
      </c>
      <c r="AP1552" s="84" t="s">
        <v>7877</v>
      </c>
      <c r="AQ1552" s="84" t="s">
        <v>7881</v>
      </c>
      <c r="AR1552" s="84" t="s">
        <v>7886</v>
      </c>
      <c r="AS1552" s="84" t="s">
        <v>7906</v>
      </c>
      <c r="AT1552" s="84" t="s">
        <v>7925</v>
      </c>
      <c r="AU1552" s="84" t="s">
        <v>7944</v>
      </c>
      <c r="AV1552" s="84" t="s">
        <v>7948</v>
      </c>
      <c r="AW1552" s="88" t="s">
        <v>7965</v>
      </c>
    </row>
    <row r="1553" spans="1:49" x14ac:dyDescent="0.25">
      <c r="A1553" s="69" t="s">
        <v>1403</v>
      </c>
      <c r="B1553" s="69" t="s">
        <v>1564</v>
      </c>
      <c r="C1553" s="70"/>
      <c r="D1553" s="71"/>
      <c r="E1553" s="72"/>
      <c r="F1553" s="73"/>
      <c r="G1553" s="70"/>
      <c r="H1553" s="74"/>
      <c r="I1553" s="75"/>
      <c r="J1553" s="75"/>
      <c r="K1553" s="36"/>
      <c r="L1553" s="82"/>
      <c r="M1553" s="82"/>
      <c r="N1553" s="77"/>
      <c r="O1553" s="84" t="s">
        <v>2121</v>
      </c>
      <c r="P1553" s="86">
        <v>42759.511261574073</v>
      </c>
      <c r="Q1553" s="84" t="s">
        <v>2155</v>
      </c>
      <c r="R1553" s="84"/>
      <c r="S1553" s="84"/>
      <c r="T1553" s="84"/>
      <c r="U1553" s="86">
        <v>42759.511261574073</v>
      </c>
      <c r="V1553" s="88" t="s">
        <v>5393</v>
      </c>
      <c r="W1553" s="84"/>
      <c r="X1553" s="84"/>
      <c r="Y1553" s="87" t="s">
        <v>6892</v>
      </c>
      <c r="Z1553" s="84"/>
      <c r="AA1553" s="84" t="b">
        <v>0</v>
      </c>
      <c r="AB1553" s="84">
        <v>0</v>
      </c>
      <c r="AC1553" s="87" t="s">
        <v>7172</v>
      </c>
      <c r="AD1553" s="84" t="b">
        <v>0</v>
      </c>
      <c r="AE1553" s="84" t="s">
        <v>7283</v>
      </c>
      <c r="AF1553" s="84"/>
      <c r="AG1553" s="87" t="s">
        <v>7172</v>
      </c>
      <c r="AH1553" s="84" t="b">
        <v>0</v>
      </c>
      <c r="AI1553" s="84">
        <v>108</v>
      </c>
      <c r="AJ1553" s="87" t="s">
        <v>7377</v>
      </c>
      <c r="AK1553" s="84" t="s">
        <v>7780</v>
      </c>
      <c r="AL1553" s="84" t="b">
        <v>0</v>
      </c>
      <c r="AM1553" s="87" t="s">
        <v>7377</v>
      </c>
      <c r="AN1553" s="84">
        <v>0</v>
      </c>
      <c r="AO1553" s="84">
        <v>0</v>
      </c>
      <c r="AP1553" s="84"/>
      <c r="AQ1553" s="84"/>
      <c r="AR1553" s="84"/>
      <c r="AS1553" s="84"/>
      <c r="AT1553" s="84"/>
      <c r="AU1553" s="84"/>
      <c r="AV1553" s="84"/>
      <c r="AW1553" s="84"/>
    </row>
    <row r="1554" spans="1:49" x14ac:dyDescent="0.25">
      <c r="A1554" s="69" t="s">
        <v>1404</v>
      </c>
      <c r="B1554" s="69" t="s">
        <v>1404</v>
      </c>
      <c r="C1554" s="70"/>
      <c r="D1554" s="71"/>
      <c r="E1554" s="72"/>
      <c r="F1554" s="73"/>
      <c r="G1554" s="70"/>
      <c r="H1554" s="74"/>
      <c r="I1554" s="75"/>
      <c r="J1554" s="75"/>
      <c r="K1554" s="36"/>
      <c r="L1554" s="82"/>
      <c r="M1554" s="82"/>
      <c r="N1554" s="77"/>
      <c r="O1554" s="84" t="s">
        <v>179</v>
      </c>
      <c r="P1554" s="86">
        <v>42759.511261574073</v>
      </c>
      <c r="Q1554" s="84" t="s">
        <v>3105</v>
      </c>
      <c r="R1554" s="88" t="s">
        <v>3638</v>
      </c>
      <c r="S1554" s="84" t="s">
        <v>3696</v>
      </c>
      <c r="T1554" s="84"/>
      <c r="U1554" s="86">
        <v>42759.511261574073</v>
      </c>
      <c r="V1554" s="88" t="s">
        <v>5394</v>
      </c>
      <c r="W1554" s="84"/>
      <c r="X1554" s="84"/>
      <c r="Y1554" s="87" t="s">
        <v>6893</v>
      </c>
      <c r="Z1554" s="84"/>
      <c r="AA1554" s="84" t="b">
        <v>0</v>
      </c>
      <c r="AB1554" s="84">
        <v>0</v>
      </c>
      <c r="AC1554" s="87" t="s">
        <v>7172</v>
      </c>
      <c r="AD1554" s="84" t="b">
        <v>0</v>
      </c>
      <c r="AE1554" s="84" t="s">
        <v>7289</v>
      </c>
      <c r="AF1554" s="84"/>
      <c r="AG1554" s="87" t="s">
        <v>7172</v>
      </c>
      <c r="AH1554" s="84" t="b">
        <v>0</v>
      </c>
      <c r="AI1554" s="84">
        <v>0</v>
      </c>
      <c r="AJ1554" s="87" t="s">
        <v>7172</v>
      </c>
      <c r="AK1554" s="84" t="s">
        <v>7797</v>
      </c>
      <c r="AL1554" s="84" t="b">
        <v>0</v>
      </c>
      <c r="AM1554" s="87" t="s">
        <v>6893</v>
      </c>
      <c r="AN1554" s="84">
        <v>0</v>
      </c>
      <c r="AO1554" s="84">
        <v>0</v>
      </c>
      <c r="AP1554" s="84"/>
      <c r="AQ1554" s="84"/>
      <c r="AR1554" s="84"/>
      <c r="AS1554" s="84"/>
      <c r="AT1554" s="84"/>
      <c r="AU1554" s="84"/>
      <c r="AV1554" s="84"/>
      <c r="AW1554" s="84"/>
    </row>
    <row r="1555" spans="1:49" x14ac:dyDescent="0.25">
      <c r="A1555" s="69" t="s">
        <v>1405</v>
      </c>
      <c r="B1555" s="69" t="s">
        <v>2069</v>
      </c>
      <c r="C1555" s="70"/>
      <c r="D1555" s="71"/>
      <c r="E1555" s="72"/>
      <c r="F1555" s="73"/>
      <c r="G1555" s="70"/>
      <c r="H1555" s="74"/>
      <c r="I1555" s="75"/>
      <c r="J1555" s="75"/>
      <c r="K1555" s="36"/>
      <c r="L1555" s="82"/>
      <c r="M1555" s="82"/>
      <c r="N1555" s="77"/>
      <c r="O1555" s="84" t="s">
        <v>2121</v>
      </c>
      <c r="P1555" s="86">
        <v>42759.511261574073</v>
      </c>
      <c r="Q1555" s="84" t="s">
        <v>3106</v>
      </c>
      <c r="R1555" s="84"/>
      <c r="S1555" s="84"/>
      <c r="T1555" s="84"/>
      <c r="U1555" s="86">
        <v>42759.511261574073</v>
      </c>
      <c r="V1555" s="88" t="s">
        <v>5395</v>
      </c>
      <c r="W1555" s="84"/>
      <c r="X1555" s="84"/>
      <c r="Y1555" s="87" t="s">
        <v>6894</v>
      </c>
      <c r="Z1555" s="84"/>
      <c r="AA1555" s="84" t="b">
        <v>0</v>
      </c>
      <c r="AB1555" s="84">
        <v>0</v>
      </c>
      <c r="AC1555" s="87" t="s">
        <v>7172</v>
      </c>
      <c r="AD1555" s="84" t="b">
        <v>0</v>
      </c>
      <c r="AE1555" s="84" t="s">
        <v>7283</v>
      </c>
      <c r="AF1555" s="84"/>
      <c r="AG1555" s="87" t="s">
        <v>7172</v>
      </c>
      <c r="AH1555" s="84" t="b">
        <v>0</v>
      </c>
      <c r="AI1555" s="84">
        <v>3</v>
      </c>
      <c r="AJ1555" s="87" t="s">
        <v>7736</v>
      </c>
      <c r="AK1555" s="84" t="s">
        <v>7780</v>
      </c>
      <c r="AL1555" s="84" t="b">
        <v>0</v>
      </c>
      <c r="AM1555" s="87" t="s">
        <v>7736</v>
      </c>
      <c r="AN1555" s="84">
        <v>0</v>
      </c>
      <c r="AO1555" s="84">
        <v>0</v>
      </c>
      <c r="AP1555" s="84"/>
      <c r="AQ1555" s="84"/>
      <c r="AR1555" s="84"/>
      <c r="AS1555" s="84"/>
      <c r="AT1555" s="84"/>
      <c r="AU1555" s="84"/>
      <c r="AV1555" s="84"/>
      <c r="AW1555" s="84"/>
    </row>
    <row r="1556" spans="1:49" x14ac:dyDescent="0.25">
      <c r="A1556" s="69" t="s">
        <v>1406</v>
      </c>
      <c r="B1556" s="69" t="s">
        <v>1643</v>
      </c>
      <c r="C1556" s="70"/>
      <c r="D1556" s="71"/>
      <c r="E1556" s="72"/>
      <c r="F1556" s="73"/>
      <c r="G1556" s="70"/>
      <c r="H1556" s="74"/>
      <c r="I1556" s="75"/>
      <c r="J1556" s="75"/>
      <c r="K1556" s="36"/>
      <c r="L1556" s="82"/>
      <c r="M1556" s="82"/>
      <c r="N1556" s="77"/>
      <c r="O1556" s="84" t="s">
        <v>2121</v>
      </c>
      <c r="P1556" s="86">
        <v>42759.511261574073</v>
      </c>
      <c r="Q1556" s="84" t="s">
        <v>2255</v>
      </c>
      <c r="R1556" s="84"/>
      <c r="S1556" s="84"/>
      <c r="T1556" s="84"/>
      <c r="U1556" s="86">
        <v>42759.511261574073</v>
      </c>
      <c r="V1556" s="88" t="s">
        <v>5396</v>
      </c>
      <c r="W1556" s="84"/>
      <c r="X1556" s="84"/>
      <c r="Y1556" s="87" t="s">
        <v>6895</v>
      </c>
      <c r="Z1556" s="84"/>
      <c r="AA1556" s="84" t="b">
        <v>0</v>
      </c>
      <c r="AB1556" s="84">
        <v>0</v>
      </c>
      <c r="AC1556" s="87" t="s">
        <v>7172</v>
      </c>
      <c r="AD1556" s="84" t="b">
        <v>0</v>
      </c>
      <c r="AE1556" s="84" t="s">
        <v>7285</v>
      </c>
      <c r="AF1556" s="84"/>
      <c r="AG1556" s="87" t="s">
        <v>7172</v>
      </c>
      <c r="AH1556" s="84" t="b">
        <v>0</v>
      </c>
      <c r="AI1556" s="84">
        <v>113</v>
      </c>
      <c r="AJ1556" s="87" t="s">
        <v>7429</v>
      </c>
      <c r="AK1556" s="84" t="s">
        <v>7780</v>
      </c>
      <c r="AL1556" s="84" t="b">
        <v>0</v>
      </c>
      <c r="AM1556" s="87" t="s">
        <v>7429</v>
      </c>
      <c r="AN1556" s="84">
        <v>0</v>
      </c>
      <c r="AO1556" s="84">
        <v>0</v>
      </c>
      <c r="AP1556" s="84"/>
      <c r="AQ1556" s="84"/>
      <c r="AR1556" s="84"/>
      <c r="AS1556" s="84"/>
      <c r="AT1556" s="84"/>
      <c r="AU1556" s="84"/>
      <c r="AV1556" s="84"/>
      <c r="AW1556" s="84"/>
    </row>
    <row r="1557" spans="1:49" x14ac:dyDescent="0.25">
      <c r="A1557" s="69" t="s">
        <v>1407</v>
      </c>
      <c r="B1557" s="69" t="s">
        <v>1845</v>
      </c>
      <c r="C1557" s="70"/>
      <c r="D1557" s="71"/>
      <c r="E1557" s="72"/>
      <c r="F1557" s="73"/>
      <c r="G1557" s="70"/>
      <c r="H1557" s="74"/>
      <c r="I1557" s="75"/>
      <c r="J1557" s="75"/>
      <c r="K1557" s="36"/>
      <c r="L1557" s="82"/>
      <c r="M1557" s="82"/>
      <c r="N1557" s="77"/>
      <c r="O1557" s="84" t="s">
        <v>2121</v>
      </c>
      <c r="P1557" s="86">
        <v>42759.511273148149</v>
      </c>
      <c r="Q1557" s="84" t="s">
        <v>2639</v>
      </c>
      <c r="R1557" s="84"/>
      <c r="S1557" s="84"/>
      <c r="T1557" s="84"/>
      <c r="U1557" s="86">
        <v>42759.511273148149</v>
      </c>
      <c r="V1557" s="88" t="s">
        <v>5397</v>
      </c>
      <c r="W1557" s="84"/>
      <c r="X1557" s="84"/>
      <c r="Y1557" s="87" t="s">
        <v>6896</v>
      </c>
      <c r="Z1557" s="84"/>
      <c r="AA1557" s="84" t="b">
        <v>0</v>
      </c>
      <c r="AB1557" s="84">
        <v>0</v>
      </c>
      <c r="AC1557" s="87" t="s">
        <v>7172</v>
      </c>
      <c r="AD1557" s="84" t="b">
        <v>0</v>
      </c>
      <c r="AE1557" s="84" t="s">
        <v>7283</v>
      </c>
      <c r="AF1557" s="84"/>
      <c r="AG1557" s="87" t="s">
        <v>7172</v>
      </c>
      <c r="AH1557" s="84" t="b">
        <v>0</v>
      </c>
      <c r="AI1557" s="84">
        <v>300</v>
      </c>
      <c r="AJ1557" s="87" t="s">
        <v>7575</v>
      </c>
      <c r="AK1557" s="84" t="s">
        <v>7780</v>
      </c>
      <c r="AL1557" s="84" t="b">
        <v>0</v>
      </c>
      <c r="AM1557" s="87" t="s">
        <v>7575</v>
      </c>
      <c r="AN1557" s="84">
        <v>0</v>
      </c>
      <c r="AO1557" s="84">
        <v>0</v>
      </c>
      <c r="AP1557" s="84"/>
      <c r="AQ1557" s="84"/>
      <c r="AR1557" s="84"/>
      <c r="AS1557" s="84"/>
      <c r="AT1557" s="84"/>
      <c r="AU1557" s="84"/>
      <c r="AV1557" s="84"/>
      <c r="AW1557" s="84"/>
    </row>
    <row r="1558" spans="1:49" x14ac:dyDescent="0.25">
      <c r="A1558" s="69" t="s">
        <v>1408</v>
      </c>
      <c r="B1558" s="69" t="s">
        <v>1408</v>
      </c>
      <c r="C1558" s="70"/>
      <c r="D1558" s="71"/>
      <c r="E1558" s="72"/>
      <c r="F1558" s="73"/>
      <c r="G1558" s="70"/>
      <c r="H1558" s="74"/>
      <c r="I1558" s="75"/>
      <c r="J1558" s="75"/>
      <c r="K1558" s="36"/>
      <c r="L1558" s="82"/>
      <c r="M1558" s="82"/>
      <c r="N1558" s="77"/>
      <c r="O1558" s="84" t="s">
        <v>179</v>
      </c>
      <c r="P1558" s="86">
        <v>42759.511273148149</v>
      </c>
      <c r="Q1558" s="84" t="s">
        <v>3107</v>
      </c>
      <c r="R1558" s="88" t="s">
        <v>3639</v>
      </c>
      <c r="S1558" s="84" t="s">
        <v>3697</v>
      </c>
      <c r="T1558" s="84" t="s">
        <v>4057</v>
      </c>
      <c r="U1558" s="86">
        <v>42759.511273148149</v>
      </c>
      <c r="V1558" s="88" t="s">
        <v>5398</v>
      </c>
      <c r="W1558" s="84"/>
      <c r="X1558" s="84"/>
      <c r="Y1558" s="87" t="s">
        <v>6897</v>
      </c>
      <c r="Z1558" s="84"/>
      <c r="AA1558" s="84" t="b">
        <v>0</v>
      </c>
      <c r="AB1558" s="84">
        <v>0</v>
      </c>
      <c r="AC1558" s="87" t="s">
        <v>7172</v>
      </c>
      <c r="AD1558" s="84" t="b">
        <v>0</v>
      </c>
      <c r="AE1558" s="84" t="s">
        <v>7283</v>
      </c>
      <c r="AF1558" s="84"/>
      <c r="AG1558" s="87" t="s">
        <v>7172</v>
      </c>
      <c r="AH1558" s="84" t="b">
        <v>0</v>
      </c>
      <c r="AI1558" s="84">
        <v>0</v>
      </c>
      <c r="AJ1558" s="87" t="s">
        <v>7172</v>
      </c>
      <c r="AK1558" s="84" t="s">
        <v>7791</v>
      </c>
      <c r="AL1558" s="84" t="b">
        <v>0</v>
      </c>
      <c r="AM1558" s="87" t="s">
        <v>6897</v>
      </c>
      <c r="AN1558" s="84">
        <v>0</v>
      </c>
      <c r="AO1558" s="84">
        <v>0</v>
      </c>
      <c r="AP1558" s="84"/>
      <c r="AQ1558" s="84"/>
      <c r="AR1558" s="84"/>
      <c r="AS1558" s="84"/>
      <c r="AT1558" s="84"/>
      <c r="AU1558" s="84"/>
      <c r="AV1558" s="84"/>
      <c r="AW1558" s="84"/>
    </row>
    <row r="1559" spans="1:49" x14ac:dyDescent="0.25">
      <c r="A1559" s="69" t="s">
        <v>1409</v>
      </c>
      <c r="B1559" s="69" t="s">
        <v>1970</v>
      </c>
      <c r="C1559" s="70"/>
      <c r="D1559" s="71"/>
      <c r="E1559" s="72"/>
      <c r="F1559" s="73"/>
      <c r="G1559" s="70"/>
      <c r="H1559" s="74"/>
      <c r="I1559" s="75"/>
      <c r="J1559" s="75"/>
      <c r="K1559" s="36"/>
      <c r="L1559" s="82"/>
      <c r="M1559" s="82"/>
      <c r="N1559" s="77"/>
      <c r="O1559" s="84" t="s">
        <v>2121</v>
      </c>
      <c r="P1559" s="86">
        <v>42759.510023148148</v>
      </c>
      <c r="Q1559" s="84" t="s">
        <v>2895</v>
      </c>
      <c r="R1559" s="84"/>
      <c r="S1559" s="84"/>
      <c r="T1559" s="84"/>
      <c r="U1559" s="86">
        <v>42759.510023148148</v>
      </c>
      <c r="V1559" s="88" t="s">
        <v>5399</v>
      </c>
      <c r="W1559" s="84"/>
      <c r="X1559" s="84"/>
      <c r="Y1559" s="87" t="s">
        <v>6898</v>
      </c>
      <c r="Z1559" s="84"/>
      <c r="AA1559" s="84" t="b">
        <v>0</v>
      </c>
      <c r="AB1559" s="84">
        <v>0</v>
      </c>
      <c r="AC1559" s="87" t="s">
        <v>7172</v>
      </c>
      <c r="AD1559" s="84" t="b">
        <v>0</v>
      </c>
      <c r="AE1559" s="84" t="s">
        <v>7283</v>
      </c>
      <c r="AF1559" s="84"/>
      <c r="AG1559" s="87" t="s">
        <v>7172</v>
      </c>
      <c r="AH1559" s="84" t="b">
        <v>0</v>
      </c>
      <c r="AI1559" s="84">
        <v>4</v>
      </c>
      <c r="AJ1559" s="87" t="s">
        <v>7664</v>
      </c>
      <c r="AK1559" s="84" t="s">
        <v>7783</v>
      </c>
      <c r="AL1559" s="84" t="b">
        <v>0</v>
      </c>
      <c r="AM1559" s="87" t="s">
        <v>7664</v>
      </c>
      <c r="AN1559" s="84">
        <v>0</v>
      </c>
      <c r="AO1559" s="84">
        <v>0</v>
      </c>
      <c r="AP1559" s="84"/>
      <c r="AQ1559" s="84"/>
      <c r="AR1559" s="84"/>
      <c r="AS1559" s="84"/>
      <c r="AT1559" s="84"/>
      <c r="AU1559" s="84"/>
      <c r="AV1559" s="84"/>
      <c r="AW1559" s="84"/>
    </row>
    <row r="1560" spans="1:49" x14ac:dyDescent="0.25">
      <c r="A1560" s="69" t="s">
        <v>1409</v>
      </c>
      <c r="B1560" s="69" t="s">
        <v>1731</v>
      </c>
      <c r="C1560" s="70"/>
      <c r="D1560" s="71"/>
      <c r="E1560" s="72"/>
      <c r="F1560" s="73"/>
      <c r="G1560" s="70"/>
      <c r="H1560" s="74"/>
      <c r="I1560" s="75"/>
      <c r="J1560" s="75"/>
      <c r="K1560" s="36"/>
      <c r="L1560" s="82"/>
      <c r="M1560" s="82"/>
      <c r="N1560" s="77"/>
      <c r="O1560" s="84" t="s">
        <v>2121</v>
      </c>
      <c r="P1560" s="86">
        <v>42759.511273148149</v>
      </c>
      <c r="Q1560" s="84" t="s">
        <v>2402</v>
      </c>
      <c r="R1560" s="84"/>
      <c r="S1560" s="84"/>
      <c r="T1560" s="84"/>
      <c r="U1560" s="86">
        <v>42759.511273148149</v>
      </c>
      <c r="V1560" s="88" t="s">
        <v>5400</v>
      </c>
      <c r="W1560" s="84"/>
      <c r="X1560" s="84"/>
      <c r="Y1560" s="87" t="s">
        <v>6899</v>
      </c>
      <c r="Z1560" s="84"/>
      <c r="AA1560" s="84" t="b">
        <v>0</v>
      </c>
      <c r="AB1560" s="84">
        <v>0</v>
      </c>
      <c r="AC1560" s="87" t="s">
        <v>7172</v>
      </c>
      <c r="AD1560" s="84" t="b">
        <v>0</v>
      </c>
      <c r="AE1560" s="84" t="s">
        <v>7283</v>
      </c>
      <c r="AF1560" s="84"/>
      <c r="AG1560" s="87" t="s">
        <v>7172</v>
      </c>
      <c r="AH1560" s="84" t="b">
        <v>0</v>
      </c>
      <c r="AI1560" s="84">
        <v>74</v>
      </c>
      <c r="AJ1560" s="87" t="s">
        <v>7492</v>
      </c>
      <c r="AK1560" s="84" t="s">
        <v>7783</v>
      </c>
      <c r="AL1560" s="84" t="b">
        <v>0</v>
      </c>
      <c r="AM1560" s="87" t="s">
        <v>7492</v>
      </c>
      <c r="AN1560" s="84">
        <v>0</v>
      </c>
      <c r="AO1560" s="84">
        <v>0</v>
      </c>
      <c r="AP1560" s="84"/>
      <c r="AQ1560" s="84"/>
      <c r="AR1560" s="84"/>
      <c r="AS1560" s="84"/>
      <c r="AT1560" s="84"/>
      <c r="AU1560" s="84"/>
      <c r="AV1560" s="84"/>
      <c r="AW1560" s="84"/>
    </row>
    <row r="1561" spans="1:49" x14ac:dyDescent="0.25">
      <c r="A1561" s="69" t="s">
        <v>1410</v>
      </c>
      <c r="B1561" s="69" t="s">
        <v>1662</v>
      </c>
      <c r="C1561" s="70"/>
      <c r="D1561" s="71"/>
      <c r="E1561" s="72"/>
      <c r="F1561" s="73"/>
      <c r="G1561" s="70"/>
      <c r="H1561" s="74"/>
      <c r="I1561" s="75"/>
      <c r="J1561" s="75"/>
      <c r="K1561" s="36"/>
      <c r="L1561" s="82"/>
      <c r="M1561" s="82"/>
      <c r="N1561" s="77"/>
      <c r="O1561" s="84" t="s">
        <v>2121</v>
      </c>
      <c r="P1561" s="86">
        <v>42759.510023148148</v>
      </c>
      <c r="Q1561" s="84" t="s">
        <v>3108</v>
      </c>
      <c r="R1561" s="88" t="s">
        <v>3640</v>
      </c>
      <c r="S1561" s="84" t="s">
        <v>3864</v>
      </c>
      <c r="T1561" s="84" t="s">
        <v>4058</v>
      </c>
      <c r="U1561" s="86">
        <v>42759.510023148148</v>
      </c>
      <c r="V1561" s="88" t="s">
        <v>5401</v>
      </c>
      <c r="W1561" s="84"/>
      <c r="X1561" s="84"/>
      <c r="Y1561" s="87" t="s">
        <v>6900</v>
      </c>
      <c r="Z1561" s="84"/>
      <c r="AA1561" s="84" t="b">
        <v>0</v>
      </c>
      <c r="AB1561" s="84">
        <v>0</v>
      </c>
      <c r="AC1561" s="87" t="s">
        <v>7172</v>
      </c>
      <c r="AD1561" s="84" t="b">
        <v>0</v>
      </c>
      <c r="AE1561" s="84" t="s">
        <v>7283</v>
      </c>
      <c r="AF1561" s="84"/>
      <c r="AG1561" s="87" t="s">
        <v>7172</v>
      </c>
      <c r="AH1561" s="84" t="b">
        <v>0</v>
      </c>
      <c r="AI1561" s="84">
        <v>10</v>
      </c>
      <c r="AJ1561" s="87" t="s">
        <v>7737</v>
      </c>
      <c r="AK1561" s="84" t="s">
        <v>7783</v>
      </c>
      <c r="AL1561" s="84" t="b">
        <v>0</v>
      </c>
      <c r="AM1561" s="87" t="s">
        <v>7737</v>
      </c>
      <c r="AN1561" s="84">
        <v>0</v>
      </c>
      <c r="AO1561" s="84">
        <v>0</v>
      </c>
      <c r="AP1561" s="84"/>
      <c r="AQ1561" s="84"/>
      <c r="AR1561" s="84"/>
      <c r="AS1561" s="84"/>
      <c r="AT1561" s="84"/>
      <c r="AU1561" s="84"/>
      <c r="AV1561" s="84"/>
      <c r="AW1561" s="84"/>
    </row>
    <row r="1562" spans="1:49" x14ac:dyDescent="0.25">
      <c r="A1562" s="69" t="s">
        <v>1410</v>
      </c>
      <c r="B1562" s="69" t="s">
        <v>2070</v>
      </c>
      <c r="C1562" s="70"/>
      <c r="D1562" s="71"/>
      <c r="E1562" s="72"/>
      <c r="F1562" s="73"/>
      <c r="G1562" s="70"/>
      <c r="H1562" s="74"/>
      <c r="I1562" s="75"/>
      <c r="J1562" s="75"/>
      <c r="K1562" s="36"/>
      <c r="L1562" s="82"/>
      <c r="M1562" s="82"/>
      <c r="N1562" s="77"/>
      <c r="O1562" s="84" t="s">
        <v>2121</v>
      </c>
      <c r="P1562" s="86">
        <v>42759.510023148148</v>
      </c>
      <c r="Q1562" s="84" t="s">
        <v>3108</v>
      </c>
      <c r="R1562" s="88" t="s">
        <v>3640</v>
      </c>
      <c r="S1562" s="84" t="s">
        <v>3864</v>
      </c>
      <c r="T1562" s="84" t="s">
        <v>4058</v>
      </c>
      <c r="U1562" s="86">
        <v>42759.510023148148</v>
      </c>
      <c r="V1562" s="88" t="s">
        <v>5401</v>
      </c>
      <c r="W1562" s="84"/>
      <c r="X1562" s="84"/>
      <c r="Y1562" s="87" t="s">
        <v>6900</v>
      </c>
      <c r="Z1562" s="84"/>
      <c r="AA1562" s="84" t="b">
        <v>0</v>
      </c>
      <c r="AB1562" s="84">
        <v>0</v>
      </c>
      <c r="AC1562" s="87" t="s">
        <v>7172</v>
      </c>
      <c r="AD1562" s="84" t="b">
        <v>0</v>
      </c>
      <c r="AE1562" s="84" t="s">
        <v>7283</v>
      </c>
      <c r="AF1562" s="84"/>
      <c r="AG1562" s="87" t="s">
        <v>7172</v>
      </c>
      <c r="AH1562" s="84" t="b">
        <v>0</v>
      </c>
      <c r="AI1562" s="84">
        <v>10</v>
      </c>
      <c r="AJ1562" s="87" t="s">
        <v>7737</v>
      </c>
      <c r="AK1562" s="84" t="s">
        <v>7783</v>
      </c>
      <c r="AL1562" s="84" t="b">
        <v>0</v>
      </c>
      <c r="AM1562" s="87" t="s">
        <v>7737</v>
      </c>
      <c r="AN1562" s="84">
        <v>0</v>
      </c>
      <c r="AO1562" s="84">
        <v>0</v>
      </c>
      <c r="AP1562" s="84"/>
      <c r="AQ1562" s="84"/>
      <c r="AR1562" s="84"/>
      <c r="AS1562" s="84"/>
      <c r="AT1562" s="84"/>
      <c r="AU1562" s="84"/>
      <c r="AV1562" s="84"/>
      <c r="AW1562" s="84"/>
    </row>
    <row r="1563" spans="1:49" x14ac:dyDescent="0.25">
      <c r="A1563" s="69" t="s">
        <v>1410</v>
      </c>
      <c r="B1563" s="69" t="s">
        <v>1513</v>
      </c>
      <c r="C1563" s="70"/>
      <c r="D1563" s="71"/>
      <c r="E1563" s="72"/>
      <c r="F1563" s="73"/>
      <c r="G1563" s="70"/>
      <c r="H1563" s="74"/>
      <c r="I1563" s="75"/>
      <c r="J1563" s="75"/>
      <c r="K1563" s="36"/>
      <c r="L1563" s="82"/>
      <c r="M1563" s="82"/>
      <c r="N1563" s="77"/>
      <c r="O1563" s="84" t="s">
        <v>2121</v>
      </c>
      <c r="P1563" s="86">
        <v>42759.511273148149</v>
      </c>
      <c r="Q1563" s="84" t="s">
        <v>2454</v>
      </c>
      <c r="R1563" s="84"/>
      <c r="S1563" s="84"/>
      <c r="T1563" s="84"/>
      <c r="U1563" s="86">
        <v>42759.511273148149</v>
      </c>
      <c r="V1563" s="88" t="s">
        <v>5402</v>
      </c>
      <c r="W1563" s="84"/>
      <c r="X1563" s="84"/>
      <c r="Y1563" s="87" t="s">
        <v>6901</v>
      </c>
      <c r="Z1563" s="84"/>
      <c r="AA1563" s="84" t="b">
        <v>0</v>
      </c>
      <c r="AB1563" s="84">
        <v>0</v>
      </c>
      <c r="AC1563" s="87" t="s">
        <v>7172</v>
      </c>
      <c r="AD1563" s="84" t="b">
        <v>0</v>
      </c>
      <c r="AE1563" s="84" t="s">
        <v>7283</v>
      </c>
      <c r="AF1563" s="84"/>
      <c r="AG1563" s="87" t="s">
        <v>7172</v>
      </c>
      <c r="AH1563" s="84" t="b">
        <v>0</v>
      </c>
      <c r="AI1563" s="84">
        <v>8</v>
      </c>
      <c r="AJ1563" s="87" t="s">
        <v>7043</v>
      </c>
      <c r="AK1563" s="84" t="s">
        <v>7783</v>
      </c>
      <c r="AL1563" s="84" t="b">
        <v>0</v>
      </c>
      <c r="AM1563" s="87" t="s">
        <v>7043</v>
      </c>
      <c r="AN1563" s="84">
        <v>0</v>
      </c>
      <c r="AO1563" s="84">
        <v>0</v>
      </c>
      <c r="AP1563" s="84"/>
      <c r="AQ1563" s="84"/>
      <c r="AR1563" s="84"/>
      <c r="AS1563" s="84"/>
      <c r="AT1563" s="84"/>
      <c r="AU1563" s="84"/>
      <c r="AV1563" s="84"/>
      <c r="AW1563" s="84"/>
    </row>
    <row r="1564" spans="1:49" x14ac:dyDescent="0.25">
      <c r="A1564" s="69" t="s">
        <v>1411</v>
      </c>
      <c r="B1564" s="69" t="s">
        <v>1598</v>
      </c>
      <c r="C1564" s="70"/>
      <c r="D1564" s="71"/>
      <c r="E1564" s="72"/>
      <c r="F1564" s="73"/>
      <c r="G1564" s="70"/>
      <c r="H1564" s="74"/>
      <c r="I1564" s="75"/>
      <c r="J1564" s="75"/>
      <c r="K1564" s="36"/>
      <c r="L1564" s="82"/>
      <c r="M1564" s="82"/>
      <c r="N1564" s="77"/>
      <c r="O1564" s="84" t="s">
        <v>2121</v>
      </c>
      <c r="P1564" s="86">
        <v>42759.511273148149</v>
      </c>
      <c r="Q1564" s="84" t="s">
        <v>2608</v>
      </c>
      <c r="R1564" s="84"/>
      <c r="S1564" s="84"/>
      <c r="T1564" s="84" t="s">
        <v>3945</v>
      </c>
      <c r="U1564" s="86">
        <v>42759.511273148149</v>
      </c>
      <c r="V1564" s="88" t="s">
        <v>5403</v>
      </c>
      <c r="W1564" s="84"/>
      <c r="X1564" s="84"/>
      <c r="Y1564" s="87" t="s">
        <v>6902</v>
      </c>
      <c r="Z1564" s="84"/>
      <c r="AA1564" s="84" t="b">
        <v>0</v>
      </c>
      <c r="AB1564" s="84">
        <v>0</v>
      </c>
      <c r="AC1564" s="87" t="s">
        <v>7172</v>
      </c>
      <c r="AD1564" s="84" t="b">
        <v>0</v>
      </c>
      <c r="AE1564" s="84" t="s">
        <v>7283</v>
      </c>
      <c r="AF1564" s="84"/>
      <c r="AG1564" s="87" t="s">
        <v>7172</v>
      </c>
      <c r="AH1564" s="84" t="b">
        <v>0</v>
      </c>
      <c r="AI1564" s="84">
        <v>126</v>
      </c>
      <c r="AJ1564" s="87" t="s">
        <v>7560</v>
      </c>
      <c r="AK1564" s="84" t="s">
        <v>7779</v>
      </c>
      <c r="AL1564" s="84" t="b">
        <v>0</v>
      </c>
      <c r="AM1564" s="87" t="s">
        <v>7560</v>
      </c>
      <c r="AN1564" s="84">
        <v>0</v>
      </c>
      <c r="AO1564" s="84">
        <v>0</v>
      </c>
      <c r="AP1564" s="84"/>
      <c r="AQ1564" s="84"/>
      <c r="AR1564" s="84"/>
      <c r="AS1564" s="84"/>
      <c r="AT1564" s="84"/>
      <c r="AU1564" s="84"/>
      <c r="AV1564" s="84"/>
      <c r="AW1564" s="84"/>
    </row>
    <row r="1565" spans="1:49" x14ac:dyDescent="0.25">
      <c r="A1565" s="69" t="s">
        <v>1412</v>
      </c>
      <c r="B1565" s="69" t="s">
        <v>1412</v>
      </c>
      <c r="C1565" s="70"/>
      <c r="D1565" s="71"/>
      <c r="E1565" s="72"/>
      <c r="F1565" s="73"/>
      <c r="G1565" s="70"/>
      <c r="H1565" s="74"/>
      <c r="I1565" s="75"/>
      <c r="J1565" s="75"/>
      <c r="K1565" s="36"/>
      <c r="L1565" s="82"/>
      <c r="M1565" s="82"/>
      <c r="N1565" s="77"/>
      <c r="O1565" s="84" t="s">
        <v>179</v>
      </c>
      <c r="P1565" s="86">
        <v>42759.510520833333</v>
      </c>
      <c r="Q1565" s="84" t="s">
        <v>3109</v>
      </c>
      <c r="R1565" s="84"/>
      <c r="S1565" s="84"/>
      <c r="T1565" s="84" t="s">
        <v>4059</v>
      </c>
      <c r="U1565" s="86">
        <v>42759.510520833333</v>
      </c>
      <c r="V1565" s="88" t="s">
        <v>5404</v>
      </c>
      <c r="W1565" s="84"/>
      <c r="X1565" s="84"/>
      <c r="Y1565" s="87" t="s">
        <v>6903</v>
      </c>
      <c r="Z1565" s="84"/>
      <c r="AA1565" s="84" t="b">
        <v>0</v>
      </c>
      <c r="AB1565" s="84">
        <v>1</v>
      </c>
      <c r="AC1565" s="87" t="s">
        <v>7172</v>
      </c>
      <c r="AD1565" s="84" t="b">
        <v>0</v>
      </c>
      <c r="AE1565" s="84" t="s">
        <v>7283</v>
      </c>
      <c r="AF1565" s="84"/>
      <c r="AG1565" s="87" t="s">
        <v>7172</v>
      </c>
      <c r="AH1565" s="84" t="b">
        <v>0</v>
      </c>
      <c r="AI1565" s="84">
        <v>1</v>
      </c>
      <c r="AJ1565" s="87" t="s">
        <v>7172</v>
      </c>
      <c r="AK1565" s="84" t="s">
        <v>7794</v>
      </c>
      <c r="AL1565" s="84" t="b">
        <v>0</v>
      </c>
      <c r="AM1565" s="87" t="s">
        <v>6903</v>
      </c>
      <c r="AN1565" s="84">
        <v>0</v>
      </c>
      <c r="AO1565" s="84">
        <v>0</v>
      </c>
      <c r="AP1565" s="84"/>
      <c r="AQ1565" s="84"/>
      <c r="AR1565" s="84"/>
      <c r="AS1565" s="84"/>
      <c r="AT1565" s="84"/>
      <c r="AU1565" s="84"/>
      <c r="AV1565" s="84"/>
      <c r="AW1565" s="84"/>
    </row>
    <row r="1566" spans="1:49" x14ac:dyDescent="0.25">
      <c r="A1566" s="69" t="s">
        <v>1413</v>
      </c>
      <c r="B1566" s="69" t="s">
        <v>1412</v>
      </c>
      <c r="C1566" s="70"/>
      <c r="D1566" s="71"/>
      <c r="E1566" s="72"/>
      <c r="F1566" s="73"/>
      <c r="G1566" s="70"/>
      <c r="H1566" s="74"/>
      <c r="I1566" s="75"/>
      <c r="J1566" s="75"/>
      <c r="K1566" s="36"/>
      <c r="L1566" s="82"/>
      <c r="M1566" s="82"/>
      <c r="N1566" s="77"/>
      <c r="O1566" s="84" t="s">
        <v>2121</v>
      </c>
      <c r="P1566" s="86">
        <v>42759.511284722219</v>
      </c>
      <c r="Q1566" s="84" t="s">
        <v>3110</v>
      </c>
      <c r="R1566" s="84"/>
      <c r="S1566" s="84"/>
      <c r="T1566" s="84" t="s">
        <v>3892</v>
      </c>
      <c r="U1566" s="86">
        <v>42759.511284722219</v>
      </c>
      <c r="V1566" s="88" t="s">
        <v>5405</v>
      </c>
      <c r="W1566" s="84"/>
      <c r="X1566" s="84"/>
      <c r="Y1566" s="87" t="s">
        <v>6904</v>
      </c>
      <c r="Z1566" s="84"/>
      <c r="AA1566" s="84" t="b">
        <v>0</v>
      </c>
      <c r="AB1566" s="84">
        <v>0</v>
      </c>
      <c r="AC1566" s="87" t="s">
        <v>7172</v>
      </c>
      <c r="AD1566" s="84" t="b">
        <v>0</v>
      </c>
      <c r="AE1566" s="84" t="s">
        <v>7283</v>
      </c>
      <c r="AF1566" s="84"/>
      <c r="AG1566" s="87" t="s">
        <v>7172</v>
      </c>
      <c r="AH1566" s="84" t="b">
        <v>0</v>
      </c>
      <c r="AI1566" s="84">
        <v>1</v>
      </c>
      <c r="AJ1566" s="87" t="s">
        <v>6903</v>
      </c>
      <c r="AK1566" s="84" t="s">
        <v>7783</v>
      </c>
      <c r="AL1566" s="84" t="b">
        <v>0</v>
      </c>
      <c r="AM1566" s="87" t="s">
        <v>6903</v>
      </c>
      <c r="AN1566" s="84">
        <v>0</v>
      </c>
      <c r="AO1566" s="84">
        <v>0</v>
      </c>
      <c r="AP1566" s="84"/>
      <c r="AQ1566" s="84"/>
      <c r="AR1566" s="84"/>
      <c r="AS1566" s="84"/>
      <c r="AT1566" s="84"/>
      <c r="AU1566" s="84"/>
      <c r="AV1566" s="84"/>
      <c r="AW1566" s="84"/>
    </row>
    <row r="1567" spans="1:49" x14ac:dyDescent="0.25">
      <c r="A1567" s="69" t="s">
        <v>1414</v>
      </c>
      <c r="B1567" s="69" t="s">
        <v>1414</v>
      </c>
      <c r="C1567" s="70"/>
      <c r="D1567" s="71"/>
      <c r="E1567" s="72"/>
      <c r="F1567" s="73"/>
      <c r="G1567" s="70"/>
      <c r="H1567" s="74"/>
      <c r="I1567" s="75"/>
      <c r="J1567" s="75"/>
      <c r="K1567" s="36"/>
      <c r="L1567" s="82"/>
      <c r="M1567" s="82"/>
      <c r="N1567" s="77"/>
      <c r="O1567" s="84" t="s">
        <v>179</v>
      </c>
      <c r="P1567" s="86">
        <v>42759.511284722219</v>
      </c>
      <c r="Q1567" s="84" t="s">
        <v>3111</v>
      </c>
      <c r="R1567" s="88" t="s">
        <v>3641</v>
      </c>
      <c r="S1567" s="84" t="s">
        <v>3865</v>
      </c>
      <c r="T1567" s="84"/>
      <c r="U1567" s="86">
        <v>42759.511284722219</v>
      </c>
      <c r="V1567" s="88" t="s">
        <v>5406</v>
      </c>
      <c r="W1567" s="84"/>
      <c r="X1567" s="84"/>
      <c r="Y1567" s="87" t="s">
        <v>6905</v>
      </c>
      <c r="Z1567" s="84"/>
      <c r="AA1567" s="84" t="b">
        <v>0</v>
      </c>
      <c r="AB1567" s="84">
        <v>0</v>
      </c>
      <c r="AC1567" s="87" t="s">
        <v>7172</v>
      </c>
      <c r="AD1567" s="84" t="b">
        <v>0</v>
      </c>
      <c r="AE1567" s="84" t="s">
        <v>7283</v>
      </c>
      <c r="AF1567" s="84"/>
      <c r="AG1567" s="87" t="s">
        <v>7172</v>
      </c>
      <c r="AH1567" s="84" t="b">
        <v>0</v>
      </c>
      <c r="AI1567" s="84">
        <v>0</v>
      </c>
      <c r="AJ1567" s="87" t="s">
        <v>7172</v>
      </c>
      <c r="AK1567" s="84" t="s">
        <v>7791</v>
      </c>
      <c r="AL1567" s="84" t="b">
        <v>0</v>
      </c>
      <c r="AM1567" s="87" t="s">
        <v>6905</v>
      </c>
      <c r="AN1567" s="84">
        <v>0</v>
      </c>
      <c r="AO1567" s="84">
        <v>0</v>
      </c>
      <c r="AP1567" s="84"/>
      <c r="AQ1567" s="84"/>
      <c r="AR1567" s="84"/>
      <c r="AS1567" s="84"/>
      <c r="AT1567" s="84"/>
      <c r="AU1567" s="84"/>
      <c r="AV1567" s="84"/>
      <c r="AW1567" s="84"/>
    </row>
    <row r="1568" spans="1:49" x14ac:dyDescent="0.25">
      <c r="A1568" s="69" t="s">
        <v>1415</v>
      </c>
      <c r="B1568" s="69" t="s">
        <v>1931</v>
      </c>
      <c r="C1568" s="70"/>
      <c r="D1568" s="71"/>
      <c r="E1568" s="72"/>
      <c r="F1568" s="73"/>
      <c r="G1568" s="70"/>
      <c r="H1568" s="74"/>
      <c r="I1568" s="75"/>
      <c r="J1568" s="75"/>
      <c r="K1568" s="36"/>
      <c r="L1568" s="82"/>
      <c r="M1568" s="82"/>
      <c r="N1568" s="77"/>
      <c r="O1568" s="84" t="s">
        <v>2121</v>
      </c>
      <c r="P1568" s="86">
        <v>42759.511284722219</v>
      </c>
      <c r="Q1568" s="84" t="s">
        <v>2810</v>
      </c>
      <c r="R1568" s="88" t="s">
        <v>3523</v>
      </c>
      <c r="S1568" s="84" t="s">
        <v>3820</v>
      </c>
      <c r="T1568" s="84"/>
      <c r="U1568" s="86">
        <v>42759.511284722219</v>
      </c>
      <c r="V1568" s="88" t="s">
        <v>5407</v>
      </c>
      <c r="W1568" s="84"/>
      <c r="X1568" s="84"/>
      <c r="Y1568" s="87" t="s">
        <v>6906</v>
      </c>
      <c r="Z1568" s="84"/>
      <c r="AA1568" s="84" t="b">
        <v>0</v>
      </c>
      <c r="AB1568" s="84">
        <v>0</v>
      </c>
      <c r="AC1568" s="87" t="s">
        <v>7172</v>
      </c>
      <c r="AD1568" s="84" t="b">
        <v>0</v>
      </c>
      <c r="AE1568" s="84" t="s">
        <v>7302</v>
      </c>
      <c r="AF1568" s="84"/>
      <c r="AG1568" s="87" t="s">
        <v>7172</v>
      </c>
      <c r="AH1568" s="84" t="b">
        <v>0</v>
      </c>
      <c r="AI1568" s="84">
        <v>7</v>
      </c>
      <c r="AJ1568" s="87" t="s">
        <v>7642</v>
      </c>
      <c r="AK1568" s="84" t="s">
        <v>7858</v>
      </c>
      <c r="AL1568" s="84" t="b">
        <v>0</v>
      </c>
      <c r="AM1568" s="87" t="s">
        <v>7642</v>
      </c>
      <c r="AN1568" s="84">
        <v>0</v>
      </c>
      <c r="AO1568" s="84">
        <v>0</v>
      </c>
      <c r="AP1568" s="84"/>
      <c r="AQ1568" s="84"/>
      <c r="AR1568" s="84"/>
      <c r="AS1568" s="84"/>
      <c r="AT1568" s="84"/>
      <c r="AU1568" s="84"/>
      <c r="AV1568" s="84"/>
      <c r="AW1568" s="84"/>
    </row>
    <row r="1569" spans="1:49" x14ac:dyDescent="0.25">
      <c r="A1569" s="69" t="s">
        <v>1416</v>
      </c>
      <c r="B1569" s="69" t="s">
        <v>2071</v>
      </c>
      <c r="C1569" s="70"/>
      <c r="D1569" s="71"/>
      <c r="E1569" s="72"/>
      <c r="F1569" s="73"/>
      <c r="G1569" s="70"/>
      <c r="H1569" s="74"/>
      <c r="I1569" s="75"/>
      <c r="J1569" s="75"/>
      <c r="K1569" s="36"/>
      <c r="L1569" s="82"/>
      <c r="M1569" s="82"/>
      <c r="N1569" s="77"/>
      <c r="O1569" s="84" t="s">
        <v>2121</v>
      </c>
      <c r="P1569" s="86">
        <v>42759.510520833333</v>
      </c>
      <c r="Q1569" s="84" t="s">
        <v>3112</v>
      </c>
      <c r="R1569" s="88" t="s">
        <v>3642</v>
      </c>
      <c r="S1569" s="84" t="s">
        <v>3696</v>
      </c>
      <c r="T1569" s="84" t="s">
        <v>4060</v>
      </c>
      <c r="U1569" s="86">
        <v>42759.510520833333</v>
      </c>
      <c r="V1569" s="88" t="s">
        <v>5408</v>
      </c>
      <c r="W1569" s="84"/>
      <c r="X1569" s="84"/>
      <c r="Y1569" s="87" t="s">
        <v>6907</v>
      </c>
      <c r="Z1569" s="84"/>
      <c r="AA1569" s="84" t="b">
        <v>0</v>
      </c>
      <c r="AB1569" s="84">
        <v>0</v>
      </c>
      <c r="AC1569" s="87" t="s">
        <v>7172</v>
      </c>
      <c r="AD1569" s="84" t="b">
        <v>1</v>
      </c>
      <c r="AE1569" s="84" t="s">
        <v>7283</v>
      </c>
      <c r="AF1569" s="84"/>
      <c r="AG1569" s="87" t="s">
        <v>7354</v>
      </c>
      <c r="AH1569" s="84" t="b">
        <v>0</v>
      </c>
      <c r="AI1569" s="84">
        <v>1</v>
      </c>
      <c r="AJ1569" s="87" t="s">
        <v>7172</v>
      </c>
      <c r="AK1569" s="84" t="s">
        <v>7791</v>
      </c>
      <c r="AL1569" s="84" t="b">
        <v>0</v>
      </c>
      <c r="AM1569" s="87" t="s">
        <v>6907</v>
      </c>
      <c r="AN1569" s="84">
        <v>0</v>
      </c>
      <c r="AO1569" s="84">
        <v>0</v>
      </c>
      <c r="AP1569" s="84"/>
      <c r="AQ1569" s="84"/>
      <c r="AR1569" s="84"/>
      <c r="AS1569" s="84"/>
      <c r="AT1569" s="84"/>
      <c r="AU1569" s="84"/>
      <c r="AV1569" s="84"/>
      <c r="AW1569" s="84"/>
    </row>
    <row r="1570" spans="1:49" x14ac:dyDescent="0.25">
      <c r="A1570" s="69" t="s">
        <v>1417</v>
      </c>
      <c r="B1570" s="69" t="s">
        <v>2071</v>
      </c>
      <c r="C1570" s="70"/>
      <c r="D1570" s="71"/>
      <c r="E1570" s="72"/>
      <c r="F1570" s="73"/>
      <c r="G1570" s="70"/>
      <c r="H1570" s="74"/>
      <c r="I1570" s="75"/>
      <c r="J1570" s="75"/>
      <c r="K1570" s="36"/>
      <c r="L1570" s="82"/>
      <c r="M1570" s="82"/>
      <c r="N1570" s="77"/>
      <c r="O1570" s="84" t="s">
        <v>2121</v>
      </c>
      <c r="P1570" s="86">
        <v>42759.511284722219</v>
      </c>
      <c r="Q1570" s="84" t="s">
        <v>3113</v>
      </c>
      <c r="R1570" s="84"/>
      <c r="S1570" s="84"/>
      <c r="T1570" s="84" t="s">
        <v>4060</v>
      </c>
      <c r="U1570" s="86">
        <v>42759.511284722219</v>
      </c>
      <c r="V1570" s="88" t="s">
        <v>5409</v>
      </c>
      <c r="W1570" s="84"/>
      <c r="X1570" s="84"/>
      <c r="Y1570" s="87" t="s">
        <v>6908</v>
      </c>
      <c r="Z1570" s="84"/>
      <c r="AA1570" s="84" t="b">
        <v>0</v>
      </c>
      <c r="AB1570" s="84">
        <v>0</v>
      </c>
      <c r="AC1570" s="87" t="s">
        <v>7172</v>
      </c>
      <c r="AD1570" s="84" t="b">
        <v>1</v>
      </c>
      <c r="AE1570" s="84" t="s">
        <v>7283</v>
      </c>
      <c r="AF1570" s="84"/>
      <c r="AG1570" s="87" t="s">
        <v>7354</v>
      </c>
      <c r="AH1570" s="84" t="b">
        <v>0</v>
      </c>
      <c r="AI1570" s="84">
        <v>1</v>
      </c>
      <c r="AJ1570" s="87" t="s">
        <v>6907</v>
      </c>
      <c r="AK1570" s="84" t="s">
        <v>7794</v>
      </c>
      <c r="AL1570" s="84" t="b">
        <v>0</v>
      </c>
      <c r="AM1570" s="87" t="s">
        <v>6907</v>
      </c>
      <c r="AN1570" s="84">
        <v>0</v>
      </c>
      <c r="AO1570" s="84">
        <v>0</v>
      </c>
      <c r="AP1570" s="84"/>
      <c r="AQ1570" s="84"/>
      <c r="AR1570" s="84"/>
      <c r="AS1570" s="84"/>
      <c r="AT1570" s="84"/>
      <c r="AU1570" s="84"/>
      <c r="AV1570" s="84"/>
      <c r="AW1570" s="84"/>
    </row>
    <row r="1571" spans="1:49" x14ac:dyDescent="0.25">
      <c r="A1571" s="69" t="s">
        <v>1417</v>
      </c>
      <c r="B1571" s="69" t="s">
        <v>1416</v>
      </c>
      <c r="C1571" s="70"/>
      <c r="D1571" s="71"/>
      <c r="E1571" s="72"/>
      <c r="F1571" s="73"/>
      <c r="G1571" s="70"/>
      <c r="H1571" s="74"/>
      <c r="I1571" s="75"/>
      <c r="J1571" s="75"/>
      <c r="K1571" s="36"/>
      <c r="L1571" s="82"/>
      <c r="M1571" s="82"/>
      <c r="N1571" s="77"/>
      <c r="O1571" s="84" t="s">
        <v>2121</v>
      </c>
      <c r="P1571" s="86">
        <v>42759.511284722219</v>
      </c>
      <c r="Q1571" s="84" t="s">
        <v>3113</v>
      </c>
      <c r="R1571" s="84"/>
      <c r="S1571" s="84"/>
      <c r="T1571" s="84" t="s">
        <v>4060</v>
      </c>
      <c r="U1571" s="86">
        <v>42759.511284722219</v>
      </c>
      <c r="V1571" s="88" t="s">
        <v>5409</v>
      </c>
      <c r="W1571" s="84"/>
      <c r="X1571" s="84"/>
      <c r="Y1571" s="87" t="s">
        <v>6908</v>
      </c>
      <c r="Z1571" s="84"/>
      <c r="AA1571" s="84" t="b">
        <v>0</v>
      </c>
      <c r="AB1571" s="84">
        <v>0</v>
      </c>
      <c r="AC1571" s="87" t="s">
        <v>7172</v>
      </c>
      <c r="AD1571" s="84" t="b">
        <v>1</v>
      </c>
      <c r="AE1571" s="84" t="s">
        <v>7283</v>
      </c>
      <c r="AF1571" s="84"/>
      <c r="AG1571" s="87" t="s">
        <v>7354</v>
      </c>
      <c r="AH1571" s="84" t="b">
        <v>0</v>
      </c>
      <c r="AI1571" s="84">
        <v>1</v>
      </c>
      <c r="AJ1571" s="87" t="s">
        <v>6907</v>
      </c>
      <c r="AK1571" s="84" t="s">
        <v>7794</v>
      </c>
      <c r="AL1571" s="84" t="b">
        <v>0</v>
      </c>
      <c r="AM1571" s="87" t="s">
        <v>6907</v>
      </c>
      <c r="AN1571" s="84">
        <v>0</v>
      </c>
      <c r="AO1571" s="84">
        <v>0</v>
      </c>
      <c r="AP1571" s="84"/>
      <c r="AQ1571" s="84"/>
      <c r="AR1571" s="84"/>
      <c r="AS1571" s="84"/>
      <c r="AT1571" s="84"/>
      <c r="AU1571" s="84"/>
      <c r="AV1571" s="84"/>
      <c r="AW1571" s="84"/>
    </row>
    <row r="1572" spans="1:49" x14ac:dyDescent="0.25">
      <c r="A1572" s="69" t="s">
        <v>1418</v>
      </c>
      <c r="B1572" s="69" t="s">
        <v>1418</v>
      </c>
      <c r="C1572" s="70"/>
      <c r="D1572" s="71"/>
      <c r="E1572" s="72"/>
      <c r="F1572" s="73"/>
      <c r="G1572" s="70"/>
      <c r="H1572" s="74"/>
      <c r="I1572" s="75"/>
      <c r="J1572" s="75"/>
      <c r="K1572" s="36"/>
      <c r="L1572" s="82"/>
      <c r="M1572" s="82"/>
      <c r="N1572" s="77"/>
      <c r="O1572" s="84" t="s">
        <v>179</v>
      </c>
      <c r="P1572" s="86">
        <v>42759.510567129626</v>
      </c>
      <c r="Q1572" s="84" t="s">
        <v>3114</v>
      </c>
      <c r="R1572" s="88" t="s">
        <v>3560</v>
      </c>
      <c r="S1572" s="84" t="s">
        <v>3840</v>
      </c>
      <c r="T1572" s="84"/>
      <c r="U1572" s="86">
        <v>42759.510567129626</v>
      </c>
      <c r="V1572" s="88" t="s">
        <v>5410</v>
      </c>
      <c r="W1572" s="84"/>
      <c r="X1572" s="84"/>
      <c r="Y1572" s="87" t="s">
        <v>6909</v>
      </c>
      <c r="Z1572" s="84"/>
      <c r="AA1572" s="84" t="b">
        <v>0</v>
      </c>
      <c r="AB1572" s="84">
        <v>0</v>
      </c>
      <c r="AC1572" s="87" t="s">
        <v>7172</v>
      </c>
      <c r="AD1572" s="84" t="b">
        <v>0</v>
      </c>
      <c r="AE1572" s="84" t="s">
        <v>7286</v>
      </c>
      <c r="AF1572" s="84"/>
      <c r="AG1572" s="87" t="s">
        <v>7172</v>
      </c>
      <c r="AH1572" s="84" t="b">
        <v>0</v>
      </c>
      <c r="AI1572" s="84">
        <v>3</v>
      </c>
      <c r="AJ1572" s="87" t="s">
        <v>7172</v>
      </c>
      <c r="AK1572" s="84" t="s">
        <v>7822</v>
      </c>
      <c r="AL1572" s="84" t="b">
        <v>0</v>
      </c>
      <c r="AM1572" s="87" t="s">
        <v>6909</v>
      </c>
      <c r="AN1572" s="84">
        <v>0</v>
      </c>
      <c r="AO1572" s="84">
        <v>0</v>
      </c>
      <c r="AP1572" s="84"/>
      <c r="AQ1572" s="84"/>
      <c r="AR1572" s="84"/>
      <c r="AS1572" s="84"/>
      <c r="AT1572" s="84"/>
      <c r="AU1572" s="84"/>
      <c r="AV1572" s="84"/>
      <c r="AW1572" s="84"/>
    </row>
    <row r="1573" spans="1:49" x14ac:dyDescent="0.25">
      <c r="A1573" s="69" t="s">
        <v>1419</v>
      </c>
      <c r="B1573" s="69" t="s">
        <v>1418</v>
      </c>
      <c r="C1573" s="70"/>
      <c r="D1573" s="71"/>
      <c r="E1573" s="72"/>
      <c r="F1573" s="73"/>
      <c r="G1573" s="70"/>
      <c r="H1573" s="74"/>
      <c r="I1573" s="75"/>
      <c r="J1573" s="75"/>
      <c r="K1573" s="36"/>
      <c r="L1573" s="82"/>
      <c r="M1573" s="82"/>
      <c r="N1573" s="77"/>
      <c r="O1573" s="84" t="s">
        <v>2121</v>
      </c>
      <c r="P1573" s="86">
        <v>42759.511284722219</v>
      </c>
      <c r="Q1573" s="84" t="s">
        <v>2900</v>
      </c>
      <c r="R1573" s="88" t="s">
        <v>3560</v>
      </c>
      <c r="S1573" s="84" t="s">
        <v>3840</v>
      </c>
      <c r="T1573" s="84"/>
      <c r="U1573" s="86">
        <v>42759.511284722219</v>
      </c>
      <c r="V1573" s="88" t="s">
        <v>5411</v>
      </c>
      <c r="W1573" s="84"/>
      <c r="X1573" s="84"/>
      <c r="Y1573" s="87" t="s">
        <v>6910</v>
      </c>
      <c r="Z1573" s="84"/>
      <c r="AA1573" s="84" t="b">
        <v>0</v>
      </c>
      <c r="AB1573" s="84">
        <v>0</v>
      </c>
      <c r="AC1573" s="87" t="s">
        <v>7172</v>
      </c>
      <c r="AD1573" s="84" t="b">
        <v>0</v>
      </c>
      <c r="AE1573" s="84" t="s">
        <v>7286</v>
      </c>
      <c r="AF1573" s="84"/>
      <c r="AG1573" s="87" t="s">
        <v>7172</v>
      </c>
      <c r="AH1573" s="84" t="b">
        <v>0</v>
      </c>
      <c r="AI1573" s="84">
        <v>3</v>
      </c>
      <c r="AJ1573" s="87" t="s">
        <v>6909</v>
      </c>
      <c r="AK1573" s="84" t="s">
        <v>7783</v>
      </c>
      <c r="AL1573" s="84" t="b">
        <v>0</v>
      </c>
      <c r="AM1573" s="87" t="s">
        <v>6909</v>
      </c>
      <c r="AN1573" s="84">
        <v>0</v>
      </c>
      <c r="AO1573" s="84">
        <v>0</v>
      </c>
      <c r="AP1573" s="84"/>
      <c r="AQ1573" s="84"/>
      <c r="AR1573" s="84"/>
      <c r="AS1573" s="84"/>
      <c r="AT1573" s="84"/>
      <c r="AU1573" s="84"/>
      <c r="AV1573" s="84"/>
      <c r="AW1573" s="84"/>
    </row>
    <row r="1574" spans="1:49" x14ac:dyDescent="0.25">
      <c r="A1574" s="69" t="s">
        <v>1420</v>
      </c>
      <c r="B1574" s="69" t="s">
        <v>2072</v>
      </c>
      <c r="C1574" s="70"/>
      <c r="D1574" s="71"/>
      <c r="E1574" s="72"/>
      <c r="F1574" s="73"/>
      <c r="G1574" s="70"/>
      <c r="H1574" s="74"/>
      <c r="I1574" s="75"/>
      <c r="J1574" s="75"/>
      <c r="K1574" s="36"/>
      <c r="L1574" s="82"/>
      <c r="M1574" s="82"/>
      <c r="N1574" s="77"/>
      <c r="O1574" s="84" t="s">
        <v>2122</v>
      </c>
      <c r="P1574" s="86">
        <v>42759.511284722219</v>
      </c>
      <c r="Q1574" s="84" t="s">
        <v>3115</v>
      </c>
      <c r="R1574" s="88" t="s">
        <v>3643</v>
      </c>
      <c r="S1574" s="84" t="s">
        <v>3866</v>
      </c>
      <c r="T1574" s="84"/>
      <c r="U1574" s="86">
        <v>42759.511284722219</v>
      </c>
      <c r="V1574" s="88" t="s">
        <v>5412</v>
      </c>
      <c r="W1574" s="84"/>
      <c r="X1574" s="84"/>
      <c r="Y1574" s="87" t="s">
        <v>6911</v>
      </c>
      <c r="Z1574" s="87" t="s">
        <v>7163</v>
      </c>
      <c r="AA1574" s="84" t="b">
        <v>0</v>
      </c>
      <c r="AB1574" s="84">
        <v>0</v>
      </c>
      <c r="AC1574" s="87" t="s">
        <v>7271</v>
      </c>
      <c r="AD1574" s="84" t="b">
        <v>0</v>
      </c>
      <c r="AE1574" s="84" t="s">
        <v>7283</v>
      </c>
      <c r="AF1574" s="84"/>
      <c r="AG1574" s="87" t="s">
        <v>7172</v>
      </c>
      <c r="AH1574" s="84" t="b">
        <v>0</v>
      </c>
      <c r="AI1574" s="84">
        <v>0</v>
      </c>
      <c r="AJ1574" s="87" t="s">
        <v>7172</v>
      </c>
      <c r="AK1574" s="84" t="s">
        <v>7783</v>
      </c>
      <c r="AL1574" s="84" t="b">
        <v>0</v>
      </c>
      <c r="AM1574" s="87" t="s">
        <v>7163</v>
      </c>
      <c r="AN1574" s="84">
        <v>0</v>
      </c>
      <c r="AO1574" s="84">
        <v>0</v>
      </c>
      <c r="AP1574" s="84"/>
      <c r="AQ1574" s="84"/>
      <c r="AR1574" s="84"/>
      <c r="AS1574" s="84"/>
      <c r="AT1574" s="84"/>
      <c r="AU1574" s="84"/>
      <c r="AV1574" s="84"/>
      <c r="AW1574" s="84"/>
    </row>
    <row r="1575" spans="1:49" x14ac:dyDescent="0.25">
      <c r="A1575" s="69" t="s">
        <v>1421</v>
      </c>
      <c r="B1575" s="69" t="s">
        <v>1421</v>
      </c>
      <c r="C1575" s="70"/>
      <c r="D1575" s="71"/>
      <c r="E1575" s="72"/>
      <c r="F1575" s="73"/>
      <c r="G1575" s="70"/>
      <c r="H1575" s="74"/>
      <c r="I1575" s="75"/>
      <c r="J1575" s="75"/>
      <c r="K1575" s="36"/>
      <c r="L1575" s="82"/>
      <c r="M1575" s="82"/>
      <c r="N1575" s="77"/>
      <c r="O1575" s="84" t="s">
        <v>179</v>
      </c>
      <c r="P1575" s="86">
        <v>42759.511284722219</v>
      </c>
      <c r="Q1575" s="84" t="s">
        <v>3116</v>
      </c>
      <c r="R1575" s="88" t="s">
        <v>3644</v>
      </c>
      <c r="S1575" s="84" t="s">
        <v>3867</v>
      </c>
      <c r="T1575" s="84"/>
      <c r="U1575" s="86">
        <v>42759.511284722219</v>
      </c>
      <c r="V1575" s="88" t="s">
        <v>5413</v>
      </c>
      <c r="W1575" s="84"/>
      <c r="X1575" s="84"/>
      <c r="Y1575" s="87" t="s">
        <v>6912</v>
      </c>
      <c r="Z1575" s="84"/>
      <c r="AA1575" s="84" t="b">
        <v>0</v>
      </c>
      <c r="AB1575" s="84">
        <v>0</v>
      </c>
      <c r="AC1575" s="87" t="s">
        <v>7172</v>
      </c>
      <c r="AD1575" s="84" t="b">
        <v>0</v>
      </c>
      <c r="AE1575" s="84" t="s">
        <v>7291</v>
      </c>
      <c r="AF1575" s="84"/>
      <c r="AG1575" s="87" t="s">
        <v>7172</v>
      </c>
      <c r="AH1575" s="84" t="b">
        <v>0</v>
      </c>
      <c r="AI1575" s="84">
        <v>0</v>
      </c>
      <c r="AJ1575" s="87" t="s">
        <v>7172</v>
      </c>
      <c r="AK1575" s="84" t="s">
        <v>7791</v>
      </c>
      <c r="AL1575" s="84" t="b">
        <v>0</v>
      </c>
      <c r="AM1575" s="87" t="s">
        <v>6912</v>
      </c>
      <c r="AN1575" s="84">
        <v>0</v>
      </c>
      <c r="AO1575" s="84">
        <v>0</v>
      </c>
      <c r="AP1575" s="84"/>
      <c r="AQ1575" s="84"/>
      <c r="AR1575" s="84"/>
      <c r="AS1575" s="84"/>
      <c r="AT1575" s="84"/>
      <c r="AU1575" s="84"/>
      <c r="AV1575" s="84"/>
      <c r="AW1575" s="84"/>
    </row>
    <row r="1576" spans="1:49" x14ac:dyDescent="0.25">
      <c r="A1576" s="69" t="s">
        <v>1422</v>
      </c>
      <c r="B1576" s="69" t="s">
        <v>1656</v>
      </c>
      <c r="C1576" s="70"/>
      <c r="D1576" s="71"/>
      <c r="E1576" s="72"/>
      <c r="F1576" s="73"/>
      <c r="G1576" s="70"/>
      <c r="H1576" s="74"/>
      <c r="I1576" s="75"/>
      <c r="J1576" s="75"/>
      <c r="K1576" s="36"/>
      <c r="L1576" s="82"/>
      <c r="M1576" s="82"/>
      <c r="N1576" s="77"/>
      <c r="O1576" s="84" t="s">
        <v>2121</v>
      </c>
      <c r="P1576" s="86">
        <v>42759.511284722219</v>
      </c>
      <c r="Q1576" s="84" t="s">
        <v>2314</v>
      </c>
      <c r="R1576" s="84"/>
      <c r="S1576" s="84"/>
      <c r="T1576" s="84"/>
      <c r="U1576" s="86">
        <v>42759.511284722219</v>
      </c>
      <c r="V1576" s="88" t="s">
        <v>5414</v>
      </c>
      <c r="W1576" s="84"/>
      <c r="X1576" s="84"/>
      <c r="Y1576" s="87" t="s">
        <v>6913</v>
      </c>
      <c r="Z1576" s="84"/>
      <c r="AA1576" s="84" t="b">
        <v>0</v>
      </c>
      <c r="AB1576" s="84">
        <v>0</v>
      </c>
      <c r="AC1576" s="87" t="s">
        <v>7172</v>
      </c>
      <c r="AD1576" s="84" t="b">
        <v>0</v>
      </c>
      <c r="AE1576" s="84" t="s">
        <v>7283</v>
      </c>
      <c r="AF1576" s="84"/>
      <c r="AG1576" s="87" t="s">
        <v>7172</v>
      </c>
      <c r="AH1576" s="84" t="b">
        <v>0</v>
      </c>
      <c r="AI1576" s="84">
        <v>1024</v>
      </c>
      <c r="AJ1576" s="87" t="s">
        <v>7454</v>
      </c>
      <c r="AK1576" s="84" t="s">
        <v>7779</v>
      </c>
      <c r="AL1576" s="84" t="b">
        <v>0</v>
      </c>
      <c r="AM1576" s="87" t="s">
        <v>7454</v>
      </c>
      <c r="AN1576" s="84">
        <v>0</v>
      </c>
      <c r="AO1576" s="84">
        <v>0</v>
      </c>
      <c r="AP1576" s="84"/>
      <c r="AQ1576" s="84"/>
      <c r="AR1576" s="84"/>
      <c r="AS1576" s="84"/>
      <c r="AT1576" s="84"/>
      <c r="AU1576" s="84"/>
      <c r="AV1576" s="84"/>
      <c r="AW1576" s="84"/>
    </row>
    <row r="1577" spans="1:49" x14ac:dyDescent="0.25">
      <c r="A1577" s="69" t="s">
        <v>1423</v>
      </c>
      <c r="B1577" s="69" t="s">
        <v>2073</v>
      </c>
      <c r="C1577" s="70"/>
      <c r="D1577" s="71"/>
      <c r="E1577" s="72"/>
      <c r="F1577" s="73"/>
      <c r="G1577" s="70"/>
      <c r="H1577" s="74"/>
      <c r="I1577" s="75"/>
      <c r="J1577" s="75"/>
      <c r="K1577" s="36"/>
      <c r="L1577" s="82"/>
      <c r="M1577" s="82"/>
      <c r="N1577" s="77"/>
      <c r="O1577" s="84" t="s">
        <v>2121</v>
      </c>
      <c r="P1577" s="86">
        <v>42759.511296296296</v>
      </c>
      <c r="Q1577" s="84" t="s">
        <v>3117</v>
      </c>
      <c r="R1577" s="84"/>
      <c r="S1577" s="84"/>
      <c r="T1577" s="84"/>
      <c r="U1577" s="86">
        <v>42759.511296296296</v>
      </c>
      <c r="V1577" s="88" t="s">
        <v>5415</v>
      </c>
      <c r="W1577" s="84"/>
      <c r="X1577" s="84"/>
      <c r="Y1577" s="87" t="s">
        <v>6914</v>
      </c>
      <c r="Z1577" s="84"/>
      <c r="AA1577" s="84" t="b">
        <v>0</v>
      </c>
      <c r="AB1577" s="84">
        <v>0</v>
      </c>
      <c r="AC1577" s="87" t="s">
        <v>7172</v>
      </c>
      <c r="AD1577" s="84" t="b">
        <v>0</v>
      </c>
      <c r="AE1577" s="84" t="s">
        <v>7283</v>
      </c>
      <c r="AF1577" s="84"/>
      <c r="AG1577" s="87" t="s">
        <v>7172</v>
      </c>
      <c r="AH1577" s="84" t="b">
        <v>0</v>
      </c>
      <c r="AI1577" s="84">
        <v>121</v>
      </c>
      <c r="AJ1577" s="87" t="s">
        <v>7738</v>
      </c>
      <c r="AK1577" s="84" t="s">
        <v>7779</v>
      </c>
      <c r="AL1577" s="84" t="b">
        <v>0</v>
      </c>
      <c r="AM1577" s="87" t="s">
        <v>7738</v>
      </c>
      <c r="AN1577" s="84">
        <v>0</v>
      </c>
      <c r="AO1577" s="84">
        <v>0</v>
      </c>
      <c r="AP1577" s="84"/>
      <c r="AQ1577" s="84"/>
      <c r="AR1577" s="84"/>
      <c r="AS1577" s="84"/>
      <c r="AT1577" s="84"/>
      <c r="AU1577" s="84"/>
      <c r="AV1577" s="84"/>
      <c r="AW1577" s="84"/>
    </row>
    <row r="1578" spans="1:49" x14ac:dyDescent="0.25">
      <c r="A1578" s="69" t="s">
        <v>1424</v>
      </c>
      <c r="B1578" s="69" t="s">
        <v>2074</v>
      </c>
      <c r="C1578" s="70"/>
      <c r="D1578" s="71"/>
      <c r="E1578" s="72"/>
      <c r="F1578" s="73"/>
      <c r="G1578" s="70"/>
      <c r="H1578" s="74"/>
      <c r="I1578" s="75"/>
      <c r="J1578" s="75"/>
      <c r="K1578" s="36"/>
      <c r="L1578" s="82"/>
      <c r="M1578" s="82"/>
      <c r="N1578" s="77"/>
      <c r="O1578" s="84" t="s">
        <v>2121</v>
      </c>
      <c r="P1578" s="86">
        <v>42759.511296296296</v>
      </c>
      <c r="Q1578" s="84" t="s">
        <v>3118</v>
      </c>
      <c r="R1578" s="84"/>
      <c r="S1578" s="84"/>
      <c r="T1578" s="84"/>
      <c r="U1578" s="86">
        <v>42759.511296296296</v>
      </c>
      <c r="V1578" s="88" t="s">
        <v>5416</v>
      </c>
      <c r="W1578" s="84"/>
      <c r="X1578" s="84"/>
      <c r="Y1578" s="87" t="s">
        <v>6915</v>
      </c>
      <c r="Z1578" s="87" t="s">
        <v>7164</v>
      </c>
      <c r="AA1578" s="84" t="b">
        <v>0</v>
      </c>
      <c r="AB1578" s="84">
        <v>0</v>
      </c>
      <c r="AC1578" s="87" t="s">
        <v>7272</v>
      </c>
      <c r="AD1578" s="84" t="b">
        <v>0</v>
      </c>
      <c r="AE1578" s="84" t="s">
        <v>7283</v>
      </c>
      <c r="AF1578" s="84"/>
      <c r="AG1578" s="87" t="s">
        <v>7172</v>
      </c>
      <c r="AH1578" s="84" t="b">
        <v>0</v>
      </c>
      <c r="AI1578" s="84">
        <v>0</v>
      </c>
      <c r="AJ1578" s="87" t="s">
        <v>7172</v>
      </c>
      <c r="AK1578" s="84" t="s">
        <v>7780</v>
      </c>
      <c r="AL1578" s="84" t="b">
        <v>0</v>
      </c>
      <c r="AM1578" s="87" t="s">
        <v>7164</v>
      </c>
      <c r="AN1578" s="84">
        <v>0</v>
      </c>
      <c r="AO1578" s="84">
        <v>0</v>
      </c>
      <c r="AP1578" s="84"/>
      <c r="AQ1578" s="84"/>
      <c r="AR1578" s="84"/>
      <c r="AS1578" s="84"/>
      <c r="AT1578" s="84"/>
      <c r="AU1578" s="84"/>
      <c r="AV1578" s="84"/>
      <c r="AW1578" s="84"/>
    </row>
    <row r="1579" spans="1:49" x14ac:dyDescent="0.25">
      <c r="A1579" s="69" t="s">
        <v>1424</v>
      </c>
      <c r="B1579" s="69" t="s">
        <v>2075</v>
      </c>
      <c r="C1579" s="70"/>
      <c r="D1579" s="71"/>
      <c r="E1579" s="72"/>
      <c r="F1579" s="73"/>
      <c r="G1579" s="70"/>
      <c r="H1579" s="74"/>
      <c r="I1579" s="75"/>
      <c r="J1579" s="75"/>
      <c r="K1579" s="36"/>
      <c r="L1579" s="82"/>
      <c r="M1579" s="82"/>
      <c r="N1579" s="77"/>
      <c r="O1579" s="84" t="s">
        <v>2122</v>
      </c>
      <c r="P1579" s="86">
        <v>42759.511296296296</v>
      </c>
      <c r="Q1579" s="84" t="s">
        <v>3118</v>
      </c>
      <c r="R1579" s="84"/>
      <c r="S1579" s="84"/>
      <c r="T1579" s="84"/>
      <c r="U1579" s="86">
        <v>42759.511296296296</v>
      </c>
      <c r="V1579" s="88" t="s">
        <v>5416</v>
      </c>
      <c r="W1579" s="84"/>
      <c r="X1579" s="84"/>
      <c r="Y1579" s="87" t="s">
        <v>6915</v>
      </c>
      <c r="Z1579" s="87" t="s">
        <v>7164</v>
      </c>
      <c r="AA1579" s="84" t="b">
        <v>0</v>
      </c>
      <c r="AB1579" s="84">
        <v>0</v>
      </c>
      <c r="AC1579" s="87" t="s">
        <v>7272</v>
      </c>
      <c r="AD1579" s="84" t="b">
        <v>0</v>
      </c>
      <c r="AE1579" s="84" t="s">
        <v>7283</v>
      </c>
      <c r="AF1579" s="84"/>
      <c r="AG1579" s="87" t="s">
        <v>7172</v>
      </c>
      <c r="AH1579" s="84" t="b">
        <v>0</v>
      </c>
      <c r="AI1579" s="84">
        <v>0</v>
      </c>
      <c r="AJ1579" s="87" t="s">
        <v>7172</v>
      </c>
      <c r="AK1579" s="84" t="s">
        <v>7780</v>
      </c>
      <c r="AL1579" s="84" t="b">
        <v>0</v>
      </c>
      <c r="AM1579" s="87" t="s">
        <v>7164</v>
      </c>
      <c r="AN1579" s="84">
        <v>0</v>
      </c>
      <c r="AO1579" s="84">
        <v>0</v>
      </c>
      <c r="AP1579" s="84"/>
      <c r="AQ1579" s="84"/>
      <c r="AR1579" s="84"/>
      <c r="AS1579" s="84"/>
      <c r="AT1579" s="84"/>
      <c r="AU1579" s="84"/>
      <c r="AV1579" s="84"/>
      <c r="AW1579" s="84"/>
    </row>
    <row r="1580" spans="1:49" x14ac:dyDescent="0.25">
      <c r="A1580" s="69" t="s">
        <v>1425</v>
      </c>
      <c r="B1580" s="69" t="s">
        <v>1558</v>
      </c>
      <c r="C1580" s="70"/>
      <c r="D1580" s="71"/>
      <c r="E1580" s="72"/>
      <c r="F1580" s="73"/>
      <c r="G1580" s="70"/>
      <c r="H1580" s="74"/>
      <c r="I1580" s="75"/>
      <c r="J1580" s="75"/>
      <c r="K1580" s="36"/>
      <c r="L1580" s="82"/>
      <c r="M1580" s="82"/>
      <c r="N1580" s="77"/>
      <c r="O1580" s="84" t="s">
        <v>2121</v>
      </c>
      <c r="P1580" s="86">
        <v>42759.511296296296</v>
      </c>
      <c r="Q1580" s="84" t="s">
        <v>2139</v>
      </c>
      <c r="R1580" s="84"/>
      <c r="S1580" s="84"/>
      <c r="T1580" s="84"/>
      <c r="U1580" s="86">
        <v>42759.511296296296</v>
      </c>
      <c r="V1580" s="88" t="s">
        <v>5417</v>
      </c>
      <c r="W1580" s="84"/>
      <c r="X1580" s="84"/>
      <c r="Y1580" s="87" t="s">
        <v>6916</v>
      </c>
      <c r="Z1580" s="84"/>
      <c r="AA1580" s="84" t="b">
        <v>0</v>
      </c>
      <c r="AB1580" s="84">
        <v>0</v>
      </c>
      <c r="AC1580" s="87" t="s">
        <v>7172</v>
      </c>
      <c r="AD1580" s="84" t="b">
        <v>0</v>
      </c>
      <c r="AE1580" s="84" t="s">
        <v>7283</v>
      </c>
      <c r="AF1580" s="84"/>
      <c r="AG1580" s="87" t="s">
        <v>7172</v>
      </c>
      <c r="AH1580" s="84" t="b">
        <v>0</v>
      </c>
      <c r="AI1580" s="84">
        <v>20</v>
      </c>
      <c r="AJ1580" s="87" t="s">
        <v>7364</v>
      </c>
      <c r="AK1580" s="84" t="s">
        <v>7779</v>
      </c>
      <c r="AL1580" s="84" t="b">
        <v>0</v>
      </c>
      <c r="AM1580" s="87" t="s">
        <v>7364</v>
      </c>
      <c r="AN1580" s="84">
        <v>0</v>
      </c>
      <c r="AO1580" s="84">
        <v>0</v>
      </c>
      <c r="AP1580" s="84"/>
      <c r="AQ1580" s="84"/>
      <c r="AR1580" s="84"/>
      <c r="AS1580" s="84"/>
      <c r="AT1580" s="84"/>
      <c r="AU1580" s="84"/>
      <c r="AV1580" s="84"/>
      <c r="AW1580" s="84"/>
    </row>
    <row r="1581" spans="1:49" x14ac:dyDescent="0.25">
      <c r="A1581" s="69" t="s">
        <v>1426</v>
      </c>
      <c r="B1581" s="69" t="s">
        <v>1653</v>
      </c>
      <c r="C1581" s="70"/>
      <c r="D1581" s="71"/>
      <c r="E1581" s="72"/>
      <c r="F1581" s="73"/>
      <c r="G1581" s="70"/>
      <c r="H1581" s="74"/>
      <c r="I1581" s="75"/>
      <c r="J1581" s="75"/>
      <c r="K1581" s="36"/>
      <c r="L1581" s="82"/>
      <c r="M1581" s="82"/>
      <c r="N1581" s="77"/>
      <c r="O1581" s="84" t="s">
        <v>2121</v>
      </c>
      <c r="P1581" s="86">
        <v>42759.511307870373</v>
      </c>
      <c r="Q1581" s="84" t="s">
        <v>3119</v>
      </c>
      <c r="R1581" s="88" t="s">
        <v>3645</v>
      </c>
      <c r="S1581" s="84" t="s">
        <v>3718</v>
      </c>
      <c r="T1581" s="84" t="s">
        <v>4061</v>
      </c>
      <c r="U1581" s="86">
        <v>42759.511307870373</v>
      </c>
      <c r="V1581" s="88" t="s">
        <v>5418</v>
      </c>
      <c r="W1581" s="84"/>
      <c r="X1581" s="84"/>
      <c r="Y1581" s="87" t="s">
        <v>6917</v>
      </c>
      <c r="Z1581" s="84"/>
      <c r="AA1581" s="84" t="b">
        <v>0</v>
      </c>
      <c r="AB1581" s="84">
        <v>0</v>
      </c>
      <c r="AC1581" s="87" t="s">
        <v>7172</v>
      </c>
      <c r="AD1581" s="84" t="b">
        <v>0</v>
      </c>
      <c r="AE1581" s="84" t="s">
        <v>7283</v>
      </c>
      <c r="AF1581" s="84"/>
      <c r="AG1581" s="87" t="s">
        <v>7172</v>
      </c>
      <c r="AH1581" s="84" t="b">
        <v>0</v>
      </c>
      <c r="AI1581" s="84">
        <v>21</v>
      </c>
      <c r="AJ1581" s="87" t="s">
        <v>7739</v>
      </c>
      <c r="AK1581" s="84" t="s">
        <v>7779</v>
      </c>
      <c r="AL1581" s="84" t="b">
        <v>0</v>
      </c>
      <c r="AM1581" s="87" t="s">
        <v>7739</v>
      </c>
      <c r="AN1581" s="84">
        <v>0</v>
      </c>
      <c r="AO1581" s="84">
        <v>0</v>
      </c>
      <c r="AP1581" s="84"/>
      <c r="AQ1581" s="84"/>
      <c r="AR1581" s="84"/>
      <c r="AS1581" s="84"/>
      <c r="AT1581" s="84"/>
      <c r="AU1581" s="84"/>
      <c r="AV1581" s="84"/>
      <c r="AW1581" s="84"/>
    </row>
    <row r="1582" spans="1:49" x14ac:dyDescent="0.25">
      <c r="A1582" s="69" t="s">
        <v>1427</v>
      </c>
      <c r="B1582" s="69" t="s">
        <v>1427</v>
      </c>
      <c r="C1582" s="70"/>
      <c r="D1582" s="71"/>
      <c r="E1582" s="72"/>
      <c r="F1582" s="73"/>
      <c r="G1582" s="70"/>
      <c r="H1582" s="74"/>
      <c r="I1582" s="75"/>
      <c r="J1582" s="75"/>
      <c r="K1582" s="36"/>
      <c r="L1582" s="82"/>
      <c r="M1582" s="82"/>
      <c r="N1582" s="77"/>
      <c r="O1582" s="84" t="s">
        <v>179</v>
      </c>
      <c r="P1582" s="86">
        <v>42759.511307870373</v>
      </c>
      <c r="Q1582" s="84" t="s">
        <v>3120</v>
      </c>
      <c r="R1582" s="88" t="s">
        <v>3312</v>
      </c>
      <c r="S1582" s="84" t="s">
        <v>3740</v>
      </c>
      <c r="T1582" s="84" t="s">
        <v>3893</v>
      </c>
      <c r="U1582" s="86">
        <v>42759.511307870373</v>
      </c>
      <c r="V1582" s="88" t="s">
        <v>5419</v>
      </c>
      <c r="W1582" s="84"/>
      <c r="X1582" s="84"/>
      <c r="Y1582" s="87" t="s">
        <v>6918</v>
      </c>
      <c r="Z1582" s="84"/>
      <c r="AA1582" s="84" t="b">
        <v>0</v>
      </c>
      <c r="AB1582" s="84">
        <v>0</v>
      </c>
      <c r="AC1582" s="87" t="s">
        <v>7172</v>
      </c>
      <c r="AD1582" s="84" t="b">
        <v>0</v>
      </c>
      <c r="AE1582" s="84" t="s">
        <v>7283</v>
      </c>
      <c r="AF1582" s="84"/>
      <c r="AG1582" s="87" t="s">
        <v>7172</v>
      </c>
      <c r="AH1582" s="84" t="b">
        <v>0</v>
      </c>
      <c r="AI1582" s="84">
        <v>0</v>
      </c>
      <c r="AJ1582" s="87" t="s">
        <v>7172</v>
      </c>
      <c r="AK1582" s="84" t="s">
        <v>3709</v>
      </c>
      <c r="AL1582" s="84" t="b">
        <v>0</v>
      </c>
      <c r="AM1582" s="87" t="s">
        <v>6918</v>
      </c>
      <c r="AN1582" s="84">
        <v>0</v>
      </c>
      <c r="AO1582" s="84">
        <v>0</v>
      </c>
      <c r="AP1582" s="84"/>
      <c r="AQ1582" s="84"/>
      <c r="AR1582" s="84"/>
      <c r="AS1582" s="84"/>
      <c r="AT1582" s="84"/>
      <c r="AU1582" s="84"/>
      <c r="AV1582" s="84"/>
      <c r="AW1582" s="84"/>
    </row>
    <row r="1583" spans="1:49" x14ac:dyDescent="0.25">
      <c r="A1583" s="69" t="s">
        <v>1428</v>
      </c>
      <c r="B1583" s="69" t="s">
        <v>2024</v>
      </c>
      <c r="C1583" s="70"/>
      <c r="D1583" s="71"/>
      <c r="E1583" s="72"/>
      <c r="F1583" s="73"/>
      <c r="G1583" s="70"/>
      <c r="H1583" s="74"/>
      <c r="I1583" s="75"/>
      <c r="J1583" s="75"/>
      <c r="K1583" s="36"/>
      <c r="L1583" s="82"/>
      <c r="M1583" s="82"/>
      <c r="N1583" s="77"/>
      <c r="O1583" s="84" t="s">
        <v>2121</v>
      </c>
      <c r="P1583" s="86">
        <v>42759.511319444442</v>
      </c>
      <c r="Q1583" s="84" t="s">
        <v>2999</v>
      </c>
      <c r="R1583" s="84"/>
      <c r="S1583" s="84"/>
      <c r="T1583" s="84"/>
      <c r="U1583" s="86">
        <v>42759.511319444442</v>
      </c>
      <c r="V1583" s="88" t="s">
        <v>5420</v>
      </c>
      <c r="W1583" s="84"/>
      <c r="X1583" s="84"/>
      <c r="Y1583" s="87" t="s">
        <v>6919</v>
      </c>
      <c r="Z1583" s="84"/>
      <c r="AA1583" s="84" t="b">
        <v>0</v>
      </c>
      <c r="AB1583" s="84">
        <v>0</v>
      </c>
      <c r="AC1583" s="87" t="s">
        <v>7172</v>
      </c>
      <c r="AD1583" s="84" t="b">
        <v>0</v>
      </c>
      <c r="AE1583" s="84" t="s">
        <v>7283</v>
      </c>
      <c r="AF1583" s="84"/>
      <c r="AG1583" s="87" t="s">
        <v>7172</v>
      </c>
      <c r="AH1583" s="84" t="b">
        <v>0</v>
      </c>
      <c r="AI1583" s="84">
        <v>96</v>
      </c>
      <c r="AJ1583" s="87" t="s">
        <v>7703</v>
      </c>
      <c r="AK1583" s="84" t="s">
        <v>7779</v>
      </c>
      <c r="AL1583" s="84" t="b">
        <v>0</v>
      </c>
      <c r="AM1583" s="87" t="s">
        <v>7703</v>
      </c>
      <c r="AN1583" s="84">
        <v>0</v>
      </c>
      <c r="AO1583" s="84">
        <v>0</v>
      </c>
      <c r="AP1583" s="84"/>
      <c r="AQ1583" s="84"/>
      <c r="AR1583" s="84"/>
      <c r="AS1583" s="84"/>
      <c r="AT1583" s="84"/>
      <c r="AU1583" s="84"/>
      <c r="AV1583" s="84"/>
      <c r="AW1583" s="84"/>
    </row>
    <row r="1584" spans="1:49" x14ac:dyDescent="0.25">
      <c r="A1584" s="69" t="s">
        <v>1429</v>
      </c>
      <c r="B1584" s="69" t="s">
        <v>2076</v>
      </c>
      <c r="C1584" s="70"/>
      <c r="D1584" s="71"/>
      <c r="E1584" s="72"/>
      <c r="F1584" s="73"/>
      <c r="G1584" s="70"/>
      <c r="H1584" s="74"/>
      <c r="I1584" s="75"/>
      <c r="J1584" s="75"/>
      <c r="K1584" s="36"/>
      <c r="L1584" s="82"/>
      <c r="M1584" s="82"/>
      <c r="N1584" s="77"/>
      <c r="O1584" s="84" t="s">
        <v>2121</v>
      </c>
      <c r="P1584" s="86">
        <v>42759.511319444442</v>
      </c>
      <c r="Q1584" s="84" t="s">
        <v>3121</v>
      </c>
      <c r="R1584" s="88" t="s">
        <v>3646</v>
      </c>
      <c r="S1584" s="84" t="s">
        <v>3868</v>
      </c>
      <c r="T1584" s="84" t="s">
        <v>3988</v>
      </c>
      <c r="U1584" s="86">
        <v>42759.511319444442</v>
      </c>
      <c r="V1584" s="88" t="s">
        <v>5421</v>
      </c>
      <c r="W1584" s="84"/>
      <c r="X1584" s="84"/>
      <c r="Y1584" s="87" t="s">
        <v>6920</v>
      </c>
      <c r="Z1584" s="84"/>
      <c r="AA1584" s="84" t="b">
        <v>0</v>
      </c>
      <c r="AB1584" s="84">
        <v>0</v>
      </c>
      <c r="AC1584" s="87" t="s">
        <v>7172</v>
      </c>
      <c r="AD1584" s="84" t="b">
        <v>0</v>
      </c>
      <c r="AE1584" s="84" t="s">
        <v>7283</v>
      </c>
      <c r="AF1584" s="84"/>
      <c r="AG1584" s="87" t="s">
        <v>7172</v>
      </c>
      <c r="AH1584" s="84" t="b">
        <v>0</v>
      </c>
      <c r="AI1584" s="84">
        <v>5</v>
      </c>
      <c r="AJ1584" s="87" t="s">
        <v>7740</v>
      </c>
      <c r="AK1584" s="84" t="s">
        <v>7779</v>
      </c>
      <c r="AL1584" s="84" t="b">
        <v>0</v>
      </c>
      <c r="AM1584" s="87" t="s">
        <v>7740</v>
      </c>
      <c r="AN1584" s="84">
        <v>0</v>
      </c>
      <c r="AO1584" s="84">
        <v>0</v>
      </c>
      <c r="AP1584" s="84"/>
      <c r="AQ1584" s="84"/>
      <c r="AR1584" s="84"/>
      <c r="AS1584" s="84"/>
      <c r="AT1584" s="84"/>
      <c r="AU1584" s="84"/>
      <c r="AV1584" s="84"/>
      <c r="AW1584" s="84"/>
    </row>
    <row r="1585" spans="1:49" x14ac:dyDescent="0.25">
      <c r="A1585" s="69" t="s">
        <v>1430</v>
      </c>
      <c r="B1585" s="69" t="s">
        <v>1430</v>
      </c>
      <c r="C1585" s="70"/>
      <c r="D1585" s="71"/>
      <c r="E1585" s="72"/>
      <c r="F1585" s="73"/>
      <c r="G1585" s="70"/>
      <c r="H1585" s="74"/>
      <c r="I1585" s="75"/>
      <c r="J1585" s="75"/>
      <c r="K1585" s="36"/>
      <c r="L1585" s="82"/>
      <c r="M1585" s="82"/>
      <c r="N1585" s="77"/>
      <c r="O1585" s="84" t="s">
        <v>179</v>
      </c>
      <c r="P1585" s="86">
        <v>42759.511319444442</v>
      </c>
      <c r="Q1585" s="84" t="s">
        <v>3122</v>
      </c>
      <c r="R1585" s="84" t="s">
        <v>3647</v>
      </c>
      <c r="S1585" s="84" t="s">
        <v>3869</v>
      </c>
      <c r="T1585" s="84" t="s">
        <v>4062</v>
      </c>
      <c r="U1585" s="86">
        <v>42759.511319444442</v>
      </c>
      <c r="V1585" s="88" t="s">
        <v>5422</v>
      </c>
      <c r="W1585" s="84"/>
      <c r="X1585" s="84"/>
      <c r="Y1585" s="87" t="s">
        <v>6921</v>
      </c>
      <c r="Z1585" s="84"/>
      <c r="AA1585" s="84" t="b">
        <v>0</v>
      </c>
      <c r="AB1585" s="84">
        <v>0</v>
      </c>
      <c r="AC1585" s="87" t="s">
        <v>7172</v>
      </c>
      <c r="AD1585" s="84" t="b">
        <v>0</v>
      </c>
      <c r="AE1585" s="84" t="s">
        <v>7283</v>
      </c>
      <c r="AF1585" s="84"/>
      <c r="AG1585" s="87" t="s">
        <v>7172</v>
      </c>
      <c r="AH1585" s="84" t="b">
        <v>0</v>
      </c>
      <c r="AI1585" s="84">
        <v>0</v>
      </c>
      <c r="AJ1585" s="87" t="s">
        <v>7172</v>
      </c>
      <c r="AK1585" s="84" t="s">
        <v>7791</v>
      </c>
      <c r="AL1585" s="84" t="b">
        <v>0</v>
      </c>
      <c r="AM1585" s="87" t="s">
        <v>6921</v>
      </c>
      <c r="AN1585" s="84">
        <v>0</v>
      </c>
      <c r="AO1585" s="84">
        <v>0</v>
      </c>
      <c r="AP1585" s="84"/>
      <c r="AQ1585" s="84"/>
      <c r="AR1585" s="84"/>
      <c r="AS1585" s="84"/>
      <c r="AT1585" s="84"/>
      <c r="AU1585" s="84"/>
      <c r="AV1585" s="84"/>
      <c r="AW1585" s="84"/>
    </row>
    <row r="1586" spans="1:49" x14ac:dyDescent="0.25">
      <c r="A1586" s="69" t="s">
        <v>1431</v>
      </c>
      <c r="B1586" s="69" t="s">
        <v>1581</v>
      </c>
      <c r="C1586" s="70"/>
      <c r="D1586" s="71"/>
      <c r="E1586" s="72"/>
      <c r="F1586" s="73"/>
      <c r="G1586" s="70"/>
      <c r="H1586" s="74"/>
      <c r="I1586" s="75"/>
      <c r="J1586" s="75"/>
      <c r="K1586" s="36"/>
      <c r="L1586" s="82"/>
      <c r="M1586" s="82"/>
      <c r="N1586" s="77"/>
      <c r="O1586" s="84" t="s">
        <v>2121</v>
      </c>
      <c r="P1586" s="86">
        <v>42759.511319444442</v>
      </c>
      <c r="Q1586" s="84" t="s">
        <v>2168</v>
      </c>
      <c r="R1586" s="84"/>
      <c r="S1586" s="84"/>
      <c r="T1586" s="84"/>
      <c r="U1586" s="86">
        <v>42759.511319444442</v>
      </c>
      <c r="V1586" s="88" t="s">
        <v>5423</v>
      </c>
      <c r="W1586" s="84"/>
      <c r="X1586" s="84"/>
      <c r="Y1586" s="87" t="s">
        <v>6922</v>
      </c>
      <c r="Z1586" s="84"/>
      <c r="AA1586" s="84" t="b">
        <v>0</v>
      </c>
      <c r="AB1586" s="84">
        <v>0</v>
      </c>
      <c r="AC1586" s="87" t="s">
        <v>7172</v>
      </c>
      <c r="AD1586" s="84" t="b">
        <v>0</v>
      </c>
      <c r="AE1586" s="84" t="s">
        <v>7283</v>
      </c>
      <c r="AF1586" s="84"/>
      <c r="AG1586" s="87" t="s">
        <v>7172</v>
      </c>
      <c r="AH1586" s="84" t="b">
        <v>0</v>
      </c>
      <c r="AI1586" s="84">
        <v>68</v>
      </c>
      <c r="AJ1586" s="87" t="s">
        <v>7384</v>
      </c>
      <c r="AK1586" s="84" t="s">
        <v>7783</v>
      </c>
      <c r="AL1586" s="84" t="b">
        <v>0</v>
      </c>
      <c r="AM1586" s="87" t="s">
        <v>7384</v>
      </c>
      <c r="AN1586" s="84">
        <v>0</v>
      </c>
      <c r="AO1586" s="84">
        <v>0</v>
      </c>
      <c r="AP1586" s="84"/>
      <c r="AQ1586" s="84"/>
      <c r="AR1586" s="84"/>
      <c r="AS1586" s="84"/>
      <c r="AT1586" s="84"/>
      <c r="AU1586" s="84"/>
      <c r="AV1586" s="84"/>
      <c r="AW1586" s="84"/>
    </row>
    <row r="1587" spans="1:49" x14ac:dyDescent="0.25">
      <c r="A1587" s="69" t="s">
        <v>1432</v>
      </c>
      <c r="B1587" s="69" t="s">
        <v>1670</v>
      </c>
      <c r="C1587" s="70"/>
      <c r="D1587" s="71"/>
      <c r="E1587" s="72"/>
      <c r="F1587" s="73"/>
      <c r="G1587" s="70"/>
      <c r="H1587" s="74"/>
      <c r="I1587" s="75"/>
      <c r="J1587" s="75"/>
      <c r="K1587" s="36"/>
      <c r="L1587" s="82"/>
      <c r="M1587" s="82"/>
      <c r="N1587" s="77"/>
      <c r="O1587" s="84" t="s">
        <v>2121</v>
      </c>
      <c r="P1587" s="86">
        <v>42759.509895833333</v>
      </c>
      <c r="Q1587" s="84" t="s">
        <v>2302</v>
      </c>
      <c r="R1587" s="88" t="s">
        <v>3315</v>
      </c>
      <c r="S1587" s="84" t="s">
        <v>3725</v>
      </c>
      <c r="T1587" s="84"/>
      <c r="U1587" s="86">
        <v>42759.509895833333</v>
      </c>
      <c r="V1587" s="88" t="s">
        <v>5424</v>
      </c>
      <c r="W1587" s="84"/>
      <c r="X1587" s="84"/>
      <c r="Y1587" s="87" t="s">
        <v>6923</v>
      </c>
      <c r="Z1587" s="84"/>
      <c r="AA1587" s="84" t="b">
        <v>0</v>
      </c>
      <c r="AB1587" s="84">
        <v>0</v>
      </c>
      <c r="AC1587" s="87" t="s">
        <v>7172</v>
      </c>
      <c r="AD1587" s="84" t="b">
        <v>0</v>
      </c>
      <c r="AE1587" s="84" t="s">
        <v>7283</v>
      </c>
      <c r="AF1587" s="84"/>
      <c r="AG1587" s="87" t="s">
        <v>7172</v>
      </c>
      <c r="AH1587" s="84" t="b">
        <v>0</v>
      </c>
      <c r="AI1587" s="84">
        <v>46</v>
      </c>
      <c r="AJ1587" s="87" t="s">
        <v>7449</v>
      </c>
      <c r="AK1587" s="84" t="s">
        <v>7779</v>
      </c>
      <c r="AL1587" s="84" t="b">
        <v>0</v>
      </c>
      <c r="AM1587" s="87" t="s">
        <v>7449</v>
      </c>
      <c r="AN1587" s="84">
        <v>0</v>
      </c>
      <c r="AO1587" s="84">
        <v>0</v>
      </c>
      <c r="AP1587" s="84"/>
      <c r="AQ1587" s="84"/>
      <c r="AR1587" s="84"/>
      <c r="AS1587" s="84"/>
      <c r="AT1587" s="84"/>
      <c r="AU1587" s="84"/>
      <c r="AV1587" s="84"/>
      <c r="AW1587" s="84"/>
    </row>
    <row r="1588" spans="1:49" x14ac:dyDescent="0.25">
      <c r="A1588" s="69" t="s">
        <v>1433</v>
      </c>
      <c r="B1588" s="69" t="s">
        <v>1572</v>
      </c>
      <c r="C1588" s="70"/>
      <c r="D1588" s="71"/>
      <c r="E1588" s="72"/>
      <c r="F1588" s="73"/>
      <c r="G1588" s="70"/>
      <c r="H1588" s="74"/>
      <c r="I1588" s="75"/>
      <c r="J1588" s="75"/>
      <c r="K1588" s="36"/>
      <c r="L1588" s="82"/>
      <c r="M1588" s="82"/>
      <c r="N1588" s="77"/>
      <c r="O1588" s="84" t="s">
        <v>2121</v>
      </c>
      <c r="P1588" s="86">
        <v>42759.511273148149</v>
      </c>
      <c r="Q1588" s="84" t="s">
        <v>2202</v>
      </c>
      <c r="R1588" s="84"/>
      <c r="S1588" s="84"/>
      <c r="T1588" s="84"/>
      <c r="U1588" s="86">
        <v>42759.511273148149</v>
      </c>
      <c r="V1588" s="88" t="s">
        <v>5425</v>
      </c>
      <c r="W1588" s="84"/>
      <c r="X1588" s="84"/>
      <c r="Y1588" s="87" t="s">
        <v>6924</v>
      </c>
      <c r="Z1588" s="84"/>
      <c r="AA1588" s="84" t="b">
        <v>0</v>
      </c>
      <c r="AB1588" s="84">
        <v>0</v>
      </c>
      <c r="AC1588" s="87" t="s">
        <v>7172</v>
      </c>
      <c r="AD1588" s="84" t="b">
        <v>0</v>
      </c>
      <c r="AE1588" s="84" t="s">
        <v>7283</v>
      </c>
      <c r="AF1588" s="84"/>
      <c r="AG1588" s="87" t="s">
        <v>7172</v>
      </c>
      <c r="AH1588" s="84" t="b">
        <v>0</v>
      </c>
      <c r="AI1588" s="84">
        <v>20</v>
      </c>
      <c r="AJ1588" s="87" t="s">
        <v>7397</v>
      </c>
      <c r="AK1588" s="84" t="s">
        <v>7783</v>
      </c>
      <c r="AL1588" s="84" t="b">
        <v>0</v>
      </c>
      <c r="AM1588" s="87" t="s">
        <v>7397</v>
      </c>
      <c r="AN1588" s="84">
        <v>0</v>
      </c>
      <c r="AO1588" s="84">
        <v>0</v>
      </c>
      <c r="AP1588" s="84"/>
      <c r="AQ1588" s="84"/>
      <c r="AR1588" s="84"/>
      <c r="AS1588" s="84"/>
      <c r="AT1588" s="84"/>
      <c r="AU1588" s="84"/>
      <c r="AV1588" s="84"/>
      <c r="AW1588" s="84"/>
    </row>
    <row r="1589" spans="1:49" x14ac:dyDescent="0.25">
      <c r="A1589" s="69" t="s">
        <v>1432</v>
      </c>
      <c r="B1589" s="69" t="s">
        <v>1572</v>
      </c>
      <c r="C1589" s="70"/>
      <c r="D1589" s="71"/>
      <c r="E1589" s="72"/>
      <c r="F1589" s="73"/>
      <c r="G1589" s="70"/>
      <c r="H1589" s="74"/>
      <c r="I1589" s="75"/>
      <c r="J1589" s="75"/>
      <c r="K1589" s="36"/>
      <c r="L1589" s="82"/>
      <c r="M1589" s="82"/>
      <c r="N1589" s="77"/>
      <c r="O1589" s="84" t="s">
        <v>2121</v>
      </c>
      <c r="P1589" s="86">
        <v>42759.510393518518</v>
      </c>
      <c r="Q1589" s="84" t="s">
        <v>2202</v>
      </c>
      <c r="R1589" s="84"/>
      <c r="S1589" s="84"/>
      <c r="T1589" s="84"/>
      <c r="U1589" s="86">
        <v>42759.510393518518</v>
      </c>
      <c r="V1589" s="88" t="s">
        <v>5426</v>
      </c>
      <c r="W1589" s="84"/>
      <c r="X1589" s="84"/>
      <c r="Y1589" s="87" t="s">
        <v>6925</v>
      </c>
      <c r="Z1589" s="84"/>
      <c r="AA1589" s="84" t="b">
        <v>0</v>
      </c>
      <c r="AB1589" s="84">
        <v>0</v>
      </c>
      <c r="AC1589" s="87" t="s">
        <v>7172</v>
      </c>
      <c r="AD1589" s="84" t="b">
        <v>0</v>
      </c>
      <c r="AE1589" s="84" t="s">
        <v>7283</v>
      </c>
      <c r="AF1589" s="84"/>
      <c r="AG1589" s="87" t="s">
        <v>7172</v>
      </c>
      <c r="AH1589" s="84" t="b">
        <v>0</v>
      </c>
      <c r="AI1589" s="84">
        <v>20</v>
      </c>
      <c r="AJ1589" s="87" t="s">
        <v>7397</v>
      </c>
      <c r="AK1589" s="84" t="s">
        <v>7779</v>
      </c>
      <c r="AL1589" s="84" t="b">
        <v>0</v>
      </c>
      <c r="AM1589" s="87" t="s">
        <v>7397</v>
      </c>
      <c r="AN1589" s="84">
        <v>0</v>
      </c>
      <c r="AO1589" s="84">
        <v>0</v>
      </c>
      <c r="AP1589" s="84"/>
      <c r="AQ1589" s="84"/>
      <c r="AR1589" s="84"/>
      <c r="AS1589" s="84"/>
      <c r="AT1589" s="84"/>
      <c r="AU1589" s="84"/>
      <c r="AV1589" s="84"/>
      <c r="AW1589" s="84"/>
    </row>
    <row r="1590" spans="1:49" x14ac:dyDescent="0.25">
      <c r="A1590" s="69" t="s">
        <v>1432</v>
      </c>
      <c r="B1590" s="69" t="s">
        <v>2020</v>
      </c>
      <c r="C1590" s="70"/>
      <c r="D1590" s="71"/>
      <c r="E1590" s="72"/>
      <c r="F1590" s="73"/>
      <c r="G1590" s="70"/>
      <c r="H1590" s="74"/>
      <c r="I1590" s="75"/>
      <c r="J1590" s="75"/>
      <c r="K1590" s="36"/>
      <c r="L1590" s="82"/>
      <c r="M1590" s="82"/>
      <c r="N1590" s="77"/>
      <c r="O1590" s="84" t="s">
        <v>2121</v>
      </c>
      <c r="P1590" s="86">
        <v>42759.51048611111</v>
      </c>
      <c r="Q1590" s="84" t="s">
        <v>2993</v>
      </c>
      <c r="R1590" s="84"/>
      <c r="S1590" s="84"/>
      <c r="T1590" s="84" t="s">
        <v>1682</v>
      </c>
      <c r="U1590" s="86">
        <v>42759.51048611111</v>
      </c>
      <c r="V1590" s="88" t="s">
        <v>5427</v>
      </c>
      <c r="W1590" s="84"/>
      <c r="X1590" s="84"/>
      <c r="Y1590" s="87" t="s">
        <v>6926</v>
      </c>
      <c r="Z1590" s="84"/>
      <c r="AA1590" s="84" t="b">
        <v>0</v>
      </c>
      <c r="AB1590" s="84">
        <v>0</v>
      </c>
      <c r="AC1590" s="87" t="s">
        <v>7172</v>
      </c>
      <c r="AD1590" s="84" t="b">
        <v>0</v>
      </c>
      <c r="AE1590" s="84" t="s">
        <v>7283</v>
      </c>
      <c r="AF1590" s="84"/>
      <c r="AG1590" s="87" t="s">
        <v>7172</v>
      </c>
      <c r="AH1590" s="84" t="b">
        <v>0</v>
      </c>
      <c r="AI1590" s="84">
        <v>4</v>
      </c>
      <c r="AJ1590" s="87" t="s">
        <v>7700</v>
      </c>
      <c r="AK1590" s="84" t="s">
        <v>7779</v>
      </c>
      <c r="AL1590" s="84" t="b">
        <v>0</v>
      </c>
      <c r="AM1590" s="87" t="s">
        <v>7700</v>
      </c>
      <c r="AN1590" s="84">
        <v>0</v>
      </c>
      <c r="AO1590" s="84">
        <v>0</v>
      </c>
      <c r="AP1590" s="84"/>
      <c r="AQ1590" s="84"/>
      <c r="AR1590" s="84"/>
      <c r="AS1590" s="84"/>
      <c r="AT1590" s="84"/>
      <c r="AU1590" s="84"/>
      <c r="AV1590" s="84"/>
      <c r="AW1590" s="84"/>
    </row>
    <row r="1591" spans="1:49" x14ac:dyDescent="0.25">
      <c r="A1591" s="69" t="s">
        <v>1432</v>
      </c>
      <c r="B1591" s="69" t="s">
        <v>2021</v>
      </c>
      <c r="C1591" s="70"/>
      <c r="D1591" s="71"/>
      <c r="E1591" s="72"/>
      <c r="F1591" s="73"/>
      <c r="G1591" s="70"/>
      <c r="H1591" s="74"/>
      <c r="I1591" s="75"/>
      <c r="J1591" s="75"/>
      <c r="K1591" s="36"/>
      <c r="L1591" s="82"/>
      <c r="M1591" s="82"/>
      <c r="N1591" s="77"/>
      <c r="O1591" s="84" t="s">
        <v>2121</v>
      </c>
      <c r="P1591" s="86">
        <v>42759.51048611111</v>
      </c>
      <c r="Q1591" s="84" t="s">
        <v>2993</v>
      </c>
      <c r="R1591" s="84"/>
      <c r="S1591" s="84"/>
      <c r="T1591" s="84" t="s">
        <v>1682</v>
      </c>
      <c r="U1591" s="86">
        <v>42759.51048611111</v>
      </c>
      <c r="V1591" s="88" t="s">
        <v>5427</v>
      </c>
      <c r="W1591" s="84"/>
      <c r="X1591" s="84"/>
      <c r="Y1591" s="87" t="s">
        <v>6926</v>
      </c>
      <c r="Z1591" s="84"/>
      <c r="AA1591" s="84" t="b">
        <v>0</v>
      </c>
      <c r="AB1591" s="84">
        <v>0</v>
      </c>
      <c r="AC1591" s="87" t="s">
        <v>7172</v>
      </c>
      <c r="AD1591" s="84" t="b">
        <v>0</v>
      </c>
      <c r="AE1591" s="84" t="s">
        <v>7283</v>
      </c>
      <c r="AF1591" s="84"/>
      <c r="AG1591" s="87" t="s">
        <v>7172</v>
      </c>
      <c r="AH1591" s="84" t="b">
        <v>0</v>
      </c>
      <c r="AI1591" s="84">
        <v>4</v>
      </c>
      <c r="AJ1591" s="87" t="s">
        <v>7700</v>
      </c>
      <c r="AK1591" s="84" t="s">
        <v>7779</v>
      </c>
      <c r="AL1591" s="84" t="b">
        <v>0</v>
      </c>
      <c r="AM1591" s="87" t="s">
        <v>7700</v>
      </c>
      <c r="AN1591" s="84">
        <v>0</v>
      </c>
      <c r="AO1591" s="84">
        <v>0</v>
      </c>
      <c r="AP1591" s="84"/>
      <c r="AQ1591" s="84"/>
      <c r="AR1591" s="84"/>
      <c r="AS1591" s="84"/>
      <c r="AT1591" s="84"/>
      <c r="AU1591" s="84"/>
      <c r="AV1591" s="84"/>
      <c r="AW1591" s="84"/>
    </row>
    <row r="1592" spans="1:49" x14ac:dyDescent="0.25">
      <c r="A1592" s="69" t="s">
        <v>1432</v>
      </c>
      <c r="B1592" s="69" t="s">
        <v>1949</v>
      </c>
      <c r="C1592" s="70"/>
      <c r="D1592" s="71"/>
      <c r="E1592" s="72"/>
      <c r="F1592" s="73"/>
      <c r="G1592" s="70"/>
      <c r="H1592" s="74"/>
      <c r="I1592" s="75"/>
      <c r="J1592" s="75"/>
      <c r="K1592" s="36"/>
      <c r="L1592" s="82"/>
      <c r="M1592" s="82"/>
      <c r="N1592" s="77"/>
      <c r="O1592" s="84" t="s">
        <v>2121</v>
      </c>
      <c r="P1592" s="86">
        <v>42759.511319444442</v>
      </c>
      <c r="Q1592" s="84" t="s">
        <v>2848</v>
      </c>
      <c r="R1592" s="84"/>
      <c r="S1592" s="84"/>
      <c r="T1592" s="84" t="s">
        <v>4023</v>
      </c>
      <c r="U1592" s="86">
        <v>42759.511319444442</v>
      </c>
      <c r="V1592" s="88" t="s">
        <v>5428</v>
      </c>
      <c r="W1592" s="84"/>
      <c r="X1592" s="84"/>
      <c r="Y1592" s="87" t="s">
        <v>6927</v>
      </c>
      <c r="Z1592" s="84"/>
      <c r="AA1592" s="84" t="b">
        <v>0</v>
      </c>
      <c r="AB1592" s="84">
        <v>0</v>
      </c>
      <c r="AC1592" s="87" t="s">
        <v>7172</v>
      </c>
      <c r="AD1592" s="84" t="b">
        <v>0</v>
      </c>
      <c r="AE1592" s="84" t="s">
        <v>7283</v>
      </c>
      <c r="AF1592" s="84"/>
      <c r="AG1592" s="87" t="s">
        <v>7172</v>
      </c>
      <c r="AH1592" s="84" t="b">
        <v>0</v>
      </c>
      <c r="AI1592" s="84">
        <v>17</v>
      </c>
      <c r="AJ1592" s="87" t="s">
        <v>7314</v>
      </c>
      <c r="AK1592" s="84" t="s">
        <v>7779</v>
      </c>
      <c r="AL1592" s="84" t="b">
        <v>0</v>
      </c>
      <c r="AM1592" s="87" t="s">
        <v>7314</v>
      </c>
      <c r="AN1592" s="84">
        <v>0</v>
      </c>
      <c r="AO1592" s="84">
        <v>0</v>
      </c>
      <c r="AP1592" s="84"/>
      <c r="AQ1592" s="84"/>
      <c r="AR1592" s="84"/>
      <c r="AS1592" s="84"/>
      <c r="AT1592" s="84"/>
      <c r="AU1592" s="84"/>
      <c r="AV1592" s="84"/>
      <c r="AW1592" s="84"/>
    </row>
    <row r="1593" spans="1:49" x14ac:dyDescent="0.25">
      <c r="A1593" s="69" t="s">
        <v>1432</v>
      </c>
      <c r="B1593" s="69" t="s">
        <v>2019</v>
      </c>
      <c r="C1593" s="70"/>
      <c r="D1593" s="71"/>
      <c r="E1593" s="72"/>
      <c r="F1593" s="73"/>
      <c r="G1593" s="70"/>
      <c r="H1593" s="74"/>
      <c r="I1593" s="75"/>
      <c r="J1593" s="75"/>
      <c r="K1593" s="36"/>
      <c r="L1593" s="82"/>
      <c r="M1593" s="82"/>
      <c r="N1593" s="77"/>
      <c r="O1593" s="84" t="s">
        <v>2121</v>
      </c>
      <c r="P1593" s="86">
        <v>42759.51054398148</v>
      </c>
      <c r="Q1593" s="84" t="s">
        <v>2992</v>
      </c>
      <c r="R1593" s="84"/>
      <c r="S1593" s="84"/>
      <c r="T1593" s="84" t="s">
        <v>4046</v>
      </c>
      <c r="U1593" s="86">
        <v>42759.51054398148</v>
      </c>
      <c r="V1593" s="88" t="s">
        <v>5429</v>
      </c>
      <c r="W1593" s="84"/>
      <c r="X1593" s="84"/>
      <c r="Y1593" s="87" t="s">
        <v>6928</v>
      </c>
      <c r="Z1593" s="84"/>
      <c r="AA1593" s="84" t="b">
        <v>0</v>
      </c>
      <c r="AB1593" s="84">
        <v>0</v>
      </c>
      <c r="AC1593" s="87" t="s">
        <v>7172</v>
      </c>
      <c r="AD1593" s="84" t="b">
        <v>0</v>
      </c>
      <c r="AE1593" s="84" t="s">
        <v>7283</v>
      </c>
      <c r="AF1593" s="84"/>
      <c r="AG1593" s="87" t="s">
        <v>7172</v>
      </c>
      <c r="AH1593" s="84" t="b">
        <v>0</v>
      </c>
      <c r="AI1593" s="84">
        <v>4</v>
      </c>
      <c r="AJ1593" s="87" t="s">
        <v>7699</v>
      </c>
      <c r="AK1593" s="84" t="s">
        <v>7779</v>
      </c>
      <c r="AL1593" s="84" t="b">
        <v>0</v>
      </c>
      <c r="AM1593" s="87" t="s">
        <v>7699</v>
      </c>
      <c r="AN1593" s="84">
        <v>0</v>
      </c>
      <c r="AO1593" s="84">
        <v>0</v>
      </c>
      <c r="AP1593" s="84"/>
      <c r="AQ1593" s="84"/>
      <c r="AR1593" s="84"/>
      <c r="AS1593" s="84"/>
      <c r="AT1593" s="84"/>
      <c r="AU1593" s="84"/>
      <c r="AV1593" s="84"/>
      <c r="AW1593" s="84"/>
    </row>
    <row r="1594" spans="1:49" x14ac:dyDescent="0.25">
      <c r="A1594" s="69" t="s">
        <v>1434</v>
      </c>
      <c r="B1594" s="69" t="s">
        <v>1434</v>
      </c>
      <c r="C1594" s="70"/>
      <c r="D1594" s="71"/>
      <c r="E1594" s="72"/>
      <c r="F1594" s="73"/>
      <c r="G1594" s="70"/>
      <c r="H1594" s="74"/>
      <c r="I1594" s="75"/>
      <c r="J1594" s="75"/>
      <c r="K1594" s="36"/>
      <c r="L1594" s="82"/>
      <c r="M1594" s="82"/>
      <c r="N1594" s="77"/>
      <c r="O1594" s="84" t="s">
        <v>179</v>
      </c>
      <c r="P1594" s="86">
        <v>42759.511331018519</v>
      </c>
      <c r="Q1594" s="84" t="s">
        <v>3123</v>
      </c>
      <c r="R1594" s="84"/>
      <c r="S1594" s="84"/>
      <c r="T1594" s="84" t="s">
        <v>3945</v>
      </c>
      <c r="U1594" s="86">
        <v>42759.511331018519</v>
      </c>
      <c r="V1594" s="88" t="s">
        <v>5430</v>
      </c>
      <c r="W1594" s="84"/>
      <c r="X1594" s="84"/>
      <c r="Y1594" s="87" t="s">
        <v>6929</v>
      </c>
      <c r="Z1594" s="84"/>
      <c r="AA1594" s="84" t="b">
        <v>0</v>
      </c>
      <c r="AB1594" s="84">
        <v>0</v>
      </c>
      <c r="AC1594" s="87" t="s">
        <v>7172</v>
      </c>
      <c r="AD1594" s="84" t="b">
        <v>0</v>
      </c>
      <c r="AE1594" s="84" t="s">
        <v>7283</v>
      </c>
      <c r="AF1594" s="84"/>
      <c r="AG1594" s="87" t="s">
        <v>7172</v>
      </c>
      <c r="AH1594" s="84" t="b">
        <v>0</v>
      </c>
      <c r="AI1594" s="84">
        <v>0</v>
      </c>
      <c r="AJ1594" s="87" t="s">
        <v>7172</v>
      </c>
      <c r="AK1594" s="84" t="s">
        <v>7779</v>
      </c>
      <c r="AL1594" s="84" t="b">
        <v>0</v>
      </c>
      <c r="AM1594" s="87" t="s">
        <v>6929</v>
      </c>
      <c r="AN1594" s="84">
        <v>0</v>
      </c>
      <c r="AO1594" s="84">
        <v>0</v>
      </c>
      <c r="AP1594" s="84"/>
      <c r="AQ1594" s="84"/>
      <c r="AR1594" s="84"/>
      <c r="AS1594" s="84"/>
      <c r="AT1594" s="84"/>
      <c r="AU1594" s="84"/>
      <c r="AV1594" s="84"/>
      <c r="AW1594" s="84"/>
    </row>
    <row r="1595" spans="1:49" x14ac:dyDescent="0.25">
      <c r="A1595" s="69" t="s">
        <v>1435</v>
      </c>
      <c r="B1595" s="69" t="s">
        <v>2077</v>
      </c>
      <c r="C1595" s="70"/>
      <c r="D1595" s="71"/>
      <c r="E1595" s="72"/>
      <c r="F1595" s="73"/>
      <c r="G1595" s="70"/>
      <c r="H1595" s="74"/>
      <c r="I1595" s="75"/>
      <c r="J1595" s="75"/>
      <c r="K1595" s="36"/>
      <c r="L1595" s="82"/>
      <c r="M1595" s="82"/>
      <c r="N1595" s="77"/>
      <c r="O1595" s="84" t="s">
        <v>2121</v>
      </c>
      <c r="P1595" s="86">
        <v>42759.511331018519</v>
      </c>
      <c r="Q1595" s="84" t="s">
        <v>3124</v>
      </c>
      <c r="R1595" s="88" t="s">
        <v>3648</v>
      </c>
      <c r="S1595" s="84" t="s">
        <v>3740</v>
      </c>
      <c r="T1595" s="84"/>
      <c r="U1595" s="86">
        <v>42759.511331018519</v>
      </c>
      <c r="V1595" s="88" t="s">
        <v>5431</v>
      </c>
      <c r="W1595" s="84"/>
      <c r="X1595" s="84"/>
      <c r="Y1595" s="87" t="s">
        <v>6930</v>
      </c>
      <c r="Z1595" s="84"/>
      <c r="AA1595" s="84" t="b">
        <v>0</v>
      </c>
      <c r="AB1595" s="84">
        <v>0</v>
      </c>
      <c r="AC1595" s="87" t="s">
        <v>7172</v>
      </c>
      <c r="AD1595" s="84" t="b">
        <v>0</v>
      </c>
      <c r="AE1595" s="84" t="s">
        <v>7283</v>
      </c>
      <c r="AF1595" s="84"/>
      <c r="AG1595" s="87" t="s">
        <v>7172</v>
      </c>
      <c r="AH1595" s="84" t="b">
        <v>0</v>
      </c>
      <c r="AI1595" s="84">
        <v>3</v>
      </c>
      <c r="AJ1595" s="87" t="s">
        <v>7741</v>
      </c>
      <c r="AK1595" s="84" t="s">
        <v>7780</v>
      </c>
      <c r="AL1595" s="84" t="b">
        <v>0</v>
      </c>
      <c r="AM1595" s="87" t="s">
        <v>7741</v>
      </c>
      <c r="AN1595" s="84">
        <v>0</v>
      </c>
      <c r="AO1595" s="84">
        <v>0</v>
      </c>
      <c r="AP1595" s="84"/>
      <c r="AQ1595" s="84"/>
      <c r="AR1595" s="84"/>
      <c r="AS1595" s="84"/>
      <c r="AT1595" s="84"/>
      <c r="AU1595" s="84"/>
      <c r="AV1595" s="84"/>
      <c r="AW1595" s="84"/>
    </row>
    <row r="1596" spans="1:49" x14ac:dyDescent="0.25">
      <c r="A1596" s="69" t="s">
        <v>1435</v>
      </c>
      <c r="B1596" s="69" t="s">
        <v>2078</v>
      </c>
      <c r="C1596" s="70"/>
      <c r="D1596" s="71"/>
      <c r="E1596" s="72"/>
      <c r="F1596" s="73"/>
      <c r="G1596" s="70"/>
      <c r="H1596" s="74"/>
      <c r="I1596" s="75"/>
      <c r="J1596" s="75"/>
      <c r="K1596" s="36"/>
      <c r="L1596" s="82"/>
      <c r="M1596" s="82"/>
      <c r="N1596" s="77"/>
      <c r="O1596" s="84" t="s">
        <v>2121</v>
      </c>
      <c r="P1596" s="86">
        <v>42759.511331018519</v>
      </c>
      <c r="Q1596" s="84" t="s">
        <v>3124</v>
      </c>
      <c r="R1596" s="88" t="s">
        <v>3648</v>
      </c>
      <c r="S1596" s="84" t="s">
        <v>3740</v>
      </c>
      <c r="T1596" s="84"/>
      <c r="U1596" s="86">
        <v>42759.511331018519</v>
      </c>
      <c r="V1596" s="88" t="s">
        <v>5431</v>
      </c>
      <c r="W1596" s="84"/>
      <c r="X1596" s="84"/>
      <c r="Y1596" s="87" t="s">
        <v>6930</v>
      </c>
      <c r="Z1596" s="84"/>
      <c r="AA1596" s="84" t="b">
        <v>0</v>
      </c>
      <c r="AB1596" s="84">
        <v>0</v>
      </c>
      <c r="AC1596" s="87" t="s">
        <v>7172</v>
      </c>
      <c r="AD1596" s="84" t="b">
        <v>0</v>
      </c>
      <c r="AE1596" s="84" t="s">
        <v>7283</v>
      </c>
      <c r="AF1596" s="84"/>
      <c r="AG1596" s="87" t="s">
        <v>7172</v>
      </c>
      <c r="AH1596" s="84" t="b">
        <v>0</v>
      </c>
      <c r="AI1596" s="84">
        <v>3</v>
      </c>
      <c r="AJ1596" s="87" t="s">
        <v>7741</v>
      </c>
      <c r="AK1596" s="84" t="s">
        <v>7780</v>
      </c>
      <c r="AL1596" s="84" t="b">
        <v>0</v>
      </c>
      <c r="AM1596" s="87" t="s">
        <v>7741</v>
      </c>
      <c r="AN1596" s="84">
        <v>0</v>
      </c>
      <c r="AO1596" s="84">
        <v>0</v>
      </c>
      <c r="AP1596" s="84"/>
      <c r="AQ1596" s="84"/>
      <c r="AR1596" s="84"/>
      <c r="AS1596" s="84"/>
      <c r="AT1596" s="84"/>
      <c r="AU1596" s="84"/>
      <c r="AV1596" s="84"/>
      <c r="AW1596" s="84"/>
    </row>
    <row r="1597" spans="1:49" x14ac:dyDescent="0.25">
      <c r="A1597" s="69" t="s">
        <v>1436</v>
      </c>
      <c r="B1597" s="69" t="s">
        <v>1597</v>
      </c>
      <c r="C1597" s="70"/>
      <c r="D1597" s="71"/>
      <c r="E1597" s="72"/>
      <c r="F1597" s="73"/>
      <c r="G1597" s="70"/>
      <c r="H1597" s="74"/>
      <c r="I1597" s="75"/>
      <c r="J1597" s="75"/>
      <c r="K1597" s="36"/>
      <c r="L1597" s="82"/>
      <c r="M1597" s="82"/>
      <c r="N1597" s="77"/>
      <c r="O1597" s="84" t="s">
        <v>2121</v>
      </c>
      <c r="P1597" s="86">
        <v>42759.511331018519</v>
      </c>
      <c r="Q1597" s="84" t="s">
        <v>2198</v>
      </c>
      <c r="R1597" s="84"/>
      <c r="S1597" s="84"/>
      <c r="T1597" s="84"/>
      <c r="U1597" s="86">
        <v>42759.511331018519</v>
      </c>
      <c r="V1597" s="88" t="s">
        <v>5432</v>
      </c>
      <c r="W1597" s="84"/>
      <c r="X1597" s="84"/>
      <c r="Y1597" s="87" t="s">
        <v>6931</v>
      </c>
      <c r="Z1597" s="84"/>
      <c r="AA1597" s="84" t="b">
        <v>0</v>
      </c>
      <c r="AB1597" s="84">
        <v>0</v>
      </c>
      <c r="AC1597" s="87" t="s">
        <v>7172</v>
      </c>
      <c r="AD1597" s="84" t="b">
        <v>0</v>
      </c>
      <c r="AE1597" s="84" t="s">
        <v>7283</v>
      </c>
      <c r="AF1597" s="84"/>
      <c r="AG1597" s="87" t="s">
        <v>7172</v>
      </c>
      <c r="AH1597" s="84" t="b">
        <v>0</v>
      </c>
      <c r="AI1597" s="84">
        <v>406</v>
      </c>
      <c r="AJ1597" s="87" t="s">
        <v>7394</v>
      </c>
      <c r="AK1597" s="84" t="s">
        <v>7783</v>
      </c>
      <c r="AL1597" s="84" t="b">
        <v>0</v>
      </c>
      <c r="AM1597" s="87" t="s">
        <v>7394</v>
      </c>
      <c r="AN1597" s="84">
        <v>0</v>
      </c>
      <c r="AO1597" s="84">
        <v>0</v>
      </c>
      <c r="AP1597" s="84"/>
      <c r="AQ1597" s="84"/>
      <c r="AR1597" s="84"/>
      <c r="AS1597" s="84"/>
      <c r="AT1597" s="84"/>
      <c r="AU1597" s="84"/>
      <c r="AV1597" s="84"/>
      <c r="AW1597" s="84"/>
    </row>
    <row r="1598" spans="1:49" x14ac:dyDescent="0.25">
      <c r="A1598" s="69" t="s">
        <v>1436</v>
      </c>
      <c r="B1598" s="69" t="s">
        <v>1598</v>
      </c>
      <c r="C1598" s="70"/>
      <c r="D1598" s="71"/>
      <c r="E1598" s="72"/>
      <c r="F1598" s="73"/>
      <c r="G1598" s="70"/>
      <c r="H1598" s="74"/>
      <c r="I1598" s="75"/>
      <c r="J1598" s="75"/>
      <c r="K1598" s="36"/>
      <c r="L1598" s="82"/>
      <c r="M1598" s="82"/>
      <c r="N1598" s="77"/>
      <c r="O1598" s="84" t="s">
        <v>2121</v>
      </c>
      <c r="P1598" s="86">
        <v>42759.511331018519</v>
      </c>
      <c r="Q1598" s="84" t="s">
        <v>2198</v>
      </c>
      <c r="R1598" s="84"/>
      <c r="S1598" s="84"/>
      <c r="T1598" s="84"/>
      <c r="U1598" s="86">
        <v>42759.511331018519</v>
      </c>
      <c r="V1598" s="88" t="s">
        <v>5432</v>
      </c>
      <c r="W1598" s="84"/>
      <c r="X1598" s="84"/>
      <c r="Y1598" s="87" t="s">
        <v>6931</v>
      </c>
      <c r="Z1598" s="84"/>
      <c r="AA1598" s="84" t="b">
        <v>0</v>
      </c>
      <c r="AB1598" s="84">
        <v>0</v>
      </c>
      <c r="AC1598" s="87" t="s">
        <v>7172</v>
      </c>
      <c r="AD1598" s="84" t="b">
        <v>0</v>
      </c>
      <c r="AE1598" s="84" t="s">
        <v>7283</v>
      </c>
      <c r="AF1598" s="84"/>
      <c r="AG1598" s="87" t="s">
        <v>7172</v>
      </c>
      <c r="AH1598" s="84" t="b">
        <v>0</v>
      </c>
      <c r="AI1598" s="84">
        <v>406</v>
      </c>
      <c r="AJ1598" s="87" t="s">
        <v>7394</v>
      </c>
      <c r="AK1598" s="84" t="s">
        <v>7783</v>
      </c>
      <c r="AL1598" s="84" t="b">
        <v>0</v>
      </c>
      <c r="AM1598" s="87" t="s">
        <v>7394</v>
      </c>
      <c r="AN1598" s="84">
        <v>0</v>
      </c>
      <c r="AO1598" s="84">
        <v>0</v>
      </c>
      <c r="AP1598" s="84"/>
      <c r="AQ1598" s="84"/>
      <c r="AR1598" s="84"/>
      <c r="AS1598" s="84"/>
      <c r="AT1598" s="84"/>
      <c r="AU1598" s="84"/>
      <c r="AV1598" s="84"/>
      <c r="AW1598" s="84"/>
    </row>
    <row r="1599" spans="1:49" x14ac:dyDescent="0.25">
      <c r="A1599" s="69" t="s">
        <v>1437</v>
      </c>
      <c r="B1599" s="69" t="s">
        <v>1564</v>
      </c>
      <c r="C1599" s="70"/>
      <c r="D1599" s="71"/>
      <c r="E1599" s="72"/>
      <c r="F1599" s="73"/>
      <c r="G1599" s="70"/>
      <c r="H1599" s="74"/>
      <c r="I1599" s="75"/>
      <c r="J1599" s="75"/>
      <c r="K1599" s="36"/>
      <c r="L1599" s="82"/>
      <c r="M1599" s="82"/>
      <c r="N1599" s="77"/>
      <c r="O1599" s="84" t="s">
        <v>2121</v>
      </c>
      <c r="P1599" s="86">
        <v>42759.508611111109</v>
      </c>
      <c r="Q1599" s="84" t="s">
        <v>2155</v>
      </c>
      <c r="R1599" s="84"/>
      <c r="S1599" s="84"/>
      <c r="T1599" s="84"/>
      <c r="U1599" s="86">
        <v>42759.508611111109</v>
      </c>
      <c r="V1599" s="88" t="s">
        <v>5433</v>
      </c>
      <c r="W1599" s="84"/>
      <c r="X1599" s="84"/>
      <c r="Y1599" s="87" t="s">
        <v>6932</v>
      </c>
      <c r="Z1599" s="84"/>
      <c r="AA1599" s="84" t="b">
        <v>0</v>
      </c>
      <c r="AB1599" s="84">
        <v>0</v>
      </c>
      <c r="AC1599" s="87" t="s">
        <v>7172</v>
      </c>
      <c r="AD1599" s="84" t="b">
        <v>0</v>
      </c>
      <c r="AE1599" s="84" t="s">
        <v>7283</v>
      </c>
      <c r="AF1599" s="84"/>
      <c r="AG1599" s="87" t="s">
        <v>7172</v>
      </c>
      <c r="AH1599" s="84" t="b">
        <v>0</v>
      </c>
      <c r="AI1599" s="84">
        <v>109</v>
      </c>
      <c r="AJ1599" s="87" t="s">
        <v>7377</v>
      </c>
      <c r="AK1599" s="84" t="s">
        <v>7779</v>
      </c>
      <c r="AL1599" s="84" t="b">
        <v>0</v>
      </c>
      <c r="AM1599" s="87" t="s">
        <v>7377</v>
      </c>
      <c r="AN1599" s="84">
        <v>0</v>
      </c>
      <c r="AO1599" s="84">
        <v>0</v>
      </c>
      <c r="AP1599" s="84"/>
      <c r="AQ1599" s="84"/>
      <c r="AR1599" s="84"/>
      <c r="AS1599" s="84"/>
      <c r="AT1599" s="84"/>
      <c r="AU1599" s="84"/>
      <c r="AV1599" s="84"/>
      <c r="AW1599" s="84"/>
    </row>
    <row r="1600" spans="1:49" x14ac:dyDescent="0.25">
      <c r="A1600" s="69" t="s">
        <v>1437</v>
      </c>
      <c r="B1600" s="69" t="s">
        <v>1693</v>
      </c>
      <c r="C1600" s="70"/>
      <c r="D1600" s="71"/>
      <c r="E1600" s="72"/>
      <c r="F1600" s="73"/>
      <c r="G1600" s="70"/>
      <c r="H1600" s="74"/>
      <c r="I1600" s="75"/>
      <c r="J1600" s="75"/>
      <c r="K1600" s="36"/>
      <c r="L1600" s="82"/>
      <c r="M1600" s="82"/>
      <c r="N1600" s="77"/>
      <c r="O1600" s="84" t="s">
        <v>2121</v>
      </c>
      <c r="P1600" s="86">
        <v>42759.508981481478</v>
      </c>
      <c r="Q1600" s="84" t="s">
        <v>2341</v>
      </c>
      <c r="R1600" s="84"/>
      <c r="S1600" s="84"/>
      <c r="T1600" s="84"/>
      <c r="U1600" s="86">
        <v>42759.508981481478</v>
      </c>
      <c r="V1600" s="88" t="s">
        <v>5434</v>
      </c>
      <c r="W1600" s="84"/>
      <c r="X1600" s="84"/>
      <c r="Y1600" s="87" t="s">
        <v>6933</v>
      </c>
      <c r="Z1600" s="84"/>
      <c r="AA1600" s="84" t="b">
        <v>0</v>
      </c>
      <c r="AB1600" s="84">
        <v>0</v>
      </c>
      <c r="AC1600" s="87" t="s">
        <v>7172</v>
      </c>
      <c r="AD1600" s="84" t="b">
        <v>1</v>
      </c>
      <c r="AE1600" s="84" t="s">
        <v>7283</v>
      </c>
      <c r="AF1600" s="84"/>
      <c r="AG1600" s="87" t="s">
        <v>7318</v>
      </c>
      <c r="AH1600" s="84" t="b">
        <v>0</v>
      </c>
      <c r="AI1600" s="84">
        <v>236</v>
      </c>
      <c r="AJ1600" s="87" t="s">
        <v>7467</v>
      </c>
      <c r="AK1600" s="84" t="s">
        <v>7779</v>
      </c>
      <c r="AL1600" s="84" t="b">
        <v>0</v>
      </c>
      <c r="AM1600" s="87" t="s">
        <v>7467</v>
      </c>
      <c r="AN1600" s="84">
        <v>0</v>
      </c>
      <c r="AO1600" s="84">
        <v>0</v>
      </c>
      <c r="AP1600" s="84"/>
      <c r="AQ1600" s="84"/>
      <c r="AR1600" s="84"/>
      <c r="AS1600" s="84"/>
      <c r="AT1600" s="84"/>
      <c r="AU1600" s="84"/>
      <c r="AV1600" s="84"/>
      <c r="AW1600" s="84"/>
    </row>
    <row r="1601" spans="1:49" x14ac:dyDescent="0.25">
      <c r="A1601" s="69" t="s">
        <v>1437</v>
      </c>
      <c r="B1601" s="69" t="s">
        <v>2079</v>
      </c>
      <c r="C1601" s="70"/>
      <c r="D1601" s="71"/>
      <c r="E1601" s="72"/>
      <c r="F1601" s="73"/>
      <c r="G1601" s="70"/>
      <c r="H1601" s="74"/>
      <c r="I1601" s="75"/>
      <c r="J1601" s="75"/>
      <c r="K1601" s="36"/>
      <c r="L1601" s="82"/>
      <c r="M1601" s="82"/>
      <c r="N1601" s="77"/>
      <c r="O1601" s="84" t="s">
        <v>2121</v>
      </c>
      <c r="P1601" s="86">
        <v>42759.510601851849</v>
      </c>
      <c r="Q1601" s="84" t="s">
        <v>3125</v>
      </c>
      <c r="R1601" s="84"/>
      <c r="S1601" s="84"/>
      <c r="T1601" s="84"/>
      <c r="U1601" s="86">
        <v>42759.510601851849</v>
      </c>
      <c r="V1601" s="88" t="s">
        <v>5435</v>
      </c>
      <c r="W1601" s="84"/>
      <c r="X1601" s="84"/>
      <c r="Y1601" s="87" t="s">
        <v>6934</v>
      </c>
      <c r="Z1601" s="84"/>
      <c r="AA1601" s="84" t="b">
        <v>0</v>
      </c>
      <c r="AB1601" s="84">
        <v>0</v>
      </c>
      <c r="AC1601" s="87" t="s">
        <v>7172</v>
      </c>
      <c r="AD1601" s="84" t="b">
        <v>0</v>
      </c>
      <c r="AE1601" s="84" t="s">
        <v>7283</v>
      </c>
      <c r="AF1601" s="84"/>
      <c r="AG1601" s="87" t="s">
        <v>7172</v>
      </c>
      <c r="AH1601" s="84" t="b">
        <v>0</v>
      </c>
      <c r="AI1601" s="84">
        <v>37</v>
      </c>
      <c r="AJ1601" s="87" t="s">
        <v>7742</v>
      </c>
      <c r="AK1601" s="84" t="s">
        <v>7779</v>
      </c>
      <c r="AL1601" s="84" t="b">
        <v>0</v>
      </c>
      <c r="AM1601" s="87" t="s">
        <v>7742</v>
      </c>
      <c r="AN1601" s="84">
        <v>0</v>
      </c>
      <c r="AO1601" s="84">
        <v>0</v>
      </c>
      <c r="AP1601" s="84"/>
      <c r="AQ1601" s="84"/>
      <c r="AR1601" s="84"/>
      <c r="AS1601" s="84"/>
      <c r="AT1601" s="84"/>
      <c r="AU1601" s="84"/>
      <c r="AV1601" s="84"/>
      <c r="AW1601" s="84"/>
    </row>
    <row r="1602" spans="1:49" x14ac:dyDescent="0.25">
      <c r="A1602" s="69" t="s">
        <v>1437</v>
      </c>
      <c r="B1602" s="69" t="s">
        <v>2067</v>
      </c>
      <c r="C1602" s="70"/>
      <c r="D1602" s="71"/>
      <c r="E1602" s="72"/>
      <c r="F1602" s="73"/>
      <c r="G1602" s="70"/>
      <c r="H1602" s="74"/>
      <c r="I1602" s="75"/>
      <c r="J1602" s="75"/>
      <c r="K1602" s="36"/>
      <c r="L1602" s="82"/>
      <c r="M1602" s="82"/>
      <c r="N1602" s="77"/>
      <c r="O1602" s="84" t="s">
        <v>2121</v>
      </c>
      <c r="P1602" s="86">
        <v>42759.510925925926</v>
      </c>
      <c r="Q1602" s="84" t="s">
        <v>3102</v>
      </c>
      <c r="R1602" s="84"/>
      <c r="S1602" s="84"/>
      <c r="T1602" s="84" t="s">
        <v>4056</v>
      </c>
      <c r="U1602" s="86">
        <v>42759.510925925926</v>
      </c>
      <c r="V1602" s="88" t="s">
        <v>5436</v>
      </c>
      <c r="W1602" s="84"/>
      <c r="X1602" s="84"/>
      <c r="Y1602" s="87" t="s">
        <v>6935</v>
      </c>
      <c r="Z1602" s="84"/>
      <c r="AA1602" s="84" t="b">
        <v>0</v>
      </c>
      <c r="AB1602" s="84">
        <v>0</v>
      </c>
      <c r="AC1602" s="87" t="s">
        <v>7172</v>
      </c>
      <c r="AD1602" s="84" t="b">
        <v>0</v>
      </c>
      <c r="AE1602" s="84" t="s">
        <v>7283</v>
      </c>
      <c r="AF1602" s="84"/>
      <c r="AG1602" s="87" t="s">
        <v>7172</v>
      </c>
      <c r="AH1602" s="84" t="b">
        <v>0</v>
      </c>
      <c r="AI1602" s="84">
        <v>42</v>
      </c>
      <c r="AJ1602" s="87" t="s">
        <v>7735</v>
      </c>
      <c r="AK1602" s="84" t="s">
        <v>7779</v>
      </c>
      <c r="AL1602" s="84" t="b">
        <v>0</v>
      </c>
      <c r="AM1602" s="87" t="s">
        <v>7735</v>
      </c>
      <c r="AN1602" s="84">
        <v>0</v>
      </c>
      <c r="AO1602" s="84">
        <v>0</v>
      </c>
      <c r="AP1602" s="84"/>
      <c r="AQ1602" s="84"/>
      <c r="AR1602" s="84"/>
      <c r="AS1602" s="84"/>
      <c r="AT1602" s="84"/>
      <c r="AU1602" s="84"/>
      <c r="AV1602" s="84"/>
      <c r="AW1602" s="84"/>
    </row>
    <row r="1603" spans="1:49" x14ac:dyDescent="0.25">
      <c r="A1603" s="69" t="s">
        <v>1437</v>
      </c>
      <c r="B1603" s="69" t="s">
        <v>1433</v>
      </c>
      <c r="C1603" s="70"/>
      <c r="D1603" s="71"/>
      <c r="E1603" s="72"/>
      <c r="F1603" s="73"/>
      <c r="G1603" s="70"/>
      <c r="H1603" s="74"/>
      <c r="I1603" s="75"/>
      <c r="J1603" s="75"/>
      <c r="K1603" s="36"/>
      <c r="L1603" s="82"/>
      <c r="M1603" s="82"/>
      <c r="N1603" s="77"/>
      <c r="O1603" s="84" t="s">
        <v>2121</v>
      </c>
      <c r="P1603" s="86">
        <v>42759.509131944447</v>
      </c>
      <c r="Q1603" s="84" t="s">
        <v>2375</v>
      </c>
      <c r="R1603" s="84"/>
      <c r="S1603" s="84"/>
      <c r="T1603" s="84" t="s">
        <v>3939</v>
      </c>
      <c r="U1603" s="86">
        <v>42759.509131944447</v>
      </c>
      <c r="V1603" s="88" t="s">
        <v>5437</v>
      </c>
      <c r="W1603" s="84"/>
      <c r="X1603" s="84"/>
      <c r="Y1603" s="87" t="s">
        <v>6936</v>
      </c>
      <c r="Z1603" s="84"/>
      <c r="AA1603" s="84" t="b">
        <v>0</v>
      </c>
      <c r="AB1603" s="84">
        <v>0</v>
      </c>
      <c r="AC1603" s="87" t="s">
        <v>7172</v>
      </c>
      <c r="AD1603" s="84" t="b">
        <v>0</v>
      </c>
      <c r="AE1603" s="84" t="s">
        <v>7283</v>
      </c>
      <c r="AF1603" s="84"/>
      <c r="AG1603" s="87" t="s">
        <v>7172</v>
      </c>
      <c r="AH1603" s="84" t="b">
        <v>0</v>
      </c>
      <c r="AI1603" s="84">
        <v>11</v>
      </c>
      <c r="AJ1603" s="87" t="s">
        <v>7483</v>
      </c>
      <c r="AK1603" s="84" t="s">
        <v>7779</v>
      </c>
      <c r="AL1603" s="84" t="b">
        <v>0</v>
      </c>
      <c r="AM1603" s="87" t="s">
        <v>7483</v>
      </c>
      <c r="AN1603" s="84">
        <v>0</v>
      </c>
      <c r="AO1603" s="84">
        <v>0</v>
      </c>
      <c r="AP1603" s="84"/>
      <c r="AQ1603" s="84"/>
      <c r="AR1603" s="84"/>
      <c r="AS1603" s="84"/>
      <c r="AT1603" s="84"/>
      <c r="AU1603" s="84"/>
      <c r="AV1603" s="84"/>
      <c r="AW1603" s="84"/>
    </row>
    <row r="1604" spans="1:49" x14ac:dyDescent="0.25">
      <c r="A1604" s="69" t="s">
        <v>1437</v>
      </c>
      <c r="B1604" s="69" t="s">
        <v>1477</v>
      </c>
      <c r="C1604" s="70"/>
      <c r="D1604" s="71"/>
      <c r="E1604" s="72"/>
      <c r="F1604" s="73"/>
      <c r="G1604" s="70"/>
      <c r="H1604" s="74"/>
      <c r="I1604" s="75"/>
      <c r="J1604" s="75"/>
      <c r="K1604" s="36"/>
      <c r="L1604" s="82"/>
      <c r="M1604" s="82"/>
      <c r="N1604" s="77"/>
      <c r="O1604" s="84" t="s">
        <v>2121</v>
      </c>
      <c r="P1604" s="86">
        <v>42759.510497685187</v>
      </c>
      <c r="Q1604" s="84" t="s">
        <v>2799</v>
      </c>
      <c r="R1604" s="88" t="s">
        <v>3240</v>
      </c>
      <c r="S1604" s="84" t="s">
        <v>3697</v>
      </c>
      <c r="T1604" s="84"/>
      <c r="U1604" s="86">
        <v>42759.510497685187</v>
      </c>
      <c r="V1604" s="88" t="s">
        <v>5438</v>
      </c>
      <c r="W1604" s="84"/>
      <c r="X1604" s="84"/>
      <c r="Y1604" s="87" t="s">
        <v>6937</v>
      </c>
      <c r="Z1604" s="84"/>
      <c r="AA1604" s="84" t="b">
        <v>0</v>
      </c>
      <c r="AB1604" s="84">
        <v>0</v>
      </c>
      <c r="AC1604" s="87" t="s">
        <v>7172</v>
      </c>
      <c r="AD1604" s="84" t="b">
        <v>0</v>
      </c>
      <c r="AE1604" s="84" t="s">
        <v>7283</v>
      </c>
      <c r="AF1604" s="84"/>
      <c r="AG1604" s="87" t="s">
        <v>7172</v>
      </c>
      <c r="AH1604" s="84" t="b">
        <v>0</v>
      </c>
      <c r="AI1604" s="84">
        <v>152</v>
      </c>
      <c r="AJ1604" s="87" t="s">
        <v>7639</v>
      </c>
      <c r="AK1604" s="84" t="s">
        <v>7779</v>
      </c>
      <c r="AL1604" s="84" t="b">
        <v>0</v>
      </c>
      <c r="AM1604" s="87" t="s">
        <v>7639</v>
      </c>
      <c r="AN1604" s="84">
        <v>0</v>
      </c>
      <c r="AO1604" s="84">
        <v>0</v>
      </c>
      <c r="AP1604" s="84"/>
      <c r="AQ1604" s="84"/>
      <c r="AR1604" s="84"/>
      <c r="AS1604" s="84"/>
      <c r="AT1604" s="84"/>
      <c r="AU1604" s="84"/>
      <c r="AV1604" s="84"/>
      <c r="AW1604" s="84"/>
    </row>
    <row r="1605" spans="1:49" x14ac:dyDescent="0.25">
      <c r="A1605" s="69" t="s">
        <v>1437</v>
      </c>
      <c r="B1605" s="69" t="s">
        <v>1902</v>
      </c>
      <c r="C1605" s="70"/>
      <c r="D1605" s="71"/>
      <c r="E1605" s="72"/>
      <c r="F1605" s="73"/>
      <c r="G1605" s="70"/>
      <c r="H1605" s="74"/>
      <c r="I1605" s="75"/>
      <c r="J1605" s="75"/>
      <c r="K1605" s="36"/>
      <c r="L1605" s="82"/>
      <c r="M1605" s="82"/>
      <c r="N1605" s="77"/>
      <c r="O1605" s="84" t="s">
        <v>2121</v>
      </c>
      <c r="P1605" s="86">
        <v>42759.511180555557</v>
      </c>
      <c r="Q1605" s="84" t="s">
        <v>3126</v>
      </c>
      <c r="R1605" s="84"/>
      <c r="S1605" s="84"/>
      <c r="T1605" s="84"/>
      <c r="U1605" s="86">
        <v>42759.511180555557</v>
      </c>
      <c r="V1605" s="88" t="s">
        <v>5439</v>
      </c>
      <c r="W1605" s="84"/>
      <c r="X1605" s="84"/>
      <c r="Y1605" s="87" t="s">
        <v>6938</v>
      </c>
      <c r="Z1605" s="84"/>
      <c r="AA1605" s="84" t="b">
        <v>0</v>
      </c>
      <c r="AB1605" s="84">
        <v>0</v>
      </c>
      <c r="AC1605" s="87" t="s">
        <v>7172</v>
      </c>
      <c r="AD1605" s="84" t="b">
        <v>0</v>
      </c>
      <c r="AE1605" s="84" t="s">
        <v>7283</v>
      </c>
      <c r="AF1605" s="84"/>
      <c r="AG1605" s="87" t="s">
        <v>7172</v>
      </c>
      <c r="AH1605" s="84" t="b">
        <v>0</v>
      </c>
      <c r="AI1605" s="84">
        <v>98</v>
      </c>
      <c r="AJ1605" s="87" t="s">
        <v>7743</v>
      </c>
      <c r="AK1605" s="84" t="s">
        <v>7779</v>
      </c>
      <c r="AL1605" s="84" t="b">
        <v>0</v>
      </c>
      <c r="AM1605" s="87" t="s">
        <v>7743</v>
      </c>
      <c r="AN1605" s="84">
        <v>0</v>
      </c>
      <c r="AO1605" s="84">
        <v>0</v>
      </c>
      <c r="AP1605" s="84"/>
      <c r="AQ1605" s="84"/>
      <c r="AR1605" s="84"/>
      <c r="AS1605" s="84"/>
      <c r="AT1605" s="84"/>
      <c r="AU1605" s="84"/>
      <c r="AV1605" s="84"/>
      <c r="AW1605" s="84"/>
    </row>
    <row r="1606" spans="1:49" x14ac:dyDescent="0.25">
      <c r="A1606" s="69" t="s">
        <v>1437</v>
      </c>
      <c r="B1606" s="69" t="s">
        <v>1612</v>
      </c>
      <c r="C1606" s="70"/>
      <c r="D1606" s="71"/>
      <c r="E1606" s="72"/>
      <c r="F1606" s="73"/>
      <c r="G1606" s="70"/>
      <c r="H1606" s="74"/>
      <c r="I1606" s="75"/>
      <c r="J1606" s="75"/>
      <c r="K1606" s="36"/>
      <c r="L1606" s="82"/>
      <c r="M1606" s="82"/>
      <c r="N1606" s="77"/>
      <c r="O1606" s="84" t="s">
        <v>2121</v>
      </c>
      <c r="P1606" s="86">
        <v>42759.511331018519</v>
      </c>
      <c r="Q1606" s="84" t="s">
        <v>3014</v>
      </c>
      <c r="R1606" s="84"/>
      <c r="S1606" s="84"/>
      <c r="T1606" s="84" t="s">
        <v>1682</v>
      </c>
      <c r="U1606" s="86">
        <v>42759.511331018519</v>
      </c>
      <c r="V1606" s="88" t="s">
        <v>5440</v>
      </c>
      <c r="W1606" s="84"/>
      <c r="X1606" s="84"/>
      <c r="Y1606" s="87" t="s">
        <v>6939</v>
      </c>
      <c r="Z1606" s="84"/>
      <c r="AA1606" s="84" t="b">
        <v>0</v>
      </c>
      <c r="AB1606" s="84">
        <v>0</v>
      </c>
      <c r="AC1606" s="87" t="s">
        <v>7172</v>
      </c>
      <c r="AD1606" s="84" t="b">
        <v>0</v>
      </c>
      <c r="AE1606" s="84" t="s">
        <v>7283</v>
      </c>
      <c r="AF1606" s="84"/>
      <c r="AG1606" s="87" t="s">
        <v>7172</v>
      </c>
      <c r="AH1606" s="84" t="b">
        <v>0</v>
      </c>
      <c r="AI1606" s="84">
        <v>119</v>
      </c>
      <c r="AJ1606" s="87" t="s">
        <v>7706</v>
      </c>
      <c r="AK1606" s="84" t="s">
        <v>7779</v>
      </c>
      <c r="AL1606" s="84" t="b">
        <v>0</v>
      </c>
      <c r="AM1606" s="87" t="s">
        <v>7706</v>
      </c>
      <c r="AN1606" s="84">
        <v>0</v>
      </c>
      <c r="AO1606" s="84">
        <v>0</v>
      </c>
      <c r="AP1606" s="84"/>
      <c r="AQ1606" s="84"/>
      <c r="AR1606" s="84"/>
      <c r="AS1606" s="84"/>
      <c r="AT1606" s="84"/>
      <c r="AU1606" s="84"/>
      <c r="AV1606" s="84"/>
      <c r="AW1606" s="84"/>
    </row>
    <row r="1607" spans="1:49" x14ac:dyDescent="0.25">
      <c r="A1607" s="69" t="s">
        <v>1437</v>
      </c>
      <c r="B1607" s="69" t="s">
        <v>1596</v>
      </c>
      <c r="C1607" s="70"/>
      <c r="D1607" s="71"/>
      <c r="E1607" s="72"/>
      <c r="F1607" s="73"/>
      <c r="G1607" s="70"/>
      <c r="H1607" s="74"/>
      <c r="I1607" s="75"/>
      <c r="J1607" s="75"/>
      <c r="K1607" s="36"/>
      <c r="L1607" s="82"/>
      <c r="M1607" s="82"/>
      <c r="N1607" s="77"/>
      <c r="O1607" s="84" t="s">
        <v>2121</v>
      </c>
      <c r="P1607" s="86">
        <v>42759.511331018519</v>
      </c>
      <c r="Q1607" s="84" t="s">
        <v>3014</v>
      </c>
      <c r="R1607" s="84"/>
      <c r="S1607" s="84"/>
      <c r="T1607" s="84" t="s">
        <v>1682</v>
      </c>
      <c r="U1607" s="86">
        <v>42759.511331018519</v>
      </c>
      <c r="V1607" s="88" t="s">
        <v>5440</v>
      </c>
      <c r="W1607" s="84"/>
      <c r="X1607" s="84"/>
      <c r="Y1607" s="87" t="s">
        <v>6939</v>
      </c>
      <c r="Z1607" s="84"/>
      <c r="AA1607" s="84" t="b">
        <v>0</v>
      </c>
      <c r="AB1607" s="84">
        <v>0</v>
      </c>
      <c r="AC1607" s="87" t="s">
        <v>7172</v>
      </c>
      <c r="AD1607" s="84" t="b">
        <v>0</v>
      </c>
      <c r="AE1607" s="84" t="s">
        <v>7283</v>
      </c>
      <c r="AF1607" s="84"/>
      <c r="AG1607" s="87" t="s">
        <v>7172</v>
      </c>
      <c r="AH1607" s="84" t="b">
        <v>0</v>
      </c>
      <c r="AI1607" s="84">
        <v>119</v>
      </c>
      <c r="AJ1607" s="87" t="s">
        <v>7706</v>
      </c>
      <c r="AK1607" s="84" t="s">
        <v>7779</v>
      </c>
      <c r="AL1607" s="84" t="b">
        <v>0</v>
      </c>
      <c r="AM1607" s="87" t="s">
        <v>7706</v>
      </c>
      <c r="AN1607" s="84">
        <v>0</v>
      </c>
      <c r="AO1607" s="84">
        <v>0</v>
      </c>
      <c r="AP1607" s="84"/>
      <c r="AQ1607" s="84"/>
      <c r="AR1607" s="84"/>
      <c r="AS1607" s="84"/>
      <c r="AT1607" s="84"/>
      <c r="AU1607" s="84"/>
      <c r="AV1607" s="84"/>
      <c r="AW1607" s="84"/>
    </row>
    <row r="1608" spans="1:49" x14ac:dyDescent="0.25">
      <c r="A1608" s="69" t="s">
        <v>1438</v>
      </c>
      <c r="B1608" s="69" t="s">
        <v>1660</v>
      </c>
      <c r="C1608" s="70"/>
      <c r="D1608" s="71"/>
      <c r="E1608" s="72"/>
      <c r="F1608" s="73"/>
      <c r="G1608" s="70"/>
      <c r="H1608" s="74"/>
      <c r="I1608" s="75"/>
      <c r="J1608" s="75"/>
      <c r="K1608" s="36"/>
      <c r="L1608" s="82"/>
      <c r="M1608" s="82"/>
      <c r="N1608" s="77"/>
      <c r="O1608" s="84" t="s">
        <v>2121</v>
      </c>
      <c r="P1608" s="86">
        <v>42759.511342592596</v>
      </c>
      <c r="Q1608" s="84" t="s">
        <v>3127</v>
      </c>
      <c r="R1608" s="84"/>
      <c r="S1608" s="84"/>
      <c r="T1608" s="84"/>
      <c r="U1608" s="86">
        <v>42759.511342592596</v>
      </c>
      <c r="V1608" s="88" t="s">
        <v>5441</v>
      </c>
      <c r="W1608" s="84"/>
      <c r="X1608" s="84"/>
      <c r="Y1608" s="87" t="s">
        <v>6940</v>
      </c>
      <c r="Z1608" s="87" t="s">
        <v>7165</v>
      </c>
      <c r="AA1608" s="84" t="b">
        <v>0</v>
      </c>
      <c r="AB1608" s="84">
        <v>0</v>
      </c>
      <c r="AC1608" s="87" t="s">
        <v>7273</v>
      </c>
      <c r="AD1608" s="84" t="b">
        <v>0</v>
      </c>
      <c r="AE1608" s="84" t="s">
        <v>7283</v>
      </c>
      <c r="AF1608" s="84"/>
      <c r="AG1608" s="87" t="s">
        <v>7172</v>
      </c>
      <c r="AH1608" s="84" t="b">
        <v>0</v>
      </c>
      <c r="AI1608" s="84">
        <v>0</v>
      </c>
      <c r="AJ1608" s="87" t="s">
        <v>7172</v>
      </c>
      <c r="AK1608" s="84" t="s">
        <v>7779</v>
      </c>
      <c r="AL1608" s="84" t="b">
        <v>0</v>
      </c>
      <c r="AM1608" s="87" t="s">
        <v>7165</v>
      </c>
      <c r="AN1608" s="84">
        <v>0</v>
      </c>
      <c r="AO1608" s="84">
        <v>0</v>
      </c>
      <c r="AP1608" s="84" t="s">
        <v>7878</v>
      </c>
      <c r="AQ1608" s="84" t="s">
        <v>7885</v>
      </c>
      <c r="AR1608" s="84" t="s">
        <v>7890</v>
      </c>
      <c r="AS1608" s="84" t="s">
        <v>7907</v>
      </c>
      <c r="AT1608" s="84" t="s">
        <v>7926</v>
      </c>
      <c r="AU1608" s="84" t="s">
        <v>7945</v>
      </c>
      <c r="AV1608" s="84" t="s">
        <v>7948</v>
      </c>
      <c r="AW1608" s="88" t="s">
        <v>7966</v>
      </c>
    </row>
    <row r="1609" spans="1:49" x14ac:dyDescent="0.25">
      <c r="A1609" s="69" t="s">
        <v>1438</v>
      </c>
      <c r="B1609" s="69" t="s">
        <v>2080</v>
      </c>
      <c r="C1609" s="70"/>
      <c r="D1609" s="71"/>
      <c r="E1609" s="72"/>
      <c r="F1609" s="73"/>
      <c r="G1609" s="70"/>
      <c r="H1609" s="74"/>
      <c r="I1609" s="75"/>
      <c r="J1609" s="75"/>
      <c r="K1609" s="36"/>
      <c r="L1609" s="82"/>
      <c r="M1609" s="82"/>
      <c r="N1609" s="77"/>
      <c r="O1609" s="84" t="s">
        <v>2122</v>
      </c>
      <c r="P1609" s="86">
        <v>42759.511342592596</v>
      </c>
      <c r="Q1609" s="84" t="s">
        <v>3127</v>
      </c>
      <c r="R1609" s="84"/>
      <c r="S1609" s="84"/>
      <c r="T1609" s="84"/>
      <c r="U1609" s="86">
        <v>42759.511342592596</v>
      </c>
      <c r="V1609" s="88" t="s">
        <v>5441</v>
      </c>
      <c r="W1609" s="84"/>
      <c r="X1609" s="84"/>
      <c r="Y1609" s="87" t="s">
        <v>6940</v>
      </c>
      <c r="Z1609" s="87" t="s">
        <v>7165</v>
      </c>
      <c r="AA1609" s="84" t="b">
        <v>0</v>
      </c>
      <c r="AB1609" s="84">
        <v>0</v>
      </c>
      <c r="AC1609" s="87" t="s">
        <v>7273</v>
      </c>
      <c r="AD1609" s="84" t="b">
        <v>0</v>
      </c>
      <c r="AE1609" s="84" t="s">
        <v>7283</v>
      </c>
      <c r="AF1609" s="84"/>
      <c r="AG1609" s="87" t="s">
        <v>7172</v>
      </c>
      <c r="AH1609" s="84" t="b">
        <v>0</v>
      </c>
      <c r="AI1609" s="84">
        <v>0</v>
      </c>
      <c r="AJ1609" s="87" t="s">
        <v>7172</v>
      </c>
      <c r="AK1609" s="84" t="s">
        <v>7779</v>
      </c>
      <c r="AL1609" s="84" t="b">
        <v>0</v>
      </c>
      <c r="AM1609" s="87" t="s">
        <v>7165</v>
      </c>
      <c r="AN1609" s="84">
        <v>0</v>
      </c>
      <c r="AO1609" s="84">
        <v>0</v>
      </c>
      <c r="AP1609" s="84" t="s">
        <v>7878</v>
      </c>
      <c r="AQ1609" s="84" t="s">
        <v>7885</v>
      </c>
      <c r="AR1609" s="84" t="s">
        <v>7890</v>
      </c>
      <c r="AS1609" s="84" t="s">
        <v>7907</v>
      </c>
      <c r="AT1609" s="84" t="s">
        <v>7926</v>
      </c>
      <c r="AU1609" s="84" t="s">
        <v>7945</v>
      </c>
      <c r="AV1609" s="84" t="s">
        <v>7948</v>
      </c>
      <c r="AW1609" s="88" t="s">
        <v>7966</v>
      </c>
    </row>
    <row r="1610" spans="1:49" x14ac:dyDescent="0.25">
      <c r="A1610" s="69" t="s">
        <v>1439</v>
      </c>
      <c r="B1610" s="69" t="s">
        <v>1439</v>
      </c>
      <c r="C1610" s="70"/>
      <c r="D1610" s="71"/>
      <c r="E1610" s="72"/>
      <c r="F1610" s="73"/>
      <c r="G1610" s="70"/>
      <c r="H1610" s="74"/>
      <c r="I1610" s="75"/>
      <c r="J1610" s="75"/>
      <c r="K1610" s="36"/>
      <c r="L1610" s="82"/>
      <c r="M1610" s="82"/>
      <c r="N1610" s="77"/>
      <c r="O1610" s="84" t="s">
        <v>179</v>
      </c>
      <c r="P1610" s="86">
        <v>42759.511342592596</v>
      </c>
      <c r="Q1610" s="84" t="s">
        <v>3128</v>
      </c>
      <c r="R1610" s="88" t="s">
        <v>3649</v>
      </c>
      <c r="S1610" s="84" t="s">
        <v>3719</v>
      </c>
      <c r="T1610" s="84"/>
      <c r="U1610" s="86">
        <v>42759.511342592596</v>
      </c>
      <c r="V1610" s="88" t="s">
        <v>5442</v>
      </c>
      <c r="W1610" s="84"/>
      <c r="X1610" s="84"/>
      <c r="Y1610" s="87" t="s">
        <v>6941</v>
      </c>
      <c r="Z1610" s="84"/>
      <c r="AA1610" s="84" t="b">
        <v>0</v>
      </c>
      <c r="AB1610" s="84">
        <v>0</v>
      </c>
      <c r="AC1610" s="87" t="s">
        <v>7172</v>
      </c>
      <c r="AD1610" s="84" t="b">
        <v>0</v>
      </c>
      <c r="AE1610" s="84" t="s">
        <v>7283</v>
      </c>
      <c r="AF1610" s="84"/>
      <c r="AG1610" s="87" t="s">
        <v>7172</v>
      </c>
      <c r="AH1610" s="84" t="b">
        <v>0</v>
      </c>
      <c r="AI1610" s="84">
        <v>0</v>
      </c>
      <c r="AJ1610" s="87" t="s">
        <v>7172</v>
      </c>
      <c r="AK1610" s="84" t="s">
        <v>7791</v>
      </c>
      <c r="AL1610" s="84" t="b">
        <v>0</v>
      </c>
      <c r="AM1610" s="87" t="s">
        <v>6941</v>
      </c>
      <c r="AN1610" s="84">
        <v>0</v>
      </c>
      <c r="AO1610" s="84">
        <v>0</v>
      </c>
      <c r="AP1610" s="84"/>
      <c r="AQ1610" s="84"/>
      <c r="AR1610" s="84"/>
      <c r="AS1610" s="84"/>
      <c r="AT1610" s="84"/>
      <c r="AU1610" s="84"/>
      <c r="AV1610" s="84"/>
      <c r="AW1610" s="84"/>
    </row>
    <row r="1611" spans="1:49" x14ac:dyDescent="0.25">
      <c r="A1611" s="69" t="s">
        <v>1439</v>
      </c>
      <c r="B1611" s="69" t="s">
        <v>1439</v>
      </c>
      <c r="C1611" s="70"/>
      <c r="D1611" s="71"/>
      <c r="E1611" s="72"/>
      <c r="F1611" s="73"/>
      <c r="G1611" s="70"/>
      <c r="H1611" s="74"/>
      <c r="I1611" s="75"/>
      <c r="J1611" s="75"/>
      <c r="K1611" s="36"/>
      <c r="L1611" s="82"/>
      <c r="M1611" s="82"/>
      <c r="N1611" s="77"/>
      <c r="O1611" s="84" t="s">
        <v>179</v>
      </c>
      <c r="P1611" s="86">
        <v>42759.511342592596</v>
      </c>
      <c r="Q1611" s="84" t="s">
        <v>3129</v>
      </c>
      <c r="R1611" s="88" t="s">
        <v>3650</v>
      </c>
      <c r="S1611" s="84" t="s">
        <v>3719</v>
      </c>
      <c r="T1611" s="84"/>
      <c r="U1611" s="86">
        <v>42759.511342592596</v>
      </c>
      <c r="V1611" s="88" t="s">
        <v>5443</v>
      </c>
      <c r="W1611" s="84"/>
      <c r="X1611" s="84"/>
      <c r="Y1611" s="87" t="s">
        <v>6942</v>
      </c>
      <c r="Z1611" s="84"/>
      <c r="AA1611" s="84" t="b">
        <v>0</v>
      </c>
      <c r="AB1611" s="84">
        <v>0</v>
      </c>
      <c r="AC1611" s="87" t="s">
        <v>7172</v>
      </c>
      <c r="AD1611" s="84" t="b">
        <v>0</v>
      </c>
      <c r="AE1611" s="84" t="s">
        <v>7283</v>
      </c>
      <c r="AF1611" s="84"/>
      <c r="AG1611" s="87" t="s">
        <v>7172</v>
      </c>
      <c r="AH1611" s="84" t="b">
        <v>0</v>
      </c>
      <c r="AI1611" s="84">
        <v>0</v>
      </c>
      <c r="AJ1611" s="87" t="s">
        <v>7172</v>
      </c>
      <c r="AK1611" s="84" t="s">
        <v>7791</v>
      </c>
      <c r="AL1611" s="84" t="b">
        <v>0</v>
      </c>
      <c r="AM1611" s="87" t="s">
        <v>6942</v>
      </c>
      <c r="AN1611" s="84">
        <v>0</v>
      </c>
      <c r="AO1611" s="84">
        <v>0</v>
      </c>
      <c r="AP1611" s="84"/>
      <c r="AQ1611" s="84"/>
      <c r="AR1611" s="84"/>
      <c r="AS1611" s="84"/>
      <c r="AT1611" s="84"/>
      <c r="AU1611" s="84"/>
      <c r="AV1611" s="84"/>
      <c r="AW1611" s="84"/>
    </row>
    <row r="1612" spans="1:49" x14ac:dyDescent="0.25">
      <c r="A1612" s="69" t="s">
        <v>1440</v>
      </c>
      <c r="B1612" s="69" t="s">
        <v>1440</v>
      </c>
      <c r="C1612" s="70"/>
      <c r="D1612" s="71"/>
      <c r="E1612" s="72"/>
      <c r="F1612" s="73"/>
      <c r="G1612" s="70"/>
      <c r="H1612" s="74"/>
      <c r="I1612" s="75"/>
      <c r="J1612" s="75"/>
      <c r="K1612" s="36"/>
      <c r="L1612" s="82"/>
      <c r="M1612" s="82"/>
      <c r="N1612" s="77"/>
      <c r="O1612" s="84" t="s">
        <v>179</v>
      </c>
      <c r="P1612" s="86">
        <v>42759.508634259262</v>
      </c>
      <c r="Q1612" s="84" t="s">
        <v>3130</v>
      </c>
      <c r="R1612" s="88" t="s">
        <v>3651</v>
      </c>
      <c r="S1612" s="84" t="s">
        <v>3697</v>
      </c>
      <c r="T1612" s="84" t="s">
        <v>4063</v>
      </c>
      <c r="U1612" s="86">
        <v>42759.508634259262</v>
      </c>
      <c r="V1612" s="88" t="s">
        <v>5444</v>
      </c>
      <c r="W1612" s="84"/>
      <c r="X1612" s="84"/>
      <c r="Y1612" s="87" t="s">
        <v>6943</v>
      </c>
      <c r="Z1612" s="84"/>
      <c r="AA1612" s="84" t="b">
        <v>0</v>
      </c>
      <c r="AB1612" s="84">
        <v>0</v>
      </c>
      <c r="AC1612" s="87" t="s">
        <v>7172</v>
      </c>
      <c r="AD1612" s="84" t="b">
        <v>0</v>
      </c>
      <c r="AE1612" s="84" t="s">
        <v>7283</v>
      </c>
      <c r="AF1612" s="84"/>
      <c r="AG1612" s="87" t="s">
        <v>7172</v>
      </c>
      <c r="AH1612" s="84" t="b">
        <v>0</v>
      </c>
      <c r="AI1612" s="84">
        <v>0</v>
      </c>
      <c r="AJ1612" s="87" t="s">
        <v>7172</v>
      </c>
      <c r="AK1612" s="84" t="s">
        <v>7791</v>
      </c>
      <c r="AL1612" s="84" t="b">
        <v>0</v>
      </c>
      <c r="AM1612" s="87" t="s">
        <v>6943</v>
      </c>
      <c r="AN1612" s="84">
        <v>0</v>
      </c>
      <c r="AO1612" s="84">
        <v>0</v>
      </c>
      <c r="AP1612" s="84"/>
      <c r="AQ1612" s="84"/>
      <c r="AR1612" s="84"/>
      <c r="AS1612" s="84"/>
      <c r="AT1612" s="84"/>
      <c r="AU1612" s="84"/>
      <c r="AV1612" s="84"/>
      <c r="AW1612" s="84"/>
    </row>
    <row r="1613" spans="1:49" x14ac:dyDescent="0.25">
      <c r="A1613" s="69" t="s">
        <v>1440</v>
      </c>
      <c r="B1613" s="69" t="s">
        <v>1440</v>
      </c>
      <c r="C1613" s="70"/>
      <c r="D1613" s="71"/>
      <c r="E1613" s="72"/>
      <c r="F1613" s="73"/>
      <c r="G1613" s="70"/>
      <c r="H1613" s="74"/>
      <c r="I1613" s="75"/>
      <c r="J1613" s="75"/>
      <c r="K1613" s="36"/>
      <c r="L1613" s="82"/>
      <c r="M1613" s="82"/>
      <c r="N1613" s="77"/>
      <c r="O1613" s="84" t="s">
        <v>179</v>
      </c>
      <c r="P1613" s="86">
        <v>42759.509027777778</v>
      </c>
      <c r="Q1613" s="84" t="s">
        <v>3131</v>
      </c>
      <c r="R1613" s="84" t="s">
        <v>3652</v>
      </c>
      <c r="S1613" s="84" t="s">
        <v>3870</v>
      </c>
      <c r="T1613" s="84"/>
      <c r="U1613" s="86">
        <v>42759.509027777778</v>
      </c>
      <c r="V1613" s="88" t="s">
        <v>5445</v>
      </c>
      <c r="W1613" s="84"/>
      <c r="X1613" s="84"/>
      <c r="Y1613" s="87" t="s">
        <v>6944</v>
      </c>
      <c r="Z1613" s="84"/>
      <c r="AA1613" s="84" t="b">
        <v>0</v>
      </c>
      <c r="AB1613" s="84">
        <v>0</v>
      </c>
      <c r="AC1613" s="87" t="s">
        <v>7172</v>
      </c>
      <c r="AD1613" s="84" t="b">
        <v>0</v>
      </c>
      <c r="AE1613" s="84" t="s">
        <v>7283</v>
      </c>
      <c r="AF1613" s="84"/>
      <c r="AG1613" s="87" t="s">
        <v>7172</v>
      </c>
      <c r="AH1613" s="84" t="b">
        <v>0</v>
      </c>
      <c r="AI1613" s="84">
        <v>0</v>
      </c>
      <c r="AJ1613" s="87" t="s">
        <v>7172</v>
      </c>
      <c r="AK1613" s="84" t="s">
        <v>3709</v>
      </c>
      <c r="AL1613" s="84" t="b">
        <v>1</v>
      </c>
      <c r="AM1613" s="87" t="s">
        <v>6944</v>
      </c>
      <c r="AN1613" s="84">
        <v>0</v>
      </c>
      <c r="AO1613" s="84">
        <v>0</v>
      </c>
      <c r="AP1613" s="84"/>
      <c r="AQ1613" s="84"/>
      <c r="AR1613" s="84"/>
      <c r="AS1613" s="84"/>
      <c r="AT1613" s="84"/>
      <c r="AU1613" s="84"/>
      <c r="AV1613" s="84"/>
      <c r="AW1613" s="84"/>
    </row>
    <row r="1614" spans="1:49" x14ac:dyDescent="0.25">
      <c r="A1614" s="69" t="s">
        <v>1440</v>
      </c>
      <c r="B1614" s="69" t="s">
        <v>1440</v>
      </c>
      <c r="C1614" s="70"/>
      <c r="D1614" s="71"/>
      <c r="E1614" s="72"/>
      <c r="F1614" s="73"/>
      <c r="G1614" s="70"/>
      <c r="H1614" s="74"/>
      <c r="I1614" s="75"/>
      <c r="J1614" s="75"/>
      <c r="K1614" s="36"/>
      <c r="L1614" s="82"/>
      <c r="M1614" s="82"/>
      <c r="N1614" s="77"/>
      <c r="O1614" s="84" t="s">
        <v>179</v>
      </c>
      <c r="P1614" s="86">
        <v>42759.509050925924</v>
      </c>
      <c r="Q1614" s="84" t="s">
        <v>3132</v>
      </c>
      <c r="R1614" s="84" t="s">
        <v>3653</v>
      </c>
      <c r="S1614" s="84" t="s">
        <v>3870</v>
      </c>
      <c r="T1614" s="84"/>
      <c r="U1614" s="86">
        <v>42759.509050925924</v>
      </c>
      <c r="V1614" s="88" t="s">
        <v>5446</v>
      </c>
      <c r="W1614" s="84"/>
      <c r="X1614" s="84"/>
      <c r="Y1614" s="87" t="s">
        <v>6945</v>
      </c>
      <c r="Z1614" s="84"/>
      <c r="AA1614" s="84" t="b">
        <v>0</v>
      </c>
      <c r="AB1614" s="84">
        <v>0</v>
      </c>
      <c r="AC1614" s="87" t="s">
        <v>7172</v>
      </c>
      <c r="AD1614" s="84" t="b">
        <v>0</v>
      </c>
      <c r="AE1614" s="84" t="s">
        <v>7283</v>
      </c>
      <c r="AF1614" s="84"/>
      <c r="AG1614" s="87" t="s">
        <v>7172</v>
      </c>
      <c r="AH1614" s="84" t="b">
        <v>0</v>
      </c>
      <c r="AI1614" s="84">
        <v>0</v>
      </c>
      <c r="AJ1614" s="87" t="s">
        <v>7172</v>
      </c>
      <c r="AK1614" s="84" t="s">
        <v>3709</v>
      </c>
      <c r="AL1614" s="84" t="b">
        <v>1</v>
      </c>
      <c r="AM1614" s="87" t="s">
        <v>6945</v>
      </c>
      <c r="AN1614" s="84">
        <v>0</v>
      </c>
      <c r="AO1614" s="84">
        <v>0</v>
      </c>
      <c r="AP1614" s="84"/>
      <c r="AQ1614" s="84"/>
      <c r="AR1614" s="84"/>
      <c r="AS1614" s="84"/>
      <c r="AT1614" s="84"/>
      <c r="AU1614" s="84"/>
      <c r="AV1614" s="84"/>
      <c r="AW1614" s="84"/>
    </row>
    <row r="1615" spans="1:49" x14ac:dyDescent="0.25">
      <c r="A1615" s="69" t="s">
        <v>1440</v>
      </c>
      <c r="B1615" s="69" t="s">
        <v>1440</v>
      </c>
      <c r="C1615" s="70"/>
      <c r="D1615" s="71"/>
      <c r="E1615" s="72"/>
      <c r="F1615" s="73"/>
      <c r="G1615" s="70"/>
      <c r="H1615" s="74"/>
      <c r="I1615" s="75"/>
      <c r="J1615" s="75"/>
      <c r="K1615" s="36"/>
      <c r="L1615" s="82"/>
      <c r="M1615" s="82"/>
      <c r="N1615" s="77"/>
      <c r="O1615" s="84" t="s">
        <v>179</v>
      </c>
      <c r="P1615" s="86">
        <v>42759.511342592596</v>
      </c>
      <c r="Q1615" s="84" t="s">
        <v>3133</v>
      </c>
      <c r="R1615" s="88" t="s">
        <v>3654</v>
      </c>
      <c r="S1615" s="84" t="s">
        <v>3697</v>
      </c>
      <c r="T1615" s="84"/>
      <c r="U1615" s="86">
        <v>42759.511342592596</v>
      </c>
      <c r="V1615" s="88" t="s">
        <v>5447</v>
      </c>
      <c r="W1615" s="84"/>
      <c r="X1615" s="84"/>
      <c r="Y1615" s="87" t="s">
        <v>6946</v>
      </c>
      <c r="Z1615" s="84"/>
      <c r="AA1615" s="84" t="b">
        <v>0</v>
      </c>
      <c r="AB1615" s="84">
        <v>0</v>
      </c>
      <c r="AC1615" s="87" t="s">
        <v>7172</v>
      </c>
      <c r="AD1615" s="84" t="b">
        <v>0</v>
      </c>
      <c r="AE1615" s="84" t="s">
        <v>7283</v>
      </c>
      <c r="AF1615" s="84"/>
      <c r="AG1615" s="87" t="s">
        <v>7172</v>
      </c>
      <c r="AH1615" s="84" t="b">
        <v>0</v>
      </c>
      <c r="AI1615" s="84">
        <v>0</v>
      </c>
      <c r="AJ1615" s="87" t="s">
        <v>7172</v>
      </c>
      <c r="AK1615" s="84" t="s">
        <v>3709</v>
      </c>
      <c r="AL1615" s="84" t="b">
        <v>0</v>
      </c>
      <c r="AM1615" s="87" t="s">
        <v>6946</v>
      </c>
      <c r="AN1615" s="84">
        <v>0</v>
      </c>
      <c r="AO1615" s="84">
        <v>0</v>
      </c>
      <c r="AP1615" s="84"/>
      <c r="AQ1615" s="84"/>
      <c r="AR1615" s="84"/>
      <c r="AS1615" s="84"/>
      <c r="AT1615" s="84"/>
      <c r="AU1615" s="84"/>
      <c r="AV1615" s="84"/>
      <c r="AW1615" s="84"/>
    </row>
    <row r="1616" spans="1:49" x14ac:dyDescent="0.25">
      <c r="A1616" s="69" t="s">
        <v>1441</v>
      </c>
      <c r="B1616" s="69" t="s">
        <v>1695</v>
      </c>
      <c r="C1616" s="70"/>
      <c r="D1616" s="71"/>
      <c r="E1616" s="72"/>
      <c r="F1616" s="73"/>
      <c r="G1616" s="70"/>
      <c r="H1616" s="74"/>
      <c r="I1616" s="75"/>
      <c r="J1616" s="75"/>
      <c r="K1616" s="36"/>
      <c r="L1616" s="82"/>
      <c r="M1616" s="82"/>
      <c r="N1616" s="77"/>
      <c r="O1616" s="84" t="s">
        <v>2121</v>
      </c>
      <c r="P1616" s="86">
        <v>42759.511354166665</v>
      </c>
      <c r="Q1616" s="84" t="s">
        <v>2482</v>
      </c>
      <c r="R1616" s="84"/>
      <c r="S1616" s="84"/>
      <c r="T1616" s="84" t="s">
        <v>1682</v>
      </c>
      <c r="U1616" s="86">
        <v>42759.511354166665</v>
      </c>
      <c r="V1616" s="88" t="s">
        <v>5448</v>
      </c>
      <c r="W1616" s="84"/>
      <c r="X1616" s="84"/>
      <c r="Y1616" s="87" t="s">
        <v>6947</v>
      </c>
      <c r="Z1616" s="84"/>
      <c r="AA1616" s="84" t="b">
        <v>0</v>
      </c>
      <c r="AB1616" s="84">
        <v>0</v>
      </c>
      <c r="AC1616" s="87" t="s">
        <v>7172</v>
      </c>
      <c r="AD1616" s="84" t="b">
        <v>0</v>
      </c>
      <c r="AE1616" s="84" t="s">
        <v>7283</v>
      </c>
      <c r="AF1616" s="84"/>
      <c r="AG1616" s="87" t="s">
        <v>7172</v>
      </c>
      <c r="AH1616" s="84" t="b">
        <v>0</v>
      </c>
      <c r="AI1616" s="84">
        <v>415</v>
      </c>
      <c r="AJ1616" s="87" t="s">
        <v>7516</v>
      </c>
      <c r="AK1616" s="84" t="s">
        <v>7779</v>
      </c>
      <c r="AL1616" s="84" t="b">
        <v>0</v>
      </c>
      <c r="AM1616" s="87" t="s">
        <v>7516</v>
      </c>
      <c r="AN1616" s="84">
        <v>0</v>
      </c>
      <c r="AO1616" s="84">
        <v>0</v>
      </c>
      <c r="AP1616" s="84"/>
      <c r="AQ1616" s="84"/>
      <c r="AR1616" s="84"/>
      <c r="AS1616" s="84"/>
      <c r="AT1616" s="84"/>
      <c r="AU1616" s="84"/>
      <c r="AV1616" s="84"/>
      <c r="AW1616" s="84"/>
    </row>
    <row r="1617" spans="1:49" x14ac:dyDescent="0.25">
      <c r="A1617" s="69" t="s">
        <v>1441</v>
      </c>
      <c r="B1617" s="69" t="s">
        <v>1596</v>
      </c>
      <c r="C1617" s="70"/>
      <c r="D1617" s="71"/>
      <c r="E1617" s="72"/>
      <c r="F1617" s="73"/>
      <c r="G1617" s="70"/>
      <c r="H1617" s="74"/>
      <c r="I1617" s="75"/>
      <c r="J1617" s="75"/>
      <c r="K1617" s="36"/>
      <c r="L1617" s="82"/>
      <c r="M1617" s="82"/>
      <c r="N1617" s="77"/>
      <c r="O1617" s="84" t="s">
        <v>2121</v>
      </c>
      <c r="P1617" s="86">
        <v>42759.511354166665</v>
      </c>
      <c r="Q1617" s="84" t="s">
        <v>2482</v>
      </c>
      <c r="R1617" s="84"/>
      <c r="S1617" s="84"/>
      <c r="T1617" s="84" t="s">
        <v>1682</v>
      </c>
      <c r="U1617" s="86">
        <v>42759.511354166665</v>
      </c>
      <c r="V1617" s="88" t="s">
        <v>5448</v>
      </c>
      <c r="W1617" s="84"/>
      <c r="X1617" s="84"/>
      <c r="Y1617" s="87" t="s">
        <v>6947</v>
      </c>
      <c r="Z1617" s="84"/>
      <c r="AA1617" s="84" t="b">
        <v>0</v>
      </c>
      <c r="AB1617" s="84">
        <v>0</v>
      </c>
      <c r="AC1617" s="87" t="s">
        <v>7172</v>
      </c>
      <c r="AD1617" s="84" t="b">
        <v>0</v>
      </c>
      <c r="AE1617" s="84" t="s">
        <v>7283</v>
      </c>
      <c r="AF1617" s="84"/>
      <c r="AG1617" s="87" t="s">
        <v>7172</v>
      </c>
      <c r="AH1617" s="84" t="b">
        <v>0</v>
      </c>
      <c r="AI1617" s="84">
        <v>415</v>
      </c>
      <c r="AJ1617" s="87" t="s">
        <v>7516</v>
      </c>
      <c r="AK1617" s="84" t="s">
        <v>7779</v>
      </c>
      <c r="AL1617" s="84" t="b">
        <v>0</v>
      </c>
      <c r="AM1617" s="87" t="s">
        <v>7516</v>
      </c>
      <c r="AN1617" s="84">
        <v>0</v>
      </c>
      <c r="AO1617" s="84">
        <v>0</v>
      </c>
      <c r="AP1617" s="84"/>
      <c r="AQ1617" s="84"/>
      <c r="AR1617" s="84"/>
      <c r="AS1617" s="84"/>
      <c r="AT1617" s="84"/>
      <c r="AU1617" s="84"/>
      <c r="AV1617" s="84"/>
      <c r="AW1617" s="84"/>
    </row>
    <row r="1618" spans="1:49" x14ac:dyDescent="0.25">
      <c r="A1618" s="69" t="s">
        <v>1442</v>
      </c>
      <c r="B1618" s="69" t="s">
        <v>1442</v>
      </c>
      <c r="C1618" s="70"/>
      <c r="D1618" s="71"/>
      <c r="E1618" s="72"/>
      <c r="F1618" s="73"/>
      <c r="G1618" s="70"/>
      <c r="H1618" s="74"/>
      <c r="I1618" s="75"/>
      <c r="J1618" s="75"/>
      <c r="K1618" s="36"/>
      <c r="L1618" s="82"/>
      <c r="M1618" s="82"/>
      <c r="N1618" s="77"/>
      <c r="O1618" s="84" t="s">
        <v>179</v>
      </c>
      <c r="P1618" s="86">
        <v>42759.511354166665</v>
      </c>
      <c r="Q1618" s="84" t="s">
        <v>3134</v>
      </c>
      <c r="R1618" s="88" t="s">
        <v>3655</v>
      </c>
      <c r="S1618" s="84" t="s">
        <v>3871</v>
      </c>
      <c r="T1618" s="84" t="s">
        <v>4064</v>
      </c>
      <c r="U1618" s="86">
        <v>42759.511354166665</v>
      </c>
      <c r="V1618" s="88" t="s">
        <v>5449</v>
      </c>
      <c r="W1618" s="84"/>
      <c r="X1618" s="84"/>
      <c r="Y1618" s="87" t="s">
        <v>6948</v>
      </c>
      <c r="Z1618" s="84"/>
      <c r="AA1618" s="84" t="b">
        <v>0</v>
      </c>
      <c r="AB1618" s="84">
        <v>0</v>
      </c>
      <c r="AC1618" s="87" t="s">
        <v>7172</v>
      </c>
      <c r="AD1618" s="84" t="b">
        <v>0</v>
      </c>
      <c r="AE1618" s="84" t="s">
        <v>7285</v>
      </c>
      <c r="AF1618" s="84"/>
      <c r="AG1618" s="87" t="s">
        <v>7172</v>
      </c>
      <c r="AH1618" s="84" t="b">
        <v>0</v>
      </c>
      <c r="AI1618" s="84">
        <v>0</v>
      </c>
      <c r="AJ1618" s="87" t="s">
        <v>7172</v>
      </c>
      <c r="AK1618" s="84" t="s">
        <v>7791</v>
      </c>
      <c r="AL1618" s="84" t="b">
        <v>0</v>
      </c>
      <c r="AM1618" s="87" t="s">
        <v>6948</v>
      </c>
      <c r="AN1618" s="84">
        <v>0</v>
      </c>
      <c r="AO1618" s="84">
        <v>0</v>
      </c>
      <c r="AP1618" s="84"/>
      <c r="AQ1618" s="84"/>
      <c r="AR1618" s="84"/>
      <c r="AS1618" s="84"/>
      <c r="AT1618" s="84"/>
      <c r="AU1618" s="84"/>
      <c r="AV1618" s="84"/>
      <c r="AW1618" s="84"/>
    </row>
    <row r="1619" spans="1:49" x14ac:dyDescent="0.25">
      <c r="A1619" s="69" t="s">
        <v>1443</v>
      </c>
      <c r="B1619" s="69" t="s">
        <v>2081</v>
      </c>
      <c r="C1619" s="70"/>
      <c r="D1619" s="71"/>
      <c r="E1619" s="72"/>
      <c r="F1619" s="73"/>
      <c r="G1619" s="70"/>
      <c r="H1619" s="74"/>
      <c r="I1619" s="75"/>
      <c r="J1619" s="75"/>
      <c r="K1619" s="36"/>
      <c r="L1619" s="82"/>
      <c r="M1619" s="82"/>
      <c r="N1619" s="77"/>
      <c r="O1619" s="84" t="s">
        <v>2121</v>
      </c>
      <c r="P1619" s="86">
        <v>42759.511354166665</v>
      </c>
      <c r="Q1619" s="84" t="s">
        <v>3135</v>
      </c>
      <c r="R1619" s="88" t="s">
        <v>3656</v>
      </c>
      <c r="S1619" s="84" t="s">
        <v>3872</v>
      </c>
      <c r="T1619" s="84" t="s">
        <v>4065</v>
      </c>
      <c r="U1619" s="86">
        <v>42759.511354166665</v>
      </c>
      <c r="V1619" s="88" t="s">
        <v>5450</v>
      </c>
      <c r="W1619" s="84"/>
      <c r="X1619" s="84"/>
      <c r="Y1619" s="87" t="s">
        <v>6949</v>
      </c>
      <c r="Z1619" s="84"/>
      <c r="AA1619" s="84" t="b">
        <v>0</v>
      </c>
      <c r="AB1619" s="84">
        <v>0</v>
      </c>
      <c r="AC1619" s="87" t="s">
        <v>7172</v>
      </c>
      <c r="AD1619" s="84" t="b">
        <v>0</v>
      </c>
      <c r="AE1619" s="84" t="s">
        <v>7283</v>
      </c>
      <c r="AF1619" s="84"/>
      <c r="AG1619" s="87" t="s">
        <v>7172</v>
      </c>
      <c r="AH1619" s="84" t="b">
        <v>0</v>
      </c>
      <c r="AI1619" s="84">
        <v>1</v>
      </c>
      <c r="AJ1619" s="87" t="s">
        <v>7744</v>
      </c>
      <c r="AK1619" s="84" t="s">
        <v>7780</v>
      </c>
      <c r="AL1619" s="84" t="b">
        <v>0</v>
      </c>
      <c r="AM1619" s="87" t="s">
        <v>7744</v>
      </c>
      <c r="AN1619" s="84">
        <v>0</v>
      </c>
      <c r="AO1619" s="84">
        <v>0</v>
      </c>
      <c r="AP1619" s="84"/>
      <c r="AQ1619" s="84"/>
      <c r="AR1619" s="84"/>
      <c r="AS1619" s="84"/>
      <c r="AT1619" s="84"/>
      <c r="AU1619" s="84"/>
      <c r="AV1619" s="84"/>
      <c r="AW1619" s="84"/>
    </row>
    <row r="1620" spans="1:49" x14ac:dyDescent="0.25">
      <c r="A1620" s="69" t="s">
        <v>1443</v>
      </c>
      <c r="B1620" s="69" t="s">
        <v>2082</v>
      </c>
      <c r="C1620" s="70"/>
      <c r="D1620" s="71"/>
      <c r="E1620" s="72"/>
      <c r="F1620" s="73"/>
      <c r="G1620" s="70"/>
      <c r="H1620" s="74"/>
      <c r="I1620" s="75"/>
      <c r="J1620" s="75"/>
      <c r="K1620" s="36"/>
      <c r="L1620" s="82"/>
      <c r="M1620" s="82"/>
      <c r="N1620" s="77"/>
      <c r="O1620" s="84" t="s">
        <v>2121</v>
      </c>
      <c r="P1620" s="86">
        <v>42759.511157407411</v>
      </c>
      <c r="Q1620" s="84" t="s">
        <v>3136</v>
      </c>
      <c r="R1620" s="88" t="s">
        <v>3657</v>
      </c>
      <c r="S1620" s="84" t="s">
        <v>3697</v>
      </c>
      <c r="T1620" s="84"/>
      <c r="U1620" s="86">
        <v>42759.511157407411</v>
      </c>
      <c r="V1620" s="88" t="s">
        <v>5451</v>
      </c>
      <c r="W1620" s="84"/>
      <c r="X1620" s="84"/>
      <c r="Y1620" s="87" t="s">
        <v>6950</v>
      </c>
      <c r="Z1620" s="84"/>
      <c r="AA1620" s="84" t="b">
        <v>0</v>
      </c>
      <c r="AB1620" s="84">
        <v>0</v>
      </c>
      <c r="AC1620" s="87" t="s">
        <v>7172</v>
      </c>
      <c r="AD1620" s="84" t="b">
        <v>0</v>
      </c>
      <c r="AE1620" s="84" t="s">
        <v>7283</v>
      </c>
      <c r="AF1620" s="84"/>
      <c r="AG1620" s="87" t="s">
        <v>7172</v>
      </c>
      <c r="AH1620" s="84" t="b">
        <v>0</v>
      </c>
      <c r="AI1620" s="84">
        <v>5</v>
      </c>
      <c r="AJ1620" s="87" t="s">
        <v>7745</v>
      </c>
      <c r="AK1620" s="84" t="s">
        <v>7780</v>
      </c>
      <c r="AL1620" s="84" t="b">
        <v>0</v>
      </c>
      <c r="AM1620" s="87" t="s">
        <v>7745</v>
      </c>
      <c r="AN1620" s="84">
        <v>0</v>
      </c>
      <c r="AO1620" s="84">
        <v>0</v>
      </c>
      <c r="AP1620" s="84"/>
      <c r="AQ1620" s="84"/>
      <c r="AR1620" s="84"/>
      <c r="AS1620" s="84"/>
      <c r="AT1620" s="84"/>
      <c r="AU1620" s="84"/>
      <c r="AV1620" s="84"/>
      <c r="AW1620" s="84"/>
    </row>
    <row r="1621" spans="1:49" x14ac:dyDescent="0.25">
      <c r="A1621" s="69" t="s">
        <v>1444</v>
      </c>
      <c r="B1621" s="69" t="s">
        <v>1444</v>
      </c>
      <c r="C1621" s="70"/>
      <c r="D1621" s="71"/>
      <c r="E1621" s="72"/>
      <c r="F1621" s="73"/>
      <c r="G1621" s="70"/>
      <c r="H1621" s="74"/>
      <c r="I1621" s="75"/>
      <c r="J1621" s="75"/>
      <c r="K1621" s="36"/>
      <c r="L1621" s="82"/>
      <c r="M1621" s="82"/>
      <c r="N1621" s="77"/>
      <c r="O1621" s="84" t="s">
        <v>179</v>
      </c>
      <c r="P1621" s="86">
        <v>42759.511354166665</v>
      </c>
      <c r="Q1621" s="84" t="s">
        <v>3137</v>
      </c>
      <c r="R1621" s="88" t="s">
        <v>3658</v>
      </c>
      <c r="S1621" s="84" t="s">
        <v>3794</v>
      </c>
      <c r="T1621" s="84"/>
      <c r="U1621" s="86">
        <v>42759.511354166665</v>
      </c>
      <c r="V1621" s="88" t="s">
        <v>5452</v>
      </c>
      <c r="W1621" s="84"/>
      <c r="X1621" s="84"/>
      <c r="Y1621" s="87" t="s">
        <v>6951</v>
      </c>
      <c r="Z1621" s="84"/>
      <c r="AA1621" s="84" t="b">
        <v>0</v>
      </c>
      <c r="AB1621" s="84">
        <v>0</v>
      </c>
      <c r="AC1621" s="87" t="s">
        <v>7172</v>
      </c>
      <c r="AD1621" s="84" t="b">
        <v>0</v>
      </c>
      <c r="AE1621" s="84" t="s">
        <v>7283</v>
      </c>
      <c r="AF1621" s="84"/>
      <c r="AG1621" s="87" t="s">
        <v>7172</v>
      </c>
      <c r="AH1621" s="84" t="b">
        <v>0</v>
      </c>
      <c r="AI1621" s="84">
        <v>0</v>
      </c>
      <c r="AJ1621" s="87" t="s">
        <v>7172</v>
      </c>
      <c r="AK1621" s="84" t="s">
        <v>7791</v>
      </c>
      <c r="AL1621" s="84" t="b">
        <v>0</v>
      </c>
      <c r="AM1621" s="87" t="s">
        <v>6951</v>
      </c>
      <c r="AN1621" s="84">
        <v>0</v>
      </c>
      <c r="AO1621" s="84">
        <v>0</v>
      </c>
      <c r="AP1621" s="84"/>
      <c r="AQ1621" s="84"/>
      <c r="AR1621" s="84"/>
      <c r="AS1621" s="84"/>
      <c r="AT1621" s="84"/>
      <c r="AU1621" s="84"/>
      <c r="AV1621" s="84"/>
      <c r="AW1621" s="84"/>
    </row>
    <row r="1622" spans="1:49" x14ac:dyDescent="0.25">
      <c r="A1622" s="69" t="s">
        <v>1445</v>
      </c>
      <c r="B1622" s="69" t="s">
        <v>1433</v>
      </c>
      <c r="C1622" s="70"/>
      <c r="D1622" s="71"/>
      <c r="E1622" s="72"/>
      <c r="F1622" s="73"/>
      <c r="G1622" s="70"/>
      <c r="H1622" s="74"/>
      <c r="I1622" s="75"/>
      <c r="J1622" s="75"/>
      <c r="K1622" s="36"/>
      <c r="L1622" s="82"/>
      <c r="M1622" s="82"/>
      <c r="N1622" s="77"/>
      <c r="O1622" s="84" t="s">
        <v>2121</v>
      </c>
      <c r="P1622" s="86">
        <v>42759.511354166665</v>
      </c>
      <c r="Q1622" s="84" t="s">
        <v>2375</v>
      </c>
      <c r="R1622" s="84"/>
      <c r="S1622" s="84"/>
      <c r="T1622" s="84" t="s">
        <v>3939</v>
      </c>
      <c r="U1622" s="86">
        <v>42759.511354166665</v>
      </c>
      <c r="V1622" s="88" t="s">
        <v>5453</v>
      </c>
      <c r="W1622" s="84"/>
      <c r="X1622" s="84"/>
      <c r="Y1622" s="87" t="s">
        <v>6952</v>
      </c>
      <c r="Z1622" s="84"/>
      <c r="AA1622" s="84" t="b">
        <v>0</v>
      </c>
      <c r="AB1622" s="84">
        <v>0</v>
      </c>
      <c r="AC1622" s="87" t="s">
        <v>7172</v>
      </c>
      <c r="AD1622" s="84" t="b">
        <v>0</v>
      </c>
      <c r="AE1622" s="84" t="s">
        <v>7283</v>
      </c>
      <c r="AF1622" s="84"/>
      <c r="AG1622" s="87" t="s">
        <v>7172</v>
      </c>
      <c r="AH1622" s="84" t="b">
        <v>0</v>
      </c>
      <c r="AI1622" s="84">
        <v>11</v>
      </c>
      <c r="AJ1622" s="87" t="s">
        <v>7483</v>
      </c>
      <c r="AK1622" s="84" t="s">
        <v>7780</v>
      </c>
      <c r="AL1622" s="84" t="b">
        <v>0</v>
      </c>
      <c r="AM1622" s="87" t="s">
        <v>7483</v>
      </c>
      <c r="AN1622" s="84">
        <v>0</v>
      </c>
      <c r="AO1622" s="84">
        <v>0</v>
      </c>
      <c r="AP1622" s="84"/>
      <c r="AQ1622" s="84"/>
      <c r="AR1622" s="84"/>
      <c r="AS1622" s="84"/>
      <c r="AT1622" s="84"/>
      <c r="AU1622" s="84"/>
      <c r="AV1622" s="84"/>
      <c r="AW1622" s="84"/>
    </row>
    <row r="1623" spans="1:49" x14ac:dyDescent="0.25">
      <c r="A1623" s="69" t="s">
        <v>1446</v>
      </c>
      <c r="B1623" s="69" t="s">
        <v>1580</v>
      </c>
      <c r="C1623" s="70"/>
      <c r="D1623" s="71"/>
      <c r="E1623" s="72"/>
      <c r="F1623" s="73"/>
      <c r="G1623" s="70"/>
      <c r="H1623" s="74"/>
      <c r="I1623" s="75"/>
      <c r="J1623" s="75"/>
      <c r="K1623" s="36"/>
      <c r="L1623" s="82"/>
      <c r="M1623" s="82"/>
      <c r="N1623" s="77"/>
      <c r="O1623" s="84" t="s">
        <v>2121</v>
      </c>
      <c r="P1623" s="86">
        <v>42759.511365740742</v>
      </c>
      <c r="Q1623" s="84" t="s">
        <v>3138</v>
      </c>
      <c r="R1623" s="84"/>
      <c r="S1623" s="84"/>
      <c r="T1623" s="84"/>
      <c r="U1623" s="86">
        <v>42759.511365740742</v>
      </c>
      <c r="V1623" s="88" t="s">
        <v>5454</v>
      </c>
      <c r="W1623" s="84"/>
      <c r="X1623" s="84"/>
      <c r="Y1623" s="87" t="s">
        <v>6953</v>
      </c>
      <c r="Z1623" s="84"/>
      <c r="AA1623" s="84" t="b">
        <v>0</v>
      </c>
      <c r="AB1623" s="84">
        <v>0</v>
      </c>
      <c r="AC1623" s="87" t="s">
        <v>7172</v>
      </c>
      <c r="AD1623" s="84" t="b">
        <v>0</v>
      </c>
      <c r="AE1623" s="84" t="s">
        <v>7283</v>
      </c>
      <c r="AF1623" s="84"/>
      <c r="AG1623" s="87" t="s">
        <v>7172</v>
      </c>
      <c r="AH1623" s="84" t="b">
        <v>0</v>
      </c>
      <c r="AI1623" s="84">
        <v>9</v>
      </c>
      <c r="AJ1623" s="87" t="s">
        <v>7746</v>
      </c>
      <c r="AK1623" s="84" t="s">
        <v>7779</v>
      </c>
      <c r="AL1623" s="84" t="b">
        <v>0</v>
      </c>
      <c r="AM1623" s="87" t="s">
        <v>7746</v>
      </c>
      <c r="AN1623" s="84">
        <v>0</v>
      </c>
      <c r="AO1623" s="84">
        <v>0</v>
      </c>
      <c r="AP1623" s="84"/>
      <c r="AQ1623" s="84"/>
      <c r="AR1623" s="84"/>
      <c r="AS1623" s="84"/>
      <c r="AT1623" s="84"/>
      <c r="AU1623" s="84"/>
      <c r="AV1623" s="84"/>
      <c r="AW1623" s="84"/>
    </row>
    <row r="1624" spans="1:49" x14ac:dyDescent="0.25">
      <c r="A1624" s="69" t="s">
        <v>1447</v>
      </c>
      <c r="B1624" s="69" t="s">
        <v>1447</v>
      </c>
      <c r="C1624" s="70"/>
      <c r="D1624" s="71"/>
      <c r="E1624" s="72"/>
      <c r="F1624" s="73"/>
      <c r="G1624" s="70"/>
      <c r="H1624" s="74"/>
      <c r="I1624" s="75"/>
      <c r="J1624" s="75"/>
      <c r="K1624" s="36"/>
      <c r="L1624" s="82"/>
      <c r="M1624" s="82"/>
      <c r="N1624" s="77"/>
      <c r="O1624" s="84" t="s">
        <v>179</v>
      </c>
      <c r="P1624" s="86">
        <v>42759.511365740742</v>
      </c>
      <c r="Q1624" s="84" t="s">
        <v>3139</v>
      </c>
      <c r="R1624" s="88" t="s">
        <v>3659</v>
      </c>
      <c r="S1624" s="84" t="s">
        <v>3873</v>
      </c>
      <c r="T1624" s="84"/>
      <c r="U1624" s="86">
        <v>42759.511365740742</v>
      </c>
      <c r="V1624" s="88" t="s">
        <v>5455</v>
      </c>
      <c r="W1624" s="84"/>
      <c r="X1624" s="84"/>
      <c r="Y1624" s="87" t="s">
        <v>6954</v>
      </c>
      <c r="Z1624" s="84"/>
      <c r="AA1624" s="84" t="b">
        <v>0</v>
      </c>
      <c r="AB1624" s="84">
        <v>0</v>
      </c>
      <c r="AC1624" s="87" t="s">
        <v>7172</v>
      </c>
      <c r="AD1624" s="84" t="b">
        <v>0</v>
      </c>
      <c r="AE1624" s="84" t="s">
        <v>7283</v>
      </c>
      <c r="AF1624" s="84"/>
      <c r="AG1624" s="87" t="s">
        <v>7172</v>
      </c>
      <c r="AH1624" s="84" t="b">
        <v>0</v>
      </c>
      <c r="AI1624" s="84">
        <v>0</v>
      </c>
      <c r="AJ1624" s="87" t="s">
        <v>7172</v>
      </c>
      <c r="AK1624" s="84" t="s">
        <v>7859</v>
      </c>
      <c r="AL1624" s="84" t="b">
        <v>0</v>
      </c>
      <c r="AM1624" s="87" t="s">
        <v>6954</v>
      </c>
      <c r="AN1624" s="84">
        <v>0</v>
      </c>
      <c r="AO1624" s="84">
        <v>0</v>
      </c>
      <c r="AP1624" s="84"/>
      <c r="AQ1624" s="84"/>
      <c r="AR1624" s="84"/>
      <c r="AS1624" s="84"/>
      <c r="AT1624" s="84"/>
      <c r="AU1624" s="84"/>
      <c r="AV1624" s="84"/>
      <c r="AW1624" s="84"/>
    </row>
    <row r="1625" spans="1:49" x14ac:dyDescent="0.25">
      <c r="A1625" s="69" t="s">
        <v>1448</v>
      </c>
      <c r="B1625" s="69" t="s">
        <v>1921</v>
      </c>
      <c r="C1625" s="70"/>
      <c r="D1625" s="71"/>
      <c r="E1625" s="72"/>
      <c r="F1625" s="73"/>
      <c r="G1625" s="70"/>
      <c r="H1625" s="74"/>
      <c r="I1625" s="75"/>
      <c r="J1625" s="75"/>
      <c r="K1625" s="36"/>
      <c r="L1625" s="82"/>
      <c r="M1625" s="82"/>
      <c r="N1625" s="77"/>
      <c r="O1625" s="84" t="s">
        <v>2122</v>
      </c>
      <c r="P1625" s="86">
        <v>42759.511365740742</v>
      </c>
      <c r="Q1625" s="84" t="s">
        <v>3140</v>
      </c>
      <c r="R1625" s="84"/>
      <c r="S1625" s="84"/>
      <c r="T1625" s="84"/>
      <c r="U1625" s="86">
        <v>42759.511365740742</v>
      </c>
      <c r="V1625" s="88" t="s">
        <v>5456</v>
      </c>
      <c r="W1625" s="84"/>
      <c r="X1625" s="84"/>
      <c r="Y1625" s="87" t="s">
        <v>6955</v>
      </c>
      <c r="Z1625" s="87" t="s">
        <v>7166</v>
      </c>
      <c r="AA1625" s="84" t="b">
        <v>0</v>
      </c>
      <c r="AB1625" s="84">
        <v>0</v>
      </c>
      <c r="AC1625" s="87" t="s">
        <v>7274</v>
      </c>
      <c r="AD1625" s="84" t="b">
        <v>0</v>
      </c>
      <c r="AE1625" s="84" t="s">
        <v>7283</v>
      </c>
      <c r="AF1625" s="84"/>
      <c r="AG1625" s="87" t="s">
        <v>7172</v>
      </c>
      <c r="AH1625" s="84" t="b">
        <v>0</v>
      </c>
      <c r="AI1625" s="84">
        <v>0</v>
      </c>
      <c r="AJ1625" s="87" t="s">
        <v>7172</v>
      </c>
      <c r="AK1625" s="84" t="s">
        <v>7783</v>
      </c>
      <c r="AL1625" s="84" t="b">
        <v>0</v>
      </c>
      <c r="AM1625" s="87" t="s">
        <v>7166</v>
      </c>
      <c r="AN1625" s="84">
        <v>0</v>
      </c>
      <c r="AO1625" s="84">
        <v>0</v>
      </c>
      <c r="AP1625" s="84"/>
      <c r="AQ1625" s="84"/>
      <c r="AR1625" s="84"/>
      <c r="AS1625" s="84"/>
      <c r="AT1625" s="84"/>
      <c r="AU1625" s="84"/>
      <c r="AV1625" s="84"/>
      <c r="AW1625" s="84"/>
    </row>
    <row r="1626" spans="1:49" x14ac:dyDescent="0.25">
      <c r="A1626" s="69" t="s">
        <v>1449</v>
      </c>
      <c r="B1626" s="69" t="s">
        <v>2042</v>
      </c>
      <c r="C1626" s="70"/>
      <c r="D1626" s="71"/>
      <c r="E1626" s="72"/>
      <c r="F1626" s="73"/>
      <c r="G1626" s="70"/>
      <c r="H1626" s="74"/>
      <c r="I1626" s="75"/>
      <c r="J1626" s="75"/>
      <c r="K1626" s="36"/>
      <c r="L1626" s="82"/>
      <c r="M1626" s="82"/>
      <c r="N1626" s="77"/>
      <c r="O1626" s="84" t="s">
        <v>2121</v>
      </c>
      <c r="P1626" s="86">
        <v>42759.511377314811</v>
      </c>
      <c r="Q1626" s="84" t="s">
        <v>3141</v>
      </c>
      <c r="R1626" s="88" t="s">
        <v>3616</v>
      </c>
      <c r="S1626" s="84" t="s">
        <v>3858</v>
      </c>
      <c r="T1626" s="84"/>
      <c r="U1626" s="86">
        <v>42759.511377314811</v>
      </c>
      <c r="V1626" s="88" t="s">
        <v>5457</v>
      </c>
      <c r="W1626" s="84"/>
      <c r="X1626" s="84"/>
      <c r="Y1626" s="87" t="s">
        <v>6956</v>
      </c>
      <c r="Z1626" s="84"/>
      <c r="AA1626" s="84" t="b">
        <v>0</v>
      </c>
      <c r="AB1626" s="84">
        <v>0</v>
      </c>
      <c r="AC1626" s="87" t="s">
        <v>7172</v>
      </c>
      <c r="AD1626" s="84" t="b">
        <v>0</v>
      </c>
      <c r="AE1626" s="84" t="s">
        <v>7283</v>
      </c>
      <c r="AF1626" s="84"/>
      <c r="AG1626" s="87" t="s">
        <v>7172</v>
      </c>
      <c r="AH1626" s="84" t="b">
        <v>0</v>
      </c>
      <c r="AI1626" s="84">
        <v>0</v>
      </c>
      <c r="AJ1626" s="87" t="s">
        <v>7172</v>
      </c>
      <c r="AK1626" s="84" t="s">
        <v>7780</v>
      </c>
      <c r="AL1626" s="84" t="b">
        <v>0</v>
      </c>
      <c r="AM1626" s="87" t="s">
        <v>6956</v>
      </c>
      <c r="AN1626" s="84">
        <v>0</v>
      </c>
      <c r="AO1626" s="84">
        <v>0</v>
      </c>
      <c r="AP1626" s="84"/>
      <c r="AQ1626" s="84"/>
      <c r="AR1626" s="84"/>
      <c r="AS1626" s="84"/>
      <c r="AT1626" s="84"/>
      <c r="AU1626" s="84"/>
      <c r="AV1626" s="84"/>
      <c r="AW1626" s="84"/>
    </row>
    <row r="1627" spans="1:49" x14ac:dyDescent="0.25">
      <c r="A1627" s="69" t="s">
        <v>1450</v>
      </c>
      <c r="B1627" s="69" t="s">
        <v>2083</v>
      </c>
      <c r="C1627" s="70"/>
      <c r="D1627" s="71"/>
      <c r="E1627" s="72"/>
      <c r="F1627" s="73"/>
      <c r="G1627" s="70"/>
      <c r="H1627" s="74"/>
      <c r="I1627" s="75"/>
      <c r="J1627" s="75"/>
      <c r="K1627" s="36"/>
      <c r="L1627" s="82"/>
      <c r="M1627" s="82"/>
      <c r="N1627" s="77"/>
      <c r="O1627" s="84" t="s">
        <v>2121</v>
      </c>
      <c r="P1627" s="86">
        <v>42759.511377314811</v>
      </c>
      <c r="Q1627" s="84" t="s">
        <v>3142</v>
      </c>
      <c r="R1627" s="84"/>
      <c r="S1627" s="84"/>
      <c r="T1627" s="84" t="s">
        <v>3911</v>
      </c>
      <c r="U1627" s="86">
        <v>42759.511377314811</v>
      </c>
      <c r="V1627" s="88" t="s">
        <v>5458</v>
      </c>
      <c r="W1627" s="84"/>
      <c r="X1627" s="84"/>
      <c r="Y1627" s="87" t="s">
        <v>6957</v>
      </c>
      <c r="Z1627" s="84"/>
      <c r="AA1627" s="84" t="b">
        <v>0</v>
      </c>
      <c r="AB1627" s="84">
        <v>0</v>
      </c>
      <c r="AC1627" s="87" t="s">
        <v>7172</v>
      </c>
      <c r="AD1627" s="84" t="b">
        <v>0</v>
      </c>
      <c r="AE1627" s="84" t="s">
        <v>7283</v>
      </c>
      <c r="AF1627" s="84"/>
      <c r="AG1627" s="87" t="s">
        <v>7172</v>
      </c>
      <c r="AH1627" s="84" t="b">
        <v>0</v>
      </c>
      <c r="AI1627" s="84">
        <v>0</v>
      </c>
      <c r="AJ1627" s="87" t="s">
        <v>7172</v>
      </c>
      <c r="AK1627" s="84" t="s">
        <v>7779</v>
      </c>
      <c r="AL1627" s="84" t="b">
        <v>0</v>
      </c>
      <c r="AM1627" s="87" t="s">
        <v>6957</v>
      </c>
      <c r="AN1627" s="84">
        <v>0</v>
      </c>
      <c r="AO1627" s="84">
        <v>0</v>
      </c>
      <c r="AP1627" s="84" t="s">
        <v>7879</v>
      </c>
      <c r="AQ1627" s="84" t="s">
        <v>7881</v>
      </c>
      <c r="AR1627" s="84" t="s">
        <v>7886</v>
      </c>
      <c r="AS1627" s="84" t="s">
        <v>7908</v>
      </c>
      <c r="AT1627" s="84" t="s">
        <v>7927</v>
      </c>
      <c r="AU1627" s="84" t="s">
        <v>7946</v>
      </c>
      <c r="AV1627" s="84" t="s">
        <v>7948</v>
      </c>
      <c r="AW1627" s="88" t="s">
        <v>7967</v>
      </c>
    </row>
    <row r="1628" spans="1:49" x14ac:dyDescent="0.25">
      <c r="A1628" s="69" t="s">
        <v>1451</v>
      </c>
      <c r="B1628" s="69" t="s">
        <v>1451</v>
      </c>
      <c r="C1628" s="70"/>
      <c r="D1628" s="71"/>
      <c r="E1628" s="72"/>
      <c r="F1628" s="73"/>
      <c r="G1628" s="70"/>
      <c r="H1628" s="74"/>
      <c r="I1628" s="75"/>
      <c r="J1628" s="75"/>
      <c r="K1628" s="36"/>
      <c r="L1628" s="82"/>
      <c r="M1628" s="82"/>
      <c r="N1628" s="77"/>
      <c r="O1628" s="84" t="s">
        <v>179</v>
      </c>
      <c r="P1628" s="86">
        <v>42759.511388888888</v>
      </c>
      <c r="Q1628" s="84" t="s">
        <v>3143</v>
      </c>
      <c r="R1628" s="84"/>
      <c r="S1628" s="84"/>
      <c r="T1628" s="84" t="s">
        <v>3896</v>
      </c>
      <c r="U1628" s="86">
        <v>42759.511388888888</v>
      </c>
      <c r="V1628" s="88" t="s">
        <v>5459</v>
      </c>
      <c r="W1628" s="84"/>
      <c r="X1628" s="84"/>
      <c r="Y1628" s="87" t="s">
        <v>6958</v>
      </c>
      <c r="Z1628" s="84"/>
      <c r="AA1628" s="84" t="b">
        <v>0</v>
      </c>
      <c r="AB1628" s="84">
        <v>0</v>
      </c>
      <c r="AC1628" s="87" t="s">
        <v>7172</v>
      </c>
      <c r="AD1628" s="84" t="b">
        <v>0</v>
      </c>
      <c r="AE1628" s="84" t="s">
        <v>7283</v>
      </c>
      <c r="AF1628" s="84"/>
      <c r="AG1628" s="87" t="s">
        <v>7172</v>
      </c>
      <c r="AH1628" s="84" t="b">
        <v>0</v>
      </c>
      <c r="AI1628" s="84">
        <v>0</v>
      </c>
      <c r="AJ1628" s="87" t="s">
        <v>7172</v>
      </c>
      <c r="AK1628" s="84" t="s">
        <v>7781</v>
      </c>
      <c r="AL1628" s="84" t="b">
        <v>0</v>
      </c>
      <c r="AM1628" s="87" t="s">
        <v>6958</v>
      </c>
      <c r="AN1628" s="84">
        <v>0</v>
      </c>
      <c r="AO1628" s="84">
        <v>0</v>
      </c>
      <c r="AP1628" s="84"/>
      <c r="AQ1628" s="84"/>
      <c r="AR1628" s="84"/>
      <c r="AS1628" s="84"/>
      <c r="AT1628" s="84"/>
      <c r="AU1628" s="84"/>
      <c r="AV1628" s="84"/>
      <c r="AW1628" s="84"/>
    </row>
    <row r="1629" spans="1:49" x14ac:dyDescent="0.25">
      <c r="A1629" s="69" t="s">
        <v>1452</v>
      </c>
      <c r="B1629" s="69" t="s">
        <v>1452</v>
      </c>
      <c r="C1629" s="70"/>
      <c r="D1629" s="71"/>
      <c r="E1629" s="72"/>
      <c r="F1629" s="73"/>
      <c r="G1629" s="70"/>
      <c r="H1629" s="74"/>
      <c r="I1629" s="75"/>
      <c r="J1629" s="75"/>
      <c r="K1629" s="36"/>
      <c r="L1629" s="82"/>
      <c r="M1629" s="82"/>
      <c r="N1629" s="77"/>
      <c r="O1629" s="84" t="s">
        <v>179</v>
      </c>
      <c r="P1629" s="86">
        <v>42759.511388888888</v>
      </c>
      <c r="Q1629" s="84" t="s">
        <v>3144</v>
      </c>
      <c r="R1629" s="88" t="s">
        <v>3660</v>
      </c>
      <c r="S1629" s="84" t="s">
        <v>3848</v>
      </c>
      <c r="T1629" s="84"/>
      <c r="U1629" s="86">
        <v>42759.511388888888</v>
      </c>
      <c r="V1629" s="88" t="s">
        <v>5460</v>
      </c>
      <c r="W1629" s="84"/>
      <c r="X1629" s="84"/>
      <c r="Y1629" s="87" t="s">
        <v>6959</v>
      </c>
      <c r="Z1629" s="84"/>
      <c r="AA1629" s="84" t="b">
        <v>0</v>
      </c>
      <c r="AB1629" s="84">
        <v>0</v>
      </c>
      <c r="AC1629" s="87" t="s">
        <v>7172</v>
      </c>
      <c r="AD1629" s="84" t="b">
        <v>0</v>
      </c>
      <c r="AE1629" s="84" t="s">
        <v>7285</v>
      </c>
      <c r="AF1629" s="84"/>
      <c r="AG1629" s="87" t="s">
        <v>7172</v>
      </c>
      <c r="AH1629" s="84" t="b">
        <v>0</v>
      </c>
      <c r="AI1629" s="84">
        <v>0</v>
      </c>
      <c r="AJ1629" s="87" t="s">
        <v>7172</v>
      </c>
      <c r="AK1629" s="84" t="s">
        <v>7797</v>
      </c>
      <c r="AL1629" s="84" t="b">
        <v>0</v>
      </c>
      <c r="AM1629" s="87" t="s">
        <v>6959</v>
      </c>
      <c r="AN1629" s="84">
        <v>0</v>
      </c>
      <c r="AO1629" s="84">
        <v>0</v>
      </c>
      <c r="AP1629" s="84"/>
      <c r="AQ1629" s="84"/>
      <c r="AR1629" s="84"/>
      <c r="AS1629" s="84"/>
      <c r="AT1629" s="84"/>
      <c r="AU1629" s="84"/>
      <c r="AV1629" s="84"/>
      <c r="AW1629" s="84"/>
    </row>
    <row r="1630" spans="1:49" x14ac:dyDescent="0.25">
      <c r="A1630" s="69" t="s">
        <v>1453</v>
      </c>
      <c r="B1630" s="69" t="s">
        <v>1787</v>
      </c>
      <c r="C1630" s="70"/>
      <c r="D1630" s="71"/>
      <c r="E1630" s="72"/>
      <c r="F1630" s="73"/>
      <c r="G1630" s="70"/>
      <c r="H1630" s="74"/>
      <c r="I1630" s="75"/>
      <c r="J1630" s="75"/>
      <c r="K1630" s="36"/>
      <c r="L1630" s="82"/>
      <c r="M1630" s="82"/>
      <c r="N1630" s="77"/>
      <c r="O1630" s="84" t="s">
        <v>2121</v>
      </c>
      <c r="P1630" s="86">
        <v>42759.510682870372</v>
      </c>
      <c r="Q1630" s="84" t="s">
        <v>3145</v>
      </c>
      <c r="R1630" s="88" t="s">
        <v>3661</v>
      </c>
      <c r="S1630" s="84" t="s">
        <v>3874</v>
      </c>
      <c r="T1630" s="84" t="s">
        <v>3945</v>
      </c>
      <c r="U1630" s="86">
        <v>42759.510682870372</v>
      </c>
      <c r="V1630" s="88" t="s">
        <v>5461</v>
      </c>
      <c r="W1630" s="84"/>
      <c r="X1630" s="84"/>
      <c r="Y1630" s="87" t="s">
        <v>6960</v>
      </c>
      <c r="Z1630" s="84"/>
      <c r="AA1630" s="84" t="b">
        <v>0</v>
      </c>
      <c r="AB1630" s="84">
        <v>0</v>
      </c>
      <c r="AC1630" s="87" t="s">
        <v>7172</v>
      </c>
      <c r="AD1630" s="84" t="b">
        <v>0</v>
      </c>
      <c r="AE1630" s="84" t="s">
        <v>7283</v>
      </c>
      <c r="AF1630" s="84"/>
      <c r="AG1630" s="87" t="s">
        <v>7172</v>
      </c>
      <c r="AH1630" s="84" t="b">
        <v>0</v>
      </c>
      <c r="AI1630" s="84">
        <v>11</v>
      </c>
      <c r="AJ1630" s="87" t="s">
        <v>7747</v>
      </c>
      <c r="AK1630" s="84" t="s">
        <v>7779</v>
      </c>
      <c r="AL1630" s="84" t="b">
        <v>0</v>
      </c>
      <c r="AM1630" s="87" t="s">
        <v>7747</v>
      </c>
      <c r="AN1630" s="84">
        <v>0</v>
      </c>
      <c r="AO1630" s="84">
        <v>0</v>
      </c>
      <c r="AP1630" s="84"/>
      <c r="AQ1630" s="84"/>
      <c r="AR1630" s="84"/>
      <c r="AS1630" s="84"/>
      <c r="AT1630" s="84"/>
      <c r="AU1630" s="84"/>
      <c r="AV1630" s="84"/>
      <c r="AW1630" s="84"/>
    </row>
    <row r="1631" spans="1:49" x14ac:dyDescent="0.25">
      <c r="A1631" s="69" t="s">
        <v>1453</v>
      </c>
      <c r="B1631" s="69" t="s">
        <v>1718</v>
      </c>
      <c r="C1631" s="70"/>
      <c r="D1631" s="71"/>
      <c r="E1631" s="72"/>
      <c r="F1631" s="73"/>
      <c r="G1631" s="70"/>
      <c r="H1631" s="74"/>
      <c r="I1631" s="75"/>
      <c r="J1631" s="75"/>
      <c r="K1631" s="36"/>
      <c r="L1631" s="82"/>
      <c r="M1631" s="82"/>
      <c r="N1631" s="77"/>
      <c r="O1631" s="84" t="s">
        <v>2121</v>
      </c>
      <c r="P1631" s="86">
        <v>42759.510682870372</v>
      </c>
      <c r="Q1631" s="84" t="s">
        <v>3145</v>
      </c>
      <c r="R1631" s="88" t="s">
        <v>3661</v>
      </c>
      <c r="S1631" s="84" t="s">
        <v>3874</v>
      </c>
      <c r="T1631" s="84" t="s">
        <v>3945</v>
      </c>
      <c r="U1631" s="86">
        <v>42759.510682870372</v>
      </c>
      <c r="V1631" s="88" t="s">
        <v>5461</v>
      </c>
      <c r="W1631" s="84"/>
      <c r="X1631" s="84"/>
      <c r="Y1631" s="87" t="s">
        <v>6960</v>
      </c>
      <c r="Z1631" s="84"/>
      <c r="AA1631" s="84" t="b">
        <v>0</v>
      </c>
      <c r="AB1631" s="84">
        <v>0</v>
      </c>
      <c r="AC1631" s="87" t="s">
        <v>7172</v>
      </c>
      <c r="AD1631" s="84" t="b">
        <v>0</v>
      </c>
      <c r="AE1631" s="84" t="s">
        <v>7283</v>
      </c>
      <c r="AF1631" s="84"/>
      <c r="AG1631" s="87" t="s">
        <v>7172</v>
      </c>
      <c r="AH1631" s="84" t="b">
        <v>0</v>
      </c>
      <c r="AI1631" s="84">
        <v>11</v>
      </c>
      <c r="AJ1631" s="87" t="s">
        <v>7747</v>
      </c>
      <c r="AK1631" s="84" t="s">
        <v>7779</v>
      </c>
      <c r="AL1631" s="84" t="b">
        <v>0</v>
      </c>
      <c r="AM1631" s="87" t="s">
        <v>7747</v>
      </c>
      <c r="AN1631" s="84">
        <v>0</v>
      </c>
      <c r="AO1631" s="84">
        <v>0</v>
      </c>
      <c r="AP1631" s="84"/>
      <c r="AQ1631" s="84"/>
      <c r="AR1631" s="84"/>
      <c r="AS1631" s="84"/>
      <c r="AT1631" s="84"/>
      <c r="AU1631" s="84"/>
      <c r="AV1631" s="84"/>
      <c r="AW1631" s="84"/>
    </row>
    <row r="1632" spans="1:49" x14ac:dyDescent="0.25">
      <c r="A1632" s="69" t="s">
        <v>1453</v>
      </c>
      <c r="B1632" s="69" t="s">
        <v>1718</v>
      </c>
      <c r="C1632" s="70"/>
      <c r="D1632" s="71"/>
      <c r="E1632" s="72"/>
      <c r="F1632" s="73"/>
      <c r="G1632" s="70"/>
      <c r="H1632" s="74"/>
      <c r="I1632" s="75"/>
      <c r="J1632" s="75"/>
      <c r="K1632" s="36"/>
      <c r="L1632" s="82"/>
      <c r="M1632" s="82"/>
      <c r="N1632" s="77"/>
      <c r="O1632" s="84" t="s">
        <v>2121</v>
      </c>
      <c r="P1632" s="86">
        <v>42759.511388888888</v>
      </c>
      <c r="Q1632" s="84" t="s">
        <v>2557</v>
      </c>
      <c r="R1632" s="84"/>
      <c r="S1632" s="84"/>
      <c r="T1632" s="84"/>
      <c r="U1632" s="86">
        <v>42759.511388888888</v>
      </c>
      <c r="V1632" s="88" t="s">
        <v>5462</v>
      </c>
      <c r="W1632" s="84"/>
      <c r="X1632" s="84"/>
      <c r="Y1632" s="87" t="s">
        <v>6961</v>
      </c>
      <c r="Z1632" s="84"/>
      <c r="AA1632" s="84" t="b">
        <v>0</v>
      </c>
      <c r="AB1632" s="84">
        <v>0</v>
      </c>
      <c r="AC1632" s="87" t="s">
        <v>7172</v>
      </c>
      <c r="AD1632" s="84" t="b">
        <v>0</v>
      </c>
      <c r="AE1632" s="84" t="s">
        <v>7283</v>
      </c>
      <c r="AF1632" s="84"/>
      <c r="AG1632" s="87" t="s">
        <v>7172</v>
      </c>
      <c r="AH1632" s="84" t="b">
        <v>0</v>
      </c>
      <c r="AI1632" s="84">
        <v>308</v>
      </c>
      <c r="AJ1632" s="87" t="s">
        <v>7538</v>
      </c>
      <c r="AK1632" s="84" t="s">
        <v>7779</v>
      </c>
      <c r="AL1632" s="84" t="b">
        <v>0</v>
      </c>
      <c r="AM1632" s="87" t="s">
        <v>7538</v>
      </c>
      <c r="AN1632" s="84">
        <v>0</v>
      </c>
      <c r="AO1632" s="84">
        <v>0</v>
      </c>
      <c r="AP1632" s="84"/>
      <c r="AQ1632" s="84"/>
      <c r="AR1632" s="84"/>
      <c r="AS1632" s="84"/>
      <c r="AT1632" s="84"/>
      <c r="AU1632" s="84"/>
      <c r="AV1632" s="84"/>
      <c r="AW1632" s="84"/>
    </row>
    <row r="1633" spans="1:49" x14ac:dyDescent="0.25">
      <c r="A1633" s="69" t="s">
        <v>1454</v>
      </c>
      <c r="B1633" s="69" t="s">
        <v>1695</v>
      </c>
      <c r="C1633" s="70"/>
      <c r="D1633" s="71"/>
      <c r="E1633" s="72"/>
      <c r="F1633" s="73"/>
      <c r="G1633" s="70"/>
      <c r="H1633" s="74"/>
      <c r="I1633" s="75"/>
      <c r="J1633" s="75"/>
      <c r="K1633" s="36"/>
      <c r="L1633" s="82"/>
      <c r="M1633" s="82"/>
      <c r="N1633" s="77"/>
      <c r="O1633" s="84" t="s">
        <v>2121</v>
      </c>
      <c r="P1633" s="86">
        <v>42759.511388888888</v>
      </c>
      <c r="Q1633" s="84" t="s">
        <v>2482</v>
      </c>
      <c r="R1633" s="84"/>
      <c r="S1633" s="84"/>
      <c r="T1633" s="84" t="s">
        <v>1682</v>
      </c>
      <c r="U1633" s="86">
        <v>42759.511388888888</v>
      </c>
      <c r="V1633" s="88" t="s">
        <v>5463</v>
      </c>
      <c r="W1633" s="84"/>
      <c r="X1633" s="84"/>
      <c r="Y1633" s="87" t="s">
        <v>6962</v>
      </c>
      <c r="Z1633" s="84"/>
      <c r="AA1633" s="84" t="b">
        <v>0</v>
      </c>
      <c r="AB1633" s="84">
        <v>0</v>
      </c>
      <c r="AC1633" s="87" t="s">
        <v>7172</v>
      </c>
      <c r="AD1633" s="84" t="b">
        <v>0</v>
      </c>
      <c r="AE1633" s="84" t="s">
        <v>7283</v>
      </c>
      <c r="AF1633" s="84"/>
      <c r="AG1633" s="87" t="s">
        <v>7172</v>
      </c>
      <c r="AH1633" s="84" t="b">
        <v>0</v>
      </c>
      <c r="AI1633" s="84">
        <v>415</v>
      </c>
      <c r="AJ1633" s="87" t="s">
        <v>7516</v>
      </c>
      <c r="AK1633" s="84" t="s">
        <v>7780</v>
      </c>
      <c r="AL1633" s="84" t="b">
        <v>0</v>
      </c>
      <c r="AM1633" s="87" t="s">
        <v>7516</v>
      </c>
      <c r="AN1633" s="84">
        <v>0</v>
      </c>
      <c r="AO1633" s="84">
        <v>0</v>
      </c>
      <c r="AP1633" s="84"/>
      <c r="AQ1633" s="84"/>
      <c r="AR1633" s="84"/>
      <c r="AS1633" s="84"/>
      <c r="AT1633" s="84"/>
      <c r="AU1633" s="84"/>
      <c r="AV1633" s="84"/>
      <c r="AW1633" s="84"/>
    </row>
    <row r="1634" spans="1:49" x14ac:dyDescent="0.25">
      <c r="A1634" s="69" t="s">
        <v>1454</v>
      </c>
      <c r="B1634" s="69" t="s">
        <v>1596</v>
      </c>
      <c r="C1634" s="70"/>
      <c r="D1634" s="71"/>
      <c r="E1634" s="72"/>
      <c r="F1634" s="73"/>
      <c r="G1634" s="70"/>
      <c r="H1634" s="74"/>
      <c r="I1634" s="75"/>
      <c r="J1634" s="75"/>
      <c r="K1634" s="36"/>
      <c r="L1634" s="82"/>
      <c r="M1634" s="82"/>
      <c r="N1634" s="77"/>
      <c r="O1634" s="84" t="s">
        <v>2121</v>
      </c>
      <c r="P1634" s="86">
        <v>42759.511388888888</v>
      </c>
      <c r="Q1634" s="84" t="s">
        <v>2482</v>
      </c>
      <c r="R1634" s="84"/>
      <c r="S1634" s="84"/>
      <c r="T1634" s="84" t="s">
        <v>1682</v>
      </c>
      <c r="U1634" s="86">
        <v>42759.511388888888</v>
      </c>
      <c r="V1634" s="88" t="s">
        <v>5463</v>
      </c>
      <c r="W1634" s="84"/>
      <c r="X1634" s="84"/>
      <c r="Y1634" s="87" t="s">
        <v>6962</v>
      </c>
      <c r="Z1634" s="84"/>
      <c r="AA1634" s="84" t="b">
        <v>0</v>
      </c>
      <c r="AB1634" s="84">
        <v>0</v>
      </c>
      <c r="AC1634" s="87" t="s">
        <v>7172</v>
      </c>
      <c r="AD1634" s="84" t="b">
        <v>0</v>
      </c>
      <c r="AE1634" s="84" t="s">
        <v>7283</v>
      </c>
      <c r="AF1634" s="84"/>
      <c r="AG1634" s="87" t="s">
        <v>7172</v>
      </c>
      <c r="AH1634" s="84" t="b">
        <v>0</v>
      </c>
      <c r="AI1634" s="84">
        <v>415</v>
      </c>
      <c r="AJ1634" s="87" t="s">
        <v>7516</v>
      </c>
      <c r="AK1634" s="84" t="s">
        <v>7780</v>
      </c>
      <c r="AL1634" s="84" t="b">
        <v>0</v>
      </c>
      <c r="AM1634" s="87" t="s">
        <v>7516</v>
      </c>
      <c r="AN1634" s="84">
        <v>0</v>
      </c>
      <c r="AO1634" s="84">
        <v>0</v>
      </c>
      <c r="AP1634" s="84"/>
      <c r="AQ1634" s="84"/>
      <c r="AR1634" s="84"/>
      <c r="AS1634" s="84"/>
      <c r="AT1634" s="84"/>
      <c r="AU1634" s="84"/>
      <c r="AV1634" s="84"/>
      <c r="AW1634" s="84"/>
    </row>
    <row r="1635" spans="1:49" x14ac:dyDescent="0.25">
      <c r="A1635" s="69" t="s">
        <v>1455</v>
      </c>
      <c r="B1635" s="69" t="s">
        <v>2084</v>
      </c>
      <c r="C1635" s="70"/>
      <c r="D1635" s="71"/>
      <c r="E1635" s="72"/>
      <c r="F1635" s="73"/>
      <c r="G1635" s="70"/>
      <c r="H1635" s="74"/>
      <c r="I1635" s="75"/>
      <c r="J1635" s="75"/>
      <c r="K1635" s="36"/>
      <c r="L1635" s="82"/>
      <c r="M1635" s="82"/>
      <c r="N1635" s="77"/>
      <c r="O1635" s="84" t="s">
        <v>2121</v>
      </c>
      <c r="P1635" s="86">
        <v>42759.511388888888</v>
      </c>
      <c r="Q1635" s="84" t="s">
        <v>3146</v>
      </c>
      <c r="R1635" s="84"/>
      <c r="S1635" s="84"/>
      <c r="T1635" s="84" t="s">
        <v>1682</v>
      </c>
      <c r="U1635" s="86">
        <v>42759.511388888888</v>
      </c>
      <c r="V1635" s="88" t="s">
        <v>5464</v>
      </c>
      <c r="W1635" s="84"/>
      <c r="X1635" s="84"/>
      <c r="Y1635" s="87" t="s">
        <v>6963</v>
      </c>
      <c r="Z1635" s="84"/>
      <c r="AA1635" s="84" t="b">
        <v>0</v>
      </c>
      <c r="AB1635" s="84">
        <v>0</v>
      </c>
      <c r="AC1635" s="87" t="s">
        <v>7172</v>
      </c>
      <c r="AD1635" s="84" t="b">
        <v>0</v>
      </c>
      <c r="AE1635" s="84" t="s">
        <v>7283</v>
      </c>
      <c r="AF1635" s="84"/>
      <c r="AG1635" s="87" t="s">
        <v>7172</v>
      </c>
      <c r="AH1635" s="84" t="b">
        <v>0</v>
      </c>
      <c r="AI1635" s="84">
        <v>7</v>
      </c>
      <c r="AJ1635" s="87" t="s">
        <v>7748</v>
      </c>
      <c r="AK1635" s="84" t="s">
        <v>7779</v>
      </c>
      <c r="AL1635" s="84" t="b">
        <v>0</v>
      </c>
      <c r="AM1635" s="87" t="s">
        <v>7748</v>
      </c>
      <c r="AN1635" s="84">
        <v>0</v>
      </c>
      <c r="AO1635" s="84">
        <v>0</v>
      </c>
      <c r="AP1635" s="84"/>
      <c r="AQ1635" s="84"/>
      <c r="AR1635" s="84"/>
      <c r="AS1635" s="84"/>
      <c r="AT1635" s="84"/>
      <c r="AU1635" s="84"/>
      <c r="AV1635" s="84"/>
      <c r="AW1635" s="84"/>
    </row>
    <row r="1636" spans="1:49" x14ac:dyDescent="0.25">
      <c r="A1636" s="69" t="s">
        <v>1456</v>
      </c>
      <c r="B1636" s="69" t="s">
        <v>1732</v>
      </c>
      <c r="C1636" s="70"/>
      <c r="D1636" s="71"/>
      <c r="E1636" s="72"/>
      <c r="F1636" s="73"/>
      <c r="G1636" s="70"/>
      <c r="H1636" s="74"/>
      <c r="I1636" s="75"/>
      <c r="J1636" s="75"/>
      <c r="K1636" s="36"/>
      <c r="L1636" s="82"/>
      <c r="M1636" s="82"/>
      <c r="N1636" s="77"/>
      <c r="O1636" s="84" t="s">
        <v>2121</v>
      </c>
      <c r="P1636" s="86">
        <v>42759.511388888888</v>
      </c>
      <c r="Q1636" s="84" t="s">
        <v>2404</v>
      </c>
      <c r="R1636" s="84"/>
      <c r="S1636" s="84"/>
      <c r="T1636" s="84" t="s">
        <v>1682</v>
      </c>
      <c r="U1636" s="86">
        <v>42759.511388888888</v>
      </c>
      <c r="V1636" s="88" t="s">
        <v>5465</v>
      </c>
      <c r="W1636" s="84"/>
      <c r="X1636" s="84"/>
      <c r="Y1636" s="87" t="s">
        <v>6964</v>
      </c>
      <c r="Z1636" s="84"/>
      <c r="AA1636" s="84" t="b">
        <v>0</v>
      </c>
      <c r="AB1636" s="84">
        <v>0</v>
      </c>
      <c r="AC1636" s="87" t="s">
        <v>7172</v>
      </c>
      <c r="AD1636" s="84" t="b">
        <v>0</v>
      </c>
      <c r="AE1636" s="84" t="s">
        <v>7283</v>
      </c>
      <c r="AF1636" s="84"/>
      <c r="AG1636" s="87" t="s">
        <v>7172</v>
      </c>
      <c r="AH1636" s="84" t="b">
        <v>0</v>
      </c>
      <c r="AI1636" s="84">
        <v>22</v>
      </c>
      <c r="AJ1636" s="87" t="s">
        <v>7493</v>
      </c>
      <c r="AK1636" s="84" t="s">
        <v>7783</v>
      </c>
      <c r="AL1636" s="84" t="b">
        <v>0</v>
      </c>
      <c r="AM1636" s="87" t="s">
        <v>7493</v>
      </c>
      <c r="AN1636" s="84">
        <v>0</v>
      </c>
      <c r="AO1636" s="84">
        <v>0</v>
      </c>
      <c r="AP1636" s="84"/>
      <c r="AQ1636" s="84"/>
      <c r="AR1636" s="84"/>
      <c r="AS1636" s="84"/>
      <c r="AT1636" s="84"/>
      <c r="AU1636" s="84"/>
      <c r="AV1636" s="84"/>
      <c r="AW1636" s="84"/>
    </row>
    <row r="1637" spans="1:49" x14ac:dyDescent="0.25">
      <c r="A1637" s="69" t="s">
        <v>1457</v>
      </c>
      <c r="B1637" s="69" t="s">
        <v>1457</v>
      </c>
      <c r="C1637" s="70"/>
      <c r="D1637" s="71"/>
      <c r="E1637" s="72"/>
      <c r="F1637" s="73"/>
      <c r="G1637" s="70"/>
      <c r="H1637" s="74"/>
      <c r="I1637" s="75"/>
      <c r="J1637" s="75"/>
      <c r="K1637" s="36"/>
      <c r="L1637" s="82"/>
      <c r="M1637" s="82"/>
      <c r="N1637" s="77"/>
      <c r="O1637" s="84" t="s">
        <v>179</v>
      </c>
      <c r="P1637" s="86">
        <v>42759.511388888888</v>
      </c>
      <c r="Q1637" s="84" t="s">
        <v>3147</v>
      </c>
      <c r="R1637" s="88" t="s">
        <v>3662</v>
      </c>
      <c r="S1637" s="84" t="s">
        <v>3697</v>
      </c>
      <c r="T1637" s="84" t="s">
        <v>3988</v>
      </c>
      <c r="U1637" s="86">
        <v>42759.511388888888</v>
      </c>
      <c r="V1637" s="88" t="s">
        <v>5466</v>
      </c>
      <c r="W1637" s="84"/>
      <c r="X1637" s="84"/>
      <c r="Y1637" s="87" t="s">
        <v>6965</v>
      </c>
      <c r="Z1637" s="84"/>
      <c r="AA1637" s="84" t="b">
        <v>0</v>
      </c>
      <c r="AB1637" s="84">
        <v>0</v>
      </c>
      <c r="AC1637" s="87" t="s">
        <v>7172</v>
      </c>
      <c r="AD1637" s="84" t="b">
        <v>0</v>
      </c>
      <c r="AE1637" s="84" t="s">
        <v>7283</v>
      </c>
      <c r="AF1637" s="84"/>
      <c r="AG1637" s="87" t="s">
        <v>7172</v>
      </c>
      <c r="AH1637" s="84" t="b">
        <v>0</v>
      </c>
      <c r="AI1637" s="84">
        <v>0</v>
      </c>
      <c r="AJ1637" s="87" t="s">
        <v>7172</v>
      </c>
      <c r="AK1637" s="84" t="s">
        <v>7781</v>
      </c>
      <c r="AL1637" s="84" t="b">
        <v>0</v>
      </c>
      <c r="AM1637" s="87" t="s">
        <v>6965</v>
      </c>
      <c r="AN1637" s="84">
        <v>0</v>
      </c>
      <c r="AO1637" s="84">
        <v>0</v>
      </c>
      <c r="AP1637" s="84"/>
      <c r="AQ1637" s="84"/>
      <c r="AR1637" s="84"/>
      <c r="AS1637" s="84"/>
      <c r="AT1637" s="84"/>
      <c r="AU1637" s="84"/>
      <c r="AV1637" s="84"/>
      <c r="AW1637" s="84"/>
    </row>
    <row r="1638" spans="1:49" x14ac:dyDescent="0.25">
      <c r="A1638" s="69" t="s">
        <v>1458</v>
      </c>
      <c r="B1638" s="69" t="s">
        <v>2085</v>
      </c>
      <c r="C1638" s="70"/>
      <c r="D1638" s="71"/>
      <c r="E1638" s="72"/>
      <c r="F1638" s="73"/>
      <c r="G1638" s="70"/>
      <c r="H1638" s="74"/>
      <c r="I1638" s="75"/>
      <c r="J1638" s="75"/>
      <c r="K1638" s="36"/>
      <c r="L1638" s="82"/>
      <c r="M1638" s="82"/>
      <c r="N1638" s="77"/>
      <c r="O1638" s="84" t="s">
        <v>2121</v>
      </c>
      <c r="P1638" s="86">
        <v>42759.511388888888</v>
      </c>
      <c r="Q1638" s="84" t="s">
        <v>3148</v>
      </c>
      <c r="R1638" s="84"/>
      <c r="S1638" s="84"/>
      <c r="T1638" s="84"/>
      <c r="U1638" s="86">
        <v>42759.511388888888</v>
      </c>
      <c r="V1638" s="88" t="s">
        <v>5467</v>
      </c>
      <c r="W1638" s="84"/>
      <c r="X1638" s="84"/>
      <c r="Y1638" s="87" t="s">
        <v>6966</v>
      </c>
      <c r="Z1638" s="84"/>
      <c r="AA1638" s="84" t="b">
        <v>0</v>
      </c>
      <c r="AB1638" s="84">
        <v>0</v>
      </c>
      <c r="AC1638" s="87" t="s">
        <v>7172</v>
      </c>
      <c r="AD1638" s="84" t="b">
        <v>0</v>
      </c>
      <c r="AE1638" s="84" t="s">
        <v>7283</v>
      </c>
      <c r="AF1638" s="84"/>
      <c r="AG1638" s="87" t="s">
        <v>7172</v>
      </c>
      <c r="AH1638" s="84" t="b">
        <v>0</v>
      </c>
      <c r="AI1638" s="84">
        <v>44</v>
      </c>
      <c r="AJ1638" s="87" t="s">
        <v>7749</v>
      </c>
      <c r="AK1638" s="84" t="s">
        <v>7779</v>
      </c>
      <c r="AL1638" s="84" t="b">
        <v>0</v>
      </c>
      <c r="AM1638" s="87" t="s">
        <v>7749</v>
      </c>
      <c r="AN1638" s="84">
        <v>0</v>
      </c>
      <c r="AO1638" s="84">
        <v>0</v>
      </c>
      <c r="AP1638" s="84"/>
      <c r="AQ1638" s="84"/>
      <c r="AR1638" s="84"/>
      <c r="AS1638" s="84"/>
      <c r="AT1638" s="84"/>
      <c r="AU1638" s="84"/>
      <c r="AV1638" s="84"/>
      <c r="AW1638" s="84"/>
    </row>
    <row r="1639" spans="1:49" x14ac:dyDescent="0.25">
      <c r="A1639" s="69" t="s">
        <v>1459</v>
      </c>
      <c r="B1639" s="69" t="s">
        <v>2025</v>
      </c>
      <c r="C1639" s="70"/>
      <c r="D1639" s="71"/>
      <c r="E1639" s="72"/>
      <c r="F1639" s="73"/>
      <c r="G1639" s="70"/>
      <c r="H1639" s="74"/>
      <c r="I1639" s="75"/>
      <c r="J1639" s="75"/>
      <c r="K1639" s="36"/>
      <c r="L1639" s="82"/>
      <c r="M1639" s="82"/>
      <c r="N1639" s="77"/>
      <c r="O1639" s="84" t="s">
        <v>2121</v>
      </c>
      <c r="P1639" s="86">
        <v>42759.511400462965</v>
      </c>
      <c r="Q1639" s="84" t="s">
        <v>3149</v>
      </c>
      <c r="R1639" s="88" t="s">
        <v>3663</v>
      </c>
      <c r="S1639" s="84" t="s">
        <v>3725</v>
      </c>
      <c r="T1639" s="84"/>
      <c r="U1639" s="86">
        <v>42759.511400462965</v>
      </c>
      <c r="V1639" s="88" t="s">
        <v>5468</v>
      </c>
      <c r="W1639" s="84"/>
      <c r="X1639" s="84"/>
      <c r="Y1639" s="87" t="s">
        <v>6967</v>
      </c>
      <c r="Z1639" s="84"/>
      <c r="AA1639" s="84" t="b">
        <v>0</v>
      </c>
      <c r="AB1639" s="84">
        <v>0</v>
      </c>
      <c r="AC1639" s="87" t="s">
        <v>7172</v>
      </c>
      <c r="AD1639" s="84" t="b">
        <v>0</v>
      </c>
      <c r="AE1639" s="84" t="s">
        <v>7283</v>
      </c>
      <c r="AF1639" s="84"/>
      <c r="AG1639" s="87" t="s">
        <v>7172</v>
      </c>
      <c r="AH1639" s="84" t="b">
        <v>0</v>
      </c>
      <c r="AI1639" s="84">
        <v>3</v>
      </c>
      <c r="AJ1639" s="87" t="s">
        <v>7750</v>
      </c>
      <c r="AK1639" s="84" t="s">
        <v>7779</v>
      </c>
      <c r="AL1639" s="84" t="b">
        <v>0</v>
      </c>
      <c r="AM1639" s="87" t="s">
        <v>7750</v>
      </c>
      <c r="AN1639" s="84">
        <v>0</v>
      </c>
      <c r="AO1639" s="84">
        <v>0</v>
      </c>
      <c r="AP1639" s="84"/>
      <c r="AQ1639" s="84"/>
      <c r="AR1639" s="84"/>
      <c r="AS1639" s="84"/>
      <c r="AT1639" s="84"/>
      <c r="AU1639" s="84"/>
      <c r="AV1639" s="84"/>
      <c r="AW1639" s="84"/>
    </row>
    <row r="1640" spans="1:49" x14ac:dyDescent="0.25">
      <c r="A1640" s="69" t="s">
        <v>1460</v>
      </c>
      <c r="B1640" s="69" t="s">
        <v>1460</v>
      </c>
      <c r="C1640" s="70"/>
      <c r="D1640" s="71"/>
      <c r="E1640" s="72"/>
      <c r="F1640" s="73"/>
      <c r="G1640" s="70"/>
      <c r="H1640" s="74"/>
      <c r="I1640" s="75"/>
      <c r="J1640" s="75"/>
      <c r="K1640" s="36"/>
      <c r="L1640" s="82"/>
      <c r="M1640" s="82"/>
      <c r="N1640" s="77"/>
      <c r="O1640" s="84" t="s">
        <v>179</v>
      </c>
      <c r="P1640" s="86">
        <v>42759.511400462965</v>
      </c>
      <c r="Q1640" s="84" t="s">
        <v>3150</v>
      </c>
      <c r="R1640" s="88" t="s">
        <v>3664</v>
      </c>
      <c r="S1640" s="84" t="s">
        <v>3725</v>
      </c>
      <c r="T1640" s="84"/>
      <c r="U1640" s="86">
        <v>42759.511400462965</v>
      </c>
      <c r="V1640" s="88" t="s">
        <v>5469</v>
      </c>
      <c r="W1640" s="84"/>
      <c r="X1640" s="84"/>
      <c r="Y1640" s="87" t="s">
        <v>6968</v>
      </c>
      <c r="Z1640" s="84"/>
      <c r="AA1640" s="84" t="b">
        <v>0</v>
      </c>
      <c r="AB1640" s="84">
        <v>0</v>
      </c>
      <c r="AC1640" s="87" t="s">
        <v>7172</v>
      </c>
      <c r="AD1640" s="84" t="b">
        <v>0</v>
      </c>
      <c r="AE1640" s="84" t="s">
        <v>7283</v>
      </c>
      <c r="AF1640" s="84"/>
      <c r="AG1640" s="87" t="s">
        <v>7172</v>
      </c>
      <c r="AH1640" s="84" t="b">
        <v>0</v>
      </c>
      <c r="AI1640" s="84">
        <v>0</v>
      </c>
      <c r="AJ1640" s="87" t="s">
        <v>7172</v>
      </c>
      <c r="AK1640" s="84" t="s">
        <v>7780</v>
      </c>
      <c r="AL1640" s="84" t="b">
        <v>0</v>
      </c>
      <c r="AM1640" s="87" t="s">
        <v>6968</v>
      </c>
      <c r="AN1640" s="84">
        <v>0</v>
      </c>
      <c r="AO1640" s="84">
        <v>0</v>
      </c>
      <c r="AP1640" s="84"/>
      <c r="AQ1640" s="84"/>
      <c r="AR1640" s="84"/>
      <c r="AS1640" s="84"/>
      <c r="AT1640" s="84"/>
      <c r="AU1640" s="84"/>
      <c r="AV1640" s="84"/>
      <c r="AW1640" s="84"/>
    </row>
    <row r="1641" spans="1:49" x14ac:dyDescent="0.25">
      <c r="A1641" s="69" t="s">
        <v>1461</v>
      </c>
      <c r="B1641" s="69" t="s">
        <v>1788</v>
      </c>
      <c r="C1641" s="70"/>
      <c r="D1641" s="71"/>
      <c r="E1641" s="72"/>
      <c r="F1641" s="73"/>
      <c r="G1641" s="70"/>
      <c r="H1641" s="74"/>
      <c r="I1641" s="75"/>
      <c r="J1641" s="75"/>
      <c r="K1641" s="36"/>
      <c r="L1641" s="82"/>
      <c r="M1641" s="82"/>
      <c r="N1641" s="77"/>
      <c r="O1641" s="84" t="s">
        <v>2121</v>
      </c>
      <c r="P1641" s="86">
        <v>42759.511400462965</v>
      </c>
      <c r="Q1641" s="84" t="s">
        <v>3151</v>
      </c>
      <c r="R1641" s="84"/>
      <c r="S1641" s="84"/>
      <c r="T1641" s="84"/>
      <c r="U1641" s="86">
        <v>42759.511400462965</v>
      </c>
      <c r="V1641" s="88" t="s">
        <v>5470</v>
      </c>
      <c r="W1641" s="84"/>
      <c r="X1641" s="84"/>
      <c r="Y1641" s="87" t="s">
        <v>6969</v>
      </c>
      <c r="Z1641" s="84"/>
      <c r="AA1641" s="84" t="b">
        <v>0</v>
      </c>
      <c r="AB1641" s="84">
        <v>0</v>
      </c>
      <c r="AC1641" s="87" t="s">
        <v>7172</v>
      </c>
      <c r="AD1641" s="84" t="b">
        <v>0</v>
      </c>
      <c r="AE1641" s="84" t="s">
        <v>7283</v>
      </c>
      <c r="AF1641" s="84"/>
      <c r="AG1641" s="87" t="s">
        <v>7172</v>
      </c>
      <c r="AH1641" s="84" t="b">
        <v>0</v>
      </c>
      <c r="AI1641" s="84">
        <v>1</v>
      </c>
      <c r="AJ1641" s="87" t="s">
        <v>7751</v>
      </c>
      <c r="AK1641" s="84" t="s">
        <v>7779</v>
      </c>
      <c r="AL1641" s="84" t="b">
        <v>0</v>
      </c>
      <c r="AM1641" s="87" t="s">
        <v>7751</v>
      </c>
      <c r="AN1641" s="84">
        <v>0</v>
      </c>
      <c r="AO1641" s="84">
        <v>0</v>
      </c>
      <c r="AP1641" s="84"/>
      <c r="AQ1641" s="84"/>
      <c r="AR1641" s="84"/>
      <c r="AS1641" s="84"/>
      <c r="AT1641" s="84"/>
      <c r="AU1641" s="84"/>
      <c r="AV1641" s="84"/>
      <c r="AW1641" s="84"/>
    </row>
    <row r="1642" spans="1:49" x14ac:dyDescent="0.25">
      <c r="A1642" s="69" t="s">
        <v>1461</v>
      </c>
      <c r="B1642" s="69" t="s">
        <v>2086</v>
      </c>
      <c r="C1642" s="70"/>
      <c r="D1642" s="71"/>
      <c r="E1642" s="72"/>
      <c r="F1642" s="73"/>
      <c r="G1642" s="70"/>
      <c r="H1642" s="74"/>
      <c r="I1642" s="75"/>
      <c r="J1642" s="75"/>
      <c r="K1642" s="36"/>
      <c r="L1642" s="82"/>
      <c r="M1642" s="82"/>
      <c r="N1642" s="77"/>
      <c r="O1642" s="84" t="s">
        <v>2121</v>
      </c>
      <c r="P1642" s="86">
        <v>42759.511400462965</v>
      </c>
      <c r="Q1642" s="84" t="s">
        <v>3151</v>
      </c>
      <c r="R1642" s="84"/>
      <c r="S1642" s="84"/>
      <c r="T1642" s="84"/>
      <c r="U1642" s="86">
        <v>42759.511400462965</v>
      </c>
      <c r="V1642" s="88" t="s">
        <v>5470</v>
      </c>
      <c r="W1642" s="84"/>
      <c r="X1642" s="84"/>
      <c r="Y1642" s="87" t="s">
        <v>6969</v>
      </c>
      <c r="Z1642" s="84"/>
      <c r="AA1642" s="84" t="b">
        <v>0</v>
      </c>
      <c r="AB1642" s="84">
        <v>0</v>
      </c>
      <c r="AC1642" s="87" t="s">
        <v>7172</v>
      </c>
      <c r="AD1642" s="84" t="b">
        <v>0</v>
      </c>
      <c r="AE1642" s="84" t="s">
        <v>7283</v>
      </c>
      <c r="AF1642" s="84"/>
      <c r="AG1642" s="87" t="s">
        <v>7172</v>
      </c>
      <c r="AH1642" s="84" t="b">
        <v>0</v>
      </c>
      <c r="AI1642" s="84">
        <v>1</v>
      </c>
      <c r="AJ1642" s="87" t="s">
        <v>7751</v>
      </c>
      <c r="AK1642" s="84" t="s">
        <v>7779</v>
      </c>
      <c r="AL1642" s="84" t="b">
        <v>0</v>
      </c>
      <c r="AM1642" s="87" t="s">
        <v>7751</v>
      </c>
      <c r="AN1642" s="84">
        <v>0</v>
      </c>
      <c r="AO1642" s="84">
        <v>0</v>
      </c>
      <c r="AP1642" s="84"/>
      <c r="AQ1642" s="84"/>
      <c r="AR1642" s="84"/>
      <c r="AS1642" s="84"/>
      <c r="AT1642" s="84"/>
      <c r="AU1642" s="84"/>
      <c r="AV1642" s="84"/>
      <c r="AW1642" s="84"/>
    </row>
    <row r="1643" spans="1:49" x14ac:dyDescent="0.25">
      <c r="A1643" s="69" t="s">
        <v>1461</v>
      </c>
      <c r="B1643" s="69" t="s">
        <v>2087</v>
      </c>
      <c r="C1643" s="70"/>
      <c r="D1643" s="71"/>
      <c r="E1643" s="72"/>
      <c r="F1643" s="73"/>
      <c r="G1643" s="70"/>
      <c r="H1643" s="74"/>
      <c r="I1643" s="75"/>
      <c r="J1643" s="75"/>
      <c r="K1643" s="36"/>
      <c r="L1643" s="82"/>
      <c r="M1643" s="82"/>
      <c r="N1643" s="77"/>
      <c r="O1643" s="84" t="s">
        <v>2121</v>
      </c>
      <c r="P1643" s="86">
        <v>42759.511400462965</v>
      </c>
      <c r="Q1643" s="84" t="s">
        <v>3151</v>
      </c>
      <c r="R1643" s="84"/>
      <c r="S1643" s="84"/>
      <c r="T1643" s="84"/>
      <c r="U1643" s="86">
        <v>42759.511400462965</v>
      </c>
      <c r="V1643" s="88" t="s">
        <v>5470</v>
      </c>
      <c r="W1643" s="84"/>
      <c r="X1643" s="84"/>
      <c r="Y1643" s="87" t="s">
        <v>6969</v>
      </c>
      <c r="Z1643" s="84"/>
      <c r="AA1643" s="84" t="b">
        <v>0</v>
      </c>
      <c r="AB1643" s="84">
        <v>0</v>
      </c>
      <c r="AC1643" s="87" t="s">
        <v>7172</v>
      </c>
      <c r="AD1643" s="84" t="b">
        <v>0</v>
      </c>
      <c r="AE1643" s="84" t="s">
        <v>7283</v>
      </c>
      <c r="AF1643" s="84"/>
      <c r="AG1643" s="87" t="s">
        <v>7172</v>
      </c>
      <c r="AH1643" s="84" t="b">
        <v>0</v>
      </c>
      <c r="AI1643" s="84">
        <v>1</v>
      </c>
      <c r="AJ1643" s="87" t="s">
        <v>7751</v>
      </c>
      <c r="AK1643" s="84" t="s">
        <v>7779</v>
      </c>
      <c r="AL1643" s="84" t="b">
        <v>0</v>
      </c>
      <c r="AM1643" s="87" t="s">
        <v>7751</v>
      </c>
      <c r="AN1643" s="84">
        <v>0</v>
      </c>
      <c r="AO1643" s="84">
        <v>0</v>
      </c>
      <c r="AP1643" s="84"/>
      <c r="AQ1643" s="84"/>
      <c r="AR1643" s="84"/>
      <c r="AS1643" s="84"/>
      <c r="AT1643" s="84"/>
      <c r="AU1643" s="84"/>
      <c r="AV1643" s="84"/>
      <c r="AW1643" s="84"/>
    </row>
    <row r="1644" spans="1:49" x14ac:dyDescent="0.25">
      <c r="A1644" s="69" t="s">
        <v>1461</v>
      </c>
      <c r="B1644" s="69" t="s">
        <v>1771</v>
      </c>
      <c r="C1644" s="70"/>
      <c r="D1644" s="71"/>
      <c r="E1644" s="72"/>
      <c r="F1644" s="73"/>
      <c r="G1644" s="70"/>
      <c r="H1644" s="74"/>
      <c r="I1644" s="75"/>
      <c r="J1644" s="75"/>
      <c r="K1644" s="36"/>
      <c r="L1644" s="82"/>
      <c r="M1644" s="82"/>
      <c r="N1644" s="77"/>
      <c r="O1644" s="84" t="s">
        <v>2121</v>
      </c>
      <c r="P1644" s="86">
        <v>42759.511400462965</v>
      </c>
      <c r="Q1644" s="84" t="s">
        <v>3151</v>
      </c>
      <c r="R1644" s="84"/>
      <c r="S1644" s="84"/>
      <c r="T1644" s="84"/>
      <c r="U1644" s="86">
        <v>42759.511400462965</v>
      </c>
      <c r="V1644" s="88" t="s">
        <v>5470</v>
      </c>
      <c r="W1644" s="84"/>
      <c r="X1644" s="84"/>
      <c r="Y1644" s="87" t="s">
        <v>6969</v>
      </c>
      <c r="Z1644" s="84"/>
      <c r="AA1644" s="84" t="b">
        <v>0</v>
      </c>
      <c r="AB1644" s="84">
        <v>0</v>
      </c>
      <c r="AC1644" s="87" t="s">
        <v>7172</v>
      </c>
      <c r="AD1644" s="84" t="b">
        <v>0</v>
      </c>
      <c r="AE1644" s="84" t="s">
        <v>7283</v>
      </c>
      <c r="AF1644" s="84"/>
      <c r="AG1644" s="87" t="s">
        <v>7172</v>
      </c>
      <c r="AH1644" s="84" t="b">
        <v>0</v>
      </c>
      <c r="AI1644" s="84">
        <v>1</v>
      </c>
      <c r="AJ1644" s="87" t="s">
        <v>7751</v>
      </c>
      <c r="AK1644" s="84" t="s">
        <v>7779</v>
      </c>
      <c r="AL1644" s="84" t="b">
        <v>0</v>
      </c>
      <c r="AM1644" s="87" t="s">
        <v>7751</v>
      </c>
      <c r="AN1644" s="84">
        <v>0</v>
      </c>
      <c r="AO1644" s="84">
        <v>0</v>
      </c>
      <c r="AP1644" s="84"/>
      <c r="AQ1644" s="84"/>
      <c r="AR1644" s="84"/>
      <c r="AS1644" s="84"/>
      <c r="AT1644" s="84"/>
      <c r="AU1644" s="84"/>
      <c r="AV1644" s="84"/>
      <c r="AW1644" s="84"/>
    </row>
    <row r="1645" spans="1:49" x14ac:dyDescent="0.25">
      <c r="A1645" s="69" t="s">
        <v>1462</v>
      </c>
      <c r="B1645" s="69" t="s">
        <v>1630</v>
      </c>
      <c r="C1645" s="70"/>
      <c r="D1645" s="71"/>
      <c r="E1645" s="72"/>
      <c r="F1645" s="73"/>
      <c r="G1645" s="70"/>
      <c r="H1645" s="74"/>
      <c r="I1645" s="75"/>
      <c r="J1645" s="75"/>
      <c r="K1645" s="36"/>
      <c r="L1645" s="82"/>
      <c r="M1645" s="82"/>
      <c r="N1645" s="77"/>
      <c r="O1645" s="84" t="s">
        <v>2121</v>
      </c>
      <c r="P1645" s="86">
        <v>42759.510659722226</v>
      </c>
      <c r="Q1645" s="84" t="s">
        <v>3152</v>
      </c>
      <c r="R1645" s="84"/>
      <c r="S1645" s="84"/>
      <c r="T1645" s="84" t="s">
        <v>1682</v>
      </c>
      <c r="U1645" s="86">
        <v>42759.510659722226</v>
      </c>
      <c r="V1645" s="88" t="s">
        <v>5471</v>
      </c>
      <c r="W1645" s="84"/>
      <c r="X1645" s="84"/>
      <c r="Y1645" s="87" t="s">
        <v>6970</v>
      </c>
      <c r="Z1645" s="84"/>
      <c r="AA1645" s="84" t="b">
        <v>0</v>
      </c>
      <c r="AB1645" s="84">
        <v>0</v>
      </c>
      <c r="AC1645" s="87" t="s">
        <v>7172</v>
      </c>
      <c r="AD1645" s="84" t="b">
        <v>0</v>
      </c>
      <c r="AE1645" s="84" t="s">
        <v>7283</v>
      </c>
      <c r="AF1645" s="84"/>
      <c r="AG1645" s="87" t="s">
        <v>7172</v>
      </c>
      <c r="AH1645" s="84" t="b">
        <v>0</v>
      </c>
      <c r="AI1645" s="84">
        <v>62</v>
      </c>
      <c r="AJ1645" s="87" t="s">
        <v>7752</v>
      </c>
      <c r="AK1645" s="84" t="s">
        <v>7783</v>
      </c>
      <c r="AL1645" s="84" t="b">
        <v>0</v>
      </c>
      <c r="AM1645" s="87" t="s">
        <v>7752</v>
      </c>
      <c r="AN1645" s="84">
        <v>0</v>
      </c>
      <c r="AO1645" s="84">
        <v>0</v>
      </c>
      <c r="AP1645" s="84"/>
      <c r="AQ1645" s="84"/>
      <c r="AR1645" s="84"/>
      <c r="AS1645" s="84"/>
      <c r="AT1645" s="84"/>
      <c r="AU1645" s="84"/>
      <c r="AV1645" s="84"/>
      <c r="AW1645" s="84"/>
    </row>
    <row r="1646" spans="1:49" x14ac:dyDescent="0.25">
      <c r="A1646" s="69" t="s">
        <v>1462</v>
      </c>
      <c r="B1646" s="69" t="s">
        <v>1945</v>
      </c>
      <c r="C1646" s="70"/>
      <c r="D1646" s="71"/>
      <c r="E1646" s="72"/>
      <c r="F1646" s="73"/>
      <c r="G1646" s="70"/>
      <c r="H1646" s="74"/>
      <c r="I1646" s="75"/>
      <c r="J1646" s="75"/>
      <c r="K1646" s="36"/>
      <c r="L1646" s="82"/>
      <c r="M1646" s="82"/>
      <c r="N1646" s="77"/>
      <c r="O1646" s="84" t="s">
        <v>2121</v>
      </c>
      <c r="P1646" s="86">
        <v>42759.510659722226</v>
      </c>
      <c r="Q1646" s="84" t="s">
        <v>3152</v>
      </c>
      <c r="R1646" s="84"/>
      <c r="S1646" s="84"/>
      <c r="T1646" s="84" t="s">
        <v>1682</v>
      </c>
      <c r="U1646" s="86">
        <v>42759.510659722226</v>
      </c>
      <c r="V1646" s="88" t="s">
        <v>5471</v>
      </c>
      <c r="W1646" s="84"/>
      <c r="X1646" s="84"/>
      <c r="Y1646" s="87" t="s">
        <v>6970</v>
      </c>
      <c r="Z1646" s="84"/>
      <c r="AA1646" s="84" t="b">
        <v>0</v>
      </c>
      <c r="AB1646" s="84">
        <v>0</v>
      </c>
      <c r="AC1646" s="87" t="s">
        <v>7172</v>
      </c>
      <c r="AD1646" s="84" t="b">
        <v>0</v>
      </c>
      <c r="AE1646" s="84" t="s">
        <v>7283</v>
      </c>
      <c r="AF1646" s="84"/>
      <c r="AG1646" s="87" t="s">
        <v>7172</v>
      </c>
      <c r="AH1646" s="84" t="b">
        <v>0</v>
      </c>
      <c r="AI1646" s="84">
        <v>62</v>
      </c>
      <c r="AJ1646" s="87" t="s">
        <v>7752</v>
      </c>
      <c r="AK1646" s="84" t="s">
        <v>7783</v>
      </c>
      <c r="AL1646" s="84" t="b">
        <v>0</v>
      </c>
      <c r="AM1646" s="87" t="s">
        <v>7752</v>
      </c>
      <c r="AN1646" s="84">
        <v>0</v>
      </c>
      <c r="AO1646" s="84">
        <v>0</v>
      </c>
      <c r="AP1646" s="84"/>
      <c r="AQ1646" s="84"/>
      <c r="AR1646" s="84"/>
      <c r="AS1646" s="84"/>
      <c r="AT1646" s="84"/>
      <c r="AU1646" s="84"/>
      <c r="AV1646" s="84"/>
      <c r="AW1646" s="84"/>
    </row>
    <row r="1647" spans="1:49" x14ac:dyDescent="0.25">
      <c r="A1647" s="69" t="s">
        <v>1462</v>
      </c>
      <c r="B1647" s="69" t="s">
        <v>1972</v>
      </c>
      <c r="C1647" s="70"/>
      <c r="D1647" s="71"/>
      <c r="E1647" s="72"/>
      <c r="F1647" s="73"/>
      <c r="G1647" s="70"/>
      <c r="H1647" s="74"/>
      <c r="I1647" s="75"/>
      <c r="J1647" s="75"/>
      <c r="K1647" s="36"/>
      <c r="L1647" s="82"/>
      <c r="M1647" s="82"/>
      <c r="N1647" s="77"/>
      <c r="O1647" s="84" t="s">
        <v>2121</v>
      </c>
      <c r="P1647" s="86">
        <v>42759.511400462965</v>
      </c>
      <c r="Q1647" s="84" t="s">
        <v>2903</v>
      </c>
      <c r="R1647" s="84"/>
      <c r="S1647" s="84"/>
      <c r="T1647" s="84" t="s">
        <v>1986</v>
      </c>
      <c r="U1647" s="86">
        <v>42759.511400462965</v>
      </c>
      <c r="V1647" s="88" t="s">
        <v>5472</v>
      </c>
      <c r="W1647" s="84"/>
      <c r="X1647" s="84"/>
      <c r="Y1647" s="87" t="s">
        <v>6971</v>
      </c>
      <c r="Z1647" s="84"/>
      <c r="AA1647" s="84" t="b">
        <v>0</v>
      </c>
      <c r="AB1647" s="84">
        <v>0</v>
      </c>
      <c r="AC1647" s="87" t="s">
        <v>7172</v>
      </c>
      <c r="AD1647" s="84" t="b">
        <v>0</v>
      </c>
      <c r="AE1647" s="84" t="s">
        <v>7283</v>
      </c>
      <c r="AF1647" s="84"/>
      <c r="AG1647" s="87" t="s">
        <v>7172</v>
      </c>
      <c r="AH1647" s="84" t="b">
        <v>0</v>
      </c>
      <c r="AI1647" s="84">
        <v>77</v>
      </c>
      <c r="AJ1647" s="87" t="s">
        <v>7668</v>
      </c>
      <c r="AK1647" s="84" t="s">
        <v>7783</v>
      </c>
      <c r="AL1647" s="84" t="b">
        <v>0</v>
      </c>
      <c r="AM1647" s="87" t="s">
        <v>7668</v>
      </c>
      <c r="AN1647" s="84">
        <v>0</v>
      </c>
      <c r="AO1647" s="84">
        <v>0</v>
      </c>
      <c r="AP1647" s="84"/>
      <c r="AQ1647" s="84"/>
      <c r="AR1647" s="84"/>
      <c r="AS1647" s="84"/>
      <c r="AT1647" s="84"/>
      <c r="AU1647" s="84"/>
      <c r="AV1647" s="84"/>
      <c r="AW1647" s="84"/>
    </row>
    <row r="1648" spans="1:49" x14ac:dyDescent="0.25">
      <c r="A1648" s="69" t="s">
        <v>1463</v>
      </c>
      <c r="B1648" s="69" t="s">
        <v>2088</v>
      </c>
      <c r="C1648" s="70"/>
      <c r="D1648" s="71"/>
      <c r="E1648" s="72"/>
      <c r="F1648" s="73"/>
      <c r="G1648" s="70"/>
      <c r="H1648" s="74"/>
      <c r="I1648" s="75"/>
      <c r="J1648" s="75"/>
      <c r="K1648" s="36"/>
      <c r="L1648" s="82"/>
      <c r="M1648" s="82"/>
      <c r="N1648" s="77"/>
      <c r="O1648" s="84" t="s">
        <v>2121</v>
      </c>
      <c r="P1648" s="86">
        <v>42759.50886574074</v>
      </c>
      <c r="Q1648" s="84" t="s">
        <v>3153</v>
      </c>
      <c r="R1648" s="84"/>
      <c r="S1648" s="84"/>
      <c r="T1648" s="84" t="s">
        <v>1682</v>
      </c>
      <c r="U1648" s="86">
        <v>42759.50886574074</v>
      </c>
      <c r="V1648" s="88" t="s">
        <v>5473</v>
      </c>
      <c r="W1648" s="84"/>
      <c r="X1648" s="84"/>
      <c r="Y1648" s="87" t="s">
        <v>6972</v>
      </c>
      <c r="Z1648" s="84"/>
      <c r="AA1648" s="84" t="b">
        <v>0</v>
      </c>
      <c r="AB1648" s="84">
        <v>0</v>
      </c>
      <c r="AC1648" s="87" t="s">
        <v>7172</v>
      </c>
      <c r="AD1648" s="84" t="b">
        <v>0</v>
      </c>
      <c r="AE1648" s="84" t="s">
        <v>7283</v>
      </c>
      <c r="AF1648" s="84"/>
      <c r="AG1648" s="87" t="s">
        <v>7172</v>
      </c>
      <c r="AH1648" s="84" t="b">
        <v>0</v>
      </c>
      <c r="AI1648" s="84">
        <v>119</v>
      </c>
      <c r="AJ1648" s="87" t="s">
        <v>7753</v>
      </c>
      <c r="AK1648" s="84" t="s">
        <v>7780</v>
      </c>
      <c r="AL1648" s="84" t="b">
        <v>0</v>
      </c>
      <c r="AM1648" s="87" t="s">
        <v>7753</v>
      </c>
      <c r="AN1648" s="84">
        <v>0</v>
      </c>
      <c r="AO1648" s="84">
        <v>0</v>
      </c>
      <c r="AP1648" s="84"/>
      <c r="AQ1648" s="84"/>
      <c r="AR1648" s="84"/>
      <c r="AS1648" s="84"/>
      <c r="AT1648" s="84"/>
      <c r="AU1648" s="84"/>
      <c r="AV1648" s="84"/>
      <c r="AW1648" s="84"/>
    </row>
    <row r="1649" spans="1:49" x14ac:dyDescent="0.25">
      <c r="A1649" s="69" t="s">
        <v>1463</v>
      </c>
      <c r="B1649" s="69" t="s">
        <v>1829</v>
      </c>
      <c r="C1649" s="70"/>
      <c r="D1649" s="71"/>
      <c r="E1649" s="72"/>
      <c r="F1649" s="73"/>
      <c r="G1649" s="70"/>
      <c r="H1649" s="74"/>
      <c r="I1649" s="75"/>
      <c r="J1649" s="75"/>
      <c r="K1649" s="36"/>
      <c r="L1649" s="82"/>
      <c r="M1649" s="82"/>
      <c r="N1649" s="77"/>
      <c r="O1649" s="84" t="s">
        <v>2121</v>
      </c>
      <c r="P1649" s="86">
        <v>42759.509131944447</v>
      </c>
      <c r="Q1649" s="84" t="s">
        <v>2606</v>
      </c>
      <c r="R1649" s="88" t="s">
        <v>3428</v>
      </c>
      <c r="S1649" s="84" t="s">
        <v>3697</v>
      </c>
      <c r="T1649" s="84" t="s">
        <v>3983</v>
      </c>
      <c r="U1649" s="86">
        <v>42759.509131944447</v>
      </c>
      <c r="V1649" s="88" t="s">
        <v>5474</v>
      </c>
      <c r="W1649" s="84"/>
      <c r="X1649" s="84"/>
      <c r="Y1649" s="87" t="s">
        <v>6973</v>
      </c>
      <c r="Z1649" s="84"/>
      <c r="AA1649" s="84" t="b">
        <v>0</v>
      </c>
      <c r="AB1649" s="84">
        <v>0</v>
      </c>
      <c r="AC1649" s="87" t="s">
        <v>7172</v>
      </c>
      <c r="AD1649" s="84" t="b">
        <v>0</v>
      </c>
      <c r="AE1649" s="84" t="s">
        <v>7283</v>
      </c>
      <c r="AF1649" s="84"/>
      <c r="AG1649" s="87" t="s">
        <v>7172</v>
      </c>
      <c r="AH1649" s="84" t="b">
        <v>0</v>
      </c>
      <c r="AI1649" s="84">
        <v>38</v>
      </c>
      <c r="AJ1649" s="87" t="s">
        <v>7559</v>
      </c>
      <c r="AK1649" s="84" t="s">
        <v>7780</v>
      </c>
      <c r="AL1649" s="84" t="b">
        <v>0</v>
      </c>
      <c r="AM1649" s="87" t="s">
        <v>7559</v>
      </c>
      <c r="AN1649" s="84">
        <v>0</v>
      </c>
      <c r="AO1649" s="84">
        <v>0</v>
      </c>
      <c r="AP1649" s="84"/>
      <c r="AQ1649" s="84"/>
      <c r="AR1649" s="84"/>
      <c r="AS1649" s="84"/>
      <c r="AT1649" s="84"/>
      <c r="AU1649" s="84"/>
      <c r="AV1649" s="84"/>
      <c r="AW1649" s="84"/>
    </row>
    <row r="1650" spans="1:49" x14ac:dyDescent="0.25">
      <c r="A1650" s="69" t="s">
        <v>1463</v>
      </c>
      <c r="B1650" s="69" t="s">
        <v>1830</v>
      </c>
      <c r="C1650" s="70"/>
      <c r="D1650" s="71"/>
      <c r="E1650" s="72"/>
      <c r="F1650" s="73"/>
      <c r="G1650" s="70"/>
      <c r="H1650" s="74"/>
      <c r="I1650" s="75"/>
      <c r="J1650" s="75"/>
      <c r="K1650" s="36"/>
      <c r="L1650" s="82"/>
      <c r="M1650" s="82"/>
      <c r="N1650" s="77"/>
      <c r="O1650" s="84" t="s">
        <v>2121</v>
      </c>
      <c r="P1650" s="86">
        <v>42759.509131944447</v>
      </c>
      <c r="Q1650" s="84" t="s">
        <v>2606</v>
      </c>
      <c r="R1650" s="88" t="s">
        <v>3428</v>
      </c>
      <c r="S1650" s="84" t="s">
        <v>3697</v>
      </c>
      <c r="T1650" s="84" t="s">
        <v>3983</v>
      </c>
      <c r="U1650" s="86">
        <v>42759.509131944447</v>
      </c>
      <c r="V1650" s="88" t="s">
        <v>5474</v>
      </c>
      <c r="W1650" s="84"/>
      <c r="X1650" s="84"/>
      <c r="Y1650" s="87" t="s">
        <v>6973</v>
      </c>
      <c r="Z1650" s="84"/>
      <c r="AA1650" s="84" t="b">
        <v>0</v>
      </c>
      <c r="AB1650" s="84">
        <v>0</v>
      </c>
      <c r="AC1650" s="87" t="s">
        <v>7172</v>
      </c>
      <c r="AD1650" s="84" t="b">
        <v>0</v>
      </c>
      <c r="AE1650" s="84" t="s">
        <v>7283</v>
      </c>
      <c r="AF1650" s="84"/>
      <c r="AG1650" s="87" t="s">
        <v>7172</v>
      </c>
      <c r="AH1650" s="84" t="b">
        <v>0</v>
      </c>
      <c r="AI1650" s="84">
        <v>38</v>
      </c>
      <c r="AJ1650" s="87" t="s">
        <v>7559</v>
      </c>
      <c r="AK1650" s="84" t="s">
        <v>7780</v>
      </c>
      <c r="AL1650" s="84" t="b">
        <v>0</v>
      </c>
      <c r="AM1650" s="87" t="s">
        <v>7559</v>
      </c>
      <c r="AN1650" s="84">
        <v>0</v>
      </c>
      <c r="AO1650" s="84">
        <v>0</v>
      </c>
      <c r="AP1650" s="84"/>
      <c r="AQ1650" s="84"/>
      <c r="AR1650" s="84"/>
      <c r="AS1650" s="84"/>
      <c r="AT1650" s="84"/>
      <c r="AU1650" s="84"/>
      <c r="AV1650" s="84"/>
      <c r="AW1650" s="84"/>
    </row>
    <row r="1651" spans="1:49" x14ac:dyDescent="0.25">
      <c r="A1651" s="69" t="s">
        <v>1463</v>
      </c>
      <c r="B1651" s="69" t="s">
        <v>1972</v>
      </c>
      <c r="C1651" s="70"/>
      <c r="D1651" s="71"/>
      <c r="E1651" s="72"/>
      <c r="F1651" s="73"/>
      <c r="G1651" s="70"/>
      <c r="H1651" s="74"/>
      <c r="I1651" s="75"/>
      <c r="J1651" s="75"/>
      <c r="K1651" s="36"/>
      <c r="L1651" s="82"/>
      <c r="M1651" s="82"/>
      <c r="N1651" s="77"/>
      <c r="O1651" s="84" t="s">
        <v>2121</v>
      </c>
      <c r="P1651" s="86">
        <v>42759.509375000001</v>
      </c>
      <c r="Q1651" s="84" t="s">
        <v>2903</v>
      </c>
      <c r="R1651" s="84"/>
      <c r="S1651" s="84"/>
      <c r="T1651" s="84" t="s">
        <v>1986</v>
      </c>
      <c r="U1651" s="86">
        <v>42759.509375000001</v>
      </c>
      <c r="V1651" s="88" t="s">
        <v>5475</v>
      </c>
      <c r="W1651" s="84"/>
      <c r="X1651" s="84"/>
      <c r="Y1651" s="87" t="s">
        <v>6974</v>
      </c>
      <c r="Z1651" s="84"/>
      <c r="AA1651" s="84" t="b">
        <v>0</v>
      </c>
      <c r="AB1651" s="84">
        <v>0</v>
      </c>
      <c r="AC1651" s="87" t="s">
        <v>7172</v>
      </c>
      <c r="AD1651" s="84" t="b">
        <v>0</v>
      </c>
      <c r="AE1651" s="84" t="s">
        <v>7283</v>
      </c>
      <c r="AF1651" s="84"/>
      <c r="AG1651" s="87" t="s">
        <v>7172</v>
      </c>
      <c r="AH1651" s="84" t="b">
        <v>0</v>
      </c>
      <c r="AI1651" s="84">
        <v>77</v>
      </c>
      <c r="AJ1651" s="87" t="s">
        <v>7668</v>
      </c>
      <c r="AK1651" s="84" t="s">
        <v>7780</v>
      </c>
      <c r="AL1651" s="84" t="b">
        <v>0</v>
      </c>
      <c r="AM1651" s="87" t="s">
        <v>7668</v>
      </c>
      <c r="AN1651" s="84">
        <v>0</v>
      </c>
      <c r="AO1651" s="84">
        <v>0</v>
      </c>
      <c r="AP1651" s="84"/>
      <c r="AQ1651" s="84"/>
      <c r="AR1651" s="84"/>
      <c r="AS1651" s="84"/>
      <c r="AT1651" s="84"/>
      <c r="AU1651" s="84"/>
      <c r="AV1651" s="84"/>
      <c r="AW1651" s="84"/>
    </row>
    <row r="1652" spans="1:49" x14ac:dyDescent="0.25">
      <c r="A1652" s="69" t="s">
        <v>1463</v>
      </c>
      <c r="B1652" s="69" t="s">
        <v>1701</v>
      </c>
      <c r="C1652" s="70"/>
      <c r="D1652" s="71"/>
      <c r="E1652" s="72"/>
      <c r="F1652" s="73"/>
      <c r="G1652" s="70"/>
      <c r="H1652" s="74"/>
      <c r="I1652" s="75"/>
      <c r="J1652" s="75"/>
      <c r="K1652" s="36"/>
      <c r="L1652" s="82"/>
      <c r="M1652" s="82"/>
      <c r="N1652" s="77"/>
      <c r="O1652" s="84" t="s">
        <v>2121</v>
      </c>
      <c r="P1652" s="86">
        <v>42759.509479166663</v>
      </c>
      <c r="Q1652" s="84" t="s">
        <v>2554</v>
      </c>
      <c r="R1652" s="88" t="s">
        <v>3424</v>
      </c>
      <c r="S1652" s="84" t="s">
        <v>3697</v>
      </c>
      <c r="T1652" s="84"/>
      <c r="U1652" s="86">
        <v>42759.509479166663</v>
      </c>
      <c r="V1652" s="88" t="s">
        <v>5476</v>
      </c>
      <c r="W1652" s="84"/>
      <c r="X1652" s="84"/>
      <c r="Y1652" s="87" t="s">
        <v>6975</v>
      </c>
      <c r="Z1652" s="84"/>
      <c r="AA1652" s="84" t="b">
        <v>0</v>
      </c>
      <c r="AB1652" s="84">
        <v>0</v>
      </c>
      <c r="AC1652" s="87" t="s">
        <v>7172</v>
      </c>
      <c r="AD1652" s="84" t="b">
        <v>0</v>
      </c>
      <c r="AE1652" s="84" t="s">
        <v>7283</v>
      </c>
      <c r="AF1652" s="84"/>
      <c r="AG1652" s="87" t="s">
        <v>7172</v>
      </c>
      <c r="AH1652" s="84" t="b">
        <v>0</v>
      </c>
      <c r="AI1652" s="84">
        <v>86</v>
      </c>
      <c r="AJ1652" s="87" t="s">
        <v>7537</v>
      </c>
      <c r="AK1652" s="84" t="s">
        <v>7780</v>
      </c>
      <c r="AL1652" s="84" t="b">
        <v>0</v>
      </c>
      <c r="AM1652" s="87" t="s">
        <v>7537</v>
      </c>
      <c r="AN1652" s="84">
        <v>0</v>
      </c>
      <c r="AO1652" s="84">
        <v>0</v>
      </c>
      <c r="AP1652" s="84"/>
      <c r="AQ1652" s="84"/>
      <c r="AR1652" s="84"/>
      <c r="AS1652" s="84"/>
      <c r="AT1652" s="84"/>
      <c r="AU1652" s="84"/>
      <c r="AV1652" s="84"/>
      <c r="AW1652" s="84"/>
    </row>
    <row r="1653" spans="1:49" x14ac:dyDescent="0.25">
      <c r="A1653" s="69" t="s">
        <v>1463</v>
      </c>
      <c r="B1653" s="69" t="s">
        <v>1625</v>
      </c>
      <c r="C1653" s="70"/>
      <c r="D1653" s="71"/>
      <c r="E1653" s="72"/>
      <c r="F1653" s="73"/>
      <c r="G1653" s="70"/>
      <c r="H1653" s="74"/>
      <c r="I1653" s="75"/>
      <c r="J1653" s="75"/>
      <c r="K1653" s="36"/>
      <c r="L1653" s="82"/>
      <c r="M1653" s="82"/>
      <c r="N1653" s="77"/>
      <c r="O1653" s="84" t="s">
        <v>2121</v>
      </c>
      <c r="P1653" s="86">
        <v>42759.510289351849</v>
      </c>
      <c r="Q1653" s="84" t="s">
        <v>3154</v>
      </c>
      <c r="R1653" s="88" t="s">
        <v>3665</v>
      </c>
      <c r="S1653" s="84" t="s">
        <v>3715</v>
      </c>
      <c r="T1653" s="84" t="s">
        <v>4066</v>
      </c>
      <c r="U1653" s="86">
        <v>42759.510289351849</v>
      </c>
      <c r="V1653" s="88" t="s">
        <v>5477</v>
      </c>
      <c r="W1653" s="84"/>
      <c r="X1653" s="84"/>
      <c r="Y1653" s="87" t="s">
        <v>6976</v>
      </c>
      <c r="Z1653" s="84"/>
      <c r="AA1653" s="84" t="b">
        <v>0</v>
      </c>
      <c r="AB1653" s="84">
        <v>0</v>
      </c>
      <c r="AC1653" s="87" t="s">
        <v>7172</v>
      </c>
      <c r="AD1653" s="84" t="b">
        <v>0</v>
      </c>
      <c r="AE1653" s="84" t="s">
        <v>7283</v>
      </c>
      <c r="AF1653" s="84"/>
      <c r="AG1653" s="87" t="s">
        <v>7172</v>
      </c>
      <c r="AH1653" s="84" t="b">
        <v>0</v>
      </c>
      <c r="AI1653" s="84">
        <v>14</v>
      </c>
      <c r="AJ1653" s="87" t="s">
        <v>7754</v>
      </c>
      <c r="AK1653" s="84" t="s">
        <v>7780</v>
      </c>
      <c r="AL1653" s="84" t="b">
        <v>0</v>
      </c>
      <c r="AM1653" s="87" t="s">
        <v>7754</v>
      </c>
      <c r="AN1653" s="84">
        <v>0</v>
      </c>
      <c r="AO1653" s="84">
        <v>0</v>
      </c>
      <c r="AP1653" s="84"/>
      <c r="AQ1653" s="84"/>
      <c r="AR1653" s="84"/>
      <c r="AS1653" s="84"/>
      <c r="AT1653" s="84"/>
      <c r="AU1653" s="84"/>
      <c r="AV1653" s="84"/>
      <c r="AW1653" s="84"/>
    </row>
    <row r="1654" spans="1:49" x14ac:dyDescent="0.25">
      <c r="A1654" s="69" t="s">
        <v>1463</v>
      </c>
      <c r="B1654" s="69" t="s">
        <v>1625</v>
      </c>
      <c r="C1654" s="70"/>
      <c r="D1654" s="71"/>
      <c r="E1654" s="72"/>
      <c r="F1654" s="73"/>
      <c r="G1654" s="70"/>
      <c r="H1654" s="74"/>
      <c r="I1654" s="75"/>
      <c r="J1654" s="75"/>
      <c r="K1654" s="36"/>
      <c r="L1654" s="82"/>
      <c r="M1654" s="82"/>
      <c r="N1654" s="77"/>
      <c r="O1654" s="84" t="s">
        <v>2121</v>
      </c>
      <c r="P1654" s="86">
        <v>42759.51048611111</v>
      </c>
      <c r="Q1654" s="84" t="s">
        <v>2659</v>
      </c>
      <c r="R1654" s="84"/>
      <c r="S1654" s="84"/>
      <c r="T1654" s="84" t="s">
        <v>3991</v>
      </c>
      <c r="U1654" s="86">
        <v>42759.51048611111</v>
      </c>
      <c r="V1654" s="88" t="s">
        <v>5478</v>
      </c>
      <c r="W1654" s="84"/>
      <c r="X1654" s="84"/>
      <c r="Y1654" s="87" t="s">
        <v>6977</v>
      </c>
      <c r="Z1654" s="84"/>
      <c r="AA1654" s="84" t="b">
        <v>0</v>
      </c>
      <c r="AB1654" s="84">
        <v>0</v>
      </c>
      <c r="AC1654" s="87" t="s">
        <v>7172</v>
      </c>
      <c r="AD1654" s="84" t="b">
        <v>0</v>
      </c>
      <c r="AE1654" s="84" t="s">
        <v>7283</v>
      </c>
      <c r="AF1654" s="84"/>
      <c r="AG1654" s="87" t="s">
        <v>7172</v>
      </c>
      <c r="AH1654" s="84" t="b">
        <v>0</v>
      </c>
      <c r="AI1654" s="84">
        <v>71</v>
      </c>
      <c r="AJ1654" s="87" t="s">
        <v>7585</v>
      </c>
      <c r="AK1654" s="84" t="s">
        <v>7780</v>
      </c>
      <c r="AL1654" s="84" t="b">
        <v>0</v>
      </c>
      <c r="AM1654" s="87" t="s">
        <v>7585</v>
      </c>
      <c r="AN1654" s="84">
        <v>0</v>
      </c>
      <c r="AO1654" s="84">
        <v>0</v>
      </c>
      <c r="AP1654" s="84"/>
      <c r="AQ1654" s="84"/>
      <c r="AR1654" s="84"/>
      <c r="AS1654" s="84"/>
      <c r="AT1654" s="84"/>
      <c r="AU1654" s="84"/>
      <c r="AV1654" s="84"/>
      <c r="AW1654" s="84"/>
    </row>
    <row r="1655" spans="1:49" x14ac:dyDescent="0.25">
      <c r="A1655" s="69" t="s">
        <v>1463</v>
      </c>
      <c r="B1655" s="69" t="s">
        <v>1625</v>
      </c>
      <c r="C1655" s="70"/>
      <c r="D1655" s="71"/>
      <c r="E1655" s="72"/>
      <c r="F1655" s="73"/>
      <c r="G1655" s="70"/>
      <c r="H1655" s="74"/>
      <c r="I1655" s="75"/>
      <c r="J1655" s="75"/>
      <c r="K1655" s="36"/>
      <c r="L1655" s="82"/>
      <c r="M1655" s="82"/>
      <c r="N1655" s="77"/>
      <c r="O1655" s="84" t="s">
        <v>2121</v>
      </c>
      <c r="P1655" s="86">
        <v>42759.510567129626</v>
      </c>
      <c r="Q1655" s="84" t="s">
        <v>3155</v>
      </c>
      <c r="R1655" s="84"/>
      <c r="S1655" s="84"/>
      <c r="T1655" s="84" t="s">
        <v>4067</v>
      </c>
      <c r="U1655" s="86">
        <v>42759.510567129626</v>
      </c>
      <c r="V1655" s="88" t="s">
        <v>5479</v>
      </c>
      <c r="W1655" s="84"/>
      <c r="X1655" s="84"/>
      <c r="Y1655" s="87" t="s">
        <v>6978</v>
      </c>
      <c r="Z1655" s="84"/>
      <c r="AA1655" s="84" t="b">
        <v>0</v>
      </c>
      <c r="AB1655" s="84">
        <v>0</v>
      </c>
      <c r="AC1655" s="87" t="s">
        <v>7172</v>
      </c>
      <c r="AD1655" s="84" t="b">
        <v>0</v>
      </c>
      <c r="AE1655" s="84" t="s">
        <v>7283</v>
      </c>
      <c r="AF1655" s="84"/>
      <c r="AG1655" s="87" t="s">
        <v>7172</v>
      </c>
      <c r="AH1655" s="84" t="b">
        <v>0</v>
      </c>
      <c r="AI1655" s="84">
        <v>96</v>
      </c>
      <c r="AJ1655" s="87" t="s">
        <v>7755</v>
      </c>
      <c r="AK1655" s="84" t="s">
        <v>7780</v>
      </c>
      <c r="AL1655" s="84" t="b">
        <v>0</v>
      </c>
      <c r="AM1655" s="87" t="s">
        <v>7755</v>
      </c>
      <c r="AN1655" s="84">
        <v>0</v>
      </c>
      <c r="AO1655" s="84">
        <v>0</v>
      </c>
      <c r="AP1655" s="84"/>
      <c r="AQ1655" s="84"/>
      <c r="AR1655" s="84"/>
      <c r="AS1655" s="84"/>
      <c r="AT1655" s="84"/>
      <c r="AU1655" s="84"/>
      <c r="AV1655" s="84"/>
      <c r="AW1655" s="84"/>
    </row>
    <row r="1656" spans="1:49" x14ac:dyDescent="0.25">
      <c r="A1656" s="69" t="s">
        <v>1463</v>
      </c>
      <c r="B1656" s="69" t="s">
        <v>1625</v>
      </c>
      <c r="C1656" s="70"/>
      <c r="D1656" s="71"/>
      <c r="E1656" s="72"/>
      <c r="F1656" s="73"/>
      <c r="G1656" s="70"/>
      <c r="H1656" s="74"/>
      <c r="I1656" s="75"/>
      <c r="J1656" s="75"/>
      <c r="K1656" s="36"/>
      <c r="L1656" s="82"/>
      <c r="M1656" s="82"/>
      <c r="N1656" s="77"/>
      <c r="O1656" s="84" t="s">
        <v>2121</v>
      </c>
      <c r="P1656" s="86">
        <v>42759.510763888888</v>
      </c>
      <c r="Q1656" s="84" t="s">
        <v>2658</v>
      </c>
      <c r="R1656" s="84"/>
      <c r="S1656" s="84"/>
      <c r="T1656" s="84" t="s">
        <v>3990</v>
      </c>
      <c r="U1656" s="86">
        <v>42759.510763888888</v>
      </c>
      <c r="V1656" s="88" t="s">
        <v>5480</v>
      </c>
      <c r="W1656" s="84"/>
      <c r="X1656" s="84"/>
      <c r="Y1656" s="87" t="s">
        <v>6979</v>
      </c>
      <c r="Z1656" s="84"/>
      <c r="AA1656" s="84" t="b">
        <v>0</v>
      </c>
      <c r="AB1656" s="84">
        <v>0</v>
      </c>
      <c r="AC1656" s="87" t="s">
        <v>7172</v>
      </c>
      <c r="AD1656" s="84" t="b">
        <v>0</v>
      </c>
      <c r="AE1656" s="84" t="s">
        <v>7283</v>
      </c>
      <c r="AF1656" s="84"/>
      <c r="AG1656" s="87" t="s">
        <v>7172</v>
      </c>
      <c r="AH1656" s="84" t="b">
        <v>0</v>
      </c>
      <c r="AI1656" s="84">
        <v>78</v>
      </c>
      <c r="AJ1656" s="87" t="s">
        <v>7584</v>
      </c>
      <c r="AK1656" s="84" t="s">
        <v>7780</v>
      </c>
      <c r="AL1656" s="84" t="b">
        <v>0</v>
      </c>
      <c r="AM1656" s="87" t="s">
        <v>7584</v>
      </c>
      <c r="AN1656" s="84">
        <v>0</v>
      </c>
      <c r="AO1656" s="84">
        <v>0</v>
      </c>
      <c r="AP1656" s="84"/>
      <c r="AQ1656" s="84"/>
      <c r="AR1656" s="84"/>
      <c r="AS1656" s="84"/>
      <c r="AT1656" s="84"/>
      <c r="AU1656" s="84"/>
      <c r="AV1656" s="84"/>
      <c r="AW1656" s="84"/>
    </row>
    <row r="1657" spans="1:49" x14ac:dyDescent="0.25">
      <c r="A1657" s="69" t="s">
        <v>1463</v>
      </c>
      <c r="B1657" s="69" t="s">
        <v>1625</v>
      </c>
      <c r="C1657" s="70"/>
      <c r="D1657" s="71"/>
      <c r="E1657" s="72"/>
      <c r="F1657" s="73"/>
      <c r="G1657" s="70"/>
      <c r="H1657" s="74"/>
      <c r="I1657" s="75"/>
      <c r="J1657" s="75"/>
      <c r="K1657" s="36"/>
      <c r="L1657" s="82"/>
      <c r="M1657" s="82"/>
      <c r="N1657" s="77"/>
      <c r="O1657" s="84" t="s">
        <v>2121</v>
      </c>
      <c r="P1657" s="86">
        <v>42759.511400462965</v>
      </c>
      <c r="Q1657" s="84" t="s">
        <v>2295</v>
      </c>
      <c r="R1657" s="84"/>
      <c r="S1657" s="84"/>
      <c r="T1657" s="84" t="s">
        <v>3930</v>
      </c>
      <c r="U1657" s="86">
        <v>42759.511400462965</v>
      </c>
      <c r="V1657" s="88" t="s">
        <v>5481</v>
      </c>
      <c r="W1657" s="84"/>
      <c r="X1657" s="84"/>
      <c r="Y1657" s="87" t="s">
        <v>6980</v>
      </c>
      <c r="Z1657" s="84"/>
      <c r="AA1657" s="84" t="b">
        <v>0</v>
      </c>
      <c r="AB1657" s="84">
        <v>0</v>
      </c>
      <c r="AC1657" s="87" t="s">
        <v>7172</v>
      </c>
      <c r="AD1657" s="84" t="b">
        <v>0</v>
      </c>
      <c r="AE1657" s="84" t="s">
        <v>7283</v>
      </c>
      <c r="AF1657" s="84"/>
      <c r="AG1657" s="87" t="s">
        <v>7172</v>
      </c>
      <c r="AH1657" s="84" t="b">
        <v>0</v>
      </c>
      <c r="AI1657" s="84">
        <v>89</v>
      </c>
      <c r="AJ1657" s="87" t="s">
        <v>7445</v>
      </c>
      <c r="AK1657" s="84" t="s">
        <v>7780</v>
      </c>
      <c r="AL1657" s="84" t="b">
        <v>0</v>
      </c>
      <c r="AM1657" s="87" t="s">
        <v>7445</v>
      </c>
      <c r="AN1657" s="84">
        <v>0</v>
      </c>
      <c r="AO1657" s="84">
        <v>0</v>
      </c>
      <c r="AP1657" s="84"/>
      <c r="AQ1657" s="84"/>
      <c r="AR1657" s="84"/>
      <c r="AS1657" s="84"/>
      <c r="AT1657" s="84"/>
      <c r="AU1657" s="84"/>
      <c r="AV1657" s="84"/>
      <c r="AW1657" s="84"/>
    </row>
    <row r="1658" spans="1:49" x14ac:dyDescent="0.25">
      <c r="A1658" s="69" t="s">
        <v>1464</v>
      </c>
      <c r="B1658" s="69" t="s">
        <v>1577</v>
      </c>
      <c r="C1658" s="70"/>
      <c r="D1658" s="71"/>
      <c r="E1658" s="72"/>
      <c r="F1658" s="73"/>
      <c r="G1658" s="70"/>
      <c r="H1658" s="74"/>
      <c r="I1658" s="75"/>
      <c r="J1658" s="75"/>
      <c r="K1658" s="36"/>
      <c r="L1658" s="82"/>
      <c r="M1658" s="82"/>
      <c r="N1658" s="77"/>
      <c r="O1658" s="84" t="s">
        <v>2121</v>
      </c>
      <c r="P1658" s="86">
        <v>42759.511400462965</v>
      </c>
      <c r="Q1658" s="84" t="s">
        <v>2164</v>
      </c>
      <c r="R1658" s="84"/>
      <c r="S1658" s="84"/>
      <c r="T1658" s="84"/>
      <c r="U1658" s="86">
        <v>42759.511400462965</v>
      </c>
      <c r="V1658" s="88" t="s">
        <v>5482</v>
      </c>
      <c r="W1658" s="84"/>
      <c r="X1658" s="84"/>
      <c r="Y1658" s="87" t="s">
        <v>6981</v>
      </c>
      <c r="Z1658" s="84"/>
      <c r="AA1658" s="84" t="b">
        <v>0</v>
      </c>
      <c r="AB1658" s="84">
        <v>0</v>
      </c>
      <c r="AC1658" s="87" t="s">
        <v>7172</v>
      </c>
      <c r="AD1658" s="84" t="b">
        <v>0</v>
      </c>
      <c r="AE1658" s="84" t="s">
        <v>7283</v>
      </c>
      <c r="AF1658" s="84"/>
      <c r="AG1658" s="87" t="s">
        <v>7172</v>
      </c>
      <c r="AH1658" s="84" t="b">
        <v>0</v>
      </c>
      <c r="AI1658" s="84">
        <v>491</v>
      </c>
      <c r="AJ1658" s="87" t="s">
        <v>7381</v>
      </c>
      <c r="AK1658" s="84" t="s">
        <v>7779</v>
      </c>
      <c r="AL1658" s="84" t="b">
        <v>0</v>
      </c>
      <c r="AM1658" s="87" t="s">
        <v>7381</v>
      </c>
      <c r="AN1658" s="84">
        <v>0</v>
      </c>
      <c r="AO1658" s="84">
        <v>0</v>
      </c>
      <c r="AP1658" s="84"/>
      <c r="AQ1658" s="84"/>
      <c r="AR1658" s="84"/>
      <c r="AS1658" s="84"/>
      <c r="AT1658" s="84"/>
      <c r="AU1658" s="84"/>
      <c r="AV1658" s="84"/>
      <c r="AW1658" s="84"/>
    </row>
    <row r="1659" spans="1:49" x14ac:dyDescent="0.25">
      <c r="A1659" s="69" t="s">
        <v>1465</v>
      </c>
      <c r="B1659" s="69" t="s">
        <v>1752</v>
      </c>
      <c r="C1659" s="70"/>
      <c r="D1659" s="71"/>
      <c r="E1659" s="72"/>
      <c r="F1659" s="73"/>
      <c r="G1659" s="70"/>
      <c r="H1659" s="74"/>
      <c r="I1659" s="75"/>
      <c r="J1659" s="75"/>
      <c r="K1659" s="36"/>
      <c r="L1659" s="82"/>
      <c r="M1659" s="82"/>
      <c r="N1659" s="77"/>
      <c r="O1659" s="84" t="s">
        <v>2121</v>
      </c>
      <c r="P1659" s="86">
        <v>42759.510300925926</v>
      </c>
      <c r="Q1659" s="84" t="s">
        <v>3156</v>
      </c>
      <c r="R1659" s="84"/>
      <c r="S1659" s="84"/>
      <c r="T1659" s="84"/>
      <c r="U1659" s="86">
        <v>42759.510300925926</v>
      </c>
      <c r="V1659" s="88" t="s">
        <v>5483</v>
      </c>
      <c r="W1659" s="84"/>
      <c r="X1659" s="84"/>
      <c r="Y1659" s="87" t="s">
        <v>6982</v>
      </c>
      <c r="Z1659" s="84"/>
      <c r="AA1659" s="84" t="b">
        <v>0</v>
      </c>
      <c r="AB1659" s="84">
        <v>0</v>
      </c>
      <c r="AC1659" s="87" t="s">
        <v>7172</v>
      </c>
      <c r="AD1659" s="84" t="b">
        <v>0</v>
      </c>
      <c r="AE1659" s="84" t="s">
        <v>7283</v>
      </c>
      <c r="AF1659" s="84"/>
      <c r="AG1659" s="87" t="s">
        <v>7172</v>
      </c>
      <c r="AH1659" s="84" t="b">
        <v>0</v>
      </c>
      <c r="AI1659" s="84">
        <v>21</v>
      </c>
      <c r="AJ1659" s="87" t="s">
        <v>7756</v>
      </c>
      <c r="AK1659" s="84" t="s">
        <v>7783</v>
      </c>
      <c r="AL1659" s="84" t="b">
        <v>0</v>
      </c>
      <c r="AM1659" s="87" t="s">
        <v>7756</v>
      </c>
      <c r="AN1659" s="84">
        <v>0</v>
      </c>
      <c r="AO1659" s="84">
        <v>0</v>
      </c>
      <c r="AP1659" s="84"/>
      <c r="AQ1659" s="84"/>
      <c r="AR1659" s="84"/>
      <c r="AS1659" s="84"/>
      <c r="AT1659" s="84"/>
      <c r="AU1659" s="84"/>
      <c r="AV1659" s="84"/>
      <c r="AW1659" s="84"/>
    </row>
    <row r="1660" spans="1:49" x14ac:dyDescent="0.25">
      <c r="A1660" s="69" t="s">
        <v>1465</v>
      </c>
      <c r="B1660" s="69" t="s">
        <v>2089</v>
      </c>
      <c r="C1660" s="70"/>
      <c r="D1660" s="71"/>
      <c r="E1660" s="72"/>
      <c r="F1660" s="73"/>
      <c r="G1660" s="70"/>
      <c r="H1660" s="74"/>
      <c r="I1660" s="75"/>
      <c r="J1660" s="75"/>
      <c r="K1660" s="36"/>
      <c r="L1660" s="82"/>
      <c r="M1660" s="82"/>
      <c r="N1660" s="77"/>
      <c r="O1660" s="84" t="s">
        <v>2121</v>
      </c>
      <c r="P1660" s="86">
        <v>42759.511400462965</v>
      </c>
      <c r="Q1660" s="84" t="s">
        <v>3157</v>
      </c>
      <c r="R1660" s="88" t="s">
        <v>3275</v>
      </c>
      <c r="S1660" s="84" t="s">
        <v>3704</v>
      </c>
      <c r="T1660" s="84"/>
      <c r="U1660" s="86">
        <v>42759.511400462965</v>
      </c>
      <c r="V1660" s="88" t="s">
        <v>5484</v>
      </c>
      <c r="W1660" s="84"/>
      <c r="X1660" s="84"/>
      <c r="Y1660" s="87" t="s">
        <v>6983</v>
      </c>
      <c r="Z1660" s="84"/>
      <c r="AA1660" s="84" t="b">
        <v>0</v>
      </c>
      <c r="AB1660" s="84">
        <v>0</v>
      </c>
      <c r="AC1660" s="87" t="s">
        <v>7172</v>
      </c>
      <c r="AD1660" s="84" t="b">
        <v>0</v>
      </c>
      <c r="AE1660" s="84" t="s">
        <v>7283</v>
      </c>
      <c r="AF1660" s="84"/>
      <c r="AG1660" s="87" t="s">
        <v>7172</v>
      </c>
      <c r="AH1660" s="84" t="b">
        <v>0</v>
      </c>
      <c r="AI1660" s="84">
        <v>0</v>
      </c>
      <c r="AJ1660" s="87" t="s">
        <v>7172</v>
      </c>
      <c r="AK1660" s="84" t="s">
        <v>7783</v>
      </c>
      <c r="AL1660" s="84" t="b">
        <v>0</v>
      </c>
      <c r="AM1660" s="87" t="s">
        <v>6983</v>
      </c>
      <c r="AN1660" s="84">
        <v>0</v>
      </c>
      <c r="AO1660" s="84">
        <v>0</v>
      </c>
      <c r="AP1660" s="84"/>
      <c r="AQ1660" s="84"/>
      <c r="AR1660" s="84"/>
      <c r="AS1660" s="84"/>
      <c r="AT1660" s="84"/>
      <c r="AU1660" s="84"/>
      <c r="AV1660" s="84"/>
      <c r="AW1660" s="84"/>
    </row>
    <row r="1661" spans="1:49" x14ac:dyDescent="0.25">
      <c r="A1661" s="69" t="s">
        <v>1466</v>
      </c>
      <c r="B1661" s="69" t="s">
        <v>1643</v>
      </c>
      <c r="C1661" s="70"/>
      <c r="D1661" s="71"/>
      <c r="E1661" s="72"/>
      <c r="F1661" s="73"/>
      <c r="G1661" s="70"/>
      <c r="H1661" s="74"/>
      <c r="I1661" s="75"/>
      <c r="J1661" s="75"/>
      <c r="K1661" s="36"/>
      <c r="L1661" s="82"/>
      <c r="M1661" s="82"/>
      <c r="N1661" s="77"/>
      <c r="O1661" s="84" t="s">
        <v>2121</v>
      </c>
      <c r="P1661" s="86">
        <v>42759.511400462965</v>
      </c>
      <c r="Q1661" s="84" t="s">
        <v>2255</v>
      </c>
      <c r="R1661" s="84"/>
      <c r="S1661" s="84"/>
      <c r="T1661" s="84"/>
      <c r="U1661" s="86">
        <v>42759.511400462965</v>
      </c>
      <c r="V1661" s="88" t="s">
        <v>5485</v>
      </c>
      <c r="W1661" s="84"/>
      <c r="X1661" s="84"/>
      <c r="Y1661" s="87" t="s">
        <v>6984</v>
      </c>
      <c r="Z1661" s="84"/>
      <c r="AA1661" s="84" t="b">
        <v>0</v>
      </c>
      <c r="AB1661" s="84">
        <v>0</v>
      </c>
      <c r="AC1661" s="87" t="s">
        <v>7172</v>
      </c>
      <c r="AD1661" s="84" t="b">
        <v>0</v>
      </c>
      <c r="AE1661" s="84" t="s">
        <v>7285</v>
      </c>
      <c r="AF1661" s="84"/>
      <c r="AG1661" s="87" t="s">
        <v>7172</v>
      </c>
      <c r="AH1661" s="84" t="b">
        <v>0</v>
      </c>
      <c r="AI1661" s="84">
        <v>113</v>
      </c>
      <c r="AJ1661" s="87" t="s">
        <v>7429</v>
      </c>
      <c r="AK1661" s="84" t="s">
        <v>7780</v>
      </c>
      <c r="AL1661" s="84" t="b">
        <v>0</v>
      </c>
      <c r="AM1661" s="87" t="s">
        <v>7429</v>
      </c>
      <c r="AN1661" s="84">
        <v>0</v>
      </c>
      <c r="AO1661" s="84">
        <v>0</v>
      </c>
      <c r="AP1661" s="84"/>
      <c r="AQ1661" s="84"/>
      <c r="AR1661" s="84"/>
      <c r="AS1661" s="84"/>
      <c r="AT1661" s="84"/>
      <c r="AU1661" s="84"/>
      <c r="AV1661" s="84"/>
      <c r="AW1661" s="84"/>
    </row>
    <row r="1662" spans="1:49" x14ac:dyDescent="0.25">
      <c r="A1662" s="69" t="s">
        <v>1467</v>
      </c>
      <c r="B1662" s="69" t="s">
        <v>1467</v>
      </c>
      <c r="C1662" s="70"/>
      <c r="D1662" s="71"/>
      <c r="E1662" s="72"/>
      <c r="F1662" s="73"/>
      <c r="G1662" s="70"/>
      <c r="H1662" s="74"/>
      <c r="I1662" s="75"/>
      <c r="J1662" s="75"/>
      <c r="K1662" s="36"/>
      <c r="L1662" s="82"/>
      <c r="M1662" s="82"/>
      <c r="N1662" s="77"/>
      <c r="O1662" s="84" t="s">
        <v>179</v>
      </c>
      <c r="P1662" s="86">
        <v>42759.511238425926</v>
      </c>
      <c r="Q1662" s="84" t="s">
        <v>3158</v>
      </c>
      <c r="R1662" s="88" t="s">
        <v>3666</v>
      </c>
      <c r="S1662" s="84" t="s">
        <v>3875</v>
      </c>
      <c r="T1662" s="84" t="s">
        <v>1682</v>
      </c>
      <c r="U1662" s="86">
        <v>42759.511238425926</v>
      </c>
      <c r="V1662" s="88" t="s">
        <v>5486</v>
      </c>
      <c r="W1662" s="84"/>
      <c r="X1662" s="84"/>
      <c r="Y1662" s="87" t="s">
        <v>6985</v>
      </c>
      <c r="Z1662" s="84"/>
      <c r="AA1662" s="84" t="b">
        <v>0</v>
      </c>
      <c r="AB1662" s="84">
        <v>1</v>
      </c>
      <c r="AC1662" s="87" t="s">
        <v>7172</v>
      </c>
      <c r="AD1662" s="84" t="b">
        <v>0</v>
      </c>
      <c r="AE1662" s="84" t="s">
        <v>7283</v>
      </c>
      <c r="AF1662" s="84"/>
      <c r="AG1662" s="87" t="s">
        <v>7172</v>
      </c>
      <c r="AH1662" s="84" t="b">
        <v>0</v>
      </c>
      <c r="AI1662" s="84">
        <v>1</v>
      </c>
      <c r="AJ1662" s="87" t="s">
        <v>7172</v>
      </c>
      <c r="AK1662" s="84" t="s">
        <v>7783</v>
      </c>
      <c r="AL1662" s="84" t="b">
        <v>0</v>
      </c>
      <c r="AM1662" s="87" t="s">
        <v>6985</v>
      </c>
      <c r="AN1662" s="84">
        <v>0</v>
      </c>
      <c r="AO1662" s="84">
        <v>0</v>
      </c>
      <c r="AP1662" s="84"/>
      <c r="AQ1662" s="84"/>
      <c r="AR1662" s="84"/>
      <c r="AS1662" s="84"/>
      <c r="AT1662" s="84"/>
      <c r="AU1662" s="84"/>
      <c r="AV1662" s="84"/>
      <c r="AW1662" s="84"/>
    </row>
    <row r="1663" spans="1:49" x14ac:dyDescent="0.25">
      <c r="A1663" s="69" t="s">
        <v>1468</v>
      </c>
      <c r="B1663" s="69" t="s">
        <v>1467</v>
      </c>
      <c r="C1663" s="70"/>
      <c r="D1663" s="71"/>
      <c r="E1663" s="72"/>
      <c r="F1663" s="73"/>
      <c r="G1663" s="70"/>
      <c r="H1663" s="74"/>
      <c r="I1663" s="75"/>
      <c r="J1663" s="75"/>
      <c r="K1663" s="36"/>
      <c r="L1663" s="82"/>
      <c r="M1663" s="82"/>
      <c r="N1663" s="77"/>
      <c r="O1663" s="84" t="s">
        <v>2121</v>
      </c>
      <c r="P1663" s="86">
        <v>42759.511400462965</v>
      </c>
      <c r="Q1663" s="84" t="s">
        <v>3159</v>
      </c>
      <c r="R1663" s="88" t="s">
        <v>3666</v>
      </c>
      <c r="S1663" s="84" t="s">
        <v>3875</v>
      </c>
      <c r="T1663" s="84" t="s">
        <v>1682</v>
      </c>
      <c r="U1663" s="86">
        <v>42759.511400462965</v>
      </c>
      <c r="V1663" s="88" t="s">
        <v>5487</v>
      </c>
      <c r="W1663" s="84"/>
      <c r="X1663" s="84"/>
      <c r="Y1663" s="87" t="s">
        <v>6986</v>
      </c>
      <c r="Z1663" s="84"/>
      <c r="AA1663" s="84" t="b">
        <v>0</v>
      </c>
      <c r="AB1663" s="84">
        <v>0</v>
      </c>
      <c r="AC1663" s="87" t="s">
        <v>7172</v>
      </c>
      <c r="AD1663" s="84" t="b">
        <v>0</v>
      </c>
      <c r="AE1663" s="84" t="s">
        <v>7283</v>
      </c>
      <c r="AF1663" s="84"/>
      <c r="AG1663" s="87" t="s">
        <v>7172</v>
      </c>
      <c r="AH1663" s="84" t="b">
        <v>0</v>
      </c>
      <c r="AI1663" s="84">
        <v>1</v>
      </c>
      <c r="AJ1663" s="87" t="s">
        <v>6985</v>
      </c>
      <c r="AK1663" s="84" t="s">
        <v>7783</v>
      </c>
      <c r="AL1663" s="84" t="b">
        <v>0</v>
      </c>
      <c r="AM1663" s="87" t="s">
        <v>6985</v>
      </c>
      <c r="AN1663" s="84">
        <v>0</v>
      </c>
      <c r="AO1663" s="84">
        <v>0</v>
      </c>
      <c r="AP1663" s="84"/>
      <c r="AQ1663" s="84"/>
      <c r="AR1663" s="84"/>
      <c r="AS1663" s="84"/>
      <c r="AT1663" s="84"/>
      <c r="AU1663" s="84"/>
      <c r="AV1663" s="84"/>
      <c r="AW1663" s="84"/>
    </row>
    <row r="1664" spans="1:49" x14ac:dyDescent="0.25">
      <c r="A1664" s="69" t="s">
        <v>1469</v>
      </c>
      <c r="B1664" s="69" t="s">
        <v>2090</v>
      </c>
      <c r="C1664" s="70"/>
      <c r="D1664" s="71"/>
      <c r="E1664" s="72"/>
      <c r="F1664" s="73"/>
      <c r="G1664" s="70"/>
      <c r="H1664" s="74"/>
      <c r="I1664" s="75"/>
      <c r="J1664" s="75"/>
      <c r="K1664" s="36"/>
      <c r="L1664" s="82"/>
      <c r="M1664" s="82"/>
      <c r="N1664" s="77"/>
      <c r="O1664" s="84" t="s">
        <v>2121</v>
      </c>
      <c r="P1664" s="86">
        <v>42759.511412037034</v>
      </c>
      <c r="Q1664" s="84" t="s">
        <v>3160</v>
      </c>
      <c r="R1664" s="88" t="s">
        <v>3667</v>
      </c>
      <c r="S1664" s="84" t="s">
        <v>3876</v>
      </c>
      <c r="T1664" s="84" t="s">
        <v>1682</v>
      </c>
      <c r="U1664" s="86">
        <v>42759.511412037034</v>
      </c>
      <c r="V1664" s="88" t="s">
        <v>5488</v>
      </c>
      <c r="W1664" s="84"/>
      <c r="X1664" s="84"/>
      <c r="Y1664" s="87" t="s">
        <v>6987</v>
      </c>
      <c r="Z1664" s="84"/>
      <c r="AA1664" s="84" t="b">
        <v>0</v>
      </c>
      <c r="AB1664" s="84">
        <v>0</v>
      </c>
      <c r="AC1664" s="87" t="s">
        <v>7172</v>
      </c>
      <c r="AD1664" s="84" t="b">
        <v>0</v>
      </c>
      <c r="AE1664" s="84" t="s">
        <v>7283</v>
      </c>
      <c r="AF1664" s="84"/>
      <c r="AG1664" s="87" t="s">
        <v>7172</v>
      </c>
      <c r="AH1664" s="84" t="b">
        <v>0</v>
      </c>
      <c r="AI1664" s="84">
        <v>0</v>
      </c>
      <c r="AJ1664" s="87" t="s">
        <v>7172</v>
      </c>
      <c r="AK1664" s="84" t="s">
        <v>7783</v>
      </c>
      <c r="AL1664" s="84" t="b">
        <v>0</v>
      </c>
      <c r="AM1664" s="87" t="s">
        <v>6987</v>
      </c>
      <c r="AN1664" s="84">
        <v>0</v>
      </c>
      <c r="AO1664" s="84">
        <v>0</v>
      </c>
      <c r="AP1664" s="84"/>
      <c r="AQ1664" s="84"/>
      <c r="AR1664" s="84"/>
      <c r="AS1664" s="84"/>
      <c r="AT1664" s="84"/>
      <c r="AU1664" s="84"/>
      <c r="AV1664" s="84"/>
      <c r="AW1664" s="84"/>
    </row>
    <row r="1665" spans="1:49" x14ac:dyDescent="0.25">
      <c r="A1665" s="69" t="s">
        <v>1470</v>
      </c>
      <c r="B1665" s="69" t="s">
        <v>2091</v>
      </c>
      <c r="C1665" s="70"/>
      <c r="D1665" s="71"/>
      <c r="E1665" s="72"/>
      <c r="F1665" s="73"/>
      <c r="G1665" s="70"/>
      <c r="H1665" s="74"/>
      <c r="I1665" s="75"/>
      <c r="J1665" s="75"/>
      <c r="K1665" s="36"/>
      <c r="L1665" s="82"/>
      <c r="M1665" s="82"/>
      <c r="N1665" s="77"/>
      <c r="O1665" s="84" t="s">
        <v>2121</v>
      </c>
      <c r="P1665" s="86">
        <v>42759.511412037034</v>
      </c>
      <c r="Q1665" s="84" t="s">
        <v>3161</v>
      </c>
      <c r="R1665" s="84"/>
      <c r="S1665" s="84"/>
      <c r="T1665" s="84" t="s">
        <v>4068</v>
      </c>
      <c r="U1665" s="86">
        <v>42759.511412037034</v>
      </c>
      <c r="V1665" s="88" t="s">
        <v>5489</v>
      </c>
      <c r="W1665" s="84"/>
      <c r="X1665" s="84"/>
      <c r="Y1665" s="87" t="s">
        <v>6988</v>
      </c>
      <c r="Z1665" s="84"/>
      <c r="AA1665" s="84" t="b">
        <v>0</v>
      </c>
      <c r="AB1665" s="84">
        <v>0</v>
      </c>
      <c r="AC1665" s="87" t="s">
        <v>7172</v>
      </c>
      <c r="AD1665" s="84" t="b">
        <v>0</v>
      </c>
      <c r="AE1665" s="84" t="s">
        <v>7283</v>
      </c>
      <c r="AF1665" s="84"/>
      <c r="AG1665" s="87" t="s">
        <v>7172</v>
      </c>
      <c r="AH1665" s="84" t="b">
        <v>0</v>
      </c>
      <c r="AI1665" s="84">
        <v>1</v>
      </c>
      <c r="AJ1665" s="87" t="s">
        <v>7757</v>
      </c>
      <c r="AK1665" s="84" t="s">
        <v>7829</v>
      </c>
      <c r="AL1665" s="84" t="b">
        <v>0</v>
      </c>
      <c r="AM1665" s="87" t="s">
        <v>7757</v>
      </c>
      <c r="AN1665" s="84">
        <v>0</v>
      </c>
      <c r="AO1665" s="84">
        <v>0</v>
      </c>
      <c r="AP1665" s="84"/>
      <c r="AQ1665" s="84"/>
      <c r="AR1665" s="84"/>
      <c r="AS1665" s="84"/>
      <c r="AT1665" s="84"/>
      <c r="AU1665" s="84"/>
      <c r="AV1665" s="84"/>
      <c r="AW1665" s="84"/>
    </row>
    <row r="1666" spans="1:49" x14ac:dyDescent="0.25">
      <c r="A1666" s="69" t="s">
        <v>1471</v>
      </c>
      <c r="B1666" s="69" t="s">
        <v>1565</v>
      </c>
      <c r="C1666" s="70"/>
      <c r="D1666" s="71"/>
      <c r="E1666" s="72"/>
      <c r="F1666" s="73"/>
      <c r="G1666" s="70"/>
      <c r="H1666" s="74"/>
      <c r="I1666" s="75"/>
      <c r="J1666" s="75"/>
      <c r="K1666" s="36"/>
      <c r="L1666" s="82"/>
      <c r="M1666" s="82"/>
      <c r="N1666" s="77"/>
      <c r="O1666" s="84" t="s">
        <v>2121</v>
      </c>
      <c r="P1666" s="86">
        <v>42759.511122685188</v>
      </c>
      <c r="Q1666" s="84" t="s">
        <v>2147</v>
      </c>
      <c r="R1666" s="84"/>
      <c r="S1666" s="84"/>
      <c r="T1666" s="84"/>
      <c r="U1666" s="86">
        <v>42759.511122685188</v>
      </c>
      <c r="V1666" s="88" t="s">
        <v>5490</v>
      </c>
      <c r="W1666" s="84"/>
      <c r="X1666" s="84"/>
      <c r="Y1666" s="87" t="s">
        <v>6989</v>
      </c>
      <c r="Z1666" s="84"/>
      <c r="AA1666" s="84" t="b">
        <v>0</v>
      </c>
      <c r="AB1666" s="84">
        <v>0</v>
      </c>
      <c r="AC1666" s="87" t="s">
        <v>7172</v>
      </c>
      <c r="AD1666" s="84" t="b">
        <v>0</v>
      </c>
      <c r="AE1666" s="84" t="s">
        <v>7283</v>
      </c>
      <c r="AF1666" s="84"/>
      <c r="AG1666" s="87" t="s">
        <v>7172</v>
      </c>
      <c r="AH1666" s="84" t="b">
        <v>0</v>
      </c>
      <c r="AI1666" s="84">
        <v>6</v>
      </c>
      <c r="AJ1666" s="87" t="s">
        <v>7370</v>
      </c>
      <c r="AK1666" s="84" t="s">
        <v>7780</v>
      </c>
      <c r="AL1666" s="84" t="b">
        <v>0</v>
      </c>
      <c r="AM1666" s="87" t="s">
        <v>7370</v>
      </c>
      <c r="AN1666" s="84">
        <v>0</v>
      </c>
      <c r="AO1666" s="84">
        <v>0</v>
      </c>
      <c r="AP1666" s="84"/>
      <c r="AQ1666" s="84"/>
      <c r="AR1666" s="84"/>
      <c r="AS1666" s="84"/>
      <c r="AT1666" s="84"/>
      <c r="AU1666" s="84"/>
      <c r="AV1666" s="84"/>
      <c r="AW1666" s="84"/>
    </row>
    <row r="1667" spans="1:49" x14ac:dyDescent="0.25">
      <c r="A1667" s="69" t="s">
        <v>1471</v>
      </c>
      <c r="B1667" s="69" t="s">
        <v>1565</v>
      </c>
      <c r="C1667" s="70"/>
      <c r="D1667" s="71"/>
      <c r="E1667" s="72"/>
      <c r="F1667" s="73"/>
      <c r="G1667" s="70"/>
      <c r="H1667" s="74"/>
      <c r="I1667" s="75"/>
      <c r="J1667" s="75"/>
      <c r="K1667" s="36"/>
      <c r="L1667" s="82"/>
      <c r="M1667" s="82"/>
      <c r="N1667" s="77"/>
      <c r="O1667" s="84" t="s">
        <v>2121</v>
      </c>
      <c r="P1667" s="86">
        <v>42759.511412037034</v>
      </c>
      <c r="Q1667" s="84" t="s">
        <v>3162</v>
      </c>
      <c r="R1667" s="84"/>
      <c r="S1667" s="84"/>
      <c r="T1667" s="84"/>
      <c r="U1667" s="86">
        <v>42759.511412037034</v>
      </c>
      <c r="V1667" s="88" t="s">
        <v>5491</v>
      </c>
      <c r="W1667" s="84"/>
      <c r="X1667" s="84"/>
      <c r="Y1667" s="87" t="s">
        <v>6990</v>
      </c>
      <c r="Z1667" s="84"/>
      <c r="AA1667" s="84" t="b">
        <v>0</v>
      </c>
      <c r="AB1667" s="84">
        <v>0</v>
      </c>
      <c r="AC1667" s="87" t="s">
        <v>7172</v>
      </c>
      <c r="AD1667" s="84" t="b">
        <v>0</v>
      </c>
      <c r="AE1667" s="84" t="s">
        <v>7283</v>
      </c>
      <c r="AF1667" s="84"/>
      <c r="AG1667" s="87" t="s">
        <v>7172</v>
      </c>
      <c r="AH1667" s="84" t="b">
        <v>0</v>
      </c>
      <c r="AI1667" s="84">
        <v>5</v>
      </c>
      <c r="AJ1667" s="87" t="s">
        <v>7758</v>
      </c>
      <c r="AK1667" s="84" t="s">
        <v>7780</v>
      </c>
      <c r="AL1667" s="84" t="b">
        <v>0</v>
      </c>
      <c r="AM1667" s="87" t="s">
        <v>7758</v>
      </c>
      <c r="AN1667" s="84">
        <v>0</v>
      </c>
      <c r="AO1667" s="84">
        <v>0</v>
      </c>
      <c r="AP1667" s="84"/>
      <c r="AQ1667" s="84"/>
      <c r="AR1667" s="84"/>
      <c r="AS1667" s="84"/>
      <c r="AT1667" s="84"/>
      <c r="AU1667" s="84"/>
      <c r="AV1667" s="84"/>
      <c r="AW1667" s="84"/>
    </row>
    <row r="1668" spans="1:49" x14ac:dyDescent="0.25">
      <c r="A1668" s="69" t="s">
        <v>1472</v>
      </c>
      <c r="B1668" s="69" t="s">
        <v>1554</v>
      </c>
      <c r="C1668" s="70"/>
      <c r="D1668" s="71"/>
      <c r="E1668" s="72"/>
      <c r="F1668" s="73"/>
      <c r="G1668" s="70"/>
      <c r="H1668" s="74"/>
      <c r="I1668" s="75"/>
      <c r="J1668" s="75"/>
      <c r="K1668" s="36"/>
      <c r="L1668" s="82"/>
      <c r="M1668" s="82"/>
      <c r="N1668" s="77"/>
      <c r="O1668" s="84" t="s">
        <v>2121</v>
      </c>
      <c r="P1668" s="86">
        <v>42759.511412037034</v>
      </c>
      <c r="Q1668" s="84" t="s">
        <v>2134</v>
      </c>
      <c r="R1668" s="84"/>
      <c r="S1668" s="84"/>
      <c r="T1668" s="84"/>
      <c r="U1668" s="86">
        <v>42759.511412037034</v>
      </c>
      <c r="V1668" s="88" t="s">
        <v>5492</v>
      </c>
      <c r="W1668" s="84"/>
      <c r="X1668" s="84"/>
      <c r="Y1668" s="87" t="s">
        <v>6991</v>
      </c>
      <c r="Z1668" s="84"/>
      <c r="AA1668" s="84" t="b">
        <v>0</v>
      </c>
      <c r="AB1668" s="84">
        <v>0</v>
      </c>
      <c r="AC1668" s="87" t="s">
        <v>7172</v>
      </c>
      <c r="AD1668" s="84" t="b">
        <v>0</v>
      </c>
      <c r="AE1668" s="84" t="s">
        <v>7283</v>
      </c>
      <c r="AF1668" s="84"/>
      <c r="AG1668" s="87" t="s">
        <v>7172</v>
      </c>
      <c r="AH1668" s="84" t="b">
        <v>0</v>
      </c>
      <c r="AI1668" s="84">
        <v>270</v>
      </c>
      <c r="AJ1668" s="87" t="s">
        <v>7361</v>
      </c>
      <c r="AK1668" s="84" t="s">
        <v>7779</v>
      </c>
      <c r="AL1668" s="84" t="b">
        <v>0</v>
      </c>
      <c r="AM1668" s="87" t="s">
        <v>7361</v>
      </c>
      <c r="AN1668" s="84">
        <v>0</v>
      </c>
      <c r="AO1668" s="84">
        <v>0</v>
      </c>
      <c r="AP1668" s="84"/>
      <c r="AQ1668" s="84"/>
      <c r="AR1668" s="84"/>
      <c r="AS1668" s="84"/>
      <c r="AT1668" s="84"/>
      <c r="AU1668" s="84"/>
      <c r="AV1668" s="84"/>
      <c r="AW1668" s="84"/>
    </row>
    <row r="1669" spans="1:49" x14ac:dyDescent="0.25">
      <c r="A1669" s="69" t="s">
        <v>1473</v>
      </c>
      <c r="B1669" s="69" t="s">
        <v>1473</v>
      </c>
      <c r="C1669" s="70"/>
      <c r="D1669" s="71"/>
      <c r="E1669" s="72"/>
      <c r="F1669" s="73"/>
      <c r="G1669" s="70"/>
      <c r="H1669" s="74"/>
      <c r="I1669" s="75"/>
      <c r="J1669" s="75"/>
      <c r="K1669" s="36"/>
      <c r="L1669" s="82"/>
      <c r="M1669" s="82"/>
      <c r="N1669" s="77"/>
      <c r="O1669" s="84" t="s">
        <v>179</v>
      </c>
      <c r="P1669" s="86">
        <v>42759.511412037034</v>
      </c>
      <c r="Q1669" s="84" t="s">
        <v>3163</v>
      </c>
      <c r="R1669" s="84"/>
      <c r="S1669" s="84"/>
      <c r="T1669" s="84"/>
      <c r="U1669" s="86">
        <v>42759.511412037034</v>
      </c>
      <c r="V1669" s="88" t="s">
        <v>5493</v>
      </c>
      <c r="W1669" s="84"/>
      <c r="X1669" s="84"/>
      <c r="Y1669" s="87" t="s">
        <v>6992</v>
      </c>
      <c r="Z1669" s="84"/>
      <c r="AA1669" s="84" t="b">
        <v>0</v>
      </c>
      <c r="AB1669" s="84">
        <v>0</v>
      </c>
      <c r="AC1669" s="87" t="s">
        <v>7172</v>
      </c>
      <c r="AD1669" s="84" t="b">
        <v>0</v>
      </c>
      <c r="AE1669" s="84" t="s">
        <v>7283</v>
      </c>
      <c r="AF1669" s="84"/>
      <c r="AG1669" s="87" t="s">
        <v>7172</v>
      </c>
      <c r="AH1669" s="84" t="b">
        <v>0</v>
      </c>
      <c r="AI1669" s="84">
        <v>0</v>
      </c>
      <c r="AJ1669" s="87" t="s">
        <v>7172</v>
      </c>
      <c r="AK1669" s="84" t="s">
        <v>7779</v>
      </c>
      <c r="AL1669" s="84" t="b">
        <v>0</v>
      </c>
      <c r="AM1669" s="87" t="s">
        <v>6992</v>
      </c>
      <c r="AN1669" s="84">
        <v>0</v>
      </c>
      <c r="AO1669" s="84">
        <v>0</v>
      </c>
      <c r="AP1669" s="84"/>
      <c r="AQ1669" s="84"/>
      <c r="AR1669" s="84"/>
      <c r="AS1669" s="84"/>
      <c r="AT1669" s="84"/>
      <c r="AU1669" s="84"/>
      <c r="AV1669" s="84"/>
      <c r="AW1669" s="84"/>
    </row>
    <row r="1670" spans="1:49" x14ac:dyDescent="0.25">
      <c r="A1670" s="69" t="s">
        <v>1474</v>
      </c>
      <c r="B1670" s="69" t="s">
        <v>2019</v>
      </c>
      <c r="C1670" s="70"/>
      <c r="D1670" s="71"/>
      <c r="E1670" s="72"/>
      <c r="F1670" s="73"/>
      <c r="G1670" s="70"/>
      <c r="H1670" s="74"/>
      <c r="I1670" s="75"/>
      <c r="J1670" s="75"/>
      <c r="K1670" s="36"/>
      <c r="L1670" s="82"/>
      <c r="M1670" s="82"/>
      <c r="N1670" s="77"/>
      <c r="O1670" s="84" t="s">
        <v>2121</v>
      </c>
      <c r="P1670" s="86">
        <v>42759.511412037034</v>
      </c>
      <c r="Q1670" s="84" t="s">
        <v>2992</v>
      </c>
      <c r="R1670" s="84"/>
      <c r="S1670" s="84"/>
      <c r="T1670" s="84" t="s">
        <v>4046</v>
      </c>
      <c r="U1670" s="86">
        <v>42759.511412037034</v>
      </c>
      <c r="V1670" s="88" t="s">
        <v>5494</v>
      </c>
      <c r="W1670" s="84"/>
      <c r="X1670" s="84"/>
      <c r="Y1670" s="87" t="s">
        <v>6993</v>
      </c>
      <c r="Z1670" s="84"/>
      <c r="AA1670" s="84" t="b">
        <v>0</v>
      </c>
      <c r="AB1670" s="84">
        <v>0</v>
      </c>
      <c r="AC1670" s="87" t="s">
        <v>7172</v>
      </c>
      <c r="AD1670" s="84" t="b">
        <v>0</v>
      </c>
      <c r="AE1670" s="84" t="s">
        <v>7283</v>
      </c>
      <c r="AF1670" s="84"/>
      <c r="AG1670" s="87" t="s">
        <v>7172</v>
      </c>
      <c r="AH1670" s="84" t="b">
        <v>0</v>
      </c>
      <c r="AI1670" s="84">
        <v>4</v>
      </c>
      <c r="AJ1670" s="87" t="s">
        <v>7699</v>
      </c>
      <c r="AK1670" s="84" t="s">
        <v>7783</v>
      </c>
      <c r="AL1670" s="84" t="b">
        <v>0</v>
      </c>
      <c r="AM1670" s="87" t="s">
        <v>7699</v>
      </c>
      <c r="AN1670" s="84">
        <v>0</v>
      </c>
      <c r="AO1670" s="84">
        <v>0</v>
      </c>
      <c r="AP1670" s="84"/>
      <c r="AQ1670" s="84"/>
      <c r="AR1670" s="84"/>
      <c r="AS1670" s="84"/>
      <c r="AT1670" s="84"/>
      <c r="AU1670" s="84"/>
      <c r="AV1670" s="84"/>
      <c r="AW1670" s="84"/>
    </row>
    <row r="1671" spans="1:49" x14ac:dyDescent="0.25">
      <c r="A1671" s="69" t="s">
        <v>1475</v>
      </c>
      <c r="B1671" s="69" t="s">
        <v>1475</v>
      </c>
      <c r="C1671" s="70"/>
      <c r="D1671" s="71"/>
      <c r="E1671" s="72"/>
      <c r="F1671" s="73"/>
      <c r="G1671" s="70"/>
      <c r="H1671" s="74"/>
      <c r="I1671" s="75"/>
      <c r="J1671" s="75"/>
      <c r="K1671" s="36"/>
      <c r="L1671" s="82"/>
      <c r="M1671" s="82"/>
      <c r="N1671" s="77"/>
      <c r="O1671" s="84" t="s">
        <v>179</v>
      </c>
      <c r="P1671" s="86">
        <v>42759.511412037034</v>
      </c>
      <c r="Q1671" s="84" t="s">
        <v>3164</v>
      </c>
      <c r="R1671" s="88" t="s">
        <v>3668</v>
      </c>
      <c r="S1671" s="84" t="s">
        <v>3743</v>
      </c>
      <c r="T1671" s="84"/>
      <c r="U1671" s="86">
        <v>42759.511412037034</v>
      </c>
      <c r="V1671" s="88" t="s">
        <v>5495</v>
      </c>
      <c r="W1671" s="84"/>
      <c r="X1671" s="84"/>
      <c r="Y1671" s="87" t="s">
        <v>6994</v>
      </c>
      <c r="Z1671" s="84"/>
      <c r="AA1671" s="84" t="b">
        <v>0</v>
      </c>
      <c r="AB1671" s="84">
        <v>0</v>
      </c>
      <c r="AC1671" s="87" t="s">
        <v>7172</v>
      </c>
      <c r="AD1671" s="84" t="b">
        <v>0</v>
      </c>
      <c r="AE1671" s="84" t="s">
        <v>7285</v>
      </c>
      <c r="AF1671" s="84"/>
      <c r="AG1671" s="87" t="s">
        <v>7172</v>
      </c>
      <c r="AH1671" s="84" t="b">
        <v>0</v>
      </c>
      <c r="AI1671" s="84">
        <v>0</v>
      </c>
      <c r="AJ1671" s="87" t="s">
        <v>7172</v>
      </c>
      <c r="AK1671" s="84" t="s">
        <v>7783</v>
      </c>
      <c r="AL1671" s="84" t="b">
        <v>0</v>
      </c>
      <c r="AM1671" s="87" t="s">
        <v>6994</v>
      </c>
      <c r="AN1671" s="84">
        <v>0</v>
      </c>
      <c r="AO1671" s="84">
        <v>0</v>
      </c>
      <c r="AP1671" s="84"/>
      <c r="AQ1671" s="84"/>
      <c r="AR1671" s="84"/>
      <c r="AS1671" s="84"/>
      <c r="AT1671" s="84"/>
      <c r="AU1671" s="84"/>
      <c r="AV1671" s="84"/>
      <c r="AW1671" s="84"/>
    </row>
    <row r="1672" spans="1:49" x14ac:dyDescent="0.25">
      <c r="A1672" s="69" t="s">
        <v>1476</v>
      </c>
      <c r="B1672" s="69" t="s">
        <v>1476</v>
      </c>
      <c r="C1672" s="70"/>
      <c r="D1672" s="71"/>
      <c r="E1672" s="72"/>
      <c r="F1672" s="73"/>
      <c r="G1672" s="70"/>
      <c r="H1672" s="74"/>
      <c r="I1672" s="75"/>
      <c r="J1672" s="75"/>
      <c r="K1672" s="36"/>
      <c r="L1672" s="82"/>
      <c r="M1672" s="82"/>
      <c r="N1672" s="77"/>
      <c r="O1672" s="84" t="s">
        <v>179</v>
      </c>
      <c r="P1672" s="86">
        <v>42759.511412037034</v>
      </c>
      <c r="Q1672" s="84" t="s">
        <v>3165</v>
      </c>
      <c r="R1672" s="88" t="s">
        <v>3669</v>
      </c>
      <c r="S1672" s="84" t="s">
        <v>3745</v>
      </c>
      <c r="T1672" s="84"/>
      <c r="U1672" s="86">
        <v>42759.511412037034</v>
      </c>
      <c r="V1672" s="88" t="s">
        <v>5496</v>
      </c>
      <c r="W1672" s="84"/>
      <c r="X1672" s="84"/>
      <c r="Y1672" s="87" t="s">
        <v>6995</v>
      </c>
      <c r="Z1672" s="84"/>
      <c r="AA1672" s="84" t="b">
        <v>0</v>
      </c>
      <c r="AB1672" s="84">
        <v>0</v>
      </c>
      <c r="AC1672" s="87" t="s">
        <v>7172</v>
      </c>
      <c r="AD1672" s="84" t="b">
        <v>0</v>
      </c>
      <c r="AE1672" s="84" t="s">
        <v>7292</v>
      </c>
      <c r="AF1672" s="84"/>
      <c r="AG1672" s="87" t="s">
        <v>7172</v>
      </c>
      <c r="AH1672" s="84" t="b">
        <v>0</v>
      </c>
      <c r="AI1672" s="84">
        <v>0</v>
      </c>
      <c r="AJ1672" s="87" t="s">
        <v>7172</v>
      </c>
      <c r="AK1672" s="84" t="s">
        <v>7803</v>
      </c>
      <c r="AL1672" s="84" t="b">
        <v>0</v>
      </c>
      <c r="AM1672" s="87" t="s">
        <v>6995</v>
      </c>
      <c r="AN1672" s="84">
        <v>0</v>
      </c>
      <c r="AO1672" s="84">
        <v>0</v>
      </c>
      <c r="AP1672" s="84"/>
      <c r="AQ1672" s="84"/>
      <c r="AR1672" s="84"/>
      <c r="AS1672" s="84"/>
      <c r="AT1672" s="84"/>
      <c r="AU1672" s="84"/>
      <c r="AV1672" s="84"/>
      <c r="AW1672" s="84"/>
    </row>
    <row r="1673" spans="1:49" x14ac:dyDescent="0.25">
      <c r="A1673" s="69" t="s">
        <v>1477</v>
      </c>
      <c r="B1673" s="69" t="s">
        <v>1477</v>
      </c>
      <c r="C1673" s="70"/>
      <c r="D1673" s="71"/>
      <c r="E1673" s="72"/>
      <c r="F1673" s="73"/>
      <c r="G1673" s="70"/>
      <c r="H1673" s="74"/>
      <c r="I1673" s="75"/>
      <c r="J1673" s="75"/>
      <c r="K1673" s="36"/>
      <c r="L1673" s="82"/>
      <c r="M1673" s="82"/>
      <c r="N1673" s="77"/>
      <c r="O1673" s="84" t="s">
        <v>179</v>
      </c>
      <c r="P1673" s="86">
        <v>42759.51048611111</v>
      </c>
      <c r="Q1673" s="84" t="s">
        <v>3166</v>
      </c>
      <c r="R1673" s="88" t="s">
        <v>3629</v>
      </c>
      <c r="S1673" s="84" t="s">
        <v>3697</v>
      </c>
      <c r="T1673" s="84"/>
      <c r="U1673" s="86">
        <v>42759.51048611111</v>
      </c>
      <c r="V1673" s="88" t="s">
        <v>5497</v>
      </c>
      <c r="W1673" s="84"/>
      <c r="X1673" s="84"/>
      <c r="Y1673" s="87" t="s">
        <v>6996</v>
      </c>
      <c r="Z1673" s="84"/>
      <c r="AA1673" s="84" t="b">
        <v>0</v>
      </c>
      <c r="AB1673" s="84">
        <v>1</v>
      </c>
      <c r="AC1673" s="87" t="s">
        <v>7172</v>
      </c>
      <c r="AD1673" s="84" t="b">
        <v>0</v>
      </c>
      <c r="AE1673" s="84" t="s">
        <v>7283</v>
      </c>
      <c r="AF1673" s="84"/>
      <c r="AG1673" s="87" t="s">
        <v>7172</v>
      </c>
      <c r="AH1673" s="84" t="b">
        <v>0</v>
      </c>
      <c r="AI1673" s="84">
        <v>1</v>
      </c>
      <c r="AJ1673" s="87" t="s">
        <v>7172</v>
      </c>
      <c r="AK1673" s="84" t="s">
        <v>7794</v>
      </c>
      <c r="AL1673" s="84" t="b">
        <v>0</v>
      </c>
      <c r="AM1673" s="87" t="s">
        <v>6996</v>
      </c>
      <c r="AN1673" s="84">
        <v>0</v>
      </c>
      <c r="AO1673" s="84">
        <v>0</v>
      </c>
      <c r="AP1673" s="84"/>
      <c r="AQ1673" s="84"/>
      <c r="AR1673" s="84"/>
      <c r="AS1673" s="84"/>
      <c r="AT1673" s="84"/>
      <c r="AU1673" s="84"/>
      <c r="AV1673" s="84"/>
      <c r="AW1673" s="84"/>
    </row>
    <row r="1674" spans="1:49" x14ac:dyDescent="0.25">
      <c r="A1674" s="69" t="s">
        <v>1478</v>
      </c>
      <c r="B1674" s="69" t="s">
        <v>1477</v>
      </c>
      <c r="C1674" s="70"/>
      <c r="D1674" s="71"/>
      <c r="E1674" s="72"/>
      <c r="F1674" s="73"/>
      <c r="G1674" s="70"/>
      <c r="H1674" s="74"/>
      <c r="I1674" s="75"/>
      <c r="J1674" s="75"/>
      <c r="K1674" s="36"/>
      <c r="L1674" s="82"/>
      <c r="M1674" s="82"/>
      <c r="N1674" s="77"/>
      <c r="O1674" s="84" t="s">
        <v>2121</v>
      </c>
      <c r="P1674" s="86">
        <v>42759.511412037034</v>
      </c>
      <c r="Q1674" s="84" t="s">
        <v>3167</v>
      </c>
      <c r="R1674" s="84"/>
      <c r="S1674" s="84"/>
      <c r="T1674" s="84"/>
      <c r="U1674" s="86">
        <v>42759.511412037034</v>
      </c>
      <c r="V1674" s="88" t="s">
        <v>5498</v>
      </c>
      <c r="W1674" s="84"/>
      <c r="X1674" s="84"/>
      <c r="Y1674" s="87" t="s">
        <v>6997</v>
      </c>
      <c r="Z1674" s="84"/>
      <c r="AA1674" s="84" t="b">
        <v>0</v>
      </c>
      <c r="AB1674" s="84">
        <v>0</v>
      </c>
      <c r="AC1674" s="87" t="s">
        <v>7172</v>
      </c>
      <c r="AD1674" s="84" t="b">
        <v>0</v>
      </c>
      <c r="AE1674" s="84" t="s">
        <v>7283</v>
      </c>
      <c r="AF1674" s="84"/>
      <c r="AG1674" s="87" t="s">
        <v>7172</v>
      </c>
      <c r="AH1674" s="84" t="b">
        <v>0</v>
      </c>
      <c r="AI1674" s="84">
        <v>58</v>
      </c>
      <c r="AJ1674" s="87" t="s">
        <v>7759</v>
      </c>
      <c r="AK1674" s="84" t="s">
        <v>7780</v>
      </c>
      <c r="AL1674" s="84" t="b">
        <v>0</v>
      </c>
      <c r="AM1674" s="87" t="s">
        <v>7759</v>
      </c>
      <c r="AN1674" s="84">
        <v>0</v>
      </c>
      <c r="AO1674" s="84">
        <v>0</v>
      </c>
      <c r="AP1674" s="84"/>
      <c r="AQ1674" s="84"/>
      <c r="AR1674" s="84"/>
      <c r="AS1674" s="84"/>
      <c r="AT1674" s="84"/>
      <c r="AU1674" s="84"/>
      <c r="AV1674" s="84"/>
      <c r="AW1674" s="84"/>
    </row>
    <row r="1675" spans="1:49" x14ac:dyDescent="0.25">
      <c r="A1675" s="69" t="s">
        <v>1479</v>
      </c>
      <c r="B1675" s="69" t="s">
        <v>1674</v>
      </c>
      <c r="C1675" s="70"/>
      <c r="D1675" s="71"/>
      <c r="E1675" s="72"/>
      <c r="F1675" s="73"/>
      <c r="G1675" s="70"/>
      <c r="H1675" s="74"/>
      <c r="I1675" s="75"/>
      <c r="J1675" s="75"/>
      <c r="K1675" s="36"/>
      <c r="L1675" s="82"/>
      <c r="M1675" s="82"/>
      <c r="N1675" s="77"/>
      <c r="O1675" s="84" t="s">
        <v>2121</v>
      </c>
      <c r="P1675" s="86">
        <v>42759.511423611111</v>
      </c>
      <c r="Q1675" s="84" t="s">
        <v>2313</v>
      </c>
      <c r="R1675" s="84"/>
      <c r="S1675" s="84"/>
      <c r="T1675" s="84"/>
      <c r="U1675" s="86">
        <v>42759.511423611111</v>
      </c>
      <c r="V1675" s="88" t="s">
        <v>5499</v>
      </c>
      <c r="W1675" s="84"/>
      <c r="X1675" s="84"/>
      <c r="Y1675" s="87" t="s">
        <v>6998</v>
      </c>
      <c r="Z1675" s="84"/>
      <c r="AA1675" s="84" t="b">
        <v>0</v>
      </c>
      <c r="AB1675" s="84">
        <v>0</v>
      </c>
      <c r="AC1675" s="87" t="s">
        <v>7172</v>
      </c>
      <c r="AD1675" s="84" t="b">
        <v>0</v>
      </c>
      <c r="AE1675" s="84" t="s">
        <v>7283</v>
      </c>
      <c r="AF1675" s="84"/>
      <c r="AG1675" s="87" t="s">
        <v>7172</v>
      </c>
      <c r="AH1675" s="84" t="b">
        <v>0</v>
      </c>
      <c r="AI1675" s="84">
        <v>31</v>
      </c>
      <c r="AJ1675" s="87" t="s">
        <v>7453</v>
      </c>
      <c r="AK1675" s="84" t="s">
        <v>7794</v>
      </c>
      <c r="AL1675" s="84" t="b">
        <v>0</v>
      </c>
      <c r="AM1675" s="87" t="s">
        <v>7453</v>
      </c>
      <c r="AN1675" s="84">
        <v>0</v>
      </c>
      <c r="AO1675" s="84">
        <v>0</v>
      </c>
      <c r="AP1675" s="84"/>
      <c r="AQ1675" s="84"/>
      <c r="AR1675" s="84"/>
      <c r="AS1675" s="84"/>
      <c r="AT1675" s="84"/>
      <c r="AU1675" s="84"/>
      <c r="AV1675" s="84"/>
      <c r="AW1675" s="84"/>
    </row>
    <row r="1676" spans="1:49" x14ac:dyDescent="0.25">
      <c r="A1676" s="69" t="s">
        <v>1480</v>
      </c>
      <c r="B1676" s="69" t="s">
        <v>2092</v>
      </c>
      <c r="C1676" s="70"/>
      <c r="D1676" s="71"/>
      <c r="E1676" s="72"/>
      <c r="F1676" s="73"/>
      <c r="G1676" s="70"/>
      <c r="H1676" s="74"/>
      <c r="I1676" s="75"/>
      <c r="J1676" s="75"/>
      <c r="K1676" s="36"/>
      <c r="L1676" s="82"/>
      <c r="M1676" s="82"/>
      <c r="N1676" s="77"/>
      <c r="O1676" s="84" t="s">
        <v>2121</v>
      </c>
      <c r="P1676" s="86">
        <v>42759.511423611111</v>
      </c>
      <c r="Q1676" s="84" t="s">
        <v>3168</v>
      </c>
      <c r="R1676" s="84"/>
      <c r="S1676" s="84"/>
      <c r="T1676" s="84" t="s">
        <v>4069</v>
      </c>
      <c r="U1676" s="86">
        <v>42759.511423611111</v>
      </c>
      <c r="V1676" s="88" t="s">
        <v>5500</v>
      </c>
      <c r="W1676" s="84"/>
      <c r="X1676" s="84"/>
      <c r="Y1676" s="87" t="s">
        <v>6999</v>
      </c>
      <c r="Z1676" s="84"/>
      <c r="AA1676" s="84" t="b">
        <v>0</v>
      </c>
      <c r="AB1676" s="84">
        <v>0</v>
      </c>
      <c r="AC1676" s="87" t="s">
        <v>7172</v>
      </c>
      <c r="AD1676" s="84" t="b">
        <v>0</v>
      </c>
      <c r="AE1676" s="84" t="s">
        <v>7291</v>
      </c>
      <c r="AF1676" s="84"/>
      <c r="AG1676" s="87" t="s">
        <v>7172</v>
      </c>
      <c r="AH1676" s="84" t="b">
        <v>0</v>
      </c>
      <c r="AI1676" s="84">
        <v>0</v>
      </c>
      <c r="AJ1676" s="87" t="s">
        <v>7172</v>
      </c>
      <c r="AK1676" s="84" t="s">
        <v>7783</v>
      </c>
      <c r="AL1676" s="84" t="b">
        <v>0</v>
      </c>
      <c r="AM1676" s="87" t="s">
        <v>6999</v>
      </c>
      <c r="AN1676" s="84">
        <v>0</v>
      </c>
      <c r="AO1676" s="84">
        <v>0</v>
      </c>
      <c r="AP1676" s="84"/>
      <c r="AQ1676" s="84"/>
      <c r="AR1676" s="84"/>
      <c r="AS1676" s="84"/>
      <c r="AT1676" s="84"/>
      <c r="AU1676" s="84"/>
      <c r="AV1676" s="84"/>
      <c r="AW1676" s="84"/>
    </row>
    <row r="1677" spans="1:49" x14ac:dyDescent="0.25">
      <c r="A1677" s="69" t="s">
        <v>1481</v>
      </c>
      <c r="B1677" s="69" t="s">
        <v>1655</v>
      </c>
      <c r="C1677" s="70"/>
      <c r="D1677" s="71"/>
      <c r="E1677" s="72"/>
      <c r="F1677" s="73"/>
      <c r="G1677" s="70"/>
      <c r="H1677" s="74"/>
      <c r="I1677" s="75"/>
      <c r="J1677" s="75"/>
      <c r="K1677" s="36"/>
      <c r="L1677" s="82"/>
      <c r="M1677" s="82"/>
      <c r="N1677" s="77"/>
      <c r="O1677" s="84" t="s">
        <v>2121</v>
      </c>
      <c r="P1677" s="86">
        <v>42759.511423611111</v>
      </c>
      <c r="Q1677" s="84" t="s">
        <v>3169</v>
      </c>
      <c r="R1677" s="84"/>
      <c r="S1677" s="84"/>
      <c r="T1677" s="84"/>
      <c r="U1677" s="86">
        <v>42759.511423611111</v>
      </c>
      <c r="V1677" s="88" t="s">
        <v>5501</v>
      </c>
      <c r="W1677" s="84"/>
      <c r="X1677" s="84"/>
      <c r="Y1677" s="87" t="s">
        <v>7000</v>
      </c>
      <c r="Z1677" s="87" t="s">
        <v>7167</v>
      </c>
      <c r="AA1677" s="84" t="b">
        <v>0</v>
      </c>
      <c r="AB1677" s="84">
        <v>0</v>
      </c>
      <c r="AC1677" s="87" t="s">
        <v>7275</v>
      </c>
      <c r="AD1677" s="84" t="b">
        <v>0</v>
      </c>
      <c r="AE1677" s="84" t="s">
        <v>7283</v>
      </c>
      <c r="AF1677" s="84"/>
      <c r="AG1677" s="87" t="s">
        <v>7172</v>
      </c>
      <c r="AH1677" s="84" t="b">
        <v>0</v>
      </c>
      <c r="AI1677" s="84">
        <v>0</v>
      </c>
      <c r="AJ1677" s="87" t="s">
        <v>7172</v>
      </c>
      <c r="AK1677" s="84" t="s">
        <v>7779</v>
      </c>
      <c r="AL1677" s="84" t="b">
        <v>0</v>
      </c>
      <c r="AM1677" s="87" t="s">
        <v>7167</v>
      </c>
      <c r="AN1677" s="84">
        <v>0</v>
      </c>
      <c r="AO1677" s="84">
        <v>0</v>
      </c>
      <c r="AP1677" s="84"/>
      <c r="AQ1677" s="84"/>
      <c r="AR1677" s="84"/>
      <c r="AS1677" s="84"/>
      <c r="AT1677" s="84"/>
      <c r="AU1677" s="84"/>
      <c r="AV1677" s="84"/>
      <c r="AW1677" s="84"/>
    </row>
    <row r="1678" spans="1:49" x14ac:dyDescent="0.25">
      <c r="A1678" s="69" t="s">
        <v>1481</v>
      </c>
      <c r="B1678" s="69" t="s">
        <v>2082</v>
      </c>
      <c r="C1678" s="70"/>
      <c r="D1678" s="71"/>
      <c r="E1678" s="72"/>
      <c r="F1678" s="73"/>
      <c r="G1678" s="70"/>
      <c r="H1678" s="74"/>
      <c r="I1678" s="75"/>
      <c r="J1678" s="75"/>
      <c r="K1678" s="36"/>
      <c r="L1678" s="82"/>
      <c r="M1678" s="82"/>
      <c r="N1678" s="77"/>
      <c r="O1678" s="84" t="s">
        <v>2121</v>
      </c>
      <c r="P1678" s="86">
        <v>42759.511423611111</v>
      </c>
      <c r="Q1678" s="84" t="s">
        <v>3169</v>
      </c>
      <c r="R1678" s="84"/>
      <c r="S1678" s="84"/>
      <c r="T1678" s="84"/>
      <c r="U1678" s="86">
        <v>42759.511423611111</v>
      </c>
      <c r="V1678" s="88" t="s">
        <v>5501</v>
      </c>
      <c r="W1678" s="84"/>
      <c r="X1678" s="84"/>
      <c r="Y1678" s="87" t="s">
        <v>7000</v>
      </c>
      <c r="Z1678" s="87" t="s">
        <v>7167</v>
      </c>
      <c r="AA1678" s="84" t="b">
        <v>0</v>
      </c>
      <c r="AB1678" s="84">
        <v>0</v>
      </c>
      <c r="AC1678" s="87" t="s">
        <v>7275</v>
      </c>
      <c r="AD1678" s="84" t="b">
        <v>0</v>
      </c>
      <c r="AE1678" s="84" t="s">
        <v>7283</v>
      </c>
      <c r="AF1678" s="84"/>
      <c r="AG1678" s="87" t="s">
        <v>7172</v>
      </c>
      <c r="AH1678" s="84" t="b">
        <v>0</v>
      </c>
      <c r="AI1678" s="84">
        <v>0</v>
      </c>
      <c r="AJ1678" s="87" t="s">
        <v>7172</v>
      </c>
      <c r="AK1678" s="84" t="s">
        <v>7779</v>
      </c>
      <c r="AL1678" s="84" t="b">
        <v>0</v>
      </c>
      <c r="AM1678" s="87" t="s">
        <v>7167</v>
      </c>
      <c r="AN1678" s="84">
        <v>0</v>
      </c>
      <c r="AO1678" s="84">
        <v>0</v>
      </c>
      <c r="AP1678" s="84"/>
      <c r="AQ1678" s="84"/>
      <c r="AR1678" s="84"/>
      <c r="AS1678" s="84"/>
      <c r="AT1678" s="84"/>
      <c r="AU1678" s="84"/>
      <c r="AV1678" s="84"/>
      <c r="AW1678" s="84"/>
    </row>
    <row r="1679" spans="1:49" x14ac:dyDescent="0.25">
      <c r="A1679" s="69" t="s">
        <v>1481</v>
      </c>
      <c r="B1679" s="69" t="s">
        <v>2093</v>
      </c>
      <c r="C1679" s="70"/>
      <c r="D1679" s="71"/>
      <c r="E1679" s="72"/>
      <c r="F1679" s="73"/>
      <c r="G1679" s="70"/>
      <c r="H1679" s="74"/>
      <c r="I1679" s="75"/>
      <c r="J1679" s="75"/>
      <c r="K1679" s="36"/>
      <c r="L1679" s="82"/>
      <c r="M1679" s="82"/>
      <c r="N1679" s="77"/>
      <c r="O1679" s="84" t="s">
        <v>2122</v>
      </c>
      <c r="P1679" s="86">
        <v>42759.511423611111</v>
      </c>
      <c r="Q1679" s="84" t="s">
        <v>3169</v>
      </c>
      <c r="R1679" s="84"/>
      <c r="S1679" s="84"/>
      <c r="T1679" s="84"/>
      <c r="U1679" s="86">
        <v>42759.511423611111</v>
      </c>
      <c r="V1679" s="88" t="s">
        <v>5501</v>
      </c>
      <c r="W1679" s="84"/>
      <c r="X1679" s="84"/>
      <c r="Y1679" s="87" t="s">
        <v>7000</v>
      </c>
      <c r="Z1679" s="87" t="s">
        <v>7167</v>
      </c>
      <c r="AA1679" s="84" t="b">
        <v>0</v>
      </c>
      <c r="AB1679" s="84">
        <v>0</v>
      </c>
      <c r="AC1679" s="87" t="s">
        <v>7275</v>
      </c>
      <c r="AD1679" s="84" t="b">
        <v>0</v>
      </c>
      <c r="AE1679" s="84" t="s">
        <v>7283</v>
      </c>
      <c r="AF1679" s="84"/>
      <c r="AG1679" s="87" t="s">
        <v>7172</v>
      </c>
      <c r="AH1679" s="84" t="b">
        <v>0</v>
      </c>
      <c r="AI1679" s="84">
        <v>0</v>
      </c>
      <c r="AJ1679" s="87" t="s">
        <v>7172</v>
      </c>
      <c r="AK1679" s="84" t="s">
        <v>7779</v>
      </c>
      <c r="AL1679" s="84" t="b">
        <v>0</v>
      </c>
      <c r="AM1679" s="87" t="s">
        <v>7167</v>
      </c>
      <c r="AN1679" s="84">
        <v>0</v>
      </c>
      <c r="AO1679" s="84">
        <v>0</v>
      </c>
      <c r="AP1679" s="84"/>
      <c r="AQ1679" s="84"/>
      <c r="AR1679" s="84"/>
      <c r="AS1679" s="84"/>
      <c r="AT1679" s="84"/>
      <c r="AU1679" s="84"/>
      <c r="AV1679" s="84"/>
      <c r="AW1679" s="84"/>
    </row>
    <row r="1680" spans="1:49" x14ac:dyDescent="0.25">
      <c r="A1680" s="69" t="s">
        <v>1482</v>
      </c>
      <c r="B1680" s="69" t="s">
        <v>2094</v>
      </c>
      <c r="C1680" s="70"/>
      <c r="D1680" s="71"/>
      <c r="E1680" s="72"/>
      <c r="F1680" s="73"/>
      <c r="G1680" s="70"/>
      <c r="H1680" s="74"/>
      <c r="I1680" s="75"/>
      <c r="J1680" s="75"/>
      <c r="K1680" s="36"/>
      <c r="L1680" s="82"/>
      <c r="M1680" s="82"/>
      <c r="N1680" s="77"/>
      <c r="O1680" s="84" t="s">
        <v>2121</v>
      </c>
      <c r="P1680" s="86">
        <v>42759.511423611111</v>
      </c>
      <c r="Q1680" s="84" t="s">
        <v>3170</v>
      </c>
      <c r="R1680" s="84"/>
      <c r="S1680" s="84"/>
      <c r="T1680" s="84" t="s">
        <v>4070</v>
      </c>
      <c r="U1680" s="86">
        <v>42759.511423611111</v>
      </c>
      <c r="V1680" s="88" t="s">
        <v>5502</v>
      </c>
      <c r="W1680" s="84"/>
      <c r="X1680" s="84"/>
      <c r="Y1680" s="87" t="s">
        <v>7001</v>
      </c>
      <c r="Z1680" s="84"/>
      <c r="AA1680" s="84" t="b">
        <v>0</v>
      </c>
      <c r="AB1680" s="84">
        <v>0</v>
      </c>
      <c r="AC1680" s="87" t="s">
        <v>7172</v>
      </c>
      <c r="AD1680" s="84" t="b">
        <v>0</v>
      </c>
      <c r="AE1680" s="84" t="s">
        <v>7285</v>
      </c>
      <c r="AF1680" s="84"/>
      <c r="AG1680" s="87" t="s">
        <v>7172</v>
      </c>
      <c r="AH1680" s="84" t="b">
        <v>0</v>
      </c>
      <c r="AI1680" s="84">
        <v>8</v>
      </c>
      <c r="AJ1680" s="87" t="s">
        <v>7760</v>
      </c>
      <c r="AK1680" s="84" t="s">
        <v>7780</v>
      </c>
      <c r="AL1680" s="84" t="b">
        <v>0</v>
      </c>
      <c r="AM1680" s="87" t="s">
        <v>7760</v>
      </c>
      <c r="AN1680" s="84">
        <v>0</v>
      </c>
      <c r="AO1680" s="84">
        <v>0</v>
      </c>
      <c r="AP1680" s="84"/>
      <c r="AQ1680" s="84"/>
      <c r="AR1680" s="84"/>
      <c r="AS1680" s="84"/>
      <c r="AT1680" s="84"/>
      <c r="AU1680" s="84"/>
      <c r="AV1680" s="84"/>
      <c r="AW1680" s="84"/>
    </row>
    <row r="1681" spans="1:49" x14ac:dyDescent="0.25">
      <c r="A1681" s="69" t="s">
        <v>1483</v>
      </c>
      <c r="B1681" s="69" t="s">
        <v>1483</v>
      </c>
      <c r="C1681" s="70"/>
      <c r="D1681" s="71"/>
      <c r="E1681" s="72"/>
      <c r="F1681" s="73"/>
      <c r="G1681" s="70"/>
      <c r="H1681" s="74"/>
      <c r="I1681" s="75"/>
      <c r="J1681" s="75"/>
      <c r="K1681" s="36"/>
      <c r="L1681" s="82"/>
      <c r="M1681" s="82"/>
      <c r="N1681" s="77"/>
      <c r="O1681" s="84" t="s">
        <v>179</v>
      </c>
      <c r="P1681" s="86">
        <v>42759.511423611111</v>
      </c>
      <c r="Q1681" s="84" t="s">
        <v>3171</v>
      </c>
      <c r="R1681" s="88" t="s">
        <v>3670</v>
      </c>
      <c r="S1681" s="84" t="s">
        <v>3697</v>
      </c>
      <c r="T1681" s="84"/>
      <c r="U1681" s="86">
        <v>42759.511423611111</v>
      </c>
      <c r="V1681" s="88" t="s">
        <v>5503</v>
      </c>
      <c r="W1681" s="84"/>
      <c r="X1681" s="84"/>
      <c r="Y1681" s="87" t="s">
        <v>7002</v>
      </c>
      <c r="Z1681" s="84"/>
      <c r="AA1681" s="84" t="b">
        <v>0</v>
      </c>
      <c r="AB1681" s="84">
        <v>0</v>
      </c>
      <c r="AC1681" s="87" t="s">
        <v>7172</v>
      </c>
      <c r="AD1681" s="84" t="b">
        <v>0</v>
      </c>
      <c r="AE1681" s="84" t="s">
        <v>7283</v>
      </c>
      <c r="AF1681" s="84"/>
      <c r="AG1681" s="87" t="s">
        <v>7172</v>
      </c>
      <c r="AH1681" s="84" t="b">
        <v>0</v>
      </c>
      <c r="AI1681" s="84">
        <v>0</v>
      </c>
      <c r="AJ1681" s="87" t="s">
        <v>7172</v>
      </c>
      <c r="AK1681" s="84" t="s">
        <v>7783</v>
      </c>
      <c r="AL1681" s="84" t="b">
        <v>0</v>
      </c>
      <c r="AM1681" s="87" t="s">
        <v>7002</v>
      </c>
      <c r="AN1681" s="84">
        <v>0</v>
      </c>
      <c r="AO1681" s="84">
        <v>0</v>
      </c>
      <c r="AP1681" s="84"/>
      <c r="AQ1681" s="84"/>
      <c r="AR1681" s="84"/>
      <c r="AS1681" s="84"/>
      <c r="AT1681" s="84"/>
      <c r="AU1681" s="84"/>
      <c r="AV1681" s="84"/>
      <c r="AW1681" s="84"/>
    </row>
    <row r="1682" spans="1:49" x14ac:dyDescent="0.25">
      <c r="A1682" s="69" t="s">
        <v>1484</v>
      </c>
      <c r="B1682" s="69" t="s">
        <v>1718</v>
      </c>
      <c r="C1682" s="70"/>
      <c r="D1682" s="71"/>
      <c r="E1682" s="72"/>
      <c r="F1682" s="73"/>
      <c r="G1682" s="70"/>
      <c r="H1682" s="74"/>
      <c r="I1682" s="75"/>
      <c r="J1682" s="75"/>
      <c r="K1682" s="36"/>
      <c r="L1682" s="82"/>
      <c r="M1682" s="82"/>
      <c r="N1682" s="77"/>
      <c r="O1682" s="84" t="s">
        <v>2121</v>
      </c>
      <c r="P1682" s="86">
        <v>42759.511423611111</v>
      </c>
      <c r="Q1682" s="84" t="s">
        <v>2557</v>
      </c>
      <c r="R1682" s="84"/>
      <c r="S1682" s="84"/>
      <c r="T1682" s="84"/>
      <c r="U1682" s="86">
        <v>42759.511423611111</v>
      </c>
      <c r="V1682" s="88" t="s">
        <v>5504</v>
      </c>
      <c r="W1682" s="84"/>
      <c r="X1682" s="84"/>
      <c r="Y1682" s="87" t="s">
        <v>7003</v>
      </c>
      <c r="Z1682" s="84"/>
      <c r="AA1682" s="84" t="b">
        <v>0</v>
      </c>
      <c r="AB1682" s="84">
        <v>0</v>
      </c>
      <c r="AC1682" s="87" t="s">
        <v>7172</v>
      </c>
      <c r="AD1682" s="84" t="b">
        <v>0</v>
      </c>
      <c r="AE1682" s="84" t="s">
        <v>7283</v>
      </c>
      <c r="AF1682" s="84"/>
      <c r="AG1682" s="87" t="s">
        <v>7172</v>
      </c>
      <c r="AH1682" s="84" t="b">
        <v>0</v>
      </c>
      <c r="AI1682" s="84">
        <v>308</v>
      </c>
      <c r="AJ1682" s="87" t="s">
        <v>7538</v>
      </c>
      <c r="AK1682" s="84" t="s">
        <v>7779</v>
      </c>
      <c r="AL1682" s="84" t="b">
        <v>0</v>
      </c>
      <c r="AM1682" s="87" t="s">
        <v>7538</v>
      </c>
      <c r="AN1682" s="84">
        <v>0</v>
      </c>
      <c r="AO1682" s="84">
        <v>0</v>
      </c>
      <c r="AP1682" s="84"/>
      <c r="AQ1682" s="84"/>
      <c r="AR1682" s="84"/>
      <c r="AS1682" s="84"/>
      <c r="AT1682" s="84"/>
      <c r="AU1682" s="84"/>
      <c r="AV1682" s="84"/>
      <c r="AW1682" s="84"/>
    </row>
    <row r="1683" spans="1:49" x14ac:dyDescent="0.25">
      <c r="A1683" s="69" t="s">
        <v>1485</v>
      </c>
      <c r="B1683" s="69" t="s">
        <v>1485</v>
      </c>
      <c r="C1683" s="70"/>
      <c r="D1683" s="71"/>
      <c r="E1683" s="72"/>
      <c r="F1683" s="73"/>
      <c r="G1683" s="70"/>
      <c r="H1683" s="74"/>
      <c r="I1683" s="75"/>
      <c r="J1683" s="75"/>
      <c r="K1683" s="36"/>
      <c r="L1683" s="82"/>
      <c r="M1683" s="82"/>
      <c r="N1683" s="77"/>
      <c r="O1683" s="84" t="s">
        <v>179</v>
      </c>
      <c r="P1683" s="86">
        <v>42759.511435185188</v>
      </c>
      <c r="Q1683" s="84" t="s">
        <v>3172</v>
      </c>
      <c r="R1683" s="88" t="s">
        <v>3671</v>
      </c>
      <c r="S1683" s="84" t="s">
        <v>3696</v>
      </c>
      <c r="T1683" s="84"/>
      <c r="U1683" s="86">
        <v>42759.511435185188</v>
      </c>
      <c r="V1683" s="88" t="s">
        <v>5505</v>
      </c>
      <c r="W1683" s="84"/>
      <c r="X1683" s="84"/>
      <c r="Y1683" s="87" t="s">
        <v>7004</v>
      </c>
      <c r="Z1683" s="84"/>
      <c r="AA1683" s="84" t="b">
        <v>0</v>
      </c>
      <c r="AB1683" s="84">
        <v>0</v>
      </c>
      <c r="AC1683" s="87" t="s">
        <v>7172</v>
      </c>
      <c r="AD1683" s="84" t="b">
        <v>1</v>
      </c>
      <c r="AE1683" s="84" t="s">
        <v>7283</v>
      </c>
      <c r="AF1683" s="84"/>
      <c r="AG1683" s="87" t="s">
        <v>6803</v>
      </c>
      <c r="AH1683" s="84" t="b">
        <v>0</v>
      </c>
      <c r="AI1683" s="84">
        <v>0</v>
      </c>
      <c r="AJ1683" s="87" t="s">
        <v>7172</v>
      </c>
      <c r="AK1683" s="84" t="s">
        <v>7780</v>
      </c>
      <c r="AL1683" s="84" t="b">
        <v>0</v>
      </c>
      <c r="AM1683" s="87" t="s">
        <v>7004</v>
      </c>
      <c r="AN1683" s="84">
        <v>0</v>
      </c>
      <c r="AO1683" s="84">
        <v>0</v>
      </c>
      <c r="AP1683" s="84"/>
      <c r="AQ1683" s="84"/>
      <c r="AR1683" s="84"/>
      <c r="AS1683" s="84"/>
      <c r="AT1683" s="84"/>
      <c r="AU1683" s="84"/>
      <c r="AV1683" s="84"/>
      <c r="AW1683" s="84"/>
    </row>
    <row r="1684" spans="1:49" x14ac:dyDescent="0.25">
      <c r="A1684" s="69" t="s">
        <v>1486</v>
      </c>
      <c r="B1684" s="69" t="s">
        <v>1486</v>
      </c>
      <c r="C1684" s="70"/>
      <c r="D1684" s="71"/>
      <c r="E1684" s="72"/>
      <c r="F1684" s="73"/>
      <c r="G1684" s="70"/>
      <c r="H1684" s="74"/>
      <c r="I1684" s="75"/>
      <c r="J1684" s="75"/>
      <c r="K1684" s="36"/>
      <c r="L1684" s="82"/>
      <c r="M1684" s="82"/>
      <c r="N1684" s="77"/>
      <c r="O1684" s="84" t="s">
        <v>179</v>
      </c>
      <c r="P1684" s="86">
        <v>42759.511435185188</v>
      </c>
      <c r="Q1684" s="84" t="s">
        <v>3173</v>
      </c>
      <c r="R1684" s="84"/>
      <c r="S1684" s="84"/>
      <c r="T1684" s="84" t="s">
        <v>4071</v>
      </c>
      <c r="U1684" s="86">
        <v>42759.511435185188</v>
      </c>
      <c r="V1684" s="88" t="s">
        <v>5506</v>
      </c>
      <c r="W1684" s="84"/>
      <c r="X1684" s="84"/>
      <c r="Y1684" s="87" t="s">
        <v>7005</v>
      </c>
      <c r="Z1684" s="84"/>
      <c r="AA1684" s="84" t="b">
        <v>0</v>
      </c>
      <c r="AB1684" s="84">
        <v>0</v>
      </c>
      <c r="AC1684" s="87" t="s">
        <v>7172</v>
      </c>
      <c r="AD1684" s="84" t="b">
        <v>0</v>
      </c>
      <c r="AE1684" s="84" t="s">
        <v>7283</v>
      </c>
      <c r="AF1684" s="84"/>
      <c r="AG1684" s="87" t="s">
        <v>7172</v>
      </c>
      <c r="AH1684" s="84" t="b">
        <v>0</v>
      </c>
      <c r="AI1684" s="84">
        <v>0</v>
      </c>
      <c r="AJ1684" s="87" t="s">
        <v>7172</v>
      </c>
      <c r="AK1684" s="84" t="s">
        <v>7783</v>
      </c>
      <c r="AL1684" s="84" t="b">
        <v>0</v>
      </c>
      <c r="AM1684" s="87" t="s">
        <v>7005</v>
      </c>
      <c r="AN1684" s="84">
        <v>0</v>
      </c>
      <c r="AO1684" s="84">
        <v>0</v>
      </c>
      <c r="AP1684" s="84"/>
      <c r="AQ1684" s="84"/>
      <c r="AR1684" s="84"/>
      <c r="AS1684" s="84"/>
      <c r="AT1684" s="84"/>
      <c r="AU1684" s="84"/>
      <c r="AV1684" s="84"/>
      <c r="AW1684" s="84"/>
    </row>
    <row r="1685" spans="1:49" x14ac:dyDescent="0.25">
      <c r="A1685" s="69" t="s">
        <v>1487</v>
      </c>
      <c r="B1685" s="69" t="s">
        <v>2095</v>
      </c>
      <c r="C1685" s="70"/>
      <c r="D1685" s="71"/>
      <c r="E1685" s="72"/>
      <c r="F1685" s="73"/>
      <c r="G1685" s="70"/>
      <c r="H1685" s="74"/>
      <c r="I1685" s="75"/>
      <c r="J1685" s="75"/>
      <c r="K1685" s="36"/>
      <c r="L1685" s="82"/>
      <c r="M1685" s="82"/>
      <c r="N1685" s="77"/>
      <c r="O1685" s="84" t="s">
        <v>2121</v>
      </c>
      <c r="P1685" s="86">
        <v>42759.508981481478</v>
      </c>
      <c r="Q1685" s="84" t="s">
        <v>3174</v>
      </c>
      <c r="R1685" s="84"/>
      <c r="S1685" s="84"/>
      <c r="T1685" s="84"/>
      <c r="U1685" s="86">
        <v>42759.508981481478</v>
      </c>
      <c r="V1685" s="88" t="s">
        <v>5507</v>
      </c>
      <c r="W1685" s="84"/>
      <c r="X1685" s="84"/>
      <c r="Y1685" s="87" t="s">
        <v>7006</v>
      </c>
      <c r="Z1685" s="84"/>
      <c r="AA1685" s="84" t="b">
        <v>0</v>
      </c>
      <c r="AB1685" s="84">
        <v>0</v>
      </c>
      <c r="AC1685" s="87" t="s">
        <v>7172</v>
      </c>
      <c r="AD1685" s="84" t="b">
        <v>0</v>
      </c>
      <c r="AE1685" s="84" t="s">
        <v>7283</v>
      </c>
      <c r="AF1685" s="84"/>
      <c r="AG1685" s="87" t="s">
        <v>7172</v>
      </c>
      <c r="AH1685" s="84" t="b">
        <v>0</v>
      </c>
      <c r="AI1685" s="84">
        <v>52</v>
      </c>
      <c r="AJ1685" s="87" t="s">
        <v>7761</v>
      </c>
      <c r="AK1685" s="84" t="s">
        <v>7780</v>
      </c>
      <c r="AL1685" s="84" t="b">
        <v>0</v>
      </c>
      <c r="AM1685" s="87" t="s">
        <v>7761</v>
      </c>
      <c r="AN1685" s="84">
        <v>0</v>
      </c>
      <c r="AO1685" s="84">
        <v>0</v>
      </c>
      <c r="AP1685" s="84"/>
      <c r="AQ1685" s="84"/>
      <c r="AR1685" s="84"/>
      <c r="AS1685" s="84"/>
      <c r="AT1685" s="84"/>
      <c r="AU1685" s="84"/>
      <c r="AV1685" s="84"/>
      <c r="AW1685" s="84"/>
    </row>
    <row r="1686" spans="1:49" x14ac:dyDescent="0.25">
      <c r="A1686" s="69" t="s">
        <v>1487</v>
      </c>
      <c r="B1686" s="69" t="s">
        <v>1695</v>
      </c>
      <c r="C1686" s="70"/>
      <c r="D1686" s="71"/>
      <c r="E1686" s="72"/>
      <c r="F1686" s="73"/>
      <c r="G1686" s="70"/>
      <c r="H1686" s="74"/>
      <c r="I1686" s="75"/>
      <c r="J1686" s="75"/>
      <c r="K1686" s="36"/>
      <c r="L1686" s="82"/>
      <c r="M1686" s="82"/>
      <c r="N1686" s="77"/>
      <c r="O1686" s="84" t="s">
        <v>2121</v>
      </c>
      <c r="P1686" s="86">
        <v>42759.511435185188</v>
      </c>
      <c r="Q1686" s="84" t="s">
        <v>3175</v>
      </c>
      <c r="R1686" s="84"/>
      <c r="S1686" s="84"/>
      <c r="T1686" s="84"/>
      <c r="U1686" s="86">
        <v>42759.511435185188</v>
      </c>
      <c r="V1686" s="88" t="s">
        <v>5508</v>
      </c>
      <c r="W1686" s="84"/>
      <c r="X1686" s="84"/>
      <c r="Y1686" s="87" t="s">
        <v>7007</v>
      </c>
      <c r="Z1686" s="87" t="s">
        <v>7168</v>
      </c>
      <c r="AA1686" s="84" t="b">
        <v>0</v>
      </c>
      <c r="AB1686" s="84">
        <v>0</v>
      </c>
      <c r="AC1686" s="87" t="s">
        <v>7276</v>
      </c>
      <c r="AD1686" s="84" t="b">
        <v>0</v>
      </c>
      <c r="AE1686" s="84" t="s">
        <v>7283</v>
      </c>
      <c r="AF1686" s="84"/>
      <c r="AG1686" s="87" t="s">
        <v>7172</v>
      </c>
      <c r="AH1686" s="84" t="b">
        <v>0</v>
      </c>
      <c r="AI1686" s="84">
        <v>0</v>
      </c>
      <c r="AJ1686" s="87" t="s">
        <v>7172</v>
      </c>
      <c r="AK1686" s="84" t="s">
        <v>7780</v>
      </c>
      <c r="AL1686" s="84" t="b">
        <v>0</v>
      </c>
      <c r="AM1686" s="87" t="s">
        <v>7168</v>
      </c>
      <c r="AN1686" s="84">
        <v>0</v>
      </c>
      <c r="AO1686" s="84">
        <v>0</v>
      </c>
      <c r="AP1686" s="84"/>
      <c r="AQ1686" s="84"/>
      <c r="AR1686" s="84"/>
      <c r="AS1686" s="84"/>
      <c r="AT1686" s="84"/>
      <c r="AU1686" s="84"/>
      <c r="AV1686" s="84"/>
      <c r="AW1686" s="84"/>
    </row>
    <row r="1687" spans="1:49" x14ac:dyDescent="0.25">
      <c r="A1687" s="69" t="s">
        <v>1487</v>
      </c>
      <c r="B1687" s="69" t="s">
        <v>1612</v>
      </c>
      <c r="C1687" s="70"/>
      <c r="D1687" s="71"/>
      <c r="E1687" s="72"/>
      <c r="F1687" s="73"/>
      <c r="G1687" s="70"/>
      <c r="H1687" s="74"/>
      <c r="I1687" s="75"/>
      <c r="J1687" s="75"/>
      <c r="K1687" s="36"/>
      <c r="L1687" s="82"/>
      <c r="M1687" s="82"/>
      <c r="N1687" s="77"/>
      <c r="O1687" s="84" t="s">
        <v>2121</v>
      </c>
      <c r="P1687" s="86">
        <v>42759.511435185188</v>
      </c>
      <c r="Q1687" s="84" t="s">
        <v>3175</v>
      </c>
      <c r="R1687" s="84"/>
      <c r="S1687" s="84"/>
      <c r="T1687" s="84"/>
      <c r="U1687" s="86">
        <v>42759.511435185188</v>
      </c>
      <c r="V1687" s="88" t="s">
        <v>5508</v>
      </c>
      <c r="W1687" s="84"/>
      <c r="X1687" s="84"/>
      <c r="Y1687" s="87" t="s">
        <v>7007</v>
      </c>
      <c r="Z1687" s="87" t="s">
        <v>7168</v>
      </c>
      <c r="AA1687" s="84" t="b">
        <v>0</v>
      </c>
      <c r="AB1687" s="84">
        <v>0</v>
      </c>
      <c r="AC1687" s="87" t="s">
        <v>7276</v>
      </c>
      <c r="AD1687" s="84" t="b">
        <v>0</v>
      </c>
      <c r="AE1687" s="84" t="s">
        <v>7283</v>
      </c>
      <c r="AF1687" s="84"/>
      <c r="AG1687" s="87" t="s">
        <v>7172</v>
      </c>
      <c r="AH1687" s="84" t="b">
        <v>0</v>
      </c>
      <c r="AI1687" s="84">
        <v>0</v>
      </c>
      <c r="AJ1687" s="87" t="s">
        <v>7172</v>
      </c>
      <c r="AK1687" s="84" t="s">
        <v>7780</v>
      </c>
      <c r="AL1687" s="84" t="b">
        <v>0</v>
      </c>
      <c r="AM1687" s="87" t="s">
        <v>7168</v>
      </c>
      <c r="AN1687" s="84">
        <v>0</v>
      </c>
      <c r="AO1687" s="84">
        <v>0</v>
      </c>
      <c r="AP1687" s="84"/>
      <c r="AQ1687" s="84"/>
      <c r="AR1687" s="84"/>
      <c r="AS1687" s="84"/>
      <c r="AT1687" s="84"/>
      <c r="AU1687" s="84"/>
      <c r="AV1687" s="84"/>
      <c r="AW1687" s="84"/>
    </row>
    <row r="1688" spans="1:49" x14ac:dyDescent="0.25">
      <c r="A1688" s="69" t="s">
        <v>1487</v>
      </c>
      <c r="B1688" s="69" t="s">
        <v>2096</v>
      </c>
      <c r="C1688" s="70"/>
      <c r="D1688" s="71"/>
      <c r="E1688" s="72"/>
      <c r="F1688" s="73"/>
      <c r="G1688" s="70"/>
      <c r="H1688" s="74"/>
      <c r="I1688" s="75"/>
      <c r="J1688" s="75"/>
      <c r="K1688" s="36"/>
      <c r="L1688" s="82"/>
      <c r="M1688" s="82"/>
      <c r="N1688" s="77"/>
      <c r="O1688" s="84" t="s">
        <v>2121</v>
      </c>
      <c r="P1688" s="86">
        <v>42759.511435185188</v>
      </c>
      <c r="Q1688" s="84" t="s">
        <v>3175</v>
      </c>
      <c r="R1688" s="84"/>
      <c r="S1688" s="84"/>
      <c r="T1688" s="84"/>
      <c r="U1688" s="86">
        <v>42759.511435185188</v>
      </c>
      <c r="V1688" s="88" t="s">
        <v>5508</v>
      </c>
      <c r="W1688" s="84"/>
      <c r="X1688" s="84"/>
      <c r="Y1688" s="87" t="s">
        <v>7007</v>
      </c>
      <c r="Z1688" s="87" t="s">
        <v>7168</v>
      </c>
      <c r="AA1688" s="84" t="b">
        <v>0</v>
      </c>
      <c r="AB1688" s="84">
        <v>0</v>
      </c>
      <c r="AC1688" s="87" t="s">
        <v>7276</v>
      </c>
      <c r="AD1688" s="84" t="b">
        <v>0</v>
      </c>
      <c r="AE1688" s="84" t="s">
        <v>7283</v>
      </c>
      <c r="AF1688" s="84"/>
      <c r="AG1688" s="87" t="s">
        <v>7172</v>
      </c>
      <c r="AH1688" s="84" t="b">
        <v>0</v>
      </c>
      <c r="AI1688" s="84">
        <v>0</v>
      </c>
      <c r="AJ1688" s="87" t="s">
        <v>7172</v>
      </c>
      <c r="AK1688" s="84" t="s">
        <v>7780</v>
      </c>
      <c r="AL1688" s="84" t="b">
        <v>0</v>
      </c>
      <c r="AM1688" s="87" t="s">
        <v>7168</v>
      </c>
      <c r="AN1688" s="84">
        <v>0</v>
      </c>
      <c r="AO1688" s="84">
        <v>0</v>
      </c>
      <c r="AP1688" s="84"/>
      <c r="AQ1688" s="84"/>
      <c r="AR1688" s="84"/>
      <c r="AS1688" s="84"/>
      <c r="AT1688" s="84"/>
      <c r="AU1688" s="84"/>
      <c r="AV1688" s="84"/>
      <c r="AW1688" s="84"/>
    </row>
    <row r="1689" spans="1:49" x14ac:dyDescent="0.25">
      <c r="A1689" s="69" t="s">
        <v>1487</v>
      </c>
      <c r="B1689" s="69" t="s">
        <v>2097</v>
      </c>
      <c r="C1689" s="70"/>
      <c r="D1689" s="71"/>
      <c r="E1689" s="72"/>
      <c r="F1689" s="73"/>
      <c r="G1689" s="70"/>
      <c r="H1689" s="74"/>
      <c r="I1689" s="75"/>
      <c r="J1689" s="75"/>
      <c r="K1689" s="36"/>
      <c r="L1689" s="82"/>
      <c r="M1689" s="82"/>
      <c r="N1689" s="77"/>
      <c r="O1689" s="84" t="s">
        <v>2122</v>
      </c>
      <c r="P1689" s="86">
        <v>42759.511435185188</v>
      </c>
      <c r="Q1689" s="84" t="s">
        <v>3175</v>
      </c>
      <c r="R1689" s="84"/>
      <c r="S1689" s="84"/>
      <c r="T1689" s="84"/>
      <c r="U1689" s="86">
        <v>42759.511435185188</v>
      </c>
      <c r="V1689" s="88" t="s">
        <v>5508</v>
      </c>
      <c r="W1689" s="84"/>
      <c r="X1689" s="84"/>
      <c r="Y1689" s="87" t="s">
        <v>7007</v>
      </c>
      <c r="Z1689" s="87" t="s">
        <v>7168</v>
      </c>
      <c r="AA1689" s="84" t="b">
        <v>0</v>
      </c>
      <c r="AB1689" s="84">
        <v>0</v>
      </c>
      <c r="AC1689" s="87" t="s">
        <v>7276</v>
      </c>
      <c r="AD1689" s="84" t="b">
        <v>0</v>
      </c>
      <c r="AE1689" s="84" t="s">
        <v>7283</v>
      </c>
      <c r="AF1689" s="84"/>
      <c r="AG1689" s="87" t="s">
        <v>7172</v>
      </c>
      <c r="AH1689" s="84" t="b">
        <v>0</v>
      </c>
      <c r="AI1689" s="84">
        <v>0</v>
      </c>
      <c r="AJ1689" s="87" t="s">
        <v>7172</v>
      </c>
      <c r="AK1689" s="84" t="s">
        <v>7780</v>
      </c>
      <c r="AL1689" s="84" t="b">
        <v>0</v>
      </c>
      <c r="AM1689" s="87" t="s">
        <v>7168</v>
      </c>
      <c r="AN1689" s="84">
        <v>0</v>
      </c>
      <c r="AO1689" s="84">
        <v>0</v>
      </c>
      <c r="AP1689" s="84"/>
      <c r="AQ1689" s="84"/>
      <c r="AR1689" s="84"/>
      <c r="AS1689" s="84"/>
      <c r="AT1689" s="84"/>
      <c r="AU1689" s="84"/>
      <c r="AV1689" s="84"/>
      <c r="AW1689" s="84"/>
    </row>
    <row r="1690" spans="1:49" x14ac:dyDescent="0.25">
      <c r="A1690" s="69" t="s">
        <v>1488</v>
      </c>
      <c r="B1690" s="69" t="s">
        <v>1488</v>
      </c>
      <c r="C1690" s="70"/>
      <c r="D1690" s="71"/>
      <c r="E1690" s="72"/>
      <c r="F1690" s="73"/>
      <c r="G1690" s="70"/>
      <c r="H1690" s="74"/>
      <c r="I1690" s="75"/>
      <c r="J1690" s="75"/>
      <c r="K1690" s="36"/>
      <c r="L1690" s="82"/>
      <c r="M1690" s="82"/>
      <c r="N1690" s="77"/>
      <c r="O1690" s="84" t="s">
        <v>179</v>
      </c>
      <c r="P1690" s="86">
        <v>42759.511435185188</v>
      </c>
      <c r="Q1690" s="84" t="s">
        <v>3176</v>
      </c>
      <c r="R1690" s="88" t="s">
        <v>3672</v>
      </c>
      <c r="S1690" s="84" t="s">
        <v>3741</v>
      </c>
      <c r="T1690" s="84" t="s">
        <v>1682</v>
      </c>
      <c r="U1690" s="86">
        <v>42759.511435185188</v>
      </c>
      <c r="V1690" s="88" t="s">
        <v>5509</v>
      </c>
      <c r="W1690" s="84"/>
      <c r="X1690" s="84"/>
      <c r="Y1690" s="87" t="s">
        <v>7008</v>
      </c>
      <c r="Z1690" s="84"/>
      <c r="AA1690" s="84" t="b">
        <v>0</v>
      </c>
      <c r="AB1690" s="84">
        <v>0</v>
      </c>
      <c r="AC1690" s="87" t="s">
        <v>7172</v>
      </c>
      <c r="AD1690" s="84" t="b">
        <v>0</v>
      </c>
      <c r="AE1690" s="84" t="s">
        <v>7283</v>
      </c>
      <c r="AF1690" s="84"/>
      <c r="AG1690" s="87" t="s">
        <v>7172</v>
      </c>
      <c r="AH1690" s="84" t="b">
        <v>0</v>
      </c>
      <c r="AI1690" s="84">
        <v>0</v>
      </c>
      <c r="AJ1690" s="87" t="s">
        <v>7172</v>
      </c>
      <c r="AK1690" s="84" t="s">
        <v>7794</v>
      </c>
      <c r="AL1690" s="84" t="b">
        <v>0</v>
      </c>
      <c r="AM1690" s="87" t="s">
        <v>7008</v>
      </c>
      <c r="AN1690" s="84">
        <v>0</v>
      </c>
      <c r="AO1690" s="84">
        <v>0</v>
      </c>
      <c r="AP1690" s="84"/>
      <c r="AQ1690" s="84"/>
      <c r="AR1690" s="84"/>
      <c r="AS1690" s="84"/>
      <c r="AT1690" s="84"/>
      <c r="AU1690" s="84"/>
      <c r="AV1690" s="84"/>
      <c r="AW1690" s="84"/>
    </row>
    <row r="1691" spans="1:49" x14ac:dyDescent="0.25">
      <c r="A1691" s="69" t="s">
        <v>1489</v>
      </c>
      <c r="B1691" s="69" t="s">
        <v>1489</v>
      </c>
      <c r="C1691" s="70"/>
      <c r="D1691" s="71"/>
      <c r="E1691" s="72"/>
      <c r="F1691" s="73"/>
      <c r="G1691" s="70"/>
      <c r="H1691" s="74"/>
      <c r="I1691" s="75"/>
      <c r="J1691" s="75"/>
      <c r="K1691" s="36"/>
      <c r="L1691" s="82"/>
      <c r="M1691" s="82"/>
      <c r="N1691" s="77"/>
      <c r="O1691" s="84" t="s">
        <v>179</v>
      </c>
      <c r="P1691" s="86">
        <v>42759.511435185188</v>
      </c>
      <c r="Q1691" s="84" t="s">
        <v>3177</v>
      </c>
      <c r="R1691" s="84"/>
      <c r="S1691" s="84"/>
      <c r="T1691" s="84" t="s">
        <v>4072</v>
      </c>
      <c r="U1691" s="86">
        <v>42759.511435185188</v>
      </c>
      <c r="V1691" s="88" t="s">
        <v>5510</v>
      </c>
      <c r="W1691" s="84"/>
      <c r="X1691" s="84"/>
      <c r="Y1691" s="87" t="s">
        <v>7009</v>
      </c>
      <c r="Z1691" s="84"/>
      <c r="AA1691" s="84" t="b">
        <v>0</v>
      </c>
      <c r="AB1691" s="84">
        <v>0</v>
      </c>
      <c r="AC1691" s="87" t="s">
        <v>7172</v>
      </c>
      <c r="AD1691" s="84" t="b">
        <v>0</v>
      </c>
      <c r="AE1691" s="84" t="s">
        <v>7283</v>
      </c>
      <c r="AF1691" s="84"/>
      <c r="AG1691" s="87" t="s">
        <v>7172</v>
      </c>
      <c r="AH1691" s="84" t="b">
        <v>0</v>
      </c>
      <c r="AI1691" s="84">
        <v>0</v>
      </c>
      <c r="AJ1691" s="87" t="s">
        <v>7172</v>
      </c>
      <c r="AK1691" s="84" t="s">
        <v>7780</v>
      </c>
      <c r="AL1691" s="84" t="b">
        <v>0</v>
      </c>
      <c r="AM1691" s="87" t="s">
        <v>7009</v>
      </c>
      <c r="AN1691" s="84">
        <v>0</v>
      </c>
      <c r="AO1691" s="84">
        <v>0</v>
      </c>
      <c r="AP1691" s="84"/>
      <c r="AQ1691" s="84"/>
      <c r="AR1691" s="84"/>
      <c r="AS1691" s="84"/>
      <c r="AT1691" s="84"/>
      <c r="AU1691" s="84"/>
      <c r="AV1691" s="84"/>
      <c r="AW1691" s="84"/>
    </row>
    <row r="1692" spans="1:49" x14ac:dyDescent="0.25">
      <c r="A1692" s="69" t="s">
        <v>1490</v>
      </c>
      <c r="B1692" s="69" t="s">
        <v>2048</v>
      </c>
      <c r="C1692" s="70"/>
      <c r="D1692" s="71"/>
      <c r="E1692" s="72"/>
      <c r="F1692" s="73"/>
      <c r="G1692" s="70"/>
      <c r="H1692" s="74"/>
      <c r="I1692" s="75"/>
      <c r="J1692" s="75"/>
      <c r="K1692" s="36"/>
      <c r="L1692" s="82"/>
      <c r="M1692" s="82"/>
      <c r="N1692" s="77"/>
      <c r="O1692" s="84" t="s">
        <v>2121</v>
      </c>
      <c r="P1692" s="86">
        <v>42759.511099537034</v>
      </c>
      <c r="Q1692" s="84" t="s">
        <v>3061</v>
      </c>
      <c r="R1692" s="88" t="s">
        <v>3621</v>
      </c>
      <c r="S1692" s="84" t="s">
        <v>3817</v>
      </c>
      <c r="T1692" s="84" t="s">
        <v>3893</v>
      </c>
      <c r="U1692" s="86">
        <v>42759.511099537034</v>
      </c>
      <c r="V1692" s="88" t="s">
        <v>5511</v>
      </c>
      <c r="W1692" s="84"/>
      <c r="X1692" s="84"/>
      <c r="Y1692" s="87" t="s">
        <v>7010</v>
      </c>
      <c r="Z1692" s="84"/>
      <c r="AA1692" s="84" t="b">
        <v>0</v>
      </c>
      <c r="AB1692" s="84">
        <v>0</v>
      </c>
      <c r="AC1692" s="87" t="s">
        <v>7172</v>
      </c>
      <c r="AD1692" s="84" t="b">
        <v>0</v>
      </c>
      <c r="AE1692" s="84" t="s">
        <v>7283</v>
      </c>
      <c r="AF1692" s="84"/>
      <c r="AG1692" s="87" t="s">
        <v>7172</v>
      </c>
      <c r="AH1692" s="84" t="b">
        <v>0</v>
      </c>
      <c r="AI1692" s="84">
        <v>30</v>
      </c>
      <c r="AJ1692" s="87" t="s">
        <v>7721</v>
      </c>
      <c r="AK1692" s="84" t="s">
        <v>7779</v>
      </c>
      <c r="AL1692" s="84" t="b">
        <v>0</v>
      </c>
      <c r="AM1692" s="87" t="s">
        <v>7721</v>
      </c>
      <c r="AN1692" s="84">
        <v>0</v>
      </c>
      <c r="AO1692" s="84">
        <v>0</v>
      </c>
      <c r="AP1692" s="84"/>
      <c r="AQ1692" s="84"/>
      <c r="AR1692" s="84"/>
      <c r="AS1692" s="84"/>
      <c r="AT1692" s="84"/>
      <c r="AU1692" s="84"/>
      <c r="AV1692" s="84"/>
      <c r="AW1692" s="84"/>
    </row>
    <row r="1693" spans="1:49" x14ac:dyDescent="0.25">
      <c r="A1693" s="69" t="s">
        <v>1490</v>
      </c>
      <c r="B1693" s="69" t="s">
        <v>1754</v>
      </c>
      <c r="C1693" s="70"/>
      <c r="D1693" s="71"/>
      <c r="E1693" s="72"/>
      <c r="F1693" s="73"/>
      <c r="G1693" s="70"/>
      <c r="H1693" s="74"/>
      <c r="I1693" s="75"/>
      <c r="J1693" s="75"/>
      <c r="K1693" s="36"/>
      <c r="L1693" s="82"/>
      <c r="M1693" s="82"/>
      <c r="N1693" s="77"/>
      <c r="O1693" s="84" t="s">
        <v>2121</v>
      </c>
      <c r="P1693" s="86">
        <v>42759.511134259257</v>
      </c>
      <c r="Q1693" s="84" t="s">
        <v>2455</v>
      </c>
      <c r="R1693" s="84"/>
      <c r="S1693" s="84"/>
      <c r="T1693" s="84" t="s">
        <v>3955</v>
      </c>
      <c r="U1693" s="86">
        <v>42759.511134259257</v>
      </c>
      <c r="V1693" s="88" t="s">
        <v>5512</v>
      </c>
      <c r="W1693" s="84"/>
      <c r="X1693" s="84"/>
      <c r="Y1693" s="87" t="s">
        <v>7011</v>
      </c>
      <c r="Z1693" s="84"/>
      <c r="AA1693" s="84" t="b">
        <v>0</v>
      </c>
      <c r="AB1693" s="84">
        <v>0</v>
      </c>
      <c r="AC1693" s="87" t="s">
        <v>7172</v>
      </c>
      <c r="AD1693" s="84" t="b">
        <v>0</v>
      </c>
      <c r="AE1693" s="84" t="s">
        <v>7283</v>
      </c>
      <c r="AF1693" s="84"/>
      <c r="AG1693" s="87" t="s">
        <v>7172</v>
      </c>
      <c r="AH1693" s="84" t="b">
        <v>0</v>
      </c>
      <c r="AI1693" s="84">
        <v>97</v>
      </c>
      <c r="AJ1693" s="87" t="s">
        <v>7336</v>
      </c>
      <c r="AK1693" s="84" t="s">
        <v>7779</v>
      </c>
      <c r="AL1693" s="84" t="b">
        <v>0</v>
      </c>
      <c r="AM1693" s="87" t="s">
        <v>7336</v>
      </c>
      <c r="AN1693" s="84">
        <v>0</v>
      </c>
      <c r="AO1693" s="84">
        <v>0</v>
      </c>
      <c r="AP1693" s="84"/>
      <c r="AQ1693" s="84"/>
      <c r="AR1693" s="84"/>
      <c r="AS1693" s="84"/>
      <c r="AT1693" s="84"/>
      <c r="AU1693" s="84"/>
      <c r="AV1693" s="84"/>
      <c r="AW1693" s="84"/>
    </row>
    <row r="1694" spans="1:49" x14ac:dyDescent="0.25">
      <c r="A1694" s="69" t="s">
        <v>1490</v>
      </c>
      <c r="B1694" s="69" t="s">
        <v>1555</v>
      </c>
      <c r="C1694" s="70"/>
      <c r="D1694" s="71"/>
      <c r="E1694" s="72"/>
      <c r="F1694" s="73"/>
      <c r="G1694" s="70"/>
      <c r="H1694" s="74"/>
      <c r="I1694" s="75"/>
      <c r="J1694" s="75"/>
      <c r="K1694" s="36"/>
      <c r="L1694" s="82"/>
      <c r="M1694" s="82"/>
      <c r="N1694" s="77"/>
      <c r="O1694" s="84" t="s">
        <v>2121</v>
      </c>
      <c r="P1694" s="86">
        <v>42759.511446759258</v>
      </c>
      <c r="Q1694" s="84" t="s">
        <v>2135</v>
      </c>
      <c r="R1694" s="84"/>
      <c r="S1694" s="84"/>
      <c r="T1694" s="84" t="s">
        <v>3887</v>
      </c>
      <c r="U1694" s="86">
        <v>42759.511446759258</v>
      </c>
      <c r="V1694" s="88" t="s">
        <v>5513</v>
      </c>
      <c r="W1694" s="84"/>
      <c r="X1694" s="84"/>
      <c r="Y1694" s="87" t="s">
        <v>7012</v>
      </c>
      <c r="Z1694" s="84"/>
      <c r="AA1694" s="84" t="b">
        <v>0</v>
      </c>
      <c r="AB1694" s="84">
        <v>0</v>
      </c>
      <c r="AC1694" s="87" t="s">
        <v>7172</v>
      </c>
      <c r="AD1694" s="84" t="b">
        <v>0</v>
      </c>
      <c r="AE1694" s="84" t="s">
        <v>7283</v>
      </c>
      <c r="AF1694" s="84"/>
      <c r="AG1694" s="87" t="s">
        <v>7172</v>
      </c>
      <c r="AH1694" s="84" t="b">
        <v>0</v>
      </c>
      <c r="AI1694" s="84">
        <v>26</v>
      </c>
      <c r="AJ1694" s="87" t="s">
        <v>7362</v>
      </c>
      <c r="AK1694" s="84" t="s">
        <v>7779</v>
      </c>
      <c r="AL1694" s="84" t="b">
        <v>0</v>
      </c>
      <c r="AM1694" s="87" t="s">
        <v>7362</v>
      </c>
      <c r="AN1694" s="84">
        <v>0</v>
      </c>
      <c r="AO1694" s="84">
        <v>0</v>
      </c>
      <c r="AP1694" s="84"/>
      <c r="AQ1694" s="84"/>
      <c r="AR1694" s="84"/>
      <c r="AS1694" s="84"/>
      <c r="AT1694" s="84"/>
      <c r="AU1694" s="84"/>
      <c r="AV1694" s="84"/>
      <c r="AW1694" s="84"/>
    </row>
    <row r="1695" spans="1:49" x14ac:dyDescent="0.25">
      <c r="A1695" s="69" t="s">
        <v>1491</v>
      </c>
      <c r="B1695" s="69" t="s">
        <v>1491</v>
      </c>
      <c r="C1695" s="70"/>
      <c r="D1695" s="71"/>
      <c r="E1695" s="72"/>
      <c r="F1695" s="73"/>
      <c r="G1695" s="70"/>
      <c r="H1695" s="74"/>
      <c r="I1695" s="75"/>
      <c r="J1695" s="75"/>
      <c r="K1695" s="36"/>
      <c r="L1695" s="82"/>
      <c r="M1695" s="82"/>
      <c r="N1695" s="77"/>
      <c r="O1695" s="84" t="s">
        <v>179</v>
      </c>
      <c r="P1695" s="86">
        <v>42759.511446759258</v>
      </c>
      <c r="Q1695" s="84" t="s">
        <v>3178</v>
      </c>
      <c r="R1695" s="88" t="s">
        <v>3673</v>
      </c>
      <c r="S1695" s="84" t="s">
        <v>3725</v>
      </c>
      <c r="T1695" s="84"/>
      <c r="U1695" s="86">
        <v>42759.511446759258</v>
      </c>
      <c r="V1695" s="88" t="s">
        <v>5514</v>
      </c>
      <c r="W1695" s="84"/>
      <c r="X1695" s="84"/>
      <c r="Y1695" s="87" t="s">
        <v>7013</v>
      </c>
      <c r="Z1695" s="84"/>
      <c r="AA1695" s="84" t="b">
        <v>0</v>
      </c>
      <c r="AB1695" s="84">
        <v>0</v>
      </c>
      <c r="AC1695" s="87" t="s">
        <v>7172</v>
      </c>
      <c r="AD1695" s="84" t="b">
        <v>0</v>
      </c>
      <c r="AE1695" s="84" t="s">
        <v>7283</v>
      </c>
      <c r="AF1695" s="84"/>
      <c r="AG1695" s="87" t="s">
        <v>7172</v>
      </c>
      <c r="AH1695" s="84" t="b">
        <v>0</v>
      </c>
      <c r="AI1695" s="84">
        <v>0</v>
      </c>
      <c r="AJ1695" s="87" t="s">
        <v>7172</v>
      </c>
      <c r="AK1695" s="84" t="s">
        <v>7783</v>
      </c>
      <c r="AL1695" s="84" t="b">
        <v>0</v>
      </c>
      <c r="AM1695" s="87" t="s">
        <v>7013</v>
      </c>
      <c r="AN1695" s="84">
        <v>0</v>
      </c>
      <c r="AO1695" s="84">
        <v>0</v>
      </c>
      <c r="AP1695" s="84"/>
      <c r="AQ1695" s="84"/>
      <c r="AR1695" s="84"/>
      <c r="AS1695" s="84"/>
      <c r="AT1695" s="84"/>
      <c r="AU1695" s="84"/>
      <c r="AV1695" s="84"/>
      <c r="AW1695" s="84"/>
    </row>
    <row r="1696" spans="1:49" x14ac:dyDescent="0.25">
      <c r="A1696" s="69" t="s">
        <v>1492</v>
      </c>
      <c r="B1696" s="69" t="s">
        <v>2008</v>
      </c>
      <c r="C1696" s="70"/>
      <c r="D1696" s="71"/>
      <c r="E1696" s="72"/>
      <c r="F1696" s="73"/>
      <c r="G1696" s="70"/>
      <c r="H1696" s="74"/>
      <c r="I1696" s="75"/>
      <c r="J1696" s="75"/>
      <c r="K1696" s="36"/>
      <c r="L1696" s="82"/>
      <c r="M1696" s="82"/>
      <c r="N1696" s="77"/>
      <c r="O1696" s="84" t="s">
        <v>2121</v>
      </c>
      <c r="P1696" s="86">
        <v>42759.51090277778</v>
      </c>
      <c r="Q1696" s="84" t="s">
        <v>3179</v>
      </c>
      <c r="R1696" s="84"/>
      <c r="S1696" s="84"/>
      <c r="T1696" s="84" t="s">
        <v>1682</v>
      </c>
      <c r="U1696" s="86">
        <v>42759.51090277778</v>
      </c>
      <c r="V1696" s="88" t="s">
        <v>5515</v>
      </c>
      <c r="W1696" s="84"/>
      <c r="X1696" s="84"/>
      <c r="Y1696" s="87" t="s">
        <v>7014</v>
      </c>
      <c r="Z1696" s="84"/>
      <c r="AA1696" s="84" t="b">
        <v>0</v>
      </c>
      <c r="AB1696" s="84">
        <v>0</v>
      </c>
      <c r="AC1696" s="87" t="s">
        <v>7172</v>
      </c>
      <c r="AD1696" s="84" t="b">
        <v>0</v>
      </c>
      <c r="AE1696" s="84" t="s">
        <v>7283</v>
      </c>
      <c r="AF1696" s="84"/>
      <c r="AG1696" s="87" t="s">
        <v>7172</v>
      </c>
      <c r="AH1696" s="84" t="b">
        <v>0</v>
      </c>
      <c r="AI1696" s="84">
        <v>4</v>
      </c>
      <c r="AJ1696" s="87" t="s">
        <v>7762</v>
      </c>
      <c r="AK1696" s="84" t="s">
        <v>7781</v>
      </c>
      <c r="AL1696" s="84" t="b">
        <v>0</v>
      </c>
      <c r="AM1696" s="87" t="s">
        <v>7762</v>
      </c>
      <c r="AN1696" s="84">
        <v>0</v>
      </c>
      <c r="AO1696" s="84">
        <v>0</v>
      </c>
      <c r="AP1696" s="84"/>
      <c r="AQ1696" s="84"/>
      <c r="AR1696" s="84"/>
      <c r="AS1696" s="84"/>
      <c r="AT1696" s="84"/>
      <c r="AU1696" s="84"/>
      <c r="AV1696" s="84"/>
      <c r="AW1696" s="84"/>
    </row>
    <row r="1697" spans="1:49" x14ac:dyDescent="0.25">
      <c r="A1697" s="69" t="s">
        <v>503</v>
      </c>
      <c r="B1697" s="69" t="s">
        <v>1597</v>
      </c>
      <c r="C1697" s="70"/>
      <c r="D1697" s="71"/>
      <c r="E1697" s="72"/>
      <c r="F1697" s="73"/>
      <c r="G1697" s="70"/>
      <c r="H1697" s="74"/>
      <c r="I1697" s="75"/>
      <c r="J1697" s="75"/>
      <c r="K1697" s="36"/>
      <c r="L1697" s="82"/>
      <c r="M1697" s="82"/>
      <c r="N1697" s="77"/>
      <c r="O1697" s="84" t="s">
        <v>2121</v>
      </c>
      <c r="P1697" s="86">
        <v>42759.509085648147</v>
      </c>
      <c r="Q1697" s="84" t="s">
        <v>2984</v>
      </c>
      <c r="R1697" s="84"/>
      <c r="S1697" s="84"/>
      <c r="T1697" s="84" t="s">
        <v>1682</v>
      </c>
      <c r="U1697" s="86">
        <v>42759.509085648147</v>
      </c>
      <c r="V1697" s="88" t="s">
        <v>5230</v>
      </c>
      <c r="W1697" s="84"/>
      <c r="X1697" s="84"/>
      <c r="Y1697" s="87" t="s">
        <v>6729</v>
      </c>
      <c r="Z1697" s="84"/>
      <c r="AA1697" s="84" t="b">
        <v>0</v>
      </c>
      <c r="AB1697" s="84">
        <v>1</v>
      </c>
      <c r="AC1697" s="87" t="s">
        <v>7172</v>
      </c>
      <c r="AD1697" s="84" t="b">
        <v>0</v>
      </c>
      <c r="AE1697" s="84" t="s">
        <v>7283</v>
      </c>
      <c r="AF1697" s="84"/>
      <c r="AG1697" s="87" t="s">
        <v>7172</v>
      </c>
      <c r="AH1697" s="84" t="b">
        <v>0</v>
      </c>
      <c r="AI1697" s="84">
        <v>2</v>
      </c>
      <c r="AJ1697" s="87" t="s">
        <v>7172</v>
      </c>
      <c r="AK1697" s="84" t="s">
        <v>7783</v>
      </c>
      <c r="AL1697" s="84" t="b">
        <v>0</v>
      </c>
      <c r="AM1697" s="87" t="s">
        <v>6729</v>
      </c>
      <c r="AN1697" s="84">
        <v>0</v>
      </c>
      <c r="AO1697" s="84">
        <v>0</v>
      </c>
      <c r="AP1697" s="84"/>
      <c r="AQ1697" s="84"/>
      <c r="AR1697" s="84"/>
      <c r="AS1697" s="84"/>
      <c r="AT1697" s="84"/>
      <c r="AU1697" s="84"/>
      <c r="AV1697" s="84"/>
      <c r="AW1697" s="84"/>
    </row>
    <row r="1698" spans="1:49" x14ac:dyDescent="0.25">
      <c r="A1698" s="69" t="s">
        <v>503</v>
      </c>
      <c r="B1698" s="69" t="s">
        <v>1597</v>
      </c>
      <c r="C1698" s="70"/>
      <c r="D1698" s="71"/>
      <c r="E1698" s="72"/>
      <c r="F1698" s="73"/>
      <c r="G1698" s="70"/>
      <c r="H1698" s="74"/>
      <c r="I1698" s="75"/>
      <c r="J1698" s="75"/>
      <c r="K1698" s="36"/>
      <c r="L1698" s="82"/>
      <c r="M1698" s="82"/>
      <c r="N1698" s="77"/>
      <c r="O1698" s="84" t="s">
        <v>2121</v>
      </c>
      <c r="P1698" s="86">
        <v>42759.509398148148</v>
      </c>
      <c r="Q1698" s="84" t="s">
        <v>2378</v>
      </c>
      <c r="R1698" s="84"/>
      <c r="S1698" s="84"/>
      <c r="T1698" s="84" t="s">
        <v>1682</v>
      </c>
      <c r="U1698" s="86">
        <v>42759.509398148148</v>
      </c>
      <c r="V1698" s="88" t="s">
        <v>4381</v>
      </c>
      <c r="W1698" s="84"/>
      <c r="X1698" s="84"/>
      <c r="Y1698" s="87" t="s">
        <v>5880</v>
      </c>
      <c r="Z1698" s="84"/>
      <c r="AA1698" s="84" t="b">
        <v>0</v>
      </c>
      <c r="AB1698" s="84">
        <v>0</v>
      </c>
      <c r="AC1698" s="87" t="s">
        <v>7172</v>
      </c>
      <c r="AD1698" s="84" t="b">
        <v>0</v>
      </c>
      <c r="AE1698" s="84" t="s">
        <v>7283</v>
      </c>
      <c r="AF1698" s="84"/>
      <c r="AG1698" s="87" t="s">
        <v>7172</v>
      </c>
      <c r="AH1698" s="84" t="b">
        <v>0</v>
      </c>
      <c r="AI1698" s="84">
        <v>0</v>
      </c>
      <c r="AJ1698" s="87" t="s">
        <v>7172</v>
      </c>
      <c r="AK1698" s="84" t="s">
        <v>7783</v>
      </c>
      <c r="AL1698" s="84" t="b">
        <v>0</v>
      </c>
      <c r="AM1698" s="87" t="s">
        <v>5880</v>
      </c>
      <c r="AN1698" s="84">
        <v>0</v>
      </c>
      <c r="AO1698" s="84">
        <v>0</v>
      </c>
      <c r="AP1698" s="84"/>
      <c r="AQ1698" s="84"/>
      <c r="AR1698" s="84"/>
      <c r="AS1698" s="84"/>
      <c r="AT1698" s="84"/>
      <c r="AU1698" s="84"/>
      <c r="AV1698" s="84"/>
      <c r="AW1698" s="84"/>
    </row>
    <row r="1699" spans="1:49" x14ac:dyDescent="0.25">
      <c r="A1699" s="69" t="s">
        <v>1492</v>
      </c>
      <c r="B1699" s="69" t="s">
        <v>503</v>
      </c>
      <c r="C1699" s="70"/>
      <c r="D1699" s="71"/>
      <c r="E1699" s="72"/>
      <c r="F1699" s="73"/>
      <c r="G1699" s="70"/>
      <c r="H1699" s="74"/>
      <c r="I1699" s="75"/>
      <c r="J1699" s="75"/>
      <c r="K1699" s="36"/>
      <c r="L1699" s="82"/>
      <c r="M1699" s="82"/>
      <c r="N1699" s="77"/>
      <c r="O1699" s="84" t="s">
        <v>2121</v>
      </c>
      <c r="P1699" s="86">
        <v>42759.51090277778</v>
      </c>
      <c r="Q1699" s="84" t="s">
        <v>3179</v>
      </c>
      <c r="R1699" s="84"/>
      <c r="S1699" s="84"/>
      <c r="T1699" s="84" t="s">
        <v>1682</v>
      </c>
      <c r="U1699" s="86">
        <v>42759.51090277778</v>
      </c>
      <c r="V1699" s="88" t="s">
        <v>5515</v>
      </c>
      <c r="W1699" s="84"/>
      <c r="X1699" s="84"/>
      <c r="Y1699" s="87" t="s">
        <v>7014</v>
      </c>
      <c r="Z1699" s="84"/>
      <c r="AA1699" s="84" t="b">
        <v>0</v>
      </c>
      <c r="AB1699" s="84">
        <v>0</v>
      </c>
      <c r="AC1699" s="87" t="s">
        <v>7172</v>
      </c>
      <c r="AD1699" s="84" t="b">
        <v>0</v>
      </c>
      <c r="AE1699" s="84" t="s">
        <v>7283</v>
      </c>
      <c r="AF1699" s="84"/>
      <c r="AG1699" s="87" t="s">
        <v>7172</v>
      </c>
      <c r="AH1699" s="84" t="b">
        <v>0</v>
      </c>
      <c r="AI1699" s="84">
        <v>4</v>
      </c>
      <c r="AJ1699" s="87" t="s">
        <v>7762</v>
      </c>
      <c r="AK1699" s="84" t="s">
        <v>7781</v>
      </c>
      <c r="AL1699" s="84" t="b">
        <v>0</v>
      </c>
      <c r="AM1699" s="87" t="s">
        <v>7762</v>
      </c>
      <c r="AN1699" s="84">
        <v>0</v>
      </c>
      <c r="AO1699" s="84">
        <v>0</v>
      </c>
      <c r="AP1699" s="84"/>
      <c r="AQ1699" s="84"/>
      <c r="AR1699" s="84"/>
      <c r="AS1699" s="84"/>
      <c r="AT1699" s="84"/>
      <c r="AU1699" s="84"/>
      <c r="AV1699" s="84"/>
      <c r="AW1699" s="84"/>
    </row>
    <row r="1700" spans="1:49" x14ac:dyDescent="0.25">
      <c r="A1700" s="69" t="s">
        <v>1492</v>
      </c>
      <c r="B1700" s="69" t="s">
        <v>2098</v>
      </c>
      <c r="C1700" s="70"/>
      <c r="D1700" s="71"/>
      <c r="E1700" s="72"/>
      <c r="F1700" s="73"/>
      <c r="G1700" s="70"/>
      <c r="H1700" s="74"/>
      <c r="I1700" s="75"/>
      <c r="J1700" s="75"/>
      <c r="K1700" s="36"/>
      <c r="L1700" s="82"/>
      <c r="M1700" s="82"/>
      <c r="N1700" s="77"/>
      <c r="O1700" s="84" t="s">
        <v>2121</v>
      </c>
      <c r="P1700" s="86">
        <v>42759.511446759258</v>
      </c>
      <c r="Q1700" s="84" t="s">
        <v>3180</v>
      </c>
      <c r="R1700" s="88" t="s">
        <v>3674</v>
      </c>
      <c r="S1700" s="84" t="s">
        <v>3847</v>
      </c>
      <c r="T1700" s="84"/>
      <c r="U1700" s="86">
        <v>42759.511446759258</v>
      </c>
      <c r="V1700" s="88" t="s">
        <v>5516</v>
      </c>
      <c r="W1700" s="84"/>
      <c r="X1700" s="84"/>
      <c r="Y1700" s="87" t="s">
        <v>7015</v>
      </c>
      <c r="Z1700" s="84"/>
      <c r="AA1700" s="84" t="b">
        <v>0</v>
      </c>
      <c r="AB1700" s="84">
        <v>0</v>
      </c>
      <c r="AC1700" s="87" t="s">
        <v>7172</v>
      </c>
      <c r="AD1700" s="84" t="b">
        <v>0</v>
      </c>
      <c r="AE1700" s="84" t="s">
        <v>7283</v>
      </c>
      <c r="AF1700" s="84"/>
      <c r="AG1700" s="87" t="s">
        <v>7172</v>
      </c>
      <c r="AH1700" s="84" t="b">
        <v>0</v>
      </c>
      <c r="AI1700" s="84">
        <v>12</v>
      </c>
      <c r="AJ1700" s="87" t="s">
        <v>7763</v>
      </c>
      <c r="AK1700" s="84" t="s">
        <v>7781</v>
      </c>
      <c r="AL1700" s="84" t="b">
        <v>0</v>
      </c>
      <c r="AM1700" s="87" t="s">
        <v>7763</v>
      </c>
      <c r="AN1700" s="84">
        <v>0</v>
      </c>
      <c r="AO1700" s="84">
        <v>0</v>
      </c>
      <c r="AP1700" s="84"/>
      <c r="AQ1700" s="84"/>
      <c r="AR1700" s="84"/>
      <c r="AS1700" s="84"/>
      <c r="AT1700" s="84"/>
      <c r="AU1700" s="84"/>
      <c r="AV1700" s="84"/>
      <c r="AW1700" s="84"/>
    </row>
    <row r="1701" spans="1:49" x14ac:dyDescent="0.25">
      <c r="A1701" s="69" t="s">
        <v>1492</v>
      </c>
      <c r="B1701" s="69" t="s">
        <v>1597</v>
      </c>
      <c r="C1701" s="70"/>
      <c r="D1701" s="71"/>
      <c r="E1701" s="72"/>
      <c r="F1701" s="73"/>
      <c r="G1701" s="70"/>
      <c r="H1701" s="74"/>
      <c r="I1701" s="75"/>
      <c r="J1701" s="75"/>
      <c r="K1701" s="36"/>
      <c r="L1701" s="82"/>
      <c r="M1701" s="82"/>
      <c r="N1701" s="77"/>
      <c r="O1701" s="84" t="s">
        <v>2121</v>
      </c>
      <c r="P1701" s="86">
        <v>42759.51090277778</v>
      </c>
      <c r="Q1701" s="84" t="s">
        <v>3179</v>
      </c>
      <c r="R1701" s="84"/>
      <c r="S1701" s="84"/>
      <c r="T1701" s="84" t="s">
        <v>1682</v>
      </c>
      <c r="U1701" s="86">
        <v>42759.51090277778</v>
      </c>
      <c r="V1701" s="88" t="s">
        <v>5515</v>
      </c>
      <c r="W1701" s="84"/>
      <c r="X1701" s="84"/>
      <c r="Y1701" s="87" t="s">
        <v>7014</v>
      </c>
      <c r="Z1701" s="84"/>
      <c r="AA1701" s="84" t="b">
        <v>0</v>
      </c>
      <c r="AB1701" s="84">
        <v>0</v>
      </c>
      <c r="AC1701" s="87" t="s">
        <v>7172</v>
      </c>
      <c r="AD1701" s="84" t="b">
        <v>0</v>
      </c>
      <c r="AE1701" s="84" t="s">
        <v>7283</v>
      </c>
      <c r="AF1701" s="84"/>
      <c r="AG1701" s="87" t="s">
        <v>7172</v>
      </c>
      <c r="AH1701" s="84" t="b">
        <v>0</v>
      </c>
      <c r="AI1701" s="84">
        <v>4</v>
      </c>
      <c r="AJ1701" s="87" t="s">
        <v>7762</v>
      </c>
      <c r="AK1701" s="84" t="s">
        <v>7781</v>
      </c>
      <c r="AL1701" s="84" t="b">
        <v>0</v>
      </c>
      <c r="AM1701" s="87" t="s">
        <v>7762</v>
      </c>
      <c r="AN1701" s="84">
        <v>0</v>
      </c>
      <c r="AO1701" s="84">
        <v>0</v>
      </c>
      <c r="AP1701" s="84"/>
      <c r="AQ1701" s="84"/>
      <c r="AR1701" s="84"/>
      <c r="AS1701" s="84"/>
      <c r="AT1701" s="84"/>
      <c r="AU1701" s="84"/>
      <c r="AV1701" s="84"/>
      <c r="AW1701" s="84"/>
    </row>
    <row r="1702" spans="1:49" x14ac:dyDescent="0.25">
      <c r="A1702" s="69" t="s">
        <v>1493</v>
      </c>
      <c r="B1702" s="69" t="s">
        <v>1678</v>
      </c>
      <c r="C1702" s="70"/>
      <c r="D1702" s="71"/>
      <c r="E1702" s="72"/>
      <c r="F1702" s="73"/>
      <c r="G1702" s="70"/>
      <c r="H1702" s="74"/>
      <c r="I1702" s="75"/>
      <c r="J1702" s="75"/>
      <c r="K1702" s="36"/>
      <c r="L1702" s="82"/>
      <c r="M1702" s="82"/>
      <c r="N1702" s="77"/>
      <c r="O1702" s="84" t="s">
        <v>2122</v>
      </c>
      <c r="P1702" s="86">
        <v>42759.511446759258</v>
      </c>
      <c r="Q1702" s="84" t="s">
        <v>3181</v>
      </c>
      <c r="R1702" s="84"/>
      <c r="S1702" s="84"/>
      <c r="T1702" s="84"/>
      <c r="U1702" s="86">
        <v>42759.511446759258</v>
      </c>
      <c r="V1702" s="88" t="s">
        <v>5517</v>
      </c>
      <c r="W1702" s="84"/>
      <c r="X1702" s="84"/>
      <c r="Y1702" s="87" t="s">
        <v>7016</v>
      </c>
      <c r="Z1702" s="87" t="s">
        <v>7093</v>
      </c>
      <c r="AA1702" s="84" t="b">
        <v>0</v>
      </c>
      <c r="AB1702" s="84">
        <v>0</v>
      </c>
      <c r="AC1702" s="87" t="s">
        <v>7187</v>
      </c>
      <c r="AD1702" s="84" t="b">
        <v>0</v>
      </c>
      <c r="AE1702" s="84" t="s">
        <v>7283</v>
      </c>
      <c r="AF1702" s="84"/>
      <c r="AG1702" s="87" t="s">
        <v>7172</v>
      </c>
      <c r="AH1702" s="84" t="b">
        <v>0</v>
      </c>
      <c r="AI1702" s="84">
        <v>0</v>
      </c>
      <c r="AJ1702" s="87" t="s">
        <v>7172</v>
      </c>
      <c r="AK1702" s="84" t="s">
        <v>7779</v>
      </c>
      <c r="AL1702" s="84" t="b">
        <v>0</v>
      </c>
      <c r="AM1702" s="87" t="s">
        <v>7093</v>
      </c>
      <c r="AN1702" s="84">
        <v>0</v>
      </c>
      <c r="AO1702" s="84">
        <v>0</v>
      </c>
      <c r="AP1702" s="84"/>
      <c r="AQ1702" s="84"/>
      <c r="AR1702" s="84"/>
      <c r="AS1702" s="84"/>
      <c r="AT1702" s="84"/>
      <c r="AU1702" s="84"/>
      <c r="AV1702" s="84"/>
      <c r="AW1702" s="84"/>
    </row>
    <row r="1703" spans="1:49" x14ac:dyDescent="0.25">
      <c r="A1703" s="69" t="s">
        <v>1494</v>
      </c>
      <c r="B1703" s="69" t="s">
        <v>1630</v>
      </c>
      <c r="C1703" s="70"/>
      <c r="D1703" s="71"/>
      <c r="E1703" s="72"/>
      <c r="F1703" s="73"/>
      <c r="G1703" s="70"/>
      <c r="H1703" s="74"/>
      <c r="I1703" s="75"/>
      <c r="J1703" s="75"/>
      <c r="K1703" s="36"/>
      <c r="L1703" s="82"/>
      <c r="M1703" s="82"/>
      <c r="N1703" s="77"/>
      <c r="O1703" s="84" t="s">
        <v>2121</v>
      </c>
      <c r="P1703" s="86">
        <v>42759.511446759258</v>
      </c>
      <c r="Q1703" s="84" t="s">
        <v>3152</v>
      </c>
      <c r="R1703" s="84"/>
      <c r="S1703" s="84"/>
      <c r="T1703" s="84" t="s">
        <v>1682</v>
      </c>
      <c r="U1703" s="86">
        <v>42759.511446759258</v>
      </c>
      <c r="V1703" s="88" t="s">
        <v>5518</v>
      </c>
      <c r="W1703" s="84"/>
      <c r="X1703" s="84"/>
      <c r="Y1703" s="87" t="s">
        <v>7017</v>
      </c>
      <c r="Z1703" s="84"/>
      <c r="AA1703" s="84" t="b">
        <v>0</v>
      </c>
      <c r="AB1703" s="84">
        <v>0</v>
      </c>
      <c r="AC1703" s="87" t="s">
        <v>7172</v>
      </c>
      <c r="AD1703" s="84" t="b">
        <v>0</v>
      </c>
      <c r="AE1703" s="84" t="s">
        <v>7283</v>
      </c>
      <c r="AF1703" s="84"/>
      <c r="AG1703" s="87" t="s">
        <v>7172</v>
      </c>
      <c r="AH1703" s="84" t="b">
        <v>0</v>
      </c>
      <c r="AI1703" s="84">
        <v>62</v>
      </c>
      <c r="AJ1703" s="87" t="s">
        <v>7752</v>
      </c>
      <c r="AK1703" s="84" t="s">
        <v>7780</v>
      </c>
      <c r="AL1703" s="84" t="b">
        <v>0</v>
      </c>
      <c r="AM1703" s="87" t="s">
        <v>7752</v>
      </c>
      <c r="AN1703" s="84">
        <v>0</v>
      </c>
      <c r="AO1703" s="84">
        <v>0</v>
      </c>
      <c r="AP1703" s="84"/>
      <c r="AQ1703" s="84"/>
      <c r="AR1703" s="84"/>
      <c r="AS1703" s="84"/>
      <c r="AT1703" s="84"/>
      <c r="AU1703" s="84"/>
      <c r="AV1703" s="84"/>
      <c r="AW1703" s="84"/>
    </row>
    <row r="1704" spans="1:49" x14ac:dyDescent="0.25">
      <c r="A1704" s="69" t="s">
        <v>1494</v>
      </c>
      <c r="B1704" s="69" t="s">
        <v>1945</v>
      </c>
      <c r="C1704" s="70"/>
      <c r="D1704" s="71"/>
      <c r="E1704" s="72"/>
      <c r="F1704" s="73"/>
      <c r="G1704" s="70"/>
      <c r="H1704" s="74"/>
      <c r="I1704" s="75"/>
      <c r="J1704" s="75"/>
      <c r="K1704" s="36"/>
      <c r="L1704" s="82"/>
      <c r="M1704" s="82"/>
      <c r="N1704" s="77"/>
      <c r="O1704" s="84" t="s">
        <v>2121</v>
      </c>
      <c r="P1704" s="86">
        <v>42759.511446759258</v>
      </c>
      <c r="Q1704" s="84" t="s">
        <v>3152</v>
      </c>
      <c r="R1704" s="84"/>
      <c r="S1704" s="84"/>
      <c r="T1704" s="84" t="s">
        <v>1682</v>
      </c>
      <c r="U1704" s="86">
        <v>42759.511446759258</v>
      </c>
      <c r="V1704" s="88" t="s">
        <v>5518</v>
      </c>
      <c r="W1704" s="84"/>
      <c r="X1704" s="84"/>
      <c r="Y1704" s="87" t="s">
        <v>7017</v>
      </c>
      <c r="Z1704" s="84"/>
      <c r="AA1704" s="84" t="b">
        <v>0</v>
      </c>
      <c r="AB1704" s="84">
        <v>0</v>
      </c>
      <c r="AC1704" s="87" t="s">
        <v>7172</v>
      </c>
      <c r="AD1704" s="84" t="b">
        <v>0</v>
      </c>
      <c r="AE1704" s="84" t="s">
        <v>7283</v>
      </c>
      <c r="AF1704" s="84"/>
      <c r="AG1704" s="87" t="s">
        <v>7172</v>
      </c>
      <c r="AH1704" s="84" t="b">
        <v>0</v>
      </c>
      <c r="AI1704" s="84">
        <v>62</v>
      </c>
      <c r="AJ1704" s="87" t="s">
        <v>7752</v>
      </c>
      <c r="AK1704" s="84" t="s">
        <v>7780</v>
      </c>
      <c r="AL1704" s="84" t="b">
        <v>0</v>
      </c>
      <c r="AM1704" s="87" t="s">
        <v>7752</v>
      </c>
      <c r="AN1704" s="84">
        <v>0</v>
      </c>
      <c r="AO1704" s="84">
        <v>0</v>
      </c>
      <c r="AP1704" s="84"/>
      <c r="AQ1704" s="84"/>
      <c r="AR1704" s="84"/>
      <c r="AS1704" s="84"/>
      <c r="AT1704" s="84"/>
      <c r="AU1704" s="84"/>
      <c r="AV1704" s="84"/>
      <c r="AW1704" s="84"/>
    </row>
    <row r="1705" spans="1:49" x14ac:dyDescent="0.25">
      <c r="A1705" s="69" t="s">
        <v>1495</v>
      </c>
      <c r="B1705" s="69" t="s">
        <v>1495</v>
      </c>
      <c r="C1705" s="70"/>
      <c r="D1705" s="71"/>
      <c r="E1705" s="72"/>
      <c r="F1705" s="73"/>
      <c r="G1705" s="70"/>
      <c r="H1705" s="74"/>
      <c r="I1705" s="75"/>
      <c r="J1705" s="75"/>
      <c r="K1705" s="36"/>
      <c r="L1705" s="82"/>
      <c r="M1705" s="82"/>
      <c r="N1705" s="77"/>
      <c r="O1705" s="84" t="s">
        <v>179</v>
      </c>
      <c r="P1705" s="86">
        <v>42759.509571759256</v>
      </c>
      <c r="Q1705" s="84" t="s">
        <v>3182</v>
      </c>
      <c r="R1705" s="84"/>
      <c r="S1705" s="84"/>
      <c r="T1705" s="84" t="s">
        <v>3948</v>
      </c>
      <c r="U1705" s="86">
        <v>42759.509571759256</v>
      </c>
      <c r="V1705" s="88" t="s">
        <v>5519</v>
      </c>
      <c r="W1705" s="84"/>
      <c r="X1705" s="84"/>
      <c r="Y1705" s="87" t="s">
        <v>7018</v>
      </c>
      <c r="Z1705" s="84"/>
      <c r="AA1705" s="84" t="b">
        <v>0</v>
      </c>
      <c r="AB1705" s="84">
        <v>2</v>
      </c>
      <c r="AC1705" s="87" t="s">
        <v>7172</v>
      </c>
      <c r="AD1705" s="84" t="b">
        <v>0</v>
      </c>
      <c r="AE1705" s="84" t="s">
        <v>7283</v>
      </c>
      <c r="AF1705" s="84"/>
      <c r="AG1705" s="87" t="s">
        <v>7172</v>
      </c>
      <c r="AH1705" s="84" t="b">
        <v>0</v>
      </c>
      <c r="AI1705" s="84">
        <v>1</v>
      </c>
      <c r="AJ1705" s="87" t="s">
        <v>7172</v>
      </c>
      <c r="AK1705" s="84" t="s">
        <v>7779</v>
      </c>
      <c r="AL1705" s="84" t="b">
        <v>0</v>
      </c>
      <c r="AM1705" s="87" t="s">
        <v>7018</v>
      </c>
      <c r="AN1705" s="84">
        <v>0</v>
      </c>
      <c r="AO1705" s="84">
        <v>0</v>
      </c>
      <c r="AP1705" s="84"/>
      <c r="AQ1705" s="84"/>
      <c r="AR1705" s="84"/>
      <c r="AS1705" s="84"/>
      <c r="AT1705" s="84"/>
      <c r="AU1705" s="84"/>
      <c r="AV1705" s="84"/>
      <c r="AW1705" s="84"/>
    </row>
    <row r="1706" spans="1:49" x14ac:dyDescent="0.25">
      <c r="A1706" s="69" t="s">
        <v>1495</v>
      </c>
      <c r="B1706" s="69" t="s">
        <v>1495</v>
      </c>
      <c r="C1706" s="70"/>
      <c r="D1706" s="71"/>
      <c r="E1706" s="72"/>
      <c r="F1706" s="73"/>
      <c r="G1706" s="70"/>
      <c r="H1706" s="74"/>
      <c r="I1706" s="75"/>
      <c r="J1706" s="75"/>
      <c r="K1706" s="36"/>
      <c r="L1706" s="82"/>
      <c r="M1706" s="82"/>
      <c r="N1706" s="77"/>
      <c r="O1706" s="84" t="s">
        <v>179</v>
      </c>
      <c r="P1706" s="86">
        <v>42759.511446759258</v>
      </c>
      <c r="Q1706" s="84" t="s">
        <v>3183</v>
      </c>
      <c r="R1706" s="84"/>
      <c r="S1706" s="84"/>
      <c r="T1706" s="84" t="s">
        <v>4073</v>
      </c>
      <c r="U1706" s="86">
        <v>42759.511446759258</v>
      </c>
      <c r="V1706" s="88" t="s">
        <v>5520</v>
      </c>
      <c r="W1706" s="84"/>
      <c r="X1706" s="84"/>
      <c r="Y1706" s="87" t="s">
        <v>7019</v>
      </c>
      <c r="Z1706" s="84"/>
      <c r="AA1706" s="84" t="b">
        <v>0</v>
      </c>
      <c r="AB1706" s="84">
        <v>0</v>
      </c>
      <c r="AC1706" s="87" t="s">
        <v>7172</v>
      </c>
      <c r="AD1706" s="84" t="b">
        <v>0</v>
      </c>
      <c r="AE1706" s="84" t="s">
        <v>7283</v>
      </c>
      <c r="AF1706" s="84"/>
      <c r="AG1706" s="87" t="s">
        <v>7172</v>
      </c>
      <c r="AH1706" s="84" t="b">
        <v>0</v>
      </c>
      <c r="AI1706" s="84">
        <v>0</v>
      </c>
      <c r="AJ1706" s="87" t="s">
        <v>7172</v>
      </c>
      <c r="AK1706" s="84" t="s">
        <v>7779</v>
      </c>
      <c r="AL1706" s="84" t="b">
        <v>0</v>
      </c>
      <c r="AM1706" s="87" t="s">
        <v>7019</v>
      </c>
      <c r="AN1706" s="84">
        <v>0</v>
      </c>
      <c r="AO1706" s="84">
        <v>0</v>
      </c>
      <c r="AP1706" s="84"/>
      <c r="AQ1706" s="84"/>
      <c r="AR1706" s="84"/>
      <c r="AS1706" s="84"/>
      <c r="AT1706" s="84"/>
      <c r="AU1706" s="84"/>
      <c r="AV1706" s="84"/>
      <c r="AW1706" s="84"/>
    </row>
    <row r="1707" spans="1:49" x14ac:dyDescent="0.25">
      <c r="A1707" s="69" t="s">
        <v>1496</v>
      </c>
      <c r="B1707" s="69" t="s">
        <v>1496</v>
      </c>
      <c r="C1707" s="70"/>
      <c r="D1707" s="71"/>
      <c r="E1707" s="72"/>
      <c r="F1707" s="73"/>
      <c r="G1707" s="70"/>
      <c r="H1707" s="74"/>
      <c r="I1707" s="75"/>
      <c r="J1707" s="75"/>
      <c r="K1707" s="36"/>
      <c r="L1707" s="82"/>
      <c r="M1707" s="82"/>
      <c r="N1707" s="77"/>
      <c r="O1707" s="84" t="s">
        <v>179</v>
      </c>
      <c r="P1707" s="86">
        <v>42759.511458333334</v>
      </c>
      <c r="Q1707" s="87" t="s">
        <v>3184</v>
      </c>
      <c r="R1707" s="88" t="s">
        <v>3675</v>
      </c>
      <c r="S1707" s="84" t="s">
        <v>3707</v>
      </c>
      <c r="T1707" s="84"/>
      <c r="U1707" s="86">
        <v>42759.511458333334</v>
      </c>
      <c r="V1707" s="88" t="s">
        <v>5521</v>
      </c>
      <c r="W1707" s="84"/>
      <c r="X1707" s="84"/>
      <c r="Y1707" s="87" t="s">
        <v>7020</v>
      </c>
      <c r="Z1707" s="84"/>
      <c r="AA1707" s="84" t="b">
        <v>0</v>
      </c>
      <c r="AB1707" s="84">
        <v>0</v>
      </c>
      <c r="AC1707" s="87" t="s">
        <v>7172</v>
      </c>
      <c r="AD1707" s="84" t="b">
        <v>0</v>
      </c>
      <c r="AE1707" s="84" t="s">
        <v>7283</v>
      </c>
      <c r="AF1707" s="84"/>
      <c r="AG1707" s="87" t="s">
        <v>7172</v>
      </c>
      <c r="AH1707" s="84" t="b">
        <v>0</v>
      </c>
      <c r="AI1707" s="84">
        <v>0</v>
      </c>
      <c r="AJ1707" s="87" t="s">
        <v>7172</v>
      </c>
      <c r="AK1707" s="84" t="s">
        <v>7791</v>
      </c>
      <c r="AL1707" s="84" t="b">
        <v>0</v>
      </c>
      <c r="AM1707" s="87" t="s">
        <v>7020</v>
      </c>
      <c r="AN1707" s="84">
        <v>0</v>
      </c>
      <c r="AO1707" s="84">
        <v>0</v>
      </c>
      <c r="AP1707" s="84"/>
      <c r="AQ1707" s="84"/>
      <c r="AR1707" s="84"/>
      <c r="AS1707" s="84"/>
      <c r="AT1707" s="84"/>
      <c r="AU1707" s="84"/>
      <c r="AV1707" s="84"/>
      <c r="AW1707" s="84"/>
    </row>
    <row r="1708" spans="1:49" x14ac:dyDescent="0.25">
      <c r="A1708" s="69" t="s">
        <v>1497</v>
      </c>
      <c r="B1708" s="69" t="s">
        <v>2099</v>
      </c>
      <c r="C1708" s="70"/>
      <c r="D1708" s="71"/>
      <c r="E1708" s="72"/>
      <c r="F1708" s="73"/>
      <c r="G1708" s="70"/>
      <c r="H1708" s="74"/>
      <c r="I1708" s="75"/>
      <c r="J1708" s="75"/>
      <c r="K1708" s="36"/>
      <c r="L1708" s="82"/>
      <c r="M1708" s="82"/>
      <c r="N1708" s="77"/>
      <c r="O1708" s="84" t="s">
        <v>2121</v>
      </c>
      <c r="P1708" s="86">
        <v>42759.511458333334</v>
      </c>
      <c r="Q1708" s="84" t="s">
        <v>3185</v>
      </c>
      <c r="R1708" s="84"/>
      <c r="S1708" s="84"/>
      <c r="T1708" s="84"/>
      <c r="U1708" s="86">
        <v>42759.511458333334</v>
      </c>
      <c r="V1708" s="88" t="s">
        <v>5522</v>
      </c>
      <c r="W1708" s="84"/>
      <c r="X1708" s="84"/>
      <c r="Y1708" s="87" t="s">
        <v>7021</v>
      </c>
      <c r="Z1708" s="84"/>
      <c r="AA1708" s="84" t="b">
        <v>0</v>
      </c>
      <c r="AB1708" s="84">
        <v>0</v>
      </c>
      <c r="AC1708" s="87" t="s">
        <v>7172</v>
      </c>
      <c r="AD1708" s="84" t="b">
        <v>0</v>
      </c>
      <c r="AE1708" s="84" t="s">
        <v>7283</v>
      </c>
      <c r="AF1708" s="84"/>
      <c r="AG1708" s="87" t="s">
        <v>7172</v>
      </c>
      <c r="AH1708" s="84" t="b">
        <v>0</v>
      </c>
      <c r="AI1708" s="84">
        <v>11</v>
      </c>
      <c r="AJ1708" s="87" t="s">
        <v>7764</v>
      </c>
      <c r="AK1708" s="84" t="s">
        <v>7783</v>
      </c>
      <c r="AL1708" s="84" t="b">
        <v>0</v>
      </c>
      <c r="AM1708" s="87" t="s">
        <v>7764</v>
      </c>
      <c r="AN1708" s="84">
        <v>0</v>
      </c>
      <c r="AO1708" s="84">
        <v>0</v>
      </c>
      <c r="AP1708" s="84"/>
      <c r="AQ1708" s="84"/>
      <c r="AR1708" s="84"/>
      <c r="AS1708" s="84"/>
      <c r="AT1708" s="84"/>
      <c r="AU1708" s="84"/>
      <c r="AV1708" s="84"/>
      <c r="AW1708" s="84"/>
    </row>
    <row r="1709" spans="1:49" x14ac:dyDescent="0.25">
      <c r="A1709" s="69" t="s">
        <v>1498</v>
      </c>
      <c r="B1709" s="69" t="s">
        <v>2100</v>
      </c>
      <c r="C1709" s="70"/>
      <c r="D1709" s="71"/>
      <c r="E1709" s="72"/>
      <c r="F1709" s="73"/>
      <c r="G1709" s="70"/>
      <c r="H1709" s="74"/>
      <c r="I1709" s="75"/>
      <c r="J1709" s="75"/>
      <c r="K1709" s="36"/>
      <c r="L1709" s="82"/>
      <c r="M1709" s="82"/>
      <c r="N1709" s="77"/>
      <c r="O1709" s="84" t="s">
        <v>2121</v>
      </c>
      <c r="P1709" s="86">
        <v>42759.509444444448</v>
      </c>
      <c r="Q1709" s="84" t="s">
        <v>3186</v>
      </c>
      <c r="R1709" s="84"/>
      <c r="S1709" s="84"/>
      <c r="T1709" s="84"/>
      <c r="U1709" s="86">
        <v>42759.509444444448</v>
      </c>
      <c r="V1709" s="88" t="s">
        <v>5523</v>
      </c>
      <c r="W1709" s="84"/>
      <c r="X1709" s="84"/>
      <c r="Y1709" s="87" t="s">
        <v>7022</v>
      </c>
      <c r="Z1709" s="84"/>
      <c r="AA1709" s="84" t="b">
        <v>0</v>
      </c>
      <c r="AB1709" s="84">
        <v>0</v>
      </c>
      <c r="AC1709" s="87" t="s">
        <v>7172</v>
      </c>
      <c r="AD1709" s="84" t="b">
        <v>0</v>
      </c>
      <c r="AE1709" s="84" t="s">
        <v>7283</v>
      </c>
      <c r="AF1709" s="84"/>
      <c r="AG1709" s="87" t="s">
        <v>7172</v>
      </c>
      <c r="AH1709" s="84" t="b">
        <v>0</v>
      </c>
      <c r="AI1709" s="84">
        <v>1</v>
      </c>
      <c r="AJ1709" s="87" t="s">
        <v>7765</v>
      </c>
      <c r="AK1709" s="84" t="s">
        <v>7789</v>
      </c>
      <c r="AL1709" s="84" t="b">
        <v>0</v>
      </c>
      <c r="AM1709" s="87" t="s">
        <v>7765</v>
      </c>
      <c r="AN1709" s="84">
        <v>0</v>
      </c>
      <c r="AO1709" s="84">
        <v>0</v>
      </c>
      <c r="AP1709" s="84"/>
      <c r="AQ1709" s="84"/>
      <c r="AR1709" s="84"/>
      <c r="AS1709" s="84"/>
      <c r="AT1709" s="84"/>
      <c r="AU1709" s="84"/>
      <c r="AV1709" s="84"/>
      <c r="AW1709" s="84"/>
    </row>
    <row r="1710" spans="1:49" x14ac:dyDescent="0.25">
      <c r="A1710" s="69" t="s">
        <v>1498</v>
      </c>
      <c r="B1710" s="69" t="s">
        <v>1687</v>
      </c>
      <c r="C1710" s="70"/>
      <c r="D1710" s="71"/>
      <c r="E1710" s="72"/>
      <c r="F1710" s="73"/>
      <c r="G1710" s="70"/>
      <c r="H1710" s="74"/>
      <c r="I1710" s="75"/>
      <c r="J1710" s="75"/>
      <c r="K1710" s="36"/>
      <c r="L1710" s="82"/>
      <c r="M1710" s="82"/>
      <c r="N1710" s="77"/>
      <c r="O1710" s="84" t="s">
        <v>2121</v>
      </c>
      <c r="P1710" s="86">
        <v>42759.510405092595</v>
      </c>
      <c r="Q1710" s="84" t="s">
        <v>3187</v>
      </c>
      <c r="R1710" s="84"/>
      <c r="S1710" s="84"/>
      <c r="T1710" s="84"/>
      <c r="U1710" s="86">
        <v>42759.510405092595</v>
      </c>
      <c r="V1710" s="88" t="s">
        <v>5524</v>
      </c>
      <c r="W1710" s="84"/>
      <c r="X1710" s="84"/>
      <c r="Y1710" s="87" t="s">
        <v>7023</v>
      </c>
      <c r="Z1710" s="84"/>
      <c r="AA1710" s="84" t="b">
        <v>0</v>
      </c>
      <c r="AB1710" s="84">
        <v>0</v>
      </c>
      <c r="AC1710" s="87" t="s">
        <v>7172</v>
      </c>
      <c r="AD1710" s="84" t="b">
        <v>0</v>
      </c>
      <c r="AE1710" s="84" t="s">
        <v>7283</v>
      </c>
      <c r="AF1710" s="84"/>
      <c r="AG1710" s="87" t="s">
        <v>7172</v>
      </c>
      <c r="AH1710" s="84" t="b">
        <v>0</v>
      </c>
      <c r="AI1710" s="84">
        <v>59</v>
      </c>
      <c r="AJ1710" s="87" t="s">
        <v>7766</v>
      </c>
      <c r="AK1710" s="84" t="s">
        <v>7789</v>
      </c>
      <c r="AL1710" s="84" t="b">
        <v>0</v>
      </c>
      <c r="AM1710" s="87" t="s">
        <v>7766</v>
      </c>
      <c r="AN1710" s="84">
        <v>0</v>
      </c>
      <c r="AO1710" s="84">
        <v>0</v>
      </c>
      <c r="AP1710" s="84"/>
      <c r="AQ1710" s="84"/>
      <c r="AR1710" s="84"/>
      <c r="AS1710" s="84"/>
      <c r="AT1710" s="84"/>
      <c r="AU1710" s="84"/>
      <c r="AV1710" s="84"/>
      <c r="AW1710" s="84"/>
    </row>
    <row r="1711" spans="1:49" x14ac:dyDescent="0.25">
      <c r="A1711" s="69" t="s">
        <v>1498</v>
      </c>
      <c r="B1711" s="69" t="s">
        <v>2101</v>
      </c>
      <c r="C1711" s="70"/>
      <c r="D1711" s="71"/>
      <c r="E1711" s="72"/>
      <c r="F1711" s="73"/>
      <c r="G1711" s="70"/>
      <c r="H1711" s="74"/>
      <c r="I1711" s="75"/>
      <c r="J1711" s="75"/>
      <c r="K1711" s="36"/>
      <c r="L1711" s="82"/>
      <c r="M1711" s="82"/>
      <c r="N1711" s="77"/>
      <c r="O1711" s="84" t="s">
        <v>2121</v>
      </c>
      <c r="P1711" s="86">
        <v>42759.510833333334</v>
      </c>
      <c r="Q1711" s="84" t="s">
        <v>3188</v>
      </c>
      <c r="R1711" s="84"/>
      <c r="S1711" s="84"/>
      <c r="T1711" s="84"/>
      <c r="U1711" s="86">
        <v>42759.510833333334</v>
      </c>
      <c r="V1711" s="88" t="s">
        <v>5525</v>
      </c>
      <c r="W1711" s="84"/>
      <c r="X1711" s="84"/>
      <c r="Y1711" s="87" t="s">
        <v>7024</v>
      </c>
      <c r="Z1711" s="84"/>
      <c r="AA1711" s="84" t="b">
        <v>0</v>
      </c>
      <c r="AB1711" s="84">
        <v>0</v>
      </c>
      <c r="AC1711" s="87" t="s">
        <v>7172</v>
      </c>
      <c r="AD1711" s="84" t="b">
        <v>0</v>
      </c>
      <c r="AE1711" s="84" t="s">
        <v>7283</v>
      </c>
      <c r="AF1711" s="84"/>
      <c r="AG1711" s="87" t="s">
        <v>7172</v>
      </c>
      <c r="AH1711" s="84" t="b">
        <v>0</v>
      </c>
      <c r="AI1711" s="84">
        <v>5</v>
      </c>
      <c r="AJ1711" s="87" t="s">
        <v>7767</v>
      </c>
      <c r="AK1711" s="84" t="s">
        <v>7789</v>
      </c>
      <c r="AL1711" s="84" t="b">
        <v>0</v>
      </c>
      <c r="AM1711" s="87" t="s">
        <v>7767</v>
      </c>
      <c r="AN1711" s="84">
        <v>0</v>
      </c>
      <c r="AO1711" s="84">
        <v>0</v>
      </c>
      <c r="AP1711" s="84"/>
      <c r="AQ1711" s="84"/>
      <c r="AR1711" s="84"/>
      <c r="AS1711" s="84"/>
      <c r="AT1711" s="84"/>
      <c r="AU1711" s="84"/>
      <c r="AV1711" s="84"/>
      <c r="AW1711" s="84"/>
    </row>
    <row r="1712" spans="1:49" x14ac:dyDescent="0.25">
      <c r="A1712" s="69" t="s">
        <v>1498</v>
      </c>
      <c r="B1712" s="69" t="s">
        <v>2102</v>
      </c>
      <c r="C1712" s="70"/>
      <c r="D1712" s="71"/>
      <c r="E1712" s="72"/>
      <c r="F1712" s="73"/>
      <c r="G1712" s="70"/>
      <c r="H1712" s="74"/>
      <c r="I1712" s="75"/>
      <c r="J1712" s="75"/>
      <c r="K1712" s="36"/>
      <c r="L1712" s="82"/>
      <c r="M1712" s="82"/>
      <c r="N1712" s="77"/>
      <c r="O1712" s="84" t="s">
        <v>2121</v>
      </c>
      <c r="P1712" s="86">
        <v>42759.510833333334</v>
      </c>
      <c r="Q1712" s="84" t="s">
        <v>3188</v>
      </c>
      <c r="R1712" s="84"/>
      <c r="S1712" s="84"/>
      <c r="T1712" s="84"/>
      <c r="U1712" s="86">
        <v>42759.510833333334</v>
      </c>
      <c r="V1712" s="88" t="s">
        <v>5525</v>
      </c>
      <c r="W1712" s="84"/>
      <c r="X1712" s="84"/>
      <c r="Y1712" s="87" t="s">
        <v>7024</v>
      </c>
      <c r="Z1712" s="84"/>
      <c r="AA1712" s="84" t="b">
        <v>0</v>
      </c>
      <c r="AB1712" s="84">
        <v>0</v>
      </c>
      <c r="AC1712" s="87" t="s">
        <v>7172</v>
      </c>
      <c r="AD1712" s="84" t="b">
        <v>0</v>
      </c>
      <c r="AE1712" s="84" t="s">
        <v>7283</v>
      </c>
      <c r="AF1712" s="84"/>
      <c r="AG1712" s="87" t="s">
        <v>7172</v>
      </c>
      <c r="AH1712" s="84" t="b">
        <v>0</v>
      </c>
      <c r="AI1712" s="84">
        <v>5</v>
      </c>
      <c r="AJ1712" s="87" t="s">
        <v>7767</v>
      </c>
      <c r="AK1712" s="84" t="s">
        <v>7789</v>
      </c>
      <c r="AL1712" s="84" t="b">
        <v>0</v>
      </c>
      <c r="AM1712" s="87" t="s">
        <v>7767</v>
      </c>
      <c r="AN1712" s="84">
        <v>0</v>
      </c>
      <c r="AO1712" s="84">
        <v>0</v>
      </c>
      <c r="AP1712" s="84"/>
      <c r="AQ1712" s="84"/>
      <c r="AR1712" s="84"/>
      <c r="AS1712" s="84"/>
      <c r="AT1712" s="84"/>
      <c r="AU1712" s="84"/>
      <c r="AV1712" s="84"/>
      <c r="AW1712" s="84"/>
    </row>
    <row r="1713" spans="1:49" x14ac:dyDescent="0.25">
      <c r="A1713" s="69" t="s">
        <v>1498</v>
      </c>
      <c r="B1713" s="69" t="s">
        <v>2103</v>
      </c>
      <c r="C1713" s="70"/>
      <c r="D1713" s="71"/>
      <c r="E1713" s="72"/>
      <c r="F1713" s="73"/>
      <c r="G1713" s="70"/>
      <c r="H1713" s="74"/>
      <c r="I1713" s="75"/>
      <c r="J1713" s="75"/>
      <c r="K1713" s="36"/>
      <c r="L1713" s="82"/>
      <c r="M1713" s="82"/>
      <c r="N1713" s="77"/>
      <c r="O1713" s="84" t="s">
        <v>2121</v>
      </c>
      <c r="P1713" s="86">
        <v>42759.511458333334</v>
      </c>
      <c r="Q1713" s="84" t="s">
        <v>3189</v>
      </c>
      <c r="R1713" s="88" t="s">
        <v>3514</v>
      </c>
      <c r="S1713" s="84" t="s">
        <v>3704</v>
      </c>
      <c r="T1713" s="84" t="s">
        <v>1682</v>
      </c>
      <c r="U1713" s="86">
        <v>42759.511458333334</v>
      </c>
      <c r="V1713" s="88" t="s">
        <v>5526</v>
      </c>
      <c r="W1713" s="84"/>
      <c r="X1713" s="84"/>
      <c r="Y1713" s="87" t="s">
        <v>7025</v>
      </c>
      <c r="Z1713" s="84"/>
      <c r="AA1713" s="84" t="b">
        <v>0</v>
      </c>
      <c r="AB1713" s="84">
        <v>0</v>
      </c>
      <c r="AC1713" s="87" t="s">
        <v>7172</v>
      </c>
      <c r="AD1713" s="84" t="b">
        <v>0</v>
      </c>
      <c r="AE1713" s="84" t="s">
        <v>7283</v>
      </c>
      <c r="AF1713" s="84"/>
      <c r="AG1713" s="87" t="s">
        <v>7172</v>
      </c>
      <c r="AH1713" s="84" t="b">
        <v>0</v>
      </c>
      <c r="AI1713" s="84">
        <v>9</v>
      </c>
      <c r="AJ1713" s="87" t="s">
        <v>7768</v>
      </c>
      <c r="AK1713" s="84" t="s">
        <v>7789</v>
      </c>
      <c r="AL1713" s="84" t="b">
        <v>0</v>
      </c>
      <c r="AM1713" s="87" t="s">
        <v>7768</v>
      </c>
      <c r="AN1713" s="84">
        <v>0</v>
      </c>
      <c r="AO1713" s="84">
        <v>0</v>
      </c>
      <c r="AP1713" s="84"/>
      <c r="AQ1713" s="84"/>
      <c r="AR1713" s="84"/>
      <c r="AS1713" s="84"/>
      <c r="AT1713" s="84"/>
      <c r="AU1713" s="84"/>
      <c r="AV1713" s="84"/>
      <c r="AW1713" s="84"/>
    </row>
    <row r="1714" spans="1:49" x14ac:dyDescent="0.25">
      <c r="A1714" s="69" t="s">
        <v>1498</v>
      </c>
      <c r="B1714" s="69" t="s">
        <v>1596</v>
      </c>
      <c r="C1714" s="70"/>
      <c r="D1714" s="71"/>
      <c r="E1714" s="72"/>
      <c r="F1714" s="73"/>
      <c r="G1714" s="70"/>
      <c r="H1714" s="74"/>
      <c r="I1714" s="75"/>
      <c r="J1714" s="75"/>
      <c r="K1714" s="36"/>
      <c r="L1714" s="82"/>
      <c r="M1714" s="82"/>
      <c r="N1714" s="77"/>
      <c r="O1714" s="84" t="s">
        <v>2121</v>
      </c>
      <c r="P1714" s="86">
        <v>42759.509594907409</v>
      </c>
      <c r="Q1714" s="84" t="s">
        <v>2632</v>
      </c>
      <c r="R1714" s="84"/>
      <c r="S1714" s="84"/>
      <c r="T1714" s="84" t="s">
        <v>1682</v>
      </c>
      <c r="U1714" s="86">
        <v>42759.509594907409</v>
      </c>
      <c r="V1714" s="88" t="s">
        <v>5527</v>
      </c>
      <c r="W1714" s="84"/>
      <c r="X1714" s="84"/>
      <c r="Y1714" s="87" t="s">
        <v>7026</v>
      </c>
      <c r="Z1714" s="84"/>
      <c r="AA1714" s="84" t="b">
        <v>0</v>
      </c>
      <c r="AB1714" s="84">
        <v>0</v>
      </c>
      <c r="AC1714" s="87" t="s">
        <v>7172</v>
      </c>
      <c r="AD1714" s="84" t="b">
        <v>0</v>
      </c>
      <c r="AE1714" s="84" t="s">
        <v>7283</v>
      </c>
      <c r="AF1714" s="84"/>
      <c r="AG1714" s="87" t="s">
        <v>7172</v>
      </c>
      <c r="AH1714" s="84" t="b">
        <v>0</v>
      </c>
      <c r="AI1714" s="84">
        <v>842</v>
      </c>
      <c r="AJ1714" s="87" t="s">
        <v>7573</v>
      </c>
      <c r="AK1714" s="84" t="s">
        <v>7789</v>
      </c>
      <c r="AL1714" s="84" t="b">
        <v>0</v>
      </c>
      <c r="AM1714" s="87" t="s">
        <v>7573</v>
      </c>
      <c r="AN1714" s="84">
        <v>0</v>
      </c>
      <c r="AO1714" s="84">
        <v>0</v>
      </c>
      <c r="AP1714" s="84"/>
      <c r="AQ1714" s="84"/>
      <c r="AR1714" s="84"/>
      <c r="AS1714" s="84"/>
      <c r="AT1714" s="84"/>
      <c r="AU1714" s="84"/>
      <c r="AV1714" s="84"/>
      <c r="AW1714" s="84"/>
    </row>
    <row r="1715" spans="1:49" x14ac:dyDescent="0.25">
      <c r="A1715" s="69" t="s">
        <v>1499</v>
      </c>
      <c r="B1715" s="69" t="s">
        <v>1499</v>
      </c>
      <c r="C1715" s="70"/>
      <c r="D1715" s="71"/>
      <c r="E1715" s="72"/>
      <c r="F1715" s="73"/>
      <c r="G1715" s="70"/>
      <c r="H1715" s="74"/>
      <c r="I1715" s="75"/>
      <c r="J1715" s="75"/>
      <c r="K1715" s="36"/>
      <c r="L1715" s="82"/>
      <c r="M1715" s="82"/>
      <c r="N1715" s="77"/>
      <c r="O1715" s="84" t="s">
        <v>179</v>
      </c>
      <c r="P1715" s="86">
        <v>42759.511458333334</v>
      </c>
      <c r="Q1715" s="84" t="s">
        <v>3190</v>
      </c>
      <c r="R1715" s="88" t="s">
        <v>3676</v>
      </c>
      <c r="S1715" s="84" t="s">
        <v>3696</v>
      </c>
      <c r="T1715" s="84" t="s">
        <v>1682</v>
      </c>
      <c r="U1715" s="86">
        <v>42759.511458333334</v>
      </c>
      <c r="V1715" s="88" t="s">
        <v>5528</v>
      </c>
      <c r="W1715" s="84"/>
      <c r="X1715" s="84"/>
      <c r="Y1715" s="87" t="s">
        <v>7027</v>
      </c>
      <c r="Z1715" s="84"/>
      <c r="AA1715" s="84" t="b">
        <v>0</v>
      </c>
      <c r="AB1715" s="84">
        <v>0</v>
      </c>
      <c r="AC1715" s="87" t="s">
        <v>7172</v>
      </c>
      <c r="AD1715" s="84" t="b">
        <v>1</v>
      </c>
      <c r="AE1715" s="84" t="s">
        <v>7283</v>
      </c>
      <c r="AF1715" s="84"/>
      <c r="AG1715" s="87" t="s">
        <v>7355</v>
      </c>
      <c r="AH1715" s="84" t="b">
        <v>0</v>
      </c>
      <c r="AI1715" s="84">
        <v>0</v>
      </c>
      <c r="AJ1715" s="87" t="s">
        <v>7172</v>
      </c>
      <c r="AK1715" s="84" t="s">
        <v>7783</v>
      </c>
      <c r="AL1715" s="84" t="b">
        <v>0</v>
      </c>
      <c r="AM1715" s="87" t="s">
        <v>7027</v>
      </c>
      <c r="AN1715" s="84">
        <v>0</v>
      </c>
      <c r="AO1715" s="84">
        <v>0</v>
      </c>
      <c r="AP1715" s="84"/>
      <c r="AQ1715" s="84"/>
      <c r="AR1715" s="84"/>
      <c r="AS1715" s="84"/>
      <c r="AT1715" s="84"/>
      <c r="AU1715" s="84"/>
      <c r="AV1715" s="84"/>
      <c r="AW1715" s="84"/>
    </row>
    <row r="1716" spans="1:49" x14ac:dyDescent="0.25">
      <c r="A1716" s="69" t="s">
        <v>1500</v>
      </c>
      <c r="B1716" s="69" t="s">
        <v>1500</v>
      </c>
      <c r="C1716" s="70"/>
      <c r="D1716" s="71"/>
      <c r="E1716" s="72"/>
      <c r="F1716" s="73"/>
      <c r="G1716" s="70"/>
      <c r="H1716" s="74"/>
      <c r="I1716" s="75"/>
      <c r="J1716" s="75"/>
      <c r="K1716" s="36"/>
      <c r="L1716" s="82"/>
      <c r="M1716" s="82"/>
      <c r="N1716" s="77"/>
      <c r="O1716" s="84" t="s">
        <v>179</v>
      </c>
      <c r="P1716" s="86">
        <v>42759.511458333334</v>
      </c>
      <c r="Q1716" s="88" t="s">
        <v>3191</v>
      </c>
      <c r="R1716" s="88" t="s">
        <v>3677</v>
      </c>
      <c r="S1716" s="84" t="s">
        <v>3877</v>
      </c>
      <c r="T1716" s="84"/>
      <c r="U1716" s="86">
        <v>42759.511458333334</v>
      </c>
      <c r="V1716" s="88" t="s">
        <v>5529</v>
      </c>
      <c r="W1716" s="84"/>
      <c r="X1716" s="84"/>
      <c r="Y1716" s="87" t="s">
        <v>7028</v>
      </c>
      <c r="Z1716" s="84"/>
      <c r="AA1716" s="84" t="b">
        <v>0</v>
      </c>
      <c r="AB1716" s="84">
        <v>0</v>
      </c>
      <c r="AC1716" s="87" t="s">
        <v>7172</v>
      </c>
      <c r="AD1716" s="84" t="b">
        <v>0</v>
      </c>
      <c r="AE1716" s="84" t="s">
        <v>7287</v>
      </c>
      <c r="AF1716" s="84"/>
      <c r="AG1716" s="87" t="s">
        <v>7172</v>
      </c>
      <c r="AH1716" s="84" t="b">
        <v>0</v>
      </c>
      <c r="AI1716" s="84">
        <v>0</v>
      </c>
      <c r="AJ1716" s="87" t="s">
        <v>7172</v>
      </c>
      <c r="AK1716" s="84" t="s">
        <v>7779</v>
      </c>
      <c r="AL1716" s="84" t="b">
        <v>0</v>
      </c>
      <c r="AM1716" s="87" t="s">
        <v>7028</v>
      </c>
      <c r="AN1716" s="84">
        <v>0</v>
      </c>
      <c r="AO1716" s="84">
        <v>0</v>
      </c>
      <c r="AP1716" s="84"/>
      <c r="AQ1716" s="84"/>
      <c r="AR1716" s="84"/>
      <c r="AS1716" s="84"/>
      <c r="AT1716" s="84"/>
      <c r="AU1716" s="84"/>
      <c r="AV1716" s="84"/>
      <c r="AW1716" s="84"/>
    </row>
    <row r="1717" spans="1:49" x14ac:dyDescent="0.25">
      <c r="A1717" s="69" t="s">
        <v>1501</v>
      </c>
      <c r="B1717" s="69" t="s">
        <v>1596</v>
      </c>
      <c r="C1717" s="70"/>
      <c r="D1717" s="71"/>
      <c r="E1717" s="72"/>
      <c r="F1717" s="73"/>
      <c r="G1717" s="70"/>
      <c r="H1717" s="74"/>
      <c r="I1717" s="75"/>
      <c r="J1717" s="75"/>
      <c r="K1717" s="36"/>
      <c r="L1717" s="82"/>
      <c r="M1717" s="82"/>
      <c r="N1717" s="77"/>
      <c r="O1717" s="84" t="s">
        <v>2121</v>
      </c>
      <c r="P1717" s="86">
        <v>42759.511458333334</v>
      </c>
      <c r="Q1717" s="84" t="s">
        <v>2213</v>
      </c>
      <c r="R1717" s="88" t="s">
        <v>3270</v>
      </c>
      <c r="S1717" s="84" t="s">
        <v>3699</v>
      </c>
      <c r="T1717" s="84"/>
      <c r="U1717" s="86">
        <v>42759.511458333334</v>
      </c>
      <c r="V1717" s="88" t="s">
        <v>5530</v>
      </c>
      <c r="W1717" s="84"/>
      <c r="X1717" s="84"/>
      <c r="Y1717" s="87" t="s">
        <v>7029</v>
      </c>
      <c r="Z1717" s="84"/>
      <c r="AA1717" s="84" t="b">
        <v>0</v>
      </c>
      <c r="AB1717" s="84">
        <v>0</v>
      </c>
      <c r="AC1717" s="87" t="s">
        <v>7172</v>
      </c>
      <c r="AD1717" s="84" t="b">
        <v>0</v>
      </c>
      <c r="AE1717" s="84" t="s">
        <v>7283</v>
      </c>
      <c r="AF1717" s="84"/>
      <c r="AG1717" s="87" t="s">
        <v>7172</v>
      </c>
      <c r="AH1717" s="84" t="b">
        <v>0</v>
      </c>
      <c r="AI1717" s="84">
        <v>1987</v>
      </c>
      <c r="AJ1717" s="87" t="s">
        <v>7337</v>
      </c>
      <c r="AK1717" s="84" t="s">
        <v>7780</v>
      </c>
      <c r="AL1717" s="84" t="b">
        <v>0</v>
      </c>
      <c r="AM1717" s="87" t="s">
        <v>7337</v>
      </c>
      <c r="AN1717" s="84">
        <v>0</v>
      </c>
      <c r="AO1717" s="84">
        <v>0</v>
      </c>
      <c r="AP1717" s="84"/>
      <c r="AQ1717" s="84"/>
      <c r="AR1717" s="84"/>
      <c r="AS1717" s="84"/>
      <c r="AT1717" s="84"/>
      <c r="AU1717" s="84"/>
      <c r="AV1717" s="84"/>
      <c r="AW1717" s="84"/>
    </row>
    <row r="1718" spans="1:49" x14ac:dyDescent="0.25">
      <c r="A1718" s="69" t="s">
        <v>1502</v>
      </c>
      <c r="B1718" s="69" t="s">
        <v>1502</v>
      </c>
      <c r="C1718" s="70"/>
      <c r="D1718" s="71"/>
      <c r="E1718" s="72"/>
      <c r="F1718" s="73"/>
      <c r="G1718" s="70"/>
      <c r="H1718" s="74"/>
      <c r="I1718" s="75"/>
      <c r="J1718" s="75"/>
      <c r="K1718" s="36"/>
      <c r="L1718" s="82"/>
      <c r="M1718" s="82"/>
      <c r="N1718" s="77"/>
      <c r="O1718" s="84" t="s">
        <v>179</v>
      </c>
      <c r="P1718" s="86">
        <v>42759.511134259257</v>
      </c>
      <c r="Q1718" s="84" t="s">
        <v>3192</v>
      </c>
      <c r="R1718" s="88" t="s">
        <v>3678</v>
      </c>
      <c r="S1718" s="84" t="s">
        <v>3878</v>
      </c>
      <c r="T1718" s="84"/>
      <c r="U1718" s="86">
        <v>42759.511134259257</v>
      </c>
      <c r="V1718" s="88" t="s">
        <v>5531</v>
      </c>
      <c r="W1718" s="84"/>
      <c r="X1718" s="84"/>
      <c r="Y1718" s="87" t="s">
        <v>7030</v>
      </c>
      <c r="Z1718" s="84"/>
      <c r="AA1718" s="84" t="b">
        <v>0</v>
      </c>
      <c r="AB1718" s="84">
        <v>0</v>
      </c>
      <c r="AC1718" s="87" t="s">
        <v>7172</v>
      </c>
      <c r="AD1718" s="84" t="b">
        <v>0</v>
      </c>
      <c r="AE1718" s="84" t="s">
        <v>7293</v>
      </c>
      <c r="AF1718" s="84"/>
      <c r="AG1718" s="87" t="s">
        <v>7172</v>
      </c>
      <c r="AH1718" s="84" t="b">
        <v>0</v>
      </c>
      <c r="AI1718" s="84">
        <v>1</v>
      </c>
      <c r="AJ1718" s="87" t="s">
        <v>7172</v>
      </c>
      <c r="AK1718" s="84" t="s">
        <v>7822</v>
      </c>
      <c r="AL1718" s="84" t="b">
        <v>0</v>
      </c>
      <c r="AM1718" s="87" t="s">
        <v>7030</v>
      </c>
      <c r="AN1718" s="84">
        <v>0</v>
      </c>
      <c r="AO1718" s="84">
        <v>0</v>
      </c>
      <c r="AP1718" s="84"/>
      <c r="AQ1718" s="84"/>
      <c r="AR1718" s="84"/>
      <c r="AS1718" s="84"/>
      <c r="AT1718" s="84"/>
      <c r="AU1718" s="84"/>
      <c r="AV1718" s="84"/>
      <c r="AW1718" s="84"/>
    </row>
    <row r="1719" spans="1:49" x14ac:dyDescent="0.25">
      <c r="A1719" s="69" t="s">
        <v>1503</v>
      </c>
      <c r="B1719" s="69" t="s">
        <v>1502</v>
      </c>
      <c r="C1719" s="70"/>
      <c r="D1719" s="71"/>
      <c r="E1719" s="72"/>
      <c r="F1719" s="73"/>
      <c r="G1719" s="70"/>
      <c r="H1719" s="74"/>
      <c r="I1719" s="75"/>
      <c r="J1719" s="75"/>
      <c r="K1719" s="36"/>
      <c r="L1719" s="82"/>
      <c r="M1719" s="82"/>
      <c r="N1719" s="77"/>
      <c r="O1719" s="84" t="s">
        <v>2121</v>
      </c>
      <c r="P1719" s="86">
        <v>42759.511469907404</v>
      </c>
      <c r="Q1719" s="84" t="s">
        <v>3193</v>
      </c>
      <c r="R1719" s="88" t="s">
        <v>3678</v>
      </c>
      <c r="S1719" s="84" t="s">
        <v>3878</v>
      </c>
      <c r="T1719" s="84"/>
      <c r="U1719" s="86">
        <v>42759.511469907404</v>
      </c>
      <c r="V1719" s="88" t="s">
        <v>5532</v>
      </c>
      <c r="W1719" s="84"/>
      <c r="X1719" s="84"/>
      <c r="Y1719" s="87" t="s">
        <v>7031</v>
      </c>
      <c r="Z1719" s="84"/>
      <c r="AA1719" s="84" t="b">
        <v>0</v>
      </c>
      <c r="AB1719" s="84">
        <v>0</v>
      </c>
      <c r="AC1719" s="87" t="s">
        <v>7172</v>
      </c>
      <c r="AD1719" s="84" t="b">
        <v>0</v>
      </c>
      <c r="AE1719" s="84" t="s">
        <v>7293</v>
      </c>
      <c r="AF1719" s="84"/>
      <c r="AG1719" s="87" t="s">
        <v>7172</v>
      </c>
      <c r="AH1719" s="84" t="b">
        <v>0</v>
      </c>
      <c r="AI1719" s="84">
        <v>1</v>
      </c>
      <c r="AJ1719" s="87" t="s">
        <v>7030</v>
      </c>
      <c r="AK1719" s="84" t="s">
        <v>7779</v>
      </c>
      <c r="AL1719" s="84" t="b">
        <v>0</v>
      </c>
      <c r="AM1719" s="87" t="s">
        <v>7030</v>
      </c>
      <c r="AN1719" s="84">
        <v>0</v>
      </c>
      <c r="AO1719" s="84">
        <v>0</v>
      </c>
      <c r="AP1719" s="84"/>
      <c r="AQ1719" s="84"/>
      <c r="AR1719" s="84"/>
      <c r="AS1719" s="84"/>
      <c r="AT1719" s="84"/>
      <c r="AU1719" s="84"/>
      <c r="AV1719" s="84"/>
      <c r="AW1719" s="84"/>
    </row>
    <row r="1720" spans="1:49" x14ac:dyDescent="0.25">
      <c r="A1720" s="69" t="s">
        <v>1504</v>
      </c>
      <c r="B1720" s="69" t="s">
        <v>1504</v>
      </c>
      <c r="C1720" s="70"/>
      <c r="D1720" s="71"/>
      <c r="E1720" s="72"/>
      <c r="F1720" s="73"/>
      <c r="G1720" s="70"/>
      <c r="H1720" s="74"/>
      <c r="I1720" s="75"/>
      <c r="J1720" s="75"/>
      <c r="K1720" s="36"/>
      <c r="L1720" s="82"/>
      <c r="M1720" s="82"/>
      <c r="N1720" s="77"/>
      <c r="O1720" s="84" t="s">
        <v>179</v>
      </c>
      <c r="P1720" s="86">
        <v>42759.511469907404</v>
      </c>
      <c r="Q1720" s="84" t="s">
        <v>3194</v>
      </c>
      <c r="R1720" s="84" t="s">
        <v>3679</v>
      </c>
      <c r="S1720" s="84" t="s">
        <v>3879</v>
      </c>
      <c r="T1720" s="84"/>
      <c r="U1720" s="86">
        <v>42759.511469907404</v>
      </c>
      <c r="V1720" s="88" t="s">
        <v>5533</v>
      </c>
      <c r="W1720" s="84"/>
      <c r="X1720" s="84"/>
      <c r="Y1720" s="87" t="s">
        <v>7032</v>
      </c>
      <c r="Z1720" s="84"/>
      <c r="AA1720" s="84" t="b">
        <v>0</v>
      </c>
      <c r="AB1720" s="84">
        <v>0</v>
      </c>
      <c r="AC1720" s="87" t="s">
        <v>7172</v>
      </c>
      <c r="AD1720" s="84" t="b">
        <v>0</v>
      </c>
      <c r="AE1720" s="84" t="s">
        <v>7289</v>
      </c>
      <c r="AF1720" s="84"/>
      <c r="AG1720" s="87" t="s">
        <v>7172</v>
      </c>
      <c r="AH1720" s="84" t="b">
        <v>0</v>
      </c>
      <c r="AI1720" s="84">
        <v>0</v>
      </c>
      <c r="AJ1720" s="87" t="s">
        <v>7172</v>
      </c>
      <c r="AK1720" s="84" t="s">
        <v>7797</v>
      </c>
      <c r="AL1720" s="84" t="b">
        <v>0</v>
      </c>
      <c r="AM1720" s="87" t="s">
        <v>7032</v>
      </c>
      <c r="AN1720" s="84">
        <v>0</v>
      </c>
      <c r="AO1720" s="84">
        <v>0</v>
      </c>
      <c r="AP1720" s="84"/>
      <c r="AQ1720" s="84"/>
      <c r="AR1720" s="84"/>
      <c r="AS1720" s="84"/>
      <c r="AT1720" s="84"/>
      <c r="AU1720" s="84"/>
      <c r="AV1720" s="84"/>
      <c r="AW1720" s="84"/>
    </row>
    <row r="1721" spans="1:49" x14ac:dyDescent="0.25">
      <c r="A1721" s="69" t="s">
        <v>1505</v>
      </c>
      <c r="B1721" s="69" t="s">
        <v>1505</v>
      </c>
      <c r="C1721" s="70"/>
      <c r="D1721" s="71"/>
      <c r="E1721" s="72"/>
      <c r="F1721" s="73"/>
      <c r="G1721" s="70"/>
      <c r="H1721" s="74"/>
      <c r="I1721" s="75"/>
      <c r="J1721" s="75"/>
      <c r="K1721" s="36"/>
      <c r="L1721" s="82"/>
      <c r="M1721" s="82"/>
      <c r="N1721" s="77"/>
      <c r="O1721" s="84" t="s">
        <v>179</v>
      </c>
      <c r="P1721" s="86">
        <v>42759.509791666664</v>
      </c>
      <c r="Q1721" s="84" t="s">
        <v>3195</v>
      </c>
      <c r="R1721" s="88" t="s">
        <v>3680</v>
      </c>
      <c r="S1721" s="84" t="s">
        <v>3696</v>
      </c>
      <c r="T1721" s="84" t="s">
        <v>4003</v>
      </c>
      <c r="U1721" s="86">
        <v>42759.509791666664</v>
      </c>
      <c r="V1721" s="88" t="s">
        <v>5534</v>
      </c>
      <c r="W1721" s="84"/>
      <c r="X1721" s="84"/>
      <c r="Y1721" s="87" t="s">
        <v>7033</v>
      </c>
      <c r="Z1721" s="84"/>
      <c r="AA1721" s="84" t="b">
        <v>0</v>
      </c>
      <c r="AB1721" s="84">
        <v>9</v>
      </c>
      <c r="AC1721" s="87" t="s">
        <v>7172</v>
      </c>
      <c r="AD1721" s="84" t="b">
        <v>0</v>
      </c>
      <c r="AE1721" s="84" t="s">
        <v>7283</v>
      </c>
      <c r="AF1721" s="84"/>
      <c r="AG1721" s="87" t="s">
        <v>7172</v>
      </c>
      <c r="AH1721" s="84" t="b">
        <v>0</v>
      </c>
      <c r="AI1721" s="84">
        <v>4</v>
      </c>
      <c r="AJ1721" s="87" t="s">
        <v>7172</v>
      </c>
      <c r="AK1721" s="84" t="s">
        <v>7779</v>
      </c>
      <c r="AL1721" s="84" t="b">
        <v>1</v>
      </c>
      <c r="AM1721" s="87" t="s">
        <v>7033</v>
      </c>
      <c r="AN1721" s="84">
        <v>0</v>
      </c>
      <c r="AO1721" s="84">
        <v>0</v>
      </c>
      <c r="AP1721" s="84"/>
      <c r="AQ1721" s="84"/>
      <c r="AR1721" s="84"/>
      <c r="AS1721" s="84"/>
      <c r="AT1721" s="84"/>
      <c r="AU1721" s="84"/>
      <c r="AV1721" s="84"/>
      <c r="AW1721" s="84"/>
    </row>
    <row r="1722" spans="1:49" x14ac:dyDescent="0.25">
      <c r="A1722" s="69" t="s">
        <v>1506</v>
      </c>
      <c r="B1722" s="69" t="s">
        <v>1505</v>
      </c>
      <c r="C1722" s="70"/>
      <c r="D1722" s="71"/>
      <c r="E1722" s="72"/>
      <c r="F1722" s="73"/>
      <c r="G1722" s="70"/>
      <c r="H1722" s="74"/>
      <c r="I1722" s="75"/>
      <c r="J1722" s="75"/>
      <c r="K1722" s="36"/>
      <c r="L1722" s="82"/>
      <c r="M1722" s="82"/>
      <c r="N1722" s="77"/>
      <c r="O1722" s="84" t="s">
        <v>2121</v>
      </c>
      <c r="P1722" s="86">
        <v>42759.511469907404</v>
      </c>
      <c r="Q1722" s="84" t="s">
        <v>2409</v>
      </c>
      <c r="R1722" s="84"/>
      <c r="S1722" s="84"/>
      <c r="T1722" s="84"/>
      <c r="U1722" s="86">
        <v>42759.511469907404</v>
      </c>
      <c r="V1722" s="88" t="s">
        <v>5535</v>
      </c>
      <c r="W1722" s="84"/>
      <c r="X1722" s="84"/>
      <c r="Y1722" s="87" t="s">
        <v>7034</v>
      </c>
      <c r="Z1722" s="84"/>
      <c r="AA1722" s="84" t="b">
        <v>0</v>
      </c>
      <c r="AB1722" s="84">
        <v>0</v>
      </c>
      <c r="AC1722" s="87" t="s">
        <v>7172</v>
      </c>
      <c r="AD1722" s="84" t="b">
        <v>0</v>
      </c>
      <c r="AE1722" s="84" t="s">
        <v>7283</v>
      </c>
      <c r="AF1722" s="84"/>
      <c r="AG1722" s="87" t="s">
        <v>7172</v>
      </c>
      <c r="AH1722" s="84" t="b">
        <v>0</v>
      </c>
      <c r="AI1722" s="84">
        <v>22</v>
      </c>
      <c r="AJ1722" s="87" t="s">
        <v>7496</v>
      </c>
      <c r="AK1722" s="84" t="s">
        <v>7779</v>
      </c>
      <c r="AL1722" s="84" t="b">
        <v>0</v>
      </c>
      <c r="AM1722" s="87" t="s">
        <v>7496</v>
      </c>
      <c r="AN1722" s="84">
        <v>0</v>
      </c>
      <c r="AO1722" s="84">
        <v>0</v>
      </c>
      <c r="AP1722" s="84"/>
      <c r="AQ1722" s="84"/>
      <c r="AR1722" s="84"/>
      <c r="AS1722" s="84"/>
      <c r="AT1722" s="84"/>
      <c r="AU1722" s="84"/>
      <c r="AV1722" s="84"/>
      <c r="AW1722" s="84"/>
    </row>
    <row r="1723" spans="1:49" x14ac:dyDescent="0.25">
      <c r="A1723" s="69" t="s">
        <v>1507</v>
      </c>
      <c r="B1723" s="69" t="s">
        <v>2104</v>
      </c>
      <c r="C1723" s="70"/>
      <c r="D1723" s="71"/>
      <c r="E1723" s="72"/>
      <c r="F1723" s="73"/>
      <c r="G1723" s="70"/>
      <c r="H1723" s="74"/>
      <c r="I1723" s="75"/>
      <c r="J1723" s="75"/>
      <c r="K1723" s="36"/>
      <c r="L1723" s="82"/>
      <c r="M1723" s="82"/>
      <c r="N1723" s="77"/>
      <c r="O1723" s="84" t="s">
        <v>2121</v>
      </c>
      <c r="P1723" s="86">
        <v>42759.510347222225</v>
      </c>
      <c r="Q1723" s="84" t="s">
        <v>3196</v>
      </c>
      <c r="R1723" s="88" t="s">
        <v>3681</v>
      </c>
      <c r="S1723" s="84" t="s">
        <v>3880</v>
      </c>
      <c r="T1723" s="84"/>
      <c r="U1723" s="86">
        <v>42759.510347222225</v>
      </c>
      <c r="V1723" s="88" t="s">
        <v>5536</v>
      </c>
      <c r="W1723" s="84"/>
      <c r="X1723" s="84"/>
      <c r="Y1723" s="87" t="s">
        <v>7035</v>
      </c>
      <c r="Z1723" s="84"/>
      <c r="AA1723" s="84" t="b">
        <v>0</v>
      </c>
      <c r="AB1723" s="84">
        <v>0</v>
      </c>
      <c r="AC1723" s="87" t="s">
        <v>7172</v>
      </c>
      <c r="AD1723" s="84" t="b">
        <v>0</v>
      </c>
      <c r="AE1723" s="84" t="s">
        <v>7283</v>
      </c>
      <c r="AF1723" s="84"/>
      <c r="AG1723" s="87" t="s">
        <v>7172</v>
      </c>
      <c r="AH1723" s="84" t="b">
        <v>0</v>
      </c>
      <c r="AI1723" s="84">
        <v>0</v>
      </c>
      <c r="AJ1723" s="87" t="s">
        <v>7172</v>
      </c>
      <c r="AK1723" s="84" t="s">
        <v>7860</v>
      </c>
      <c r="AL1723" s="84" t="b">
        <v>0</v>
      </c>
      <c r="AM1723" s="87" t="s">
        <v>7035</v>
      </c>
      <c r="AN1723" s="84">
        <v>0</v>
      </c>
      <c r="AO1723" s="84">
        <v>0</v>
      </c>
      <c r="AP1723" s="84"/>
      <c r="AQ1723" s="84"/>
      <c r="AR1723" s="84"/>
      <c r="AS1723" s="84"/>
      <c r="AT1723" s="84"/>
      <c r="AU1723" s="84"/>
      <c r="AV1723" s="84"/>
      <c r="AW1723" s="84"/>
    </row>
    <row r="1724" spans="1:49" x14ac:dyDescent="0.25">
      <c r="A1724" s="69" t="s">
        <v>1507</v>
      </c>
      <c r="B1724" s="69" t="s">
        <v>2104</v>
      </c>
      <c r="C1724" s="70"/>
      <c r="D1724" s="71"/>
      <c r="E1724" s="72"/>
      <c r="F1724" s="73"/>
      <c r="G1724" s="70"/>
      <c r="H1724" s="74"/>
      <c r="I1724" s="75"/>
      <c r="J1724" s="75"/>
      <c r="K1724" s="36"/>
      <c r="L1724" s="82"/>
      <c r="M1724" s="82"/>
      <c r="N1724" s="77"/>
      <c r="O1724" s="84" t="s">
        <v>2121</v>
      </c>
      <c r="P1724" s="86">
        <v>42759.511469907404</v>
      </c>
      <c r="Q1724" s="84" t="s">
        <v>3197</v>
      </c>
      <c r="R1724" s="88" t="s">
        <v>3682</v>
      </c>
      <c r="S1724" s="84" t="s">
        <v>3880</v>
      </c>
      <c r="T1724" s="84"/>
      <c r="U1724" s="86">
        <v>42759.511469907404</v>
      </c>
      <c r="V1724" s="88" t="s">
        <v>5537</v>
      </c>
      <c r="W1724" s="84"/>
      <c r="X1724" s="84"/>
      <c r="Y1724" s="87" t="s">
        <v>7036</v>
      </c>
      <c r="Z1724" s="84"/>
      <c r="AA1724" s="84" t="b">
        <v>0</v>
      </c>
      <c r="AB1724" s="84">
        <v>0</v>
      </c>
      <c r="AC1724" s="87" t="s">
        <v>7172</v>
      </c>
      <c r="AD1724" s="84" t="b">
        <v>0</v>
      </c>
      <c r="AE1724" s="84" t="s">
        <v>7283</v>
      </c>
      <c r="AF1724" s="84"/>
      <c r="AG1724" s="87" t="s">
        <v>7172</v>
      </c>
      <c r="AH1724" s="84" t="b">
        <v>0</v>
      </c>
      <c r="AI1724" s="84">
        <v>0</v>
      </c>
      <c r="AJ1724" s="87" t="s">
        <v>7172</v>
      </c>
      <c r="AK1724" s="84" t="s">
        <v>7860</v>
      </c>
      <c r="AL1724" s="84" t="b">
        <v>0</v>
      </c>
      <c r="AM1724" s="87" t="s">
        <v>7036</v>
      </c>
      <c r="AN1724" s="84">
        <v>0</v>
      </c>
      <c r="AO1724" s="84">
        <v>0</v>
      </c>
      <c r="AP1724" s="84"/>
      <c r="AQ1724" s="84"/>
      <c r="AR1724" s="84"/>
      <c r="AS1724" s="84"/>
      <c r="AT1724" s="84"/>
      <c r="AU1724" s="84"/>
      <c r="AV1724" s="84"/>
      <c r="AW1724" s="84"/>
    </row>
    <row r="1725" spans="1:49" x14ac:dyDescent="0.25">
      <c r="A1725" s="69" t="s">
        <v>1508</v>
      </c>
      <c r="B1725" s="69" t="s">
        <v>1656</v>
      </c>
      <c r="C1725" s="70"/>
      <c r="D1725" s="71"/>
      <c r="E1725" s="72"/>
      <c r="F1725" s="73"/>
      <c r="G1725" s="70"/>
      <c r="H1725" s="74"/>
      <c r="I1725" s="75"/>
      <c r="J1725" s="75"/>
      <c r="K1725" s="36"/>
      <c r="L1725" s="82"/>
      <c r="M1725" s="82"/>
      <c r="N1725" s="77"/>
      <c r="O1725" s="84" t="s">
        <v>2121</v>
      </c>
      <c r="P1725" s="86">
        <v>42759.511469907404</v>
      </c>
      <c r="Q1725" s="84" t="s">
        <v>2314</v>
      </c>
      <c r="R1725" s="84"/>
      <c r="S1725" s="84"/>
      <c r="T1725" s="84"/>
      <c r="U1725" s="86">
        <v>42759.511469907404</v>
      </c>
      <c r="V1725" s="88" t="s">
        <v>5538</v>
      </c>
      <c r="W1725" s="84"/>
      <c r="X1725" s="84"/>
      <c r="Y1725" s="87" t="s">
        <v>7037</v>
      </c>
      <c r="Z1725" s="84"/>
      <c r="AA1725" s="84" t="b">
        <v>0</v>
      </c>
      <c r="AB1725" s="84">
        <v>0</v>
      </c>
      <c r="AC1725" s="87" t="s">
        <v>7172</v>
      </c>
      <c r="AD1725" s="84" t="b">
        <v>0</v>
      </c>
      <c r="AE1725" s="84" t="s">
        <v>7283</v>
      </c>
      <c r="AF1725" s="84"/>
      <c r="AG1725" s="87" t="s">
        <v>7172</v>
      </c>
      <c r="AH1725" s="84" t="b">
        <v>0</v>
      </c>
      <c r="AI1725" s="84">
        <v>1023</v>
      </c>
      <c r="AJ1725" s="87" t="s">
        <v>7454</v>
      </c>
      <c r="AK1725" s="84" t="s">
        <v>7779</v>
      </c>
      <c r="AL1725" s="84" t="b">
        <v>0</v>
      </c>
      <c r="AM1725" s="87" t="s">
        <v>7454</v>
      </c>
      <c r="AN1725" s="84">
        <v>0</v>
      </c>
      <c r="AO1725" s="84">
        <v>0</v>
      </c>
      <c r="AP1725" s="84"/>
      <c r="AQ1725" s="84"/>
      <c r="AR1725" s="84"/>
      <c r="AS1725" s="84"/>
      <c r="AT1725" s="84"/>
      <c r="AU1725" s="84"/>
      <c r="AV1725" s="84"/>
      <c r="AW1725" s="84"/>
    </row>
    <row r="1726" spans="1:49" x14ac:dyDescent="0.25">
      <c r="A1726" s="69" t="s">
        <v>1509</v>
      </c>
      <c r="B1726" s="69" t="s">
        <v>1842</v>
      </c>
      <c r="C1726" s="70"/>
      <c r="D1726" s="71"/>
      <c r="E1726" s="72"/>
      <c r="F1726" s="73"/>
      <c r="G1726" s="70"/>
      <c r="H1726" s="74"/>
      <c r="I1726" s="75"/>
      <c r="J1726" s="75"/>
      <c r="K1726" s="36"/>
      <c r="L1726" s="82"/>
      <c r="M1726" s="82"/>
      <c r="N1726" s="77"/>
      <c r="O1726" s="84" t="s">
        <v>2121</v>
      </c>
      <c r="P1726" s="86">
        <v>42759.511469907404</v>
      </c>
      <c r="Q1726" s="84" t="s">
        <v>3198</v>
      </c>
      <c r="R1726" s="88" t="s">
        <v>3683</v>
      </c>
      <c r="S1726" s="84" t="s">
        <v>3881</v>
      </c>
      <c r="T1726" s="84"/>
      <c r="U1726" s="86">
        <v>42759.511469907404</v>
      </c>
      <c r="V1726" s="88" t="s">
        <v>5539</v>
      </c>
      <c r="W1726" s="84"/>
      <c r="X1726" s="84"/>
      <c r="Y1726" s="87" t="s">
        <v>7038</v>
      </c>
      <c r="Z1726" s="84"/>
      <c r="AA1726" s="84" t="b">
        <v>0</v>
      </c>
      <c r="AB1726" s="84">
        <v>0</v>
      </c>
      <c r="AC1726" s="87" t="s">
        <v>7172</v>
      </c>
      <c r="AD1726" s="84" t="b">
        <v>0</v>
      </c>
      <c r="AE1726" s="84" t="s">
        <v>7283</v>
      </c>
      <c r="AF1726" s="84"/>
      <c r="AG1726" s="87" t="s">
        <v>7172</v>
      </c>
      <c r="AH1726" s="84" t="b">
        <v>0</v>
      </c>
      <c r="AI1726" s="84">
        <v>0</v>
      </c>
      <c r="AJ1726" s="87" t="s">
        <v>7172</v>
      </c>
      <c r="AK1726" s="84" t="s">
        <v>7783</v>
      </c>
      <c r="AL1726" s="84" t="b">
        <v>0</v>
      </c>
      <c r="AM1726" s="87" t="s">
        <v>7038</v>
      </c>
      <c r="AN1726" s="84">
        <v>0</v>
      </c>
      <c r="AO1726" s="84">
        <v>0</v>
      </c>
      <c r="AP1726" s="84"/>
      <c r="AQ1726" s="84"/>
      <c r="AR1726" s="84"/>
      <c r="AS1726" s="84"/>
      <c r="AT1726" s="84"/>
      <c r="AU1726" s="84"/>
      <c r="AV1726" s="84"/>
      <c r="AW1726" s="84"/>
    </row>
    <row r="1727" spans="1:49" x14ac:dyDescent="0.25">
      <c r="A1727" s="69" t="s">
        <v>1510</v>
      </c>
      <c r="B1727" s="69" t="s">
        <v>2105</v>
      </c>
      <c r="C1727" s="70"/>
      <c r="D1727" s="71"/>
      <c r="E1727" s="72"/>
      <c r="F1727" s="73"/>
      <c r="G1727" s="70"/>
      <c r="H1727" s="74"/>
      <c r="I1727" s="75"/>
      <c r="J1727" s="75"/>
      <c r="K1727" s="36"/>
      <c r="L1727" s="82"/>
      <c r="M1727" s="82"/>
      <c r="N1727" s="77"/>
      <c r="O1727" s="84" t="s">
        <v>2121</v>
      </c>
      <c r="P1727" s="86">
        <v>42759.511469907404</v>
      </c>
      <c r="Q1727" s="84" t="s">
        <v>3199</v>
      </c>
      <c r="R1727" s="88" t="s">
        <v>3321</v>
      </c>
      <c r="S1727" s="84" t="s">
        <v>3741</v>
      </c>
      <c r="T1727" s="84"/>
      <c r="U1727" s="86">
        <v>42759.511469907404</v>
      </c>
      <c r="V1727" s="88" t="s">
        <v>5540</v>
      </c>
      <c r="W1727" s="84"/>
      <c r="X1727" s="84"/>
      <c r="Y1727" s="87" t="s">
        <v>7039</v>
      </c>
      <c r="Z1727" s="84"/>
      <c r="AA1727" s="84" t="b">
        <v>0</v>
      </c>
      <c r="AB1727" s="84">
        <v>0</v>
      </c>
      <c r="AC1727" s="87" t="s">
        <v>7172</v>
      </c>
      <c r="AD1727" s="84" t="b">
        <v>0</v>
      </c>
      <c r="AE1727" s="84" t="s">
        <v>7283</v>
      </c>
      <c r="AF1727" s="84"/>
      <c r="AG1727" s="87" t="s">
        <v>7172</v>
      </c>
      <c r="AH1727" s="84" t="b">
        <v>0</v>
      </c>
      <c r="AI1727" s="84">
        <v>1</v>
      </c>
      <c r="AJ1727" s="87" t="s">
        <v>7769</v>
      </c>
      <c r="AK1727" s="84" t="s">
        <v>7779</v>
      </c>
      <c r="AL1727" s="84" t="b">
        <v>0</v>
      </c>
      <c r="AM1727" s="87" t="s">
        <v>7769</v>
      </c>
      <c r="AN1727" s="84">
        <v>0</v>
      </c>
      <c r="AO1727" s="84">
        <v>0</v>
      </c>
      <c r="AP1727" s="84"/>
      <c r="AQ1727" s="84"/>
      <c r="AR1727" s="84"/>
      <c r="AS1727" s="84"/>
      <c r="AT1727" s="84"/>
      <c r="AU1727" s="84"/>
      <c r="AV1727" s="84"/>
      <c r="AW1727" s="84"/>
    </row>
    <row r="1728" spans="1:49" x14ac:dyDescent="0.25">
      <c r="A1728" s="69" t="s">
        <v>1511</v>
      </c>
      <c r="B1728" s="69" t="s">
        <v>1615</v>
      </c>
      <c r="C1728" s="70"/>
      <c r="D1728" s="71"/>
      <c r="E1728" s="72"/>
      <c r="F1728" s="73"/>
      <c r="G1728" s="70"/>
      <c r="H1728" s="74"/>
      <c r="I1728" s="75"/>
      <c r="J1728" s="75"/>
      <c r="K1728" s="36"/>
      <c r="L1728" s="82"/>
      <c r="M1728" s="82"/>
      <c r="N1728" s="77"/>
      <c r="O1728" s="84" t="s">
        <v>2121</v>
      </c>
      <c r="P1728" s="86">
        <v>42759.511481481481</v>
      </c>
      <c r="Q1728" s="84" t="s">
        <v>3200</v>
      </c>
      <c r="R1728" s="84"/>
      <c r="S1728" s="84"/>
      <c r="T1728" s="84" t="s">
        <v>4074</v>
      </c>
      <c r="U1728" s="86">
        <v>42759.511481481481</v>
      </c>
      <c r="V1728" s="88" t="s">
        <v>5541</v>
      </c>
      <c r="W1728" s="84"/>
      <c r="X1728" s="84"/>
      <c r="Y1728" s="87" t="s">
        <v>7040</v>
      </c>
      <c r="Z1728" s="84"/>
      <c r="AA1728" s="84" t="b">
        <v>0</v>
      </c>
      <c r="AB1728" s="84">
        <v>0</v>
      </c>
      <c r="AC1728" s="87" t="s">
        <v>7172</v>
      </c>
      <c r="AD1728" s="84" t="b">
        <v>0</v>
      </c>
      <c r="AE1728" s="84" t="s">
        <v>7283</v>
      </c>
      <c r="AF1728" s="84"/>
      <c r="AG1728" s="87" t="s">
        <v>7172</v>
      </c>
      <c r="AH1728" s="84" t="b">
        <v>0</v>
      </c>
      <c r="AI1728" s="84">
        <v>3</v>
      </c>
      <c r="AJ1728" s="87" t="s">
        <v>7770</v>
      </c>
      <c r="AK1728" s="84" t="s">
        <v>7791</v>
      </c>
      <c r="AL1728" s="84" t="b">
        <v>0</v>
      </c>
      <c r="AM1728" s="87" t="s">
        <v>7770</v>
      </c>
      <c r="AN1728" s="84">
        <v>0</v>
      </c>
      <c r="AO1728" s="84">
        <v>0</v>
      </c>
      <c r="AP1728" s="84"/>
      <c r="AQ1728" s="84"/>
      <c r="AR1728" s="84"/>
      <c r="AS1728" s="84"/>
      <c r="AT1728" s="84"/>
      <c r="AU1728" s="84"/>
      <c r="AV1728" s="84"/>
      <c r="AW1728" s="84"/>
    </row>
    <row r="1729" spans="1:49" x14ac:dyDescent="0.25">
      <c r="A1729" s="69" t="s">
        <v>1511</v>
      </c>
      <c r="B1729" s="69" t="s">
        <v>2106</v>
      </c>
      <c r="C1729" s="70"/>
      <c r="D1729" s="71"/>
      <c r="E1729" s="72"/>
      <c r="F1729" s="73"/>
      <c r="G1729" s="70"/>
      <c r="H1729" s="74"/>
      <c r="I1729" s="75"/>
      <c r="J1729" s="75"/>
      <c r="K1729" s="36"/>
      <c r="L1729" s="82"/>
      <c r="M1729" s="82"/>
      <c r="N1729" s="77"/>
      <c r="O1729" s="84" t="s">
        <v>2121</v>
      </c>
      <c r="P1729" s="86">
        <v>42759.511481481481</v>
      </c>
      <c r="Q1729" s="84" t="s">
        <v>3200</v>
      </c>
      <c r="R1729" s="84"/>
      <c r="S1729" s="84"/>
      <c r="T1729" s="84" t="s">
        <v>4074</v>
      </c>
      <c r="U1729" s="86">
        <v>42759.511481481481</v>
      </c>
      <c r="V1729" s="88" t="s">
        <v>5541</v>
      </c>
      <c r="W1729" s="84"/>
      <c r="X1729" s="84"/>
      <c r="Y1729" s="87" t="s">
        <v>7040</v>
      </c>
      <c r="Z1729" s="84"/>
      <c r="AA1729" s="84" t="b">
        <v>0</v>
      </c>
      <c r="AB1729" s="84">
        <v>0</v>
      </c>
      <c r="AC1729" s="87" t="s">
        <v>7172</v>
      </c>
      <c r="AD1729" s="84" t="b">
        <v>0</v>
      </c>
      <c r="AE1729" s="84" t="s">
        <v>7283</v>
      </c>
      <c r="AF1729" s="84"/>
      <c r="AG1729" s="87" t="s">
        <v>7172</v>
      </c>
      <c r="AH1729" s="84" t="b">
        <v>0</v>
      </c>
      <c r="AI1729" s="84">
        <v>3</v>
      </c>
      <c r="AJ1729" s="87" t="s">
        <v>7770</v>
      </c>
      <c r="AK1729" s="84" t="s">
        <v>7791</v>
      </c>
      <c r="AL1729" s="84" t="b">
        <v>0</v>
      </c>
      <c r="AM1729" s="87" t="s">
        <v>7770</v>
      </c>
      <c r="AN1729" s="84">
        <v>0</v>
      </c>
      <c r="AO1729" s="84">
        <v>0</v>
      </c>
      <c r="AP1729" s="84"/>
      <c r="AQ1729" s="84"/>
      <c r="AR1729" s="84"/>
      <c r="AS1729" s="84"/>
      <c r="AT1729" s="84"/>
      <c r="AU1729" s="84"/>
      <c r="AV1729" s="84"/>
      <c r="AW1729" s="84"/>
    </row>
    <row r="1730" spans="1:49" x14ac:dyDescent="0.25">
      <c r="A1730" s="69" t="s">
        <v>1512</v>
      </c>
      <c r="B1730" s="69" t="s">
        <v>1512</v>
      </c>
      <c r="C1730" s="70"/>
      <c r="D1730" s="71"/>
      <c r="E1730" s="72"/>
      <c r="F1730" s="73"/>
      <c r="G1730" s="70"/>
      <c r="H1730" s="74"/>
      <c r="I1730" s="75"/>
      <c r="J1730" s="75"/>
      <c r="K1730" s="36"/>
      <c r="L1730" s="82"/>
      <c r="M1730" s="82"/>
      <c r="N1730" s="77"/>
      <c r="O1730" s="84" t="s">
        <v>179</v>
      </c>
      <c r="P1730" s="86">
        <v>42759.510439814818</v>
      </c>
      <c r="Q1730" s="84" t="s">
        <v>3201</v>
      </c>
      <c r="R1730" s="84"/>
      <c r="S1730" s="84"/>
      <c r="T1730" s="84" t="s">
        <v>1682</v>
      </c>
      <c r="U1730" s="86">
        <v>42759.510439814818</v>
      </c>
      <c r="V1730" s="88" t="s">
        <v>5542</v>
      </c>
      <c r="W1730" s="84"/>
      <c r="X1730" s="84"/>
      <c r="Y1730" s="87" t="s">
        <v>7041</v>
      </c>
      <c r="Z1730" s="84"/>
      <c r="AA1730" s="84" t="b">
        <v>0</v>
      </c>
      <c r="AB1730" s="84">
        <v>0</v>
      </c>
      <c r="AC1730" s="87" t="s">
        <v>7172</v>
      </c>
      <c r="AD1730" s="84" t="b">
        <v>0</v>
      </c>
      <c r="AE1730" s="84" t="s">
        <v>7283</v>
      </c>
      <c r="AF1730" s="84"/>
      <c r="AG1730" s="87" t="s">
        <v>7172</v>
      </c>
      <c r="AH1730" s="84" t="b">
        <v>0</v>
      </c>
      <c r="AI1730" s="84">
        <v>0</v>
      </c>
      <c r="AJ1730" s="87" t="s">
        <v>7172</v>
      </c>
      <c r="AK1730" s="84" t="s">
        <v>7780</v>
      </c>
      <c r="AL1730" s="84" t="b">
        <v>0</v>
      </c>
      <c r="AM1730" s="87" t="s">
        <v>7041</v>
      </c>
      <c r="AN1730" s="84">
        <v>0</v>
      </c>
      <c r="AO1730" s="84">
        <v>0</v>
      </c>
      <c r="AP1730" s="84" t="s">
        <v>7873</v>
      </c>
      <c r="AQ1730" s="84" t="s">
        <v>7881</v>
      </c>
      <c r="AR1730" s="84" t="s">
        <v>7886</v>
      </c>
      <c r="AS1730" s="84" t="s">
        <v>7902</v>
      </c>
      <c r="AT1730" s="84" t="s">
        <v>7921</v>
      </c>
      <c r="AU1730" s="84" t="s">
        <v>7940</v>
      </c>
      <c r="AV1730" s="84" t="s">
        <v>7948</v>
      </c>
      <c r="AW1730" s="88" t="s">
        <v>7961</v>
      </c>
    </row>
    <row r="1731" spans="1:49" x14ac:dyDescent="0.25">
      <c r="A1731" s="69" t="s">
        <v>1512</v>
      </c>
      <c r="B1731" s="69" t="s">
        <v>1512</v>
      </c>
      <c r="C1731" s="70"/>
      <c r="D1731" s="71"/>
      <c r="E1731" s="72"/>
      <c r="F1731" s="73"/>
      <c r="G1731" s="70"/>
      <c r="H1731" s="74"/>
      <c r="I1731" s="75"/>
      <c r="J1731" s="75"/>
      <c r="K1731" s="36"/>
      <c r="L1731" s="82"/>
      <c r="M1731" s="82"/>
      <c r="N1731" s="77"/>
      <c r="O1731" s="84" t="s">
        <v>179</v>
      </c>
      <c r="P1731" s="86">
        <v>42759.511481481481</v>
      </c>
      <c r="Q1731" s="84" t="s">
        <v>3202</v>
      </c>
      <c r="R1731" s="84"/>
      <c r="S1731" s="84"/>
      <c r="T1731" s="84"/>
      <c r="U1731" s="86">
        <v>42759.511481481481</v>
      </c>
      <c r="V1731" s="88" t="s">
        <v>5543</v>
      </c>
      <c r="W1731" s="84"/>
      <c r="X1731" s="84"/>
      <c r="Y1731" s="87" t="s">
        <v>7042</v>
      </c>
      <c r="Z1731" s="87" t="s">
        <v>7041</v>
      </c>
      <c r="AA1731" s="84" t="b">
        <v>0</v>
      </c>
      <c r="AB1731" s="84">
        <v>0</v>
      </c>
      <c r="AC1731" s="87" t="s">
        <v>7277</v>
      </c>
      <c r="AD1731" s="84" t="b">
        <v>0</v>
      </c>
      <c r="AE1731" s="84" t="s">
        <v>7283</v>
      </c>
      <c r="AF1731" s="84"/>
      <c r="AG1731" s="87" t="s">
        <v>7172</v>
      </c>
      <c r="AH1731" s="84" t="b">
        <v>0</v>
      </c>
      <c r="AI1731" s="84">
        <v>0</v>
      </c>
      <c r="AJ1731" s="87" t="s">
        <v>7172</v>
      </c>
      <c r="AK1731" s="84" t="s">
        <v>7780</v>
      </c>
      <c r="AL1731" s="84" t="b">
        <v>0</v>
      </c>
      <c r="AM1731" s="87" t="s">
        <v>7041</v>
      </c>
      <c r="AN1731" s="84">
        <v>0</v>
      </c>
      <c r="AO1731" s="84">
        <v>0</v>
      </c>
      <c r="AP1731" s="84"/>
      <c r="AQ1731" s="84"/>
      <c r="AR1731" s="84"/>
      <c r="AS1731" s="84"/>
      <c r="AT1731" s="84"/>
      <c r="AU1731" s="84"/>
      <c r="AV1731" s="84"/>
      <c r="AW1731" s="84"/>
    </row>
    <row r="1732" spans="1:49" x14ac:dyDescent="0.25">
      <c r="A1732" s="69" t="s">
        <v>1513</v>
      </c>
      <c r="B1732" s="69" t="s">
        <v>1513</v>
      </c>
      <c r="C1732" s="70"/>
      <c r="D1732" s="71"/>
      <c r="E1732" s="72"/>
      <c r="F1732" s="73"/>
      <c r="G1732" s="70"/>
      <c r="H1732" s="74"/>
      <c r="I1732" s="75"/>
      <c r="J1732" s="75"/>
      <c r="K1732" s="36"/>
      <c r="L1732" s="82"/>
      <c r="M1732" s="82"/>
      <c r="N1732" s="77"/>
      <c r="O1732" s="84" t="s">
        <v>179</v>
      </c>
      <c r="P1732" s="86">
        <v>42759.508958333332</v>
      </c>
      <c r="Q1732" s="84" t="s">
        <v>3203</v>
      </c>
      <c r="R1732" s="88" t="s">
        <v>3282</v>
      </c>
      <c r="S1732" s="84" t="s">
        <v>3725</v>
      </c>
      <c r="T1732" s="84"/>
      <c r="U1732" s="86">
        <v>42759.508958333332</v>
      </c>
      <c r="V1732" s="88" t="s">
        <v>5544</v>
      </c>
      <c r="W1732" s="84"/>
      <c r="X1732" s="84"/>
      <c r="Y1732" s="87" t="s">
        <v>7043</v>
      </c>
      <c r="Z1732" s="84"/>
      <c r="AA1732" s="84" t="b">
        <v>0</v>
      </c>
      <c r="AB1732" s="84">
        <v>4</v>
      </c>
      <c r="AC1732" s="87" t="s">
        <v>7172</v>
      </c>
      <c r="AD1732" s="84" t="b">
        <v>0</v>
      </c>
      <c r="AE1732" s="84" t="s">
        <v>7283</v>
      </c>
      <c r="AF1732" s="84"/>
      <c r="AG1732" s="87" t="s">
        <v>7172</v>
      </c>
      <c r="AH1732" s="84" t="b">
        <v>0</v>
      </c>
      <c r="AI1732" s="84">
        <v>8</v>
      </c>
      <c r="AJ1732" s="87" t="s">
        <v>7172</v>
      </c>
      <c r="AK1732" s="84" t="s">
        <v>7783</v>
      </c>
      <c r="AL1732" s="84" t="b">
        <v>0</v>
      </c>
      <c r="AM1732" s="87" t="s">
        <v>7043</v>
      </c>
      <c r="AN1732" s="84">
        <v>0</v>
      </c>
      <c r="AO1732" s="84">
        <v>0</v>
      </c>
      <c r="AP1732" s="84"/>
      <c r="AQ1732" s="84"/>
      <c r="AR1732" s="84"/>
      <c r="AS1732" s="84"/>
      <c r="AT1732" s="84"/>
      <c r="AU1732" s="84"/>
      <c r="AV1732" s="84"/>
      <c r="AW1732" s="84"/>
    </row>
    <row r="1733" spans="1:49" x14ac:dyDescent="0.25">
      <c r="A1733" s="69" t="s">
        <v>1514</v>
      </c>
      <c r="B1733" s="69" t="s">
        <v>1513</v>
      </c>
      <c r="C1733" s="70"/>
      <c r="D1733" s="71"/>
      <c r="E1733" s="72"/>
      <c r="F1733" s="73"/>
      <c r="G1733" s="70"/>
      <c r="H1733" s="74"/>
      <c r="I1733" s="75"/>
      <c r="J1733" s="75"/>
      <c r="K1733" s="36"/>
      <c r="L1733" s="82"/>
      <c r="M1733" s="82"/>
      <c r="N1733" s="77"/>
      <c r="O1733" s="84" t="s">
        <v>2121</v>
      </c>
      <c r="P1733" s="86">
        <v>42759.511481481481</v>
      </c>
      <c r="Q1733" s="84" t="s">
        <v>2454</v>
      </c>
      <c r="R1733" s="84"/>
      <c r="S1733" s="84"/>
      <c r="T1733" s="84"/>
      <c r="U1733" s="86">
        <v>42759.511481481481</v>
      </c>
      <c r="V1733" s="88" t="s">
        <v>5545</v>
      </c>
      <c r="W1733" s="84"/>
      <c r="X1733" s="84"/>
      <c r="Y1733" s="87" t="s">
        <v>7044</v>
      </c>
      <c r="Z1733" s="84"/>
      <c r="AA1733" s="84" t="b">
        <v>0</v>
      </c>
      <c r="AB1733" s="84">
        <v>0</v>
      </c>
      <c r="AC1733" s="87" t="s">
        <v>7172</v>
      </c>
      <c r="AD1733" s="84" t="b">
        <v>0</v>
      </c>
      <c r="AE1733" s="84" t="s">
        <v>7283</v>
      </c>
      <c r="AF1733" s="84"/>
      <c r="AG1733" s="87" t="s">
        <v>7172</v>
      </c>
      <c r="AH1733" s="84" t="b">
        <v>0</v>
      </c>
      <c r="AI1733" s="84">
        <v>8</v>
      </c>
      <c r="AJ1733" s="87" t="s">
        <v>7043</v>
      </c>
      <c r="AK1733" s="84" t="s">
        <v>7780</v>
      </c>
      <c r="AL1733" s="84" t="b">
        <v>0</v>
      </c>
      <c r="AM1733" s="87" t="s">
        <v>7043</v>
      </c>
      <c r="AN1733" s="84">
        <v>0</v>
      </c>
      <c r="AO1733" s="84">
        <v>0</v>
      </c>
      <c r="AP1733" s="84"/>
      <c r="AQ1733" s="84"/>
      <c r="AR1733" s="84"/>
      <c r="AS1733" s="84"/>
      <c r="AT1733" s="84"/>
      <c r="AU1733" s="84"/>
      <c r="AV1733" s="84"/>
      <c r="AW1733" s="84"/>
    </row>
    <row r="1734" spans="1:49" x14ac:dyDescent="0.25">
      <c r="A1734" s="69" t="s">
        <v>1515</v>
      </c>
      <c r="B1734" s="69" t="s">
        <v>2107</v>
      </c>
      <c r="C1734" s="70"/>
      <c r="D1734" s="71"/>
      <c r="E1734" s="72"/>
      <c r="F1734" s="73"/>
      <c r="G1734" s="70"/>
      <c r="H1734" s="74"/>
      <c r="I1734" s="75"/>
      <c r="J1734" s="75"/>
      <c r="K1734" s="36"/>
      <c r="L1734" s="82"/>
      <c r="M1734" s="82"/>
      <c r="N1734" s="77"/>
      <c r="O1734" s="84" t="s">
        <v>2121</v>
      </c>
      <c r="P1734" s="86">
        <v>42759.508726851855</v>
      </c>
      <c r="Q1734" s="84" t="s">
        <v>3204</v>
      </c>
      <c r="R1734" s="84"/>
      <c r="S1734" s="84"/>
      <c r="T1734" s="84" t="s">
        <v>4075</v>
      </c>
      <c r="U1734" s="86">
        <v>42759.508726851855</v>
      </c>
      <c r="V1734" s="88" t="s">
        <v>5546</v>
      </c>
      <c r="W1734" s="84"/>
      <c r="X1734" s="84"/>
      <c r="Y1734" s="87" t="s">
        <v>7045</v>
      </c>
      <c r="Z1734" s="84"/>
      <c r="AA1734" s="84" t="b">
        <v>0</v>
      </c>
      <c r="AB1734" s="84">
        <v>0</v>
      </c>
      <c r="AC1734" s="87" t="s">
        <v>7172</v>
      </c>
      <c r="AD1734" s="84" t="b">
        <v>0</v>
      </c>
      <c r="AE1734" s="84" t="s">
        <v>7283</v>
      </c>
      <c r="AF1734" s="84"/>
      <c r="AG1734" s="87" t="s">
        <v>7172</v>
      </c>
      <c r="AH1734" s="84" t="b">
        <v>0</v>
      </c>
      <c r="AI1734" s="84">
        <v>0</v>
      </c>
      <c r="AJ1734" s="87" t="s">
        <v>7172</v>
      </c>
      <c r="AK1734" s="84" t="s">
        <v>7780</v>
      </c>
      <c r="AL1734" s="84" t="b">
        <v>0</v>
      </c>
      <c r="AM1734" s="87" t="s">
        <v>7045</v>
      </c>
      <c r="AN1734" s="84">
        <v>0</v>
      </c>
      <c r="AO1734" s="84">
        <v>0</v>
      </c>
      <c r="AP1734" s="84"/>
      <c r="AQ1734" s="84"/>
      <c r="AR1734" s="84"/>
      <c r="AS1734" s="84"/>
      <c r="AT1734" s="84"/>
      <c r="AU1734" s="84"/>
      <c r="AV1734" s="84"/>
      <c r="AW1734" s="84"/>
    </row>
    <row r="1735" spans="1:49" x14ac:dyDescent="0.25">
      <c r="A1735" s="69" t="s">
        <v>1515</v>
      </c>
      <c r="B1735" s="69" t="s">
        <v>1515</v>
      </c>
      <c r="C1735" s="70"/>
      <c r="D1735" s="71"/>
      <c r="E1735" s="72"/>
      <c r="F1735" s="73"/>
      <c r="G1735" s="70"/>
      <c r="H1735" s="74"/>
      <c r="I1735" s="75"/>
      <c r="J1735" s="75"/>
      <c r="K1735" s="36"/>
      <c r="L1735" s="82"/>
      <c r="M1735" s="82"/>
      <c r="N1735" s="77"/>
      <c r="O1735" s="84" t="s">
        <v>179</v>
      </c>
      <c r="P1735" s="86">
        <v>42759.511481481481</v>
      </c>
      <c r="Q1735" s="84" t="s">
        <v>3205</v>
      </c>
      <c r="R1735" s="88" t="s">
        <v>3684</v>
      </c>
      <c r="S1735" s="84" t="s">
        <v>3864</v>
      </c>
      <c r="T1735" s="84" t="s">
        <v>4076</v>
      </c>
      <c r="U1735" s="86">
        <v>42759.511481481481</v>
      </c>
      <c r="V1735" s="88" t="s">
        <v>5547</v>
      </c>
      <c r="W1735" s="84"/>
      <c r="X1735" s="84"/>
      <c r="Y1735" s="87" t="s">
        <v>7046</v>
      </c>
      <c r="Z1735" s="84"/>
      <c r="AA1735" s="84" t="b">
        <v>0</v>
      </c>
      <c r="AB1735" s="84">
        <v>0</v>
      </c>
      <c r="AC1735" s="87" t="s">
        <v>7172</v>
      </c>
      <c r="AD1735" s="84" t="b">
        <v>0</v>
      </c>
      <c r="AE1735" s="84" t="s">
        <v>7283</v>
      </c>
      <c r="AF1735" s="84"/>
      <c r="AG1735" s="87" t="s">
        <v>7172</v>
      </c>
      <c r="AH1735" s="84" t="b">
        <v>0</v>
      </c>
      <c r="AI1735" s="84">
        <v>0</v>
      </c>
      <c r="AJ1735" s="87" t="s">
        <v>7172</v>
      </c>
      <c r="AK1735" s="84" t="s">
        <v>7780</v>
      </c>
      <c r="AL1735" s="84" t="b">
        <v>0</v>
      </c>
      <c r="AM1735" s="87" t="s">
        <v>7046</v>
      </c>
      <c r="AN1735" s="84">
        <v>0</v>
      </c>
      <c r="AO1735" s="84">
        <v>0</v>
      </c>
      <c r="AP1735" s="84"/>
      <c r="AQ1735" s="84"/>
      <c r="AR1735" s="84"/>
      <c r="AS1735" s="84"/>
      <c r="AT1735" s="84"/>
      <c r="AU1735" s="84"/>
      <c r="AV1735" s="84"/>
      <c r="AW1735" s="84"/>
    </row>
    <row r="1736" spans="1:49" x14ac:dyDescent="0.25">
      <c r="A1736" s="69" t="s">
        <v>1516</v>
      </c>
      <c r="B1736" s="69" t="s">
        <v>2108</v>
      </c>
      <c r="C1736" s="70"/>
      <c r="D1736" s="71"/>
      <c r="E1736" s="72"/>
      <c r="F1736" s="73"/>
      <c r="G1736" s="70"/>
      <c r="H1736" s="74"/>
      <c r="I1736" s="75"/>
      <c r="J1736" s="75"/>
      <c r="K1736" s="36"/>
      <c r="L1736" s="82"/>
      <c r="M1736" s="82"/>
      <c r="N1736" s="77"/>
      <c r="O1736" s="84" t="s">
        <v>2121</v>
      </c>
      <c r="P1736" s="86">
        <v>42759.511481481481</v>
      </c>
      <c r="Q1736" s="84" t="s">
        <v>3206</v>
      </c>
      <c r="R1736" s="84"/>
      <c r="S1736" s="84"/>
      <c r="T1736" s="84"/>
      <c r="U1736" s="86">
        <v>42759.511481481481</v>
      </c>
      <c r="V1736" s="88" t="s">
        <v>5548</v>
      </c>
      <c r="W1736" s="84"/>
      <c r="X1736" s="84"/>
      <c r="Y1736" s="87" t="s">
        <v>7047</v>
      </c>
      <c r="Z1736" s="84"/>
      <c r="AA1736" s="84" t="b">
        <v>0</v>
      </c>
      <c r="AB1736" s="84">
        <v>0</v>
      </c>
      <c r="AC1736" s="87" t="s">
        <v>7172</v>
      </c>
      <c r="AD1736" s="84" t="b">
        <v>0</v>
      </c>
      <c r="AE1736" s="84" t="s">
        <v>7283</v>
      </c>
      <c r="AF1736" s="84"/>
      <c r="AG1736" s="87" t="s">
        <v>7172</v>
      </c>
      <c r="AH1736" s="84" t="b">
        <v>0</v>
      </c>
      <c r="AI1736" s="84">
        <v>20</v>
      </c>
      <c r="AJ1736" s="87" t="s">
        <v>7771</v>
      </c>
      <c r="AK1736" s="84" t="s">
        <v>7779</v>
      </c>
      <c r="AL1736" s="84" t="b">
        <v>0</v>
      </c>
      <c r="AM1736" s="87" t="s">
        <v>7771</v>
      </c>
      <c r="AN1736" s="84">
        <v>0</v>
      </c>
      <c r="AO1736" s="84">
        <v>0</v>
      </c>
      <c r="AP1736" s="84"/>
      <c r="AQ1736" s="84"/>
      <c r="AR1736" s="84"/>
      <c r="AS1736" s="84"/>
      <c r="AT1736" s="84"/>
      <c r="AU1736" s="84"/>
      <c r="AV1736" s="84"/>
      <c r="AW1736" s="84"/>
    </row>
    <row r="1737" spans="1:49" x14ac:dyDescent="0.25">
      <c r="A1737" s="69" t="s">
        <v>1517</v>
      </c>
      <c r="B1737" s="69" t="s">
        <v>2109</v>
      </c>
      <c r="C1737" s="70"/>
      <c r="D1737" s="71"/>
      <c r="E1737" s="72"/>
      <c r="F1737" s="73"/>
      <c r="G1737" s="70"/>
      <c r="H1737" s="74"/>
      <c r="I1737" s="75"/>
      <c r="J1737" s="75"/>
      <c r="K1737" s="36"/>
      <c r="L1737" s="82"/>
      <c r="M1737" s="82"/>
      <c r="N1737" s="77"/>
      <c r="O1737" s="84" t="s">
        <v>2122</v>
      </c>
      <c r="P1737" s="86">
        <v>42759.511481481481</v>
      </c>
      <c r="Q1737" s="84" t="s">
        <v>3207</v>
      </c>
      <c r="R1737" s="84"/>
      <c r="S1737" s="84"/>
      <c r="T1737" s="84"/>
      <c r="U1737" s="86">
        <v>42759.511481481481</v>
      </c>
      <c r="V1737" s="88" t="s">
        <v>5549</v>
      </c>
      <c r="W1737" s="84"/>
      <c r="X1737" s="84"/>
      <c r="Y1737" s="87" t="s">
        <v>7048</v>
      </c>
      <c r="Z1737" s="87" t="s">
        <v>7169</v>
      </c>
      <c r="AA1737" s="84" t="b">
        <v>0</v>
      </c>
      <c r="AB1737" s="84">
        <v>0</v>
      </c>
      <c r="AC1737" s="87" t="s">
        <v>7278</v>
      </c>
      <c r="AD1737" s="84" t="b">
        <v>0</v>
      </c>
      <c r="AE1737" s="84" t="s">
        <v>7283</v>
      </c>
      <c r="AF1737" s="84"/>
      <c r="AG1737" s="87" t="s">
        <v>7172</v>
      </c>
      <c r="AH1737" s="84" t="b">
        <v>0</v>
      </c>
      <c r="AI1737" s="84">
        <v>0</v>
      </c>
      <c r="AJ1737" s="87" t="s">
        <v>7172</v>
      </c>
      <c r="AK1737" s="84" t="s">
        <v>7779</v>
      </c>
      <c r="AL1737" s="84" t="b">
        <v>0</v>
      </c>
      <c r="AM1737" s="87" t="s">
        <v>7169</v>
      </c>
      <c r="AN1737" s="84">
        <v>0</v>
      </c>
      <c r="AO1737" s="84">
        <v>0</v>
      </c>
      <c r="AP1737" s="84"/>
      <c r="AQ1737" s="84"/>
      <c r="AR1737" s="84"/>
      <c r="AS1737" s="84"/>
      <c r="AT1737" s="84"/>
      <c r="AU1737" s="84"/>
      <c r="AV1737" s="84"/>
      <c r="AW1737" s="84"/>
    </row>
    <row r="1738" spans="1:49" x14ac:dyDescent="0.25">
      <c r="A1738" s="69" t="s">
        <v>1518</v>
      </c>
      <c r="B1738" s="69" t="s">
        <v>1771</v>
      </c>
      <c r="C1738" s="70"/>
      <c r="D1738" s="71"/>
      <c r="E1738" s="72"/>
      <c r="F1738" s="73"/>
      <c r="G1738" s="70"/>
      <c r="H1738" s="74"/>
      <c r="I1738" s="75"/>
      <c r="J1738" s="75"/>
      <c r="K1738" s="36"/>
      <c r="L1738" s="82"/>
      <c r="M1738" s="82"/>
      <c r="N1738" s="77"/>
      <c r="O1738" s="84" t="s">
        <v>2121</v>
      </c>
      <c r="P1738" s="86">
        <v>42759.511493055557</v>
      </c>
      <c r="Q1738" s="84" t="s">
        <v>3208</v>
      </c>
      <c r="R1738" s="84"/>
      <c r="S1738" s="84"/>
      <c r="T1738" s="84"/>
      <c r="U1738" s="86">
        <v>42759.511493055557</v>
      </c>
      <c r="V1738" s="88" t="s">
        <v>5550</v>
      </c>
      <c r="W1738" s="84"/>
      <c r="X1738" s="84"/>
      <c r="Y1738" s="87" t="s">
        <v>7049</v>
      </c>
      <c r="Z1738" s="84"/>
      <c r="AA1738" s="84" t="b">
        <v>0</v>
      </c>
      <c r="AB1738" s="84">
        <v>0</v>
      </c>
      <c r="AC1738" s="87" t="s">
        <v>7172</v>
      </c>
      <c r="AD1738" s="84" t="b">
        <v>0</v>
      </c>
      <c r="AE1738" s="84" t="s">
        <v>7283</v>
      </c>
      <c r="AF1738" s="84"/>
      <c r="AG1738" s="87" t="s">
        <v>7172</v>
      </c>
      <c r="AH1738" s="84" t="b">
        <v>0</v>
      </c>
      <c r="AI1738" s="84">
        <v>431</v>
      </c>
      <c r="AJ1738" s="87" t="s">
        <v>7772</v>
      </c>
      <c r="AK1738" s="84" t="s">
        <v>7780</v>
      </c>
      <c r="AL1738" s="84" t="b">
        <v>0</v>
      </c>
      <c r="AM1738" s="87" t="s">
        <v>7772</v>
      </c>
      <c r="AN1738" s="84">
        <v>0</v>
      </c>
      <c r="AO1738" s="84">
        <v>0</v>
      </c>
      <c r="AP1738" s="84"/>
      <c r="AQ1738" s="84"/>
      <c r="AR1738" s="84"/>
      <c r="AS1738" s="84"/>
      <c r="AT1738" s="84"/>
      <c r="AU1738" s="84"/>
      <c r="AV1738" s="84"/>
      <c r="AW1738" s="84"/>
    </row>
    <row r="1739" spans="1:49" x14ac:dyDescent="0.25">
      <c r="A1739" s="69" t="s">
        <v>1519</v>
      </c>
      <c r="B1739" s="69" t="s">
        <v>2110</v>
      </c>
      <c r="C1739" s="70"/>
      <c r="D1739" s="71"/>
      <c r="E1739" s="72"/>
      <c r="F1739" s="73"/>
      <c r="G1739" s="70"/>
      <c r="H1739" s="74"/>
      <c r="I1739" s="75"/>
      <c r="J1739" s="75"/>
      <c r="K1739" s="36"/>
      <c r="L1739" s="82"/>
      <c r="M1739" s="82"/>
      <c r="N1739" s="77"/>
      <c r="O1739" s="84" t="s">
        <v>2121</v>
      </c>
      <c r="P1739" s="86">
        <v>42759.511493055557</v>
      </c>
      <c r="Q1739" s="84" t="s">
        <v>3209</v>
      </c>
      <c r="R1739" s="84"/>
      <c r="S1739" s="84"/>
      <c r="T1739" s="84" t="s">
        <v>4077</v>
      </c>
      <c r="U1739" s="86">
        <v>42759.511493055557</v>
      </c>
      <c r="V1739" s="88" t="s">
        <v>5551</v>
      </c>
      <c r="W1739" s="84"/>
      <c r="X1739" s="84"/>
      <c r="Y1739" s="87" t="s">
        <v>7050</v>
      </c>
      <c r="Z1739" s="84"/>
      <c r="AA1739" s="84" t="b">
        <v>0</v>
      </c>
      <c r="AB1739" s="84">
        <v>0</v>
      </c>
      <c r="AC1739" s="87" t="s">
        <v>7172</v>
      </c>
      <c r="AD1739" s="84" t="b">
        <v>0</v>
      </c>
      <c r="AE1739" s="84" t="s">
        <v>7289</v>
      </c>
      <c r="AF1739" s="84"/>
      <c r="AG1739" s="87" t="s">
        <v>7172</v>
      </c>
      <c r="AH1739" s="84" t="b">
        <v>0</v>
      </c>
      <c r="AI1739" s="84">
        <v>10</v>
      </c>
      <c r="AJ1739" s="87" t="s">
        <v>7773</v>
      </c>
      <c r="AK1739" s="84" t="s">
        <v>7780</v>
      </c>
      <c r="AL1739" s="84" t="b">
        <v>0</v>
      </c>
      <c r="AM1739" s="87" t="s">
        <v>7773</v>
      </c>
      <c r="AN1739" s="84">
        <v>0</v>
      </c>
      <c r="AO1739" s="84">
        <v>0</v>
      </c>
      <c r="AP1739" s="84"/>
      <c r="AQ1739" s="84"/>
      <c r="AR1739" s="84"/>
      <c r="AS1739" s="84"/>
      <c r="AT1739" s="84"/>
      <c r="AU1739" s="84"/>
      <c r="AV1739" s="84"/>
      <c r="AW1739" s="84"/>
    </row>
    <row r="1740" spans="1:49" x14ac:dyDescent="0.25">
      <c r="A1740" s="69" t="s">
        <v>1520</v>
      </c>
      <c r="B1740" s="69" t="s">
        <v>1520</v>
      </c>
      <c r="C1740" s="70"/>
      <c r="D1740" s="71"/>
      <c r="E1740" s="72"/>
      <c r="F1740" s="73"/>
      <c r="G1740" s="70"/>
      <c r="H1740" s="74"/>
      <c r="I1740" s="75"/>
      <c r="J1740" s="75"/>
      <c r="K1740" s="36"/>
      <c r="L1740" s="82"/>
      <c r="M1740" s="82"/>
      <c r="N1740" s="77"/>
      <c r="O1740" s="84" t="s">
        <v>179</v>
      </c>
      <c r="P1740" s="86">
        <v>42759.511493055557</v>
      </c>
      <c r="Q1740" s="84" t="s">
        <v>3210</v>
      </c>
      <c r="R1740" s="88" t="s">
        <v>3685</v>
      </c>
      <c r="S1740" s="84" t="s">
        <v>3882</v>
      </c>
      <c r="T1740" s="84"/>
      <c r="U1740" s="86">
        <v>42759.511493055557</v>
      </c>
      <c r="V1740" s="88" t="s">
        <v>5552</v>
      </c>
      <c r="W1740" s="84"/>
      <c r="X1740" s="84"/>
      <c r="Y1740" s="87" t="s">
        <v>7051</v>
      </c>
      <c r="Z1740" s="84"/>
      <c r="AA1740" s="84" t="b">
        <v>0</v>
      </c>
      <c r="AB1740" s="84">
        <v>0</v>
      </c>
      <c r="AC1740" s="87" t="s">
        <v>7172</v>
      </c>
      <c r="AD1740" s="84" t="b">
        <v>0</v>
      </c>
      <c r="AE1740" s="84" t="s">
        <v>7304</v>
      </c>
      <c r="AF1740" s="84"/>
      <c r="AG1740" s="87" t="s">
        <v>7172</v>
      </c>
      <c r="AH1740" s="84" t="b">
        <v>0</v>
      </c>
      <c r="AI1740" s="84">
        <v>0</v>
      </c>
      <c r="AJ1740" s="87" t="s">
        <v>7172</v>
      </c>
      <c r="AK1740" s="84" t="s">
        <v>7783</v>
      </c>
      <c r="AL1740" s="84" t="b">
        <v>0</v>
      </c>
      <c r="AM1740" s="87" t="s">
        <v>7051</v>
      </c>
      <c r="AN1740" s="84">
        <v>0</v>
      </c>
      <c r="AO1740" s="84">
        <v>0</v>
      </c>
      <c r="AP1740" s="84"/>
      <c r="AQ1740" s="84"/>
      <c r="AR1740" s="84"/>
      <c r="AS1740" s="84"/>
      <c r="AT1740" s="84"/>
      <c r="AU1740" s="84"/>
      <c r="AV1740" s="84"/>
      <c r="AW1740" s="84"/>
    </row>
    <row r="1741" spans="1:49" x14ac:dyDescent="0.25">
      <c r="A1741" s="69" t="s">
        <v>1521</v>
      </c>
      <c r="B1741" s="69" t="s">
        <v>1902</v>
      </c>
      <c r="C1741" s="70"/>
      <c r="D1741" s="71"/>
      <c r="E1741" s="72"/>
      <c r="F1741" s="73"/>
      <c r="G1741" s="70"/>
      <c r="H1741" s="74"/>
      <c r="I1741" s="75"/>
      <c r="J1741" s="75"/>
      <c r="K1741" s="36"/>
      <c r="L1741" s="82"/>
      <c r="M1741" s="82"/>
      <c r="N1741" s="77"/>
      <c r="O1741" s="84" t="s">
        <v>2121</v>
      </c>
      <c r="P1741" s="86">
        <v>42759.511504629627</v>
      </c>
      <c r="Q1741" s="84" t="s">
        <v>3126</v>
      </c>
      <c r="R1741" s="84"/>
      <c r="S1741" s="84"/>
      <c r="T1741" s="84"/>
      <c r="U1741" s="86">
        <v>42759.511504629627</v>
      </c>
      <c r="V1741" s="88" t="s">
        <v>5553</v>
      </c>
      <c r="W1741" s="84"/>
      <c r="X1741" s="84"/>
      <c r="Y1741" s="87" t="s">
        <v>7052</v>
      </c>
      <c r="Z1741" s="84"/>
      <c r="AA1741" s="84" t="b">
        <v>0</v>
      </c>
      <c r="AB1741" s="84">
        <v>0</v>
      </c>
      <c r="AC1741" s="87" t="s">
        <v>7172</v>
      </c>
      <c r="AD1741" s="84" t="b">
        <v>0</v>
      </c>
      <c r="AE1741" s="84" t="s">
        <v>7283</v>
      </c>
      <c r="AF1741" s="84"/>
      <c r="AG1741" s="87" t="s">
        <v>7172</v>
      </c>
      <c r="AH1741" s="84" t="b">
        <v>0</v>
      </c>
      <c r="AI1741" s="84">
        <v>98</v>
      </c>
      <c r="AJ1741" s="87" t="s">
        <v>7743</v>
      </c>
      <c r="AK1741" s="84" t="s">
        <v>7794</v>
      </c>
      <c r="AL1741" s="84" t="b">
        <v>0</v>
      </c>
      <c r="AM1741" s="87" t="s">
        <v>7743</v>
      </c>
      <c r="AN1741" s="84">
        <v>0</v>
      </c>
      <c r="AO1741" s="84">
        <v>0</v>
      </c>
      <c r="AP1741" s="84"/>
      <c r="AQ1741" s="84"/>
      <c r="AR1741" s="84"/>
      <c r="AS1741" s="84"/>
      <c r="AT1741" s="84"/>
      <c r="AU1741" s="84"/>
      <c r="AV1741" s="84"/>
      <c r="AW1741" s="84"/>
    </row>
    <row r="1742" spans="1:49" x14ac:dyDescent="0.25">
      <c r="A1742" s="69" t="s">
        <v>1522</v>
      </c>
      <c r="B1742" s="69" t="s">
        <v>1522</v>
      </c>
      <c r="C1742" s="70"/>
      <c r="D1742" s="71"/>
      <c r="E1742" s="72"/>
      <c r="F1742" s="73"/>
      <c r="G1742" s="70"/>
      <c r="H1742" s="74"/>
      <c r="I1742" s="75"/>
      <c r="J1742" s="75"/>
      <c r="K1742" s="36"/>
      <c r="L1742" s="82"/>
      <c r="M1742" s="82"/>
      <c r="N1742" s="77"/>
      <c r="O1742" s="84" t="s">
        <v>179</v>
      </c>
      <c r="P1742" s="86">
        <v>42759.511504629627</v>
      </c>
      <c r="Q1742" s="84" t="s">
        <v>3211</v>
      </c>
      <c r="R1742" s="84"/>
      <c r="S1742" s="84"/>
      <c r="T1742" s="84" t="s">
        <v>1682</v>
      </c>
      <c r="U1742" s="86">
        <v>42759.511504629627</v>
      </c>
      <c r="V1742" s="88" t="s">
        <v>5554</v>
      </c>
      <c r="W1742" s="84"/>
      <c r="X1742" s="84"/>
      <c r="Y1742" s="87" t="s">
        <v>7053</v>
      </c>
      <c r="Z1742" s="84"/>
      <c r="AA1742" s="84" t="b">
        <v>0</v>
      </c>
      <c r="AB1742" s="84">
        <v>0</v>
      </c>
      <c r="AC1742" s="87" t="s">
        <v>7172</v>
      </c>
      <c r="AD1742" s="84" t="b">
        <v>0</v>
      </c>
      <c r="AE1742" s="84" t="s">
        <v>7283</v>
      </c>
      <c r="AF1742" s="84"/>
      <c r="AG1742" s="87" t="s">
        <v>7172</v>
      </c>
      <c r="AH1742" s="84" t="b">
        <v>0</v>
      </c>
      <c r="AI1742" s="84">
        <v>0</v>
      </c>
      <c r="AJ1742" s="87" t="s">
        <v>7172</v>
      </c>
      <c r="AK1742" s="84" t="s">
        <v>7780</v>
      </c>
      <c r="AL1742" s="84" t="b">
        <v>0</v>
      </c>
      <c r="AM1742" s="87" t="s">
        <v>7053</v>
      </c>
      <c r="AN1742" s="84">
        <v>0</v>
      </c>
      <c r="AO1742" s="84">
        <v>0</v>
      </c>
      <c r="AP1742" s="84"/>
      <c r="AQ1742" s="84"/>
      <c r="AR1742" s="84"/>
      <c r="AS1742" s="84"/>
      <c r="AT1742" s="84"/>
      <c r="AU1742" s="84"/>
      <c r="AV1742" s="84"/>
      <c r="AW1742" s="84"/>
    </row>
    <row r="1743" spans="1:49" x14ac:dyDescent="0.25">
      <c r="A1743" s="69" t="s">
        <v>1523</v>
      </c>
      <c r="B1743" s="69" t="s">
        <v>1976</v>
      </c>
      <c r="C1743" s="70"/>
      <c r="D1743" s="71"/>
      <c r="E1743" s="72"/>
      <c r="F1743" s="73"/>
      <c r="G1743" s="70"/>
      <c r="H1743" s="74"/>
      <c r="I1743" s="75"/>
      <c r="J1743" s="75"/>
      <c r="K1743" s="36"/>
      <c r="L1743" s="82"/>
      <c r="M1743" s="82"/>
      <c r="N1743" s="77"/>
      <c r="O1743" s="84" t="s">
        <v>2121</v>
      </c>
      <c r="P1743" s="86">
        <v>42759.511504629627</v>
      </c>
      <c r="Q1743" s="84" t="s">
        <v>2912</v>
      </c>
      <c r="R1743" s="88" t="s">
        <v>3343</v>
      </c>
      <c r="S1743" s="84" t="s">
        <v>3696</v>
      </c>
      <c r="T1743" s="84"/>
      <c r="U1743" s="86">
        <v>42759.511504629627</v>
      </c>
      <c r="V1743" s="88" t="s">
        <v>5555</v>
      </c>
      <c r="W1743" s="84"/>
      <c r="X1743" s="84"/>
      <c r="Y1743" s="87" t="s">
        <v>7054</v>
      </c>
      <c r="Z1743" s="84"/>
      <c r="AA1743" s="84" t="b">
        <v>0</v>
      </c>
      <c r="AB1743" s="84">
        <v>0</v>
      </c>
      <c r="AC1743" s="87" t="s">
        <v>7172</v>
      </c>
      <c r="AD1743" s="84" t="b">
        <v>1</v>
      </c>
      <c r="AE1743" s="84" t="s">
        <v>7283</v>
      </c>
      <c r="AF1743" s="84"/>
      <c r="AG1743" s="87" t="s">
        <v>7311</v>
      </c>
      <c r="AH1743" s="84" t="b">
        <v>0</v>
      </c>
      <c r="AI1743" s="84">
        <v>175</v>
      </c>
      <c r="AJ1743" s="87" t="s">
        <v>7672</v>
      </c>
      <c r="AK1743" s="84" t="s">
        <v>7783</v>
      </c>
      <c r="AL1743" s="84" t="b">
        <v>0</v>
      </c>
      <c r="AM1743" s="87" t="s">
        <v>7672</v>
      </c>
      <c r="AN1743" s="84">
        <v>0</v>
      </c>
      <c r="AO1743" s="84">
        <v>0</v>
      </c>
      <c r="AP1743" s="84"/>
      <c r="AQ1743" s="84"/>
      <c r="AR1743" s="84"/>
      <c r="AS1743" s="84"/>
      <c r="AT1743" s="84"/>
      <c r="AU1743" s="84"/>
      <c r="AV1743" s="84"/>
      <c r="AW1743" s="84"/>
    </row>
    <row r="1744" spans="1:49" x14ac:dyDescent="0.25">
      <c r="A1744" s="69" t="s">
        <v>1524</v>
      </c>
      <c r="B1744" s="69" t="s">
        <v>2111</v>
      </c>
      <c r="C1744" s="70"/>
      <c r="D1744" s="71"/>
      <c r="E1744" s="72"/>
      <c r="F1744" s="73"/>
      <c r="G1744" s="70"/>
      <c r="H1744" s="74"/>
      <c r="I1744" s="75"/>
      <c r="J1744" s="75"/>
      <c r="K1744" s="36"/>
      <c r="L1744" s="82"/>
      <c r="M1744" s="82"/>
      <c r="N1744" s="77"/>
      <c r="O1744" s="84" t="s">
        <v>2121</v>
      </c>
      <c r="P1744" s="86">
        <v>42759.511504629627</v>
      </c>
      <c r="Q1744" s="84" t="s">
        <v>3212</v>
      </c>
      <c r="R1744" s="84"/>
      <c r="S1744" s="84"/>
      <c r="T1744" s="84"/>
      <c r="U1744" s="86">
        <v>42759.511504629627</v>
      </c>
      <c r="V1744" s="88" t="s">
        <v>5556</v>
      </c>
      <c r="W1744" s="84"/>
      <c r="X1744" s="84"/>
      <c r="Y1744" s="87" t="s">
        <v>7055</v>
      </c>
      <c r="Z1744" s="84"/>
      <c r="AA1744" s="84" t="b">
        <v>0</v>
      </c>
      <c r="AB1744" s="84">
        <v>0</v>
      </c>
      <c r="AC1744" s="87" t="s">
        <v>7172</v>
      </c>
      <c r="AD1744" s="84" t="b">
        <v>0</v>
      </c>
      <c r="AE1744" s="84" t="s">
        <v>7283</v>
      </c>
      <c r="AF1744" s="84"/>
      <c r="AG1744" s="87" t="s">
        <v>7172</v>
      </c>
      <c r="AH1744" s="84" t="b">
        <v>0</v>
      </c>
      <c r="AI1744" s="84">
        <v>1</v>
      </c>
      <c r="AJ1744" s="87" t="s">
        <v>7774</v>
      </c>
      <c r="AK1744" s="84" t="s">
        <v>7789</v>
      </c>
      <c r="AL1744" s="84" t="b">
        <v>0</v>
      </c>
      <c r="AM1744" s="87" t="s">
        <v>7774</v>
      </c>
      <c r="AN1744" s="84">
        <v>0</v>
      </c>
      <c r="AO1744" s="84">
        <v>0</v>
      </c>
      <c r="AP1744" s="84"/>
      <c r="AQ1744" s="84"/>
      <c r="AR1744" s="84"/>
      <c r="AS1744" s="84"/>
      <c r="AT1744" s="84"/>
      <c r="AU1744" s="84"/>
      <c r="AV1744" s="84"/>
      <c r="AW1744" s="84"/>
    </row>
    <row r="1745" spans="1:49" x14ac:dyDescent="0.25">
      <c r="A1745" s="69" t="s">
        <v>1524</v>
      </c>
      <c r="B1745" s="69" t="s">
        <v>2112</v>
      </c>
      <c r="C1745" s="70"/>
      <c r="D1745" s="71"/>
      <c r="E1745" s="72"/>
      <c r="F1745" s="73"/>
      <c r="G1745" s="70"/>
      <c r="H1745" s="74"/>
      <c r="I1745" s="75"/>
      <c r="J1745" s="75"/>
      <c r="K1745" s="36"/>
      <c r="L1745" s="82"/>
      <c r="M1745" s="82"/>
      <c r="N1745" s="77"/>
      <c r="O1745" s="84" t="s">
        <v>2121</v>
      </c>
      <c r="P1745" s="86">
        <v>42759.511504629627</v>
      </c>
      <c r="Q1745" s="84" t="s">
        <v>3212</v>
      </c>
      <c r="R1745" s="84"/>
      <c r="S1745" s="84"/>
      <c r="T1745" s="84"/>
      <c r="U1745" s="86">
        <v>42759.511504629627</v>
      </c>
      <c r="V1745" s="88" t="s">
        <v>5556</v>
      </c>
      <c r="W1745" s="84"/>
      <c r="X1745" s="84"/>
      <c r="Y1745" s="87" t="s">
        <v>7055</v>
      </c>
      <c r="Z1745" s="84"/>
      <c r="AA1745" s="84" t="b">
        <v>0</v>
      </c>
      <c r="AB1745" s="84">
        <v>0</v>
      </c>
      <c r="AC1745" s="87" t="s">
        <v>7172</v>
      </c>
      <c r="AD1745" s="84" t="b">
        <v>0</v>
      </c>
      <c r="AE1745" s="84" t="s">
        <v>7283</v>
      </c>
      <c r="AF1745" s="84"/>
      <c r="AG1745" s="87" t="s">
        <v>7172</v>
      </c>
      <c r="AH1745" s="84" t="b">
        <v>0</v>
      </c>
      <c r="AI1745" s="84">
        <v>1</v>
      </c>
      <c r="AJ1745" s="87" t="s">
        <v>7774</v>
      </c>
      <c r="AK1745" s="84" t="s">
        <v>7789</v>
      </c>
      <c r="AL1745" s="84" t="b">
        <v>0</v>
      </c>
      <c r="AM1745" s="87" t="s">
        <v>7774</v>
      </c>
      <c r="AN1745" s="84">
        <v>0</v>
      </c>
      <c r="AO1745" s="84">
        <v>0</v>
      </c>
      <c r="AP1745" s="84"/>
      <c r="AQ1745" s="84"/>
      <c r="AR1745" s="84"/>
      <c r="AS1745" s="84"/>
      <c r="AT1745" s="84"/>
      <c r="AU1745" s="84"/>
      <c r="AV1745" s="84"/>
      <c r="AW1745" s="84"/>
    </row>
    <row r="1746" spans="1:49" x14ac:dyDescent="0.25">
      <c r="A1746" s="69" t="s">
        <v>1525</v>
      </c>
      <c r="B1746" s="69" t="s">
        <v>2113</v>
      </c>
      <c r="C1746" s="70"/>
      <c r="D1746" s="71"/>
      <c r="E1746" s="72"/>
      <c r="F1746" s="73"/>
      <c r="G1746" s="70"/>
      <c r="H1746" s="74"/>
      <c r="I1746" s="75"/>
      <c r="J1746" s="75"/>
      <c r="K1746" s="36"/>
      <c r="L1746" s="82"/>
      <c r="M1746" s="82"/>
      <c r="N1746" s="77"/>
      <c r="O1746" s="84" t="s">
        <v>2121</v>
      </c>
      <c r="P1746" s="86">
        <v>42759.511504629627</v>
      </c>
      <c r="Q1746" s="84" t="s">
        <v>3213</v>
      </c>
      <c r="R1746" s="84"/>
      <c r="S1746" s="84"/>
      <c r="T1746" s="84"/>
      <c r="U1746" s="86">
        <v>42759.511504629627</v>
      </c>
      <c r="V1746" s="88" t="s">
        <v>5557</v>
      </c>
      <c r="W1746" s="84"/>
      <c r="X1746" s="84"/>
      <c r="Y1746" s="87" t="s">
        <v>7056</v>
      </c>
      <c r="Z1746" s="87" t="s">
        <v>7057</v>
      </c>
      <c r="AA1746" s="84" t="b">
        <v>0</v>
      </c>
      <c r="AB1746" s="84">
        <v>0</v>
      </c>
      <c r="AC1746" s="87" t="s">
        <v>7279</v>
      </c>
      <c r="AD1746" s="84" t="b">
        <v>0</v>
      </c>
      <c r="AE1746" s="84" t="s">
        <v>7283</v>
      </c>
      <c r="AF1746" s="84"/>
      <c r="AG1746" s="87" t="s">
        <v>7172</v>
      </c>
      <c r="AH1746" s="84" t="b">
        <v>0</v>
      </c>
      <c r="AI1746" s="84">
        <v>0</v>
      </c>
      <c r="AJ1746" s="87" t="s">
        <v>7172</v>
      </c>
      <c r="AK1746" s="84" t="s">
        <v>7780</v>
      </c>
      <c r="AL1746" s="84" t="b">
        <v>0</v>
      </c>
      <c r="AM1746" s="87" t="s">
        <v>7057</v>
      </c>
      <c r="AN1746" s="84">
        <v>0</v>
      </c>
      <c r="AO1746" s="84">
        <v>0</v>
      </c>
      <c r="AP1746" s="84"/>
      <c r="AQ1746" s="84"/>
      <c r="AR1746" s="84"/>
      <c r="AS1746" s="84"/>
      <c r="AT1746" s="84"/>
      <c r="AU1746" s="84"/>
      <c r="AV1746" s="84"/>
      <c r="AW1746" s="84"/>
    </row>
    <row r="1747" spans="1:49" x14ac:dyDescent="0.25">
      <c r="A1747" s="69" t="s">
        <v>1526</v>
      </c>
      <c r="B1747" s="69" t="s">
        <v>2114</v>
      </c>
      <c r="C1747" s="70"/>
      <c r="D1747" s="71"/>
      <c r="E1747" s="72"/>
      <c r="F1747" s="73"/>
      <c r="G1747" s="70"/>
      <c r="H1747" s="74"/>
      <c r="I1747" s="75"/>
      <c r="J1747" s="75"/>
      <c r="K1747" s="36"/>
      <c r="L1747" s="82"/>
      <c r="M1747" s="82"/>
      <c r="N1747" s="77"/>
      <c r="O1747" s="84" t="s">
        <v>2121</v>
      </c>
      <c r="P1747" s="86">
        <v>42759.509444444448</v>
      </c>
      <c r="Q1747" s="84" t="s">
        <v>3214</v>
      </c>
      <c r="R1747" s="88" t="s">
        <v>3686</v>
      </c>
      <c r="S1747" s="84" t="s">
        <v>3791</v>
      </c>
      <c r="T1747" s="84"/>
      <c r="U1747" s="86">
        <v>42759.509444444448</v>
      </c>
      <c r="V1747" s="88" t="s">
        <v>5558</v>
      </c>
      <c r="W1747" s="84"/>
      <c r="X1747" s="84"/>
      <c r="Y1747" s="87" t="s">
        <v>7057</v>
      </c>
      <c r="Z1747" s="87" t="s">
        <v>7170</v>
      </c>
      <c r="AA1747" s="84" t="b">
        <v>0</v>
      </c>
      <c r="AB1747" s="84">
        <v>0</v>
      </c>
      <c r="AC1747" s="87" t="s">
        <v>7280</v>
      </c>
      <c r="AD1747" s="84" t="b">
        <v>0</v>
      </c>
      <c r="AE1747" s="84" t="s">
        <v>7283</v>
      </c>
      <c r="AF1747" s="84"/>
      <c r="AG1747" s="87" t="s">
        <v>7172</v>
      </c>
      <c r="AH1747" s="84" t="b">
        <v>0</v>
      </c>
      <c r="AI1747" s="84">
        <v>0</v>
      </c>
      <c r="AJ1747" s="87" t="s">
        <v>7172</v>
      </c>
      <c r="AK1747" s="84" t="s">
        <v>7783</v>
      </c>
      <c r="AL1747" s="84" t="b">
        <v>0</v>
      </c>
      <c r="AM1747" s="87" t="s">
        <v>7170</v>
      </c>
      <c r="AN1747" s="84">
        <v>0</v>
      </c>
      <c r="AO1747" s="84">
        <v>0</v>
      </c>
      <c r="AP1747" s="84"/>
      <c r="AQ1747" s="84"/>
      <c r="AR1747" s="84"/>
      <c r="AS1747" s="84"/>
      <c r="AT1747" s="84"/>
      <c r="AU1747" s="84"/>
      <c r="AV1747" s="84"/>
      <c r="AW1747" s="84"/>
    </row>
    <row r="1748" spans="1:49" x14ac:dyDescent="0.25">
      <c r="A1748" s="69" t="s">
        <v>1525</v>
      </c>
      <c r="B1748" s="69" t="s">
        <v>2114</v>
      </c>
      <c r="C1748" s="70"/>
      <c r="D1748" s="71"/>
      <c r="E1748" s="72"/>
      <c r="F1748" s="73"/>
      <c r="G1748" s="70"/>
      <c r="H1748" s="74"/>
      <c r="I1748" s="75"/>
      <c r="J1748" s="75"/>
      <c r="K1748" s="36"/>
      <c r="L1748" s="82"/>
      <c r="M1748" s="82"/>
      <c r="N1748" s="77"/>
      <c r="O1748" s="84" t="s">
        <v>2121</v>
      </c>
      <c r="P1748" s="86">
        <v>42759.511504629627</v>
      </c>
      <c r="Q1748" s="84" t="s">
        <v>3213</v>
      </c>
      <c r="R1748" s="84"/>
      <c r="S1748" s="84"/>
      <c r="T1748" s="84"/>
      <c r="U1748" s="86">
        <v>42759.511504629627</v>
      </c>
      <c r="V1748" s="88" t="s">
        <v>5557</v>
      </c>
      <c r="W1748" s="84"/>
      <c r="X1748" s="84"/>
      <c r="Y1748" s="87" t="s">
        <v>7056</v>
      </c>
      <c r="Z1748" s="87" t="s">
        <v>7057</v>
      </c>
      <c r="AA1748" s="84" t="b">
        <v>0</v>
      </c>
      <c r="AB1748" s="84">
        <v>0</v>
      </c>
      <c r="AC1748" s="87" t="s">
        <v>7279</v>
      </c>
      <c r="AD1748" s="84" t="b">
        <v>0</v>
      </c>
      <c r="AE1748" s="84" t="s">
        <v>7283</v>
      </c>
      <c r="AF1748" s="84"/>
      <c r="AG1748" s="87" t="s">
        <v>7172</v>
      </c>
      <c r="AH1748" s="84" t="b">
        <v>0</v>
      </c>
      <c r="AI1748" s="84">
        <v>0</v>
      </c>
      <c r="AJ1748" s="87" t="s">
        <v>7172</v>
      </c>
      <c r="AK1748" s="84" t="s">
        <v>7780</v>
      </c>
      <c r="AL1748" s="84" t="b">
        <v>0</v>
      </c>
      <c r="AM1748" s="87" t="s">
        <v>7057</v>
      </c>
      <c r="AN1748" s="84">
        <v>0</v>
      </c>
      <c r="AO1748" s="84">
        <v>0</v>
      </c>
      <c r="AP1748" s="84"/>
      <c r="AQ1748" s="84"/>
      <c r="AR1748" s="84"/>
      <c r="AS1748" s="84"/>
      <c r="AT1748" s="84"/>
      <c r="AU1748" s="84"/>
      <c r="AV1748" s="84"/>
      <c r="AW1748" s="84"/>
    </row>
    <row r="1749" spans="1:49" x14ac:dyDescent="0.25">
      <c r="A1749" s="69" t="s">
        <v>1526</v>
      </c>
      <c r="B1749" s="69" t="s">
        <v>1525</v>
      </c>
      <c r="C1749" s="70"/>
      <c r="D1749" s="71"/>
      <c r="E1749" s="72"/>
      <c r="F1749" s="73"/>
      <c r="G1749" s="70"/>
      <c r="H1749" s="74"/>
      <c r="I1749" s="75"/>
      <c r="J1749" s="75"/>
      <c r="K1749" s="36"/>
      <c r="L1749" s="82"/>
      <c r="M1749" s="82"/>
      <c r="N1749" s="77"/>
      <c r="O1749" s="84" t="s">
        <v>2122</v>
      </c>
      <c r="P1749" s="86">
        <v>42759.509444444448</v>
      </c>
      <c r="Q1749" s="84" t="s">
        <v>3214</v>
      </c>
      <c r="R1749" s="88" t="s">
        <v>3686</v>
      </c>
      <c r="S1749" s="84" t="s">
        <v>3791</v>
      </c>
      <c r="T1749" s="84"/>
      <c r="U1749" s="86">
        <v>42759.509444444448</v>
      </c>
      <c r="V1749" s="88" t="s">
        <v>5558</v>
      </c>
      <c r="W1749" s="84"/>
      <c r="X1749" s="84"/>
      <c r="Y1749" s="87" t="s">
        <v>7057</v>
      </c>
      <c r="Z1749" s="87" t="s">
        <v>7170</v>
      </c>
      <c r="AA1749" s="84" t="b">
        <v>0</v>
      </c>
      <c r="AB1749" s="84">
        <v>0</v>
      </c>
      <c r="AC1749" s="87" t="s">
        <v>7280</v>
      </c>
      <c r="AD1749" s="84" t="b">
        <v>0</v>
      </c>
      <c r="AE1749" s="84" t="s">
        <v>7283</v>
      </c>
      <c r="AF1749" s="84"/>
      <c r="AG1749" s="87" t="s">
        <v>7172</v>
      </c>
      <c r="AH1749" s="84" t="b">
        <v>0</v>
      </c>
      <c r="AI1749" s="84">
        <v>0</v>
      </c>
      <c r="AJ1749" s="87" t="s">
        <v>7172</v>
      </c>
      <c r="AK1749" s="84" t="s">
        <v>7783</v>
      </c>
      <c r="AL1749" s="84" t="b">
        <v>0</v>
      </c>
      <c r="AM1749" s="87" t="s">
        <v>7170</v>
      </c>
      <c r="AN1749" s="84">
        <v>0</v>
      </c>
      <c r="AO1749" s="84">
        <v>0</v>
      </c>
      <c r="AP1749" s="84"/>
      <c r="AQ1749" s="84"/>
      <c r="AR1749" s="84"/>
      <c r="AS1749" s="84"/>
      <c r="AT1749" s="84"/>
      <c r="AU1749" s="84"/>
      <c r="AV1749" s="84"/>
      <c r="AW1749" s="84"/>
    </row>
    <row r="1750" spans="1:49" x14ac:dyDescent="0.25">
      <c r="A1750" s="69" t="s">
        <v>1525</v>
      </c>
      <c r="B1750" s="69" t="s">
        <v>1526</v>
      </c>
      <c r="C1750" s="70"/>
      <c r="D1750" s="71"/>
      <c r="E1750" s="72"/>
      <c r="F1750" s="73"/>
      <c r="G1750" s="70"/>
      <c r="H1750" s="74"/>
      <c r="I1750" s="75"/>
      <c r="J1750" s="75"/>
      <c r="K1750" s="36"/>
      <c r="L1750" s="82"/>
      <c r="M1750" s="82"/>
      <c r="N1750" s="77"/>
      <c r="O1750" s="84" t="s">
        <v>2122</v>
      </c>
      <c r="P1750" s="86">
        <v>42759.511504629627</v>
      </c>
      <c r="Q1750" s="84" t="s">
        <v>3213</v>
      </c>
      <c r="R1750" s="84"/>
      <c r="S1750" s="84"/>
      <c r="T1750" s="84"/>
      <c r="U1750" s="86">
        <v>42759.511504629627</v>
      </c>
      <c r="V1750" s="88" t="s">
        <v>5557</v>
      </c>
      <c r="W1750" s="84"/>
      <c r="X1750" s="84"/>
      <c r="Y1750" s="87" t="s">
        <v>7056</v>
      </c>
      <c r="Z1750" s="87" t="s">
        <v>7057</v>
      </c>
      <c r="AA1750" s="84" t="b">
        <v>0</v>
      </c>
      <c r="AB1750" s="84">
        <v>0</v>
      </c>
      <c r="AC1750" s="87" t="s">
        <v>7279</v>
      </c>
      <c r="AD1750" s="84" t="b">
        <v>0</v>
      </c>
      <c r="AE1750" s="84" t="s">
        <v>7283</v>
      </c>
      <c r="AF1750" s="84"/>
      <c r="AG1750" s="87" t="s">
        <v>7172</v>
      </c>
      <c r="AH1750" s="84" t="b">
        <v>0</v>
      </c>
      <c r="AI1750" s="84">
        <v>0</v>
      </c>
      <c r="AJ1750" s="87" t="s">
        <v>7172</v>
      </c>
      <c r="AK1750" s="84" t="s">
        <v>7780</v>
      </c>
      <c r="AL1750" s="84" t="b">
        <v>0</v>
      </c>
      <c r="AM1750" s="87" t="s">
        <v>7057</v>
      </c>
      <c r="AN1750" s="84">
        <v>0</v>
      </c>
      <c r="AO1750" s="84">
        <v>0</v>
      </c>
      <c r="AP1750" s="84"/>
      <c r="AQ1750" s="84"/>
      <c r="AR1750" s="84"/>
      <c r="AS1750" s="84"/>
      <c r="AT1750" s="84"/>
      <c r="AU1750" s="84"/>
      <c r="AV1750" s="84"/>
      <c r="AW1750" s="84"/>
    </row>
    <row r="1751" spans="1:49" x14ac:dyDescent="0.25">
      <c r="A1751" s="69" t="s">
        <v>1527</v>
      </c>
      <c r="B1751" s="69" t="s">
        <v>1527</v>
      </c>
      <c r="C1751" s="70"/>
      <c r="D1751" s="71"/>
      <c r="E1751" s="72"/>
      <c r="F1751" s="73"/>
      <c r="G1751" s="70"/>
      <c r="H1751" s="74"/>
      <c r="I1751" s="75"/>
      <c r="J1751" s="75"/>
      <c r="K1751" s="36"/>
      <c r="L1751" s="82"/>
      <c r="M1751" s="82"/>
      <c r="N1751" s="77"/>
      <c r="O1751" s="84" t="s">
        <v>179</v>
      </c>
      <c r="P1751" s="86">
        <v>42759.510405092595</v>
      </c>
      <c r="Q1751" s="84" t="s">
        <v>3215</v>
      </c>
      <c r="R1751" s="84"/>
      <c r="S1751" s="84"/>
      <c r="T1751" s="84" t="s">
        <v>3893</v>
      </c>
      <c r="U1751" s="86">
        <v>42759.510405092595</v>
      </c>
      <c r="V1751" s="88" t="s">
        <v>5559</v>
      </c>
      <c r="W1751" s="84"/>
      <c r="X1751" s="84"/>
      <c r="Y1751" s="87" t="s">
        <v>7058</v>
      </c>
      <c r="Z1751" s="84"/>
      <c r="AA1751" s="84" t="b">
        <v>0</v>
      </c>
      <c r="AB1751" s="84">
        <v>0</v>
      </c>
      <c r="AC1751" s="87" t="s">
        <v>7172</v>
      </c>
      <c r="AD1751" s="84" t="b">
        <v>0</v>
      </c>
      <c r="AE1751" s="84" t="s">
        <v>7283</v>
      </c>
      <c r="AF1751" s="84"/>
      <c r="AG1751" s="87" t="s">
        <v>7172</v>
      </c>
      <c r="AH1751" s="84" t="b">
        <v>0</v>
      </c>
      <c r="AI1751" s="84">
        <v>3</v>
      </c>
      <c r="AJ1751" s="87" t="s">
        <v>7775</v>
      </c>
      <c r="AK1751" s="84" t="s">
        <v>7783</v>
      </c>
      <c r="AL1751" s="84" t="b">
        <v>0</v>
      </c>
      <c r="AM1751" s="87" t="s">
        <v>7775</v>
      </c>
      <c r="AN1751" s="84">
        <v>0</v>
      </c>
      <c r="AO1751" s="84">
        <v>0</v>
      </c>
      <c r="AP1751" s="84"/>
      <c r="AQ1751" s="84"/>
      <c r="AR1751" s="84"/>
      <c r="AS1751" s="84"/>
      <c r="AT1751" s="84"/>
      <c r="AU1751" s="84"/>
      <c r="AV1751" s="84"/>
      <c r="AW1751" s="84"/>
    </row>
    <row r="1752" spans="1:49" x14ac:dyDescent="0.25">
      <c r="A1752" s="69" t="s">
        <v>1528</v>
      </c>
      <c r="B1752" s="69" t="s">
        <v>1527</v>
      </c>
      <c r="C1752" s="70"/>
      <c r="D1752" s="71"/>
      <c r="E1752" s="72"/>
      <c r="F1752" s="73"/>
      <c r="G1752" s="70"/>
      <c r="H1752" s="74"/>
      <c r="I1752" s="75"/>
      <c r="J1752" s="75"/>
      <c r="K1752" s="36"/>
      <c r="L1752" s="82"/>
      <c r="M1752" s="82"/>
      <c r="N1752" s="77"/>
      <c r="O1752" s="84" t="s">
        <v>2121</v>
      </c>
      <c r="P1752" s="86">
        <v>42759.511516203704</v>
      </c>
      <c r="Q1752" s="84" t="s">
        <v>3215</v>
      </c>
      <c r="R1752" s="84"/>
      <c r="S1752" s="84"/>
      <c r="T1752" s="84" t="s">
        <v>3893</v>
      </c>
      <c r="U1752" s="86">
        <v>42759.511516203704</v>
      </c>
      <c r="V1752" s="88" t="s">
        <v>5560</v>
      </c>
      <c r="W1752" s="84"/>
      <c r="X1752" s="84"/>
      <c r="Y1752" s="87" t="s">
        <v>7059</v>
      </c>
      <c r="Z1752" s="84"/>
      <c r="AA1752" s="84" t="b">
        <v>0</v>
      </c>
      <c r="AB1752" s="84">
        <v>0</v>
      </c>
      <c r="AC1752" s="87" t="s">
        <v>7172</v>
      </c>
      <c r="AD1752" s="84" t="b">
        <v>0</v>
      </c>
      <c r="AE1752" s="84" t="s">
        <v>7283</v>
      </c>
      <c r="AF1752" s="84"/>
      <c r="AG1752" s="87" t="s">
        <v>7172</v>
      </c>
      <c r="AH1752" s="84" t="b">
        <v>0</v>
      </c>
      <c r="AI1752" s="84">
        <v>3</v>
      </c>
      <c r="AJ1752" s="87" t="s">
        <v>7775</v>
      </c>
      <c r="AK1752" s="84" t="s">
        <v>7783</v>
      </c>
      <c r="AL1752" s="84" t="b">
        <v>0</v>
      </c>
      <c r="AM1752" s="87" t="s">
        <v>7775</v>
      </c>
      <c r="AN1752" s="84">
        <v>0</v>
      </c>
      <c r="AO1752" s="84">
        <v>0</v>
      </c>
      <c r="AP1752" s="84"/>
      <c r="AQ1752" s="84"/>
      <c r="AR1752" s="84"/>
      <c r="AS1752" s="84"/>
      <c r="AT1752" s="84"/>
      <c r="AU1752" s="84"/>
      <c r="AV1752" s="84"/>
      <c r="AW1752" s="84"/>
    </row>
    <row r="1753" spans="1:49" x14ac:dyDescent="0.25">
      <c r="A1753" s="69" t="s">
        <v>1529</v>
      </c>
      <c r="B1753" s="69" t="s">
        <v>1529</v>
      </c>
      <c r="C1753" s="70"/>
      <c r="D1753" s="71"/>
      <c r="E1753" s="72"/>
      <c r="F1753" s="73"/>
      <c r="G1753" s="70"/>
      <c r="H1753" s="74"/>
      <c r="I1753" s="75"/>
      <c r="J1753" s="75"/>
      <c r="K1753" s="36"/>
      <c r="L1753" s="82"/>
      <c r="M1753" s="82"/>
      <c r="N1753" s="77"/>
      <c r="O1753" s="84" t="s">
        <v>179</v>
      </c>
      <c r="P1753" s="86">
        <v>42759.511516203704</v>
      </c>
      <c r="Q1753" s="84" t="s">
        <v>3216</v>
      </c>
      <c r="R1753" s="88" t="s">
        <v>3687</v>
      </c>
      <c r="S1753" s="84" t="s">
        <v>3883</v>
      </c>
      <c r="T1753" s="84" t="s">
        <v>4078</v>
      </c>
      <c r="U1753" s="86">
        <v>42759.511516203704</v>
      </c>
      <c r="V1753" s="88" t="s">
        <v>5561</v>
      </c>
      <c r="W1753" s="84"/>
      <c r="X1753" s="84"/>
      <c r="Y1753" s="87" t="s">
        <v>7060</v>
      </c>
      <c r="Z1753" s="84"/>
      <c r="AA1753" s="84" t="b">
        <v>0</v>
      </c>
      <c r="AB1753" s="84">
        <v>0</v>
      </c>
      <c r="AC1753" s="87" t="s">
        <v>7172</v>
      </c>
      <c r="AD1753" s="84" t="b">
        <v>0</v>
      </c>
      <c r="AE1753" s="84" t="s">
        <v>7292</v>
      </c>
      <c r="AF1753" s="84"/>
      <c r="AG1753" s="87" t="s">
        <v>7172</v>
      </c>
      <c r="AH1753" s="84" t="b">
        <v>0</v>
      </c>
      <c r="AI1753" s="84">
        <v>0</v>
      </c>
      <c r="AJ1753" s="87" t="s">
        <v>7172</v>
      </c>
      <c r="AK1753" s="84" t="s">
        <v>7861</v>
      </c>
      <c r="AL1753" s="84" t="b">
        <v>0</v>
      </c>
      <c r="AM1753" s="87" t="s">
        <v>7060</v>
      </c>
      <c r="AN1753" s="84">
        <v>0</v>
      </c>
      <c r="AO1753" s="84">
        <v>0</v>
      </c>
      <c r="AP1753" s="84"/>
      <c r="AQ1753" s="84"/>
      <c r="AR1753" s="84"/>
      <c r="AS1753" s="84"/>
      <c r="AT1753" s="84"/>
      <c r="AU1753" s="84"/>
      <c r="AV1753" s="84"/>
      <c r="AW1753" s="84"/>
    </row>
    <row r="1754" spans="1:49" x14ac:dyDescent="0.25">
      <c r="A1754" s="69" t="s">
        <v>1530</v>
      </c>
      <c r="B1754" s="69" t="s">
        <v>1902</v>
      </c>
      <c r="C1754" s="70"/>
      <c r="D1754" s="71"/>
      <c r="E1754" s="72"/>
      <c r="F1754" s="73"/>
      <c r="G1754" s="70"/>
      <c r="H1754" s="74"/>
      <c r="I1754" s="75"/>
      <c r="J1754" s="75"/>
      <c r="K1754" s="36"/>
      <c r="L1754" s="82"/>
      <c r="M1754" s="82"/>
      <c r="N1754" s="77"/>
      <c r="O1754" s="84" t="s">
        <v>2121</v>
      </c>
      <c r="P1754" s="86">
        <v>42759.511516203704</v>
      </c>
      <c r="Q1754" s="84" t="s">
        <v>3126</v>
      </c>
      <c r="R1754" s="84"/>
      <c r="S1754" s="84"/>
      <c r="T1754" s="84"/>
      <c r="U1754" s="86">
        <v>42759.511516203704</v>
      </c>
      <c r="V1754" s="88" t="s">
        <v>5562</v>
      </c>
      <c r="W1754" s="84"/>
      <c r="X1754" s="84"/>
      <c r="Y1754" s="87" t="s">
        <v>7061</v>
      </c>
      <c r="Z1754" s="84"/>
      <c r="AA1754" s="84" t="b">
        <v>0</v>
      </c>
      <c r="AB1754" s="84">
        <v>0</v>
      </c>
      <c r="AC1754" s="87" t="s">
        <v>7172</v>
      </c>
      <c r="AD1754" s="84" t="b">
        <v>0</v>
      </c>
      <c r="AE1754" s="84" t="s">
        <v>7283</v>
      </c>
      <c r="AF1754" s="84"/>
      <c r="AG1754" s="87" t="s">
        <v>7172</v>
      </c>
      <c r="AH1754" s="84" t="b">
        <v>0</v>
      </c>
      <c r="AI1754" s="84">
        <v>98</v>
      </c>
      <c r="AJ1754" s="87" t="s">
        <v>7743</v>
      </c>
      <c r="AK1754" s="84" t="s">
        <v>7779</v>
      </c>
      <c r="AL1754" s="84" t="b">
        <v>0</v>
      </c>
      <c r="AM1754" s="87" t="s">
        <v>7743</v>
      </c>
      <c r="AN1754" s="84">
        <v>0</v>
      </c>
      <c r="AO1754" s="84">
        <v>0</v>
      </c>
      <c r="AP1754" s="84"/>
      <c r="AQ1754" s="84"/>
      <c r="AR1754" s="84"/>
      <c r="AS1754" s="84"/>
      <c r="AT1754" s="84"/>
      <c r="AU1754" s="84"/>
      <c r="AV1754" s="84"/>
      <c r="AW1754" s="84"/>
    </row>
    <row r="1755" spans="1:49" x14ac:dyDescent="0.25">
      <c r="A1755" s="69" t="s">
        <v>1531</v>
      </c>
      <c r="B1755" s="69" t="s">
        <v>1596</v>
      </c>
      <c r="C1755" s="70"/>
      <c r="D1755" s="71"/>
      <c r="E1755" s="72"/>
      <c r="F1755" s="73"/>
      <c r="G1755" s="70"/>
      <c r="H1755" s="74"/>
      <c r="I1755" s="75"/>
      <c r="J1755" s="75"/>
      <c r="K1755" s="36"/>
      <c r="L1755" s="82"/>
      <c r="M1755" s="82"/>
      <c r="N1755" s="77"/>
      <c r="O1755" s="84" t="s">
        <v>2121</v>
      </c>
      <c r="P1755" s="86">
        <v>42759.51152777778</v>
      </c>
      <c r="Q1755" s="84" t="s">
        <v>2213</v>
      </c>
      <c r="R1755" s="88" t="s">
        <v>3270</v>
      </c>
      <c r="S1755" s="84" t="s">
        <v>3699</v>
      </c>
      <c r="T1755" s="84"/>
      <c r="U1755" s="86">
        <v>42759.51152777778</v>
      </c>
      <c r="V1755" s="88" t="s">
        <v>5563</v>
      </c>
      <c r="W1755" s="84"/>
      <c r="X1755" s="84"/>
      <c r="Y1755" s="87" t="s">
        <v>7062</v>
      </c>
      <c r="Z1755" s="84"/>
      <c r="AA1755" s="84" t="b">
        <v>0</v>
      </c>
      <c r="AB1755" s="84">
        <v>0</v>
      </c>
      <c r="AC1755" s="87" t="s">
        <v>7172</v>
      </c>
      <c r="AD1755" s="84" t="b">
        <v>0</v>
      </c>
      <c r="AE1755" s="84" t="s">
        <v>7283</v>
      </c>
      <c r="AF1755" s="84"/>
      <c r="AG1755" s="87" t="s">
        <v>7172</v>
      </c>
      <c r="AH1755" s="84" t="b">
        <v>0</v>
      </c>
      <c r="AI1755" s="84">
        <v>1987</v>
      </c>
      <c r="AJ1755" s="87" t="s">
        <v>7337</v>
      </c>
      <c r="AK1755" s="84" t="s">
        <v>7779</v>
      </c>
      <c r="AL1755" s="84" t="b">
        <v>0</v>
      </c>
      <c r="AM1755" s="87" t="s">
        <v>7337</v>
      </c>
      <c r="AN1755" s="84">
        <v>0</v>
      </c>
      <c r="AO1755" s="84">
        <v>0</v>
      </c>
      <c r="AP1755" s="84"/>
      <c r="AQ1755" s="84"/>
      <c r="AR1755" s="84"/>
      <c r="AS1755" s="84"/>
      <c r="AT1755" s="84"/>
      <c r="AU1755" s="84"/>
      <c r="AV1755" s="84"/>
      <c r="AW1755" s="84"/>
    </row>
    <row r="1756" spans="1:49" x14ac:dyDescent="0.25">
      <c r="A1756" s="69" t="s">
        <v>1532</v>
      </c>
      <c r="B1756" s="69" t="s">
        <v>2115</v>
      </c>
      <c r="C1756" s="70"/>
      <c r="D1756" s="71"/>
      <c r="E1756" s="72"/>
      <c r="F1756" s="73"/>
      <c r="G1756" s="70"/>
      <c r="H1756" s="74"/>
      <c r="I1756" s="75"/>
      <c r="J1756" s="75"/>
      <c r="K1756" s="36"/>
      <c r="L1756" s="82"/>
      <c r="M1756" s="82"/>
      <c r="N1756" s="77"/>
      <c r="O1756" s="84" t="s">
        <v>2122</v>
      </c>
      <c r="P1756" s="86">
        <v>42759.509988425925</v>
      </c>
      <c r="Q1756" s="84" t="s">
        <v>3217</v>
      </c>
      <c r="R1756" s="84"/>
      <c r="S1756" s="84"/>
      <c r="T1756" s="84"/>
      <c r="U1756" s="86">
        <v>42759.509988425925</v>
      </c>
      <c r="V1756" s="88" t="s">
        <v>5564</v>
      </c>
      <c r="W1756" s="84"/>
      <c r="X1756" s="84"/>
      <c r="Y1756" s="87" t="s">
        <v>7063</v>
      </c>
      <c r="Z1756" s="84"/>
      <c r="AA1756" s="84" t="b">
        <v>0</v>
      </c>
      <c r="AB1756" s="84">
        <v>0</v>
      </c>
      <c r="AC1756" s="87" t="s">
        <v>7281</v>
      </c>
      <c r="AD1756" s="84" t="b">
        <v>0</v>
      </c>
      <c r="AE1756" s="84" t="s">
        <v>7283</v>
      </c>
      <c r="AF1756" s="84"/>
      <c r="AG1756" s="87" t="s">
        <v>7172</v>
      </c>
      <c r="AH1756" s="84" t="b">
        <v>0</v>
      </c>
      <c r="AI1756" s="84">
        <v>0</v>
      </c>
      <c r="AJ1756" s="87" t="s">
        <v>7172</v>
      </c>
      <c r="AK1756" s="84" t="s">
        <v>7783</v>
      </c>
      <c r="AL1756" s="84" t="b">
        <v>0</v>
      </c>
      <c r="AM1756" s="87" t="s">
        <v>7063</v>
      </c>
      <c r="AN1756" s="84">
        <v>0</v>
      </c>
      <c r="AO1756" s="84">
        <v>0</v>
      </c>
      <c r="AP1756" s="84"/>
      <c r="AQ1756" s="84"/>
      <c r="AR1756" s="84"/>
      <c r="AS1756" s="84"/>
      <c r="AT1756" s="84"/>
      <c r="AU1756" s="84"/>
      <c r="AV1756" s="84"/>
      <c r="AW1756" s="84"/>
    </row>
    <row r="1757" spans="1:49" x14ac:dyDescent="0.25">
      <c r="A1757" s="69" t="s">
        <v>1532</v>
      </c>
      <c r="B1757" s="69" t="s">
        <v>2115</v>
      </c>
      <c r="C1757" s="70"/>
      <c r="D1757" s="71"/>
      <c r="E1757" s="72"/>
      <c r="F1757" s="73"/>
      <c r="G1757" s="70"/>
      <c r="H1757" s="74"/>
      <c r="I1757" s="75"/>
      <c r="J1757" s="75"/>
      <c r="K1757" s="36"/>
      <c r="L1757" s="82"/>
      <c r="M1757" s="82"/>
      <c r="N1757" s="77"/>
      <c r="O1757" s="84" t="s">
        <v>2122</v>
      </c>
      <c r="P1757" s="86">
        <v>42759.51152777778</v>
      </c>
      <c r="Q1757" s="84" t="s">
        <v>3218</v>
      </c>
      <c r="R1757" s="84"/>
      <c r="S1757" s="84"/>
      <c r="T1757" s="84"/>
      <c r="U1757" s="86">
        <v>42759.51152777778</v>
      </c>
      <c r="V1757" s="88" t="s">
        <v>5565</v>
      </c>
      <c r="W1757" s="84"/>
      <c r="X1757" s="84"/>
      <c r="Y1757" s="87" t="s">
        <v>7064</v>
      </c>
      <c r="Z1757" s="84"/>
      <c r="AA1757" s="84" t="b">
        <v>0</v>
      </c>
      <c r="AB1757" s="84">
        <v>0</v>
      </c>
      <c r="AC1757" s="87" t="s">
        <v>7281</v>
      </c>
      <c r="AD1757" s="84" t="b">
        <v>0</v>
      </c>
      <c r="AE1757" s="84" t="s">
        <v>7283</v>
      </c>
      <c r="AF1757" s="84"/>
      <c r="AG1757" s="87" t="s">
        <v>7172</v>
      </c>
      <c r="AH1757" s="84" t="b">
        <v>0</v>
      </c>
      <c r="AI1757" s="84">
        <v>0</v>
      </c>
      <c r="AJ1757" s="87" t="s">
        <v>7172</v>
      </c>
      <c r="AK1757" s="84" t="s">
        <v>7783</v>
      </c>
      <c r="AL1757" s="84" t="b">
        <v>0</v>
      </c>
      <c r="AM1757" s="87" t="s">
        <v>7064</v>
      </c>
      <c r="AN1757" s="84">
        <v>0</v>
      </c>
      <c r="AO1757" s="84">
        <v>0</v>
      </c>
      <c r="AP1757" s="84"/>
      <c r="AQ1757" s="84"/>
      <c r="AR1757" s="84"/>
      <c r="AS1757" s="84"/>
      <c r="AT1757" s="84"/>
      <c r="AU1757" s="84"/>
      <c r="AV1757" s="84"/>
      <c r="AW1757" s="84"/>
    </row>
    <row r="1758" spans="1:49" x14ac:dyDescent="0.25">
      <c r="A1758" s="69" t="s">
        <v>1533</v>
      </c>
      <c r="B1758" s="69" t="s">
        <v>2116</v>
      </c>
      <c r="C1758" s="70"/>
      <c r="D1758" s="71"/>
      <c r="E1758" s="72"/>
      <c r="F1758" s="73"/>
      <c r="G1758" s="70"/>
      <c r="H1758" s="74"/>
      <c r="I1758" s="75"/>
      <c r="J1758" s="75"/>
      <c r="K1758" s="36"/>
      <c r="L1758" s="82"/>
      <c r="M1758" s="82"/>
      <c r="N1758" s="77"/>
      <c r="O1758" s="84" t="s">
        <v>2121</v>
      </c>
      <c r="P1758" s="86">
        <v>42759.51152777778</v>
      </c>
      <c r="Q1758" s="84" t="s">
        <v>3219</v>
      </c>
      <c r="R1758" s="88" t="s">
        <v>3688</v>
      </c>
      <c r="S1758" s="84" t="s">
        <v>3884</v>
      </c>
      <c r="T1758" s="84"/>
      <c r="U1758" s="86">
        <v>42759.51152777778</v>
      </c>
      <c r="V1758" s="88" t="s">
        <v>5566</v>
      </c>
      <c r="W1758" s="84"/>
      <c r="X1758" s="84"/>
      <c r="Y1758" s="87" t="s">
        <v>7065</v>
      </c>
      <c r="Z1758" s="84"/>
      <c r="AA1758" s="84" t="b">
        <v>0</v>
      </c>
      <c r="AB1758" s="84">
        <v>0</v>
      </c>
      <c r="AC1758" s="87" t="s">
        <v>7172</v>
      </c>
      <c r="AD1758" s="84" t="b">
        <v>0</v>
      </c>
      <c r="AE1758" s="84" t="s">
        <v>7296</v>
      </c>
      <c r="AF1758" s="84"/>
      <c r="AG1758" s="87" t="s">
        <v>7172</v>
      </c>
      <c r="AH1758" s="84" t="b">
        <v>0</v>
      </c>
      <c r="AI1758" s="84">
        <v>2</v>
      </c>
      <c r="AJ1758" s="87" t="s">
        <v>7776</v>
      </c>
      <c r="AK1758" s="84" t="s">
        <v>7779</v>
      </c>
      <c r="AL1758" s="84" t="b">
        <v>0</v>
      </c>
      <c r="AM1758" s="87" t="s">
        <v>7776</v>
      </c>
      <c r="AN1758" s="84">
        <v>0</v>
      </c>
      <c r="AO1758" s="84">
        <v>0</v>
      </c>
      <c r="AP1758" s="84"/>
      <c r="AQ1758" s="84"/>
      <c r="AR1758" s="84"/>
      <c r="AS1758" s="84"/>
      <c r="AT1758" s="84"/>
      <c r="AU1758" s="84"/>
      <c r="AV1758" s="84"/>
      <c r="AW1758" s="84"/>
    </row>
    <row r="1759" spans="1:49" x14ac:dyDescent="0.25">
      <c r="A1759" s="69" t="s">
        <v>1534</v>
      </c>
      <c r="B1759" s="69" t="s">
        <v>1731</v>
      </c>
      <c r="C1759" s="70"/>
      <c r="D1759" s="71"/>
      <c r="E1759" s="72"/>
      <c r="F1759" s="73"/>
      <c r="G1759" s="70"/>
      <c r="H1759" s="74"/>
      <c r="I1759" s="75"/>
      <c r="J1759" s="75"/>
      <c r="K1759" s="36"/>
      <c r="L1759" s="82"/>
      <c r="M1759" s="82"/>
      <c r="N1759" s="77"/>
      <c r="O1759" s="84" t="s">
        <v>2121</v>
      </c>
      <c r="P1759" s="86">
        <v>42759.51152777778</v>
      </c>
      <c r="Q1759" s="84" t="s">
        <v>3220</v>
      </c>
      <c r="R1759" s="84"/>
      <c r="S1759" s="84"/>
      <c r="T1759" s="84"/>
      <c r="U1759" s="86">
        <v>42759.51152777778</v>
      </c>
      <c r="V1759" s="88" t="s">
        <v>5567</v>
      </c>
      <c r="W1759" s="84"/>
      <c r="X1759" s="84"/>
      <c r="Y1759" s="87" t="s">
        <v>7066</v>
      </c>
      <c r="Z1759" s="84"/>
      <c r="AA1759" s="84" t="b">
        <v>0</v>
      </c>
      <c r="AB1759" s="84">
        <v>0</v>
      </c>
      <c r="AC1759" s="87" t="s">
        <v>7172</v>
      </c>
      <c r="AD1759" s="84" t="b">
        <v>0</v>
      </c>
      <c r="AE1759" s="84" t="s">
        <v>7283</v>
      </c>
      <c r="AF1759" s="84"/>
      <c r="AG1759" s="87" t="s">
        <v>7172</v>
      </c>
      <c r="AH1759" s="84" t="b">
        <v>0</v>
      </c>
      <c r="AI1759" s="84">
        <v>199</v>
      </c>
      <c r="AJ1759" s="87" t="s">
        <v>7777</v>
      </c>
      <c r="AK1759" s="84" t="s">
        <v>7780</v>
      </c>
      <c r="AL1759" s="84" t="b">
        <v>0</v>
      </c>
      <c r="AM1759" s="87" t="s">
        <v>7777</v>
      </c>
      <c r="AN1759" s="84">
        <v>0</v>
      </c>
      <c r="AO1759" s="84">
        <v>0</v>
      </c>
      <c r="AP1759" s="84"/>
      <c r="AQ1759" s="84"/>
      <c r="AR1759" s="84"/>
      <c r="AS1759" s="84"/>
      <c r="AT1759" s="84"/>
      <c r="AU1759" s="84"/>
      <c r="AV1759" s="84"/>
      <c r="AW1759" s="84"/>
    </row>
    <row r="1760" spans="1:49" x14ac:dyDescent="0.25">
      <c r="A1760" s="69" t="s">
        <v>1534</v>
      </c>
      <c r="B1760" s="69" t="s">
        <v>1566</v>
      </c>
      <c r="C1760" s="70"/>
      <c r="D1760" s="71"/>
      <c r="E1760" s="72"/>
      <c r="F1760" s="73"/>
      <c r="G1760" s="70"/>
      <c r="H1760" s="74"/>
      <c r="I1760" s="75"/>
      <c r="J1760" s="75"/>
      <c r="K1760" s="36"/>
      <c r="L1760" s="82"/>
      <c r="M1760" s="82"/>
      <c r="N1760" s="77"/>
      <c r="O1760" s="84" t="s">
        <v>2121</v>
      </c>
      <c r="P1760" s="86">
        <v>42759.510335648149</v>
      </c>
      <c r="Q1760" s="84" t="s">
        <v>2148</v>
      </c>
      <c r="R1760" s="84"/>
      <c r="S1760" s="84"/>
      <c r="T1760" s="84"/>
      <c r="U1760" s="86">
        <v>42759.510335648149</v>
      </c>
      <c r="V1760" s="88" t="s">
        <v>5568</v>
      </c>
      <c r="W1760" s="84"/>
      <c r="X1760" s="84"/>
      <c r="Y1760" s="87" t="s">
        <v>7067</v>
      </c>
      <c r="Z1760" s="84"/>
      <c r="AA1760" s="84" t="b">
        <v>0</v>
      </c>
      <c r="AB1760" s="84">
        <v>0</v>
      </c>
      <c r="AC1760" s="87" t="s">
        <v>7172</v>
      </c>
      <c r="AD1760" s="84" t="b">
        <v>0</v>
      </c>
      <c r="AE1760" s="84" t="s">
        <v>7283</v>
      </c>
      <c r="AF1760" s="84"/>
      <c r="AG1760" s="87" t="s">
        <v>7172</v>
      </c>
      <c r="AH1760" s="84" t="b">
        <v>0</v>
      </c>
      <c r="AI1760" s="84">
        <v>824</v>
      </c>
      <c r="AJ1760" s="87" t="s">
        <v>7371</v>
      </c>
      <c r="AK1760" s="84" t="s">
        <v>7780</v>
      </c>
      <c r="AL1760" s="84" t="b">
        <v>0</v>
      </c>
      <c r="AM1760" s="87" t="s">
        <v>7371</v>
      </c>
      <c r="AN1760" s="84">
        <v>0</v>
      </c>
      <c r="AO1760" s="84">
        <v>0</v>
      </c>
      <c r="AP1760" s="84"/>
      <c r="AQ1760" s="84"/>
      <c r="AR1760" s="84"/>
      <c r="AS1760" s="84"/>
      <c r="AT1760" s="84"/>
      <c r="AU1760" s="84"/>
      <c r="AV1760" s="84"/>
      <c r="AW1760" s="84"/>
    </row>
    <row r="1761" spans="1:49" x14ac:dyDescent="0.25">
      <c r="A1761" s="69" t="s">
        <v>1535</v>
      </c>
      <c r="B1761" s="69" t="s">
        <v>1535</v>
      </c>
      <c r="C1761" s="70"/>
      <c r="D1761" s="71"/>
      <c r="E1761" s="72"/>
      <c r="F1761" s="73"/>
      <c r="G1761" s="70"/>
      <c r="H1761" s="74"/>
      <c r="I1761" s="75"/>
      <c r="J1761" s="75"/>
      <c r="K1761" s="36"/>
      <c r="L1761" s="82"/>
      <c r="M1761" s="82"/>
      <c r="N1761" s="77"/>
      <c r="O1761" s="84" t="s">
        <v>179</v>
      </c>
      <c r="P1761" s="86">
        <v>42759.51152777778</v>
      </c>
      <c r="Q1761" s="84" t="s">
        <v>3221</v>
      </c>
      <c r="R1761" s="88" t="s">
        <v>3689</v>
      </c>
      <c r="S1761" s="84" t="s">
        <v>3885</v>
      </c>
      <c r="T1761" s="84"/>
      <c r="U1761" s="86">
        <v>42759.51152777778</v>
      </c>
      <c r="V1761" s="88" t="s">
        <v>5569</v>
      </c>
      <c r="W1761" s="84"/>
      <c r="X1761" s="84"/>
      <c r="Y1761" s="87" t="s">
        <v>7068</v>
      </c>
      <c r="Z1761" s="84"/>
      <c r="AA1761" s="84" t="b">
        <v>0</v>
      </c>
      <c r="AB1761" s="84">
        <v>0</v>
      </c>
      <c r="AC1761" s="87" t="s">
        <v>7172</v>
      </c>
      <c r="AD1761" s="84" t="b">
        <v>0</v>
      </c>
      <c r="AE1761" s="84" t="s">
        <v>7285</v>
      </c>
      <c r="AF1761" s="84"/>
      <c r="AG1761" s="87" t="s">
        <v>7172</v>
      </c>
      <c r="AH1761" s="84" t="b">
        <v>0</v>
      </c>
      <c r="AI1761" s="84">
        <v>0</v>
      </c>
      <c r="AJ1761" s="87" t="s">
        <v>7172</v>
      </c>
      <c r="AK1761" s="84" t="s">
        <v>7791</v>
      </c>
      <c r="AL1761" s="84" t="b">
        <v>0</v>
      </c>
      <c r="AM1761" s="87" t="s">
        <v>7068</v>
      </c>
      <c r="AN1761" s="84">
        <v>0</v>
      </c>
      <c r="AO1761" s="84">
        <v>0</v>
      </c>
      <c r="AP1761" s="84"/>
      <c r="AQ1761" s="84"/>
      <c r="AR1761" s="84"/>
      <c r="AS1761" s="84"/>
      <c r="AT1761" s="84"/>
      <c r="AU1761" s="84"/>
      <c r="AV1761" s="84"/>
      <c r="AW1761" s="84"/>
    </row>
    <row r="1762" spans="1:49" x14ac:dyDescent="0.25">
      <c r="A1762" s="69" t="s">
        <v>1536</v>
      </c>
      <c r="B1762" s="69" t="s">
        <v>1536</v>
      </c>
      <c r="C1762" s="70"/>
      <c r="D1762" s="71"/>
      <c r="E1762" s="72"/>
      <c r="F1762" s="73"/>
      <c r="G1762" s="70"/>
      <c r="H1762" s="74"/>
      <c r="I1762" s="75"/>
      <c r="J1762" s="75"/>
      <c r="K1762" s="36"/>
      <c r="L1762" s="82"/>
      <c r="M1762" s="82"/>
      <c r="N1762" s="77"/>
      <c r="O1762" s="84" t="s">
        <v>179</v>
      </c>
      <c r="P1762" s="86">
        <v>42759.510983796295</v>
      </c>
      <c r="Q1762" s="84" t="s">
        <v>3222</v>
      </c>
      <c r="R1762" s="88" t="s">
        <v>3312</v>
      </c>
      <c r="S1762" s="84" t="s">
        <v>3740</v>
      </c>
      <c r="T1762" s="84" t="s">
        <v>3893</v>
      </c>
      <c r="U1762" s="86">
        <v>42759.510983796295</v>
      </c>
      <c r="V1762" s="88" t="s">
        <v>5570</v>
      </c>
      <c r="W1762" s="84"/>
      <c r="X1762" s="84"/>
      <c r="Y1762" s="87" t="s">
        <v>7069</v>
      </c>
      <c r="Z1762" s="84"/>
      <c r="AA1762" s="84" t="b">
        <v>0</v>
      </c>
      <c r="AB1762" s="84">
        <v>0</v>
      </c>
      <c r="AC1762" s="87" t="s">
        <v>7172</v>
      </c>
      <c r="AD1762" s="84" t="b">
        <v>0</v>
      </c>
      <c r="AE1762" s="84" t="s">
        <v>7283</v>
      </c>
      <c r="AF1762" s="84"/>
      <c r="AG1762" s="87" t="s">
        <v>7172</v>
      </c>
      <c r="AH1762" s="84" t="b">
        <v>0</v>
      </c>
      <c r="AI1762" s="84">
        <v>1</v>
      </c>
      <c r="AJ1762" s="87" t="s">
        <v>7172</v>
      </c>
      <c r="AK1762" s="84" t="s">
        <v>3709</v>
      </c>
      <c r="AL1762" s="84" t="b">
        <v>0</v>
      </c>
      <c r="AM1762" s="87" t="s">
        <v>7069</v>
      </c>
      <c r="AN1762" s="84">
        <v>0</v>
      </c>
      <c r="AO1762" s="84">
        <v>0</v>
      </c>
      <c r="AP1762" s="84"/>
      <c r="AQ1762" s="84"/>
      <c r="AR1762" s="84"/>
      <c r="AS1762" s="84"/>
      <c r="AT1762" s="84"/>
      <c r="AU1762" s="84"/>
      <c r="AV1762" s="84"/>
      <c r="AW1762" s="84"/>
    </row>
    <row r="1763" spans="1:49" x14ac:dyDescent="0.25">
      <c r="A1763" s="69" t="s">
        <v>1537</v>
      </c>
      <c r="B1763" s="69" t="s">
        <v>1536</v>
      </c>
      <c r="C1763" s="70"/>
      <c r="D1763" s="71"/>
      <c r="E1763" s="72"/>
      <c r="F1763" s="73"/>
      <c r="G1763" s="70"/>
      <c r="H1763" s="74"/>
      <c r="I1763" s="75"/>
      <c r="J1763" s="75"/>
      <c r="K1763" s="36"/>
      <c r="L1763" s="82"/>
      <c r="M1763" s="82"/>
      <c r="N1763" s="77"/>
      <c r="O1763" s="84" t="s">
        <v>2121</v>
      </c>
      <c r="P1763" s="86">
        <v>42759.51152777778</v>
      </c>
      <c r="Q1763" s="84" t="s">
        <v>3223</v>
      </c>
      <c r="R1763" s="88" t="s">
        <v>3312</v>
      </c>
      <c r="S1763" s="84" t="s">
        <v>3740</v>
      </c>
      <c r="T1763" s="84" t="s">
        <v>3893</v>
      </c>
      <c r="U1763" s="86">
        <v>42759.51152777778</v>
      </c>
      <c r="V1763" s="88" t="s">
        <v>5571</v>
      </c>
      <c r="W1763" s="84"/>
      <c r="X1763" s="84"/>
      <c r="Y1763" s="87" t="s">
        <v>7070</v>
      </c>
      <c r="Z1763" s="84"/>
      <c r="AA1763" s="84" t="b">
        <v>0</v>
      </c>
      <c r="AB1763" s="84">
        <v>0</v>
      </c>
      <c r="AC1763" s="87" t="s">
        <v>7172</v>
      </c>
      <c r="AD1763" s="84" t="b">
        <v>0</v>
      </c>
      <c r="AE1763" s="84" t="s">
        <v>7283</v>
      </c>
      <c r="AF1763" s="84"/>
      <c r="AG1763" s="87" t="s">
        <v>7172</v>
      </c>
      <c r="AH1763" s="84" t="b">
        <v>0</v>
      </c>
      <c r="AI1763" s="84">
        <v>1</v>
      </c>
      <c r="AJ1763" s="87" t="s">
        <v>7069</v>
      </c>
      <c r="AK1763" s="84" t="s">
        <v>7783</v>
      </c>
      <c r="AL1763" s="84" t="b">
        <v>0</v>
      </c>
      <c r="AM1763" s="87" t="s">
        <v>7069</v>
      </c>
      <c r="AN1763" s="84">
        <v>0</v>
      </c>
      <c r="AO1763" s="84">
        <v>0</v>
      </c>
      <c r="AP1763" s="84"/>
      <c r="AQ1763" s="84"/>
      <c r="AR1763" s="84"/>
      <c r="AS1763" s="84"/>
      <c r="AT1763" s="84"/>
      <c r="AU1763" s="84"/>
      <c r="AV1763" s="84"/>
      <c r="AW1763" s="84"/>
    </row>
    <row r="1764" spans="1:49" x14ac:dyDescent="0.25">
      <c r="A1764" s="69" t="s">
        <v>1538</v>
      </c>
      <c r="B1764" s="69" t="s">
        <v>1538</v>
      </c>
      <c r="C1764" s="70"/>
      <c r="D1764" s="71"/>
      <c r="E1764" s="72"/>
      <c r="F1764" s="73"/>
      <c r="G1764" s="70"/>
      <c r="H1764" s="74"/>
      <c r="I1764" s="75"/>
      <c r="J1764" s="75"/>
      <c r="K1764" s="36"/>
      <c r="L1764" s="82"/>
      <c r="M1764" s="82"/>
      <c r="N1764" s="77"/>
      <c r="O1764" s="84" t="s">
        <v>179</v>
      </c>
      <c r="P1764" s="86">
        <v>42759.51152777778</v>
      </c>
      <c r="Q1764" s="84" t="s">
        <v>3224</v>
      </c>
      <c r="R1764" s="88" t="s">
        <v>3690</v>
      </c>
      <c r="S1764" s="84" t="s">
        <v>3886</v>
      </c>
      <c r="T1764" s="84" t="s">
        <v>4079</v>
      </c>
      <c r="U1764" s="86">
        <v>42759.51152777778</v>
      </c>
      <c r="V1764" s="88" t="s">
        <v>5572</v>
      </c>
      <c r="W1764" s="84"/>
      <c r="X1764" s="84"/>
      <c r="Y1764" s="87" t="s">
        <v>7071</v>
      </c>
      <c r="Z1764" s="84"/>
      <c r="AA1764" s="84" t="b">
        <v>0</v>
      </c>
      <c r="AB1764" s="84">
        <v>0</v>
      </c>
      <c r="AC1764" s="87" t="s">
        <v>7172</v>
      </c>
      <c r="AD1764" s="84" t="b">
        <v>0</v>
      </c>
      <c r="AE1764" s="84" t="s">
        <v>7287</v>
      </c>
      <c r="AF1764" s="84"/>
      <c r="AG1764" s="87" t="s">
        <v>7172</v>
      </c>
      <c r="AH1764" s="84" t="b">
        <v>0</v>
      </c>
      <c r="AI1764" s="84">
        <v>0</v>
      </c>
      <c r="AJ1764" s="87" t="s">
        <v>7172</v>
      </c>
      <c r="AK1764" s="84" t="s">
        <v>7802</v>
      </c>
      <c r="AL1764" s="84" t="b">
        <v>0</v>
      </c>
      <c r="AM1764" s="87" t="s">
        <v>7071</v>
      </c>
      <c r="AN1764" s="84">
        <v>0</v>
      </c>
      <c r="AO1764" s="84">
        <v>0</v>
      </c>
      <c r="AP1764" s="84"/>
      <c r="AQ1764" s="84"/>
      <c r="AR1764" s="84"/>
      <c r="AS1764" s="84"/>
      <c r="AT1764" s="84"/>
      <c r="AU1764" s="84"/>
      <c r="AV1764" s="84"/>
      <c r="AW1764" s="84"/>
    </row>
    <row r="1765" spans="1:49" x14ac:dyDescent="0.25">
      <c r="A1765" s="69" t="s">
        <v>1539</v>
      </c>
      <c r="B1765" s="69" t="s">
        <v>1597</v>
      </c>
      <c r="C1765" s="70"/>
      <c r="D1765" s="71"/>
      <c r="E1765" s="72"/>
      <c r="F1765" s="73"/>
      <c r="G1765" s="70"/>
      <c r="H1765" s="74"/>
      <c r="I1765" s="75"/>
      <c r="J1765" s="75"/>
      <c r="K1765" s="36"/>
      <c r="L1765" s="82"/>
      <c r="M1765" s="82"/>
      <c r="N1765" s="77"/>
      <c r="O1765" s="84" t="s">
        <v>2121</v>
      </c>
      <c r="P1765" s="86">
        <v>42759.51152777778</v>
      </c>
      <c r="Q1765" s="84" t="s">
        <v>2198</v>
      </c>
      <c r="R1765" s="84"/>
      <c r="S1765" s="84"/>
      <c r="T1765" s="84"/>
      <c r="U1765" s="86">
        <v>42759.51152777778</v>
      </c>
      <c r="V1765" s="88" t="s">
        <v>5573</v>
      </c>
      <c r="W1765" s="84"/>
      <c r="X1765" s="84"/>
      <c r="Y1765" s="87" t="s">
        <v>7072</v>
      </c>
      <c r="Z1765" s="84"/>
      <c r="AA1765" s="84" t="b">
        <v>0</v>
      </c>
      <c r="AB1765" s="84">
        <v>0</v>
      </c>
      <c r="AC1765" s="87" t="s">
        <v>7172</v>
      </c>
      <c r="AD1765" s="84" t="b">
        <v>0</v>
      </c>
      <c r="AE1765" s="84" t="s">
        <v>7283</v>
      </c>
      <c r="AF1765" s="84"/>
      <c r="AG1765" s="87" t="s">
        <v>7172</v>
      </c>
      <c r="AH1765" s="84" t="b">
        <v>0</v>
      </c>
      <c r="AI1765" s="84">
        <v>406</v>
      </c>
      <c r="AJ1765" s="87" t="s">
        <v>7394</v>
      </c>
      <c r="AK1765" s="84" t="s">
        <v>7789</v>
      </c>
      <c r="AL1765" s="84" t="b">
        <v>0</v>
      </c>
      <c r="AM1765" s="87" t="s">
        <v>7394</v>
      </c>
      <c r="AN1765" s="84">
        <v>0</v>
      </c>
      <c r="AO1765" s="84">
        <v>0</v>
      </c>
      <c r="AP1765" s="84"/>
      <c r="AQ1765" s="84"/>
      <c r="AR1765" s="84"/>
      <c r="AS1765" s="84"/>
      <c r="AT1765" s="84"/>
      <c r="AU1765" s="84"/>
      <c r="AV1765" s="84"/>
      <c r="AW1765" s="84"/>
    </row>
    <row r="1766" spans="1:49" x14ac:dyDescent="0.25">
      <c r="A1766" s="69" t="s">
        <v>1539</v>
      </c>
      <c r="B1766" s="69" t="s">
        <v>1598</v>
      </c>
      <c r="C1766" s="70"/>
      <c r="D1766" s="71"/>
      <c r="E1766" s="72"/>
      <c r="F1766" s="73"/>
      <c r="G1766" s="70"/>
      <c r="H1766" s="74"/>
      <c r="I1766" s="75"/>
      <c r="J1766" s="75"/>
      <c r="K1766" s="36"/>
      <c r="L1766" s="82"/>
      <c r="M1766" s="82"/>
      <c r="N1766" s="77"/>
      <c r="O1766" s="84" t="s">
        <v>2121</v>
      </c>
      <c r="P1766" s="86">
        <v>42759.51152777778</v>
      </c>
      <c r="Q1766" s="84" t="s">
        <v>2198</v>
      </c>
      <c r="R1766" s="84"/>
      <c r="S1766" s="84"/>
      <c r="T1766" s="84"/>
      <c r="U1766" s="86">
        <v>42759.51152777778</v>
      </c>
      <c r="V1766" s="88" t="s">
        <v>5573</v>
      </c>
      <c r="W1766" s="84"/>
      <c r="X1766" s="84"/>
      <c r="Y1766" s="87" t="s">
        <v>7072</v>
      </c>
      <c r="Z1766" s="84"/>
      <c r="AA1766" s="84" t="b">
        <v>0</v>
      </c>
      <c r="AB1766" s="84">
        <v>0</v>
      </c>
      <c r="AC1766" s="87" t="s">
        <v>7172</v>
      </c>
      <c r="AD1766" s="84" t="b">
        <v>0</v>
      </c>
      <c r="AE1766" s="84" t="s">
        <v>7283</v>
      </c>
      <c r="AF1766" s="84"/>
      <c r="AG1766" s="87" t="s">
        <v>7172</v>
      </c>
      <c r="AH1766" s="84" t="b">
        <v>0</v>
      </c>
      <c r="AI1766" s="84">
        <v>406</v>
      </c>
      <c r="AJ1766" s="87" t="s">
        <v>7394</v>
      </c>
      <c r="AK1766" s="84" t="s">
        <v>7789</v>
      </c>
      <c r="AL1766" s="84" t="b">
        <v>0</v>
      </c>
      <c r="AM1766" s="87" t="s">
        <v>7394</v>
      </c>
      <c r="AN1766" s="84">
        <v>0</v>
      </c>
      <c r="AO1766" s="84">
        <v>0</v>
      </c>
      <c r="AP1766" s="84"/>
      <c r="AQ1766" s="84"/>
      <c r="AR1766" s="84"/>
      <c r="AS1766" s="84"/>
      <c r="AT1766" s="84"/>
      <c r="AU1766" s="84"/>
      <c r="AV1766" s="84"/>
      <c r="AW1766" s="84"/>
    </row>
    <row r="1767" spans="1:49" x14ac:dyDescent="0.25">
      <c r="A1767" s="69" t="s">
        <v>1540</v>
      </c>
      <c r="B1767" s="69" t="s">
        <v>1566</v>
      </c>
      <c r="C1767" s="70"/>
      <c r="D1767" s="71"/>
      <c r="E1767" s="72"/>
      <c r="F1767" s="73"/>
      <c r="G1767" s="70"/>
      <c r="H1767" s="74"/>
      <c r="I1767" s="75"/>
      <c r="J1767" s="75"/>
      <c r="K1767" s="36"/>
      <c r="L1767" s="82"/>
      <c r="M1767" s="82"/>
      <c r="N1767" s="77"/>
      <c r="O1767" s="84" t="s">
        <v>2121</v>
      </c>
      <c r="P1767" s="86">
        <v>42759.51152777778</v>
      </c>
      <c r="Q1767" s="84" t="s">
        <v>2148</v>
      </c>
      <c r="R1767" s="84"/>
      <c r="S1767" s="84"/>
      <c r="T1767" s="84"/>
      <c r="U1767" s="86">
        <v>42759.51152777778</v>
      </c>
      <c r="V1767" s="88" t="s">
        <v>5574</v>
      </c>
      <c r="W1767" s="84"/>
      <c r="X1767" s="84"/>
      <c r="Y1767" s="87" t="s">
        <v>7073</v>
      </c>
      <c r="Z1767" s="84"/>
      <c r="AA1767" s="84" t="b">
        <v>0</v>
      </c>
      <c r="AB1767" s="84">
        <v>0</v>
      </c>
      <c r="AC1767" s="87" t="s">
        <v>7172</v>
      </c>
      <c r="AD1767" s="84" t="b">
        <v>0</v>
      </c>
      <c r="AE1767" s="84" t="s">
        <v>7283</v>
      </c>
      <c r="AF1767" s="84"/>
      <c r="AG1767" s="87" t="s">
        <v>7172</v>
      </c>
      <c r="AH1767" s="84" t="b">
        <v>0</v>
      </c>
      <c r="AI1767" s="84">
        <v>822</v>
      </c>
      <c r="AJ1767" s="87" t="s">
        <v>7371</v>
      </c>
      <c r="AK1767" s="84" t="s">
        <v>7779</v>
      </c>
      <c r="AL1767" s="84" t="b">
        <v>0</v>
      </c>
      <c r="AM1767" s="87" t="s">
        <v>7371</v>
      </c>
      <c r="AN1767" s="84">
        <v>0</v>
      </c>
      <c r="AO1767" s="84">
        <v>0</v>
      </c>
      <c r="AP1767" s="84"/>
      <c r="AQ1767" s="84"/>
      <c r="AR1767" s="84"/>
      <c r="AS1767" s="84"/>
      <c r="AT1767" s="84"/>
      <c r="AU1767" s="84"/>
      <c r="AV1767" s="84"/>
      <c r="AW1767" s="84"/>
    </row>
    <row r="1768" spans="1:49" x14ac:dyDescent="0.25">
      <c r="A1768" s="69" t="s">
        <v>1541</v>
      </c>
      <c r="B1768" s="69" t="s">
        <v>2117</v>
      </c>
      <c r="C1768" s="70"/>
      <c r="D1768" s="71"/>
      <c r="E1768" s="72"/>
      <c r="F1768" s="73"/>
      <c r="G1768" s="70"/>
      <c r="H1768" s="74"/>
      <c r="I1768" s="75"/>
      <c r="J1768" s="75"/>
      <c r="K1768" s="36"/>
      <c r="L1768" s="82"/>
      <c r="M1768" s="82"/>
      <c r="N1768" s="77"/>
      <c r="O1768" s="84" t="s">
        <v>2121</v>
      </c>
      <c r="P1768" s="86">
        <v>42759.51153935185</v>
      </c>
      <c r="Q1768" s="84" t="s">
        <v>3225</v>
      </c>
      <c r="R1768" s="88" t="s">
        <v>3691</v>
      </c>
      <c r="S1768" s="84" t="s">
        <v>3696</v>
      </c>
      <c r="T1768" s="84" t="s">
        <v>4080</v>
      </c>
      <c r="U1768" s="86">
        <v>42759.51153935185</v>
      </c>
      <c r="V1768" s="88" t="s">
        <v>5575</v>
      </c>
      <c r="W1768" s="84"/>
      <c r="X1768" s="84"/>
      <c r="Y1768" s="87" t="s">
        <v>7074</v>
      </c>
      <c r="Z1768" s="84"/>
      <c r="AA1768" s="84" t="b">
        <v>0</v>
      </c>
      <c r="AB1768" s="84">
        <v>0</v>
      </c>
      <c r="AC1768" s="87" t="s">
        <v>7172</v>
      </c>
      <c r="AD1768" s="84" t="b">
        <v>0</v>
      </c>
      <c r="AE1768" s="84" t="s">
        <v>7283</v>
      </c>
      <c r="AF1768" s="84"/>
      <c r="AG1768" s="87" t="s">
        <v>7172</v>
      </c>
      <c r="AH1768" s="84" t="b">
        <v>0</v>
      </c>
      <c r="AI1768" s="84">
        <v>0</v>
      </c>
      <c r="AJ1768" s="87" t="s">
        <v>7172</v>
      </c>
      <c r="AK1768" s="84" t="s">
        <v>7780</v>
      </c>
      <c r="AL1768" s="84" t="b">
        <v>1</v>
      </c>
      <c r="AM1768" s="87" t="s">
        <v>7074</v>
      </c>
      <c r="AN1768" s="84">
        <v>0</v>
      </c>
      <c r="AO1768" s="84">
        <v>0</v>
      </c>
      <c r="AP1768" s="84" t="s">
        <v>7880</v>
      </c>
      <c r="AQ1768" s="84" t="s">
        <v>7881</v>
      </c>
      <c r="AR1768" s="84" t="s">
        <v>7886</v>
      </c>
      <c r="AS1768" s="84" t="s">
        <v>7909</v>
      </c>
      <c r="AT1768" s="84" t="s">
        <v>7928</v>
      </c>
      <c r="AU1768" s="84" t="s">
        <v>7947</v>
      </c>
      <c r="AV1768" s="84" t="s">
        <v>7948</v>
      </c>
      <c r="AW1768" s="88" t="s">
        <v>7968</v>
      </c>
    </row>
    <row r="1769" spans="1:49" x14ac:dyDescent="0.25">
      <c r="A1769" s="69" t="s">
        <v>1541</v>
      </c>
      <c r="B1769" s="69" t="s">
        <v>2118</v>
      </c>
      <c r="C1769" s="70"/>
      <c r="D1769" s="71"/>
      <c r="E1769" s="72"/>
      <c r="F1769" s="73"/>
      <c r="G1769" s="70"/>
      <c r="H1769" s="74"/>
      <c r="I1769" s="75"/>
      <c r="J1769" s="75"/>
      <c r="K1769" s="36"/>
      <c r="L1769" s="82"/>
      <c r="M1769" s="82"/>
      <c r="N1769" s="77"/>
      <c r="O1769" s="84" t="s">
        <v>2121</v>
      </c>
      <c r="P1769" s="86">
        <v>42759.51153935185</v>
      </c>
      <c r="Q1769" s="84" t="s">
        <v>3225</v>
      </c>
      <c r="R1769" s="88" t="s">
        <v>3691</v>
      </c>
      <c r="S1769" s="84" t="s">
        <v>3696</v>
      </c>
      <c r="T1769" s="84" t="s">
        <v>4080</v>
      </c>
      <c r="U1769" s="86">
        <v>42759.51153935185</v>
      </c>
      <c r="V1769" s="88" t="s">
        <v>5575</v>
      </c>
      <c r="W1769" s="84"/>
      <c r="X1769" s="84"/>
      <c r="Y1769" s="87" t="s">
        <v>7074</v>
      </c>
      <c r="Z1769" s="84"/>
      <c r="AA1769" s="84" t="b">
        <v>0</v>
      </c>
      <c r="AB1769" s="84">
        <v>0</v>
      </c>
      <c r="AC1769" s="87" t="s">
        <v>7172</v>
      </c>
      <c r="AD1769" s="84" t="b">
        <v>0</v>
      </c>
      <c r="AE1769" s="84" t="s">
        <v>7283</v>
      </c>
      <c r="AF1769" s="84"/>
      <c r="AG1769" s="87" t="s">
        <v>7172</v>
      </c>
      <c r="AH1769" s="84" t="b">
        <v>0</v>
      </c>
      <c r="AI1769" s="84">
        <v>0</v>
      </c>
      <c r="AJ1769" s="87" t="s">
        <v>7172</v>
      </c>
      <c r="AK1769" s="84" t="s">
        <v>7780</v>
      </c>
      <c r="AL1769" s="84" t="b">
        <v>1</v>
      </c>
      <c r="AM1769" s="87" t="s">
        <v>7074</v>
      </c>
      <c r="AN1769" s="84">
        <v>0</v>
      </c>
      <c r="AO1769" s="84">
        <v>0</v>
      </c>
      <c r="AP1769" s="84" t="s">
        <v>7880</v>
      </c>
      <c r="AQ1769" s="84" t="s">
        <v>7881</v>
      </c>
      <c r="AR1769" s="84" t="s">
        <v>7886</v>
      </c>
      <c r="AS1769" s="84" t="s">
        <v>7909</v>
      </c>
      <c r="AT1769" s="84" t="s">
        <v>7928</v>
      </c>
      <c r="AU1769" s="84" t="s">
        <v>7947</v>
      </c>
      <c r="AV1769" s="84" t="s">
        <v>7948</v>
      </c>
      <c r="AW1769" s="88" t="s">
        <v>7968</v>
      </c>
    </row>
    <row r="1770" spans="1:49" x14ac:dyDescent="0.25">
      <c r="A1770" s="69" t="s">
        <v>1542</v>
      </c>
      <c r="B1770" s="69" t="s">
        <v>1542</v>
      </c>
      <c r="C1770" s="70"/>
      <c r="D1770" s="71"/>
      <c r="E1770" s="72"/>
      <c r="F1770" s="73"/>
      <c r="G1770" s="70"/>
      <c r="H1770" s="74"/>
      <c r="I1770" s="75"/>
      <c r="J1770" s="75"/>
      <c r="K1770" s="36"/>
      <c r="L1770" s="82"/>
      <c r="M1770" s="82"/>
      <c r="N1770" s="77"/>
      <c r="O1770" s="84" t="s">
        <v>179</v>
      </c>
      <c r="P1770" s="86">
        <v>42759.51153935185</v>
      </c>
      <c r="Q1770" s="84" t="s">
        <v>3226</v>
      </c>
      <c r="R1770" s="88" t="s">
        <v>3692</v>
      </c>
      <c r="S1770" s="84" t="s">
        <v>3725</v>
      </c>
      <c r="T1770" s="84"/>
      <c r="U1770" s="86">
        <v>42759.51153935185</v>
      </c>
      <c r="V1770" s="88" t="s">
        <v>5576</v>
      </c>
      <c r="W1770" s="84"/>
      <c r="X1770" s="84"/>
      <c r="Y1770" s="87" t="s">
        <v>7075</v>
      </c>
      <c r="Z1770" s="84"/>
      <c r="AA1770" s="84" t="b">
        <v>0</v>
      </c>
      <c r="AB1770" s="84">
        <v>0</v>
      </c>
      <c r="AC1770" s="87" t="s">
        <v>7172</v>
      </c>
      <c r="AD1770" s="84" t="b">
        <v>0</v>
      </c>
      <c r="AE1770" s="84" t="s">
        <v>7283</v>
      </c>
      <c r="AF1770" s="84"/>
      <c r="AG1770" s="87" t="s">
        <v>7172</v>
      </c>
      <c r="AH1770" s="84" t="b">
        <v>0</v>
      </c>
      <c r="AI1770" s="84">
        <v>0</v>
      </c>
      <c r="AJ1770" s="87" t="s">
        <v>7172</v>
      </c>
      <c r="AK1770" s="84" t="s">
        <v>7779</v>
      </c>
      <c r="AL1770" s="84" t="b">
        <v>0</v>
      </c>
      <c r="AM1770" s="87" t="s">
        <v>7075</v>
      </c>
      <c r="AN1770" s="84">
        <v>0</v>
      </c>
      <c r="AO1770" s="84">
        <v>0</v>
      </c>
      <c r="AP1770" s="84"/>
      <c r="AQ1770" s="84"/>
      <c r="AR1770" s="84"/>
      <c r="AS1770" s="84"/>
      <c r="AT1770" s="84"/>
      <c r="AU1770" s="84"/>
      <c r="AV1770" s="84"/>
      <c r="AW1770" s="84"/>
    </row>
    <row r="1771" spans="1:49" x14ac:dyDescent="0.25">
      <c r="A1771" s="69" t="s">
        <v>1543</v>
      </c>
      <c r="B1771" s="69" t="s">
        <v>1543</v>
      </c>
      <c r="C1771" s="70"/>
      <c r="D1771" s="71"/>
      <c r="E1771" s="72"/>
      <c r="F1771" s="73"/>
      <c r="G1771" s="70"/>
      <c r="H1771" s="74"/>
      <c r="I1771" s="75"/>
      <c r="J1771" s="75"/>
      <c r="K1771" s="36"/>
      <c r="L1771" s="82"/>
      <c r="M1771" s="82"/>
      <c r="N1771" s="77"/>
      <c r="O1771" s="84" t="s">
        <v>179</v>
      </c>
      <c r="P1771" s="86">
        <v>42759.51153935185</v>
      </c>
      <c r="Q1771" s="84" t="s">
        <v>3227</v>
      </c>
      <c r="R1771" s="84"/>
      <c r="S1771" s="84"/>
      <c r="T1771" s="84"/>
      <c r="U1771" s="86">
        <v>42759.51153935185</v>
      </c>
      <c r="V1771" s="88" t="s">
        <v>5577</v>
      </c>
      <c r="W1771" s="84"/>
      <c r="X1771" s="84"/>
      <c r="Y1771" s="87" t="s">
        <v>7076</v>
      </c>
      <c r="Z1771" s="84"/>
      <c r="AA1771" s="84" t="b">
        <v>0</v>
      </c>
      <c r="AB1771" s="84">
        <v>0</v>
      </c>
      <c r="AC1771" s="87" t="s">
        <v>7172</v>
      </c>
      <c r="AD1771" s="84" t="b">
        <v>0</v>
      </c>
      <c r="AE1771" s="84" t="s">
        <v>7283</v>
      </c>
      <c r="AF1771" s="84"/>
      <c r="AG1771" s="87" t="s">
        <v>7172</v>
      </c>
      <c r="AH1771" s="84" t="b">
        <v>0</v>
      </c>
      <c r="AI1771" s="84">
        <v>0</v>
      </c>
      <c r="AJ1771" s="87" t="s">
        <v>7172</v>
      </c>
      <c r="AK1771" s="84" t="s">
        <v>7791</v>
      </c>
      <c r="AL1771" s="84" t="b">
        <v>0</v>
      </c>
      <c r="AM1771" s="87" t="s">
        <v>7076</v>
      </c>
      <c r="AN1771" s="84">
        <v>0</v>
      </c>
      <c r="AO1771" s="84">
        <v>0</v>
      </c>
      <c r="AP1771" s="84"/>
      <c r="AQ1771" s="84"/>
      <c r="AR1771" s="84"/>
      <c r="AS1771" s="84"/>
      <c r="AT1771" s="84"/>
      <c r="AU1771" s="84"/>
      <c r="AV1771" s="84"/>
      <c r="AW1771" s="84"/>
    </row>
    <row r="1772" spans="1:49" x14ac:dyDescent="0.25">
      <c r="A1772" s="69" t="s">
        <v>1544</v>
      </c>
      <c r="B1772" s="69" t="s">
        <v>1544</v>
      </c>
      <c r="C1772" s="70"/>
      <c r="D1772" s="71"/>
      <c r="E1772" s="72"/>
      <c r="F1772" s="73"/>
      <c r="G1772" s="70"/>
      <c r="H1772" s="74"/>
      <c r="I1772" s="75"/>
      <c r="J1772" s="75"/>
      <c r="K1772" s="36"/>
      <c r="L1772" s="82"/>
      <c r="M1772" s="82"/>
      <c r="N1772" s="77"/>
      <c r="O1772" s="84" t="s">
        <v>179</v>
      </c>
      <c r="P1772" s="86">
        <v>42759.511550925927</v>
      </c>
      <c r="Q1772" s="84" t="s">
        <v>3228</v>
      </c>
      <c r="R1772" s="84"/>
      <c r="S1772" s="84"/>
      <c r="T1772" s="84" t="s">
        <v>4081</v>
      </c>
      <c r="U1772" s="86">
        <v>42759.511550925927</v>
      </c>
      <c r="V1772" s="88" t="s">
        <v>5578</v>
      </c>
      <c r="W1772" s="84"/>
      <c r="X1772" s="84"/>
      <c r="Y1772" s="87" t="s">
        <v>7077</v>
      </c>
      <c r="Z1772" s="84"/>
      <c r="AA1772" s="84" t="b">
        <v>0</v>
      </c>
      <c r="AB1772" s="84">
        <v>0</v>
      </c>
      <c r="AC1772" s="87" t="s">
        <v>7172</v>
      </c>
      <c r="AD1772" s="84" t="b">
        <v>0</v>
      </c>
      <c r="AE1772" s="84" t="s">
        <v>7283</v>
      </c>
      <c r="AF1772" s="84"/>
      <c r="AG1772" s="87" t="s">
        <v>7172</v>
      </c>
      <c r="AH1772" s="84" t="b">
        <v>0</v>
      </c>
      <c r="AI1772" s="84">
        <v>0</v>
      </c>
      <c r="AJ1772" s="87" t="s">
        <v>7172</v>
      </c>
      <c r="AK1772" s="84" t="s">
        <v>7780</v>
      </c>
      <c r="AL1772" s="84" t="b">
        <v>0</v>
      </c>
      <c r="AM1772" s="87" t="s">
        <v>7077</v>
      </c>
      <c r="AN1772" s="84">
        <v>0</v>
      </c>
      <c r="AO1772" s="84">
        <v>0</v>
      </c>
      <c r="AP1772" s="84"/>
      <c r="AQ1772" s="84"/>
      <c r="AR1772" s="84"/>
      <c r="AS1772" s="84"/>
      <c r="AT1772" s="84"/>
      <c r="AU1772" s="84"/>
      <c r="AV1772" s="84"/>
      <c r="AW1772" s="84"/>
    </row>
    <row r="1773" spans="1:49" x14ac:dyDescent="0.25">
      <c r="A1773" s="69" t="s">
        <v>1545</v>
      </c>
      <c r="B1773" s="69" t="s">
        <v>2119</v>
      </c>
      <c r="C1773" s="70"/>
      <c r="D1773" s="71"/>
      <c r="E1773" s="72"/>
      <c r="F1773" s="73"/>
      <c r="G1773" s="70"/>
      <c r="H1773" s="74"/>
      <c r="I1773" s="75"/>
      <c r="J1773" s="75"/>
      <c r="K1773" s="36"/>
      <c r="L1773" s="82"/>
      <c r="M1773" s="82"/>
      <c r="N1773" s="77"/>
      <c r="O1773" s="84" t="s">
        <v>2121</v>
      </c>
      <c r="P1773" s="86">
        <v>42759.511550925927</v>
      </c>
      <c r="Q1773" s="84" t="s">
        <v>3229</v>
      </c>
      <c r="R1773" s="84"/>
      <c r="S1773" s="84"/>
      <c r="T1773" s="84"/>
      <c r="U1773" s="86">
        <v>42759.511550925927</v>
      </c>
      <c r="V1773" s="88" t="s">
        <v>5579</v>
      </c>
      <c r="W1773" s="84"/>
      <c r="X1773" s="84"/>
      <c r="Y1773" s="87" t="s">
        <v>7078</v>
      </c>
      <c r="Z1773" s="84"/>
      <c r="AA1773" s="84" t="b">
        <v>0</v>
      </c>
      <c r="AB1773" s="84">
        <v>0</v>
      </c>
      <c r="AC1773" s="87" t="s">
        <v>7172</v>
      </c>
      <c r="AD1773" s="84" t="b">
        <v>1</v>
      </c>
      <c r="AE1773" s="84" t="s">
        <v>7283</v>
      </c>
      <c r="AF1773" s="84"/>
      <c r="AG1773" s="87" t="s">
        <v>7356</v>
      </c>
      <c r="AH1773" s="84" t="b">
        <v>0</v>
      </c>
      <c r="AI1773" s="84">
        <v>11</v>
      </c>
      <c r="AJ1773" s="87" t="s">
        <v>7778</v>
      </c>
      <c r="AK1773" s="84" t="s">
        <v>7779</v>
      </c>
      <c r="AL1773" s="84" t="b">
        <v>0</v>
      </c>
      <c r="AM1773" s="87" t="s">
        <v>7778</v>
      </c>
      <c r="AN1773" s="84">
        <v>0</v>
      </c>
      <c r="AO1773" s="84">
        <v>0</v>
      </c>
      <c r="AP1773" s="84"/>
      <c r="AQ1773" s="84"/>
      <c r="AR1773" s="84"/>
      <c r="AS1773" s="84"/>
      <c r="AT1773" s="84"/>
      <c r="AU1773" s="84"/>
      <c r="AV1773" s="84"/>
      <c r="AW1773" s="84"/>
    </row>
    <row r="1774" spans="1:49" x14ac:dyDescent="0.25">
      <c r="A1774" s="69" t="s">
        <v>1546</v>
      </c>
      <c r="B1774" s="69" t="s">
        <v>1718</v>
      </c>
      <c r="C1774" s="70"/>
      <c r="D1774" s="71"/>
      <c r="E1774" s="72"/>
      <c r="F1774" s="73"/>
      <c r="G1774" s="70"/>
      <c r="H1774" s="74"/>
      <c r="I1774" s="75"/>
      <c r="J1774" s="75"/>
      <c r="K1774" s="36"/>
      <c r="L1774" s="82"/>
      <c r="M1774" s="82"/>
      <c r="N1774" s="77"/>
      <c r="O1774" s="84" t="s">
        <v>2121</v>
      </c>
      <c r="P1774" s="86">
        <v>42759.511550925927</v>
      </c>
      <c r="Q1774" s="84" t="s">
        <v>3230</v>
      </c>
      <c r="R1774" s="84"/>
      <c r="S1774" s="84"/>
      <c r="T1774" s="84"/>
      <c r="U1774" s="86">
        <v>42759.511550925927</v>
      </c>
      <c r="V1774" s="88" t="s">
        <v>5580</v>
      </c>
      <c r="W1774" s="84"/>
      <c r="X1774" s="84"/>
      <c r="Y1774" s="87" t="s">
        <v>7079</v>
      </c>
      <c r="Z1774" s="87" t="s">
        <v>7171</v>
      </c>
      <c r="AA1774" s="84" t="b">
        <v>0</v>
      </c>
      <c r="AB1774" s="84">
        <v>0</v>
      </c>
      <c r="AC1774" s="87" t="s">
        <v>7282</v>
      </c>
      <c r="AD1774" s="84" t="b">
        <v>0</v>
      </c>
      <c r="AE1774" s="84" t="s">
        <v>7283</v>
      </c>
      <c r="AF1774" s="84"/>
      <c r="AG1774" s="87" t="s">
        <v>7172</v>
      </c>
      <c r="AH1774" s="84" t="b">
        <v>0</v>
      </c>
      <c r="AI1774" s="84">
        <v>0</v>
      </c>
      <c r="AJ1774" s="87" t="s">
        <v>7172</v>
      </c>
      <c r="AK1774" s="84" t="s">
        <v>7783</v>
      </c>
      <c r="AL1774" s="84" t="b">
        <v>0</v>
      </c>
      <c r="AM1774" s="87" t="s">
        <v>7171</v>
      </c>
      <c r="AN1774" s="84">
        <v>0</v>
      </c>
      <c r="AO1774" s="84">
        <v>0</v>
      </c>
      <c r="AP1774" s="84"/>
      <c r="AQ1774" s="84"/>
      <c r="AR1774" s="84"/>
      <c r="AS1774" s="84"/>
      <c r="AT1774" s="84"/>
      <c r="AU1774" s="84"/>
      <c r="AV1774" s="84"/>
      <c r="AW1774" s="84"/>
    </row>
    <row r="1775" spans="1:49" x14ac:dyDescent="0.25">
      <c r="A1775" s="69" t="s">
        <v>1546</v>
      </c>
      <c r="B1775" s="69" t="s">
        <v>2120</v>
      </c>
      <c r="C1775" s="70"/>
      <c r="D1775" s="71"/>
      <c r="E1775" s="72"/>
      <c r="F1775" s="73"/>
      <c r="G1775" s="70"/>
      <c r="H1775" s="74"/>
      <c r="I1775" s="75"/>
      <c r="J1775" s="75"/>
      <c r="K1775" s="36"/>
      <c r="L1775" s="82"/>
      <c r="M1775" s="82"/>
      <c r="N1775" s="77"/>
      <c r="O1775" s="84" t="s">
        <v>2122</v>
      </c>
      <c r="P1775" s="86">
        <v>42759.511550925927</v>
      </c>
      <c r="Q1775" s="84" t="s">
        <v>3230</v>
      </c>
      <c r="R1775" s="84"/>
      <c r="S1775" s="84"/>
      <c r="T1775" s="84"/>
      <c r="U1775" s="86">
        <v>42759.511550925927</v>
      </c>
      <c r="V1775" s="88" t="s">
        <v>5580</v>
      </c>
      <c r="W1775" s="84"/>
      <c r="X1775" s="84"/>
      <c r="Y1775" s="87" t="s">
        <v>7079</v>
      </c>
      <c r="Z1775" s="87" t="s">
        <v>7171</v>
      </c>
      <c r="AA1775" s="84" t="b">
        <v>0</v>
      </c>
      <c r="AB1775" s="84">
        <v>0</v>
      </c>
      <c r="AC1775" s="87" t="s">
        <v>7282</v>
      </c>
      <c r="AD1775" s="84" t="b">
        <v>0</v>
      </c>
      <c r="AE1775" s="84" t="s">
        <v>7283</v>
      </c>
      <c r="AF1775" s="84"/>
      <c r="AG1775" s="87" t="s">
        <v>7172</v>
      </c>
      <c r="AH1775" s="84" t="b">
        <v>0</v>
      </c>
      <c r="AI1775" s="84">
        <v>0</v>
      </c>
      <c r="AJ1775" s="87" t="s">
        <v>7172</v>
      </c>
      <c r="AK1775" s="84" t="s">
        <v>7783</v>
      </c>
      <c r="AL1775" s="84" t="b">
        <v>0</v>
      </c>
      <c r="AM1775" s="87" t="s">
        <v>7171</v>
      </c>
      <c r="AN1775" s="84">
        <v>0</v>
      </c>
      <c r="AO1775" s="84">
        <v>0</v>
      </c>
      <c r="AP1775" s="84"/>
      <c r="AQ1775" s="84"/>
      <c r="AR1775" s="84"/>
      <c r="AS1775" s="84"/>
      <c r="AT1775" s="84"/>
      <c r="AU1775" s="84"/>
      <c r="AV1775" s="84"/>
      <c r="AW1775" s="84"/>
    </row>
    <row r="1776" spans="1:49" x14ac:dyDescent="0.25">
      <c r="A1776" s="69" t="s">
        <v>21324</v>
      </c>
      <c r="B1776" s="69" t="s">
        <v>21324</v>
      </c>
      <c r="C1776" s="70"/>
      <c r="D1776" s="71"/>
      <c r="E1776" s="70"/>
      <c r="F1776" s="73"/>
      <c r="G1776" s="70"/>
      <c r="H1776" s="74"/>
      <c r="I1776" s="75"/>
      <c r="J1776" s="75"/>
      <c r="K1776" s="36"/>
      <c r="L1776" s="76"/>
      <c r="M1776" s="76"/>
      <c r="N1776" s="77"/>
      <c r="O1776" s="84" t="s">
        <v>179</v>
      </c>
      <c r="P1776" s="86">
        <v>42759.604375000003</v>
      </c>
      <c r="Q1776" s="84" t="s">
        <v>22631</v>
      </c>
      <c r="R1776" s="88" t="s">
        <v>23429</v>
      </c>
      <c r="S1776" s="84" t="s">
        <v>3721</v>
      </c>
      <c r="T1776" s="84"/>
      <c r="U1776" s="86">
        <v>42759.604375000003</v>
      </c>
      <c r="V1776" s="88" t="s">
        <v>24017</v>
      </c>
      <c r="W1776" s="84"/>
      <c r="X1776" s="84"/>
      <c r="Y1776" s="87" t="s">
        <v>25105</v>
      </c>
      <c r="Z1776" s="84"/>
      <c r="AA1776" s="84"/>
      <c r="AB1776" s="84"/>
      <c r="AC1776" s="84"/>
      <c r="AD1776" s="84"/>
      <c r="AE1776" s="84"/>
      <c r="AF1776" s="84"/>
      <c r="AG1776" s="84"/>
      <c r="AH1776" s="84"/>
      <c r="AI1776" s="84"/>
      <c r="AJ1776" s="84"/>
      <c r="AK1776" s="84"/>
      <c r="AL1776" s="84"/>
      <c r="AM1776" s="84"/>
      <c r="AN1776" s="84"/>
      <c r="AO1776" s="84"/>
      <c r="AP1776" s="84"/>
      <c r="AQ1776" s="84"/>
      <c r="AR1776" s="84"/>
      <c r="AS1776" s="84"/>
      <c r="AT1776" s="84"/>
      <c r="AU1776" s="84"/>
      <c r="AV1776" s="84"/>
      <c r="AW1776" s="84"/>
    </row>
    <row r="1777" spans="1:49" x14ac:dyDescent="0.25">
      <c r="A1777" s="69" t="s">
        <v>21325</v>
      </c>
      <c r="B1777" s="69" t="s">
        <v>1570</v>
      </c>
      <c r="C1777" s="70"/>
      <c r="D1777" s="71"/>
      <c r="E1777" s="70"/>
      <c r="F1777" s="73"/>
      <c r="G1777" s="70"/>
      <c r="H1777" s="74"/>
      <c r="I1777" s="75"/>
      <c r="J1777" s="75"/>
      <c r="K1777" s="36"/>
      <c r="L1777" s="76"/>
      <c r="M1777" s="76"/>
      <c r="N1777" s="77"/>
      <c r="O1777" s="84" t="s">
        <v>2121</v>
      </c>
      <c r="P1777" s="86">
        <v>42759.604375000003</v>
      </c>
      <c r="Q1777" s="84" t="s">
        <v>2152</v>
      </c>
      <c r="R1777" s="88" t="s">
        <v>3242</v>
      </c>
      <c r="S1777" s="84" t="s">
        <v>3699</v>
      </c>
      <c r="T1777" s="84"/>
      <c r="U1777" s="86">
        <v>42759.604375000003</v>
      </c>
      <c r="V1777" s="88" t="s">
        <v>24018</v>
      </c>
      <c r="W1777" s="84"/>
      <c r="X1777" s="84"/>
      <c r="Y1777" s="87" t="s">
        <v>25106</v>
      </c>
      <c r="Z1777" s="84"/>
      <c r="AA1777" s="84"/>
      <c r="AB1777" s="84"/>
      <c r="AC1777" s="84"/>
      <c r="AD1777" s="84"/>
      <c r="AE1777" s="84"/>
      <c r="AF1777" s="84"/>
      <c r="AG1777" s="84"/>
      <c r="AH1777" s="84"/>
      <c r="AI1777" s="84"/>
      <c r="AJ1777" s="84"/>
      <c r="AK1777" s="84"/>
      <c r="AL1777" s="84"/>
      <c r="AM1777" s="84"/>
      <c r="AN1777" s="84"/>
      <c r="AO1777" s="84"/>
      <c r="AP1777" s="84"/>
      <c r="AQ1777" s="84"/>
      <c r="AR1777" s="84"/>
      <c r="AS1777" s="84"/>
      <c r="AT1777" s="84"/>
      <c r="AU1777" s="84"/>
      <c r="AV1777" s="84"/>
      <c r="AW1777" s="84"/>
    </row>
    <row r="1778" spans="1:49" x14ac:dyDescent="0.25">
      <c r="A1778" s="69" t="s">
        <v>21326</v>
      </c>
      <c r="B1778" s="69" t="s">
        <v>1731</v>
      </c>
      <c r="C1778" s="70"/>
      <c r="D1778" s="71"/>
      <c r="E1778" s="70"/>
      <c r="F1778" s="73"/>
      <c r="G1778" s="70"/>
      <c r="H1778" s="74"/>
      <c r="I1778" s="75"/>
      <c r="J1778" s="75"/>
      <c r="K1778" s="36"/>
      <c r="L1778" s="76"/>
      <c r="M1778" s="76"/>
      <c r="N1778" s="77"/>
      <c r="O1778" s="84" t="s">
        <v>2121</v>
      </c>
      <c r="P1778" s="86">
        <v>42759.604375000003</v>
      </c>
      <c r="Q1778" s="84" t="s">
        <v>3220</v>
      </c>
      <c r="R1778" s="84"/>
      <c r="S1778" s="84"/>
      <c r="T1778" s="84"/>
      <c r="U1778" s="86">
        <v>42759.604375000003</v>
      </c>
      <c r="V1778" s="88" t="s">
        <v>24019</v>
      </c>
      <c r="W1778" s="84"/>
      <c r="X1778" s="84"/>
      <c r="Y1778" s="87" t="s">
        <v>25107</v>
      </c>
      <c r="Z1778" s="84"/>
      <c r="AA1778" s="84"/>
      <c r="AB1778" s="84"/>
      <c r="AC1778" s="84"/>
      <c r="AD1778" s="84"/>
      <c r="AE1778" s="84"/>
      <c r="AF1778" s="84"/>
      <c r="AG1778" s="84"/>
      <c r="AH1778" s="84"/>
      <c r="AI1778" s="84"/>
      <c r="AJ1778" s="84"/>
      <c r="AK1778" s="84"/>
      <c r="AL1778" s="84"/>
      <c r="AM1778" s="84"/>
      <c r="AN1778" s="84"/>
      <c r="AO1778" s="84"/>
      <c r="AP1778" s="84"/>
      <c r="AQ1778" s="84"/>
      <c r="AR1778" s="84"/>
      <c r="AS1778" s="84"/>
      <c r="AT1778" s="84"/>
      <c r="AU1778" s="84"/>
      <c r="AV1778" s="84"/>
      <c r="AW1778" s="84"/>
    </row>
    <row r="1779" spans="1:49" x14ac:dyDescent="0.25">
      <c r="A1779" s="69" t="s">
        <v>21327</v>
      </c>
      <c r="B1779" s="69" t="s">
        <v>21327</v>
      </c>
      <c r="C1779" s="70"/>
      <c r="D1779" s="71"/>
      <c r="E1779" s="70"/>
      <c r="F1779" s="73"/>
      <c r="G1779" s="70"/>
      <c r="H1779" s="74"/>
      <c r="I1779" s="75"/>
      <c r="J1779" s="75"/>
      <c r="K1779" s="36"/>
      <c r="L1779" s="76"/>
      <c r="M1779" s="76"/>
      <c r="N1779" s="77"/>
      <c r="O1779" s="84" t="s">
        <v>179</v>
      </c>
      <c r="P1779" s="86">
        <v>42759.604386574072</v>
      </c>
      <c r="Q1779" s="84" t="s">
        <v>22632</v>
      </c>
      <c r="R1779" s="88" t="s">
        <v>23429</v>
      </c>
      <c r="S1779" s="84" t="s">
        <v>3721</v>
      </c>
      <c r="T1779" s="84"/>
      <c r="U1779" s="86">
        <v>42759.604386574072</v>
      </c>
      <c r="V1779" s="88" t="s">
        <v>24020</v>
      </c>
      <c r="W1779" s="84"/>
      <c r="X1779" s="84"/>
      <c r="Y1779" s="87" t="s">
        <v>25108</v>
      </c>
      <c r="Z1779" s="84"/>
      <c r="AA1779" s="84"/>
      <c r="AB1779" s="84"/>
      <c r="AC1779" s="84"/>
      <c r="AD1779" s="84"/>
      <c r="AE1779" s="84"/>
      <c r="AF1779" s="84"/>
      <c r="AG1779" s="84"/>
      <c r="AH1779" s="84"/>
      <c r="AI1779" s="84"/>
      <c r="AJ1779" s="84"/>
      <c r="AK1779" s="84"/>
      <c r="AL1779" s="84"/>
      <c r="AM1779" s="84"/>
      <c r="AN1779" s="84"/>
      <c r="AO1779" s="84"/>
      <c r="AP1779" s="84"/>
      <c r="AQ1779" s="84"/>
      <c r="AR1779" s="84"/>
      <c r="AS1779" s="84"/>
      <c r="AT1779" s="84"/>
      <c r="AU1779" s="84"/>
      <c r="AV1779" s="84"/>
      <c r="AW1779" s="84"/>
    </row>
    <row r="1780" spans="1:49" x14ac:dyDescent="0.25">
      <c r="A1780" s="69" t="s">
        <v>21328</v>
      </c>
      <c r="B1780" s="69" t="s">
        <v>22247</v>
      </c>
      <c r="C1780" s="70"/>
      <c r="D1780" s="71"/>
      <c r="E1780" s="70"/>
      <c r="F1780" s="73"/>
      <c r="G1780" s="70"/>
      <c r="H1780" s="74"/>
      <c r="I1780" s="75"/>
      <c r="J1780" s="75"/>
      <c r="K1780" s="36"/>
      <c r="L1780" s="76"/>
      <c r="M1780" s="76"/>
      <c r="N1780" s="77"/>
      <c r="O1780" s="84" t="s">
        <v>2121</v>
      </c>
      <c r="P1780" s="86">
        <v>42759.604386574072</v>
      </c>
      <c r="Q1780" s="84" t="s">
        <v>22633</v>
      </c>
      <c r="R1780" s="84"/>
      <c r="S1780" s="84"/>
      <c r="T1780" s="84"/>
      <c r="U1780" s="86">
        <v>42759.604386574072</v>
      </c>
      <c r="V1780" s="88" t="s">
        <v>24021</v>
      </c>
      <c r="W1780" s="84"/>
      <c r="X1780" s="84"/>
      <c r="Y1780" s="87" t="s">
        <v>25109</v>
      </c>
      <c r="Z1780" s="84"/>
      <c r="AA1780" s="84"/>
      <c r="AB1780" s="84"/>
      <c r="AC1780" s="84"/>
      <c r="AD1780" s="84"/>
      <c r="AE1780" s="84"/>
      <c r="AF1780" s="84"/>
      <c r="AG1780" s="84"/>
      <c r="AH1780" s="84"/>
      <c r="AI1780" s="84"/>
      <c r="AJ1780" s="84"/>
      <c r="AK1780" s="84"/>
      <c r="AL1780" s="84"/>
      <c r="AM1780" s="84"/>
      <c r="AN1780" s="84"/>
      <c r="AO1780" s="84"/>
      <c r="AP1780" s="84"/>
      <c r="AQ1780" s="84"/>
      <c r="AR1780" s="84"/>
      <c r="AS1780" s="84"/>
      <c r="AT1780" s="84"/>
      <c r="AU1780" s="84"/>
      <c r="AV1780" s="84"/>
      <c r="AW1780" s="84"/>
    </row>
    <row r="1781" spans="1:49" x14ac:dyDescent="0.25">
      <c r="A1781" s="69" t="s">
        <v>21329</v>
      </c>
      <c r="B1781" s="69" t="s">
        <v>1947</v>
      </c>
      <c r="C1781" s="70"/>
      <c r="D1781" s="71"/>
      <c r="E1781" s="70"/>
      <c r="F1781" s="73"/>
      <c r="G1781" s="70"/>
      <c r="H1781" s="74"/>
      <c r="I1781" s="75"/>
      <c r="J1781" s="75"/>
      <c r="K1781" s="36"/>
      <c r="L1781" s="76"/>
      <c r="M1781" s="76"/>
      <c r="N1781" s="77"/>
      <c r="O1781" s="84" t="s">
        <v>2121</v>
      </c>
      <c r="P1781" s="86">
        <v>42759.604386574072</v>
      </c>
      <c r="Q1781" s="84" t="s">
        <v>2841</v>
      </c>
      <c r="R1781" s="84"/>
      <c r="S1781" s="84"/>
      <c r="T1781" s="84"/>
      <c r="U1781" s="86">
        <v>42759.604386574072</v>
      </c>
      <c r="V1781" s="88" t="s">
        <v>24022</v>
      </c>
      <c r="W1781" s="84"/>
      <c r="X1781" s="84"/>
      <c r="Y1781" s="87" t="s">
        <v>25110</v>
      </c>
      <c r="Z1781" s="84"/>
      <c r="AA1781" s="84"/>
      <c r="AB1781" s="84"/>
      <c r="AC1781" s="84"/>
      <c r="AD1781" s="84"/>
      <c r="AE1781" s="84"/>
      <c r="AF1781" s="84"/>
      <c r="AG1781" s="84"/>
      <c r="AH1781" s="84"/>
      <c r="AI1781" s="84"/>
      <c r="AJ1781" s="84"/>
      <c r="AK1781" s="84"/>
      <c r="AL1781" s="84"/>
      <c r="AM1781" s="84"/>
      <c r="AN1781" s="84"/>
      <c r="AO1781" s="84"/>
      <c r="AP1781" s="84"/>
      <c r="AQ1781" s="84"/>
      <c r="AR1781" s="84"/>
      <c r="AS1781" s="84"/>
      <c r="AT1781" s="84"/>
      <c r="AU1781" s="84"/>
      <c r="AV1781" s="84"/>
      <c r="AW1781" s="84"/>
    </row>
    <row r="1782" spans="1:49" x14ac:dyDescent="0.25">
      <c r="A1782" s="69" t="s">
        <v>21330</v>
      </c>
      <c r="B1782" s="69" t="s">
        <v>22248</v>
      </c>
      <c r="C1782" s="70"/>
      <c r="D1782" s="71"/>
      <c r="E1782" s="70"/>
      <c r="F1782" s="73"/>
      <c r="G1782" s="70"/>
      <c r="H1782" s="74"/>
      <c r="I1782" s="75"/>
      <c r="J1782" s="75"/>
      <c r="K1782" s="36"/>
      <c r="L1782" s="76"/>
      <c r="M1782" s="76"/>
      <c r="N1782" s="77"/>
      <c r="O1782" s="84" t="s">
        <v>2121</v>
      </c>
      <c r="P1782" s="86">
        <v>42759.604386574072</v>
      </c>
      <c r="Q1782" s="84" t="s">
        <v>22634</v>
      </c>
      <c r="R1782" s="88" t="s">
        <v>23430</v>
      </c>
      <c r="S1782" s="84" t="s">
        <v>3697</v>
      </c>
      <c r="T1782" s="84"/>
      <c r="U1782" s="86">
        <v>42759.604386574072</v>
      </c>
      <c r="V1782" s="88" t="s">
        <v>24023</v>
      </c>
      <c r="W1782" s="84"/>
      <c r="X1782" s="84"/>
      <c r="Y1782" s="87" t="s">
        <v>25111</v>
      </c>
      <c r="Z1782" s="84"/>
      <c r="AA1782" s="84"/>
      <c r="AB1782" s="84"/>
      <c r="AC1782" s="84"/>
      <c r="AD1782" s="84"/>
      <c r="AE1782" s="84"/>
      <c r="AF1782" s="84"/>
      <c r="AG1782" s="84"/>
      <c r="AH1782" s="84"/>
      <c r="AI1782" s="84"/>
      <c r="AJ1782" s="84"/>
      <c r="AK1782" s="84"/>
      <c r="AL1782" s="84"/>
      <c r="AM1782" s="84"/>
      <c r="AN1782" s="84"/>
      <c r="AO1782" s="84"/>
      <c r="AP1782" s="84"/>
      <c r="AQ1782" s="84"/>
      <c r="AR1782" s="84"/>
      <c r="AS1782" s="84"/>
      <c r="AT1782" s="84"/>
      <c r="AU1782" s="84"/>
      <c r="AV1782" s="84"/>
      <c r="AW1782" s="84"/>
    </row>
    <row r="1783" spans="1:49" x14ac:dyDescent="0.25">
      <c r="A1783" s="69" t="s">
        <v>21331</v>
      </c>
      <c r="B1783" s="69" t="s">
        <v>22249</v>
      </c>
      <c r="C1783" s="70"/>
      <c r="D1783" s="71"/>
      <c r="E1783" s="70"/>
      <c r="F1783" s="73"/>
      <c r="G1783" s="70"/>
      <c r="H1783" s="74"/>
      <c r="I1783" s="75"/>
      <c r="J1783" s="75"/>
      <c r="K1783" s="36"/>
      <c r="L1783" s="76"/>
      <c r="M1783" s="76"/>
      <c r="N1783" s="77"/>
      <c r="O1783" s="84" t="s">
        <v>2121</v>
      </c>
      <c r="P1783" s="86">
        <v>42759.604398148149</v>
      </c>
      <c r="Q1783" s="84" t="s">
        <v>22635</v>
      </c>
      <c r="R1783" s="84"/>
      <c r="S1783" s="84"/>
      <c r="T1783" s="84"/>
      <c r="U1783" s="86">
        <v>42759.604398148149</v>
      </c>
      <c r="V1783" s="88" t="s">
        <v>24024</v>
      </c>
      <c r="W1783" s="84"/>
      <c r="X1783" s="84"/>
      <c r="Y1783" s="87" t="s">
        <v>25112</v>
      </c>
      <c r="Z1783" s="84"/>
      <c r="AA1783" s="84"/>
      <c r="AB1783" s="84"/>
      <c r="AC1783" s="84"/>
      <c r="AD1783" s="84"/>
      <c r="AE1783" s="84"/>
      <c r="AF1783" s="84"/>
      <c r="AG1783" s="84"/>
      <c r="AH1783" s="84"/>
      <c r="AI1783" s="84"/>
      <c r="AJ1783" s="84"/>
      <c r="AK1783" s="84"/>
      <c r="AL1783" s="84"/>
      <c r="AM1783" s="84"/>
      <c r="AN1783" s="84"/>
      <c r="AO1783" s="84"/>
      <c r="AP1783" s="84"/>
      <c r="AQ1783" s="84"/>
      <c r="AR1783" s="84"/>
      <c r="AS1783" s="84"/>
      <c r="AT1783" s="84"/>
      <c r="AU1783" s="84"/>
      <c r="AV1783" s="84"/>
      <c r="AW1783" s="84"/>
    </row>
    <row r="1784" spans="1:49" x14ac:dyDescent="0.25">
      <c r="A1784" s="69" t="s">
        <v>21331</v>
      </c>
      <c r="B1784" s="69" t="s">
        <v>22250</v>
      </c>
      <c r="C1784" s="70"/>
      <c r="D1784" s="71"/>
      <c r="E1784" s="70"/>
      <c r="F1784" s="73"/>
      <c r="G1784" s="70"/>
      <c r="H1784" s="74"/>
      <c r="I1784" s="75"/>
      <c r="J1784" s="75"/>
      <c r="K1784" s="36"/>
      <c r="L1784" s="76"/>
      <c r="M1784" s="76"/>
      <c r="N1784" s="77"/>
      <c r="O1784" s="84" t="s">
        <v>2121</v>
      </c>
      <c r="P1784" s="86">
        <v>42759.604398148149</v>
      </c>
      <c r="Q1784" s="84" t="s">
        <v>22635</v>
      </c>
      <c r="R1784" s="84"/>
      <c r="S1784" s="84"/>
      <c r="T1784" s="84"/>
      <c r="U1784" s="86">
        <v>42759.604398148149</v>
      </c>
      <c r="V1784" s="88" t="s">
        <v>24024</v>
      </c>
      <c r="W1784" s="84"/>
      <c r="X1784" s="84"/>
      <c r="Y1784" s="87" t="s">
        <v>25112</v>
      </c>
      <c r="Z1784" s="84"/>
      <c r="AA1784" s="84"/>
      <c r="AB1784" s="84"/>
      <c r="AC1784" s="84"/>
      <c r="AD1784" s="84"/>
      <c r="AE1784" s="84"/>
      <c r="AF1784" s="84"/>
      <c r="AG1784" s="84"/>
      <c r="AH1784" s="84"/>
      <c r="AI1784" s="84"/>
      <c r="AJ1784" s="84"/>
      <c r="AK1784" s="84"/>
      <c r="AL1784" s="84"/>
      <c r="AM1784" s="84"/>
      <c r="AN1784" s="84"/>
      <c r="AO1784" s="84"/>
      <c r="AP1784" s="84"/>
      <c r="AQ1784" s="84"/>
      <c r="AR1784" s="84"/>
      <c r="AS1784" s="84"/>
      <c r="AT1784" s="84"/>
      <c r="AU1784" s="84"/>
      <c r="AV1784" s="84"/>
      <c r="AW1784" s="84"/>
    </row>
    <row r="1785" spans="1:49" x14ac:dyDescent="0.25">
      <c r="A1785" s="69" t="s">
        <v>21331</v>
      </c>
      <c r="B1785" s="69" t="s">
        <v>22251</v>
      </c>
      <c r="C1785" s="70"/>
      <c r="D1785" s="71"/>
      <c r="E1785" s="70"/>
      <c r="F1785" s="73"/>
      <c r="G1785" s="70"/>
      <c r="H1785" s="74"/>
      <c r="I1785" s="75"/>
      <c r="J1785" s="75"/>
      <c r="K1785" s="36"/>
      <c r="L1785" s="76"/>
      <c r="M1785" s="76"/>
      <c r="N1785" s="77"/>
      <c r="O1785" s="84" t="s">
        <v>2121</v>
      </c>
      <c r="P1785" s="86">
        <v>42759.604398148149</v>
      </c>
      <c r="Q1785" s="84" t="s">
        <v>22635</v>
      </c>
      <c r="R1785" s="84"/>
      <c r="S1785" s="84"/>
      <c r="T1785" s="84"/>
      <c r="U1785" s="86">
        <v>42759.604398148149</v>
      </c>
      <c r="V1785" s="88" t="s">
        <v>24024</v>
      </c>
      <c r="W1785" s="84"/>
      <c r="X1785" s="84"/>
      <c r="Y1785" s="87" t="s">
        <v>25112</v>
      </c>
      <c r="Z1785" s="84"/>
      <c r="AA1785" s="84"/>
      <c r="AB1785" s="84"/>
      <c r="AC1785" s="84"/>
      <c r="AD1785" s="84"/>
      <c r="AE1785" s="84"/>
      <c r="AF1785" s="84"/>
      <c r="AG1785" s="84"/>
      <c r="AH1785" s="84"/>
      <c r="AI1785" s="84"/>
      <c r="AJ1785" s="84"/>
      <c r="AK1785" s="84"/>
      <c r="AL1785" s="84"/>
      <c r="AM1785" s="84"/>
      <c r="AN1785" s="84"/>
      <c r="AO1785" s="84"/>
      <c r="AP1785" s="84"/>
      <c r="AQ1785" s="84"/>
      <c r="AR1785" s="84"/>
      <c r="AS1785" s="84"/>
      <c r="AT1785" s="84"/>
      <c r="AU1785" s="84"/>
      <c r="AV1785" s="84"/>
      <c r="AW1785" s="84"/>
    </row>
    <row r="1786" spans="1:49" x14ac:dyDescent="0.25">
      <c r="A1786" s="69" t="s">
        <v>21332</v>
      </c>
      <c r="B1786" s="69" t="s">
        <v>21332</v>
      </c>
      <c r="C1786" s="70"/>
      <c r="D1786" s="71"/>
      <c r="E1786" s="70"/>
      <c r="F1786" s="73"/>
      <c r="G1786" s="70"/>
      <c r="H1786" s="74"/>
      <c r="I1786" s="75"/>
      <c r="J1786" s="75"/>
      <c r="K1786" s="36"/>
      <c r="L1786" s="76"/>
      <c r="M1786" s="76"/>
      <c r="N1786" s="77"/>
      <c r="O1786" s="84" t="s">
        <v>179</v>
      </c>
      <c r="P1786" s="86">
        <v>42759.604398148149</v>
      </c>
      <c r="Q1786" s="84" t="s">
        <v>22636</v>
      </c>
      <c r="R1786" s="88" t="s">
        <v>23431</v>
      </c>
      <c r="S1786" s="84" t="s">
        <v>3704</v>
      </c>
      <c r="T1786" s="84"/>
      <c r="U1786" s="86">
        <v>42759.604398148149</v>
      </c>
      <c r="V1786" s="88" t="s">
        <v>24025</v>
      </c>
      <c r="W1786" s="84"/>
      <c r="X1786" s="84"/>
      <c r="Y1786" s="87" t="s">
        <v>25113</v>
      </c>
      <c r="Z1786" s="84"/>
      <c r="AA1786" s="84"/>
      <c r="AB1786" s="84"/>
      <c r="AC1786" s="84"/>
      <c r="AD1786" s="84"/>
      <c r="AE1786" s="84"/>
      <c r="AF1786" s="84"/>
      <c r="AG1786" s="84"/>
      <c r="AH1786" s="84"/>
      <c r="AI1786" s="84"/>
      <c r="AJ1786" s="84"/>
      <c r="AK1786" s="84"/>
      <c r="AL1786" s="84"/>
      <c r="AM1786" s="84"/>
      <c r="AN1786" s="84"/>
      <c r="AO1786" s="84"/>
      <c r="AP1786" s="84"/>
      <c r="AQ1786" s="84"/>
      <c r="AR1786" s="84"/>
      <c r="AS1786" s="84"/>
      <c r="AT1786" s="84"/>
      <c r="AU1786" s="84"/>
      <c r="AV1786" s="84"/>
      <c r="AW1786" s="84"/>
    </row>
    <row r="1787" spans="1:49" x14ac:dyDescent="0.25">
      <c r="A1787" s="69" t="s">
        <v>21333</v>
      </c>
      <c r="B1787" s="69" t="s">
        <v>21333</v>
      </c>
      <c r="C1787" s="70"/>
      <c r="D1787" s="71"/>
      <c r="E1787" s="70"/>
      <c r="F1787" s="73"/>
      <c r="G1787" s="70"/>
      <c r="H1787" s="74"/>
      <c r="I1787" s="75"/>
      <c r="J1787" s="75"/>
      <c r="K1787" s="36"/>
      <c r="L1787" s="76"/>
      <c r="M1787" s="76"/>
      <c r="N1787" s="77"/>
      <c r="O1787" s="84" t="s">
        <v>179</v>
      </c>
      <c r="P1787" s="86">
        <v>42759.604398148149</v>
      </c>
      <c r="Q1787" s="84" t="s">
        <v>22637</v>
      </c>
      <c r="R1787" s="88" t="s">
        <v>23432</v>
      </c>
      <c r="S1787" s="84" t="s">
        <v>3787</v>
      </c>
      <c r="T1787" s="84"/>
      <c r="U1787" s="86">
        <v>42759.604398148149</v>
      </c>
      <c r="V1787" s="88" t="s">
        <v>24026</v>
      </c>
      <c r="W1787" s="84"/>
      <c r="X1787" s="84"/>
      <c r="Y1787" s="87" t="s">
        <v>25114</v>
      </c>
      <c r="Z1787" s="84"/>
      <c r="AA1787" s="84"/>
      <c r="AB1787" s="84"/>
      <c r="AC1787" s="84"/>
      <c r="AD1787" s="84"/>
      <c r="AE1787" s="84"/>
      <c r="AF1787" s="84"/>
      <c r="AG1787" s="84"/>
      <c r="AH1787" s="84"/>
      <c r="AI1787" s="84"/>
      <c r="AJ1787" s="84"/>
      <c r="AK1787" s="84"/>
      <c r="AL1787" s="84"/>
      <c r="AM1787" s="84"/>
      <c r="AN1787" s="84"/>
      <c r="AO1787" s="84"/>
      <c r="AP1787" s="84"/>
      <c r="AQ1787" s="84"/>
      <c r="AR1787" s="84"/>
      <c r="AS1787" s="84"/>
      <c r="AT1787" s="84"/>
      <c r="AU1787" s="84"/>
      <c r="AV1787" s="84"/>
      <c r="AW1787" s="84"/>
    </row>
    <row r="1788" spans="1:49" x14ac:dyDescent="0.25">
      <c r="A1788" s="69" t="s">
        <v>21334</v>
      </c>
      <c r="B1788" s="69" t="s">
        <v>1513</v>
      </c>
      <c r="C1788" s="70"/>
      <c r="D1788" s="71"/>
      <c r="E1788" s="70"/>
      <c r="F1788" s="73"/>
      <c r="G1788" s="70"/>
      <c r="H1788" s="74"/>
      <c r="I1788" s="75"/>
      <c r="J1788" s="75"/>
      <c r="K1788" s="36"/>
      <c r="L1788" s="76"/>
      <c r="M1788" s="76"/>
      <c r="N1788" s="77"/>
      <c r="O1788" s="84" t="s">
        <v>2121</v>
      </c>
      <c r="P1788" s="86">
        <v>42759.604409722226</v>
      </c>
      <c r="Q1788" s="84" t="s">
        <v>22638</v>
      </c>
      <c r="R1788" s="84"/>
      <c r="S1788" s="84"/>
      <c r="T1788" s="84" t="s">
        <v>1682</v>
      </c>
      <c r="U1788" s="86">
        <v>42759.604409722226</v>
      </c>
      <c r="V1788" s="88" t="s">
        <v>24027</v>
      </c>
      <c r="W1788" s="84"/>
      <c r="X1788" s="84"/>
      <c r="Y1788" s="87" t="s">
        <v>25115</v>
      </c>
      <c r="Z1788" s="84"/>
      <c r="AA1788" s="84"/>
      <c r="AB1788" s="84"/>
      <c r="AC1788" s="84"/>
      <c r="AD1788" s="84"/>
      <c r="AE1788" s="84"/>
      <c r="AF1788" s="84"/>
      <c r="AG1788" s="84"/>
      <c r="AH1788" s="84"/>
      <c r="AI1788" s="84"/>
      <c r="AJ1788" s="84"/>
      <c r="AK1788" s="84"/>
      <c r="AL1788" s="84"/>
      <c r="AM1788" s="84"/>
      <c r="AN1788" s="84"/>
      <c r="AO1788" s="84"/>
      <c r="AP1788" s="84"/>
      <c r="AQ1788" s="84"/>
      <c r="AR1788" s="84"/>
      <c r="AS1788" s="84"/>
      <c r="AT1788" s="84"/>
      <c r="AU1788" s="84"/>
      <c r="AV1788" s="84"/>
      <c r="AW1788" s="84"/>
    </row>
    <row r="1789" spans="1:49" x14ac:dyDescent="0.25">
      <c r="A1789" s="69" t="s">
        <v>21335</v>
      </c>
      <c r="B1789" s="69" t="s">
        <v>1774</v>
      </c>
      <c r="C1789" s="70"/>
      <c r="D1789" s="71"/>
      <c r="E1789" s="70"/>
      <c r="F1789" s="73"/>
      <c r="G1789" s="70"/>
      <c r="H1789" s="74"/>
      <c r="I1789" s="75"/>
      <c r="J1789" s="75"/>
      <c r="K1789" s="36"/>
      <c r="L1789" s="76"/>
      <c r="M1789" s="76"/>
      <c r="N1789" s="77"/>
      <c r="O1789" s="84" t="s">
        <v>2121</v>
      </c>
      <c r="P1789" s="86">
        <v>42759.604409722226</v>
      </c>
      <c r="Q1789" s="84" t="s">
        <v>22639</v>
      </c>
      <c r="R1789" s="88" t="s">
        <v>23433</v>
      </c>
      <c r="S1789" s="84" t="s">
        <v>3697</v>
      </c>
      <c r="T1789" s="84" t="s">
        <v>23896</v>
      </c>
      <c r="U1789" s="86">
        <v>42759.604409722226</v>
      </c>
      <c r="V1789" s="88" t="s">
        <v>24028</v>
      </c>
      <c r="W1789" s="84"/>
      <c r="X1789" s="84"/>
      <c r="Y1789" s="87" t="s">
        <v>25116</v>
      </c>
      <c r="Z1789" s="84"/>
      <c r="AA1789" s="84"/>
      <c r="AB1789" s="84"/>
      <c r="AC1789" s="84"/>
      <c r="AD1789" s="84"/>
      <c r="AE1789" s="84"/>
      <c r="AF1789" s="84"/>
      <c r="AG1789" s="84"/>
      <c r="AH1789" s="84"/>
      <c r="AI1789" s="84"/>
      <c r="AJ1789" s="84"/>
      <c r="AK1789" s="84"/>
      <c r="AL1789" s="84"/>
      <c r="AM1789" s="84"/>
      <c r="AN1789" s="84"/>
      <c r="AO1789" s="84"/>
      <c r="AP1789" s="84"/>
      <c r="AQ1789" s="84"/>
      <c r="AR1789" s="84"/>
      <c r="AS1789" s="84"/>
      <c r="AT1789" s="84"/>
      <c r="AU1789" s="84"/>
      <c r="AV1789" s="84"/>
      <c r="AW1789" s="84"/>
    </row>
    <row r="1790" spans="1:49" x14ac:dyDescent="0.25">
      <c r="A1790" s="69" t="s">
        <v>21336</v>
      </c>
      <c r="B1790" s="69" t="s">
        <v>21336</v>
      </c>
      <c r="C1790" s="70"/>
      <c r="D1790" s="71"/>
      <c r="E1790" s="70"/>
      <c r="F1790" s="73"/>
      <c r="G1790" s="70"/>
      <c r="H1790" s="74"/>
      <c r="I1790" s="75"/>
      <c r="J1790" s="75"/>
      <c r="K1790" s="36"/>
      <c r="L1790" s="76"/>
      <c r="M1790" s="76"/>
      <c r="N1790" s="77"/>
      <c r="O1790" s="84" t="s">
        <v>179</v>
      </c>
      <c r="P1790" s="86">
        <v>42759.604409722226</v>
      </c>
      <c r="Q1790" s="84" t="s">
        <v>22640</v>
      </c>
      <c r="R1790" s="88" t="s">
        <v>23434</v>
      </c>
      <c r="S1790" s="84" t="s">
        <v>3696</v>
      </c>
      <c r="T1790" s="84" t="s">
        <v>1682</v>
      </c>
      <c r="U1790" s="86">
        <v>42759.604409722226</v>
      </c>
      <c r="V1790" s="88" t="s">
        <v>24029</v>
      </c>
      <c r="W1790" s="84"/>
      <c r="X1790" s="84"/>
      <c r="Y1790" s="87" t="s">
        <v>25117</v>
      </c>
      <c r="Z1790" s="84"/>
      <c r="AA1790" s="84"/>
      <c r="AB1790" s="84"/>
      <c r="AC1790" s="84"/>
      <c r="AD1790" s="84"/>
      <c r="AE1790" s="84"/>
      <c r="AF1790" s="84"/>
      <c r="AG1790" s="84"/>
      <c r="AH1790" s="84"/>
      <c r="AI1790" s="84"/>
      <c r="AJ1790" s="84"/>
      <c r="AK1790" s="84"/>
      <c r="AL1790" s="84"/>
      <c r="AM1790" s="84"/>
      <c r="AN1790" s="84"/>
      <c r="AO1790" s="84"/>
      <c r="AP1790" s="84"/>
      <c r="AQ1790" s="84"/>
      <c r="AR1790" s="84"/>
      <c r="AS1790" s="84"/>
      <c r="AT1790" s="84"/>
      <c r="AU1790" s="84"/>
      <c r="AV1790" s="84"/>
      <c r="AW1790" s="84"/>
    </row>
    <row r="1791" spans="1:49" x14ac:dyDescent="0.25">
      <c r="A1791" s="69" t="s">
        <v>21337</v>
      </c>
      <c r="B1791" s="69" t="s">
        <v>21337</v>
      </c>
      <c r="C1791" s="70"/>
      <c r="D1791" s="71"/>
      <c r="E1791" s="70"/>
      <c r="F1791" s="73"/>
      <c r="G1791" s="70"/>
      <c r="H1791" s="74"/>
      <c r="I1791" s="75"/>
      <c r="J1791" s="75"/>
      <c r="K1791" s="36"/>
      <c r="L1791" s="76"/>
      <c r="M1791" s="76"/>
      <c r="N1791" s="77"/>
      <c r="O1791" s="84" t="s">
        <v>179</v>
      </c>
      <c r="P1791" s="86">
        <v>42759.604409722226</v>
      </c>
      <c r="Q1791" s="84" t="s">
        <v>22641</v>
      </c>
      <c r="R1791" s="88" t="s">
        <v>23435</v>
      </c>
      <c r="S1791" s="84" t="s">
        <v>23783</v>
      </c>
      <c r="T1791" s="84"/>
      <c r="U1791" s="86">
        <v>42759.604409722226</v>
      </c>
      <c r="V1791" s="88" t="s">
        <v>24030</v>
      </c>
      <c r="W1791" s="84"/>
      <c r="X1791" s="84"/>
      <c r="Y1791" s="87" t="s">
        <v>25118</v>
      </c>
      <c r="Z1791" s="84"/>
      <c r="AA1791" s="84"/>
      <c r="AB1791" s="84"/>
      <c r="AC1791" s="84"/>
      <c r="AD1791" s="84"/>
      <c r="AE1791" s="84"/>
      <c r="AF1791" s="84"/>
      <c r="AG1791" s="84"/>
      <c r="AH1791" s="84"/>
      <c r="AI1791" s="84"/>
      <c r="AJ1791" s="84"/>
      <c r="AK1791" s="84"/>
      <c r="AL1791" s="84"/>
      <c r="AM1791" s="84"/>
      <c r="AN1791" s="84"/>
      <c r="AO1791" s="84"/>
      <c r="AP1791" s="84"/>
      <c r="AQ1791" s="84"/>
      <c r="AR1791" s="84"/>
      <c r="AS1791" s="84"/>
      <c r="AT1791" s="84"/>
      <c r="AU1791" s="84"/>
      <c r="AV1791" s="84"/>
      <c r="AW1791" s="84"/>
    </row>
    <row r="1792" spans="1:49" x14ac:dyDescent="0.25">
      <c r="A1792" s="69" t="s">
        <v>21338</v>
      </c>
      <c r="B1792" s="69" t="s">
        <v>21338</v>
      </c>
      <c r="C1792" s="70"/>
      <c r="D1792" s="71"/>
      <c r="E1792" s="70"/>
      <c r="F1792" s="73"/>
      <c r="G1792" s="70"/>
      <c r="H1792" s="74"/>
      <c r="I1792" s="75"/>
      <c r="J1792" s="75"/>
      <c r="K1792" s="36"/>
      <c r="L1792" s="76"/>
      <c r="M1792" s="76"/>
      <c r="N1792" s="77"/>
      <c r="O1792" s="84" t="s">
        <v>179</v>
      </c>
      <c r="P1792" s="86">
        <v>42759.604409722226</v>
      </c>
      <c r="Q1792" s="84" t="s">
        <v>22642</v>
      </c>
      <c r="R1792" s="88" t="s">
        <v>23436</v>
      </c>
      <c r="S1792" s="84" t="s">
        <v>23784</v>
      </c>
      <c r="T1792" s="84" t="s">
        <v>23897</v>
      </c>
      <c r="U1792" s="86">
        <v>42759.604409722226</v>
      </c>
      <c r="V1792" s="88" t="s">
        <v>24031</v>
      </c>
      <c r="W1792" s="84"/>
      <c r="X1792" s="84"/>
      <c r="Y1792" s="87" t="s">
        <v>25119</v>
      </c>
      <c r="Z1792" s="84"/>
      <c r="AA1792" s="84"/>
      <c r="AB1792" s="84"/>
      <c r="AC1792" s="84"/>
      <c r="AD1792" s="84"/>
      <c r="AE1792" s="84"/>
      <c r="AF1792" s="84"/>
      <c r="AG1792" s="84"/>
      <c r="AH1792" s="84"/>
      <c r="AI1792" s="84"/>
      <c r="AJ1792" s="84"/>
      <c r="AK1792" s="84"/>
      <c r="AL1792" s="84"/>
      <c r="AM1792" s="84"/>
      <c r="AN1792" s="84"/>
      <c r="AO1792" s="84"/>
      <c r="AP1792" s="84"/>
      <c r="AQ1792" s="84"/>
      <c r="AR1792" s="84"/>
      <c r="AS1792" s="84"/>
      <c r="AT1792" s="84"/>
      <c r="AU1792" s="84"/>
      <c r="AV1792" s="84"/>
      <c r="AW1792" s="84"/>
    </row>
    <row r="1793" spans="1:49" x14ac:dyDescent="0.25">
      <c r="A1793" s="69" t="s">
        <v>21339</v>
      </c>
      <c r="B1793" s="69" t="s">
        <v>22252</v>
      </c>
      <c r="C1793" s="70"/>
      <c r="D1793" s="71"/>
      <c r="E1793" s="70"/>
      <c r="F1793" s="73"/>
      <c r="G1793" s="70"/>
      <c r="H1793" s="74"/>
      <c r="I1793" s="75"/>
      <c r="J1793" s="75"/>
      <c r="K1793" s="36"/>
      <c r="L1793" s="76"/>
      <c r="M1793" s="76"/>
      <c r="N1793" s="77"/>
      <c r="O1793" s="84" t="s">
        <v>2121</v>
      </c>
      <c r="P1793" s="86">
        <v>42759.604421296295</v>
      </c>
      <c r="Q1793" s="84" t="s">
        <v>22643</v>
      </c>
      <c r="R1793" s="84"/>
      <c r="S1793" s="84"/>
      <c r="T1793" s="84"/>
      <c r="U1793" s="86">
        <v>42759.604421296295</v>
      </c>
      <c r="V1793" s="88" t="s">
        <v>24032</v>
      </c>
      <c r="W1793" s="84"/>
      <c r="X1793" s="84"/>
      <c r="Y1793" s="87" t="s">
        <v>25120</v>
      </c>
      <c r="Z1793" s="84"/>
      <c r="AA1793" s="84"/>
      <c r="AB1793" s="84"/>
      <c r="AC1793" s="84"/>
      <c r="AD1793" s="84"/>
      <c r="AE1793" s="84"/>
      <c r="AF1793" s="84"/>
      <c r="AG1793" s="84"/>
      <c r="AH1793" s="84"/>
      <c r="AI1793" s="84"/>
      <c r="AJ1793" s="84"/>
      <c r="AK1793" s="84"/>
      <c r="AL1793" s="84"/>
      <c r="AM1793" s="84"/>
      <c r="AN1793" s="84"/>
      <c r="AO1793" s="84"/>
      <c r="AP1793" s="84"/>
      <c r="AQ1793" s="84"/>
      <c r="AR1793" s="84"/>
      <c r="AS1793" s="84"/>
      <c r="AT1793" s="84"/>
      <c r="AU1793" s="84"/>
      <c r="AV1793" s="84"/>
      <c r="AW1793" s="84"/>
    </row>
    <row r="1794" spans="1:49" x14ac:dyDescent="0.25">
      <c r="A1794" s="69" t="s">
        <v>21340</v>
      </c>
      <c r="B1794" s="69" t="s">
        <v>2069</v>
      </c>
      <c r="C1794" s="70"/>
      <c r="D1794" s="71"/>
      <c r="E1794" s="70"/>
      <c r="F1794" s="73"/>
      <c r="G1794" s="70"/>
      <c r="H1794" s="74"/>
      <c r="I1794" s="75"/>
      <c r="J1794" s="75"/>
      <c r="K1794" s="36"/>
      <c r="L1794" s="76"/>
      <c r="M1794" s="76"/>
      <c r="N1794" s="77"/>
      <c r="O1794" s="84" t="s">
        <v>2121</v>
      </c>
      <c r="P1794" s="86">
        <v>42759.604421296295</v>
      </c>
      <c r="Q1794" s="84" t="s">
        <v>22644</v>
      </c>
      <c r="R1794" s="84"/>
      <c r="S1794" s="84"/>
      <c r="T1794" s="84" t="s">
        <v>23898</v>
      </c>
      <c r="U1794" s="86">
        <v>42759.604421296295</v>
      </c>
      <c r="V1794" s="88" t="s">
        <v>24033</v>
      </c>
      <c r="W1794" s="84"/>
      <c r="X1794" s="84"/>
      <c r="Y1794" s="87" t="s">
        <v>25121</v>
      </c>
      <c r="Z1794" s="84"/>
      <c r="AA1794" s="84"/>
      <c r="AB1794" s="84"/>
      <c r="AC1794" s="84"/>
      <c r="AD1794" s="84"/>
      <c r="AE1794" s="84"/>
      <c r="AF1794" s="84"/>
      <c r="AG1794" s="84"/>
      <c r="AH1794" s="84"/>
      <c r="AI1794" s="84"/>
      <c r="AJ1794" s="84"/>
      <c r="AK1794" s="84"/>
      <c r="AL1794" s="84"/>
      <c r="AM1794" s="84"/>
      <c r="AN1794" s="84"/>
      <c r="AO1794" s="84"/>
      <c r="AP1794" s="84"/>
      <c r="AQ1794" s="84"/>
      <c r="AR1794" s="84"/>
      <c r="AS1794" s="84"/>
      <c r="AT1794" s="84"/>
      <c r="AU1794" s="84"/>
      <c r="AV1794" s="84"/>
      <c r="AW1794" s="84"/>
    </row>
    <row r="1795" spans="1:49" x14ac:dyDescent="0.25">
      <c r="A1795" s="69" t="s">
        <v>21341</v>
      </c>
      <c r="B1795" s="69" t="s">
        <v>21341</v>
      </c>
      <c r="C1795" s="70"/>
      <c r="D1795" s="71"/>
      <c r="E1795" s="70"/>
      <c r="F1795" s="73"/>
      <c r="G1795" s="70"/>
      <c r="H1795" s="74"/>
      <c r="I1795" s="75"/>
      <c r="J1795" s="75"/>
      <c r="K1795" s="36"/>
      <c r="L1795" s="76"/>
      <c r="M1795" s="76"/>
      <c r="N1795" s="77"/>
      <c r="O1795" s="84" t="s">
        <v>179</v>
      </c>
      <c r="P1795" s="86">
        <v>42759.604421296295</v>
      </c>
      <c r="Q1795" s="84" t="s">
        <v>22645</v>
      </c>
      <c r="R1795" s="84"/>
      <c r="S1795" s="84"/>
      <c r="T1795" s="84" t="s">
        <v>1682</v>
      </c>
      <c r="U1795" s="86">
        <v>42759.604421296295</v>
      </c>
      <c r="V1795" s="88" t="s">
        <v>24034</v>
      </c>
      <c r="W1795" s="84"/>
      <c r="X1795" s="84"/>
      <c r="Y1795" s="87" t="s">
        <v>25122</v>
      </c>
      <c r="Z1795" s="84"/>
      <c r="AA1795" s="84"/>
      <c r="AB1795" s="84"/>
      <c r="AC1795" s="84"/>
      <c r="AD1795" s="84"/>
      <c r="AE1795" s="84"/>
      <c r="AF1795" s="84"/>
      <c r="AG1795" s="84"/>
      <c r="AH1795" s="84"/>
      <c r="AI1795" s="84"/>
      <c r="AJ1795" s="84"/>
      <c r="AK1795" s="84"/>
      <c r="AL1795" s="84"/>
      <c r="AM1795" s="84"/>
      <c r="AN1795" s="84"/>
      <c r="AO1795" s="84"/>
      <c r="AP1795" s="84"/>
      <c r="AQ1795" s="84"/>
      <c r="AR1795" s="84"/>
      <c r="AS1795" s="84"/>
      <c r="AT1795" s="84"/>
      <c r="AU1795" s="84"/>
      <c r="AV1795" s="84"/>
      <c r="AW1795" s="84"/>
    </row>
    <row r="1796" spans="1:49" x14ac:dyDescent="0.25">
      <c r="A1796" s="69" t="s">
        <v>21342</v>
      </c>
      <c r="B1796" s="69" t="s">
        <v>1656</v>
      </c>
      <c r="C1796" s="70"/>
      <c r="D1796" s="71"/>
      <c r="E1796" s="70"/>
      <c r="F1796" s="73"/>
      <c r="G1796" s="70"/>
      <c r="H1796" s="74"/>
      <c r="I1796" s="75"/>
      <c r="J1796" s="75"/>
      <c r="K1796" s="36"/>
      <c r="L1796" s="76"/>
      <c r="M1796" s="76"/>
      <c r="N1796" s="77"/>
      <c r="O1796" s="84" t="s">
        <v>2121</v>
      </c>
      <c r="P1796" s="86">
        <v>42759.604421296295</v>
      </c>
      <c r="Q1796" s="84" t="s">
        <v>2314</v>
      </c>
      <c r="R1796" s="84"/>
      <c r="S1796" s="84"/>
      <c r="T1796" s="84"/>
      <c r="U1796" s="86">
        <v>42759.604421296295</v>
      </c>
      <c r="V1796" s="88" t="s">
        <v>24035</v>
      </c>
      <c r="W1796" s="84"/>
      <c r="X1796" s="84"/>
      <c r="Y1796" s="87" t="s">
        <v>25123</v>
      </c>
      <c r="Z1796" s="84"/>
      <c r="AA1796" s="84"/>
      <c r="AB1796" s="84"/>
      <c r="AC1796" s="84"/>
      <c r="AD1796" s="84"/>
      <c r="AE1796" s="84"/>
      <c r="AF1796" s="84"/>
      <c r="AG1796" s="84"/>
      <c r="AH1796" s="84"/>
      <c r="AI1796" s="84"/>
      <c r="AJ1796" s="84"/>
      <c r="AK1796" s="84"/>
      <c r="AL1796" s="84"/>
      <c r="AM1796" s="84"/>
      <c r="AN1796" s="84"/>
      <c r="AO1796" s="84"/>
      <c r="AP1796" s="84"/>
      <c r="AQ1796" s="84"/>
      <c r="AR1796" s="84"/>
      <c r="AS1796" s="84"/>
      <c r="AT1796" s="84"/>
      <c r="AU1796" s="84"/>
      <c r="AV1796" s="84"/>
      <c r="AW1796" s="84"/>
    </row>
    <row r="1797" spans="1:49" x14ac:dyDescent="0.25">
      <c r="A1797" s="69" t="s">
        <v>21343</v>
      </c>
      <c r="B1797" s="69" t="s">
        <v>21343</v>
      </c>
      <c r="C1797" s="70"/>
      <c r="D1797" s="71"/>
      <c r="E1797" s="70"/>
      <c r="F1797" s="73"/>
      <c r="G1797" s="70"/>
      <c r="H1797" s="74"/>
      <c r="I1797" s="75"/>
      <c r="J1797" s="75"/>
      <c r="K1797" s="36"/>
      <c r="L1797" s="76"/>
      <c r="M1797" s="76"/>
      <c r="N1797" s="77"/>
      <c r="O1797" s="84" t="s">
        <v>179</v>
      </c>
      <c r="P1797" s="86">
        <v>42759.604421296295</v>
      </c>
      <c r="Q1797" s="84" t="s">
        <v>22646</v>
      </c>
      <c r="R1797" s="88" t="s">
        <v>23429</v>
      </c>
      <c r="S1797" s="84" t="s">
        <v>3721</v>
      </c>
      <c r="T1797" s="84"/>
      <c r="U1797" s="86">
        <v>42759.604421296295</v>
      </c>
      <c r="V1797" s="88" t="s">
        <v>24036</v>
      </c>
      <c r="W1797" s="84"/>
      <c r="X1797" s="84"/>
      <c r="Y1797" s="87" t="s">
        <v>25124</v>
      </c>
      <c r="Z1797" s="84"/>
      <c r="AA1797" s="84"/>
      <c r="AB1797" s="84"/>
      <c r="AC1797" s="84"/>
      <c r="AD1797" s="84"/>
      <c r="AE1797" s="84"/>
      <c r="AF1797" s="84"/>
      <c r="AG1797" s="84"/>
      <c r="AH1797" s="84"/>
      <c r="AI1797" s="84"/>
      <c r="AJ1797" s="84"/>
      <c r="AK1797" s="84"/>
      <c r="AL1797" s="84"/>
      <c r="AM1797" s="84"/>
      <c r="AN1797" s="84"/>
      <c r="AO1797" s="84"/>
      <c r="AP1797" s="84"/>
      <c r="AQ1797" s="84"/>
      <c r="AR1797" s="84"/>
      <c r="AS1797" s="84"/>
      <c r="AT1797" s="84"/>
      <c r="AU1797" s="84"/>
      <c r="AV1797" s="84"/>
      <c r="AW1797" s="84"/>
    </row>
    <row r="1798" spans="1:49" x14ac:dyDescent="0.25">
      <c r="A1798" s="69" t="s">
        <v>21344</v>
      </c>
      <c r="B1798" s="69" t="s">
        <v>21344</v>
      </c>
      <c r="C1798" s="70"/>
      <c r="D1798" s="71"/>
      <c r="E1798" s="70"/>
      <c r="F1798" s="73"/>
      <c r="G1798" s="70"/>
      <c r="H1798" s="74"/>
      <c r="I1798" s="75"/>
      <c r="J1798" s="75"/>
      <c r="K1798" s="36"/>
      <c r="L1798" s="76"/>
      <c r="M1798" s="76"/>
      <c r="N1798" s="77"/>
      <c r="O1798" s="84" t="s">
        <v>179</v>
      </c>
      <c r="P1798" s="86">
        <v>42759.604432870372</v>
      </c>
      <c r="Q1798" s="84" t="s">
        <v>22647</v>
      </c>
      <c r="R1798" s="88" t="s">
        <v>23437</v>
      </c>
      <c r="S1798" s="84" t="s">
        <v>3787</v>
      </c>
      <c r="T1798" s="84"/>
      <c r="U1798" s="86">
        <v>42759.604432870372</v>
      </c>
      <c r="V1798" s="88" t="s">
        <v>24037</v>
      </c>
      <c r="W1798" s="84"/>
      <c r="X1798" s="84"/>
      <c r="Y1798" s="87" t="s">
        <v>25125</v>
      </c>
      <c r="Z1798" s="84"/>
      <c r="AA1798" s="84"/>
      <c r="AB1798" s="84"/>
      <c r="AC1798" s="84"/>
      <c r="AD1798" s="84"/>
      <c r="AE1798" s="84"/>
      <c r="AF1798" s="84"/>
      <c r="AG1798" s="84"/>
      <c r="AH1798" s="84"/>
      <c r="AI1798" s="84"/>
      <c r="AJ1798" s="84"/>
      <c r="AK1798" s="84"/>
      <c r="AL1798" s="84"/>
      <c r="AM1798" s="84"/>
      <c r="AN1798" s="84"/>
      <c r="AO1798" s="84"/>
      <c r="AP1798" s="84"/>
      <c r="AQ1798" s="84"/>
      <c r="AR1798" s="84"/>
      <c r="AS1798" s="84"/>
      <c r="AT1798" s="84"/>
      <c r="AU1798" s="84"/>
      <c r="AV1798" s="84"/>
      <c r="AW1798" s="84"/>
    </row>
    <row r="1799" spans="1:49" x14ac:dyDescent="0.25">
      <c r="A1799" s="69" t="s">
        <v>21345</v>
      </c>
      <c r="B1799" s="69" t="s">
        <v>22190</v>
      </c>
      <c r="C1799" s="70"/>
      <c r="D1799" s="71"/>
      <c r="E1799" s="70"/>
      <c r="F1799" s="73"/>
      <c r="G1799" s="70"/>
      <c r="H1799" s="74"/>
      <c r="I1799" s="75"/>
      <c r="J1799" s="75"/>
      <c r="K1799" s="36"/>
      <c r="L1799" s="76"/>
      <c r="M1799" s="76"/>
      <c r="N1799" s="77"/>
      <c r="O1799" s="84" t="s">
        <v>2121</v>
      </c>
      <c r="P1799" s="86">
        <v>42759.604432870372</v>
      </c>
      <c r="Q1799" s="84" t="s">
        <v>22648</v>
      </c>
      <c r="R1799" s="84"/>
      <c r="S1799" s="84"/>
      <c r="T1799" s="84"/>
      <c r="U1799" s="86">
        <v>42759.604432870372</v>
      </c>
      <c r="V1799" s="88" t="s">
        <v>24038</v>
      </c>
      <c r="W1799" s="84"/>
      <c r="X1799" s="84"/>
      <c r="Y1799" s="87" t="s">
        <v>25126</v>
      </c>
      <c r="Z1799" s="84"/>
      <c r="AA1799" s="84"/>
      <c r="AB1799" s="84"/>
      <c r="AC1799" s="84"/>
      <c r="AD1799" s="84"/>
      <c r="AE1799" s="84"/>
      <c r="AF1799" s="84"/>
      <c r="AG1799" s="84"/>
      <c r="AH1799" s="84"/>
      <c r="AI1799" s="84"/>
      <c r="AJ1799" s="84"/>
      <c r="AK1799" s="84"/>
      <c r="AL1799" s="84"/>
      <c r="AM1799" s="84"/>
      <c r="AN1799" s="84"/>
      <c r="AO1799" s="84"/>
      <c r="AP1799" s="84"/>
      <c r="AQ1799" s="84"/>
      <c r="AR1799" s="84"/>
      <c r="AS1799" s="84"/>
      <c r="AT1799" s="84"/>
      <c r="AU1799" s="84"/>
      <c r="AV1799" s="84"/>
      <c r="AW1799" s="84"/>
    </row>
    <row r="1800" spans="1:49" x14ac:dyDescent="0.25">
      <c r="A1800" s="69" t="s">
        <v>21346</v>
      </c>
      <c r="B1800" s="69" t="s">
        <v>1980</v>
      </c>
      <c r="C1800" s="70"/>
      <c r="D1800" s="71"/>
      <c r="E1800" s="70"/>
      <c r="F1800" s="73"/>
      <c r="G1800" s="70"/>
      <c r="H1800" s="74"/>
      <c r="I1800" s="75"/>
      <c r="J1800" s="75"/>
      <c r="K1800" s="36"/>
      <c r="L1800" s="76"/>
      <c r="M1800" s="76"/>
      <c r="N1800" s="77"/>
      <c r="O1800" s="84" t="s">
        <v>2121</v>
      </c>
      <c r="P1800" s="86">
        <v>42759.604432870372</v>
      </c>
      <c r="Q1800" s="84" t="s">
        <v>22649</v>
      </c>
      <c r="R1800" s="84"/>
      <c r="S1800" s="84"/>
      <c r="T1800" s="84" t="s">
        <v>23899</v>
      </c>
      <c r="U1800" s="86">
        <v>42759.604432870372</v>
      </c>
      <c r="V1800" s="88" t="s">
        <v>24039</v>
      </c>
      <c r="W1800" s="84"/>
      <c r="X1800" s="84"/>
      <c r="Y1800" s="87" t="s">
        <v>25127</v>
      </c>
      <c r="Z1800" s="84"/>
      <c r="AA1800" s="84"/>
      <c r="AB1800" s="84"/>
      <c r="AC1800" s="84"/>
      <c r="AD1800" s="84"/>
      <c r="AE1800" s="84"/>
      <c r="AF1800" s="84"/>
      <c r="AG1800" s="84"/>
      <c r="AH1800" s="84"/>
      <c r="AI1800" s="84"/>
      <c r="AJ1800" s="84"/>
      <c r="AK1800" s="84"/>
      <c r="AL1800" s="84"/>
      <c r="AM1800" s="84"/>
      <c r="AN1800" s="84"/>
      <c r="AO1800" s="84"/>
      <c r="AP1800" s="84"/>
      <c r="AQ1800" s="84"/>
      <c r="AR1800" s="84"/>
      <c r="AS1800" s="84"/>
      <c r="AT1800" s="84"/>
      <c r="AU1800" s="84"/>
      <c r="AV1800" s="84"/>
      <c r="AW1800" s="84"/>
    </row>
    <row r="1801" spans="1:49" x14ac:dyDescent="0.25">
      <c r="A1801" s="69" t="s">
        <v>21346</v>
      </c>
      <c r="B1801" s="69" t="s">
        <v>22253</v>
      </c>
      <c r="C1801" s="70"/>
      <c r="D1801" s="71"/>
      <c r="E1801" s="70"/>
      <c r="F1801" s="73"/>
      <c r="G1801" s="70"/>
      <c r="H1801" s="74"/>
      <c r="I1801" s="75"/>
      <c r="J1801" s="75"/>
      <c r="K1801" s="36"/>
      <c r="L1801" s="76"/>
      <c r="M1801" s="76"/>
      <c r="N1801" s="77"/>
      <c r="O1801" s="84" t="s">
        <v>2121</v>
      </c>
      <c r="P1801" s="86">
        <v>42759.604432870372</v>
      </c>
      <c r="Q1801" s="84" t="s">
        <v>22649</v>
      </c>
      <c r="R1801" s="84"/>
      <c r="S1801" s="84"/>
      <c r="T1801" s="84" t="s">
        <v>23899</v>
      </c>
      <c r="U1801" s="86">
        <v>42759.604432870372</v>
      </c>
      <c r="V1801" s="88" t="s">
        <v>24039</v>
      </c>
      <c r="W1801" s="84"/>
      <c r="X1801" s="84"/>
      <c r="Y1801" s="87" t="s">
        <v>25127</v>
      </c>
      <c r="Z1801" s="84"/>
      <c r="AA1801" s="84"/>
      <c r="AB1801" s="84"/>
      <c r="AC1801" s="84"/>
      <c r="AD1801" s="84"/>
      <c r="AE1801" s="84"/>
      <c r="AF1801" s="84"/>
      <c r="AG1801" s="84"/>
      <c r="AH1801" s="84"/>
      <c r="AI1801" s="84"/>
      <c r="AJ1801" s="84"/>
      <c r="AK1801" s="84"/>
      <c r="AL1801" s="84"/>
      <c r="AM1801" s="84"/>
      <c r="AN1801" s="84"/>
      <c r="AO1801" s="84"/>
      <c r="AP1801" s="84"/>
      <c r="AQ1801" s="84"/>
      <c r="AR1801" s="84"/>
      <c r="AS1801" s="84"/>
      <c r="AT1801" s="84"/>
      <c r="AU1801" s="84"/>
      <c r="AV1801" s="84"/>
      <c r="AW1801" s="84"/>
    </row>
    <row r="1802" spans="1:49" x14ac:dyDescent="0.25">
      <c r="A1802" s="69" t="s">
        <v>21347</v>
      </c>
      <c r="B1802" s="69" t="s">
        <v>21347</v>
      </c>
      <c r="C1802" s="70"/>
      <c r="D1802" s="71"/>
      <c r="E1802" s="70"/>
      <c r="F1802" s="73"/>
      <c r="G1802" s="70"/>
      <c r="H1802" s="74"/>
      <c r="I1802" s="75"/>
      <c r="J1802" s="75"/>
      <c r="K1802" s="36"/>
      <c r="L1802" s="76"/>
      <c r="M1802" s="76"/>
      <c r="N1802" s="77"/>
      <c r="O1802" s="84" t="s">
        <v>179</v>
      </c>
      <c r="P1802" s="86">
        <v>42759.604432870372</v>
      </c>
      <c r="Q1802" s="84" t="s">
        <v>22650</v>
      </c>
      <c r="R1802" s="88" t="s">
        <v>23438</v>
      </c>
      <c r="S1802" s="84" t="s">
        <v>3697</v>
      </c>
      <c r="T1802" s="84"/>
      <c r="U1802" s="86">
        <v>42759.604432870372</v>
      </c>
      <c r="V1802" s="88" t="s">
        <v>24040</v>
      </c>
      <c r="W1802" s="84"/>
      <c r="X1802" s="84"/>
      <c r="Y1802" s="87" t="s">
        <v>25128</v>
      </c>
      <c r="Z1802" s="84"/>
      <c r="AA1802" s="84"/>
      <c r="AB1802" s="84"/>
      <c r="AC1802" s="84"/>
      <c r="AD1802" s="84"/>
      <c r="AE1802" s="84"/>
      <c r="AF1802" s="84"/>
      <c r="AG1802" s="84"/>
      <c r="AH1802" s="84"/>
      <c r="AI1802" s="84"/>
      <c r="AJ1802" s="84"/>
      <c r="AK1802" s="84"/>
      <c r="AL1802" s="84"/>
      <c r="AM1802" s="84"/>
      <c r="AN1802" s="84"/>
      <c r="AO1802" s="84"/>
      <c r="AP1802" s="84"/>
      <c r="AQ1802" s="84"/>
      <c r="AR1802" s="84"/>
      <c r="AS1802" s="84"/>
      <c r="AT1802" s="84"/>
      <c r="AU1802" s="84"/>
      <c r="AV1802" s="84"/>
      <c r="AW1802" s="84"/>
    </row>
    <row r="1803" spans="1:49" x14ac:dyDescent="0.25">
      <c r="A1803" s="69" t="s">
        <v>21348</v>
      </c>
      <c r="B1803" s="69" t="s">
        <v>22254</v>
      </c>
      <c r="C1803" s="70"/>
      <c r="D1803" s="71"/>
      <c r="E1803" s="70"/>
      <c r="F1803" s="73"/>
      <c r="G1803" s="70"/>
      <c r="H1803" s="74"/>
      <c r="I1803" s="75"/>
      <c r="J1803" s="75"/>
      <c r="K1803" s="36"/>
      <c r="L1803" s="76"/>
      <c r="M1803" s="76"/>
      <c r="N1803" s="77"/>
      <c r="O1803" s="84" t="s">
        <v>2121</v>
      </c>
      <c r="P1803" s="86">
        <v>42759.604432870372</v>
      </c>
      <c r="Q1803" s="84" t="s">
        <v>22651</v>
      </c>
      <c r="R1803" s="84"/>
      <c r="S1803" s="84"/>
      <c r="T1803" s="84" t="s">
        <v>1682</v>
      </c>
      <c r="U1803" s="86">
        <v>42759.604432870372</v>
      </c>
      <c r="V1803" s="88" t="s">
        <v>24041</v>
      </c>
      <c r="W1803" s="84"/>
      <c r="X1803" s="84"/>
      <c r="Y1803" s="87" t="s">
        <v>25129</v>
      </c>
      <c r="Z1803" s="84"/>
      <c r="AA1803" s="84"/>
      <c r="AB1803" s="84"/>
      <c r="AC1803" s="84"/>
      <c r="AD1803" s="84"/>
      <c r="AE1803" s="84"/>
      <c r="AF1803" s="84"/>
      <c r="AG1803" s="84"/>
      <c r="AH1803" s="84"/>
      <c r="AI1803" s="84"/>
      <c r="AJ1803" s="84"/>
      <c r="AK1803" s="84"/>
      <c r="AL1803" s="84"/>
      <c r="AM1803" s="84"/>
      <c r="AN1803" s="84"/>
      <c r="AO1803" s="84"/>
      <c r="AP1803" s="84"/>
      <c r="AQ1803" s="84"/>
      <c r="AR1803" s="84"/>
      <c r="AS1803" s="84"/>
      <c r="AT1803" s="84"/>
      <c r="AU1803" s="84"/>
      <c r="AV1803" s="84"/>
      <c r="AW1803" s="84"/>
    </row>
    <row r="1804" spans="1:49" x14ac:dyDescent="0.25">
      <c r="A1804" s="69" t="s">
        <v>21348</v>
      </c>
      <c r="B1804" s="69" t="s">
        <v>1597</v>
      </c>
      <c r="C1804" s="70"/>
      <c r="D1804" s="71"/>
      <c r="E1804" s="70"/>
      <c r="F1804" s="73"/>
      <c r="G1804" s="70"/>
      <c r="H1804" s="74"/>
      <c r="I1804" s="75"/>
      <c r="J1804" s="75"/>
      <c r="K1804" s="36"/>
      <c r="L1804" s="76"/>
      <c r="M1804" s="76"/>
      <c r="N1804" s="77"/>
      <c r="O1804" s="84" t="s">
        <v>2121</v>
      </c>
      <c r="P1804" s="86">
        <v>42759.604432870372</v>
      </c>
      <c r="Q1804" s="84" t="s">
        <v>22651</v>
      </c>
      <c r="R1804" s="84"/>
      <c r="S1804" s="84"/>
      <c r="T1804" s="84" t="s">
        <v>1682</v>
      </c>
      <c r="U1804" s="86">
        <v>42759.604432870372</v>
      </c>
      <c r="V1804" s="88" t="s">
        <v>24041</v>
      </c>
      <c r="W1804" s="84"/>
      <c r="X1804" s="84"/>
      <c r="Y1804" s="87" t="s">
        <v>25129</v>
      </c>
      <c r="Z1804" s="84"/>
      <c r="AA1804" s="84"/>
      <c r="AB1804" s="84"/>
      <c r="AC1804" s="84"/>
      <c r="AD1804" s="84"/>
      <c r="AE1804" s="84"/>
      <c r="AF1804" s="84"/>
      <c r="AG1804" s="84"/>
      <c r="AH1804" s="84"/>
      <c r="AI1804" s="84"/>
      <c r="AJ1804" s="84"/>
      <c r="AK1804" s="84"/>
      <c r="AL1804" s="84"/>
      <c r="AM1804" s="84"/>
      <c r="AN1804" s="84"/>
      <c r="AO1804" s="84"/>
      <c r="AP1804" s="84"/>
      <c r="AQ1804" s="84"/>
      <c r="AR1804" s="84"/>
      <c r="AS1804" s="84"/>
      <c r="AT1804" s="84"/>
      <c r="AU1804" s="84"/>
      <c r="AV1804" s="84"/>
      <c r="AW1804" s="84"/>
    </row>
    <row r="1805" spans="1:49" x14ac:dyDescent="0.25">
      <c r="A1805" s="69" t="s">
        <v>21349</v>
      </c>
      <c r="B1805" s="69" t="s">
        <v>1651</v>
      </c>
      <c r="C1805" s="70"/>
      <c r="D1805" s="71"/>
      <c r="E1805" s="70"/>
      <c r="F1805" s="73"/>
      <c r="G1805" s="70"/>
      <c r="H1805" s="74"/>
      <c r="I1805" s="75"/>
      <c r="J1805" s="75"/>
      <c r="K1805" s="36"/>
      <c r="L1805" s="76"/>
      <c r="M1805" s="76"/>
      <c r="N1805" s="77"/>
      <c r="O1805" s="84" t="s">
        <v>2121</v>
      </c>
      <c r="P1805" s="86">
        <v>42759.604444444441</v>
      </c>
      <c r="Q1805" s="84" t="s">
        <v>22652</v>
      </c>
      <c r="R1805" s="84"/>
      <c r="S1805" s="84"/>
      <c r="T1805" s="84" t="s">
        <v>3908</v>
      </c>
      <c r="U1805" s="86">
        <v>42759.604444444441</v>
      </c>
      <c r="V1805" s="88" t="s">
        <v>24042</v>
      </c>
      <c r="W1805" s="84"/>
      <c r="X1805" s="84"/>
      <c r="Y1805" s="87" t="s">
        <v>25130</v>
      </c>
      <c r="Z1805" s="84"/>
      <c r="AA1805" s="84"/>
      <c r="AB1805" s="84"/>
      <c r="AC1805" s="84"/>
      <c r="AD1805" s="84"/>
      <c r="AE1805" s="84"/>
      <c r="AF1805" s="84"/>
      <c r="AG1805" s="84"/>
      <c r="AH1805" s="84"/>
      <c r="AI1805" s="84"/>
      <c r="AJ1805" s="84"/>
      <c r="AK1805" s="84"/>
      <c r="AL1805" s="84"/>
      <c r="AM1805" s="84"/>
      <c r="AN1805" s="84"/>
      <c r="AO1805" s="84"/>
      <c r="AP1805" s="84"/>
      <c r="AQ1805" s="84"/>
      <c r="AR1805" s="84"/>
      <c r="AS1805" s="84"/>
      <c r="AT1805" s="84"/>
      <c r="AU1805" s="84"/>
      <c r="AV1805" s="84"/>
      <c r="AW1805" s="84"/>
    </row>
    <row r="1806" spans="1:49" x14ac:dyDescent="0.25">
      <c r="A1806" s="69" t="s">
        <v>21349</v>
      </c>
      <c r="B1806" s="69" t="s">
        <v>1325</v>
      </c>
      <c r="C1806" s="70"/>
      <c r="D1806" s="71"/>
      <c r="E1806" s="70"/>
      <c r="F1806" s="73"/>
      <c r="G1806" s="70"/>
      <c r="H1806" s="74"/>
      <c r="I1806" s="75"/>
      <c r="J1806" s="75"/>
      <c r="K1806" s="36"/>
      <c r="L1806" s="76"/>
      <c r="M1806" s="76"/>
      <c r="N1806" s="77"/>
      <c r="O1806" s="84" t="s">
        <v>2121</v>
      </c>
      <c r="P1806" s="86">
        <v>42759.604444444441</v>
      </c>
      <c r="Q1806" s="84" t="s">
        <v>22652</v>
      </c>
      <c r="R1806" s="84"/>
      <c r="S1806" s="84"/>
      <c r="T1806" s="84" t="s">
        <v>3908</v>
      </c>
      <c r="U1806" s="86">
        <v>42759.604444444441</v>
      </c>
      <c r="V1806" s="88" t="s">
        <v>24042</v>
      </c>
      <c r="W1806" s="84"/>
      <c r="X1806" s="84"/>
      <c r="Y1806" s="87" t="s">
        <v>25130</v>
      </c>
      <c r="Z1806" s="84"/>
      <c r="AA1806" s="84"/>
      <c r="AB1806" s="84"/>
      <c r="AC1806" s="84"/>
      <c r="AD1806" s="84"/>
      <c r="AE1806" s="84"/>
      <c r="AF1806" s="84"/>
      <c r="AG1806" s="84"/>
      <c r="AH1806" s="84"/>
      <c r="AI1806" s="84"/>
      <c r="AJ1806" s="84"/>
      <c r="AK1806" s="84"/>
      <c r="AL1806" s="84"/>
      <c r="AM1806" s="84"/>
      <c r="AN1806" s="84"/>
      <c r="AO1806" s="84"/>
      <c r="AP1806" s="84"/>
      <c r="AQ1806" s="84"/>
      <c r="AR1806" s="84"/>
      <c r="AS1806" s="84"/>
      <c r="AT1806" s="84"/>
      <c r="AU1806" s="84"/>
      <c r="AV1806" s="84"/>
      <c r="AW1806" s="84"/>
    </row>
    <row r="1807" spans="1:49" x14ac:dyDescent="0.25">
      <c r="A1807" s="69" t="s">
        <v>21350</v>
      </c>
      <c r="B1807" s="69" t="s">
        <v>21350</v>
      </c>
      <c r="C1807" s="70"/>
      <c r="D1807" s="71"/>
      <c r="E1807" s="70"/>
      <c r="F1807" s="73"/>
      <c r="G1807" s="70"/>
      <c r="H1807" s="74"/>
      <c r="I1807" s="75"/>
      <c r="J1807" s="75"/>
      <c r="K1807" s="36"/>
      <c r="L1807" s="76"/>
      <c r="M1807" s="76"/>
      <c r="N1807" s="77"/>
      <c r="O1807" s="84" t="s">
        <v>179</v>
      </c>
      <c r="P1807" s="86">
        <v>42759.604444444441</v>
      </c>
      <c r="Q1807" s="84" t="s">
        <v>22653</v>
      </c>
      <c r="R1807" s="88" t="s">
        <v>3437</v>
      </c>
      <c r="S1807" s="84" t="s">
        <v>3725</v>
      </c>
      <c r="T1807" s="84"/>
      <c r="U1807" s="86">
        <v>42759.604444444441</v>
      </c>
      <c r="V1807" s="88" t="s">
        <v>24043</v>
      </c>
      <c r="W1807" s="84"/>
      <c r="X1807" s="84"/>
      <c r="Y1807" s="87" t="s">
        <v>25131</v>
      </c>
      <c r="Z1807" s="84"/>
      <c r="AA1807" s="84"/>
      <c r="AB1807" s="84"/>
      <c r="AC1807" s="84"/>
      <c r="AD1807" s="84"/>
      <c r="AE1807" s="84"/>
      <c r="AF1807" s="84"/>
      <c r="AG1807" s="84"/>
      <c r="AH1807" s="84"/>
      <c r="AI1807" s="84"/>
      <c r="AJ1807" s="84"/>
      <c r="AK1807" s="84"/>
      <c r="AL1807" s="84"/>
      <c r="AM1807" s="84"/>
      <c r="AN1807" s="84"/>
      <c r="AO1807" s="84"/>
      <c r="AP1807" s="84"/>
      <c r="AQ1807" s="84"/>
      <c r="AR1807" s="84"/>
      <c r="AS1807" s="84"/>
      <c r="AT1807" s="84"/>
      <c r="AU1807" s="84"/>
      <c r="AV1807" s="84"/>
      <c r="AW1807" s="84"/>
    </row>
    <row r="1808" spans="1:49" x14ac:dyDescent="0.25">
      <c r="A1808" s="69" t="s">
        <v>21351</v>
      </c>
      <c r="B1808" s="69" t="s">
        <v>21351</v>
      </c>
      <c r="C1808" s="70"/>
      <c r="D1808" s="71"/>
      <c r="E1808" s="70"/>
      <c r="F1808" s="73"/>
      <c r="G1808" s="70"/>
      <c r="H1808" s="74"/>
      <c r="I1808" s="75"/>
      <c r="J1808" s="75"/>
      <c r="K1808" s="36"/>
      <c r="L1808" s="76"/>
      <c r="M1808" s="76"/>
      <c r="N1808" s="77"/>
      <c r="O1808" s="84" t="s">
        <v>179</v>
      </c>
      <c r="P1808" s="86">
        <v>42759.604444444441</v>
      </c>
      <c r="Q1808" s="84" t="s">
        <v>22654</v>
      </c>
      <c r="R1808" s="88" t="s">
        <v>23439</v>
      </c>
      <c r="S1808" s="84" t="s">
        <v>3697</v>
      </c>
      <c r="T1808" s="84"/>
      <c r="U1808" s="86">
        <v>42759.604444444441</v>
      </c>
      <c r="V1808" s="88" t="s">
        <v>24044</v>
      </c>
      <c r="W1808" s="84"/>
      <c r="X1808" s="84"/>
      <c r="Y1808" s="87" t="s">
        <v>25132</v>
      </c>
      <c r="Z1808" s="84"/>
      <c r="AA1808" s="84"/>
      <c r="AB1808" s="84"/>
      <c r="AC1808" s="84"/>
      <c r="AD1808" s="84"/>
      <c r="AE1808" s="84"/>
      <c r="AF1808" s="84"/>
      <c r="AG1808" s="84"/>
      <c r="AH1808" s="84"/>
      <c r="AI1808" s="84"/>
      <c r="AJ1808" s="84"/>
      <c r="AK1808" s="84"/>
      <c r="AL1808" s="84"/>
      <c r="AM1808" s="84"/>
      <c r="AN1808" s="84"/>
      <c r="AO1808" s="84"/>
      <c r="AP1808" s="84"/>
      <c r="AQ1808" s="84"/>
      <c r="AR1808" s="84"/>
      <c r="AS1808" s="84"/>
      <c r="AT1808" s="84"/>
      <c r="AU1808" s="84"/>
      <c r="AV1808" s="84"/>
      <c r="AW1808" s="84"/>
    </row>
    <row r="1809" spans="1:49" x14ac:dyDescent="0.25">
      <c r="A1809" s="69" t="s">
        <v>21352</v>
      </c>
      <c r="B1809" s="69" t="s">
        <v>22255</v>
      </c>
      <c r="C1809" s="70"/>
      <c r="D1809" s="71"/>
      <c r="E1809" s="70"/>
      <c r="F1809" s="73"/>
      <c r="G1809" s="70"/>
      <c r="H1809" s="74"/>
      <c r="I1809" s="75"/>
      <c r="J1809" s="75"/>
      <c r="K1809" s="36"/>
      <c r="L1809" s="76"/>
      <c r="M1809" s="76"/>
      <c r="N1809" s="77"/>
      <c r="O1809" s="84" t="s">
        <v>2122</v>
      </c>
      <c r="P1809" s="86">
        <v>42759.604444444441</v>
      </c>
      <c r="Q1809" s="84" t="s">
        <v>22655</v>
      </c>
      <c r="R1809" s="88" t="s">
        <v>23440</v>
      </c>
      <c r="S1809" s="84" t="s">
        <v>23785</v>
      </c>
      <c r="T1809" s="84"/>
      <c r="U1809" s="86">
        <v>42759.604444444441</v>
      </c>
      <c r="V1809" s="88" t="s">
        <v>24045</v>
      </c>
      <c r="W1809" s="84"/>
      <c r="X1809" s="84"/>
      <c r="Y1809" s="87" t="s">
        <v>25133</v>
      </c>
      <c r="Z1809" s="84"/>
      <c r="AA1809" s="84"/>
      <c r="AB1809" s="84"/>
      <c r="AC1809" s="84"/>
      <c r="AD1809" s="84"/>
      <c r="AE1809" s="84"/>
      <c r="AF1809" s="84"/>
      <c r="AG1809" s="84"/>
      <c r="AH1809" s="84"/>
      <c r="AI1809" s="84"/>
      <c r="AJ1809" s="84"/>
      <c r="AK1809" s="84"/>
      <c r="AL1809" s="84"/>
      <c r="AM1809" s="84"/>
      <c r="AN1809" s="84"/>
      <c r="AO1809" s="84"/>
      <c r="AP1809" s="84"/>
      <c r="AQ1809" s="84"/>
      <c r="AR1809" s="84"/>
      <c r="AS1809" s="84"/>
      <c r="AT1809" s="84"/>
      <c r="AU1809" s="84"/>
      <c r="AV1809" s="84"/>
      <c r="AW1809" s="84"/>
    </row>
    <row r="1810" spans="1:49" x14ac:dyDescent="0.25">
      <c r="A1810" s="69" t="s">
        <v>21353</v>
      </c>
      <c r="B1810" s="69" t="s">
        <v>21353</v>
      </c>
      <c r="C1810" s="70"/>
      <c r="D1810" s="71"/>
      <c r="E1810" s="70"/>
      <c r="F1810" s="73"/>
      <c r="G1810" s="70"/>
      <c r="H1810" s="74"/>
      <c r="I1810" s="75"/>
      <c r="J1810" s="75"/>
      <c r="K1810" s="36"/>
      <c r="L1810" s="76"/>
      <c r="M1810" s="76"/>
      <c r="N1810" s="77"/>
      <c r="O1810" s="84" t="s">
        <v>179</v>
      </c>
      <c r="P1810" s="86">
        <v>42759.604398148149</v>
      </c>
      <c r="Q1810" s="84" t="s">
        <v>22656</v>
      </c>
      <c r="R1810" s="88" t="s">
        <v>23441</v>
      </c>
      <c r="S1810" s="84" t="s">
        <v>3696</v>
      </c>
      <c r="T1810" s="84" t="s">
        <v>23900</v>
      </c>
      <c r="U1810" s="86">
        <v>42759.604398148149</v>
      </c>
      <c r="V1810" s="88" t="s">
        <v>24046</v>
      </c>
      <c r="W1810" s="84"/>
      <c r="X1810" s="84"/>
      <c r="Y1810" s="87" t="s">
        <v>25134</v>
      </c>
      <c r="Z1810" s="84"/>
      <c r="AA1810" s="84"/>
      <c r="AB1810" s="84"/>
      <c r="AC1810" s="84"/>
      <c r="AD1810" s="84"/>
      <c r="AE1810" s="84"/>
      <c r="AF1810" s="84"/>
      <c r="AG1810" s="84"/>
      <c r="AH1810" s="84"/>
      <c r="AI1810" s="84"/>
      <c r="AJ1810" s="84"/>
      <c r="AK1810" s="84"/>
      <c r="AL1810" s="84"/>
      <c r="AM1810" s="84"/>
      <c r="AN1810" s="84"/>
      <c r="AO1810" s="84"/>
      <c r="AP1810" s="84"/>
      <c r="AQ1810" s="84"/>
      <c r="AR1810" s="84"/>
      <c r="AS1810" s="84"/>
      <c r="AT1810" s="84"/>
      <c r="AU1810" s="84"/>
      <c r="AV1810" s="84"/>
      <c r="AW1810" s="84"/>
    </row>
    <row r="1811" spans="1:49" x14ac:dyDescent="0.25">
      <c r="A1811" s="69" t="s">
        <v>21353</v>
      </c>
      <c r="B1811" s="69" t="s">
        <v>22256</v>
      </c>
      <c r="C1811" s="70"/>
      <c r="D1811" s="71"/>
      <c r="E1811" s="70"/>
      <c r="F1811" s="73"/>
      <c r="G1811" s="70"/>
      <c r="H1811" s="74"/>
      <c r="I1811" s="75"/>
      <c r="J1811" s="75"/>
      <c r="K1811" s="36"/>
      <c r="L1811" s="76"/>
      <c r="M1811" s="76"/>
      <c r="N1811" s="77"/>
      <c r="O1811" s="84" t="s">
        <v>2121</v>
      </c>
      <c r="P1811" s="86">
        <v>42759.604444444441</v>
      </c>
      <c r="Q1811" s="84" t="s">
        <v>22657</v>
      </c>
      <c r="R1811" s="88" t="s">
        <v>23442</v>
      </c>
      <c r="S1811" s="84" t="s">
        <v>3697</v>
      </c>
      <c r="T1811" s="84" t="s">
        <v>1682</v>
      </c>
      <c r="U1811" s="86">
        <v>42759.604444444441</v>
      </c>
      <c r="V1811" s="88" t="s">
        <v>24047</v>
      </c>
      <c r="W1811" s="84"/>
      <c r="X1811" s="84"/>
      <c r="Y1811" s="87" t="s">
        <v>25135</v>
      </c>
      <c r="Z1811" s="84"/>
      <c r="AA1811" s="84"/>
      <c r="AB1811" s="84"/>
      <c r="AC1811" s="84"/>
      <c r="AD1811" s="84"/>
      <c r="AE1811" s="84"/>
      <c r="AF1811" s="84"/>
      <c r="AG1811" s="84"/>
      <c r="AH1811" s="84"/>
      <c r="AI1811" s="84"/>
      <c r="AJ1811" s="84"/>
      <c r="AK1811" s="84"/>
      <c r="AL1811" s="84"/>
      <c r="AM1811" s="84"/>
      <c r="AN1811" s="84"/>
      <c r="AO1811" s="84"/>
      <c r="AP1811" s="84"/>
      <c r="AQ1811" s="84"/>
      <c r="AR1811" s="84"/>
      <c r="AS1811" s="84"/>
      <c r="AT1811" s="84"/>
      <c r="AU1811" s="84"/>
      <c r="AV1811" s="84"/>
      <c r="AW1811" s="84"/>
    </row>
    <row r="1812" spans="1:49" x14ac:dyDescent="0.25">
      <c r="A1812" s="69" t="s">
        <v>21354</v>
      </c>
      <c r="B1812" s="69" t="s">
        <v>1566</v>
      </c>
      <c r="C1812" s="70"/>
      <c r="D1812" s="71"/>
      <c r="E1812" s="70"/>
      <c r="F1812" s="73"/>
      <c r="G1812" s="70"/>
      <c r="H1812" s="74"/>
      <c r="I1812" s="75"/>
      <c r="J1812" s="75"/>
      <c r="K1812" s="36"/>
      <c r="L1812" s="76"/>
      <c r="M1812" s="76"/>
      <c r="N1812" s="77"/>
      <c r="O1812" s="84" t="s">
        <v>2121</v>
      </c>
      <c r="P1812" s="86">
        <v>42759.604444444441</v>
      </c>
      <c r="Q1812" s="84" t="s">
        <v>2148</v>
      </c>
      <c r="R1812" s="84"/>
      <c r="S1812" s="84"/>
      <c r="T1812" s="84"/>
      <c r="U1812" s="86">
        <v>42759.604444444441</v>
      </c>
      <c r="V1812" s="88" t="s">
        <v>24048</v>
      </c>
      <c r="W1812" s="84"/>
      <c r="X1812" s="84"/>
      <c r="Y1812" s="87" t="s">
        <v>25136</v>
      </c>
      <c r="Z1812" s="84"/>
      <c r="AA1812" s="84"/>
      <c r="AB1812" s="84"/>
      <c r="AC1812" s="84"/>
      <c r="AD1812" s="84"/>
      <c r="AE1812" s="84"/>
      <c r="AF1812" s="84"/>
      <c r="AG1812" s="84"/>
      <c r="AH1812" s="84"/>
      <c r="AI1812" s="84"/>
      <c r="AJ1812" s="84"/>
      <c r="AK1812" s="84"/>
      <c r="AL1812" s="84"/>
      <c r="AM1812" s="84"/>
      <c r="AN1812" s="84"/>
      <c r="AO1812" s="84"/>
      <c r="AP1812" s="84"/>
      <c r="AQ1812" s="84"/>
      <c r="AR1812" s="84"/>
      <c r="AS1812" s="84"/>
      <c r="AT1812" s="84"/>
      <c r="AU1812" s="84"/>
      <c r="AV1812" s="84"/>
      <c r="AW1812" s="84"/>
    </row>
    <row r="1813" spans="1:49" x14ac:dyDescent="0.25">
      <c r="A1813" s="69" t="s">
        <v>21355</v>
      </c>
      <c r="B1813" s="69" t="s">
        <v>22257</v>
      </c>
      <c r="C1813" s="70"/>
      <c r="D1813" s="71"/>
      <c r="E1813" s="70"/>
      <c r="F1813" s="73"/>
      <c r="G1813" s="70"/>
      <c r="H1813" s="74"/>
      <c r="I1813" s="75"/>
      <c r="J1813" s="75"/>
      <c r="K1813" s="36"/>
      <c r="L1813" s="76"/>
      <c r="M1813" s="76"/>
      <c r="N1813" s="77"/>
      <c r="O1813" s="84" t="s">
        <v>2121</v>
      </c>
      <c r="P1813" s="86">
        <v>42759.604444444441</v>
      </c>
      <c r="Q1813" s="84" t="s">
        <v>22658</v>
      </c>
      <c r="R1813" s="88" t="s">
        <v>23443</v>
      </c>
      <c r="S1813" s="84" t="s">
        <v>23786</v>
      </c>
      <c r="T1813" s="84"/>
      <c r="U1813" s="86">
        <v>42759.604444444441</v>
      </c>
      <c r="V1813" s="88" t="s">
        <v>24049</v>
      </c>
      <c r="W1813" s="84"/>
      <c r="X1813" s="84"/>
      <c r="Y1813" s="87" t="s">
        <v>25137</v>
      </c>
      <c r="Z1813" s="84"/>
      <c r="AA1813" s="84"/>
      <c r="AB1813" s="84"/>
      <c r="AC1813" s="84"/>
      <c r="AD1813" s="84"/>
      <c r="AE1813" s="84"/>
      <c r="AF1813" s="84"/>
      <c r="AG1813" s="84"/>
      <c r="AH1813" s="84"/>
      <c r="AI1813" s="84"/>
      <c r="AJ1813" s="84"/>
      <c r="AK1813" s="84"/>
      <c r="AL1813" s="84"/>
      <c r="AM1813" s="84"/>
      <c r="AN1813" s="84"/>
      <c r="AO1813" s="84"/>
      <c r="AP1813" s="84"/>
      <c r="AQ1813" s="84"/>
      <c r="AR1813" s="84"/>
      <c r="AS1813" s="84"/>
      <c r="AT1813" s="84"/>
      <c r="AU1813" s="84"/>
      <c r="AV1813" s="84"/>
      <c r="AW1813" s="84"/>
    </row>
    <row r="1814" spans="1:49" x14ac:dyDescent="0.25">
      <c r="A1814" s="69" t="s">
        <v>21356</v>
      </c>
      <c r="B1814" s="69" t="s">
        <v>22258</v>
      </c>
      <c r="C1814" s="70"/>
      <c r="D1814" s="71"/>
      <c r="E1814" s="70"/>
      <c r="F1814" s="73"/>
      <c r="G1814" s="70"/>
      <c r="H1814" s="74"/>
      <c r="I1814" s="75"/>
      <c r="J1814" s="75"/>
      <c r="K1814" s="36"/>
      <c r="L1814" s="76"/>
      <c r="M1814" s="76"/>
      <c r="N1814" s="77"/>
      <c r="O1814" s="84" t="s">
        <v>2121</v>
      </c>
      <c r="P1814" s="86">
        <v>42759.604456018518</v>
      </c>
      <c r="Q1814" s="84" t="s">
        <v>22659</v>
      </c>
      <c r="R1814" s="84"/>
      <c r="S1814" s="84"/>
      <c r="T1814" s="84" t="s">
        <v>23901</v>
      </c>
      <c r="U1814" s="86">
        <v>42759.604456018518</v>
      </c>
      <c r="V1814" s="88" t="s">
        <v>24050</v>
      </c>
      <c r="W1814" s="84"/>
      <c r="X1814" s="84"/>
      <c r="Y1814" s="87" t="s">
        <v>25138</v>
      </c>
      <c r="Z1814" s="84"/>
      <c r="AA1814" s="84"/>
      <c r="AB1814" s="84"/>
      <c r="AC1814" s="84"/>
      <c r="AD1814" s="84"/>
      <c r="AE1814" s="84"/>
      <c r="AF1814" s="84"/>
      <c r="AG1814" s="84"/>
      <c r="AH1814" s="84"/>
      <c r="AI1814" s="84"/>
      <c r="AJ1814" s="84"/>
      <c r="AK1814" s="84"/>
      <c r="AL1814" s="84"/>
      <c r="AM1814" s="84"/>
      <c r="AN1814" s="84"/>
      <c r="AO1814" s="84"/>
      <c r="AP1814" s="84"/>
      <c r="AQ1814" s="84"/>
      <c r="AR1814" s="84"/>
      <c r="AS1814" s="84"/>
      <c r="AT1814" s="84"/>
      <c r="AU1814" s="84"/>
      <c r="AV1814" s="84"/>
      <c r="AW1814" s="84"/>
    </row>
    <row r="1815" spans="1:49" x14ac:dyDescent="0.25">
      <c r="A1815" s="69" t="s">
        <v>700</v>
      </c>
      <c r="B1815" s="69" t="s">
        <v>22259</v>
      </c>
      <c r="C1815" s="70"/>
      <c r="D1815" s="71"/>
      <c r="E1815" s="70"/>
      <c r="F1815" s="73"/>
      <c r="G1815" s="70"/>
      <c r="H1815" s="74"/>
      <c r="I1815" s="75"/>
      <c r="J1815" s="75"/>
      <c r="K1815" s="36"/>
      <c r="L1815" s="76"/>
      <c r="M1815" s="76"/>
      <c r="N1815" s="77"/>
      <c r="O1815" s="84" t="s">
        <v>2121</v>
      </c>
      <c r="P1815" s="86">
        <v>42759.604456018518</v>
      </c>
      <c r="Q1815" s="84" t="s">
        <v>22660</v>
      </c>
      <c r="R1815" s="84"/>
      <c r="S1815" s="84"/>
      <c r="T1815" s="84"/>
      <c r="U1815" s="86">
        <v>42759.604456018518</v>
      </c>
      <c r="V1815" s="88" t="s">
        <v>24051</v>
      </c>
      <c r="W1815" s="84"/>
      <c r="X1815" s="84"/>
      <c r="Y1815" s="87" t="s">
        <v>25139</v>
      </c>
      <c r="Z1815" s="84"/>
      <c r="AA1815" s="84"/>
      <c r="AB1815" s="84"/>
      <c r="AC1815" s="84"/>
      <c r="AD1815" s="84"/>
      <c r="AE1815" s="84"/>
      <c r="AF1815" s="84"/>
      <c r="AG1815" s="84"/>
      <c r="AH1815" s="84"/>
      <c r="AI1815" s="84"/>
      <c r="AJ1815" s="84"/>
      <c r="AK1815" s="84"/>
      <c r="AL1815" s="84"/>
      <c r="AM1815" s="84"/>
      <c r="AN1815" s="84"/>
      <c r="AO1815" s="84"/>
      <c r="AP1815" s="84"/>
      <c r="AQ1815" s="84"/>
      <c r="AR1815" s="84"/>
      <c r="AS1815" s="84"/>
      <c r="AT1815" s="84"/>
      <c r="AU1815" s="84"/>
      <c r="AV1815" s="84"/>
      <c r="AW1815" s="84"/>
    </row>
    <row r="1816" spans="1:49" x14ac:dyDescent="0.25">
      <c r="A1816" s="69" t="s">
        <v>21357</v>
      </c>
      <c r="B1816" s="69" t="s">
        <v>22260</v>
      </c>
      <c r="C1816" s="70"/>
      <c r="D1816" s="71"/>
      <c r="E1816" s="70"/>
      <c r="F1816" s="73"/>
      <c r="G1816" s="70"/>
      <c r="H1816" s="74"/>
      <c r="I1816" s="75"/>
      <c r="J1816" s="75"/>
      <c r="K1816" s="36"/>
      <c r="L1816" s="76"/>
      <c r="M1816" s="76"/>
      <c r="N1816" s="77"/>
      <c r="O1816" s="84" t="s">
        <v>2121</v>
      </c>
      <c r="P1816" s="86">
        <v>42759.604456018518</v>
      </c>
      <c r="Q1816" s="84" t="s">
        <v>22661</v>
      </c>
      <c r="R1816" s="84"/>
      <c r="S1816" s="84"/>
      <c r="T1816" s="84" t="s">
        <v>1682</v>
      </c>
      <c r="U1816" s="86">
        <v>42759.604456018518</v>
      </c>
      <c r="V1816" s="88" t="s">
        <v>24052</v>
      </c>
      <c r="W1816" s="84"/>
      <c r="X1816" s="84"/>
      <c r="Y1816" s="87" t="s">
        <v>25140</v>
      </c>
      <c r="Z1816" s="84"/>
      <c r="AA1816" s="84"/>
      <c r="AB1816" s="84"/>
      <c r="AC1816" s="84"/>
      <c r="AD1816" s="84"/>
      <c r="AE1816" s="84"/>
      <c r="AF1816" s="84"/>
      <c r="AG1816" s="84"/>
      <c r="AH1816" s="84"/>
      <c r="AI1816" s="84"/>
      <c r="AJ1816" s="84"/>
      <c r="AK1816" s="84"/>
      <c r="AL1816" s="84"/>
      <c r="AM1816" s="84"/>
      <c r="AN1816" s="84"/>
      <c r="AO1816" s="84"/>
      <c r="AP1816" s="84"/>
      <c r="AQ1816" s="84"/>
      <c r="AR1816" s="84"/>
      <c r="AS1816" s="84"/>
      <c r="AT1816" s="84"/>
      <c r="AU1816" s="84"/>
      <c r="AV1816" s="84"/>
      <c r="AW1816" s="84"/>
    </row>
    <row r="1817" spans="1:49" x14ac:dyDescent="0.25">
      <c r="A1817" s="69" t="s">
        <v>21358</v>
      </c>
      <c r="B1817" s="69" t="s">
        <v>1554</v>
      </c>
      <c r="C1817" s="70"/>
      <c r="D1817" s="71"/>
      <c r="E1817" s="70"/>
      <c r="F1817" s="73"/>
      <c r="G1817" s="70"/>
      <c r="H1817" s="74"/>
      <c r="I1817" s="75"/>
      <c r="J1817" s="75"/>
      <c r="K1817" s="36"/>
      <c r="L1817" s="76"/>
      <c r="M1817" s="76"/>
      <c r="N1817" s="77"/>
      <c r="O1817" s="84" t="s">
        <v>2121</v>
      </c>
      <c r="P1817" s="86">
        <v>42759.604456018518</v>
      </c>
      <c r="Q1817" s="84" t="s">
        <v>22662</v>
      </c>
      <c r="R1817" s="84"/>
      <c r="S1817" s="84"/>
      <c r="T1817" s="84"/>
      <c r="U1817" s="86">
        <v>42759.604456018518</v>
      </c>
      <c r="V1817" s="88" t="s">
        <v>24053</v>
      </c>
      <c r="W1817" s="84"/>
      <c r="X1817" s="84"/>
      <c r="Y1817" s="87" t="s">
        <v>25141</v>
      </c>
      <c r="Z1817" s="84"/>
      <c r="AA1817" s="84"/>
      <c r="AB1817" s="84"/>
      <c r="AC1817" s="84"/>
      <c r="AD1817" s="84"/>
      <c r="AE1817" s="84"/>
      <c r="AF1817" s="84"/>
      <c r="AG1817" s="84"/>
      <c r="AH1817" s="84"/>
      <c r="AI1817" s="84"/>
      <c r="AJ1817" s="84"/>
      <c r="AK1817" s="84"/>
      <c r="AL1817" s="84"/>
      <c r="AM1817" s="84"/>
      <c r="AN1817" s="84"/>
      <c r="AO1817" s="84"/>
      <c r="AP1817" s="84"/>
      <c r="AQ1817" s="84"/>
      <c r="AR1817" s="84"/>
      <c r="AS1817" s="84"/>
      <c r="AT1817" s="84"/>
      <c r="AU1817" s="84"/>
      <c r="AV1817" s="84"/>
      <c r="AW1817" s="84"/>
    </row>
    <row r="1818" spans="1:49" x14ac:dyDescent="0.25">
      <c r="A1818" s="69" t="s">
        <v>21359</v>
      </c>
      <c r="B1818" s="69" t="s">
        <v>22261</v>
      </c>
      <c r="C1818" s="70"/>
      <c r="D1818" s="71"/>
      <c r="E1818" s="70"/>
      <c r="F1818" s="73"/>
      <c r="G1818" s="70"/>
      <c r="H1818" s="74"/>
      <c r="I1818" s="75"/>
      <c r="J1818" s="75"/>
      <c r="K1818" s="36"/>
      <c r="L1818" s="76"/>
      <c r="M1818" s="76"/>
      <c r="N1818" s="77"/>
      <c r="O1818" s="84" t="s">
        <v>2121</v>
      </c>
      <c r="P1818" s="86">
        <v>42759.604456018518</v>
      </c>
      <c r="Q1818" s="84" t="s">
        <v>22663</v>
      </c>
      <c r="R1818" s="88" t="s">
        <v>23444</v>
      </c>
      <c r="S1818" s="84" t="s">
        <v>23787</v>
      </c>
      <c r="T1818" s="84"/>
      <c r="U1818" s="86">
        <v>42759.604456018518</v>
      </c>
      <c r="V1818" s="88" t="s">
        <v>24054</v>
      </c>
      <c r="W1818" s="84"/>
      <c r="X1818" s="84"/>
      <c r="Y1818" s="87" t="s">
        <v>25142</v>
      </c>
      <c r="Z1818" s="84"/>
      <c r="AA1818" s="84"/>
      <c r="AB1818" s="84"/>
      <c r="AC1818" s="84"/>
      <c r="AD1818" s="84"/>
      <c r="AE1818" s="84"/>
      <c r="AF1818" s="84"/>
      <c r="AG1818" s="84"/>
      <c r="AH1818" s="84"/>
      <c r="AI1818" s="84"/>
      <c r="AJ1818" s="84"/>
      <c r="AK1818" s="84"/>
      <c r="AL1818" s="84"/>
      <c r="AM1818" s="84"/>
      <c r="AN1818" s="84"/>
      <c r="AO1818" s="84"/>
      <c r="AP1818" s="84"/>
      <c r="AQ1818" s="84"/>
      <c r="AR1818" s="84"/>
      <c r="AS1818" s="84"/>
      <c r="AT1818" s="84"/>
      <c r="AU1818" s="84"/>
      <c r="AV1818" s="84"/>
      <c r="AW1818" s="84"/>
    </row>
    <row r="1819" spans="1:49" x14ac:dyDescent="0.25">
      <c r="A1819" s="69" t="s">
        <v>21360</v>
      </c>
      <c r="B1819" s="69" t="s">
        <v>21360</v>
      </c>
      <c r="C1819" s="70"/>
      <c r="D1819" s="71"/>
      <c r="E1819" s="70"/>
      <c r="F1819" s="73"/>
      <c r="G1819" s="70"/>
      <c r="H1819" s="74"/>
      <c r="I1819" s="75"/>
      <c r="J1819" s="75"/>
      <c r="K1819" s="36"/>
      <c r="L1819" s="76"/>
      <c r="M1819" s="76"/>
      <c r="N1819" s="77"/>
      <c r="O1819" s="84" t="s">
        <v>179</v>
      </c>
      <c r="P1819" s="86">
        <v>42759.604467592595</v>
      </c>
      <c r="Q1819" s="84" t="s">
        <v>22664</v>
      </c>
      <c r="R1819" s="84"/>
      <c r="S1819" s="84"/>
      <c r="T1819" s="84" t="s">
        <v>23902</v>
      </c>
      <c r="U1819" s="86">
        <v>42759.604467592595</v>
      </c>
      <c r="V1819" s="88" t="s">
        <v>24055</v>
      </c>
      <c r="W1819" s="84"/>
      <c r="X1819" s="84"/>
      <c r="Y1819" s="87" t="s">
        <v>25143</v>
      </c>
      <c r="Z1819" s="84"/>
      <c r="AA1819" s="84"/>
      <c r="AB1819" s="84"/>
      <c r="AC1819" s="84"/>
      <c r="AD1819" s="84"/>
      <c r="AE1819" s="84"/>
      <c r="AF1819" s="84"/>
      <c r="AG1819" s="84"/>
      <c r="AH1819" s="84"/>
      <c r="AI1819" s="84"/>
      <c r="AJ1819" s="84"/>
      <c r="AK1819" s="84"/>
      <c r="AL1819" s="84"/>
      <c r="AM1819" s="84"/>
      <c r="AN1819" s="84"/>
      <c r="AO1819" s="84"/>
      <c r="AP1819" s="84"/>
      <c r="AQ1819" s="84"/>
      <c r="AR1819" s="84"/>
      <c r="AS1819" s="84"/>
      <c r="AT1819" s="84"/>
      <c r="AU1819" s="84"/>
      <c r="AV1819" s="84"/>
      <c r="AW1819" s="84"/>
    </row>
    <row r="1820" spans="1:49" x14ac:dyDescent="0.25">
      <c r="A1820" s="69" t="s">
        <v>21361</v>
      </c>
      <c r="B1820" s="69" t="s">
        <v>1560</v>
      </c>
      <c r="C1820" s="70"/>
      <c r="D1820" s="71"/>
      <c r="E1820" s="70"/>
      <c r="F1820" s="73"/>
      <c r="G1820" s="70"/>
      <c r="H1820" s="74"/>
      <c r="I1820" s="75"/>
      <c r="J1820" s="75"/>
      <c r="K1820" s="36"/>
      <c r="L1820" s="76"/>
      <c r="M1820" s="76"/>
      <c r="N1820" s="77"/>
      <c r="O1820" s="84" t="s">
        <v>2121</v>
      </c>
      <c r="P1820" s="86">
        <v>42759.604467592595</v>
      </c>
      <c r="Q1820" s="84" t="s">
        <v>22665</v>
      </c>
      <c r="R1820" s="88" t="s">
        <v>23445</v>
      </c>
      <c r="S1820" s="84" t="s">
        <v>3721</v>
      </c>
      <c r="T1820" s="84"/>
      <c r="U1820" s="86">
        <v>42759.604467592595</v>
      </c>
      <c r="V1820" s="88" t="s">
        <v>24056</v>
      </c>
      <c r="W1820" s="84"/>
      <c r="X1820" s="84"/>
      <c r="Y1820" s="87" t="s">
        <v>25144</v>
      </c>
      <c r="Z1820" s="87" t="s">
        <v>26193</v>
      </c>
      <c r="AA1820" s="84"/>
      <c r="AB1820" s="84"/>
      <c r="AC1820" s="84"/>
      <c r="AD1820" s="84"/>
      <c r="AE1820" s="84"/>
      <c r="AF1820" s="84"/>
      <c r="AG1820" s="84"/>
      <c r="AH1820" s="84"/>
      <c r="AI1820" s="84"/>
      <c r="AJ1820" s="84"/>
      <c r="AK1820" s="84"/>
      <c r="AL1820" s="84"/>
      <c r="AM1820" s="84"/>
      <c r="AN1820" s="84"/>
      <c r="AO1820" s="84"/>
      <c r="AP1820" s="84"/>
      <c r="AQ1820" s="84"/>
      <c r="AR1820" s="84"/>
      <c r="AS1820" s="84"/>
      <c r="AT1820" s="84"/>
      <c r="AU1820" s="84"/>
      <c r="AV1820" s="84"/>
      <c r="AW1820" s="84"/>
    </row>
    <row r="1821" spans="1:49" x14ac:dyDescent="0.25">
      <c r="A1821" s="69" t="s">
        <v>21361</v>
      </c>
      <c r="B1821" s="69" t="s">
        <v>3909</v>
      </c>
      <c r="C1821" s="70"/>
      <c r="D1821" s="71"/>
      <c r="E1821" s="70"/>
      <c r="F1821" s="73"/>
      <c r="G1821" s="70"/>
      <c r="H1821" s="74"/>
      <c r="I1821" s="75"/>
      <c r="J1821" s="75"/>
      <c r="K1821" s="36"/>
      <c r="L1821" s="76"/>
      <c r="M1821" s="76"/>
      <c r="N1821" s="77"/>
      <c r="O1821" s="84" t="s">
        <v>2121</v>
      </c>
      <c r="P1821" s="86">
        <v>42759.604467592595</v>
      </c>
      <c r="Q1821" s="84" t="s">
        <v>22665</v>
      </c>
      <c r="R1821" s="88" t="s">
        <v>23445</v>
      </c>
      <c r="S1821" s="84" t="s">
        <v>3721</v>
      </c>
      <c r="T1821" s="84"/>
      <c r="U1821" s="86">
        <v>42759.604467592595</v>
      </c>
      <c r="V1821" s="88" t="s">
        <v>24056</v>
      </c>
      <c r="W1821" s="84"/>
      <c r="X1821" s="84"/>
      <c r="Y1821" s="87" t="s">
        <v>25144</v>
      </c>
      <c r="Z1821" s="87" t="s">
        <v>26193</v>
      </c>
      <c r="AA1821" s="84"/>
      <c r="AB1821" s="84"/>
      <c r="AC1821" s="84"/>
      <c r="AD1821" s="84"/>
      <c r="AE1821" s="84"/>
      <c r="AF1821" s="84"/>
      <c r="AG1821" s="84"/>
      <c r="AH1821" s="84"/>
      <c r="AI1821" s="84"/>
      <c r="AJ1821" s="84"/>
      <c r="AK1821" s="84"/>
      <c r="AL1821" s="84"/>
      <c r="AM1821" s="84"/>
      <c r="AN1821" s="84"/>
      <c r="AO1821" s="84"/>
      <c r="AP1821" s="84"/>
      <c r="AQ1821" s="84"/>
      <c r="AR1821" s="84"/>
      <c r="AS1821" s="84"/>
      <c r="AT1821" s="84"/>
      <c r="AU1821" s="84"/>
      <c r="AV1821" s="84"/>
      <c r="AW1821" s="84"/>
    </row>
    <row r="1822" spans="1:49" x14ac:dyDescent="0.25">
      <c r="A1822" s="69" t="s">
        <v>21362</v>
      </c>
      <c r="B1822" s="69" t="s">
        <v>21362</v>
      </c>
      <c r="C1822" s="70"/>
      <c r="D1822" s="71"/>
      <c r="E1822" s="70"/>
      <c r="F1822" s="73"/>
      <c r="G1822" s="70"/>
      <c r="H1822" s="74"/>
      <c r="I1822" s="75"/>
      <c r="J1822" s="75"/>
      <c r="K1822" s="36"/>
      <c r="L1822" s="76"/>
      <c r="M1822" s="76"/>
      <c r="N1822" s="77"/>
      <c r="O1822" s="84" t="s">
        <v>179</v>
      </c>
      <c r="P1822" s="86">
        <v>42759.604467592595</v>
      </c>
      <c r="Q1822" s="84" t="s">
        <v>22666</v>
      </c>
      <c r="R1822" s="88" t="s">
        <v>23446</v>
      </c>
      <c r="S1822" s="84" t="s">
        <v>3750</v>
      </c>
      <c r="T1822" s="84"/>
      <c r="U1822" s="86">
        <v>42759.604467592595</v>
      </c>
      <c r="V1822" s="88" t="s">
        <v>24057</v>
      </c>
      <c r="W1822" s="84"/>
      <c r="X1822" s="84"/>
      <c r="Y1822" s="87" t="s">
        <v>25145</v>
      </c>
      <c r="Z1822" s="84"/>
      <c r="AA1822" s="84"/>
      <c r="AB1822" s="84"/>
      <c r="AC1822" s="84"/>
      <c r="AD1822" s="84"/>
      <c r="AE1822" s="84"/>
      <c r="AF1822" s="84"/>
      <c r="AG1822" s="84"/>
      <c r="AH1822" s="84"/>
      <c r="AI1822" s="84"/>
      <c r="AJ1822" s="84"/>
      <c r="AK1822" s="84"/>
      <c r="AL1822" s="84"/>
      <c r="AM1822" s="84"/>
      <c r="AN1822" s="84"/>
      <c r="AO1822" s="84"/>
      <c r="AP1822" s="84"/>
      <c r="AQ1822" s="84"/>
      <c r="AR1822" s="84"/>
      <c r="AS1822" s="84"/>
      <c r="AT1822" s="84"/>
      <c r="AU1822" s="84"/>
      <c r="AV1822" s="84"/>
      <c r="AW1822" s="84"/>
    </row>
    <row r="1823" spans="1:49" x14ac:dyDescent="0.25">
      <c r="A1823" s="69" t="s">
        <v>21363</v>
      </c>
      <c r="B1823" s="69" t="s">
        <v>22262</v>
      </c>
      <c r="C1823" s="70"/>
      <c r="D1823" s="71"/>
      <c r="E1823" s="70"/>
      <c r="F1823" s="73"/>
      <c r="G1823" s="70"/>
      <c r="H1823" s="74"/>
      <c r="I1823" s="75"/>
      <c r="J1823" s="75"/>
      <c r="K1823" s="36"/>
      <c r="L1823" s="76"/>
      <c r="M1823" s="76"/>
      <c r="N1823" s="77"/>
      <c r="O1823" s="84" t="s">
        <v>2121</v>
      </c>
      <c r="P1823" s="86">
        <v>42759.604467592595</v>
      </c>
      <c r="Q1823" s="84" t="s">
        <v>22667</v>
      </c>
      <c r="R1823" s="88" t="s">
        <v>23447</v>
      </c>
      <c r="S1823" s="84" t="s">
        <v>23788</v>
      </c>
      <c r="T1823" s="84"/>
      <c r="U1823" s="86">
        <v>42759.604467592595</v>
      </c>
      <c r="V1823" s="88" t="s">
        <v>24058</v>
      </c>
      <c r="W1823" s="84"/>
      <c r="X1823" s="84"/>
      <c r="Y1823" s="87" t="s">
        <v>25146</v>
      </c>
      <c r="Z1823" s="84"/>
      <c r="AA1823" s="84"/>
      <c r="AB1823" s="84"/>
      <c r="AC1823" s="84"/>
      <c r="AD1823" s="84"/>
      <c r="AE1823" s="84"/>
      <c r="AF1823" s="84"/>
      <c r="AG1823" s="84"/>
      <c r="AH1823" s="84"/>
      <c r="AI1823" s="84"/>
      <c r="AJ1823" s="84"/>
      <c r="AK1823" s="84"/>
      <c r="AL1823" s="84"/>
      <c r="AM1823" s="84"/>
      <c r="AN1823" s="84"/>
      <c r="AO1823" s="84"/>
      <c r="AP1823" s="84"/>
      <c r="AQ1823" s="84"/>
      <c r="AR1823" s="84"/>
      <c r="AS1823" s="84"/>
      <c r="AT1823" s="84"/>
      <c r="AU1823" s="84"/>
      <c r="AV1823" s="84"/>
      <c r="AW1823" s="84"/>
    </row>
    <row r="1824" spans="1:49" x14ac:dyDescent="0.25">
      <c r="A1824" s="69" t="s">
        <v>21364</v>
      </c>
      <c r="B1824" s="69" t="s">
        <v>22263</v>
      </c>
      <c r="C1824" s="70"/>
      <c r="D1824" s="71"/>
      <c r="E1824" s="70"/>
      <c r="F1824" s="73"/>
      <c r="G1824" s="70"/>
      <c r="H1824" s="74"/>
      <c r="I1824" s="75"/>
      <c r="J1824" s="75"/>
      <c r="K1824" s="36"/>
      <c r="L1824" s="76"/>
      <c r="M1824" s="76"/>
      <c r="N1824" s="77"/>
      <c r="O1824" s="84" t="s">
        <v>2121</v>
      </c>
      <c r="P1824" s="86">
        <v>42759.604467592595</v>
      </c>
      <c r="Q1824" s="84" t="s">
        <v>22668</v>
      </c>
      <c r="R1824" s="84"/>
      <c r="S1824" s="84"/>
      <c r="T1824" s="84"/>
      <c r="U1824" s="86">
        <v>42759.604467592595</v>
      </c>
      <c r="V1824" s="88" t="s">
        <v>24059</v>
      </c>
      <c r="W1824" s="84"/>
      <c r="X1824" s="84"/>
      <c r="Y1824" s="87" t="s">
        <v>25147</v>
      </c>
      <c r="Z1824" s="84"/>
      <c r="AA1824" s="84"/>
      <c r="AB1824" s="84"/>
      <c r="AC1824" s="84"/>
      <c r="AD1824" s="84"/>
      <c r="AE1824" s="84"/>
      <c r="AF1824" s="84"/>
      <c r="AG1824" s="84"/>
      <c r="AH1824" s="84"/>
      <c r="AI1824" s="84"/>
      <c r="AJ1824" s="84"/>
      <c r="AK1824" s="84"/>
      <c r="AL1824" s="84"/>
      <c r="AM1824" s="84"/>
      <c r="AN1824" s="84"/>
      <c r="AO1824" s="84"/>
      <c r="AP1824" s="84"/>
      <c r="AQ1824" s="84"/>
      <c r="AR1824" s="84"/>
      <c r="AS1824" s="84"/>
      <c r="AT1824" s="84"/>
      <c r="AU1824" s="84"/>
      <c r="AV1824" s="84"/>
      <c r="AW1824" s="84"/>
    </row>
    <row r="1825" spans="1:49" x14ac:dyDescent="0.25">
      <c r="A1825" s="69" t="s">
        <v>21365</v>
      </c>
      <c r="B1825" s="69" t="s">
        <v>22264</v>
      </c>
      <c r="C1825" s="70"/>
      <c r="D1825" s="71"/>
      <c r="E1825" s="70"/>
      <c r="F1825" s="73"/>
      <c r="G1825" s="70"/>
      <c r="H1825" s="74"/>
      <c r="I1825" s="75"/>
      <c r="J1825" s="75"/>
      <c r="K1825" s="36"/>
      <c r="L1825" s="76"/>
      <c r="M1825" s="76"/>
      <c r="N1825" s="77"/>
      <c r="O1825" s="84" t="s">
        <v>2121</v>
      </c>
      <c r="P1825" s="86">
        <v>42759.604479166665</v>
      </c>
      <c r="Q1825" s="84" t="s">
        <v>22669</v>
      </c>
      <c r="R1825" s="84"/>
      <c r="S1825" s="84"/>
      <c r="T1825" s="84" t="s">
        <v>1682</v>
      </c>
      <c r="U1825" s="86">
        <v>42759.604479166665</v>
      </c>
      <c r="V1825" s="88" t="s">
        <v>24060</v>
      </c>
      <c r="W1825" s="84"/>
      <c r="X1825" s="84"/>
      <c r="Y1825" s="87" t="s">
        <v>25148</v>
      </c>
      <c r="Z1825" s="84"/>
      <c r="AA1825" s="84"/>
      <c r="AB1825" s="84"/>
      <c r="AC1825" s="84"/>
      <c r="AD1825" s="84"/>
      <c r="AE1825" s="84"/>
      <c r="AF1825" s="84"/>
      <c r="AG1825" s="84"/>
      <c r="AH1825" s="84"/>
      <c r="AI1825" s="84"/>
      <c r="AJ1825" s="84"/>
      <c r="AK1825" s="84"/>
      <c r="AL1825" s="84"/>
      <c r="AM1825" s="84"/>
      <c r="AN1825" s="84"/>
      <c r="AO1825" s="84"/>
      <c r="AP1825" s="84"/>
      <c r="AQ1825" s="84"/>
      <c r="AR1825" s="84"/>
      <c r="AS1825" s="84"/>
      <c r="AT1825" s="84"/>
      <c r="AU1825" s="84"/>
      <c r="AV1825" s="84"/>
      <c r="AW1825" s="84"/>
    </row>
    <row r="1826" spans="1:49" x14ac:dyDescent="0.25">
      <c r="A1826" s="69" t="s">
        <v>21366</v>
      </c>
      <c r="B1826" s="69" t="s">
        <v>22265</v>
      </c>
      <c r="C1826" s="70"/>
      <c r="D1826" s="71"/>
      <c r="E1826" s="70"/>
      <c r="F1826" s="73"/>
      <c r="G1826" s="70"/>
      <c r="H1826" s="74"/>
      <c r="I1826" s="75"/>
      <c r="J1826" s="75"/>
      <c r="K1826" s="36"/>
      <c r="L1826" s="76"/>
      <c r="M1826" s="76"/>
      <c r="N1826" s="77"/>
      <c r="O1826" s="84" t="s">
        <v>2121</v>
      </c>
      <c r="P1826" s="86">
        <v>42759.604479166665</v>
      </c>
      <c r="Q1826" s="84" t="s">
        <v>22670</v>
      </c>
      <c r="R1826" s="88" t="s">
        <v>23448</v>
      </c>
      <c r="S1826" s="84" t="s">
        <v>23789</v>
      </c>
      <c r="T1826" s="84" t="s">
        <v>21366</v>
      </c>
      <c r="U1826" s="86">
        <v>42759.604479166665</v>
      </c>
      <c r="V1826" s="88" t="s">
        <v>24061</v>
      </c>
      <c r="W1826" s="84"/>
      <c r="X1826" s="84"/>
      <c r="Y1826" s="87" t="s">
        <v>25149</v>
      </c>
      <c r="Z1826" s="84"/>
      <c r="AA1826" s="84"/>
      <c r="AB1826" s="84"/>
      <c r="AC1826" s="84"/>
      <c r="AD1826" s="84"/>
      <c r="AE1826" s="84"/>
      <c r="AF1826" s="84"/>
      <c r="AG1826" s="84"/>
      <c r="AH1826" s="84"/>
      <c r="AI1826" s="84"/>
      <c r="AJ1826" s="84"/>
      <c r="AK1826" s="84"/>
      <c r="AL1826" s="84"/>
      <c r="AM1826" s="84"/>
      <c r="AN1826" s="84"/>
      <c r="AO1826" s="84"/>
      <c r="AP1826" s="84"/>
      <c r="AQ1826" s="84"/>
      <c r="AR1826" s="84"/>
      <c r="AS1826" s="84"/>
      <c r="AT1826" s="84"/>
      <c r="AU1826" s="84"/>
      <c r="AV1826" s="84"/>
      <c r="AW1826" s="84"/>
    </row>
    <row r="1827" spans="1:49" x14ac:dyDescent="0.25">
      <c r="A1827" s="69" t="s">
        <v>21366</v>
      </c>
      <c r="B1827" s="69" t="s">
        <v>22266</v>
      </c>
      <c r="C1827" s="70"/>
      <c r="D1827" s="71"/>
      <c r="E1827" s="70"/>
      <c r="F1827" s="73"/>
      <c r="G1827" s="70"/>
      <c r="H1827" s="74"/>
      <c r="I1827" s="75"/>
      <c r="J1827" s="75"/>
      <c r="K1827" s="36"/>
      <c r="L1827" s="76"/>
      <c r="M1827" s="76"/>
      <c r="N1827" s="77"/>
      <c r="O1827" s="84" t="s">
        <v>2121</v>
      </c>
      <c r="P1827" s="86">
        <v>42759.604479166665</v>
      </c>
      <c r="Q1827" s="84" t="s">
        <v>22670</v>
      </c>
      <c r="R1827" s="88" t="s">
        <v>23448</v>
      </c>
      <c r="S1827" s="84" t="s">
        <v>23789</v>
      </c>
      <c r="T1827" s="84" t="s">
        <v>21366</v>
      </c>
      <c r="U1827" s="86">
        <v>42759.604479166665</v>
      </c>
      <c r="V1827" s="88" t="s">
        <v>24061</v>
      </c>
      <c r="W1827" s="84"/>
      <c r="X1827" s="84"/>
      <c r="Y1827" s="87" t="s">
        <v>25149</v>
      </c>
      <c r="Z1827" s="84"/>
      <c r="AA1827" s="84"/>
      <c r="AB1827" s="84"/>
      <c r="AC1827" s="84"/>
      <c r="AD1827" s="84"/>
      <c r="AE1827" s="84"/>
      <c r="AF1827" s="84"/>
      <c r="AG1827" s="84"/>
      <c r="AH1827" s="84"/>
      <c r="AI1827" s="84"/>
      <c r="AJ1827" s="84"/>
      <c r="AK1827" s="84"/>
      <c r="AL1827" s="84"/>
      <c r="AM1827" s="84"/>
      <c r="AN1827" s="84"/>
      <c r="AO1827" s="84"/>
      <c r="AP1827" s="84"/>
      <c r="AQ1827" s="84"/>
      <c r="AR1827" s="84"/>
      <c r="AS1827" s="84"/>
      <c r="AT1827" s="84"/>
      <c r="AU1827" s="84"/>
      <c r="AV1827" s="84"/>
      <c r="AW1827" s="84"/>
    </row>
    <row r="1828" spans="1:49" x14ac:dyDescent="0.25">
      <c r="A1828" s="69" t="s">
        <v>21367</v>
      </c>
      <c r="B1828" s="69" t="s">
        <v>22259</v>
      </c>
      <c r="C1828" s="70"/>
      <c r="D1828" s="71"/>
      <c r="E1828" s="70"/>
      <c r="F1828" s="73"/>
      <c r="G1828" s="70"/>
      <c r="H1828" s="74"/>
      <c r="I1828" s="75"/>
      <c r="J1828" s="75"/>
      <c r="K1828" s="36"/>
      <c r="L1828" s="76"/>
      <c r="M1828" s="76"/>
      <c r="N1828" s="77"/>
      <c r="O1828" s="84" t="s">
        <v>2121</v>
      </c>
      <c r="P1828" s="86">
        <v>42759.604479166665</v>
      </c>
      <c r="Q1828" s="84" t="s">
        <v>22660</v>
      </c>
      <c r="R1828" s="84"/>
      <c r="S1828" s="84"/>
      <c r="T1828" s="84"/>
      <c r="U1828" s="86">
        <v>42759.604479166665</v>
      </c>
      <c r="V1828" s="88" t="s">
        <v>24062</v>
      </c>
      <c r="W1828" s="84"/>
      <c r="X1828" s="84"/>
      <c r="Y1828" s="87" t="s">
        <v>25150</v>
      </c>
      <c r="Z1828" s="84"/>
      <c r="AA1828" s="84"/>
      <c r="AB1828" s="84"/>
      <c r="AC1828" s="84"/>
      <c r="AD1828" s="84"/>
      <c r="AE1828" s="84"/>
      <c r="AF1828" s="84"/>
      <c r="AG1828" s="84"/>
      <c r="AH1828" s="84"/>
      <c r="AI1828" s="84"/>
      <c r="AJ1828" s="84"/>
      <c r="AK1828" s="84"/>
      <c r="AL1828" s="84"/>
      <c r="AM1828" s="84"/>
      <c r="AN1828" s="84"/>
      <c r="AO1828" s="84"/>
      <c r="AP1828" s="84"/>
      <c r="AQ1828" s="84"/>
      <c r="AR1828" s="84"/>
      <c r="AS1828" s="84"/>
      <c r="AT1828" s="84"/>
      <c r="AU1828" s="84"/>
      <c r="AV1828" s="84"/>
      <c r="AW1828" s="84"/>
    </row>
    <row r="1829" spans="1:49" x14ac:dyDescent="0.25">
      <c r="A1829" s="69" t="s">
        <v>21368</v>
      </c>
      <c r="B1829" s="69" t="s">
        <v>21368</v>
      </c>
      <c r="C1829" s="70"/>
      <c r="D1829" s="71"/>
      <c r="E1829" s="70"/>
      <c r="F1829" s="73"/>
      <c r="G1829" s="70"/>
      <c r="H1829" s="74"/>
      <c r="I1829" s="75"/>
      <c r="J1829" s="75"/>
      <c r="K1829" s="36"/>
      <c r="L1829" s="76"/>
      <c r="M1829" s="76"/>
      <c r="N1829" s="77"/>
      <c r="O1829" s="84" t="s">
        <v>179</v>
      </c>
      <c r="P1829" s="86">
        <v>42759.604479166665</v>
      </c>
      <c r="Q1829" s="84" t="s">
        <v>22671</v>
      </c>
      <c r="R1829" s="88" t="s">
        <v>3290</v>
      </c>
      <c r="S1829" s="84" t="s">
        <v>3730</v>
      </c>
      <c r="T1829" s="84"/>
      <c r="U1829" s="86">
        <v>42759.604479166665</v>
      </c>
      <c r="V1829" s="88" t="s">
        <v>24063</v>
      </c>
      <c r="W1829" s="84"/>
      <c r="X1829" s="84"/>
      <c r="Y1829" s="87" t="s">
        <v>25151</v>
      </c>
      <c r="Z1829" s="84"/>
      <c r="AA1829" s="84"/>
      <c r="AB1829" s="84"/>
      <c r="AC1829" s="84"/>
      <c r="AD1829" s="84"/>
      <c r="AE1829" s="84"/>
      <c r="AF1829" s="84"/>
      <c r="AG1829" s="84"/>
      <c r="AH1829" s="84"/>
      <c r="AI1829" s="84"/>
      <c r="AJ1829" s="84"/>
      <c r="AK1829" s="84"/>
      <c r="AL1829" s="84"/>
      <c r="AM1829" s="84"/>
      <c r="AN1829" s="84"/>
      <c r="AO1829" s="84"/>
      <c r="AP1829" s="84"/>
      <c r="AQ1829" s="84"/>
      <c r="AR1829" s="84"/>
      <c r="AS1829" s="84"/>
      <c r="AT1829" s="84"/>
      <c r="AU1829" s="84"/>
      <c r="AV1829" s="84"/>
      <c r="AW1829" s="84"/>
    </row>
    <row r="1830" spans="1:49" x14ac:dyDescent="0.25">
      <c r="A1830" s="69" t="s">
        <v>21369</v>
      </c>
      <c r="B1830" s="69" t="s">
        <v>1577</v>
      </c>
      <c r="C1830" s="70"/>
      <c r="D1830" s="71"/>
      <c r="E1830" s="70"/>
      <c r="F1830" s="73"/>
      <c r="G1830" s="70"/>
      <c r="H1830" s="74"/>
      <c r="I1830" s="75"/>
      <c r="J1830" s="75"/>
      <c r="K1830" s="36"/>
      <c r="L1830" s="76"/>
      <c r="M1830" s="76"/>
      <c r="N1830" s="77"/>
      <c r="O1830" s="84" t="s">
        <v>2121</v>
      </c>
      <c r="P1830" s="86">
        <v>42759.604490740741</v>
      </c>
      <c r="Q1830" s="84" t="s">
        <v>2164</v>
      </c>
      <c r="R1830" s="84"/>
      <c r="S1830" s="84"/>
      <c r="T1830" s="84"/>
      <c r="U1830" s="86">
        <v>42759.604490740741</v>
      </c>
      <c r="V1830" s="88" t="s">
        <v>24064</v>
      </c>
      <c r="W1830" s="84"/>
      <c r="X1830" s="84"/>
      <c r="Y1830" s="87" t="s">
        <v>25152</v>
      </c>
      <c r="Z1830" s="84"/>
      <c r="AA1830" s="84"/>
      <c r="AB1830" s="84"/>
      <c r="AC1830" s="84"/>
      <c r="AD1830" s="84"/>
      <c r="AE1830" s="84"/>
      <c r="AF1830" s="84"/>
      <c r="AG1830" s="84"/>
      <c r="AH1830" s="84"/>
      <c r="AI1830" s="84"/>
      <c r="AJ1830" s="84"/>
      <c r="AK1830" s="84"/>
      <c r="AL1830" s="84"/>
      <c r="AM1830" s="84"/>
      <c r="AN1830" s="84"/>
      <c r="AO1830" s="84"/>
      <c r="AP1830" s="84"/>
      <c r="AQ1830" s="84"/>
      <c r="AR1830" s="84"/>
      <c r="AS1830" s="84"/>
      <c r="AT1830" s="84"/>
      <c r="AU1830" s="84"/>
      <c r="AV1830" s="84"/>
      <c r="AW1830" s="84"/>
    </row>
    <row r="1831" spans="1:49" x14ac:dyDescent="0.25">
      <c r="A1831" s="69" t="s">
        <v>21370</v>
      </c>
      <c r="B1831" s="69" t="s">
        <v>21370</v>
      </c>
      <c r="C1831" s="70"/>
      <c r="D1831" s="71"/>
      <c r="E1831" s="70"/>
      <c r="F1831" s="73"/>
      <c r="G1831" s="70"/>
      <c r="H1831" s="74"/>
      <c r="I1831" s="75"/>
      <c r="J1831" s="75"/>
      <c r="K1831" s="36"/>
      <c r="L1831" s="76"/>
      <c r="M1831" s="76"/>
      <c r="N1831" s="77"/>
      <c r="O1831" s="84" t="s">
        <v>179</v>
      </c>
      <c r="P1831" s="86">
        <v>42759.604490740741</v>
      </c>
      <c r="Q1831" s="84" t="s">
        <v>22672</v>
      </c>
      <c r="R1831" s="84"/>
      <c r="S1831" s="84"/>
      <c r="T1831" s="84" t="s">
        <v>3893</v>
      </c>
      <c r="U1831" s="86">
        <v>42759.604490740741</v>
      </c>
      <c r="V1831" s="88" t="s">
        <v>24065</v>
      </c>
      <c r="W1831" s="84"/>
      <c r="X1831" s="84"/>
      <c r="Y1831" s="87" t="s">
        <v>25153</v>
      </c>
      <c r="Z1831" s="84"/>
      <c r="AA1831" s="84"/>
      <c r="AB1831" s="84"/>
      <c r="AC1831" s="84"/>
      <c r="AD1831" s="84"/>
      <c r="AE1831" s="84"/>
      <c r="AF1831" s="84"/>
      <c r="AG1831" s="84"/>
      <c r="AH1831" s="84"/>
      <c r="AI1831" s="84"/>
      <c r="AJ1831" s="84"/>
      <c r="AK1831" s="84"/>
      <c r="AL1831" s="84"/>
      <c r="AM1831" s="84"/>
      <c r="AN1831" s="84"/>
      <c r="AO1831" s="84"/>
      <c r="AP1831" s="84"/>
      <c r="AQ1831" s="84"/>
      <c r="AR1831" s="84"/>
      <c r="AS1831" s="84"/>
      <c r="AT1831" s="84"/>
      <c r="AU1831" s="84"/>
      <c r="AV1831" s="84"/>
      <c r="AW1831" s="84"/>
    </row>
    <row r="1832" spans="1:49" x14ac:dyDescent="0.25">
      <c r="A1832" s="69" t="s">
        <v>21371</v>
      </c>
      <c r="B1832" s="69" t="s">
        <v>1577</v>
      </c>
      <c r="C1832" s="70"/>
      <c r="D1832" s="71"/>
      <c r="E1832" s="70"/>
      <c r="F1832" s="73"/>
      <c r="G1832" s="70"/>
      <c r="H1832" s="74"/>
      <c r="I1832" s="75"/>
      <c r="J1832" s="75"/>
      <c r="K1832" s="36"/>
      <c r="L1832" s="76"/>
      <c r="M1832" s="76"/>
      <c r="N1832" s="77"/>
      <c r="O1832" s="84" t="s">
        <v>2121</v>
      </c>
      <c r="P1832" s="86">
        <v>42759.604490740741</v>
      </c>
      <c r="Q1832" s="84" t="s">
        <v>2164</v>
      </c>
      <c r="R1832" s="84"/>
      <c r="S1832" s="84"/>
      <c r="T1832" s="84"/>
      <c r="U1832" s="86">
        <v>42759.604490740741</v>
      </c>
      <c r="V1832" s="88" t="s">
        <v>24066</v>
      </c>
      <c r="W1832" s="84"/>
      <c r="X1832" s="84"/>
      <c r="Y1832" s="87" t="s">
        <v>25154</v>
      </c>
      <c r="Z1832" s="84"/>
      <c r="AA1832" s="84"/>
      <c r="AB1832" s="84"/>
      <c r="AC1832" s="84"/>
      <c r="AD1832" s="84"/>
      <c r="AE1832" s="84"/>
      <c r="AF1832" s="84"/>
      <c r="AG1832" s="84"/>
      <c r="AH1832" s="84"/>
      <c r="AI1832" s="84"/>
      <c r="AJ1832" s="84"/>
      <c r="AK1832" s="84"/>
      <c r="AL1832" s="84"/>
      <c r="AM1832" s="84"/>
      <c r="AN1832" s="84"/>
      <c r="AO1832" s="84"/>
      <c r="AP1832" s="84"/>
      <c r="AQ1832" s="84"/>
      <c r="AR1832" s="84"/>
      <c r="AS1832" s="84"/>
      <c r="AT1832" s="84"/>
      <c r="AU1832" s="84"/>
      <c r="AV1832" s="84"/>
      <c r="AW1832" s="84"/>
    </row>
    <row r="1833" spans="1:49" x14ac:dyDescent="0.25">
      <c r="A1833" s="69" t="s">
        <v>21372</v>
      </c>
      <c r="B1833" s="69" t="s">
        <v>21372</v>
      </c>
      <c r="C1833" s="70"/>
      <c r="D1833" s="71"/>
      <c r="E1833" s="70"/>
      <c r="F1833" s="73"/>
      <c r="G1833" s="70"/>
      <c r="H1833" s="74"/>
      <c r="I1833" s="75"/>
      <c r="J1833" s="75"/>
      <c r="K1833" s="36"/>
      <c r="L1833" s="76"/>
      <c r="M1833" s="76"/>
      <c r="N1833" s="77"/>
      <c r="O1833" s="84" t="s">
        <v>179</v>
      </c>
      <c r="P1833" s="86">
        <v>42759.604490740741</v>
      </c>
      <c r="Q1833" s="84" t="s">
        <v>22673</v>
      </c>
      <c r="R1833" s="84" t="s">
        <v>23449</v>
      </c>
      <c r="S1833" s="84" t="s">
        <v>23790</v>
      </c>
      <c r="T1833" s="84"/>
      <c r="U1833" s="86">
        <v>42759.604490740741</v>
      </c>
      <c r="V1833" s="88" t="s">
        <v>24067</v>
      </c>
      <c r="W1833" s="84"/>
      <c r="X1833" s="84"/>
      <c r="Y1833" s="87" t="s">
        <v>25155</v>
      </c>
      <c r="Z1833" s="84"/>
      <c r="AA1833" s="84"/>
      <c r="AB1833" s="84"/>
      <c r="AC1833" s="84"/>
      <c r="AD1833" s="84"/>
      <c r="AE1833" s="84"/>
      <c r="AF1833" s="84"/>
      <c r="AG1833" s="84"/>
      <c r="AH1833" s="84"/>
      <c r="AI1833" s="84"/>
      <c r="AJ1833" s="84"/>
      <c r="AK1833" s="84"/>
      <c r="AL1833" s="84"/>
      <c r="AM1833" s="84"/>
      <c r="AN1833" s="84"/>
      <c r="AO1833" s="84"/>
      <c r="AP1833" s="84"/>
      <c r="AQ1833" s="84"/>
      <c r="AR1833" s="84"/>
      <c r="AS1833" s="84"/>
      <c r="AT1833" s="84"/>
      <c r="AU1833" s="84"/>
      <c r="AV1833" s="84"/>
      <c r="AW1833" s="84"/>
    </row>
    <row r="1834" spans="1:49" x14ac:dyDescent="0.25">
      <c r="A1834" s="69" t="s">
        <v>21373</v>
      </c>
      <c r="B1834" s="69" t="s">
        <v>22267</v>
      </c>
      <c r="C1834" s="70"/>
      <c r="D1834" s="71"/>
      <c r="E1834" s="70"/>
      <c r="F1834" s="73"/>
      <c r="G1834" s="70"/>
      <c r="H1834" s="74"/>
      <c r="I1834" s="75"/>
      <c r="J1834" s="75"/>
      <c r="K1834" s="36"/>
      <c r="L1834" s="76"/>
      <c r="M1834" s="76"/>
      <c r="N1834" s="77"/>
      <c r="O1834" s="84" t="s">
        <v>2121</v>
      </c>
      <c r="P1834" s="86">
        <v>42759.604490740741</v>
      </c>
      <c r="Q1834" s="84" t="s">
        <v>22674</v>
      </c>
      <c r="R1834" s="84"/>
      <c r="S1834" s="84"/>
      <c r="T1834" s="84"/>
      <c r="U1834" s="86">
        <v>42759.604490740741</v>
      </c>
      <c r="V1834" s="88" t="s">
        <v>24068</v>
      </c>
      <c r="W1834" s="84"/>
      <c r="X1834" s="84"/>
      <c r="Y1834" s="87" t="s">
        <v>25156</v>
      </c>
      <c r="Z1834" s="84"/>
      <c r="AA1834" s="84"/>
      <c r="AB1834" s="84"/>
      <c r="AC1834" s="84"/>
      <c r="AD1834" s="84"/>
      <c r="AE1834" s="84"/>
      <c r="AF1834" s="84"/>
      <c r="AG1834" s="84"/>
      <c r="AH1834" s="84"/>
      <c r="AI1834" s="84"/>
      <c r="AJ1834" s="84"/>
      <c r="AK1834" s="84"/>
      <c r="AL1834" s="84"/>
      <c r="AM1834" s="84"/>
      <c r="AN1834" s="84"/>
      <c r="AO1834" s="84"/>
      <c r="AP1834" s="84"/>
      <c r="AQ1834" s="84"/>
      <c r="AR1834" s="84"/>
      <c r="AS1834" s="84"/>
      <c r="AT1834" s="84"/>
      <c r="AU1834" s="84"/>
      <c r="AV1834" s="84"/>
      <c r="AW1834" s="84"/>
    </row>
    <row r="1835" spans="1:49" x14ac:dyDescent="0.25">
      <c r="A1835" s="69" t="s">
        <v>21374</v>
      </c>
      <c r="B1835" s="69" t="s">
        <v>21374</v>
      </c>
      <c r="C1835" s="70"/>
      <c r="D1835" s="71"/>
      <c r="E1835" s="70"/>
      <c r="F1835" s="73"/>
      <c r="G1835" s="70"/>
      <c r="H1835" s="74"/>
      <c r="I1835" s="75"/>
      <c r="J1835" s="75"/>
      <c r="K1835" s="36"/>
      <c r="L1835" s="76"/>
      <c r="M1835" s="76"/>
      <c r="N1835" s="77"/>
      <c r="O1835" s="84" t="s">
        <v>179</v>
      </c>
      <c r="P1835" s="86">
        <v>42759.604490740741</v>
      </c>
      <c r="Q1835" s="84" t="s">
        <v>22675</v>
      </c>
      <c r="R1835" s="88" t="s">
        <v>23450</v>
      </c>
      <c r="S1835" s="84" t="s">
        <v>3696</v>
      </c>
      <c r="T1835" s="84"/>
      <c r="U1835" s="86">
        <v>42759.604490740741</v>
      </c>
      <c r="V1835" s="88" t="s">
        <v>24069</v>
      </c>
      <c r="W1835" s="84"/>
      <c r="X1835" s="84"/>
      <c r="Y1835" s="87" t="s">
        <v>25157</v>
      </c>
      <c r="Z1835" s="84"/>
      <c r="AA1835" s="84"/>
      <c r="AB1835" s="84"/>
      <c r="AC1835" s="84"/>
      <c r="AD1835" s="84"/>
      <c r="AE1835" s="84"/>
      <c r="AF1835" s="84"/>
      <c r="AG1835" s="84"/>
      <c r="AH1835" s="84"/>
      <c r="AI1835" s="84"/>
      <c r="AJ1835" s="84"/>
      <c r="AK1835" s="84"/>
      <c r="AL1835" s="84"/>
      <c r="AM1835" s="84"/>
      <c r="AN1835" s="84"/>
      <c r="AO1835" s="84"/>
      <c r="AP1835" s="84"/>
      <c r="AQ1835" s="84"/>
      <c r="AR1835" s="84"/>
      <c r="AS1835" s="84"/>
      <c r="AT1835" s="84"/>
      <c r="AU1835" s="84"/>
      <c r="AV1835" s="84"/>
      <c r="AW1835" s="84"/>
    </row>
    <row r="1836" spans="1:49" x14ac:dyDescent="0.25">
      <c r="A1836" s="69" t="s">
        <v>21375</v>
      </c>
      <c r="B1836" s="69" t="s">
        <v>22268</v>
      </c>
      <c r="C1836" s="70"/>
      <c r="D1836" s="71"/>
      <c r="E1836" s="70"/>
      <c r="F1836" s="73"/>
      <c r="G1836" s="70"/>
      <c r="H1836" s="74"/>
      <c r="I1836" s="75"/>
      <c r="J1836" s="75"/>
      <c r="K1836" s="36"/>
      <c r="L1836" s="76"/>
      <c r="M1836" s="76"/>
      <c r="N1836" s="77"/>
      <c r="O1836" s="84" t="s">
        <v>2121</v>
      </c>
      <c r="P1836" s="86">
        <v>42759.604502314818</v>
      </c>
      <c r="Q1836" s="84" t="s">
        <v>22676</v>
      </c>
      <c r="R1836" s="88" t="s">
        <v>3485</v>
      </c>
      <c r="S1836" s="84" t="s">
        <v>3807</v>
      </c>
      <c r="T1836" s="84"/>
      <c r="U1836" s="86">
        <v>42759.604502314818</v>
      </c>
      <c r="V1836" s="88" t="s">
        <v>24070</v>
      </c>
      <c r="W1836" s="84"/>
      <c r="X1836" s="84"/>
      <c r="Y1836" s="87" t="s">
        <v>25158</v>
      </c>
      <c r="Z1836" s="84"/>
      <c r="AA1836" s="84"/>
      <c r="AB1836" s="84"/>
      <c r="AC1836" s="84"/>
      <c r="AD1836" s="84"/>
      <c r="AE1836" s="84"/>
      <c r="AF1836" s="84"/>
      <c r="AG1836" s="84"/>
      <c r="AH1836" s="84"/>
      <c r="AI1836" s="84"/>
      <c r="AJ1836" s="84"/>
      <c r="AK1836" s="84"/>
      <c r="AL1836" s="84"/>
      <c r="AM1836" s="84"/>
      <c r="AN1836" s="84"/>
      <c r="AO1836" s="84"/>
      <c r="AP1836" s="84"/>
      <c r="AQ1836" s="84"/>
      <c r="AR1836" s="84"/>
      <c r="AS1836" s="84"/>
      <c r="AT1836" s="84"/>
      <c r="AU1836" s="84"/>
      <c r="AV1836" s="84"/>
      <c r="AW1836" s="84"/>
    </row>
    <row r="1837" spans="1:49" x14ac:dyDescent="0.25">
      <c r="A1837" s="69" t="s">
        <v>21376</v>
      </c>
      <c r="B1837" s="69" t="s">
        <v>22269</v>
      </c>
      <c r="C1837" s="70"/>
      <c r="D1837" s="71"/>
      <c r="E1837" s="70"/>
      <c r="F1837" s="73"/>
      <c r="G1837" s="70"/>
      <c r="H1837" s="74"/>
      <c r="I1837" s="75"/>
      <c r="J1837" s="75"/>
      <c r="K1837" s="36"/>
      <c r="L1837" s="76"/>
      <c r="M1837" s="76"/>
      <c r="N1837" s="77"/>
      <c r="O1837" s="84" t="s">
        <v>2121</v>
      </c>
      <c r="P1837" s="86">
        <v>42759.604502314818</v>
      </c>
      <c r="Q1837" s="84" t="s">
        <v>22677</v>
      </c>
      <c r="R1837" s="88" t="s">
        <v>23451</v>
      </c>
      <c r="S1837" s="84" t="s">
        <v>3697</v>
      </c>
      <c r="T1837" s="84" t="s">
        <v>23903</v>
      </c>
      <c r="U1837" s="86">
        <v>42759.604502314818</v>
      </c>
      <c r="V1837" s="88" t="s">
        <v>24071</v>
      </c>
      <c r="W1837" s="84"/>
      <c r="X1837" s="84"/>
      <c r="Y1837" s="87" t="s">
        <v>25159</v>
      </c>
      <c r="Z1837" s="84"/>
      <c r="AA1837" s="84"/>
      <c r="AB1837" s="84"/>
      <c r="AC1837" s="84"/>
      <c r="AD1837" s="84"/>
      <c r="AE1837" s="84"/>
      <c r="AF1837" s="84"/>
      <c r="AG1837" s="84"/>
      <c r="AH1837" s="84"/>
      <c r="AI1837" s="84"/>
      <c r="AJ1837" s="84"/>
      <c r="AK1837" s="84"/>
      <c r="AL1837" s="84"/>
      <c r="AM1837" s="84"/>
      <c r="AN1837" s="84"/>
      <c r="AO1837" s="84"/>
      <c r="AP1837" s="84"/>
      <c r="AQ1837" s="84"/>
      <c r="AR1837" s="84"/>
      <c r="AS1837" s="84"/>
      <c r="AT1837" s="84"/>
      <c r="AU1837" s="84"/>
      <c r="AV1837" s="84"/>
      <c r="AW1837" s="84"/>
    </row>
    <row r="1838" spans="1:49" x14ac:dyDescent="0.25">
      <c r="A1838" s="69" t="s">
        <v>1614</v>
      </c>
      <c r="B1838" s="69" t="s">
        <v>22270</v>
      </c>
      <c r="C1838" s="70"/>
      <c r="D1838" s="71"/>
      <c r="E1838" s="70"/>
      <c r="F1838" s="73"/>
      <c r="G1838" s="70"/>
      <c r="H1838" s="74"/>
      <c r="I1838" s="75"/>
      <c r="J1838" s="75"/>
      <c r="K1838" s="36"/>
      <c r="L1838" s="76"/>
      <c r="M1838" s="76"/>
      <c r="N1838" s="77"/>
      <c r="O1838" s="84" t="s">
        <v>2121</v>
      </c>
      <c r="P1838" s="86">
        <v>42759.604490740741</v>
      </c>
      <c r="Q1838" s="84" t="s">
        <v>22678</v>
      </c>
      <c r="R1838" s="84"/>
      <c r="S1838" s="84"/>
      <c r="T1838" s="84" t="s">
        <v>23904</v>
      </c>
      <c r="U1838" s="86">
        <v>42759.604490740741</v>
      </c>
      <c r="V1838" s="88" t="s">
        <v>24072</v>
      </c>
      <c r="W1838" s="84"/>
      <c r="X1838" s="84"/>
      <c r="Y1838" s="87" t="s">
        <v>25160</v>
      </c>
      <c r="Z1838" s="84"/>
      <c r="AA1838" s="84"/>
      <c r="AB1838" s="84"/>
      <c r="AC1838" s="84"/>
      <c r="AD1838" s="84"/>
      <c r="AE1838" s="84"/>
      <c r="AF1838" s="84"/>
      <c r="AG1838" s="84"/>
      <c r="AH1838" s="84"/>
      <c r="AI1838" s="84"/>
      <c r="AJ1838" s="84"/>
      <c r="AK1838" s="84"/>
      <c r="AL1838" s="84"/>
      <c r="AM1838" s="84"/>
      <c r="AN1838" s="84"/>
      <c r="AO1838" s="84"/>
      <c r="AP1838" s="84"/>
      <c r="AQ1838" s="84"/>
      <c r="AR1838" s="84"/>
      <c r="AS1838" s="84"/>
      <c r="AT1838" s="84"/>
      <c r="AU1838" s="84"/>
      <c r="AV1838" s="84"/>
      <c r="AW1838" s="84"/>
    </row>
    <row r="1839" spans="1:49" x14ac:dyDescent="0.25">
      <c r="A1839" s="69" t="s">
        <v>1614</v>
      </c>
      <c r="B1839" s="69" t="s">
        <v>22271</v>
      </c>
      <c r="C1839" s="70"/>
      <c r="D1839" s="71"/>
      <c r="E1839" s="70"/>
      <c r="F1839" s="73"/>
      <c r="G1839" s="70"/>
      <c r="H1839" s="74"/>
      <c r="I1839" s="75"/>
      <c r="J1839" s="75"/>
      <c r="K1839" s="36"/>
      <c r="L1839" s="76"/>
      <c r="M1839" s="76"/>
      <c r="N1839" s="77"/>
      <c r="O1839" s="84" t="s">
        <v>2121</v>
      </c>
      <c r="P1839" s="86">
        <v>42759.604490740741</v>
      </c>
      <c r="Q1839" s="84" t="s">
        <v>22678</v>
      </c>
      <c r="R1839" s="84"/>
      <c r="S1839" s="84"/>
      <c r="T1839" s="84" t="s">
        <v>23904</v>
      </c>
      <c r="U1839" s="86">
        <v>42759.604490740741</v>
      </c>
      <c r="V1839" s="88" t="s">
        <v>24072</v>
      </c>
      <c r="W1839" s="84"/>
      <c r="X1839" s="84"/>
      <c r="Y1839" s="87" t="s">
        <v>25160</v>
      </c>
      <c r="Z1839" s="84"/>
      <c r="AA1839" s="84"/>
      <c r="AB1839" s="84"/>
      <c r="AC1839" s="84"/>
      <c r="AD1839" s="84"/>
      <c r="AE1839" s="84"/>
      <c r="AF1839" s="84"/>
      <c r="AG1839" s="84"/>
      <c r="AH1839" s="84"/>
      <c r="AI1839" s="84"/>
      <c r="AJ1839" s="84"/>
      <c r="AK1839" s="84"/>
      <c r="AL1839" s="84"/>
      <c r="AM1839" s="84"/>
      <c r="AN1839" s="84"/>
      <c r="AO1839" s="84"/>
      <c r="AP1839" s="84"/>
      <c r="AQ1839" s="84"/>
      <c r="AR1839" s="84"/>
      <c r="AS1839" s="84"/>
      <c r="AT1839" s="84"/>
      <c r="AU1839" s="84"/>
      <c r="AV1839" s="84"/>
      <c r="AW1839" s="84"/>
    </row>
    <row r="1840" spans="1:49" x14ac:dyDescent="0.25">
      <c r="A1840" s="69" t="s">
        <v>1614</v>
      </c>
      <c r="B1840" s="69" t="s">
        <v>22272</v>
      </c>
      <c r="C1840" s="70"/>
      <c r="D1840" s="71"/>
      <c r="E1840" s="70"/>
      <c r="F1840" s="73"/>
      <c r="G1840" s="70"/>
      <c r="H1840" s="74"/>
      <c r="I1840" s="75"/>
      <c r="J1840" s="75"/>
      <c r="K1840" s="36"/>
      <c r="L1840" s="76"/>
      <c r="M1840" s="76"/>
      <c r="N1840" s="77"/>
      <c r="O1840" s="84" t="s">
        <v>2121</v>
      </c>
      <c r="P1840" s="86">
        <v>42759.604490740741</v>
      </c>
      <c r="Q1840" s="84" t="s">
        <v>22678</v>
      </c>
      <c r="R1840" s="84"/>
      <c r="S1840" s="84"/>
      <c r="T1840" s="84" t="s">
        <v>23904</v>
      </c>
      <c r="U1840" s="86">
        <v>42759.604490740741</v>
      </c>
      <c r="V1840" s="88" t="s">
        <v>24072</v>
      </c>
      <c r="W1840" s="84"/>
      <c r="X1840" s="84"/>
      <c r="Y1840" s="87" t="s">
        <v>25160</v>
      </c>
      <c r="Z1840" s="84"/>
      <c r="AA1840" s="84"/>
      <c r="AB1840" s="84"/>
      <c r="AC1840" s="84"/>
      <c r="AD1840" s="84"/>
      <c r="AE1840" s="84"/>
      <c r="AF1840" s="84"/>
      <c r="AG1840" s="84"/>
      <c r="AH1840" s="84"/>
      <c r="AI1840" s="84"/>
      <c r="AJ1840" s="84"/>
      <c r="AK1840" s="84"/>
      <c r="AL1840" s="84"/>
      <c r="AM1840" s="84"/>
      <c r="AN1840" s="84"/>
      <c r="AO1840" s="84"/>
      <c r="AP1840" s="84"/>
      <c r="AQ1840" s="84"/>
      <c r="AR1840" s="84"/>
      <c r="AS1840" s="84"/>
      <c r="AT1840" s="84"/>
      <c r="AU1840" s="84"/>
      <c r="AV1840" s="84"/>
      <c r="AW1840" s="84"/>
    </row>
    <row r="1841" spans="1:49" x14ac:dyDescent="0.25">
      <c r="A1841" s="69" t="s">
        <v>1614</v>
      </c>
      <c r="B1841" s="69" t="s">
        <v>22272</v>
      </c>
      <c r="C1841" s="70"/>
      <c r="D1841" s="71"/>
      <c r="E1841" s="70"/>
      <c r="F1841" s="73"/>
      <c r="G1841" s="70"/>
      <c r="H1841" s="74"/>
      <c r="I1841" s="75"/>
      <c r="J1841" s="75"/>
      <c r="K1841" s="36"/>
      <c r="L1841" s="76"/>
      <c r="M1841" s="76"/>
      <c r="N1841" s="77"/>
      <c r="O1841" s="84" t="s">
        <v>2121</v>
      </c>
      <c r="P1841" s="86">
        <v>42759.604502314818</v>
      </c>
      <c r="Q1841" s="84" t="s">
        <v>22679</v>
      </c>
      <c r="R1841" s="88" t="s">
        <v>23452</v>
      </c>
      <c r="S1841" s="84" t="s">
        <v>3696</v>
      </c>
      <c r="T1841" s="84"/>
      <c r="U1841" s="86">
        <v>42759.604502314818</v>
      </c>
      <c r="V1841" s="88" t="s">
        <v>24073</v>
      </c>
      <c r="W1841" s="84"/>
      <c r="X1841" s="84"/>
      <c r="Y1841" s="87" t="s">
        <v>25161</v>
      </c>
      <c r="Z1841" s="84"/>
      <c r="AA1841" s="84"/>
      <c r="AB1841" s="84"/>
      <c r="AC1841" s="84"/>
      <c r="AD1841" s="84"/>
      <c r="AE1841" s="84"/>
      <c r="AF1841" s="84"/>
      <c r="AG1841" s="84"/>
      <c r="AH1841" s="84"/>
      <c r="AI1841" s="84"/>
      <c r="AJ1841" s="84"/>
      <c r="AK1841" s="84"/>
      <c r="AL1841" s="84"/>
      <c r="AM1841" s="84"/>
      <c r="AN1841" s="84"/>
      <c r="AO1841" s="84"/>
      <c r="AP1841" s="84"/>
      <c r="AQ1841" s="84"/>
      <c r="AR1841" s="84"/>
      <c r="AS1841" s="84"/>
      <c r="AT1841" s="84"/>
      <c r="AU1841" s="84"/>
      <c r="AV1841" s="84"/>
      <c r="AW1841" s="84"/>
    </row>
    <row r="1842" spans="1:49" x14ac:dyDescent="0.25">
      <c r="A1842" s="69" t="s">
        <v>1614</v>
      </c>
      <c r="B1842" s="69" t="s">
        <v>22256</v>
      </c>
      <c r="C1842" s="70"/>
      <c r="D1842" s="71"/>
      <c r="E1842" s="70"/>
      <c r="F1842" s="73"/>
      <c r="G1842" s="70"/>
      <c r="H1842" s="74"/>
      <c r="I1842" s="75"/>
      <c r="J1842" s="75"/>
      <c r="K1842" s="36"/>
      <c r="L1842" s="76"/>
      <c r="M1842" s="76"/>
      <c r="N1842" s="77"/>
      <c r="O1842" s="84" t="s">
        <v>2121</v>
      </c>
      <c r="P1842" s="86">
        <v>42759.604502314818</v>
      </c>
      <c r="Q1842" s="84" t="s">
        <v>22679</v>
      </c>
      <c r="R1842" s="88" t="s">
        <v>23452</v>
      </c>
      <c r="S1842" s="84" t="s">
        <v>3696</v>
      </c>
      <c r="T1842" s="84"/>
      <c r="U1842" s="86">
        <v>42759.604502314818</v>
      </c>
      <c r="V1842" s="88" t="s">
        <v>24073</v>
      </c>
      <c r="W1842" s="84"/>
      <c r="X1842" s="84"/>
      <c r="Y1842" s="87" t="s">
        <v>25161</v>
      </c>
      <c r="Z1842" s="84"/>
      <c r="AA1842" s="84"/>
      <c r="AB1842" s="84"/>
      <c r="AC1842" s="84"/>
      <c r="AD1842" s="84"/>
      <c r="AE1842" s="84"/>
      <c r="AF1842" s="84"/>
      <c r="AG1842" s="84"/>
      <c r="AH1842" s="84"/>
      <c r="AI1842" s="84"/>
      <c r="AJ1842" s="84"/>
      <c r="AK1842" s="84"/>
      <c r="AL1842" s="84"/>
      <c r="AM1842" s="84"/>
      <c r="AN1842" s="84"/>
      <c r="AO1842" s="84"/>
      <c r="AP1842" s="84"/>
      <c r="AQ1842" s="84"/>
      <c r="AR1842" s="84"/>
      <c r="AS1842" s="84"/>
      <c r="AT1842" s="84"/>
      <c r="AU1842" s="84"/>
      <c r="AV1842" s="84"/>
      <c r="AW1842" s="84"/>
    </row>
    <row r="1843" spans="1:49" x14ac:dyDescent="0.25">
      <c r="A1843" s="69" t="s">
        <v>1614</v>
      </c>
      <c r="B1843" s="69" t="s">
        <v>22273</v>
      </c>
      <c r="C1843" s="70"/>
      <c r="D1843" s="71"/>
      <c r="E1843" s="70"/>
      <c r="F1843" s="73"/>
      <c r="G1843" s="70"/>
      <c r="H1843" s="74"/>
      <c r="I1843" s="75"/>
      <c r="J1843" s="75"/>
      <c r="K1843" s="36"/>
      <c r="L1843" s="76"/>
      <c r="M1843" s="76"/>
      <c r="N1843" s="77"/>
      <c r="O1843" s="84" t="s">
        <v>2121</v>
      </c>
      <c r="P1843" s="86">
        <v>42759.604502314818</v>
      </c>
      <c r="Q1843" s="84" t="s">
        <v>22679</v>
      </c>
      <c r="R1843" s="88" t="s">
        <v>23452</v>
      </c>
      <c r="S1843" s="84" t="s">
        <v>3696</v>
      </c>
      <c r="T1843" s="84"/>
      <c r="U1843" s="86">
        <v>42759.604502314818</v>
      </c>
      <c r="V1843" s="88" t="s">
        <v>24073</v>
      </c>
      <c r="W1843" s="84"/>
      <c r="X1843" s="84"/>
      <c r="Y1843" s="87" t="s">
        <v>25161</v>
      </c>
      <c r="Z1843" s="84"/>
      <c r="AA1843" s="84"/>
      <c r="AB1843" s="84"/>
      <c r="AC1843" s="84"/>
      <c r="AD1843" s="84"/>
      <c r="AE1843" s="84"/>
      <c r="AF1843" s="84"/>
      <c r="AG1843" s="84"/>
      <c r="AH1843" s="84"/>
      <c r="AI1843" s="84"/>
      <c r="AJ1843" s="84"/>
      <c r="AK1843" s="84"/>
      <c r="AL1843" s="84"/>
      <c r="AM1843" s="84"/>
      <c r="AN1843" s="84"/>
      <c r="AO1843" s="84"/>
      <c r="AP1843" s="84"/>
      <c r="AQ1843" s="84"/>
      <c r="AR1843" s="84"/>
      <c r="AS1843" s="84"/>
      <c r="AT1843" s="84"/>
      <c r="AU1843" s="84"/>
      <c r="AV1843" s="84"/>
      <c r="AW1843" s="84"/>
    </row>
    <row r="1844" spans="1:49" x14ac:dyDescent="0.25">
      <c r="A1844" s="69" t="s">
        <v>21377</v>
      </c>
      <c r="B1844" s="69" t="s">
        <v>1596</v>
      </c>
      <c r="C1844" s="70"/>
      <c r="D1844" s="71"/>
      <c r="E1844" s="70"/>
      <c r="F1844" s="73"/>
      <c r="G1844" s="70"/>
      <c r="H1844" s="74"/>
      <c r="I1844" s="75"/>
      <c r="J1844" s="75"/>
      <c r="K1844" s="36"/>
      <c r="L1844" s="76"/>
      <c r="M1844" s="76"/>
      <c r="N1844" s="77"/>
      <c r="O1844" s="84" t="s">
        <v>2121</v>
      </c>
      <c r="P1844" s="86">
        <v>42759.604513888888</v>
      </c>
      <c r="Q1844" s="84" t="s">
        <v>22680</v>
      </c>
      <c r="R1844" s="84"/>
      <c r="S1844" s="84"/>
      <c r="T1844" s="84" t="s">
        <v>1682</v>
      </c>
      <c r="U1844" s="86">
        <v>42759.604513888888</v>
      </c>
      <c r="V1844" s="88" t="s">
        <v>24074</v>
      </c>
      <c r="W1844" s="84"/>
      <c r="X1844" s="84"/>
      <c r="Y1844" s="87" t="s">
        <v>25162</v>
      </c>
      <c r="Z1844" s="84"/>
      <c r="AA1844" s="84"/>
      <c r="AB1844" s="84"/>
      <c r="AC1844" s="84"/>
      <c r="AD1844" s="84"/>
      <c r="AE1844" s="84"/>
      <c r="AF1844" s="84"/>
      <c r="AG1844" s="84"/>
      <c r="AH1844" s="84"/>
      <c r="AI1844" s="84"/>
      <c r="AJ1844" s="84"/>
      <c r="AK1844" s="84"/>
      <c r="AL1844" s="84"/>
      <c r="AM1844" s="84"/>
      <c r="AN1844" s="84"/>
      <c r="AO1844" s="84"/>
      <c r="AP1844" s="84"/>
      <c r="AQ1844" s="84"/>
      <c r="AR1844" s="84"/>
      <c r="AS1844" s="84"/>
      <c r="AT1844" s="84"/>
      <c r="AU1844" s="84"/>
      <c r="AV1844" s="84"/>
      <c r="AW1844" s="84"/>
    </row>
    <row r="1845" spans="1:49" x14ac:dyDescent="0.25">
      <c r="A1845" s="69" t="s">
        <v>21378</v>
      </c>
      <c r="B1845" s="69" t="s">
        <v>22274</v>
      </c>
      <c r="C1845" s="70"/>
      <c r="D1845" s="71"/>
      <c r="E1845" s="70"/>
      <c r="F1845" s="73"/>
      <c r="G1845" s="70"/>
      <c r="H1845" s="74"/>
      <c r="I1845" s="75"/>
      <c r="J1845" s="75"/>
      <c r="K1845" s="36"/>
      <c r="L1845" s="76"/>
      <c r="M1845" s="76"/>
      <c r="N1845" s="77"/>
      <c r="O1845" s="84" t="s">
        <v>2121</v>
      </c>
      <c r="P1845" s="86">
        <v>42759.604513888888</v>
      </c>
      <c r="Q1845" s="84" t="s">
        <v>22681</v>
      </c>
      <c r="R1845" s="84"/>
      <c r="S1845" s="84"/>
      <c r="T1845" s="84"/>
      <c r="U1845" s="86">
        <v>42759.604513888888</v>
      </c>
      <c r="V1845" s="88" t="s">
        <v>24075</v>
      </c>
      <c r="W1845" s="84"/>
      <c r="X1845" s="84"/>
      <c r="Y1845" s="87" t="s">
        <v>25163</v>
      </c>
      <c r="Z1845" s="84"/>
      <c r="AA1845" s="84"/>
      <c r="AB1845" s="84"/>
      <c r="AC1845" s="84"/>
      <c r="AD1845" s="84"/>
      <c r="AE1845" s="84"/>
      <c r="AF1845" s="84"/>
      <c r="AG1845" s="84"/>
      <c r="AH1845" s="84"/>
      <c r="AI1845" s="84"/>
      <c r="AJ1845" s="84"/>
      <c r="AK1845" s="84"/>
      <c r="AL1845" s="84"/>
      <c r="AM1845" s="84"/>
      <c r="AN1845" s="84"/>
      <c r="AO1845" s="84"/>
      <c r="AP1845" s="84"/>
      <c r="AQ1845" s="84"/>
      <c r="AR1845" s="84"/>
      <c r="AS1845" s="84"/>
      <c r="AT1845" s="84"/>
      <c r="AU1845" s="84"/>
      <c r="AV1845" s="84"/>
      <c r="AW1845" s="84"/>
    </row>
    <row r="1846" spans="1:49" x14ac:dyDescent="0.25">
      <c r="A1846" s="69" t="s">
        <v>21378</v>
      </c>
      <c r="B1846" s="69" t="s">
        <v>22275</v>
      </c>
      <c r="C1846" s="70"/>
      <c r="D1846" s="71"/>
      <c r="E1846" s="70"/>
      <c r="F1846" s="73"/>
      <c r="G1846" s="70"/>
      <c r="H1846" s="74"/>
      <c r="I1846" s="75"/>
      <c r="J1846" s="75"/>
      <c r="K1846" s="36"/>
      <c r="L1846" s="76"/>
      <c r="M1846" s="76"/>
      <c r="N1846" s="77"/>
      <c r="O1846" s="84" t="s">
        <v>2122</v>
      </c>
      <c r="P1846" s="86">
        <v>42759.604513888888</v>
      </c>
      <c r="Q1846" s="84" t="s">
        <v>22681</v>
      </c>
      <c r="R1846" s="84"/>
      <c r="S1846" s="84"/>
      <c r="T1846" s="84"/>
      <c r="U1846" s="86">
        <v>42759.604513888888</v>
      </c>
      <c r="V1846" s="88" t="s">
        <v>24075</v>
      </c>
      <c r="W1846" s="84"/>
      <c r="X1846" s="84"/>
      <c r="Y1846" s="87" t="s">
        <v>25163</v>
      </c>
      <c r="Z1846" s="84"/>
      <c r="AA1846" s="84"/>
      <c r="AB1846" s="84"/>
      <c r="AC1846" s="84"/>
      <c r="AD1846" s="84"/>
      <c r="AE1846" s="84"/>
      <c r="AF1846" s="84"/>
      <c r="AG1846" s="84"/>
      <c r="AH1846" s="84"/>
      <c r="AI1846" s="84"/>
      <c r="AJ1846" s="84"/>
      <c r="AK1846" s="84"/>
      <c r="AL1846" s="84"/>
      <c r="AM1846" s="84"/>
      <c r="AN1846" s="84"/>
      <c r="AO1846" s="84"/>
      <c r="AP1846" s="84"/>
      <c r="AQ1846" s="84"/>
      <c r="AR1846" s="84"/>
      <c r="AS1846" s="84"/>
      <c r="AT1846" s="84"/>
      <c r="AU1846" s="84"/>
      <c r="AV1846" s="84"/>
      <c r="AW1846" s="84"/>
    </row>
    <row r="1847" spans="1:49" x14ac:dyDescent="0.25">
      <c r="A1847" s="69" t="s">
        <v>21378</v>
      </c>
      <c r="B1847" s="69" t="s">
        <v>22276</v>
      </c>
      <c r="C1847" s="70"/>
      <c r="D1847" s="71"/>
      <c r="E1847" s="70"/>
      <c r="F1847" s="73"/>
      <c r="G1847" s="70"/>
      <c r="H1847" s="74"/>
      <c r="I1847" s="75"/>
      <c r="J1847" s="75"/>
      <c r="K1847" s="36"/>
      <c r="L1847" s="76"/>
      <c r="M1847" s="76"/>
      <c r="N1847" s="77"/>
      <c r="O1847" s="84" t="s">
        <v>2121</v>
      </c>
      <c r="P1847" s="86">
        <v>42759.604513888888</v>
      </c>
      <c r="Q1847" s="84" t="s">
        <v>22681</v>
      </c>
      <c r="R1847" s="84"/>
      <c r="S1847" s="84"/>
      <c r="T1847" s="84"/>
      <c r="U1847" s="86">
        <v>42759.604513888888</v>
      </c>
      <c r="V1847" s="88" t="s">
        <v>24075</v>
      </c>
      <c r="W1847" s="84"/>
      <c r="X1847" s="84"/>
      <c r="Y1847" s="87" t="s">
        <v>25163</v>
      </c>
      <c r="Z1847" s="84"/>
      <c r="AA1847" s="84"/>
      <c r="AB1847" s="84"/>
      <c r="AC1847" s="84"/>
      <c r="AD1847" s="84"/>
      <c r="AE1847" s="84"/>
      <c r="AF1847" s="84"/>
      <c r="AG1847" s="84"/>
      <c r="AH1847" s="84"/>
      <c r="AI1847" s="84"/>
      <c r="AJ1847" s="84"/>
      <c r="AK1847" s="84"/>
      <c r="AL1847" s="84"/>
      <c r="AM1847" s="84"/>
      <c r="AN1847" s="84"/>
      <c r="AO1847" s="84"/>
      <c r="AP1847" s="84"/>
      <c r="AQ1847" s="84"/>
      <c r="AR1847" s="84"/>
      <c r="AS1847" s="84"/>
      <c r="AT1847" s="84"/>
      <c r="AU1847" s="84"/>
      <c r="AV1847" s="84"/>
      <c r="AW1847" s="84"/>
    </row>
    <row r="1848" spans="1:49" x14ac:dyDescent="0.25">
      <c r="A1848" s="69" t="s">
        <v>21378</v>
      </c>
      <c r="B1848" s="69" t="s">
        <v>1325</v>
      </c>
      <c r="C1848" s="70"/>
      <c r="D1848" s="71"/>
      <c r="E1848" s="70"/>
      <c r="F1848" s="73"/>
      <c r="G1848" s="70"/>
      <c r="H1848" s="74"/>
      <c r="I1848" s="75"/>
      <c r="J1848" s="75"/>
      <c r="K1848" s="36"/>
      <c r="L1848" s="76"/>
      <c r="M1848" s="76"/>
      <c r="N1848" s="77"/>
      <c r="O1848" s="84" t="s">
        <v>2121</v>
      </c>
      <c r="P1848" s="86">
        <v>42759.604513888888</v>
      </c>
      <c r="Q1848" s="84" t="s">
        <v>22681</v>
      </c>
      <c r="R1848" s="84"/>
      <c r="S1848" s="84"/>
      <c r="T1848" s="84"/>
      <c r="U1848" s="86">
        <v>42759.604513888888</v>
      </c>
      <c r="V1848" s="88" t="s">
        <v>24075</v>
      </c>
      <c r="W1848" s="84"/>
      <c r="X1848" s="84"/>
      <c r="Y1848" s="87" t="s">
        <v>25163</v>
      </c>
      <c r="Z1848" s="84"/>
      <c r="AA1848" s="84"/>
      <c r="AB1848" s="84"/>
      <c r="AC1848" s="84"/>
      <c r="AD1848" s="84"/>
      <c r="AE1848" s="84"/>
      <c r="AF1848" s="84"/>
      <c r="AG1848" s="84"/>
      <c r="AH1848" s="84"/>
      <c r="AI1848" s="84"/>
      <c r="AJ1848" s="84"/>
      <c r="AK1848" s="84"/>
      <c r="AL1848" s="84"/>
      <c r="AM1848" s="84"/>
      <c r="AN1848" s="84"/>
      <c r="AO1848" s="84"/>
      <c r="AP1848" s="84"/>
      <c r="AQ1848" s="84"/>
      <c r="AR1848" s="84"/>
      <c r="AS1848" s="84"/>
      <c r="AT1848" s="84"/>
      <c r="AU1848" s="84"/>
      <c r="AV1848" s="84"/>
      <c r="AW1848" s="84"/>
    </row>
    <row r="1849" spans="1:49" x14ac:dyDescent="0.25">
      <c r="A1849" s="69" t="s">
        <v>21379</v>
      </c>
      <c r="B1849" s="69" t="s">
        <v>22248</v>
      </c>
      <c r="C1849" s="70"/>
      <c r="D1849" s="71"/>
      <c r="E1849" s="70"/>
      <c r="F1849" s="73"/>
      <c r="G1849" s="70"/>
      <c r="H1849" s="74"/>
      <c r="I1849" s="75"/>
      <c r="J1849" s="75"/>
      <c r="K1849" s="36"/>
      <c r="L1849" s="76"/>
      <c r="M1849" s="76"/>
      <c r="N1849" s="77"/>
      <c r="O1849" s="84" t="s">
        <v>2121</v>
      </c>
      <c r="P1849" s="86">
        <v>42759.604513888888</v>
      </c>
      <c r="Q1849" s="84" t="s">
        <v>22634</v>
      </c>
      <c r="R1849" s="88" t="s">
        <v>23430</v>
      </c>
      <c r="S1849" s="84" t="s">
        <v>3697</v>
      </c>
      <c r="T1849" s="84"/>
      <c r="U1849" s="86">
        <v>42759.604513888888</v>
      </c>
      <c r="V1849" s="88" t="s">
        <v>24076</v>
      </c>
      <c r="W1849" s="84"/>
      <c r="X1849" s="84"/>
      <c r="Y1849" s="87" t="s">
        <v>25164</v>
      </c>
      <c r="Z1849" s="84"/>
      <c r="AA1849" s="84"/>
      <c r="AB1849" s="84"/>
      <c r="AC1849" s="84"/>
      <c r="AD1849" s="84"/>
      <c r="AE1849" s="84"/>
      <c r="AF1849" s="84"/>
      <c r="AG1849" s="84"/>
      <c r="AH1849" s="84"/>
      <c r="AI1849" s="84"/>
      <c r="AJ1849" s="84"/>
      <c r="AK1849" s="84"/>
      <c r="AL1849" s="84"/>
      <c r="AM1849" s="84"/>
      <c r="AN1849" s="84"/>
      <c r="AO1849" s="84"/>
      <c r="AP1849" s="84"/>
      <c r="AQ1849" s="84"/>
      <c r="AR1849" s="84"/>
      <c r="AS1849" s="84"/>
      <c r="AT1849" s="84"/>
      <c r="AU1849" s="84"/>
      <c r="AV1849" s="84"/>
      <c r="AW1849" s="84"/>
    </row>
    <row r="1850" spans="1:49" x14ac:dyDescent="0.25">
      <c r="A1850" s="69" t="s">
        <v>21380</v>
      </c>
      <c r="B1850" s="69" t="s">
        <v>22277</v>
      </c>
      <c r="C1850" s="70"/>
      <c r="D1850" s="71"/>
      <c r="E1850" s="70"/>
      <c r="F1850" s="73"/>
      <c r="G1850" s="70"/>
      <c r="H1850" s="74"/>
      <c r="I1850" s="75"/>
      <c r="J1850" s="75"/>
      <c r="K1850" s="36"/>
      <c r="L1850" s="76"/>
      <c r="M1850" s="76"/>
      <c r="N1850" s="77"/>
      <c r="O1850" s="84" t="s">
        <v>2122</v>
      </c>
      <c r="P1850" s="86">
        <v>42759.604513888888</v>
      </c>
      <c r="Q1850" s="84" t="s">
        <v>22682</v>
      </c>
      <c r="R1850" s="84"/>
      <c r="S1850" s="84"/>
      <c r="T1850" s="84"/>
      <c r="U1850" s="86">
        <v>42759.604513888888</v>
      </c>
      <c r="V1850" s="88" t="s">
        <v>24077</v>
      </c>
      <c r="W1850" s="84"/>
      <c r="X1850" s="84"/>
      <c r="Y1850" s="87" t="s">
        <v>25165</v>
      </c>
      <c r="Z1850" s="87" t="s">
        <v>26194</v>
      </c>
      <c r="AA1850" s="84"/>
      <c r="AB1850" s="84"/>
      <c r="AC1850" s="84"/>
      <c r="AD1850" s="84"/>
      <c r="AE1850" s="84"/>
      <c r="AF1850" s="84"/>
      <c r="AG1850" s="84"/>
      <c r="AH1850" s="84"/>
      <c r="AI1850" s="84"/>
      <c r="AJ1850" s="84"/>
      <c r="AK1850" s="84"/>
      <c r="AL1850" s="84"/>
      <c r="AM1850" s="84"/>
      <c r="AN1850" s="84"/>
      <c r="AO1850" s="84"/>
      <c r="AP1850" s="84"/>
      <c r="AQ1850" s="84"/>
      <c r="AR1850" s="84"/>
      <c r="AS1850" s="84"/>
      <c r="AT1850" s="84"/>
      <c r="AU1850" s="84"/>
      <c r="AV1850" s="84"/>
      <c r="AW1850" s="84"/>
    </row>
    <row r="1851" spans="1:49" x14ac:dyDescent="0.25">
      <c r="A1851" s="69" t="s">
        <v>21381</v>
      </c>
      <c r="B1851" s="69" t="s">
        <v>21381</v>
      </c>
      <c r="C1851" s="70"/>
      <c r="D1851" s="71"/>
      <c r="E1851" s="70"/>
      <c r="F1851" s="73"/>
      <c r="G1851" s="70"/>
      <c r="H1851" s="74"/>
      <c r="I1851" s="75"/>
      <c r="J1851" s="75"/>
      <c r="K1851" s="36"/>
      <c r="L1851" s="76"/>
      <c r="M1851" s="76"/>
      <c r="N1851" s="77"/>
      <c r="O1851" s="84" t="s">
        <v>179</v>
      </c>
      <c r="P1851" s="86">
        <v>42759.604513888888</v>
      </c>
      <c r="Q1851" s="84" t="s">
        <v>22683</v>
      </c>
      <c r="R1851" s="84" t="s">
        <v>23453</v>
      </c>
      <c r="S1851" s="84" t="s">
        <v>23791</v>
      </c>
      <c r="T1851" s="84" t="s">
        <v>3911</v>
      </c>
      <c r="U1851" s="86">
        <v>42759.604513888888</v>
      </c>
      <c r="V1851" s="88" t="s">
        <v>24078</v>
      </c>
      <c r="W1851" s="84"/>
      <c r="X1851" s="84"/>
      <c r="Y1851" s="87" t="s">
        <v>25166</v>
      </c>
      <c r="Z1851" s="84"/>
      <c r="AA1851" s="84"/>
      <c r="AB1851" s="84"/>
      <c r="AC1851" s="84"/>
      <c r="AD1851" s="84"/>
      <c r="AE1851" s="84"/>
      <c r="AF1851" s="84"/>
      <c r="AG1851" s="84"/>
      <c r="AH1851" s="84"/>
      <c r="AI1851" s="84"/>
      <c r="AJ1851" s="84"/>
      <c r="AK1851" s="84"/>
      <c r="AL1851" s="84"/>
      <c r="AM1851" s="84"/>
      <c r="AN1851" s="84"/>
      <c r="AO1851" s="84"/>
      <c r="AP1851" s="84"/>
      <c r="AQ1851" s="84"/>
      <c r="AR1851" s="84"/>
      <c r="AS1851" s="84"/>
      <c r="AT1851" s="84"/>
      <c r="AU1851" s="84"/>
      <c r="AV1851" s="84"/>
      <c r="AW1851" s="84"/>
    </row>
    <row r="1852" spans="1:49" x14ac:dyDescent="0.25">
      <c r="A1852" s="69" t="s">
        <v>21382</v>
      </c>
      <c r="B1852" s="69" t="s">
        <v>22278</v>
      </c>
      <c r="C1852" s="70"/>
      <c r="D1852" s="71"/>
      <c r="E1852" s="70"/>
      <c r="F1852" s="73"/>
      <c r="G1852" s="70"/>
      <c r="H1852" s="74"/>
      <c r="I1852" s="75"/>
      <c r="J1852" s="75"/>
      <c r="K1852" s="36"/>
      <c r="L1852" s="76"/>
      <c r="M1852" s="76"/>
      <c r="N1852" s="77"/>
      <c r="O1852" s="84" t="s">
        <v>2121</v>
      </c>
      <c r="P1852" s="86">
        <v>42759.604525462964</v>
      </c>
      <c r="Q1852" s="84" t="s">
        <v>22684</v>
      </c>
      <c r="R1852" s="88" t="s">
        <v>23454</v>
      </c>
      <c r="S1852" s="84" t="s">
        <v>23792</v>
      </c>
      <c r="T1852" s="84"/>
      <c r="U1852" s="86">
        <v>42759.604525462964</v>
      </c>
      <c r="V1852" s="88" t="s">
        <v>24079</v>
      </c>
      <c r="W1852" s="84"/>
      <c r="X1852" s="84"/>
      <c r="Y1852" s="87" t="s">
        <v>25167</v>
      </c>
      <c r="Z1852" s="84"/>
      <c r="AA1852" s="84"/>
      <c r="AB1852" s="84"/>
      <c r="AC1852" s="84"/>
      <c r="AD1852" s="84"/>
      <c r="AE1852" s="84"/>
      <c r="AF1852" s="84"/>
      <c r="AG1852" s="84"/>
      <c r="AH1852" s="84"/>
      <c r="AI1852" s="84"/>
      <c r="AJ1852" s="84"/>
      <c r="AK1852" s="84"/>
      <c r="AL1852" s="84"/>
      <c r="AM1852" s="84"/>
      <c r="AN1852" s="84"/>
      <c r="AO1852" s="84"/>
      <c r="AP1852" s="84"/>
      <c r="AQ1852" s="84"/>
      <c r="AR1852" s="84"/>
      <c r="AS1852" s="84"/>
      <c r="AT1852" s="84"/>
      <c r="AU1852" s="84"/>
      <c r="AV1852" s="84"/>
      <c r="AW1852" s="84"/>
    </row>
    <row r="1853" spans="1:49" x14ac:dyDescent="0.25">
      <c r="A1853" s="69" t="s">
        <v>21383</v>
      </c>
      <c r="B1853" s="69" t="s">
        <v>21383</v>
      </c>
      <c r="C1853" s="70"/>
      <c r="D1853" s="71"/>
      <c r="E1853" s="70"/>
      <c r="F1853" s="73"/>
      <c r="G1853" s="70"/>
      <c r="H1853" s="74"/>
      <c r="I1853" s="75"/>
      <c r="J1853" s="75"/>
      <c r="K1853" s="36"/>
      <c r="L1853" s="76"/>
      <c r="M1853" s="76"/>
      <c r="N1853" s="77"/>
      <c r="O1853" s="84" t="s">
        <v>179</v>
      </c>
      <c r="P1853" s="86">
        <v>42759.604537037034</v>
      </c>
      <c r="Q1853" s="84" t="s">
        <v>22685</v>
      </c>
      <c r="R1853" s="88" t="s">
        <v>23455</v>
      </c>
      <c r="S1853" s="84" t="s">
        <v>23793</v>
      </c>
      <c r="T1853" s="84"/>
      <c r="U1853" s="86">
        <v>42759.604537037034</v>
      </c>
      <c r="V1853" s="88" t="s">
        <v>24080</v>
      </c>
      <c r="W1853" s="84"/>
      <c r="X1853" s="84"/>
      <c r="Y1853" s="87" t="s">
        <v>25168</v>
      </c>
      <c r="Z1853" s="84"/>
      <c r="AA1853" s="84"/>
      <c r="AB1853" s="84"/>
      <c r="AC1853" s="84"/>
      <c r="AD1853" s="84"/>
      <c r="AE1853" s="84"/>
      <c r="AF1853" s="84"/>
      <c r="AG1853" s="84"/>
      <c r="AH1853" s="84"/>
      <c r="AI1853" s="84"/>
      <c r="AJ1853" s="84"/>
      <c r="AK1853" s="84"/>
      <c r="AL1853" s="84"/>
      <c r="AM1853" s="84"/>
      <c r="AN1853" s="84"/>
      <c r="AO1853" s="84"/>
      <c r="AP1853" s="84"/>
      <c r="AQ1853" s="84"/>
      <c r="AR1853" s="84"/>
      <c r="AS1853" s="84"/>
      <c r="AT1853" s="84"/>
      <c r="AU1853" s="84"/>
      <c r="AV1853" s="84"/>
      <c r="AW1853" s="84"/>
    </row>
    <row r="1854" spans="1:49" x14ac:dyDescent="0.25">
      <c r="A1854" s="69" t="s">
        <v>21384</v>
      </c>
      <c r="B1854" s="69" t="s">
        <v>21384</v>
      </c>
      <c r="C1854" s="70"/>
      <c r="D1854" s="71"/>
      <c r="E1854" s="70"/>
      <c r="F1854" s="73"/>
      <c r="G1854" s="70"/>
      <c r="H1854" s="74"/>
      <c r="I1854" s="75"/>
      <c r="J1854" s="75"/>
      <c r="K1854" s="36"/>
      <c r="L1854" s="76"/>
      <c r="M1854" s="76"/>
      <c r="N1854" s="77"/>
      <c r="O1854" s="84" t="s">
        <v>179</v>
      </c>
      <c r="P1854" s="86">
        <v>42759.604537037034</v>
      </c>
      <c r="Q1854" s="84" t="s">
        <v>22686</v>
      </c>
      <c r="R1854" s="84"/>
      <c r="S1854" s="84"/>
      <c r="T1854" s="84"/>
      <c r="U1854" s="86">
        <v>42759.604537037034</v>
      </c>
      <c r="V1854" s="88" t="s">
        <v>24081</v>
      </c>
      <c r="W1854" s="84"/>
      <c r="X1854" s="84"/>
      <c r="Y1854" s="87" t="s">
        <v>25169</v>
      </c>
      <c r="Z1854" s="84"/>
      <c r="AA1854" s="84"/>
      <c r="AB1854" s="84"/>
      <c r="AC1854" s="84"/>
      <c r="AD1854" s="84"/>
      <c r="AE1854" s="84"/>
      <c r="AF1854" s="84"/>
      <c r="AG1854" s="84"/>
      <c r="AH1854" s="84"/>
      <c r="AI1854" s="84"/>
      <c r="AJ1854" s="84"/>
      <c r="AK1854" s="84"/>
      <c r="AL1854" s="84"/>
      <c r="AM1854" s="84"/>
      <c r="AN1854" s="84"/>
      <c r="AO1854" s="84"/>
      <c r="AP1854" s="84"/>
      <c r="AQ1854" s="84"/>
      <c r="AR1854" s="84"/>
      <c r="AS1854" s="84"/>
      <c r="AT1854" s="84"/>
      <c r="AU1854" s="84"/>
      <c r="AV1854" s="84"/>
      <c r="AW1854" s="84"/>
    </row>
    <row r="1855" spans="1:49" x14ac:dyDescent="0.25">
      <c r="A1855" s="69" t="s">
        <v>21385</v>
      </c>
      <c r="B1855" s="69" t="s">
        <v>22279</v>
      </c>
      <c r="C1855" s="70"/>
      <c r="D1855" s="71"/>
      <c r="E1855" s="70"/>
      <c r="F1855" s="73"/>
      <c r="G1855" s="70"/>
      <c r="H1855" s="74"/>
      <c r="I1855" s="75"/>
      <c r="J1855" s="75"/>
      <c r="K1855" s="36"/>
      <c r="L1855" s="76"/>
      <c r="M1855" s="76"/>
      <c r="N1855" s="77"/>
      <c r="O1855" s="84" t="s">
        <v>2121</v>
      </c>
      <c r="P1855" s="86">
        <v>42759.604548611111</v>
      </c>
      <c r="Q1855" s="84" t="s">
        <v>22687</v>
      </c>
      <c r="R1855" s="84"/>
      <c r="S1855" s="84"/>
      <c r="T1855" s="84"/>
      <c r="U1855" s="86">
        <v>42759.604548611111</v>
      </c>
      <c r="V1855" s="88" t="s">
        <v>24082</v>
      </c>
      <c r="W1855" s="84"/>
      <c r="X1855" s="84"/>
      <c r="Y1855" s="87" t="s">
        <v>25170</v>
      </c>
      <c r="Z1855" s="84"/>
      <c r="AA1855" s="84"/>
      <c r="AB1855" s="84"/>
      <c r="AC1855" s="84"/>
      <c r="AD1855" s="84"/>
      <c r="AE1855" s="84"/>
      <c r="AF1855" s="84"/>
      <c r="AG1855" s="84"/>
      <c r="AH1855" s="84"/>
      <c r="AI1855" s="84"/>
      <c r="AJ1855" s="84"/>
      <c r="AK1855" s="84"/>
      <c r="AL1855" s="84"/>
      <c r="AM1855" s="84"/>
      <c r="AN1855" s="84"/>
      <c r="AO1855" s="84"/>
      <c r="AP1855" s="84"/>
      <c r="AQ1855" s="84"/>
      <c r="AR1855" s="84"/>
      <c r="AS1855" s="84"/>
      <c r="AT1855" s="84"/>
      <c r="AU1855" s="84"/>
      <c r="AV1855" s="84"/>
      <c r="AW1855" s="84"/>
    </row>
    <row r="1856" spans="1:49" x14ac:dyDescent="0.25">
      <c r="A1856" s="69" t="s">
        <v>21386</v>
      </c>
      <c r="B1856" s="69" t="s">
        <v>21386</v>
      </c>
      <c r="C1856" s="70"/>
      <c r="D1856" s="71"/>
      <c r="E1856" s="70"/>
      <c r="F1856" s="73"/>
      <c r="G1856" s="70"/>
      <c r="H1856" s="74"/>
      <c r="I1856" s="75"/>
      <c r="J1856" s="75"/>
      <c r="K1856" s="36"/>
      <c r="L1856" s="76"/>
      <c r="M1856" s="76"/>
      <c r="N1856" s="77"/>
      <c r="O1856" s="84" t="s">
        <v>179</v>
      </c>
      <c r="P1856" s="86">
        <v>42759.604560185187</v>
      </c>
      <c r="Q1856" s="84" t="s">
        <v>22688</v>
      </c>
      <c r="R1856" s="88" t="s">
        <v>23456</v>
      </c>
      <c r="S1856" s="84" t="s">
        <v>3697</v>
      </c>
      <c r="T1856" s="84" t="s">
        <v>23905</v>
      </c>
      <c r="U1856" s="86">
        <v>42759.604560185187</v>
      </c>
      <c r="V1856" s="88" t="s">
        <v>24083</v>
      </c>
      <c r="W1856" s="84"/>
      <c r="X1856" s="84"/>
      <c r="Y1856" s="87" t="s">
        <v>25171</v>
      </c>
      <c r="Z1856" s="84"/>
      <c r="AA1856" s="84"/>
      <c r="AB1856" s="84"/>
      <c r="AC1856" s="84"/>
      <c r="AD1856" s="84"/>
      <c r="AE1856" s="84"/>
      <c r="AF1856" s="84"/>
      <c r="AG1856" s="84"/>
      <c r="AH1856" s="84"/>
      <c r="AI1856" s="84"/>
      <c r="AJ1856" s="84"/>
      <c r="AK1856" s="84"/>
      <c r="AL1856" s="84"/>
      <c r="AM1856" s="84"/>
      <c r="AN1856" s="84"/>
      <c r="AO1856" s="84"/>
      <c r="AP1856" s="84"/>
      <c r="AQ1856" s="84"/>
      <c r="AR1856" s="84"/>
      <c r="AS1856" s="84"/>
      <c r="AT1856" s="84"/>
      <c r="AU1856" s="84"/>
      <c r="AV1856" s="84"/>
      <c r="AW1856" s="84"/>
    </row>
    <row r="1857" spans="1:49" x14ac:dyDescent="0.25">
      <c r="A1857" s="69" t="s">
        <v>21387</v>
      </c>
      <c r="B1857" s="69" t="s">
        <v>21387</v>
      </c>
      <c r="C1857" s="70"/>
      <c r="D1857" s="71"/>
      <c r="E1857" s="70"/>
      <c r="F1857" s="73"/>
      <c r="G1857" s="70"/>
      <c r="H1857" s="74"/>
      <c r="I1857" s="75"/>
      <c r="J1857" s="75"/>
      <c r="K1857" s="36"/>
      <c r="L1857" s="76"/>
      <c r="M1857" s="76"/>
      <c r="N1857" s="77"/>
      <c r="O1857" s="84" t="s">
        <v>179</v>
      </c>
      <c r="P1857" s="86">
        <v>42759.604560185187</v>
      </c>
      <c r="Q1857" s="84" t="s">
        <v>22689</v>
      </c>
      <c r="R1857" s="88" t="s">
        <v>23457</v>
      </c>
      <c r="S1857" s="84" t="s">
        <v>23794</v>
      </c>
      <c r="T1857" s="84"/>
      <c r="U1857" s="86">
        <v>42759.604560185187</v>
      </c>
      <c r="V1857" s="88" t="s">
        <v>24084</v>
      </c>
      <c r="W1857" s="84"/>
      <c r="X1857" s="84"/>
      <c r="Y1857" s="87" t="s">
        <v>25172</v>
      </c>
      <c r="Z1857" s="84"/>
      <c r="AA1857" s="84"/>
      <c r="AB1857" s="84"/>
      <c r="AC1857" s="84"/>
      <c r="AD1857" s="84"/>
      <c r="AE1857" s="84"/>
      <c r="AF1857" s="84"/>
      <c r="AG1857" s="84"/>
      <c r="AH1857" s="84"/>
      <c r="AI1857" s="84"/>
      <c r="AJ1857" s="84"/>
      <c r="AK1857" s="84"/>
      <c r="AL1857" s="84"/>
      <c r="AM1857" s="84"/>
      <c r="AN1857" s="84"/>
      <c r="AO1857" s="84"/>
      <c r="AP1857" s="84"/>
      <c r="AQ1857" s="84"/>
      <c r="AR1857" s="84"/>
      <c r="AS1857" s="84"/>
      <c r="AT1857" s="84"/>
      <c r="AU1857" s="84"/>
      <c r="AV1857" s="84"/>
      <c r="AW1857" s="84"/>
    </row>
    <row r="1858" spans="1:49" x14ac:dyDescent="0.25">
      <c r="A1858" s="69" t="s">
        <v>21388</v>
      </c>
      <c r="B1858" s="69" t="s">
        <v>1997</v>
      </c>
      <c r="C1858" s="70"/>
      <c r="D1858" s="71"/>
      <c r="E1858" s="70"/>
      <c r="F1858" s="73"/>
      <c r="G1858" s="70"/>
      <c r="H1858" s="74"/>
      <c r="I1858" s="75"/>
      <c r="J1858" s="75"/>
      <c r="K1858" s="36"/>
      <c r="L1858" s="76"/>
      <c r="M1858" s="76"/>
      <c r="N1858" s="77"/>
      <c r="O1858" s="84" t="s">
        <v>2121</v>
      </c>
      <c r="P1858" s="86">
        <v>42759.604560185187</v>
      </c>
      <c r="Q1858" s="84" t="s">
        <v>22690</v>
      </c>
      <c r="R1858" s="88" t="s">
        <v>23458</v>
      </c>
      <c r="S1858" s="84" t="s">
        <v>3697</v>
      </c>
      <c r="T1858" s="84" t="s">
        <v>1682</v>
      </c>
      <c r="U1858" s="86">
        <v>42759.604560185187</v>
      </c>
      <c r="V1858" s="88" t="s">
        <v>24085</v>
      </c>
      <c r="W1858" s="84"/>
      <c r="X1858" s="84"/>
      <c r="Y1858" s="87" t="s">
        <v>25173</v>
      </c>
      <c r="Z1858" s="84"/>
      <c r="AA1858" s="84"/>
      <c r="AB1858" s="84"/>
      <c r="AC1858" s="84"/>
      <c r="AD1858" s="84"/>
      <c r="AE1858" s="84"/>
      <c r="AF1858" s="84"/>
      <c r="AG1858" s="84"/>
      <c r="AH1858" s="84"/>
      <c r="AI1858" s="84"/>
      <c r="AJ1858" s="84"/>
      <c r="AK1858" s="84"/>
      <c r="AL1858" s="84"/>
      <c r="AM1858" s="84"/>
      <c r="AN1858" s="84"/>
      <c r="AO1858" s="84"/>
      <c r="AP1858" s="84"/>
      <c r="AQ1858" s="84"/>
      <c r="AR1858" s="84"/>
      <c r="AS1858" s="84"/>
      <c r="AT1858" s="84"/>
      <c r="AU1858" s="84"/>
      <c r="AV1858" s="84"/>
      <c r="AW1858" s="84"/>
    </row>
    <row r="1859" spans="1:49" x14ac:dyDescent="0.25">
      <c r="A1859" s="69" t="s">
        <v>21388</v>
      </c>
      <c r="B1859" s="69" t="s">
        <v>1566</v>
      </c>
      <c r="C1859" s="70"/>
      <c r="D1859" s="71"/>
      <c r="E1859" s="70"/>
      <c r="F1859" s="73"/>
      <c r="G1859" s="70"/>
      <c r="H1859" s="74"/>
      <c r="I1859" s="75"/>
      <c r="J1859" s="75"/>
      <c r="K1859" s="36"/>
      <c r="L1859" s="76"/>
      <c r="M1859" s="76"/>
      <c r="N1859" s="77"/>
      <c r="O1859" s="84" t="s">
        <v>2121</v>
      </c>
      <c r="P1859" s="86">
        <v>42759.604560185187</v>
      </c>
      <c r="Q1859" s="84" t="s">
        <v>22690</v>
      </c>
      <c r="R1859" s="88" t="s">
        <v>23458</v>
      </c>
      <c r="S1859" s="84" t="s">
        <v>3697</v>
      </c>
      <c r="T1859" s="84" t="s">
        <v>1682</v>
      </c>
      <c r="U1859" s="86">
        <v>42759.604560185187</v>
      </c>
      <c r="V1859" s="88" t="s">
        <v>24085</v>
      </c>
      <c r="W1859" s="84"/>
      <c r="X1859" s="84"/>
      <c r="Y1859" s="87" t="s">
        <v>25173</v>
      </c>
      <c r="Z1859" s="84"/>
      <c r="AA1859" s="84"/>
      <c r="AB1859" s="84"/>
      <c r="AC1859" s="84"/>
      <c r="AD1859" s="84"/>
      <c r="AE1859" s="84"/>
      <c r="AF1859" s="84"/>
      <c r="AG1859" s="84"/>
      <c r="AH1859" s="84"/>
      <c r="AI1859" s="84"/>
      <c r="AJ1859" s="84"/>
      <c r="AK1859" s="84"/>
      <c r="AL1859" s="84"/>
      <c r="AM1859" s="84"/>
      <c r="AN1859" s="84"/>
      <c r="AO1859" s="84"/>
      <c r="AP1859" s="84"/>
      <c r="AQ1859" s="84"/>
      <c r="AR1859" s="84"/>
      <c r="AS1859" s="84"/>
      <c r="AT1859" s="84"/>
      <c r="AU1859" s="84"/>
      <c r="AV1859" s="84"/>
      <c r="AW1859" s="84"/>
    </row>
    <row r="1860" spans="1:49" x14ac:dyDescent="0.25">
      <c r="A1860" s="69" t="s">
        <v>21388</v>
      </c>
      <c r="B1860" s="69" t="s">
        <v>1822</v>
      </c>
      <c r="C1860" s="70"/>
      <c r="D1860" s="71"/>
      <c r="E1860" s="70"/>
      <c r="F1860" s="73"/>
      <c r="G1860" s="70"/>
      <c r="H1860" s="74"/>
      <c r="I1860" s="75"/>
      <c r="J1860" s="75"/>
      <c r="K1860" s="36"/>
      <c r="L1860" s="76"/>
      <c r="M1860" s="76"/>
      <c r="N1860" s="77"/>
      <c r="O1860" s="84" t="s">
        <v>2121</v>
      </c>
      <c r="P1860" s="86">
        <v>42759.604560185187</v>
      </c>
      <c r="Q1860" s="84" t="s">
        <v>22690</v>
      </c>
      <c r="R1860" s="88" t="s">
        <v>23458</v>
      </c>
      <c r="S1860" s="84" t="s">
        <v>3697</v>
      </c>
      <c r="T1860" s="84" t="s">
        <v>1682</v>
      </c>
      <c r="U1860" s="86">
        <v>42759.604560185187</v>
      </c>
      <c r="V1860" s="88" t="s">
        <v>24085</v>
      </c>
      <c r="W1860" s="84"/>
      <c r="X1860" s="84"/>
      <c r="Y1860" s="87" t="s">
        <v>25173</v>
      </c>
      <c r="Z1860" s="84"/>
      <c r="AA1860" s="84"/>
      <c r="AB1860" s="84"/>
      <c r="AC1860" s="84"/>
      <c r="AD1860" s="84"/>
      <c r="AE1860" s="84"/>
      <c r="AF1860" s="84"/>
      <c r="AG1860" s="84"/>
      <c r="AH1860" s="84"/>
      <c r="AI1860" s="84"/>
      <c r="AJ1860" s="84"/>
      <c r="AK1860" s="84"/>
      <c r="AL1860" s="84"/>
      <c r="AM1860" s="84"/>
      <c r="AN1860" s="84"/>
      <c r="AO1860" s="84"/>
      <c r="AP1860" s="84"/>
      <c r="AQ1860" s="84"/>
      <c r="AR1860" s="84"/>
      <c r="AS1860" s="84"/>
      <c r="AT1860" s="84"/>
      <c r="AU1860" s="84"/>
      <c r="AV1860" s="84"/>
      <c r="AW1860" s="84"/>
    </row>
    <row r="1861" spans="1:49" x14ac:dyDescent="0.25">
      <c r="A1861" s="69" t="s">
        <v>21388</v>
      </c>
      <c r="B1861" s="69" t="s">
        <v>22280</v>
      </c>
      <c r="C1861" s="70"/>
      <c r="D1861" s="71"/>
      <c r="E1861" s="70"/>
      <c r="F1861" s="73"/>
      <c r="G1861" s="70"/>
      <c r="H1861" s="74"/>
      <c r="I1861" s="75"/>
      <c r="J1861" s="75"/>
      <c r="K1861" s="36"/>
      <c r="L1861" s="76"/>
      <c r="M1861" s="76"/>
      <c r="N1861" s="77"/>
      <c r="O1861" s="84" t="s">
        <v>2121</v>
      </c>
      <c r="P1861" s="86">
        <v>42759.604560185187</v>
      </c>
      <c r="Q1861" s="84" t="s">
        <v>22690</v>
      </c>
      <c r="R1861" s="88" t="s">
        <v>23458</v>
      </c>
      <c r="S1861" s="84" t="s">
        <v>3697</v>
      </c>
      <c r="T1861" s="84" t="s">
        <v>1682</v>
      </c>
      <c r="U1861" s="86">
        <v>42759.604560185187</v>
      </c>
      <c r="V1861" s="88" t="s">
        <v>24085</v>
      </c>
      <c r="W1861" s="84"/>
      <c r="X1861" s="84"/>
      <c r="Y1861" s="87" t="s">
        <v>25173</v>
      </c>
      <c r="Z1861" s="84"/>
      <c r="AA1861" s="84"/>
      <c r="AB1861" s="84"/>
      <c r="AC1861" s="84"/>
      <c r="AD1861" s="84"/>
      <c r="AE1861" s="84"/>
      <c r="AF1861" s="84"/>
      <c r="AG1861" s="84"/>
      <c r="AH1861" s="84"/>
      <c r="AI1861" s="84"/>
      <c r="AJ1861" s="84"/>
      <c r="AK1861" s="84"/>
      <c r="AL1861" s="84"/>
      <c r="AM1861" s="84"/>
      <c r="AN1861" s="84"/>
      <c r="AO1861" s="84"/>
      <c r="AP1861" s="84"/>
      <c r="AQ1861" s="84"/>
      <c r="AR1861" s="84"/>
      <c r="AS1861" s="84"/>
      <c r="AT1861" s="84"/>
      <c r="AU1861" s="84"/>
      <c r="AV1861" s="84"/>
      <c r="AW1861" s="84"/>
    </row>
    <row r="1862" spans="1:49" x14ac:dyDescent="0.25">
      <c r="A1862" s="69" t="s">
        <v>21389</v>
      </c>
      <c r="B1862" s="69" t="s">
        <v>21389</v>
      </c>
      <c r="C1862" s="70"/>
      <c r="D1862" s="71"/>
      <c r="E1862" s="70"/>
      <c r="F1862" s="73"/>
      <c r="G1862" s="70"/>
      <c r="H1862" s="74"/>
      <c r="I1862" s="75"/>
      <c r="J1862" s="75"/>
      <c r="K1862" s="36"/>
      <c r="L1862" s="76"/>
      <c r="M1862" s="76"/>
      <c r="N1862" s="77"/>
      <c r="O1862" s="84" t="s">
        <v>179</v>
      </c>
      <c r="P1862" s="86">
        <v>42759.604560185187</v>
      </c>
      <c r="Q1862" s="84" t="s">
        <v>22691</v>
      </c>
      <c r="R1862" s="88" t="s">
        <v>23446</v>
      </c>
      <c r="S1862" s="84" t="s">
        <v>3750</v>
      </c>
      <c r="T1862" s="84"/>
      <c r="U1862" s="86">
        <v>42759.604560185187</v>
      </c>
      <c r="V1862" s="88" t="s">
        <v>24086</v>
      </c>
      <c r="W1862" s="84"/>
      <c r="X1862" s="84"/>
      <c r="Y1862" s="87" t="s">
        <v>25174</v>
      </c>
      <c r="Z1862" s="84"/>
      <c r="AA1862" s="84"/>
      <c r="AB1862" s="84"/>
      <c r="AC1862" s="84"/>
      <c r="AD1862" s="84"/>
      <c r="AE1862" s="84"/>
      <c r="AF1862" s="84"/>
      <c r="AG1862" s="84"/>
      <c r="AH1862" s="84"/>
      <c r="AI1862" s="84"/>
      <c r="AJ1862" s="84"/>
      <c r="AK1862" s="84"/>
      <c r="AL1862" s="84"/>
      <c r="AM1862" s="84"/>
      <c r="AN1862" s="84"/>
      <c r="AO1862" s="84"/>
      <c r="AP1862" s="84"/>
      <c r="AQ1862" s="84"/>
      <c r="AR1862" s="84"/>
      <c r="AS1862" s="84"/>
      <c r="AT1862" s="84"/>
      <c r="AU1862" s="84"/>
      <c r="AV1862" s="84"/>
      <c r="AW1862" s="84"/>
    </row>
    <row r="1863" spans="1:49" x14ac:dyDescent="0.25">
      <c r="A1863" s="69" t="s">
        <v>21390</v>
      </c>
      <c r="B1863" s="69" t="s">
        <v>22281</v>
      </c>
      <c r="C1863" s="70"/>
      <c r="D1863" s="71"/>
      <c r="E1863" s="70"/>
      <c r="F1863" s="73"/>
      <c r="G1863" s="70"/>
      <c r="H1863" s="74"/>
      <c r="I1863" s="75"/>
      <c r="J1863" s="75"/>
      <c r="K1863" s="36"/>
      <c r="L1863" s="76"/>
      <c r="M1863" s="76"/>
      <c r="N1863" s="77"/>
      <c r="O1863" s="84" t="s">
        <v>2121</v>
      </c>
      <c r="P1863" s="86">
        <v>42759.604571759257</v>
      </c>
      <c r="Q1863" s="84" t="s">
        <v>22692</v>
      </c>
      <c r="R1863" s="88" t="s">
        <v>23459</v>
      </c>
      <c r="S1863" s="84" t="s">
        <v>23795</v>
      </c>
      <c r="T1863" s="84" t="s">
        <v>3911</v>
      </c>
      <c r="U1863" s="86">
        <v>42759.604571759257</v>
      </c>
      <c r="V1863" s="88" t="s">
        <v>24087</v>
      </c>
      <c r="W1863" s="84"/>
      <c r="X1863" s="84"/>
      <c r="Y1863" s="87" t="s">
        <v>25175</v>
      </c>
      <c r="Z1863" s="84"/>
      <c r="AA1863" s="84"/>
      <c r="AB1863" s="84"/>
      <c r="AC1863" s="84"/>
      <c r="AD1863" s="84"/>
      <c r="AE1863" s="84"/>
      <c r="AF1863" s="84"/>
      <c r="AG1863" s="84"/>
      <c r="AH1863" s="84"/>
      <c r="AI1863" s="84"/>
      <c r="AJ1863" s="84"/>
      <c r="AK1863" s="84"/>
      <c r="AL1863" s="84"/>
      <c r="AM1863" s="84"/>
      <c r="AN1863" s="84"/>
      <c r="AO1863" s="84"/>
      <c r="AP1863" s="84"/>
      <c r="AQ1863" s="84"/>
      <c r="AR1863" s="84"/>
      <c r="AS1863" s="84"/>
      <c r="AT1863" s="84"/>
      <c r="AU1863" s="84"/>
      <c r="AV1863" s="84"/>
      <c r="AW1863" s="84"/>
    </row>
    <row r="1864" spans="1:49" x14ac:dyDescent="0.25">
      <c r="A1864" s="69" t="s">
        <v>21391</v>
      </c>
      <c r="B1864" s="69" t="s">
        <v>22282</v>
      </c>
      <c r="C1864" s="70"/>
      <c r="D1864" s="71"/>
      <c r="E1864" s="70"/>
      <c r="F1864" s="73"/>
      <c r="G1864" s="70"/>
      <c r="H1864" s="74"/>
      <c r="I1864" s="75"/>
      <c r="J1864" s="75"/>
      <c r="K1864" s="36"/>
      <c r="L1864" s="76"/>
      <c r="M1864" s="76"/>
      <c r="N1864" s="77"/>
      <c r="O1864" s="84" t="s">
        <v>2121</v>
      </c>
      <c r="P1864" s="86">
        <v>42759.604571759257</v>
      </c>
      <c r="Q1864" s="84" t="s">
        <v>22693</v>
      </c>
      <c r="R1864" s="84"/>
      <c r="S1864" s="84"/>
      <c r="T1864" s="84" t="s">
        <v>3988</v>
      </c>
      <c r="U1864" s="86">
        <v>42759.604571759257</v>
      </c>
      <c r="V1864" s="88" t="s">
        <v>24088</v>
      </c>
      <c r="W1864" s="84"/>
      <c r="X1864" s="84"/>
      <c r="Y1864" s="87" t="s">
        <v>25176</v>
      </c>
      <c r="Z1864" s="84"/>
      <c r="AA1864" s="84"/>
      <c r="AB1864" s="84"/>
      <c r="AC1864" s="84"/>
      <c r="AD1864" s="84"/>
      <c r="AE1864" s="84"/>
      <c r="AF1864" s="84"/>
      <c r="AG1864" s="84"/>
      <c r="AH1864" s="84"/>
      <c r="AI1864" s="84"/>
      <c r="AJ1864" s="84"/>
      <c r="AK1864" s="84"/>
      <c r="AL1864" s="84"/>
      <c r="AM1864" s="84"/>
      <c r="AN1864" s="84"/>
      <c r="AO1864" s="84"/>
      <c r="AP1864" s="84"/>
      <c r="AQ1864" s="84"/>
      <c r="AR1864" s="84"/>
      <c r="AS1864" s="84"/>
      <c r="AT1864" s="84"/>
      <c r="AU1864" s="84"/>
      <c r="AV1864" s="84"/>
      <c r="AW1864" s="84"/>
    </row>
    <row r="1865" spans="1:49" x14ac:dyDescent="0.25">
      <c r="A1865" s="69" t="s">
        <v>21392</v>
      </c>
      <c r="B1865" s="69" t="s">
        <v>21392</v>
      </c>
      <c r="C1865" s="70"/>
      <c r="D1865" s="71"/>
      <c r="E1865" s="70"/>
      <c r="F1865" s="73"/>
      <c r="G1865" s="70"/>
      <c r="H1865" s="74"/>
      <c r="I1865" s="75"/>
      <c r="J1865" s="75"/>
      <c r="K1865" s="36"/>
      <c r="L1865" s="76"/>
      <c r="M1865" s="76"/>
      <c r="N1865" s="77"/>
      <c r="O1865" s="84" t="s">
        <v>179</v>
      </c>
      <c r="P1865" s="86">
        <v>42759.604571759257</v>
      </c>
      <c r="Q1865" s="84" t="s">
        <v>22694</v>
      </c>
      <c r="R1865" s="88" t="s">
        <v>23460</v>
      </c>
      <c r="S1865" s="84" t="s">
        <v>3829</v>
      </c>
      <c r="T1865" s="84"/>
      <c r="U1865" s="86">
        <v>42759.604571759257</v>
      </c>
      <c r="V1865" s="88" t="s">
        <v>24089</v>
      </c>
      <c r="W1865" s="84"/>
      <c r="X1865" s="84"/>
      <c r="Y1865" s="87" t="s">
        <v>25177</v>
      </c>
      <c r="Z1865" s="84"/>
      <c r="AA1865" s="84"/>
      <c r="AB1865" s="84"/>
      <c r="AC1865" s="84"/>
      <c r="AD1865" s="84"/>
      <c r="AE1865" s="84"/>
      <c r="AF1865" s="84"/>
      <c r="AG1865" s="84"/>
      <c r="AH1865" s="84"/>
      <c r="AI1865" s="84"/>
      <c r="AJ1865" s="84"/>
      <c r="AK1865" s="84"/>
      <c r="AL1865" s="84"/>
      <c r="AM1865" s="84"/>
      <c r="AN1865" s="84"/>
      <c r="AO1865" s="84"/>
      <c r="AP1865" s="84"/>
      <c r="AQ1865" s="84"/>
      <c r="AR1865" s="84"/>
      <c r="AS1865" s="84"/>
      <c r="AT1865" s="84"/>
      <c r="AU1865" s="84"/>
      <c r="AV1865" s="84"/>
      <c r="AW1865" s="84"/>
    </row>
    <row r="1866" spans="1:49" x14ac:dyDescent="0.25">
      <c r="A1866" s="69" t="s">
        <v>21393</v>
      </c>
      <c r="B1866" s="69" t="s">
        <v>21393</v>
      </c>
      <c r="C1866" s="70"/>
      <c r="D1866" s="71"/>
      <c r="E1866" s="70"/>
      <c r="F1866" s="73"/>
      <c r="G1866" s="70"/>
      <c r="H1866" s="74"/>
      <c r="I1866" s="75"/>
      <c r="J1866" s="75"/>
      <c r="K1866" s="36"/>
      <c r="L1866" s="76"/>
      <c r="M1866" s="76"/>
      <c r="N1866" s="77"/>
      <c r="O1866" s="84" t="s">
        <v>179</v>
      </c>
      <c r="P1866" s="86">
        <v>42759.604571759257</v>
      </c>
      <c r="Q1866" s="84" t="s">
        <v>22695</v>
      </c>
      <c r="R1866" s="88" t="s">
        <v>23461</v>
      </c>
      <c r="S1866" s="84" t="s">
        <v>23796</v>
      </c>
      <c r="T1866" s="84"/>
      <c r="U1866" s="86">
        <v>42759.604571759257</v>
      </c>
      <c r="V1866" s="88" t="s">
        <v>24090</v>
      </c>
      <c r="W1866" s="84"/>
      <c r="X1866" s="84"/>
      <c r="Y1866" s="87" t="s">
        <v>25178</v>
      </c>
      <c r="Z1866" s="84"/>
      <c r="AA1866" s="84"/>
      <c r="AB1866" s="84"/>
      <c r="AC1866" s="84"/>
      <c r="AD1866" s="84"/>
      <c r="AE1866" s="84"/>
      <c r="AF1866" s="84"/>
      <c r="AG1866" s="84"/>
      <c r="AH1866" s="84"/>
      <c r="AI1866" s="84"/>
      <c r="AJ1866" s="84"/>
      <c r="AK1866" s="84"/>
      <c r="AL1866" s="84"/>
      <c r="AM1866" s="84"/>
      <c r="AN1866" s="84"/>
      <c r="AO1866" s="84"/>
      <c r="AP1866" s="84"/>
      <c r="AQ1866" s="84"/>
      <c r="AR1866" s="84"/>
      <c r="AS1866" s="84"/>
      <c r="AT1866" s="84"/>
      <c r="AU1866" s="84"/>
      <c r="AV1866" s="84"/>
      <c r="AW1866" s="84"/>
    </row>
    <row r="1867" spans="1:49" x14ac:dyDescent="0.25">
      <c r="A1867" s="69" t="s">
        <v>21394</v>
      </c>
      <c r="B1867" s="69" t="s">
        <v>22283</v>
      </c>
      <c r="C1867" s="70"/>
      <c r="D1867" s="71"/>
      <c r="E1867" s="70"/>
      <c r="F1867" s="73"/>
      <c r="G1867" s="70"/>
      <c r="H1867" s="74"/>
      <c r="I1867" s="75"/>
      <c r="J1867" s="75"/>
      <c r="K1867" s="36"/>
      <c r="L1867" s="76"/>
      <c r="M1867" s="76"/>
      <c r="N1867" s="77"/>
      <c r="O1867" s="84" t="s">
        <v>2121</v>
      </c>
      <c r="P1867" s="86">
        <v>42759.604583333334</v>
      </c>
      <c r="Q1867" s="84" t="s">
        <v>22696</v>
      </c>
      <c r="R1867" s="84"/>
      <c r="S1867" s="84"/>
      <c r="T1867" s="84"/>
      <c r="U1867" s="86">
        <v>42759.604583333334</v>
      </c>
      <c r="V1867" s="88" t="s">
        <v>24091</v>
      </c>
      <c r="W1867" s="84"/>
      <c r="X1867" s="84"/>
      <c r="Y1867" s="87" t="s">
        <v>25179</v>
      </c>
      <c r="Z1867" s="84"/>
      <c r="AA1867" s="84"/>
      <c r="AB1867" s="84"/>
      <c r="AC1867" s="84"/>
      <c r="AD1867" s="84"/>
      <c r="AE1867" s="84"/>
      <c r="AF1867" s="84"/>
      <c r="AG1867" s="84"/>
      <c r="AH1867" s="84"/>
      <c r="AI1867" s="84"/>
      <c r="AJ1867" s="84"/>
      <c r="AK1867" s="84"/>
      <c r="AL1867" s="84"/>
      <c r="AM1867" s="84"/>
      <c r="AN1867" s="84"/>
      <c r="AO1867" s="84"/>
      <c r="AP1867" s="84"/>
      <c r="AQ1867" s="84"/>
      <c r="AR1867" s="84"/>
      <c r="AS1867" s="84"/>
      <c r="AT1867" s="84"/>
      <c r="AU1867" s="84"/>
      <c r="AV1867" s="84"/>
      <c r="AW1867" s="84"/>
    </row>
    <row r="1868" spans="1:49" x14ac:dyDescent="0.25">
      <c r="A1868" s="69" t="s">
        <v>21395</v>
      </c>
      <c r="B1868" s="69" t="s">
        <v>22284</v>
      </c>
      <c r="C1868" s="70"/>
      <c r="D1868" s="71"/>
      <c r="E1868" s="70"/>
      <c r="F1868" s="73"/>
      <c r="G1868" s="70"/>
      <c r="H1868" s="74"/>
      <c r="I1868" s="75"/>
      <c r="J1868" s="75"/>
      <c r="K1868" s="36"/>
      <c r="L1868" s="76"/>
      <c r="M1868" s="76"/>
      <c r="N1868" s="77"/>
      <c r="O1868" s="84" t="s">
        <v>2121</v>
      </c>
      <c r="P1868" s="86">
        <v>42759.604594907411</v>
      </c>
      <c r="Q1868" s="84" t="s">
        <v>22697</v>
      </c>
      <c r="R1868" s="88" t="s">
        <v>23462</v>
      </c>
      <c r="S1868" s="84" t="s">
        <v>3697</v>
      </c>
      <c r="T1868" s="84"/>
      <c r="U1868" s="86">
        <v>42759.604594907411</v>
      </c>
      <c r="V1868" s="88" t="s">
        <v>24092</v>
      </c>
      <c r="W1868" s="84"/>
      <c r="X1868" s="84"/>
      <c r="Y1868" s="87" t="s">
        <v>25180</v>
      </c>
      <c r="Z1868" s="84"/>
      <c r="AA1868" s="84"/>
      <c r="AB1868" s="84"/>
      <c r="AC1868" s="84"/>
      <c r="AD1868" s="84"/>
      <c r="AE1868" s="84"/>
      <c r="AF1868" s="84"/>
      <c r="AG1868" s="84"/>
      <c r="AH1868" s="84"/>
      <c r="AI1868" s="84"/>
      <c r="AJ1868" s="84"/>
      <c r="AK1868" s="84"/>
      <c r="AL1868" s="84"/>
      <c r="AM1868" s="84"/>
      <c r="AN1868" s="84"/>
      <c r="AO1868" s="84"/>
      <c r="AP1868" s="84"/>
      <c r="AQ1868" s="84"/>
      <c r="AR1868" s="84"/>
      <c r="AS1868" s="84"/>
      <c r="AT1868" s="84"/>
      <c r="AU1868" s="84"/>
      <c r="AV1868" s="84"/>
      <c r="AW1868" s="84"/>
    </row>
    <row r="1869" spans="1:49" x14ac:dyDescent="0.25">
      <c r="A1869" s="69" t="s">
        <v>21396</v>
      </c>
      <c r="B1869" s="69" t="s">
        <v>21396</v>
      </c>
      <c r="C1869" s="70"/>
      <c r="D1869" s="71"/>
      <c r="E1869" s="70"/>
      <c r="F1869" s="73"/>
      <c r="G1869" s="70"/>
      <c r="H1869" s="74"/>
      <c r="I1869" s="75"/>
      <c r="J1869" s="75"/>
      <c r="K1869" s="36"/>
      <c r="L1869" s="76"/>
      <c r="M1869" s="76"/>
      <c r="N1869" s="77"/>
      <c r="O1869" s="84" t="s">
        <v>179</v>
      </c>
      <c r="P1869" s="86">
        <v>42759.604594907411</v>
      </c>
      <c r="Q1869" s="84" t="s">
        <v>22698</v>
      </c>
      <c r="R1869" s="88" t="s">
        <v>23463</v>
      </c>
      <c r="S1869" s="84" t="s">
        <v>3699</v>
      </c>
      <c r="T1869" s="84"/>
      <c r="U1869" s="86">
        <v>42759.604594907411</v>
      </c>
      <c r="V1869" s="88" t="s">
        <v>24093</v>
      </c>
      <c r="W1869" s="84"/>
      <c r="X1869" s="84"/>
      <c r="Y1869" s="87" t="s">
        <v>25181</v>
      </c>
      <c r="Z1869" s="84"/>
      <c r="AA1869" s="84"/>
      <c r="AB1869" s="84"/>
      <c r="AC1869" s="84"/>
      <c r="AD1869" s="84"/>
      <c r="AE1869" s="84"/>
      <c r="AF1869" s="84"/>
      <c r="AG1869" s="84"/>
      <c r="AH1869" s="84"/>
      <c r="AI1869" s="84"/>
      <c r="AJ1869" s="84"/>
      <c r="AK1869" s="84"/>
      <c r="AL1869" s="84"/>
      <c r="AM1869" s="84"/>
      <c r="AN1869" s="84"/>
      <c r="AO1869" s="84"/>
      <c r="AP1869" s="84"/>
      <c r="AQ1869" s="84"/>
      <c r="AR1869" s="84"/>
      <c r="AS1869" s="84"/>
      <c r="AT1869" s="84"/>
      <c r="AU1869" s="84"/>
      <c r="AV1869" s="84"/>
      <c r="AW1869" s="84"/>
    </row>
    <row r="1870" spans="1:49" x14ac:dyDescent="0.25">
      <c r="A1870" s="69" t="s">
        <v>21397</v>
      </c>
      <c r="B1870" s="69" t="s">
        <v>1527</v>
      </c>
      <c r="C1870" s="70"/>
      <c r="D1870" s="71"/>
      <c r="E1870" s="70"/>
      <c r="F1870" s="73"/>
      <c r="G1870" s="70"/>
      <c r="H1870" s="74"/>
      <c r="I1870" s="75"/>
      <c r="J1870" s="75"/>
      <c r="K1870" s="36"/>
      <c r="L1870" s="76"/>
      <c r="M1870" s="76"/>
      <c r="N1870" s="77"/>
      <c r="O1870" s="84" t="s">
        <v>2121</v>
      </c>
      <c r="P1870" s="86">
        <v>42759.60460648148</v>
      </c>
      <c r="Q1870" s="84" t="s">
        <v>3215</v>
      </c>
      <c r="R1870" s="84"/>
      <c r="S1870" s="84"/>
      <c r="T1870" s="84" t="s">
        <v>3893</v>
      </c>
      <c r="U1870" s="86">
        <v>42759.60460648148</v>
      </c>
      <c r="V1870" s="88" t="s">
        <v>24094</v>
      </c>
      <c r="W1870" s="84"/>
      <c r="X1870" s="84"/>
      <c r="Y1870" s="87" t="s">
        <v>25182</v>
      </c>
      <c r="Z1870" s="84"/>
      <c r="AA1870" s="84"/>
      <c r="AB1870" s="84"/>
      <c r="AC1870" s="84"/>
      <c r="AD1870" s="84"/>
      <c r="AE1870" s="84"/>
      <c r="AF1870" s="84"/>
      <c r="AG1870" s="84"/>
      <c r="AH1870" s="84"/>
      <c r="AI1870" s="84"/>
      <c r="AJ1870" s="84"/>
      <c r="AK1870" s="84"/>
      <c r="AL1870" s="84"/>
      <c r="AM1870" s="84"/>
      <c r="AN1870" s="84"/>
      <c r="AO1870" s="84"/>
      <c r="AP1870" s="84"/>
      <c r="AQ1870" s="84"/>
      <c r="AR1870" s="84"/>
      <c r="AS1870" s="84"/>
      <c r="AT1870" s="84"/>
      <c r="AU1870" s="84"/>
      <c r="AV1870" s="84"/>
      <c r="AW1870" s="84"/>
    </row>
    <row r="1871" spans="1:49" x14ac:dyDescent="0.25">
      <c r="A1871" s="69" t="s">
        <v>21398</v>
      </c>
      <c r="B1871" s="69" t="s">
        <v>22258</v>
      </c>
      <c r="C1871" s="70"/>
      <c r="D1871" s="71"/>
      <c r="E1871" s="70"/>
      <c r="F1871" s="73"/>
      <c r="G1871" s="70"/>
      <c r="H1871" s="74"/>
      <c r="I1871" s="75"/>
      <c r="J1871" s="75"/>
      <c r="K1871" s="36"/>
      <c r="L1871" s="76"/>
      <c r="M1871" s="76"/>
      <c r="N1871" s="77"/>
      <c r="O1871" s="84" t="s">
        <v>2121</v>
      </c>
      <c r="P1871" s="86">
        <v>42759.60460648148</v>
      </c>
      <c r="Q1871" s="84" t="s">
        <v>22659</v>
      </c>
      <c r="R1871" s="84"/>
      <c r="S1871" s="84"/>
      <c r="T1871" s="84" t="s">
        <v>23901</v>
      </c>
      <c r="U1871" s="86">
        <v>42759.60460648148</v>
      </c>
      <c r="V1871" s="88" t="s">
        <v>24095</v>
      </c>
      <c r="W1871" s="84"/>
      <c r="X1871" s="84"/>
      <c r="Y1871" s="87" t="s">
        <v>25183</v>
      </c>
      <c r="Z1871" s="84"/>
      <c r="AA1871" s="84"/>
      <c r="AB1871" s="84"/>
      <c r="AC1871" s="84"/>
      <c r="AD1871" s="84"/>
      <c r="AE1871" s="84"/>
      <c r="AF1871" s="84"/>
      <c r="AG1871" s="84"/>
      <c r="AH1871" s="84"/>
      <c r="AI1871" s="84"/>
      <c r="AJ1871" s="84"/>
      <c r="AK1871" s="84"/>
      <c r="AL1871" s="84"/>
      <c r="AM1871" s="84"/>
      <c r="AN1871" s="84"/>
      <c r="AO1871" s="84"/>
      <c r="AP1871" s="84"/>
      <c r="AQ1871" s="84"/>
      <c r="AR1871" s="84"/>
      <c r="AS1871" s="84"/>
      <c r="AT1871" s="84"/>
      <c r="AU1871" s="84"/>
      <c r="AV1871" s="84"/>
      <c r="AW1871" s="84"/>
    </row>
    <row r="1872" spans="1:49" x14ac:dyDescent="0.25">
      <c r="A1872" s="69" t="s">
        <v>21399</v>
      </c>
      <c r="B1872" s="69" t="s">
        <v>21399</v>
      </c>
      <c r="C1872" s="70"/>
      <c r="D1872" s="71"/>
      <c r="E1872" s="70"/>
      <c r="F1872" s="73"/>
      <c r="G1872" s="70"/>
      <c r="H1872" s="74"/>
      <c r="I1872" s="75"/>
      <c r="J1872" s="75"/>
      <c r="K1872" s="36"/>
      <c r="L1872" s="76"/>
      <c r="M1872" s="76"/>
      <c r="N1872" s="77"/>
      <c r="O1872" s="84" t="s">
        <v>179</v>
      </c>
      <c r="P1872" s="86">
        <v>42759.60460648148</v>
      </c>
      <c r="Q1872" s="84" t="s">
        <v>22699</v>
      </c>
      <c r="R1872" s="88" t="s">
        <v>23446</v>
      </c>
      <c r="S1872" s="84" t="s">
        <v>3750</v>
      </c>
      <c r="T1872" s="84"/>
      <c r="U1872" s="86">
        <v>42759.60460648148</v>
      </c>
      <c r="V1872" s="88" t="s">
        <v>24096</v>
      </c>
      <c r="W1872" s="84"/>
      <c r="X1872" s="84"/>
      <c r="Y1872" s="87" t="s">
        <v>25184</v>
      </c>
      <c r="Z1872" s="84"/>
      <c r="AA1872" s="84"/>
      <c r="AB1872" s="84"/>
      <c r="AC1872" s="84"/>
      <c r="AD1872" s="84"/>
      <c r="AE1872" s="84"/>
      <c r="AF1872" s="84"/>
      <c r="AG1872" s="84"/>
      <c r="AH1872" s="84"/>
      <c r="AI1872" s="84"/>
      <c r="AJ1872" s="84"/>
      <c r="AK1872" s="84"/>
      <c r="AL1872" s="84"/>
      <c r="AM1872" s="84"/>
      <c r="AN1872" s="84"/>
      <c r="AO1872" s="84"/>
      <c r="AP1872" s="84"/>
      <c r="AQ1872" s="84"/>
      <c r="AR1872" s="84"/>
      <c r="AS1872" s="84"/>
      <c r="AT1872" s="84"/>
      <c r="AU1872" s="84"/>
      <c r="AV1872" s="84"/>
      <c r="AW1872" s="84"/>
    </row>
    <row r="1873" spans="1:49" x14ac:dyDescent="0.25">
      <c r="A1873" s="69" t="s">
        <v>21400</v>
      </c>
      <c r="B1873" s="69" t="s">
        <v>21400</v>
      </c>
      <c r="C1873" s="70"/>
      <c r="D1873" s="71"/>
      <c r="E1873" s="70"/>
      <c r="F1873" s="73"/>
      <c r="G1873" s="70"/>
      <c r="H1873" s="74"/>
      <c r="I1873" s="75"/>
      <c r="J1873" s="75"/>
      <c r="K1873" s="36"/>
      <c r="L1873" s="76"/>
      <c r="M1873" s="76"/>
      <c r="N1873" s="77"/>
      <c r="O1873" s="84" t="s">
        <v>179</v>
      </c>
      <c r="P1873" s="86">
        <v>42759.604618055557</v>
      </c>
      <c r="Q1873" s="84" t="s">
        <v>22700</v>
      </c>
      <c r="R1873" s="88" t="s">
        <v>23446</v>
      </c>
      <c r="S1873" s="84" t="s">
        <v>3750</v>
      </c>
      <c r="T1873" s="84"/>
      <c r="U1873" s="86">
        <v>42759.604618055557</v>
      </c>
      <c r="V1873" s="88" t="s">
        <v>24097</v>
      </c>
      <c r="W1873" s="84"/>
      <c r="X1873" s="84"/>
      <c r="Y1873" s="87" t="s">
        <v>25185</v>
      </c>
      <c r="Z1873" s="84"/>
      <c r="AA1873" s="84"/>
      <c r="AB1873" s="84"/>
      <c r="AC1873" s="84"/>
      <c r="AD1873" s="84"/>
      <c r="AE1873" s="84"/>
      <c r="AF1873" s="84"/>
      <c r="AG1873" s="84"/>
      <c r="AH1873" s="84"/>
      <c r="AI1873" s="84"/>
      <c r="AJ1873" s="84"/>
      <c r="AK1873" s="84"/>
      <c r="AL1873" s="84"/>
      <c r="AM1873" s="84"/>
      <c r="AN1873" s="84"/>
      <c r="AO1873" s="84"/>
      <c r="AP1873" s="84"/>
      <c r="AQ1873" s="84"/>
      <c r="AR1873" s="84"/>
      <c r="AS1873" s="84"/>
      <c r="AT1873" s="84"/>
      <c r="AU1873" s="84"/>
      <c r="AV1873" s="84"/>
      <c r="AW1873" s="84"/>
    </row>
    <row r="1874" spans="1:49" x14ac:dyDescent="0.25">
      <c r="A1874" s="69" t="s">
        <v>21401</v>
      </c>
      <c r="B1874" s="69" t="s">
        <v>21401</v>
      </c>
      <c r="C1874" s="70"/>
      <c r="D1874" s="71"/>
      <c r="E1874" s="70"/>
      <c r="F1874" s="73"/>
      <c r="G1874" s="70"/>
      <c r="H1874" s="74"/>
      <c r="I1874" s="75"/>
      <c r="J1874" s="75"/>
      <c r="K1874" s="36"/>
      <c r="L1874" s="76"/>
      <c r="M1874" s="76"/>
      <c r="N1874" s="77"/>
      <c r="O1874" s="84" t="s">
        <v>179</v>
      </c>
      <c r="P1874" s="86">
        <v>42759.60460648148</v>
      </c>
      <c r="Q1874" s="84" t="s">
        <v>22701</v>
      </c>
      <c r="R1874" s="88" t="s">
        <v>23464</v>
      </c>
      <c r="S1874" s="84" t="s">
        <v>23797</v>
      </c>
      <c r="T1874" s="84"/>
      <c r="U1874" s="86">
        <v>42759.60460648148</v>
      </c>
      <c r="V1874" s="88" t="s">
        <v>24098</v>
      </c>
      <c r="W1874" s="84"/>
      <c r="X1874" s="84"/>
      <c r="Y1874" s="87" t="s">
        <v>25186</v>
      </c>
      <c r="Z1874" s="84"/>
      <c r="AA1874" s="84"/>
      <c r="AB1874" s="84"/>
      <c r="AC1874" s="84"/>
      <c r="AD1874" s="84"/>
      <c r="AE1874" s="84"/>
      <c r="AF1874" s="84"/>
      <c r="AG1874" s="84"/>
      <c r="AH1874" s="84"/>
      <c r="AI1874" s="84"/>
      <c r="AJ1874" s="84"/>
      <c r="AK1874" s="84"/>
      <c r="AL1874" s="84"/>
      <c r="AM1874" s="84"/>
      <c r="AN1874" s="84"/>
      <c r="AO1874" s="84"/>
      <c r="AP1874" s="84"/>
      <c r="AQ1874" s="84"/>
      <c r="AR1874" s="84"/>
      <c r="AS1874" s="84"/>
      <c r="AT1874" s="84"/>
      <c r="AU1874" s="84"/>
      <c r="AV1874" s="84"/>
      <c r="AW1874" s="84"/>
    </row>
    <row r="1875" spans="1:49" x14ac:dyDescent="0.25">
      <c r="A1875" s="69" t="s">
        <v>21401</v>
      </c>
      <c r="B1875" s="69" t="s">
        <v>21401</v>
      </c>
      <c r="C1875" s="70"/>
      <c r="D1875" s="71"/>
      <c r="E1875" s="70"/>
      <c r="F1875" s="73"/>
      <c r="G1875" s="70"/>
      <c r="H1875" s="74"/>
      <c r="I1875" s="75"/>
      <c r="J1875" s="75"/>
      <c r="K1875" s="36"/>
      <c r="L1875" s="76"/>
      <c r="M1875" s="76"/>
      <c r="N1875" s="77"/>
      <c r="O1875" s="84" t="s">
        <v>179</v>
      </c>
      <c r="P1875" s="86">
        <v>42759.60460648148</v>
      </c>
      <c r="Q1875" s="84" t="s">
        <v>22702</v>
      </c>
      <c r="R1875" s="88" t="s">
        <v>23465</v>
      </c>
      <c r="S1875" s="84" t="s">
        <v>23797</v>
      </c>
      <c r="T1875" s="84"/>
      <c r="U1875" s="86">
        <v>42759.60460648148</v>
      </c>
      <c r="V1875" s="88" t="s">
        <v>24099</v>
      </c>
      <c r="W1875" s="84"/>
      <c r="X1875" s="84"/>
      <c r="Y1875" s="87" t="s">
        <v>25187</v>
      </c>
      <c r="Z1875" s="84"/>
      <c r="AA1875" s="84"/>
      <c r="AB1875" s="84"/>
      <c r="AC1875" s="84"/>
      <c r="AD1875" s="84"/>
      <c r="AE1875" s="84"/>
      <c r="AF1875" s="84"/>
      <c r="AG1875" s="84"/>
      <c r="AH1875" s="84"/>
      <c r="AI1875" s="84"/>
      <c r="AJ1875" s="84"/>
      <c r="AK1875" s="84"/>
      <c r="AL1875" s="84"/>
      <c r="AM1875" s="84"/>
      <c r="AN1875" s="84"/>
      <c r="AO1875" s="84"/>
      <c r="AP1875" s="84"/>
      <c r="AQ1875" s="84"/>
      <c r="AR1875" s="84"/>
      <c r="AS1875" s="84"/>
      <c r="AT1875" s="84"/>
      <c r="AU1875" s="84"/>
      <c r="AV1875" s="84"/>
      <c r="AW1875" s="84"/>
    </row>
    <row r="1876" spans="1:49" x14ac:dyDescent="0.25">
      <c r="A1876" s="69" t="s">
        <v>21401</v>
      </c>
      <c r="B1876" s="69" t="s">
        <v>21401</v>
      </c>
      <c r="C1876" s="70"/>
      <c r="D1876" s="71"/>
      <c r="E1876" s="70"/>
      <c r="F1876" s="73"/>
      <c r="G1876" s="70"/>
      <c r="H1876" s="74"/>
      <c r="I1876" s="75"/>
      <c r="J1876" s="75"/>
      <c r="K1876" s="36"/>
      <c r="L1876" s="76"/>
      <c r="M1876" s="76"/>
      <c r="N1876" s="77"/>
      <c r="O1876" s="84" t="s">
        <v>179</v>
      </c>
      <c r="P1876" s="86">
        <v>42759.604618055557</v>
      </c>
      <c r="Q1876" s="84" t="s">
        <v>22703</v>
      </c>
      <c r="R1876" s="88" t="s">
        <v>23466</v>
      </c>
      <c r="S1876" s="84" t="s">
        <v>23797</v>
      </c>
      <c r="T1876" s="84"/>
      <c r="U1876" s="86">
        <v>42759.604618055557</v>
      </c>
      <c r="V1876" s="88" t="s">
        <v>24100</v>
      </c>
      <c r="W1876" s="84"/>
      <c r="X1876" s="84"/>
      <c r="Y1876" s="87" t="s">
        <v>25188</v>
      </c>
      <c r="Z1876" s="84"/>
      <c r="AA1876" s="84"/>
      <c r="AB1876" s="84"/>
      <c r="AC1876" s="84"/>
      <c r="AD1876" s="84"/>
      <c r="AE1876" s="84"/>
      <c r="AF1876" s="84"/>
      <c r="AG1876" s="84"/>
      <c r="AH1876" s="84"/>
      <c r="AI1876" s="84"/>
      <c r="AJ1876" s="84"/>
      <c r="AK1876" s="84"/>
      <c r="AL1876" s="84"/>
      <c r="AM1876" s="84"/>
      <c r="AN1876" s="84"/>
      <c r="AO1876" s="84"/>
      <c r="AP1876" s="84"/>
      <c r="AQ1876" s="84"/>
      <c r="AR1876" s="84"/>
      <c r="AS1876" s="84"/>
      <c r="AT1876" s="84"/>
      <c r="AU1876" s="84"/>
      <c r="AV1876" s="84"/>
      <c r="AW1876" s="84"/>
    </row>
    <row r="1877" spans="1:49" x14ac:dyDescent="0.25">
      <c r="A1877" s="69" t="s">
        <v>21401</v>
      </c>
      <c r="B1877" s="69" t="s">
        <v>21401</v>
      </c>
      <c r="C1877" s="70"/>
      <c r="D1877" s="71"/>
      <c r="E1877" s="70"/>
      <c r="F1877" s="73"/>
      <c r="G1877" s="70"/>
      <c r="H1877" s="74"/>
      <c r="I1877" s="75"/>
      <c r="J1877" s="75"/>
      <c r="K1877" s="36"/>
      <c r="L1877" s="76"/>
      <c r="M1877" s="76"/>
      <c r="N1877" s="77"/>
      <c r="O1877" s="84" t="s">
        <v>179</v>
      </c>
      <c r="P1877" s="86">
        <v>42759.604618055557</v>
      </c>
      <c r="Q1877" s="84" t="s">
        <v>22704</v>
      </c>
      <c r="R1877" s="88" t="s">
        <v>23467</v>
      </c>
      <c r="S1877" s="84" t="s">
        <v>23797</v>
      </c>
      <c r="T1877" s="84"/>
      <c r="U1877" s="86">
        <v>42759.604618055557</v>
      </c>
      <c r="V1877" s="88" t="s">
        <v>24101</v>
      </c>
      <c r="W1877" s="84"/>
      <c r="X1877" s="84"/>
      <c r="Y1877" s="87" t="s">
        <v>25189</v>
      </c>
      <c r="Z1877" s="84"/>
      <c r="AA1877" s="84"/>
      <c r="AB1877" s="84"/>
      <c r="AC1877" s="84"/>
      <c r="AD1877" s="84"/>
      <c r="AE1877" s="84"/>
      <c r="AF1877" s="84"/>
      <c r="AG1877" s="84"/>
      <c r="AH1877" s="84"/>
      <c r="AI1877" s="84"/>
      <c r="AJ1877" s="84"/>
      <c r="AK1877" s="84"/>
      <c r="AL1877" s="84"/>
      <c r="AM1877" s="84"/>
      <c r="AN1877" s="84"/>
      <c r="AO1877" s="84"/>
      <c r="AP1877" s="84"/>
      <c r="AQ1877" s="84"/>
      <c r="AR1877" s="84"/>
      <c r="AS1877" s="84"/>
      <c r="AT1877" s="84"/>
      <c r="AU1877" s="84"/>
      <c r="AV1877" s="84"/>
      <c r="AW1877" s="84"/>
    </row>
    <row r="1878" spans="1:49" x14ac:dyDescent="0.25">
      <c r="A1878" s="69" t="s">
        <v>21402</v>
      </c>
      <c r="B1878" s="69" t="s">
        <v>22285</v>
      </c>
      <c r="C1878" s="70"/>
      <c r="D1878" s="71"/>
      <c r="E1878" s="70"/>
      <c r="F1878" s="73"/>
      <c r="G1878" s="70"/>
      <c r="H1878" s="74"/>
      <c r="I1878" s="75"/>
      <c r="J1878" s="75"/>
      <c r="K1878" s="36"/>
      <c r="L1878" s="76"/>
      <c r="M1878" s="76"/>
      <c r="N1878" s="77"/>
      <c r="O1878" s="84" t="s">
        <v>2121</v>
      </c>
      <c r="P1878" s="86">
        <v>42759.604618055557</v>
      </c>
      <c r="Q1878" s="84" t="s">
        <v>22705</v>
      </c>
      <c r="R1878" s="84"/>
      <c r="S1878" s="84"/>
      <c r="T1878" s="84" t="s">
        <v>3917</v>
      </c>
      <c r="U1878" s="86">
        <v>42759.604618055557</v>
      </c>
      <c r="V1878" s="88" t="s">
        <v>24102</v>
      </c>
      <c r="W1878" s="84"/>
      <c r="X1878" s="84"/>
      <c r="Y1878" s="87" t="s">
        <v>25190</v>
      </c>
      <c r="Z1878" s="84"/>
      <c r="AA1878" s="84"/>
      <c r="AB1878" s="84"/>
      <c r="AC1878" s="84"/>
      <c r="AD1878" s="84"/>
      <c r="AE1878" s="84"/>
      <c r="AF1878" s="84"/>
      <c r="AG1878" s="84"/>
      <c r="AH1878" s="84"/>
      <c r="AI1878" s="84"/>
      <c r="AJ1878" s="84"/>
      <c r="AK1878" s="84"/>
      <c r="AL1878" s="84"/>
      <c r="AM1878" s="84"/>
      <c r="AN1878" s="84"/>
      <c r="AO1878" s="84"/>
      <c r="AP1878" s="84"/>
      <c r="AQ1878" s="84"/>
      <c r="AR1878" s="84"/>
      <c r="AS1878" s="84"/>
      <c r="AT1878" s="84"/>
      <c r="AU1878" s="84"/>
      <c r="AV1878" s="84"/>
      <c r="AW1878" s="84"/>
    </row>
    <row r="1879" spans="1:49" x14ac:dyDescent="0.25">
      <c r="A1879" s="69" t="s">
        <v>21403</v>
      </c>
      <c r="B1879" s="69" t="s">
        <v>21403</v>
      </c>
      <c r="C1879" s="70"/>
      <c r="D1879" s="71"/>
      <c r="E1879" s="70"/>
      <c r="F1879" s="73"/>
      <c r="G1879" s="70"/>
      <c r="H1879" s="74"/>
      <c r="I1879" s="75"/>
      <c r="J1879" s="75"/>
      <c r="K1879" s="36"/>
      <c r="L1879" s="76"/>
      <c r="M1879" s="76"/>
      <c r="N1879" s="77"/>
      <c r="O1879" s="84" t="s">
        <v>179</v>
      </c>
      <c r="P1879" s="86">
        <v>42759.60460648148</v>
      </c>
      <c r="Q1879" s="84" t="s">
        <v>22706</v>
      </c>
      <c r="R1879" s="88" t="s">
        <v>23464</v>
      </c>
      <c r="S1879" s="84" t="s">
        <v>23797</v>
      </c>
      <c r="T1879" s="84"/>
      <c r="U1879" s="86">
        <v>42759.60460648148</v>
      </c>
      <c r="V1879" s="88" t="s">
        <v>24103</v>
      </c>
      <c r="W1879" s="84"/>
      <c r="X1879" s="84"/>
      <c r="Y1879" s="87" t="s">
        <v>25191</v>
      </c>
      <c r="Z1879" s="84"/>
      <c r="AA1879" s="84"/>
      <c r="AB1879" s="84"/>
      <c r="AC1879" s="84"/>
      <c r="AD1879" s="84"/>
      <c r="AE1879" s="84"/>
      <c r="AF1879" s="84"/>
      <c r="AG1879" s="84"/>
      <c r="AH1879" s="84"/>
      <c r="AI1879" s="84"/>
      <c r="AJ1879" s="84"/>
      <c r="AK1879" s="84"/>
      <c r="AL1879" s="84"/>
      <c r="AM1879" s="84"/>
      <c r="AN1879" s="84"/>
      <c r="AO1879" s="84"/>
      <c r="AP1879" s="84"/>
      <c r="AQ1879" s="84"/>
      <c r="AR1879" s="84"/>
      <c r="AS1879" s="84"/>
      <c r="AT1879" s="84"/>
      <c r="AU1879" s="84"/>
      <c r="AV1879" s="84"/>
      <c r="AW1879" s="84"/>
    </row>
    <row r="1880" spans="1:49" x14ac:dyDescent="0.25">
      <c r="A1880" s="69" t="s">
        <v>21403</v>
      </c>
      <c r="B1880" s="69" t="s">
        <v>21403</v>
      </c>
      <c r="C1880" s="70"/>
      <c r="D1880" s="71"/>
      <c r="E1880" s="70"/>
      <c r="F1880" s="73"/>
      <c r="G1880" s="70"/>
      <c r="H1880" s="74"/>
      <c r="I1880" s="75"/>
      <c r="J1880" s="75"/>
      <c r="K1880" s="36"/>
      <c r="L1880" s="76"/>
      <c r="M1880" s="76"/>
      <c r="N1880" s="77"/>
      <c r="O1880" s="84" t="s">
        <v>179</v>
      </c>
      <c r="P1880" s="86">
        <v>42759.60460648148</v>
      </c>
      <c r="Q1880" s="84" t="s">
        <v>22707</v>
      </c>
      <c r="R1880" s="88" t="s">
        <v>23465</v>
      </c>
      <c r="S1880" s="84" t="s">
        <v>23797</v>
      </c>
      <c r="T1880" s="84"/>
      <c r="U1880" s="86">
        <v>42759.60460648148</v>
      </c>
      <c r="V1880" s="88" t="s">
        <v>24104</v>
      </c>
      <c r="W1880" s="84"/>
      <c r="X1880" s="84"/>
      <c r="Y1880" s="87" t="s">
        <v>25192</v>
      </c>
      <c r="Z1880" s="84"/>
      <c r="AA1880" s="84"/>
      <c r="AB1880" s="84"/>
      <c r="AC1880" s="84"/>
      <c r="AD1880" s="84"/>
      <c r="AE1880" s="84"/>
      <c r="AF1880" s="84"/>
      <c r="AG1880" s="84"/>
      <c r="AH1880" s="84"/>
      <c r="AI1880" s="84"/>
      <c r="AJ1880" s="84"/>
      <c r="AK1880" s="84"/>
      <c r="AL1880" s="84"/>
      <c r="AM1880" s="84"/>
      <c r="AN1880" s="84"/>
      <c r="AO1880" s="84"/>
      <c r="AP1880" s="84"/>
      <c r="AQ1880" s="84"/>
      <c r="AR1880" s="84"/>
      <c r="AS1880" s="84"/>
      <c r="AT1880" s="84"/>
      <c r="AU1880" s="84"/>
      <c r="AV1880" s="84"/>
      <c r="AW1880" s="84"/>
    </row>
    <row r="1881" spans="1:49" x14ac:dyDescent="0.25">
      <c r="A1881" s="69" t="s">
        <v>21403</v>
      </c>
      <c r="B1881" s="69" t="s">
        <v>21403</v>
      </c>
      <c r="C1881" s="70"/>
      <c r="D1881" s="71"/>
      <c r="E1881" s="70"/>
      <c r="F1881" s="73"/>
      <c r="G1881" s="70"/>
      <c r="H1881" s="74"/>
      <c r="I1881" s="75"/>
      <c r="J1881" s="75"/>
      <c r="K1881" s="36"/>
      <c r="L1881" s="76"/>
      <c r="M1881" s="76"/>
      <c r="N1881" s="77"/>
      <c r="O1881" s="84" t="s">
        <v>179</v>
      </c>
      <c r="P1881" s="86">
        <v>42759.604618055557</v>
      </c>
      <c r="Q1881" s="84" t="s">
        <v>22708</v>
      </c>
      <c r="R1881" s="88" t="s">
        <v>23466</v>
      </c>
      <c r="S1881" s="84" t="s">
        <v>23797</v>
      </c>
      <c r="T1881" s="84"/>
      <c r="U1881" s="86">
        <v>42759.604618055557</v>
      </c>
      <c r="V1881" s="88" t="s">
        <v>24105</v>
      </c>
      <c r="W1881" s="84"/>
      <c r="X1881" s="84"/>
      <c r="Y1881" s="87" t="s">
        <v>25193</v>
      </c>
      <c r="Z1881" s="84"/>
      <c r="AA1881" s="84"/>
      <c r="AB1881" s="84"/>
      <c r="AC1881" s="84"/>
      <c r="AD1881" s="84"/>
      <c r="AE1881" s="84"/>
      <c r="AF1881" s="84"/>
      <c r="AG1881" s="84"/>
      <c r="AH1881" s="84"/>
      <c r="AI1881" s="84"/>
      <c r="AJ1881" s="84"/>
      <c r="AK1881" s="84"/>
      <c r="AL1881" s="84"/>
      <c r="AM1881" s="84"/>
      <c r="AN1881" s="84"/>
      <c r="AO1881" s="84"/>
      <c r="AP1881" s="84"/>
      <c r="AQ1881" s="84"/>
      <c r="AR1881" s="84"/>
      <c r="AS1881" s="84"/>
      <c r="AT1881" s="84"/>
      <c r="AU1881" s="84"/>
      <c r="AV1881" s="84"/>
      <c r="AW1881" s="84"/>
    </row>
    <row r="1882" spans="1:49" x14ac:dyDescent="0.25">
      <c r="A1882" s="69" t="s">
        <v>21403</v>
      </c>
      <c r="B1882" s="69" t="s">
        <v>21403</v>
      </c>
      <c r="C1882" s="70"/>
      <c r="D1882" s="71"/>
      <c r="E1882" s="70"/>
      <c r="F1882" s="73"/>
      <c r="G1882" s="70"/>
      <c r="H1882" s="74"/>
      <c r="I1882" s="75"/>
      <c r="J1882" s="75"/>
      <c r="K1882" s="36"/>
      <c r="L1882" s="76"/>
      <c r="M1882" s="76"/>
      <c r="N1882" s="77"/>
      <c r="O1882" s="84" t="s">
        <v>179</v>
      </c>
      <c r="P1882" s="86">
        <v>42759.604618055557</v>
      </c>
      <c r="Q1882" s="84" t="s">
        <v>22709</v>
      </c>
      <c r="R1882" s="88" t="s">
        <v>23467</v>
      </c>
      <c r="S1882" s="84" t="s">
        <v>23797</v>
      </c>
      <c r="T1882" s="84"/>
      <c r="U1882" s="86">
        <v>42759.604618055557</v>
      </c>
      <c r="V1882" s="88" t="s">
        <v>24106</v>
      </c>
      <c r="W1882" s="84"/>
      <c r="X1882" s="84"/>
      <c r="Y1882" s="87" t="s">
        <v>25194</v>
      </c>
      <c r="Z1882" s="84"/>
      <c r="AA1882" s="84"/>
      <c r="AB1882" s="84"/>
      <c r="AC1882" s="84"/>
      <c r="AD1882" s="84"/>
      <c r="AE1882" s="84"/>
      <c r="AF1882" s="84"/>
      <c r="AG1882" s="84"/>
      <c r="AH1882" s="84"/>
      <c r="AI1882" s="84"/>
      <c r="AJ1882" s="84"/>
      <c r="AK1882" s="84"/>
      <c r="AL1882" s="84"/>
      <c r="AM1882" s="84"/>
      <c r="AN1882" s="84"/>
      <c r="AO1882" s="84"/>
      <c r="AP1882" s="84"/>
      <c r="AQ1882" s="84"/>
      <c r="AR1882" s="84"/>
      <c r="AS1882" s="84"/>
      <c r="AT1882" s="84"/>
      <c r="AU1882" s="84"/>
      <c r="AV1882" s="84"/>
      <c r="AW1882" s="84"/>
    </row>
    <row r="1883" spans="1:49" x14ac:dyDescent="0.25">
      <c r="A1883" s="69" t="s">
        <v>21404</v>
      </c>
      <c r="B1883" s="69" t="s">
        <v>22286</v>
      </c>
      <c r="C1883" s="70"/>
      <c r="D1883" s="71"/>
      <c r="E1883" s="70"/>
      <c r="F1883" s="73"/>
      <c r="G1883" s="70"/>
      <c r="H1883" s="74"/>
      <c r="I1883" s="75"/>
      <c r="J1883" s="75"/>
      <c r="K1883" s="36"/>
      <c r="L1883" s="76"/>
      <c r="M1883" s="76"/>
      <c r="N1883" s="77"/>
      <c r="O1883" s="84" t="s">
        <v>2121</v>
      </c>
      <c r="P1883" s="86">
        <v>42759.604629629626</v>
      </c>
      <c r="Q1883" s="84" t="s">
        <v>22710</v>
      </c>
      <c r="R1883" s="84"/>
      <c r="S1883" s="84"/>
      <c r="T1883" s="84"/>
      <c r="U1883" s="86">
        <v>42759.604629629626</v>
      </c>
      <c r="V1883" s="88" t="s">
        <v>24107</v>
      </c>
      <c r="W1883" s="84"/>
      <c r="X1883" s="84"/>
      <c r="Y1883" s="87" t="s">
        <v>25195</v>
      </c>
      <c r="Z1883" s="84"/>
      <c r="AA1883" s="84"/>
      <c r="AB1883" s="84"/>
      <c r="AC1883" s="84"/>
      <c r="AD1883" s="84"/>
      <c r="AE1883" s="84"/>
      <c r="AF1883" s="84"/>
      <c r="AG1883" s="84"/>
      <c r="AH1883" s="84"/>
      <c r="AI1883" s="84"/>
      <c r="AJ1883" s="84"/>
      <c r="AK1883" s="84"/>
      <c r="AL1883" s="84"/>
      <c r="AM1883" s="84"/>
      <c r="AN1883" s="84"/>
      <c r="AO1883" s="84"/>
      <c r="AP1883" s="84"/>
      <c r="AQ1883" s="84"/>
      <c r="AR1883" s="84"/>
      <c r="AS1883" s="84"/>
      <c r="AT1883" s="84"/>
      <c r="AU1883" s="84"/>
      <c r="AV1883" s="84"/>
      <c r="AW1883" s="84"/>
    </row>
    <row r="1884" spans="1:49" x14ac:dyDescent="0.25">
      <c r="A1884" s="69" t="s">
        <v>21404</v>
      </c>
      <c r="B1884" s="69" t="s">
        <v>1997</v>
      </c>
      <c r="C1884" s="70"/>
      <c r="D1884" s="71"/>
      <c r="E1884" s="70"/>
      <c r="F1884" s="73"/>
      <c r="G1884" s="70"/>
      <c r="H1884" s="74"/>
      <c r="I1884" s="75"/>
      <c r="J1884" s="75"/>
      <c r="K1884" s="36"/>
      <c r="L1884" s="76"/>
      <c r="M1884" s="76"/>
      <c r="N1884" s="77"/>
      <c r="O1884" s="84" t="s">
        <v>2121</v>
      </c>
      <c r="P1884" s="86">
        <v>42759.604629629626</v>
      </c>
      <c r="Q1884" s="84" t="s">
        <v>22710</v>
      </c>
      <c r="R1884" s="84"/>
      <c r="S1884" s="84"/>
      <c r="T1884" s="84"/>
      <c r="U1884" s="86">
        <v>42759.604629629626</v>
      </c>
      <c r="V1884" s="88" t="s">
        <v>24107</v>
      </c>
      <c r="W1884" s="84"/>
      <c r="X1884" s="84"/>
      <c r="Y1884" s="87" t="s">
        <v>25195</v>
      </c>
      <c r="Z1884" s="84"/>
      <c r="AA1884" s="84"/>
      <c r="AB1884" s="84"/>
      <c r="AC1884" s="84"/>
      <c r="AD1884" s="84"/>
      <c r="AE1884" s="84"/>
      <c r="AF1884" s="84"/>
      <c r="AG1884" s="84"/>
      <c r="AH1884" s="84"/>
      <c r="AI1884" s="84"/>
      <c r="AJ1884" s="84"/>
      <c r="AK1884" s="84"/>
      <c r="AL1884" s="84"/>
      <c r="AM1884" s="84"/>
      <c r="AN1884" s="84"/>
      <c r="AO1884" s="84"/>
      <c r="AP1884" s="84"/>
      <c r="AQ1884" s="84"/>
      <c r="AR1884" s="84"/>
      <c r="AS1884" s="84"/>
      <c r="AT1884" s="84"/>
      <c r="AU1884" s="84"/>
      <c r="AV1884" s="84"/>
      <c r="AW1884" s="84"/>
    </row>
    <row r="1885" spans="1:49" x14ac:dyDescent="0.25">
      <c r="A1885" s="69" t="s">
        <v>21405</v>
      </c>
      <c r="B1885" s="69" t="s">
        <v>1691</v>
      </c>
      <c r="C1885" s="70"/>
      <c r="D1885" s="71"/>
      <c r="E1885" s="70"/>
      <c r="F1885" s="73"/>
      <c r="G1885" s="70"/>
      <c r="H1885" s="74"/>
      <c r="I1885" s="75"/>
      <c r="J1885" s="75"/>
      <c r="K1885" s="36"/>
      <c r="L1885" s="76"/>
      <c r="M1885" s="76"/>
      <c r="N1885" s="77"/>
      <c r="O1885" s="84" t="s">
        <v>2121</v>
      </c>
      <c r="P1885" s="86">
        <v>42759.604629629626</v>
      </c>
      <c r="Q1885" s="84" t="s">
        <v>2339</v>
      </c>
      <c r="R1885" s="84"/>
      <c r="S1885" s="84"/>
      <c r="T1885" s="84"/>
      <c r="U1885" s="86">
        <v>42759.604629629626</v>
      </c>
      <c r="V1885" s="88" t="s">
        <v>24108</v>
      </c>
      <c r="W1885" s="84"/>
      <c r="X1885" s="84"/>
      <c r="Y1885" s="87" t="s">
        <v>25196</v>
      </c>
      <c r="Z1885" s="84"/>
      <c r="AA1885" s="84"/>
      <c r="AB1885" s="84"/>
      <c r="AC1885" s="84"/>
      <c r="AD1885" s="84"/>
      <c r="AE1885" s="84"/>
      <c r="AF1885" s="84"/>
      <c r="AG1885" s="84"/>
      <c r="AH1885" s="84"/>
      <c r="AI1885" s="84"/>
      <c r="AJ1885" s="84"/>
      <c r="AK1885" s="84"/>
      <c r="AL1885" s="84"/>
      <c r="AM1885" s="84"/>
      <c r="AN1885" s="84"/>
      <c r="AO1885" s="84"/>
      <c r="AP1885" s="84"/>
      <c r="AQ1885" s="84"/>
      <c r="AR1885" s="84"/>
      <c r="AS1885" s="84"/>
      <c r="AT1885" s="84"/>
      <c r="AU1885" s="84"/>
      <c r="AV1885" s="84"/>
      <c r="AW1885" s="84"/>
    </row>
    <row r="1886" spans="1:49" x14ac:dyDescent="0.25">
      <c r="A1886" s="69" t="s">
        <v>21406</v>
      </c>
      <c r="B1886" s="69" t="s">
        <v>830</v>
      </c>
      <c r="C1886" s="70"/>
      <c r="D1886" s="71"/>
      <c r="E1886" s="70"/>
      <c r="F1886" s="73"/>
      <c r="G1886" s="70"/>
      <c r="H1886" s="74"/>
      <c r="I1886" s="75"/>
      <c r="J1886" s="75"/>
      <c r="K1886" s="36"/>
      <c r="L1886" s="76"/>
      <c r="M1886" s="76"/>
      <c r="N1886" s="77"/>
      <c r="O1886" s="84" t="s">
        <v>2121</v>
      </c>
      <c r="P1886" s="86">
        <v>42759.604629629626</v>
      </c>
      <c r="Q1886" s="84" t="s">
        <v>22711</v>
      </c>
      <c r="R1886" s="88" t="s">
        <v>23468</v>
      </c>
      <c r="S1886" s="84" t="s">
        <v>3697</v>
      </c>
      <c r="T1886" s="84"/>
      <c r="U1886" s="86">
        <v>42759.604629629626</v>
      </c>
      <c r="V1886" s="88" t="s">
        <v>24109</v>
      </c>
      <c r="W1886" s="84"/>
      <c r="X1886" s="84"/>
      <c r="Y1886" s="87" t="s">
        <v>25197</v>
      </c>
      <c r="Z1886" s="84"/>
      <c r="AA1886" s="84"/>
      <c r="AB1886" s="84"/>
      <c r="AC1886" s="84"/>
      <c r="AD1886" s="84"/>
      <c r="AE1886" s="84"/>
      <c r="AF1886" s="84"/>
      <c r="AG1886" s="84"/>
      <c r="AH1886" s="84"/>
      <c r="AI1886" s="84"/>
      <c r="AJ1886" s="84"/>
      <c r="AK1886" s="84"/>
      <c r="AL1886" s="84"/>
      <c r="AM1886" s="84"/>
      <c r="AN1886" s="84"/>
      <c r="AO1886" s="84"/>
      <c r="AP1886" s="84"/>
      <c r="AQ1886" s="84"/>
      <c r="AR1886" s="84"/>
      <c r="AS1886" s="84"/>
      <c r="AT1886" s="84"/>
      <c r="AU1886" s="84"/>
      <c r="AV1886" s="84"/>
      <c r="AW1886" s="84"/>
    </row>
    <row r="1887" spans="1:49" x14ac:dyDescent="0.25">
      <c r="A1887" s="69" t="s">
        <v>21407</v>
      </c>
      <c r="B1887" s="69" t="s">
        <v>21407</v>
      </c>
      <c r="C1887" s="70"/>
      <c r="D1887" s="71"/>
      <c r="E1887" s="70"/>
      <c r="F1887" s="73"/>
      <c r="G1887" s="70"/>
      <c r="H1887" s="74"/>
      <c r="I1887" s="75"/>
      <c r="J1887" s="75"/>
      <c r="K1887" s="36"/>
      <c r="L1887" s="76"/>
      <c r="M1887" s="76"/>
      <c r="N1887" s="77"/>
      <c r="O1887" s="84" t="s">
        <v>179</v>
      </c>
      <c r="P1887" s="86">
        <v>42759.604641203703</v>
      </c>
      <c r="Q1887" s="84" t="s">
        <v>22712</v>
      </c>
      <c r="R1887" s="88" t="s">
        <v>23469</v>
      </c>
      <c r="S1887" s="84" t="s">
        <v>3697</v>
      </c>
      <c r="T1887" s="84"/>
      <c r="U1887" s="86">
        <v>42759.604641203703</v>
      </c>
      <c r="V1887" s="88" t="s">
        <v>24110</v>
      </c>
      <c r="W1887" s="84"/>
      <c r="X1887" s="84"/>
      <c r="Y1887" s="87" t="s">
        <v>25198</v>
      </c>
      <c r="Z1887" s="84"/>
      <c r="AA1887" s="84"/>
      <c r="AB1887" s="84"/>
      <c r="AC1887" s="84"/>
      <c r="AD1887" s="84"/>
      <c r="AE1887" s="84"/>
      <c r="AF1887" s="84"/>
      <c r="AG1887" s="84"/>
      <c r="AH1887" s="84"/>
      <c r="AI1887" s="84"/>
      <c r="AJ1887" s="84"/>
      <c r="AK1887" s="84"/>
      <c r="AL1887" s="84"/>
      <c r="AM1887" s="84"/>
      <c r="AN1887" s="84"/>
      <c r="AO1887" s="84"/>
      <c r="AP1887" s="84"/>
      <c r="AQ1887" s="84"/>
      <c r="AR1887" s="84"/>
      <c r="AS1887" s="84"/>
      <c r="AT1887" s="84"/>
      <c r="AU1887" s="84"/>
      <c r="AV1887" s="84"/>
      <c r="AW1887" s="84"/>
    </row>
    <row r="1888" spans="1:49" x14ac:dyDescent="0.25">
      <c r="A1888" s="69" t="s">
        <v>21408</v>
      </c>
      <c r="B1888" s="69" t="s">
        <v>21408</v>
      </c>
      <c r="C1888" s="70"/>
      <c r="D1888" s="71"/>
      <c r="E1888" s="70"/>
      <c r="F1888" s="73"/>
      <c r="G1888" s="70"/>
      <c r="H1888" s="74"/>
      <c r="I1888" s="75"/>
      <c r="J1888" s="75"/>
      <c r="K1888" s="36"/>
      <c r="L1888" s="76"/>
      <c r="M1888" s="76"/>
      <c r="N1888" s="77"/>
      <c r="O1888" s="84" t="s">
        <v>179</v>
      </c>
      <c r="P1888" s="86">
        <v>42759.604641203703</v>
      </c>
      <c r="Q1888" s="84" t="s">
        <v>22713</v>
      </c>
      <c r="R1888" s="88" t="s">
        <v>3648</v>
      </c>
      <c r="S1888" s="84" t="s">
        <v>3740</v>
      </c>
      <c r="T1888" s="84"/>
      <c r="U1888" s="86">
        <v>42759.604641203703</v>
      </c>
      <c r="V1888" s="88" t="s">
        <v>24111</v>
      </c>
      <c r="W1888" s="84"/>
      <c r="X1888" s="84"/>
      <c r="Y1888" s="87" t="s">
        <v>25199</v>
      </c>
      <c r="Z1888" s="84"/>
      <c r="AA1888" s="84"/>
      <c r="AB1888" s="84"/>
      <c r="AC1888" s="84"/>
      <c r="AD1888" s="84"/>
      <c r="AE1888" s="84"/>
      <c r="AF1888" s="84"/>
      <c r="AG1888" s="84"/>
      <c r="AH1888" s="84"/>
      <c r="AI1888" s="84"/>
      <c r="AJ1888" s="84"/>
      <c r="AK1888" s="84"/>
      <c r="AL1888" s="84"/>
      <c r="AM1888" s="84"/>
      <c r="AN1888" s="84"/>
      <c r="AO1888" s="84"/>
      <c r="AP1888" s="84"/>
      <c r="AQ1888" s="84"/>
      <c r="AR1888" s="84"/>
      <c r="AS1888" s="84"/>
      <c r="AT1888" s="84"/>
      <c r="AU1888" s="84"/>
      <c r="AV1888" s="84"/>
      <c r="AW1888" s="84"/>
    </row>
    <row r="1889" spans="1:49" x14ac:dyDescent="0.25">
      <c r="A1889" s="69" t="s">
        <v>21409</v>
      </c>
      <c r="B1889" s="69" t="s">
        <v>21409</v>
      </c>
      <c r="C1889" s="70"/>
      <c r="D1889" s="71"/>
      <c r="E1889" s="70"/>
      <c r="F1889" s="73"/>
      <c r="G1889" s="70"/>
      <c r="H1889" s="74"/>
      <c r="I1889" s="75"/>
      <c r="J1889" s="75"/>
      <c r="K1889" s="36"/>
      <c r="L1889" s="76"/>
      <c r="M1889" s="76"/>
      <c r="N1889" s="77"/>
      <c r="O1889" s="84" t="s">
        <v>179</v>
      </c>
      <c r="P1889" s="86">
        <v>42759.604641203703</v>
      </c>
      <c r="Q1889" s="84" t="s">
        <v>22714</v>
      </c>
      <c r="R1889" s="88" t="s">
        <v>23446</v>
      </c>
      <c r="S1889" s="84" t="s">
        <v>3750</v>
      </c>
      <c r="T1889" s="84"/>
      <c r="U1889" s="86">
        <v>42759.604641203703</v>
      </c>
      <c r="V1889" s="88" t="s">
        <v>24112</v>
      </c>
      <c r="W1889" s="84"/>
      <c r="X1889" s="84"/>
      <c r="Y1889" s="87" t="s">
        <v>25200</v>
      </c>
      <c r="Z1889" s="84"/>
      <c r="AA1889" s="84"/>
      <c r="AB1889" s="84"/>
      <c r="AC1889" s="84"/>
      <c r="AD1889" s="84"/>
      <c r="AE1889" s="84"/>
      <c r="AF1889" s="84"/>
      <c r="AG1889" s="84"/>
      <c r="AH1889" s="84"/>
      <c r="AI1889" s="84"/>
      <c r="AJ1889" s="84"/>
      <c r="AK1889" s="84"/>
      <c r="AL1889" s="84"/>
      <c r="AM1889" s="84"/>
      <c r="AN1889" s="84"/>
      <c r="AO1889" s="84"/>
      <c r="AP1889" s="84"/>
      <c r="AQ1889" s="84"/>
      <c r="AR1889" s="84"/>
      <c r="AS1889" s="84"/>
      <c r="AT1889" s="84"/>
      <c r="AU1889" s="84"/>
      <c r="AV1889" s="84"/>
      <c r="AW1889" s="84"/>
    </row>
    <row r="1890" spans="1:49" x14ac:dyDescent="0.25">
      <c r="A1890" s="69" t="s">
        <v>21410</v>
      </c>
      <c r="B1890" s="69" t="s">
        <v>1682</v>
      </c>
      <c r="C1890" s="70"/>
      <c r="D1890" s="71"/>
      <c r="E1890" s="70"/>
      <c r="F1890" s="73"/>
      <c r="G1890" s="70"/>
      <c r="H1890" s="74"/>
      <c r="I1890" s="75"/>
      <c r="J1890" s="75"/>
      <c r="K1890" s="36"/>
      <c r="L1890" s="76"/>
      <c r="M1890" s="76"/>
      <c r="N1890" s="77"/>
      <c r="O1890" s="84" t="s">
        <v>2121</v>
      </c>
      <c r="P1890" s="86">
        <v>42759.60465277778</v>
      </c>
      <c r="Q1890" s="84" t="s">
        <v>22715</v>
      </c>
      <c r="R1890" s="88" t="s">
        <v>23470</v>
      </c>
      <c r="S1890" s="84" t="s">
        <v>23798</v>
      </c>
      <c r="T1890" s="84"/>
      <c r="U1890" s="86">
        <v>42759.60465277778</v>
      </c>
      <c r="V1890" s="88" t="s">
        <v>24113</v>
      </c>
      <c r="W1890" s="84"/>
      <c r="X1890" s="84"/>
      <c r="Y1890" s="87" t="s">
        <v>25201</v>
      </c>
      <c r="Z1890" s="84"/>
      <c r="AA1890" s="84"/>
      <c r="AB1890" s="84"/>
      <c r="AC1890" s="84"/>
      <c r="AD1890" s="84"/>
      <c r="AE1890" s="84"/>
      <c r="AF1890" s="84"/>
      <c r="AG1890" s="84"/>
      <c r="AH1890" s="84"/>
      <c r="AI1890" s="84"/>
      <c r="AJ1890" s="84"/>
      <c r="AK1890" s="84"/>
      <c r="AL1890" s="84"/>
      <c r="AM1890" s="84"/>
      <c r="AN1890" s="84"/>
      <c r="AO1890" s="84"/>
      <c r="AP1890" s="84"/>
      <c r="AQ1890" s="84"/>
      <c r="AR1890" s="84"/>
      <c r="AS1890" s="84"/>
      <c r="AT1890" s="84"/>
      <c r="AU1890" s="84"/>
      <c r="AV1890" s="84"/>
      <c r="AW1890" s="84"/>
    </row>
    <row r="1891" spans="1:49" x14ac:dyDescent="0.25">
      <c r="A1891" s="69" t="s">
        <v>21411</v>
      </c>
      <c r="B1891" s="69" t="s">
        <v>1645</v>
      </c>
      <c r="C1891" s="70"/>
      <c r="D1891" s="71"/>
      <c r="E1891" s="70"/>
      <c r="F1891" s="73"/>
      <c r="G1891" s="70"/>
      <c r="H1891" s="74"/>
      <c r="I1891" s="75"/>
      <c r="J1891" s="75"/>
      <c r="K1891" s="36"/>
      <c r="L1891" s="76"/>
      <c r="M1891" s="76"/>
      <c r="N1891" s="77"/>
      <c r="O1891" s="84" t="s">
        <v>2121</v>
      </c>
      <c r="P1891" s="86">
        <v>42759.60465277778</v>
      </c>
      <c r="Q1891" s="84" t="s">
        <v>2258</v>
      </c>
      <c r="R1891" s="84"/>
      <c r="S1891" s="84"/>
      <c r="T1891" s="84"/>
      <c r="U1891" s="86">
        <v>42759.60465277778</v>
      </c>
      <c r="V1891" s="88" t="s">
        <v>24114</v>
      </c>
      <c r="W1891" s="84"/>
      <c r="X1891" s="84"/>
      <c r="Y1891" s="87" t="s">
        <v>25202</v>
      </c>
      <c r="Z1891" s="84"/>
      <c r="AA1891" s="84"/>
      <c r="AB1891" s="84"/>
      <c r="AC1891" s="84"/>
      <c r="AD1891" s="84"/>
      <c r="AE1891" s="84"/>
      <c r="AF1891" s="84"/>
      <c r="AG1891" s="84"/>
      <c r="AH1891" s="84"/>
      <c r="AI1891" s="84"/>
      <c r="AJ1891" s="84"/>
      <c r="AK1891" s="84"/>
      <c r="AL1891" s="84"/>
      <c r="AM1891" s="84"/>
      <c r="AN1891" s="84"/>
      <c r="AO1891" s="84"/>
      <c r="AP1891" s="84"/>
      <c r="AQ1891" s="84"/>
      <c r="AR1891" s="84"/>
      <c r="AS1891" s="84"/>
      <c r="AT1891" s="84"/>
      <c r="AU1891" s="84"/>
      <c r="AV1891" s="84"/>
      <c r="AW1891" s="84"/>
    </row>
    <row r="1892" spans="1:49" x14ac:dyDescent="0.25">
      <c r="A1892" s="69" t="s">
        <v>21412</v>
      </c>
      <c r="B1892" s="69" t="s">
        <v>1945</v>
      </c>
      <c r="C1892" s="70"/>
      <c r="D1892" s="71"/>
      <c r="E1892" s="70"/>
      <c r="F1892" s="73"/>
      <c r="G1892" s="70"/>
      <c r="H1892" s="74"/>
      <c r="I1892" s="75"/>
      <c r="J1892" s="75"/>
      <c r="K1892" s="36"/>
      <c r="L1892" s="76"/>
      <c r="M1892" s="76"/>
      <c r="N1892" s="77"/>
      <c r="O1892" s="84" t="s">
        <v>2121</v>
      </c>
      <c r="P1892" s="86">
        <v>42759.60465277778</v>
      </c>
      <c r="Q1892" s="84" t="s">
        <v>22716</v>
      </c>
      <c r="R1892" s="88" t="s">
        <v>23471</v>
      </c>
      <c r="S1892" s="84" t="s">
        <v>3725</v>
      </c>
      <c r="T1892" s="84"/>
      <c r="U1892" s="86">
        <v>42759.60465277778</v>
      </c>
      <c r="V1892" s="88" t="s">
        <v>24115</v>
      </c>
      <c r="W1892" s="84"/>
      <c r="X1892" s="84"/>
      <c r="Y1892" s="87" t="s">
        <v>25203</v>
      </c>
      <c r="Z1892" s="84"/>
      <c r="AA1892" s="84"/>
      <c r="AB1892" s="84"/>
      <c r="AC1892" s="84"/>
      <c r="AD1892" s="84"/>
      <c r="AE1892" s="84"/>
      <c r="AF1892" s="84"/>
      <c r="AG1892" s="84"/>
      <c r="AH1892" s="84"/>
      <c r="AI1892" s="84"/>
      <c r="AJ1892" s="84"/>
      <c r="AK1892" s="84"/>
      <c r="AL1892" s="84"/>
      <c r="AM1892" s="84"/>
      <c r="AN1892" s="84"/>
      <c r="AO1892" s="84"/>
      <c r="AP1892" s="84"/>
      <c r="AQ1892" s="84"/>
      <c r="AR1892" s="84"/>
      <c r="AS1892" s="84"/>
      <c r="AT1892" s="84"/>
      <c r="AU1892" s="84"/>
      <c r="AV1892" s="84"/>
      <c r="AW1892" s="84"/>
    </row>
    <row r="1893" spans="1:49" x14ac:dyDescent="0.25">
      <c r="A1893" s="69" t="s">
        <v>21413</v>
      </c>
      <c r="B1893" s="69" t="s">
        <v>22287</v>
      </c>
      <c r="C1893" s="70"/>
      <c r="D1893" s="71"/>
      <c r="E1893" s="70"/>
      <c r="F1893" s="73"/>
      <c r="G1893" s="70"/>
      <c r="H1893" s="74"/>
      <c r="I1893" s="75"/>
      <c r="J1893" s="75"/>
      <c r="K1893" s="36"/>
      <c r="L1893" s="76"/>
      <c r="M1893" s="76"/>
      <c r="N1893" s="77"/>
      <c r="O1893" s="84" t="s">
        <v>2121</v>
      </c>
      <c r="P1893" s="86">
        <v>42759.60465277778</v>
      </c>
      <c r="Q1893" s="84" t="s">
        <v>22717</v>
      </c>
      <c r="R1893" s="88" t="s">
        <v>23472</v>
      </c>
      <c r="S1893" s="84" t="s">
        <v>3725</v>
      </c>
      <c r="T1893" s="84"/>
      <c r="U1893" s="86">
        <v>42759.60465277778</v>
      </c>
      <c r="V1893" s="88" t="s">
        <v>24116</v>
      </c>
      <c r="W1893" s="84"/>
      <c r="X1893" s="84"/>
      <c r="Y1893" s="87" t="s">
        <v>25204</v>
      </c>
      <c r="Z1893" s="84"/>
      <c r="AA1893" s="84"/>
      <c r="AB1893" s="84"/>
      <c r="AC1893" s="84"/>
      <c r="AD1893" s="84"/>
      <c r="AE1893" s="84"/>
      <c r="AF1893" s="84"/>
      <c r="AG1893" s="84"/>
      <c r="AH1893" s="84"/>
      <c r="AI1893" s="84"/>
      <c r="AJ1893" s="84"/>
      <c r="AK1893" s="84"/>
      <c r="AL1893" s="84"/>
      <c r="AM1893" s="84"/>
      <c r="AN1893" s="84"/>
      <c r="AO1893" s="84"/>
      <c r="AP1893" s="84"/>
      <c r="AQ1893" s="84"/>
      <c r="AR1893" s="84"/>
      <c r="AS1893" s="84"/>
      <c r="AT1893" s="84"/>
      <c r="AU1893" s="84"/>
      <c r="AV1893" s="84"/>
      <c r="AW1893" s="84"/>
    </row>
    <row r="1894" spans="1:49" x14ac:dyDescent="0.25">
      <c r="A1894" s="69" t="s">
        <v>21414</v>
      </c>
      <c r="B1894" s="69" t="s">
        <v>21414</v>
      </c>
      <c r="C1894" s="70"/>
      <c r="D1894" s="71"/>
      <c r="E1894" s="70"/>
      <c r="F1894" s="73"/>
      <c r="G1894" s="70"/>
      <c r="H1894" s="74"/>
      <c r="I1894" s="75"/>
      <c r="J1894" s="75"/>
      <c r="K1894" s="36"/>
      <c r="L1894" s="76"/>
      <c r="M1894" s="76"/>
      <c r="N1894" s="77"/>
      <c r="O1894" s="84" t="s">
        <v>179</v>
      </c>
      <c r="P1894" s="86">
        <v>42759.604675925926</v>
      </c>
      <c r="Q1894" s="84" t="s">
        <v>22718</v>
      </c>
      <c r="R1894" s="88" t="s">
        <v>23473</v>
      </c>
      <c r="S1894" s="84" t="s">
        <v>23799</v>
      </c>
      <c r="T1894" s="84" t="s">
        <v>23906</v>
      </c>
      <c r="U1894" s="86">
        <v>42759.604675925926</v>
      </c>
      <c r="V1894" s="88" t="s">
        <v>24117</v>
      </c>
      <c r="W1894" s="84"/>
      <c r="X1894" s="84"/>
      <c r="Y1894" s="87" t="s">
        <v>25205</v>
      </c>
      <c r="Z1894" s="84"/>
      <c r="AA1894" s="84"/>
      <c r="AB1894" s="84"/>
      <c r="AC1894" s="84"/>
      <c r="AD1894" s="84"/>
      <c r="AE1894" s="84"/>
      <c r="AF1894" s="84"/>
      <c r="AG1894" s="84"/>
      <c r="AH1894" s="84"/>
      <c r="AI1894" s="84"/>
      <c r="AJ1894" s="84"/>
      <c r="AK1894" s="84"/>
      <c r="AL1894" s="84"/>
      <c r="AM1894" s="84"/>
      <c r="AN1894" s="84"/>
      <c r="AO1894" s="84"/>
      <c r="AP1894" s="84"/>
      <c r="AQ1894" s="84"/>
      <c r="AR1894" s="84"/>
      <c r="AS1894" s="84"/>
      <c r="AT1894" s="84"/>
      <c r="AU1894" s="84"/>
      <c r="AV1894" s="84"/>
      <c r="AW1894" s="84"/>
    </row>
    <row r="1895" spans="1:49" x14ac:dyDescent="0.25">
      <c r="A1895" s="69" t="s">
        <v>21415</v>
      </c>
      <c r="B1895" s="69" t="s">
        <v>1687</v>
      </c>
      <c r="C1895" s="70"/>
      <c r="D1895" s="71"/>
      <c r="E1895" s="70"/>
      <c r="F1895" s="73"/>
      <c r="G1895" s="70"/>
      <c r="H1895" s="74"/>
      <c r="I1895" s="75"/>
      <c r="J1895" s="75"/>
      <c r="K1895" s="36"/>
      <c r="L1895" s="76"/>
      <c r="M1895" s="76"/>
      <c r="N1895" s="77"/>
      <c r="O1895" s="84" t="s">
        <v>2121</v>
      </c>
      <c r="P1895" s="86">
        <v>42759.604675925926</v>
      </c>
      <c r="Q1895" s="84" t="s">
        <v>22719</v>
      </c>
      <c r="R1895" s="88" t="s">
        <v>23474</v>
      </c>
      <c r="S1895" s="84" t="s">
        <v>3725</v>
      </c>
      <c r="T1895" s="84"/>
      <c r="U1895" s="86">
        <v>42759.604675925926</v>
      </c>
      <c r="V1895" s="88" t="s">
        <v>24118</v>
      </c>
      <c r="W1895" s="84"/>
      <c r="X1895" s="84"/>
      <c r="Y1895" s="87" t="s">
        <v>25206</v>
      </c>
      <c r="Z1895" s="84"/>
      <c r="AA1895" s="84"/>
      <c r="AB1895" s="84"/>
      <c r="AC1895" s="84"/>
      <c r="AD1895" s="84"/>
      <c r="AE1895" s="84"/>
      <c r="AF1895" s="84"/>
      <c r="AG1895" s="84"/>
      <c r="AH1895" s="84"/>
      <c r="AI1895" s="84"/>
      <c r="AJ1895" s="84"/>
      <c r="AK1895" s="84"/>
      <c r="AL1895" s="84"/>
      <c r="AM1895" s="84"/>
      <c r="AN1895" s="84"/>
      <c r="AO1895" s="84"/>
      <c r="AP1895" s="84"/>
      <c r="AQ1895" s="84"/>
      <c r="AR1895" s="84"/>
      <c r="AS1895" s="84"/>
      <c r="AT1895" s="84"/>
      <c r="AU1895" s="84"/>
      <c r="AV1895" s="84"/>
      <c r="AW1895" s="84"/>
    </row>
    <row r="1896" spans="1:49" x14ac:dyDescent="0.25">
      <c r="A1896" s="69" t="s">
        <v>21416</v>
      </c>
      <c r="B1896" s="69" t="s">
        <v>22288</v>
      </c>
      <c r="C1896" s="70"/>
      <c r="D1896" s="71"/>
      <c r="E1896" s="70"/>
      <c r="F1896" s="73"/>
      <c r="G1896" s="70"/>
      <c r="H1896" s="74"/>
      <c r="I1896" s="75"/>
      <c r="J1896" s="75"/>
      <c r="K1896" s="36"/>
      <c r="L1896" s="76"/>
      <c r="M1896" s="76"/>
      <c r="N1896" s="77"/>
      <c r="O1896" s="84" t="s">
        <v>2121</v>
      </c>
      <c r="P1896" s="86">
        <v>42759.604687500003</v>
      </c>
      <c r="Q1896" s="84" t="s">
        <v>22720</v>
      </c>
      <c r="R1896" s="88" t="s">
        <v>23475</v>
      </c>
      <c r="S1896" s="84" t="s">
        <v>3725</v>
      </c>
      <c r="T1896" s="84"/>
      <c r="U1896" s="86">
        <v>42759.604687500003</v>
      </c>
      <c r="V1896" s="88" t="s">
        <v>24119</v>
      </c>
      <c r="W1896" s="84"/>
      <c r="X1896" s="84"/>
      <c r="Y1896" s="87" t="s">
        <v>25207</v>
      </c>
      <c r="Z1896" s="84"/>
      <c r="AA1896" s="84"/>
      <c r="AB1896" s="84"/>
      <c r="AC1896" s="84"/>
      <c r="AD1896" s="84"/>
      <c r="AE1896" s="84"/>
      <c r="AF1896" s="84"/>
      <c r="AG1896" s="84"/>
      <c r="AH1896" s="84"/>
      <c r="AI1896" s="84"/>
      <c r="AJ1896" s="84"/>
      <c r="AK1896" s="84"/>
      <c r="AL1896" s="84"/>
      <c r="AM1896" s="84"/>
      <c r="AN1896" s="84"/>
      <c r="AO1896" s="84"/>
      <c r="AP1896" s="84"/>
      <c r="AQ1896" s="84"/>
      <c r="AR1896" s="84"/>
      <c r="AS1896" s="84"/>
      <c r="AT1896" s="84"/>
      <c r="AU1896" s="84"/>
      <c r="AV1896" s="84"/>
      <c r="AW1896" s="84"/>
    </row>
    <row r="1897" spans="1:49" x14ac:dyDescent="0.25">
      <c r="A1897" s="69" t="s">
        <v>21416</v>
      </c>
      <c r="B1897" s="69" t="s">
        <v>22289</v>
      </c>
      <c r="C1897" s="70"/>
      <c r="D1897" s="71"/>
      <c r="E1897" s="70"/>
      <c r="F1897" s="73"/>
      <c r="G1897" s="70"/>
      <c r="H1897" s="74"/>
      <c r="I1897" s="75"/>
      <c r="J1897" s="75"/>
      <c r="K1897" s="36"/>
      <c r="L1897" s="76"/>
      <c r="M1897" s="76"/>
      <c r="N1897" s="77"/>
      <c r="O1897" s="84" t="s">
        <v>2121</v>
      </c>
      <c r="P1897" s="86">
        <v>42759.604687500003</v>
      </c>
      <c r="Q1897" s="84" t="s">
        <v>22720</v>
      </c>
      <c r="R1897" s="88" t="s">
        <v>23475</v>
      </c>
      <c r="S1897" s="84" t="s">
        <v>3725</v>
      </c>
      <c r="T1897" s="84"/>
      <c r="U1897" s="86">
        <v>42759.604687500003</v>
      </c>
      <c r="V1897" s="88" t="s">
        <v>24119</v>
      </c>
      <c r="W1897" s="84"/>
      <c r="X1897" s="84"/>
      <c r="Y1897" s="87" t="s">
        <v>25207</v>
      </c>
      <c r="Z1897" s="84"/>
      <c r="AA1897" s="84"/>
      <c r="AB1897" s="84"/>
      <c r="AC1897" s="84"/>
      <c r="AD1897" s="84"/>
      <c r="AE1897" s="84"/>
      <c r="AF1897" s="84"/>
      <c r="AG1897" s="84"/>
      <c r="AH1897" s="84"/>
      <c r="AI1897" s="84"/>
      <c r="AJ1897" s="84"/>
      <c r="AK1897" s="84"/>
      <c r="AL1897" s="84"/>
      <c r="AM1897" s="84"/>
      <c r="AN1897" s="84"/>
      <c r="AO1897" s="84"/>
      <c r="AP1897" s="84"/>
      <c r="AQ1897" s="84"/>
      <c r="AR1897" s="84"/>
      <c r="AS1897" s="84"/>
      <c r="AT1897" s="84"/>
      <c r="AU1897" s="84"/>
      <c r="AV1897" s="84"/>
      <c r="AW1897" s="84"/>
    </row>
    <row r="1898" spans="1:49" x14ac:dyDescent="0.25">
      <c r="A1898" s="69" t="s">
        <v>21417</v>
      </c>
      <c r="B1898" s="69" t="s">
        <v>22290</v>
      </c>
      <c r="C1898" s="70"/>
      <c r="D1898" s="71"/>
      <c r="E1898" s="70"/>
      <c r="F1898" s="73"/>
      <c r="G1898" s="70"/>
      <c r="H1898" s="74"/>
      <c r="I1898" s="75"/>
      <c r="J1898" s="75"/>
      <c r="K1898" s="36"/>
      <c r="L1898" s="76"/>
      <c r="M1898" s="76"/>
      <c r="N1898" s="77"/>
      <c r="O1898" s="84" t="s">
        <v>2121</v>
      </c>
      <c r="P1898" s="86">
        <v>42759.604687500003</v>
      </c>
      <c r="Q1898" s="84" t="s">
        <v>22721</v>
      </c>
      <c r="R1898" s="84"/>
      <c r="S1898" s="84"/>
      <c r="T1898" s="84" t="s">
        <v>1682</v>
      </c>
      <c r="U1898" s="86">
        <v>42759.604687500003</v>
      </c>
      <c r="V1898" s="88" t="s">
        <v>24120</v>
      </c>
      <c r="W1898" s="84"/>
      <c r="X1898" s="84"/>
      <c r="Y1898" s="87" t="s">
        <v>25208</v>
      </c>
      <c r="Z1898" s="84"/>
      <c r="AA1898" s="84"/>
      <c r="AB1898" s="84"/>
      <c r="AC1898" s="84"/>
      <c r="AD1898" s="84"/>
      <c r="AE1898" s="84"/>
      <c r="AF1898" s="84"/>
      <c r="AG1898" s="84"/>
      <c r="AH1898" s="84"/>
      <c r="AI1898" s="84"/>
      <c r="AJ1898" s="84"/>
      <c r="AK1898" s="84"/>
      <c r="AL1898" s="84"/>
      <c r="AM1898" s="84"/>
      <c r="AN1898" s="84"/>
      <c r="AO1898" s="84"/>
      <c r="AP1898" s="84"/>
      <c r="AQ1898" s="84"/>
      <c r="AR1898" s="84"/>
      <c r="AS1898" s="84"/>
      <c r="AT1898" s="84"/>
      <c r="AU1898" s="84"/>
      <c r="AV1898" s="84"/>
      <c r="AW1898" s="84"/>
    </row>
    <row r="1899" spans="1:49" x14ac:dyDescent="0.25">
      <c r="A1899" s="69" t="s">
        <v>21418</v>
      </c>
      <c r="B1899" s="69" t="s">
        <v>1566</v>
      </c>
      <c r="C1899" s="70"/>
      <c r="D1899" s="71"/>
      <c r="E1899" s="70"/>
      <c r="F1899" s="73"/>
      <c r="G1899" s="70"/>
      <c r="H1899" s="74"/>
      <c r="I1899" s="75"/>
      <c r="J1899" s="75"/>
      <c r="K1899" s="36"/>
      <c r="L1899" s="76"/>
      <c r="M1899" s="76"/>
      <c r="N1899" s="77"/>
      <c r="O1899" s="84" t="s">
        <v>2121</v>
      </c>
      <c r="P1899" s="86">
        <v>42759.604687500003</v>
      </c>
      <c r="Q1899" s="84" t="s">
        <v>2148</v>
      </c>
      <c r="R1899" s="84"/>
      <c r="S1899" s="84"/>
      <c r="T1899" s="84"/>
      <c r="U1899" s="86">
        <v>42759.604687500003</v>
      </c>
      <c r="V1899" s="88" t="s">
        <v>24121</v>
      </c>
      <c r="W1899" s="84"/>
      <c r="X1899" s="84"/>
      <c r="Y1899" s="87" t="s">
        <v>25209</v>
      </c>
      <c r="Z1899" s="84"/>
      <c r="AA1899" s="84"/>
      <c r="AB1899" s="84"/>
      <c r="AC1899" s="84"/>
      <c r="AD1899" s="84"/>
      <c r="AE1899" s="84"/>
      <c r="AF1899" s="84"/>
      <c r="AG1899" s="84"/>
      <c r="AH1899" s="84"/>
      <c r="AI1899" s="84"/>
      <c r="AJ1899" s="84"/>
      <c r="AK1899" s="84"/>
      <c r="AL1899" s="84"/>
      <c r="AM1899" s="84"/>
      <c r="AN1899" s="84"/>
      <c r="AO1899" s="84"/>
      <c r="AP1899" s="84"/>
      <c r="AQ1899" s="84"/>
      <c r="AR1899" s="84"/>
      <c r="AS1899" s="84"/>
      <c r="AT1899" s="84"/>
      <c r="AU1899" s="84"/>
      <c r="AV1899" s="84"/>
      <c r="AW1899" s="84"/>
    </row>
    <row r="1900" spans="1:49" x14ac:dyDescent="0.25">
      <c r="A1900" s="69" t="s">
        <v>21419</v>
      </c>
      <c r="B1900" s="69" t="s">
        <v>22291</v>
      </c>
      <c r="C1900" s="70"/>
      <c r="D1900" s="71"/>
      <c r="E1900" s="70"/>
      <c r="F1900" s="73"/>
      <c r="G1900" s="70"/>
      <c r="H1900" s="74"/>
      <c r="I1900" s="75"/>
      <c r="J1900" s="75"/>
      <c r="K1900" s="36"/>
      <c r="L1900" s="76"/>
      <c r="M1900" s="76"/>
      <c r="N1900" s="77"/>
      <c r="O1900" s="84" t="s">
        <v>2121</v>
      </c>
      <c r="P1900" s="86">
        <v>42759.604699074072</v>
      </c>
      <c r="Q1900" s="84" t="s">
        <v>22722</v>
      </c>
      <c r="R1900" s="84"/>
      <c r="S1900" s="84"/>
      <c r="T1900" s="84" t="s">
        <v>1682</v>
      </c>
      <c r="U1900" s="86">
        <v>42759.604699074072</v>
      </c>
      <c r="V1900" s="88" t="s">
        <v>24122</v>
      </c>
      <c r="W1900" s="84"/>
      <c r="X1900" s="84"/>
      <c r="Y1900" s="87" t="s">
        <v>25210</v>
      </c>
      <c r="Z1900" s="84"/>
      <c r="AA1900" s="84"/>
      <c r="AB1900" s="84"/>
      <c r="AC1900" s="84"/>
      <c r="AD1900" s="84"/>
      <c r="AE1900" s="84"/>
      <c r="AF1900" s="84"/>
      <c r="AG1900" s="84"/>
      <c r="AH1900" s="84"/>
      <c r="AI1900" s="84"/>
      <c r="AJ1900" s="84"/>
      <c r="AK1900" s="84"/>
      <c r="AL1900" s="84"/>
      <c r="AM1900" s="84"/>
      <c r="AN1900" s="84"/>
      <c r="AO1900" s="84"/>
      <c r="AP1900" s="84"/>
      <c r="AQ1900" s="84"/>
      <c r="AR1900" s="84"/>
      <c r="AS1900" s="84"/>
      <c r="AT1900" s="84"/>
      <c r="AU1900" s="84"/>
      <c r="AV1900" s="84"/>
      <c r="AW1900" s="84"/>
    </row>
    <row r="1901" spans="1:49" x14ac:dyDescent="0.25">
      <c r="A1901" s="69" t="s">
        <v>21420</v>
      </c>
      <c r="B1901" s="69" t="s">
        <v>21420</v>
      </c>
      <c r="C1901" s="70"/>
      <c r="D1901" s="71"/>
      <c r="E1901" s="70"/>
      <c r="F1901" s="73"/>
      <c r="G1901" s="70"/>
      <c r="H1901" s="74"/>
      <c r="I1901" s="75"/>
      <c r="J1901" s="75"/>
      <c r="K1901" s="36"/>
      <c r="L1901" s="76"/>
      <c r="M1901" s="76"/>
      <c r="N1901" s="77"/>
      <c r="O1901" s="84" t="s">
        <v>179</v>
      </c>
      <c r="P1901" s="86">
        <v>42759.604699074072</v>
      </c>
      <c r="Q1901" s="84" t="s">
        <v>22723</v>
      </c>
      <c r="R1901" s="84"/>
      <c r="S1901" s="84"/>
      <c r="T1901" s="84"/>
      <c r="U1901" s="86">
        <v>42759.604699074072</v>
      </c>
      <c r="V1901" s="88" t="s">
        <v>24123</v>
      </c>
      <c r="W1901" s="84"/>
      <c r="X1901" s="84"/>
      <c r="Y1901" s="87" t="s">
        <v>25211</v>
      </c>
      <c r="Z1901" s="84"/>
      <c r="AA1901" s="84"/>
      <c r="AB1901" s="84"/>
      <c r="AC1901" s="84"/>
      <c r="AD1901" s="84"/>
      <c r="AE1901" s="84"/>
      <c r="AF1901" s="84"/>
      <c r="AG1901" s="84"/>
      <c r="AH1901" s="84"/>
      <c r="AI1901" s="84"/>
      <c r="AJ1901" s="84"/>
      <c r="AK1901" s="84"/>
      <c r="AL1901" s="84"/>
      <c r="AM1901" s="84"/>
      <c r="AN1901" s="84"/>
      <c r="AO1901" s="84"/>
      <c r="AP1901" s="84"/>
      <c r="AQ1901" s="84"/>
      <c r="AR1901" s="84"/>
      <c r="AS1901" s="84"/>
      <c r="AT1901" s="84"/>
      <c r="AU1901" s="84"/>
      <c r="AV1901" s="84"/>
      <c r="AW1901" s="84"/>
    </row>
    <row r="1902" spans="1:49" x14ac:dyDescent="0.25">
      <c r="A1902" s="69" t="s">
        <v>21421</v>
      </c>
      <c r="B1902" s="69" t="s">
        <v>1588</v>
      </c>
      <c r="C1902" s="70"/>
      <c r="D1902" s="71"/>
      <c r="E1902" s="70"/>
      <c r="F1902" s="73"/>
      <c r="G1902" s="70"/>
      <c r="H1902" s="74"/>
      <c r="I1902" s="75"/>
      <c r="J1902" s="75"/>
      <c r="K1902" s="36"/>
      <c r="L1902" s="76"/>
      <c r="M1902" s="76"/>
      <c r="N1902" s="77"/>
      <c r="O1902" s="84" t="s">
        <v>2121</v>
      </c>
      <c r="P1902" s="86">
        <v>42759.604699074072</v>
      </c>
      <c r="Q1902" s="84" t="s">
        <v>22724</v>
      </c>
      <c r="R1902" s="88" t="s">
        <v>23476</v>
      </c>
      <c r="S1902" s="84" t="s">
        <v>3717</v>
      </c>
      <c r="T1902" s="84" t="s">
        <v>23907</v>
      </c>
      <c r="U1902" s="86">
        <v>42759.604699074072</v>
      </c>
      <c r="V1902" s="88" t="s">
        <v>24124</v>
      </c>
      <c r="W1902" s="84"/>
      <c r="X1902" s="84"/>
      <c r="Y1902" s="87" t="s">
        <v>25212</v>
      </c>
      <c r="Z1902" s="84"/>
      <c r="AA1902" s="84"/>
      <c r="AB1902" s="84"/>
      <c r="AC1902" s="84"/>
      <c r="AD1902" s="84"/>
      <c r="AE1902" s="84"/>
      <c r="AF1902" s="84"/>
      <c r="AG1902" s="84"/>
      <c r="AH1902" s="84"/>
      <c r="AI1902" s="84"/>
      <c r="AJ1902" s="84"/>
      <c r="AK1902" s="84"/>
      <c r="AL1902" s="84"/>
      <c r="AM1902" s="84"/>
      <c r="AN1902" s="84"/>
      <c r="AO1902" s="84"/>
      <c r="AP1902" s="84"/>
      <c r="AQ1902" s="84"/>
      <c r="AR1902" s="84"/>
      <c r="AS1902" s="84"/>
      <c r="AT1902" s="84"/>
      <c r="AU1902" s="84"/>
      <c r="AV1902" s="84"/>
      <c r="AW1902" s="84"/>
    </row>
    <row r="1903" spans="1:49" x14ac:dyDescent="0.25">
      <c r="A1903" s="69" t="s">
        <v>21422</v>
      </c>
      <c r="B1903" s="69" t="s">
        <v>21422</v>
      </c>
      <c r="C1903" s="70"/>
      <c r="D1903" s="71"/>
      <c r="E1903" s="70"/>
      <c r="F1903" s="73"/>
      <c r="G1903" s="70"/>
      <c r="H1903" s="74"/>
      <c r="I1903" s="75"/>
      <c r="J1903" s="75"/>
      <c r="K1903" s="36"/>
      <c r="L1903" s="76"/>
      <c r="M1903" s="76"/>
      <c r="N1903" s="77"/>
      <c r="O1903" s="84" t="s">
        <v>179</v>
      </c>
      <c r="P1903" s="86">
        <v>42759.604699074072</v>
      </c>
      <c r="Q1903" s="84" t="s">
        <v>22725</v>
      </c>
      <c r="R1903" s="88" t="s">
        <v>23477</v>
      </c>
      <c r="S1903" s="84" t="s">
        <v>23800</v>
      </c>
      <c r="T1903" s="84"/>
      <c r="U1903" s="86">
        <v>42759.604699074072</v>
      </c>
      <c r="V1903" s="88" t="s">
        <v>24125</v>
      </c>
      <c r="W1903" s="84"/>
      <c r="X1903" s="84"/>
      <c r="Y1903" s="87" t="s">
        <v>25213</v>
      </c>
      <c r="Z1903" s="84"/>
      <c r="AA1903" s="84"/>
      <c r="AB1903" s="84"/>
      <c r="AC1903" s="84"/>
      <c r="AD1903" s="84"/>
      <c r="AE1903" s="84"/>
      <c r="AF1903" s="84"/>
      <c r="AG1903" s="84"/>
      <c r="AH1903" s="84"/>
      <c r="AI1903" s="84"/>
      <c r="AJ1903" s="84"/>
      <c r="AK1903" s="84"/>
      <c r="AL1903" s="84"/>
      <c r="AM1903" s="84"/>
      <c r="AN1903" s="84"/>
      <c r="AO1903" s="84"/>
      <c r="AP1903" s="84"/>
      <c r="AQ1903" s="84"/>
      <c r="AR1903" s="84"/>
      <c r="AS1903" s="84"/>
      <c r="AT1903" s="84"/>
      <c r="AU1903" s="84"/>
      <c r="AV1903" s="84"/>
      <c r="AW1903" s="84"/>
    </row>
    <row r="1904" spans="1:49" x14ac:dyDescent="0.25">
      <c r="A1904" s="69" t="s">
        <v>21423</v>
      </c>
      <c r="B1904" s="69" t="s">
        <v>22292</v>
      </c>
      <c r="C1904" s="70"/>
      <c r="D1904" s="71"/>
      <c r="E1904" s="70"/>
      <c r="F1904" s="73"/>
      <c r="G1904" s="70"/>
      <c r="H1904" s="74"/>
      <c r="I1904" s="75"/>
      <c r="J1904" s="75"/>
      <c r="K1904" s="36"/>
      <c r="L1904" s="76"/>
      <c r="M1904" s="76"/>
      <c r="N1904" s="77"/>
      <c r="O1904" s="84" t="s">
        <v>2121</v>
      </c>
      <c r="P1904" s="86">
        <v>42759.604699074072</v>
      </c>
      <c r="Q1904" s="84" t="s">
        <v>22726</v>
      </c>
      <c r="R1904" s="88" t="s">
        <v>23478</v>
      </c>
      <c r="S1904" s="84" t="s">
        <v>23784</v>
      </c>
      <c r="T1904" s="84"/>
      <c r="U1904" s="86">
        <v>42759.604699074072</v>
      </c>
      <c r="V1904" s="88" t="s">
        <v>24126</v>
      </c>
      <c r="W1904" s="84"/>
      <c r="X1904" s="84"/>
      <c r="Y1904" s="87" t="s">
        <v>25214</v>
      </c>
      <c r="Z1904" s="84"/>
      <c r="AA1904" s="84"/>
      <c r="AB1904" s="84"/>
      <c r="AC1904" s="84"/>
      <c r="AD1904" s="84"/>
      <c r="AE1904" s="84"/>
      <c r="AF1904" s="84"/>
      <c r="AG1904" s="84"/>
      <c r="AH1904" s="84"/>
      <c r="AI1904" s="84"/>
      <c r="AJ1904" s="84"/>
      <c r="AK1904" s="84"/>
      <c r="AL1904" s="84"/>
      <c r="AM1904" s="84"/>
      <c r="AN1904" s="84"/>
      <c r="AO1904" s="84"/>
      <c r="AP1904" s="84"/>
      <c r="AQ1904" s="84"/>
      <c r="AR1904" s="84"/>
      <c r="AS1904" s="84"/>
      <c r="AT1904" s="84"/>
      <c r="AU1904" s="84"/>
      <c r="AV1904" s="84"/>
      <c r="AW1904" s="84"/>
    </row>
    <row r="1905" spans="1:49" x14ac:dyDescent="0.25">
      <c r="A1905" s="69" t="s">
        <v>21424</v>
      </c>
      <c r="B1905" s="69" t="s">
        <v>1693</v>
      </c>
      <c r="C1905" s="70"/>
      <c r="D1905" s="71"/>
      <c r="E1905" s="70"/>
      <c r="F1905" s="73"/>
      <c r="G1905" s="70"/>
      <c r="H1905" s="74"/>
      <c r="I1905" s="75"/>
      <c r="J1905" s="75"/>
      <c r="K1905" s="36"/>
      <c r="L1905" s="76"/>
      <c r="M1905" s="76"/>
      <c r="N1905" s="77"/>
      <c r="O1905" s="84" t="s">
        <v>2121</v>
      </c>
      <c r="P1905" s="86">
        <v>42759.604710648149</v>
      </c>
      <c r="Q1905" s="84" t="s">
        <v>2398</v>
      </c>
      <c r="R1905" s="84"/>
      <c r="S1905" s="84"/>
      <c r="T1905" s="84"/>
      <c r="U1905" s="86">
        <v>42759.604710648149</v>
      </c>
      <c r="V1905" s="88" t="s">
        <v>24127</v>
      </c>
      <c r="W1905" s="84"/>
      <c r="X1905" s="84"/>
      <c r="Y1905" s="87" t="s">
        <v>25215</v>
      </c>
      <c r="Z1905" s="84"/>
      <c r="AA1905" s="84"/>
      <c r="AB1905" s="84"/>
      <c r="AC1905" s="84"/>
      <c r="AD1905" s="84"/>
      <c r="AE1905" s="84"/>
      <c r="AF1905" s="84"/>
      <c r="AG1905" s="84"/>
      <c r="AH1905" s="84"/>
      <c r="AI1905" s="84"/>
      <c r="AJ1905" s="84"/>
      <c r="AK1905" s="84"/>
      <c r="AL1905" s="84"/>
      <c r="AM1905" s="84"/>
      <c r="AN1905" s="84"/>
      <c r="AO1905" s="84"/>
      <c r="AP1905" s="84"/>
      <c r="AQ1905" s="84"/>
      <c r="AR1905" s="84"/>
      <c r="AS1905" s="84"/>
      <c r="AT1905" s="84"/>
      <c r="AU1905" s="84"/>
      <c r="AV1905" s="84"/>
      <c r="AW1905" s="84"/>
    </row>
    <row r="1906" spans="1:49" x14ac:dyDescent="0.25">
      <c r="A1906" s="69" t="s">
        <v>21425</v>
      </c>
      <c r="B1906" s="69" t="s">
        <v>22293</v>
      </c>
      <c r="C1906" s="70"/>
      <c r="D1906" s="71"/>
      <c r="E1906" s="70"/>
      <c r="F1906" s="73"/>
      <c r="G1906" s="70"/>
      <c r="H1906" s="74"/>
      <c r="I1906" s="75"/>
      <c r="J1906" s="75"/>
      <c r="K1906" s="36"/>
      <c r="L1906" s="76"/>
      <c r="M1906" s="76"/>
      <c r="N1906" s="77"/>
      <c r="O1906" s="84" t="s">
        <v>2121</v>
      </c>
      <c r="P1906" s="86">
        <v>42759.604710648149</v>
      </c>
      <c r="Q1906" s="84" t="s">
        <v>22727</v>
      </c>
      <c r="R1906" s="88" t="s">
        <v>23479</v>
      </c>
      <c r="S1906" s="84" t="s">
        <v>23801</v>
      </c>
      <c r="T1906" s="84" t="s">
        <v>23908</v>
      </c>
      <c r="U1906" s="86">
        <v>42759.604710648149</v>
      </c>
      <c r="V1906" s="88" t="s">
        <v>24128</v>
      </c>
      <c r="W1906" s="84"/>
      <c r="X1906" s="84"/>
      <c r="Y1906" s="87" t="s">
        <v>25216</v>
      </c>
      <c r="Z1906" s="84"/>
      <c r="AA1906" s="84"/>
      <c r="AB1906" s="84"/>
      <c r="AC1906" s="84"/>
      <c r="AD1906" s="84"/>
      <c r="AE1906" s="84"/>
      <c r="AF1906" s="84"/>
      <c r="AG1906" s="84"/>
      <c r="AH1906" s="84"/>
      <c r="AI1906" s="84"/>
      <c r="AJ1906" s="84"/>
      <c r="AK1906" s="84"/>
      <c r="AL1906" s="84"/>
      <c r="AM1906" s="84"/>
      <c r="AN1906" s="84"/>
      <c r="AO1906" s="84"/>
      <c r="AP1906" s="84"/>
      <c r="AQ1906" s="84"/>
      <c r="AR1906" s="84"/>
      <c r="AS1906" s="84"/>
      <c r="AT1906" s="84"/>
      <c r="AU1906" s="84"/>
      <c r="AV1906" s="84"/>
      <c r="AW1906" s="84"/>
    </row>
    <row r="1907" spans="1:49" x14ac:dyDescent="0.25">
      <c r="A1907" s="69" t="s">
        <v>21426</v>
      </c>
      <c r="B1907" s="69" t="s">
        <v>22294</v>
      </c>
      <c r="C1907" s="70"/>
      <c r="D1907" s="71"/>
      <c r="E1907" s="70"/>
      <c r="F1907" s="73"/>
      <c r="G1907" s="70"/>
      <c r="H1907" s="74"/>
      <c r="I1907" s="75"/>
      <c r="J1907" s="75"/>
      <c r="K1907" s="36"/>
      <c r="L1907" s="76"/>
      <c r="M1907" s="76"/>
      <c r="N1907" s="77"/>
      <c r="O1907" s="84" t="s">
        <v>2121</v>
      </c>
      <c r="P1907" s="86">
        <v>42759.604710648149</v>
      </c>
      <c r="Q1907" s="84" t="s">
        <v>22728</v>
      </c>
      <c r="R1907" s="88" t="s">
        <v>23480</v>
      </c>
      <c r="S1907" s="84" t="s">
        <v>3697</v>
      </c>
      <c r="T1907" s="84"/>
      <c r="U1907" s="86">
        <v>42759.604710648149</v>
      </c>
      <c r="V1907" s="88" t="s">
        <v>24129</v>
      </c>
      <c r="W1907" s="84"/>
      <c r="X1907" s="84"/>
      <c r="Y1907" s="87" t="s">
        <v>25217</v>
      </c>
      <c r="Z1907" s="84"/>
      <c r="AA1907" s="84"/>
      <c r="AB1907" s="84"/>
      <c r="AC1907" s="84"/>
      <c r="AD1907" s="84"/>
      <c r="AE1907" s="84"/>
      <c r="AF1907" s="84"/>
      <c r="AG1907" s="84"/>
      <c r="AH1907" s="84"/>
      <c r="AI1907" s="84"/>
      <c r="AJ1907" s="84"/>
      <c r="AK1907" s="84"/>
      <c r="AL1907" s="84"/>
      <c r="AM1907" s="84"/>
      <c r="AN1907" s="84"/>
      <c r="AO1907" s="84"/>
      <c r="AP1907" s="84"/>
      <c r="AQ1907" s="84"/>
      <c r="AR1907" s="84"/>
      <c r="AS1907" s="84"/>
      <c r="AT1907" s="84"/>
      <c r="AU1907" s="84"/>
      <c r="AV1907" s="84"/>
      <c r="AW1907" s="84"/>
    </row>
    <row r="1908" spans="1:49" x14ac:dyDescent="0.25">
      <c r="A1908" s="69" t="s">
        <v>21427</v>
      </c>
      <c r="B1908" s="69" t="s">
        <v>21770</v>
      </c>
      <c r="C1908" s="70"/>
      <c r="D1908" s="71"/>
      <c r="E1908" s="70"/>
      <c r="F1908" s="73"/>
      <c r="G1908" s="70"/>
      <c r="H1908" s="74"/>
      <c r="I1908" s="75"/>
      <c r="J1908" s="75"/>
      <c r="K1908" s="36"/>
      <c r="L1908" s="76"/>
      <c r="M1908" s="76"/>
      <c r="N1908" s="77"/>
      <c r="O1908" s="84" t="s">
        <v>2121</v>
      </c>
      <c r="P1908" s="86">
        <v>42759.604710648149</v>
      </c>
      <c r="Q1908" s="84" t="s">
        <v>22729</v>
      </c>
      <c r="R1908" s="84"/>
      <c r="S1908" s="84"/>
      <c r="T1908" s="84"/>
      <c r="U1908" s="86">
        <v>42759.604710648149</v>
      </c>
      <c r="V1908" s="88" t="s">
        <v>24130</v>
      </c>
      <c r="W1908" s="84"/>
      <c r="X1908" s="84"/>
      <c r="Y1908" s="87" t="s">
        <v>25218</v>
      </c>
      <c r="Z1908" s="84"/>
      <c r="AA1908" s="84"/>
      <c r="AB1908" s="84"/>
      <c r="AC1908" s="84"/>
      <c r="AD1908" s="84"/>
      <c r="AE1908" s="84"/>
      <c r="AF1908" s="84"/>
      <c r="AG1908" s="84"/>
      <c r="AH1908" s="84"/>
      <c r="AI1908" s="84"/>
      <c r="AJ1908" s="84"/>
      <c r="AK1908" s="84"/>
      <c r="AL1908" s="84"/>
      <c r="AM1908" s="84"/>
      <c r="AN1908" s="84"/>
      <c r="AO1908" s="84"/>
      <c r="AP1908" s="84"/>
      <c r="AQ1908" s="84"/>
      <c r="AR1908" s="84"/>
      <c r="AS1908" s="84"/>
      <c r="AT1908" s="84"/>
      <c r="AU1908" s="84"/>
      <c r="AV1908" s="84"/>
      <c r="AW1908" s="84"/>
    </row>
    <row r="1909" spans="1:49" x14ac:dyDescent="0.25">
      <c r="A1909" s="69" t="s">
        <v>21428</v>
      </c>
      <c r="B1909" s="69" t="s">
        <v>21428</v>
      </c>
      <c r="C1909" s="70"/>
      <c r="D1909" s="71"/>
      <c r="E1909" s="70"/>
      <c r="F1909" s="73"/>
      <c r="G1909" s="70"/>
      <c r="H1909" s="74"/>
      <c r="I1909" s="75"/>
      <c r="J1909" s="75"/>
      <c r="K1909" s="36"/>
      <c r="L1909" s="76"/>
      <c r="M1909" s="76"/>
      <c r="N1909" s="77"/>
      <c r="O1909" s="84" t="s">
        <v>179</v>
      </c>
      <c r="P1909" s="86">
        <v>42759.604710648149</v>
      </c>
      <c r="Q1909" s="84" t="s">
        <v>22730</v>
      </c>
      <c r="R1909" s="88" t="s">
        <v>23481</v>
      </c>
      <c r="S1909" s="84" t="s">
        <v>23802</v>
      </c>
      <c r="T1909" s="84"/>
      <c r="U1909" s="86">
        <v>42759.604710648149</v>
      </c>
      <c r="V1909" s="88" t="s">
        <v>24131</v>
      </c>
      <c r="W1909" s="84"/>
      <c r="X1909" s="84"/>
      <c r="Y1909" s="87" t="s">
        <v>25219</v>
      </c>
      <c r="Z1909" s="84"/>
      <c r="AA1909" s="84"/>
      <c r="AB1909" s="84"/>
      <c r="AC1909" s="84"/>
      <c r="AD1909" s="84"/>
      <c r="AE1909" s="84"/>
      <c r="AF1909" s="84"/>
      <c r="AG1909" s="84"/>
      <c r="AH1909" s="84"/>
      <c r="AI1909" s="84"/>
      <c r="AJ1909" s="84"/>
      <c r="AK1909" s="84"/>
      <c r="AL1909" s="84"/>
      <c r="AM1909" s="84"/>
      <c r="AN1909" s="84"/>
      <c r="AO1909" s="84"/>
      <c r="AP1909" s="84"/>
      <c r="AQ1909" s="84"/>
      <c r="AR1909" s="84"/>
      <c r="AS1909" s="84"/>
      <c r="AT1909" s="84"/>
      <c r="AU1909" s="84"/>
      <c r="AV1909" s="84"/>
      <c r="AW1909" s="84"/>
    </row>
    <row r="1910" spans="1:49" x14ac:dyDescent="0.25">
      <c r="A1910" s="69" t="s">
        <v>21429</v>
      </c>
      <c r="B1910" s="69" t="s">
        <v>21429</v>
      </c>
      <c r="C1910" s="70"/>
      <c r="D1910" s="71"/>
      <c r="E1910" s="70"/>
      <c r="F1910" s="73"/>
      <c r="G1910" s="70"/>
      <c r="H1910" s="74"/>
      <c r="I1910" s="75"/>
      <c r="J1910" s="75"/>
      <c r="K1910" s="36"/>
      <c r="L1910" s="76"/>
      <c r="M1910" s="76"/>
      <c r="N1910" s="77"/>
      <c r="O1910" s="84" t="s">
        <v>179</v>
      </c>
      <c r="P1910" s="86">
        <v>42759.604710648149</v>
      </c>
      <c r="Q1910" s="84" t="s">
        <v>22731</v>
      </c>
      <c r="R1910" s="88" t="s">
        <v>23482</v>
      </c>
      <c r="S1910" s="84" t="s">
        <v>3779</v>
      </c>
      <c r="T1910" s="84"/>
      <c r="U1910" s="86">
        <v>42759.604710648149</v>
      </c>
      <c r="V1910" s="88" t="s">
        <v>24132</v>
      </c>
      <c r="W1910" s="84"/>
      <c r="X1910" s="84"/>
      <c r="Y1910" s="87" t="s">
        <v>25220</v>
      </c>
      <c r="Z1910" s="84"/>
      <c r="AA1910" s="84"/>
      <c r="AB1910" s="84"/>
      <c r="AC1910" s="84"/>
      <c r="AD1910" s="84"/>
      <c r="AE1910" s="84"/>
      <c r="AF1910" s="84"/>
      <c r="AG1910" s="84"/>
      <c r="AH1910" s="84"/>
      <c r="AI1910" s="84"/>
      <c r="AJ1910" s="84"/>
      <c r="AK1910" s="84"/>
      <c r="AL1910" s="84"/>
      <c r="AM1910" s="84"/>
      <c r="AN1910" s="84"/>
      <c r="AO1910" s="84"/>
      <c r="AP1910" s="84"/>
      <c r="AQ1910" s="84"/>
      <c r="AR1910" s="84"/>
      <c r="AS1910" s="84"/>
      <c r="AT1910" s="84"/>
      <c r="AU1910" s="84"/>
      <c r="AV1910" s="84"/>
      <c r="AW1910" s="84"/>
    </row>
    <row r="1911" spans="1:49" x14ac:dyDescent="0.25">
      <c r="A1911" s="69" t="s">
        <v>21430</v>
      </c>
      <c r="B1911" s="69" t="s">
        <v>22258</v>
      </c>
      <c r="C1911" s="70"/>
      <c r="D1911" s="71"/>
      <c r="E1911" s="70"/>
      <c r="F1911" s="73"/>
      <c r="G1911" s="70"/>
      <c r="H1911" s="74"/>
      <c r="I1911" s="75"/>
      <c r="J1911" s="75"/>
      <c r="K1911" s="36"/>
      <c r="L1911" s="76"/>
      <c r="M1911" s="76"/>
      <c r="N1911" s="77"/>
      <c r="O1911" s="84" t="s">
        <v>2121</v>
      </c>
      <c r="P1911" s="86">
        <v>42759.604722222219</v>
      </c>
      <c r="Q1911" s="84" t="s">
        <v>22659</v>
      </c>
      <c r="R1911" s="84"/>
      <c r="S1911" s="84"/>
      <c r="T1911" s="84" t="s">
        <v>23901</v>
      </c>
      <c r="U1911" s="86">
        <v>42759.604722222219</v>
      </c>
      <c r="V1911" s="88" t="s">
        <v>24133</v>
      </c>
      <c r="W1911" s="84"/>
      <c r="X1911" s="84"/>
      <c r="Y1911" s="87" t="s">
        <v>25221</v>
      </c>
      <c r="Z1911" s="84"/>
      <c r="AA1911" s="84"/>
      <c r="AB1911" s="84"/>
      <c r="AC1911" s="84"/>
      <c r="AD1911" s="84"/>
      <c r="AE1911" s="84"/>
      <c r="AF1911" s="84"/>
      <c r="AG1911" s="84"/>
      <c r="AH1911" s="84"/>
      <c r="AI1911" s="84"/>
      <c r="AJ1911" s="84"/>
      <c r="AK1911" s="84"/>
      <c r="AL1911" s="84"/>
      <c r="AM1911" s="84"/>
      <c r="AN1911" s="84"/>
      <c r="AO1911" s="84"/>
      <c r="AP1911" s="84"/>
      <c r="AQ1911" s="84"/>
      <c r="AR1911" s="84"/>
      <c r="AS1911" s="84"/>
      <c r="AT1911" s="84"/>
      <c r="AU1911" s="84"/>
      <c r="AV1911" s="84"/>
      <c r="AW1911" s="84"/>
    </row>
    <row r="1912" spans="1:49" x14ac:dyDescent="0.25">
      <c r="A1912" s="69" t="s">
        <v>21431</v>
      </c>
      <c r="B1912" s="69" t="s">
        <v>21431</v>
      </c>
      <c r="C1912" s="70"/>
      <c r="D1912" s="71"/>
      <c r="E1912" s="70"/>
      <c r="F1912" s="73"/>
      <c r="G1912" s="70"/>
      <c r="H1912" s="74"/>
      <c r="I1912" s="75"/>
      <c r="J1912" s="75"/>
      <c r="K1912" s="36"/>
      <c r="L1912" s="76"/>
      <c r="M1912" s="76"/>
      <c r="N1912" s="77"/>
      <c r="O1912" s="84" t="s">
        <v>179</v>
      </c>
      <c r="P1912" s="86">
        <v>42759.604722222219</v>
      </c>
      <c r="Q1912" s="84" t="s">
        <v>22732</v>
      </c>
      <c r="R1912" s="88" t="s">
        <v>23483</v>
      </c>
      <c r="S1912" s="84" t="s">
        <v>3707</v>
      </c>
      <c r="T1912" s="84"/>
      <c r="U1912" s="86">
        <v>42759.604722222219</v>
      </c>
      <c r="V1912" s="88" t="s">
        <v>24134</v>
      </c>
      <c r="W1912" s="84"/>
      <c r="X1912" s="84"/>
      <c r="Y1912" s="87" t="s">
        <v>25222</v>
      </c>
      <c r="Z1912" s="84"/>
      <c r="AA1912" s="84"/>
      <c r="AB1912" s="84"/>
      <c r="AC1912" s="84"/>
      <c r="AD1912" s="84"/>
      <c r="AE1912" s="84"/>
      <c r="AF1912" s="84"/>
      <c r="AG1912" s="84"/>
      <c r="AH1912" s="84"/>
      <c r="AI1912" s="84"/>
      <c r="AJ1912" s="84"/>
      <c r="AK1912" s="84"/>
      <c r="AL1912" s="84"/>
      <c r="AM1912" s="84"/>
      <c r="AN1912" s="84"/>
      <c r="AO1912" s="84"/>
      <c r="AP1912" s="84"/>
      <c r="AQ1912" s="84"/>
      <c r="AR1912" s="84"/>
      <c r="AS1912" s="84"/>
      <c r="AT1912" s="84"/>
      <c r="AU1912" s="84"/>
      <c r="AV1912" s="84"/>
      <c r="AW1912" s="84"/>
    </row>
    <row r="1913" spans="1:49" x14ac:dyDescent="0.25">
      <c r="A1913" s="69" t="s">
        <v>21432</v>
      </c>
      <c r="B1913" s="69" t="s">
        <v>21432</v>
      </c>
      <c r="C1913" s="70"/>
      <c r="D1913" s="71"/>
      <c r="E1913" s="70"/>
      <c r="F1913" s="73"/>
      <c r="G1913" s="70"/>
      <c r="H1913" s="74"/>
      <c r="I1913" s="75"/>
      <c r="J1913" s="75"/>
      <c r="K1913" s="36"/>
      <c r="L1913" s="76"/>
      <c r="M1913" s="76"/>
      <c r="N1913" s="77"/>
      <c r="O1913" s="84" t="s">
        <v>179</v>
      </c>
      <c r="P1913" s="86">
        <v>42759.604722222219</v>
      </c>
      <c r="Q1913" s="84" t="s">
        <v>22733</v>
      </c>
      <c r="R1913" s="88" t="s">
        <v>23484</v>
      </c>
      <c r="S1913" s="84" t="s">
        <v>23803</v>
      </c>
      <c r="T1913" s="84"/>
      <c r="U1913" s="86">
        <v>42759.604722222219</v>
      </c>
      <c r="V1913" s="88" t="s">
        <v>24135</v>
      </c>
      <c r="W1913" s="84"/>
      <c r="X1913" s="84"/>
      <c r="Y1913" s="87" t="s">
        <v>25223</v>
      </c>
      <c r="Z1913" s="84"/>
      <c r="AA1913" s="84"/>
      <c r="AB1913" s="84"/>
      <c r="AC1913" s="84"/>
      <c r="AD1913" s="84"/>
      <c r="AE1913" s="84"/>
      <c r="AF1913" s="84"/>
      <c r="AG1913" s="84"/>
      <c r="AH1913" s="84"/>
      <c r="AI1913" s="84"/>
      <c r="AJ1913" s="84"/>
      <c r="AK1913" s="84"/>
      <c r="AL1913" s="84"/>
      <c r="AM1913" s="84"/>
      <c r="AN1913" s="84"/>
      <c r="AO1913" s="84"/>
      <c r="AP1913" s="84"/>
      <c r="AQ1913" s="84"/>
      <c r="AR1913" s="84"/>
      <c r="AS1913" s="84"/>
      <c r="AT1913" s="84"/>
      <c r="AU1913" s="84"/>
      <c r="AV1913" s="84"/>
      <c r="AW1913" s="84"/>
    </row>
    <row r="1914" spans="1:49" x14ac:dyDescent="0.25">
      <c r="A1914" s="69" t="s">
        <v>21433</v>
      </c>
      <c r="B1914" s="69" t="s">
        <v>21433</v>
      </c>
      <c r="C1914" s="70"/>
      <c r="D1914" s="71"/>
      <c r="E1914" s="70"/>
      <c r="F1914" s="73"/>
      <c r="G1914" s="70"/>
      <c r="H1914" s="74"/>
      <c r="I1914" s="75"/>
      <c r="J1914" s="75"/>
      <c r="K1914" s="36"/>
      <c r="L1914" s="76"/>
      <c r="M1914" s="76"/>
      <c r="N1914" s="77"/>
      <c r="O1914" s="84" t="s">
        <v>179</v>
      </c>
      <c r="P1914" s="86">
        <v>42759.604467592595</v>
      </c>
      <c r="Q1914" s="84" t="s">
        <v>22734</v>
      </c>
      <c r="R1914" s="88" t="s">
        <v>23485</v>
      </c>
      <c r="S1914" s="84" t="s">
        <v>23804</v>
      </c>
      <c r="T1914" s="84" t="s">
        <v>1999</v>
      </c>
      <c r="U1914" s="86">
        <v>42759.604467592595</v>
      </c>
      <c r="V1914" s="88" t="s">
        <v>24136</v>
      </c>
      <c r="W1914" s="84"/>
      <c r="X1914" s="84"/>
      <c r="Y1914" s="87" t="s">
        <v>25224</v>
      </c>
      <c r="Z1914" s="84"/>
      <c r="AA1914" s="84"/>
      <c r="AB1914" s="84"/>
      <c r="AC1914" s="84"/>
      <c r="AD1914" s="84"/>
      <c r="AE1914" s="84"/>
      <c r="AF1914" s="84"/>
      <c r="AG1914" s="84"/>
      <c r="AH1914" s="84"/>
      <c r="AI1914" s="84"/>
      <c r="AJ1914" s="84"/>
      <c r="AK1914" s="84"/>
      <c r="AL1914" s="84"/>
      <c r="AM1914" s="84"/>
      <c r="AN1914" s="84"/>
      <c r="AO1914" s="84"/>
      <c r="AP1914" s="84"/>
      <c r="AQ1914" s="84"/>
      <c r="AR1914" s="84"/>
      <c r="AS1914" s="84"/>
      <c r="AT1914" s="84"/>
      <c r="AU1914" s="84"/>
      <c r="AV1914" s="84"/>
      <c r="AW1914" s="84"/>
    </row>
    <row r="1915" spans="1:49" x14ac:dyDescent="0.25">
      <c r="A1915" s="69" t="s">
        <v>1747</v>
      </c>
      <c r="B1915" s="69" t="s">
        <v>21433</v>
      </c>
      <c r="C1915" s="70"/>
      <c r="D1915" s="71"/>
      <c r="E1915" s="70"/>
      <c r="F1915" s="73"/>
      <c r="G1915" s="70"/>
      <c r="H1915" s="74"/>
      <c r="I1915" s="75"/>
      <c r="J1915" s="75"/>
      <c r="K1915" s="36"/>
      <c r="L1915" s="76"/>
      <c r="M1915" s="76"/>
      <c r="N1915" s="77"/>
      <c r="O1915" s="84" t="s">
        <v>2121</v>
      </c>
      <c r="P1915" s="86">
        <v>42759.604722222219</v>
      </c>
      <c r="Q1915" s="84" t="s">
        <v>22735</v>
      </c>
      <c r="R1915" s="88" t="s">
        <v>23485</v>
      </c>
      <c r="S1915" s="84" t="s">
        <v>23804</v>
      </c>
      <c r="T1915" s="84" t="s">
        <v>1999</v>
      </c>
      <c r="U1915" s="86">
        <v>42759.604722222219</v>
      </c>
      <c r="V1915" s="88" t="s">
        <v>24137</v>
      </c>
      <c r="W1915" s="84"/>
      <c r="X1915" s="84"/>
      <c r="Y1915" s="87" t="s">
        <v>25225</v>
      </c>
      <c r="Z1915" s="84"/>
      <c r="AA1915" s="84"/>
      <c r="AB1915" s="84"/>
      <c r="AC1915" s="84"/>
      <c r="AD1915" s="84"/>
      <c r="AE1915" s="84"/>
      <c r="AF1915" s="84"/>
      <c r="AG1915" s="84"/>
      <c r="AH1915" s="84"/>
      <c r="AI1915" s="84"/>
      <c r="AJ1915" s="84"/>
      <c r="AK1915" s="84"/>
      <c r="AL1915" s="84"/>
      <c r="AM1915" s="84"/>
      <c r="AN1915" s="84"/>
      <c r="AO1915" s="84"/>
      <c r="AP1915" s="84"/>
      <c r="AQ1915" s="84"/>
      <c r="AR1915" s="84"/>
      <c r="AS1915" s="84"/>
      <c r="AT1915" s="84"/>
      <c r="AU1915" s="84"/>
      <c r="AV1915" s="84"/>
      <c r="AW1915" s="84"/>
    </row>
    <row r="1916" spans="1:49" x14ac:dyDescent="0.25">
      <c r="A1916" s="69" t="s">
        <v>21434</v>
      </c>
      <c r="B1916" s="69" t="s">
        <v>21434</v>
      </c>
      <c r="C1916" s="70"/>
      <c r="D1916" s="71"/>
      <c r="E1916" s="70"/>
      <c r="F1916" s="73"/>
      <c r="G1916" s="70"/>
      <c r="H1916" s="74"/>
      <c r="I1916" s="75"/>
      <c r="J1916" s="75"/>
      <c r="K1916" s="36"/>
      <c r="L1916" s="76"/>
      <c r="M1916" s="76"/>
      <c r="N1916" s="77"/>
      <c r="O1916" s="84" t="s">
        <v>179</v>
      </c>
      <c r="P1916" s="86">
        <v>42759.604722222219</v>
      </c>
      <c r="Q1916" s="84" t="s">
        <v>22736</v>
      </c>
      <c r="R1916" s="88" t="s">
        <v>23486</v>
      </c>
      <c r="S1916" s="84" t="s">
        <v>23805</v>
      </c>
      <c r="T1916" s="84"/>
      <c r="U1916" s="86">
        <v>42759.604722222219</v>
      </c>
      <c r="V1916" s="88" t="s">
        <v>24138</v>
      </c>
      <c r="W1916" s="84"/>
      <c r="X1916" s="84"/>
      <c r="Y1916" s="87" t="s">
        <v>25226</v>
      </c>
      <c r="Z1916" s="84"/>
      <c r="AA1916" s="84"/>
      <c r="AB1916" s="84"/>
      <c r="AC1916" s="84"/>
      <c r="AD1916" s="84"/>
      <c r="AE1916" s="84"/>
      <c r="AF1916" s="84"/>
      <c r="AG1916" s="84"/>
      <c r="AH1916" s="84"/>
      <c r="AI1916" s="84"/>
      <c r="AJ1916" s="84"/>
      <c r="AK1916" s="84"/>
      <c r="AL1916" s="84"/>
      <c r="AM1916" s="84"/>
      <c r="AN1916" s="84"/>
      <c r="AO1916" s="84"/>
      <c r="AP1916" s="84"/>
      <c r="AQ1916" s="84"/>
      <c r="AR1916" s="84"/>
      <c r="AS1916" s="84"/>
      <c r="AT1916" s="84"/>
      <c r="AU1916" s="84"/>
      <c r="AV1916" s="84"/>
      <c r="AW1916" s="84"/>
    </row>
    <row r="1917" spans="1:49" x14ac:dyDescent="0.25">
      <c r="A1917" s="69" t="s">
        <v>21435</v>
      </c>
      <c r="B1917" s="69" t="s">
        <v>21435</v>
      </c>
      <c r="C1917" s="70"/>
      <c r="D1917" s="71"/>
      <c r="E1917" s="70"/>
      <c r="F1917" s="73"/>
      <c r="G1917" s="70"/>
      <c r="H1917" s="74"/>
      <c r="I1917" s="75"/>
      <c r="J1917" s="75"/>
      <c r="K1917" s="36"/>
      <c r="L1917" s="76"/>
      <c r="M1917" s="76"/>
      <c r="N1917" s="77"/>
      <c r="O1917" s="84" t="s">
        <v>179</v>
      </c>
      <c r="P1917" s="86">
        <v>42759.604733796295</v>
      </c>
      <c r="Q1917" s="84" t="s">
        <v>22737</v>
      </c>
      <c r="R1917" s="88" t="s">
        <v>23483</v>
      </c>
      <c r="S1917" s="84" t="s">
        <v>3707</v>
      </c>
      <c r="T1917" s="84"/>
      <c r="U1917" s="86">
        <v>42759.604733796295</v>
      </c>
      <c r="V1917" s="88" t="s">
        <v>24139</v>
      </c>
      <c r="W1917" s="84"/>
      <c r="X1917" s="84"/>
      <c r="Y1917" s="87" t="s">
        <v>25227</v>
      </c>
      <c r="Z1917" s="84"/>
      <c r="AA1917" s="84"/>
      <c r="AB1917" s="84"/>
      <c r="AC1917" s="84"/>
      <c r="AD1917" s="84"/>
      <c r="AE1917" s="84"/>
      <c r="AF1917" s="84"/>
      <c r="AG1917" s="84"/>
      <c r="AH1917" s="84"/>
      <c r="AI1917" s="84"/>
      <c r="AJ1917" s="84"/>
      <c r="AK1917" s="84"/>
      <c r="AL1917" s="84"/>
      <c r="AM1917" s="84"/>
      <c r="AN1917" s="84"/>
      <c r="AO1917" s="84"/>
      <c r="AP1917" s="84"/>
      <c r="AQ1917" s="84"/>
      <c r="AR1917" s="84"/>
      <c r="AS1917" s="84"/>
      <c r="AT1917" s="84"/>
      <c r="AU1917" s="84"/>
      <c r="AV1917" s="84"/>
      <c r="AW1917" s="84"/>
    </row>
    <row r="1918" spans="1:49" x14ac:dyDescent="0.25">
      <c r="A1918" s="69" t="s">
        <v>21436</v>
      </c>
      <c r="B1918" s="69" t="s">
        <v>22295</v>
      </c>
      <c r="C1918" s="70"/>
      <c r="D1918" s="71"/>
      <c r="E1918" s="70"/>
      <c r="F1918" s="73"/>
      <c r="G1918" s="70"/>
      <c r="H1918" s="74"/>
      <c r="I1918" s="75"/>
      <c r="J1918" s="75"/>
      <c r="K1918" s="36"/>
      <c r="L1918" s="76"/>
      <c r="M1918" s="76"/>
      <c r="N1918" s="77"/>
      <c r="O1918" s="84" t="s">
        <v>2121</v>
      </c>
      <c r="P1918" s="86">
        <v>42759.604733796295</v>
      </c>
      <c r="Q1918" s="84" t="s">
        <v>22738</v>
      </c>
      <c r="R1918" s="88" t="s">
        <v>23487</v>
      </c>
      <c r="S1918" s="84" t="s">
        <v>23806</v>
      </c>
      <c r="T1918" s="84"/>
      <c r="U1918" s="86">
        <v>42759.604733796295</v>
      </c>
      <c r="V1918" s="88" t="s">
        <v>24140</v>
      </c>
      <c r="W1918" s="84"/>
      <c r="X1918" s="84"/>
      <c r="Y1918" s="87" t="s">
        <v>25228</v>
      </c>
      <c r="Z1918" s="84"/>
      <c r="AA1918" s="84"/>
      <c r="AB1918" s="84"/>
      <c r="AC1918" s="84"/>
      <c r="AD1918" s="84"/>
      <c r="AE1918" s="84"/>
      <c r="AF1918" s="84"/>
      <c r="AG1918" s="84"/>
      <c r="AH1918" s="84"/>
      <c r="AI1918" s="84"/>
      <c r="AJ1918" s="84"/>
      <c r="AK1918" s="84"/>
      <c r="AL1918" s="84"/>
      <c r="AM1918" s="84"/>
      <c r="AN1918" s="84"/>
      <c r="AO1918" s="84"/>
      <c r="AP1918" s="84"/>
      <c r="AQ1918" s="84"/>
      <c r="AR1918" s="84"/>
      <c r="AS1918" s="84"/>
      <c r="AT1918" s="84"/>
      <c r="AU1918" s="84"/>
      <c r="AV1918" s="84"/>
      <c r="AW1918" s="84"/>
    </row>
    <row r="1919" spans="1:49" x14ac:dyDescent="0.25">
      <c r="A1919" s="69" t="s">
        <v>21437</v>
      </c>
      <c r="B1919" s="69" t="s">
        <v>21437</v>
      </c>
      <c r="C1919" s="70"/>
      <c r="D1919" s="71"/>
      <c r="E1919" s="70"/>
      <c r="F1919" s="73"/>
      <c r="G1919" s="70"/>
      <c r="H1919" s="74"/>
      <c r="I1919" s="75"/>
      <c r="J1919" s="75"/>
      <c r="K1919" s="36"/>
      <c r="L1919" s="76"/>
      <c r="M1919" s="76"/>
      <c r="N1919" s="77"/>
      <c r="O1919" s="84" t="s">
        <v>179</v>
      </c>
      <c r="P1919" s="86">
        <v>42759.604733796295</v>
      </c>
      <c r="Q1919" s="84" t="s">
        <v>22739</v>
      </c>
      <c r="R1919" s="88" t="s">
        <v>23488</v>
      </c>
      <c r="S1919" s="84" t="s">
        <v>3779</v>
      </c>
      <c r="T1919" s="84" t="s">
        <v>23909</v>
      </c>
      <c r="U1919" s="86">
        <v>42759.604733796295</v>
      </c>
      <c r="V1919" s="88" t="s">
        <v>24141</v>
      </c>
      <c r="W1919" s="84"/>
      <c r="X1919" s="84"/>
      <c r="Y1919" s="87" t="s">
        <v>25229</v>
      </c>
      <c r="Z1919" s="84"/>
      <c r="AA1919" s="84"/>
      <c r="AB1919" s="84"/>
      <c r="AC1919" s="84"/>
      <c r="AD1919" s="84"/>
      <c r="AE1919" s="84"/>
      <c r="AF1919" s="84"/>
      <c r="AG1919" s="84"/>
      <c r="AH1919" s="84"/>
      <c r="AI1919" s="84"/>
      <c r="AJ1919" s="84"/>
      <c r="AK1919" s="84"/>
      <c r="AL1919" s="84"/>
      <c r="AM1919" s="84"/>
      <c r="AN1919" s="84"/>
      <c r="AO1919" s="84"/>
      <c r="AP1919" s="84"/>
      <c r="AQ1919" s="84"/>
      <c r="AR1919" s="84"/>
      <c r="AS1919" s="84"/>
      <c r="AT1919" s="84"/>
      <c r="AU1919" s="84"/>
      <c r="AV1919" s="84"/>
      <c r="AW1919" s="84"/>
    </row>
    <row r="1920" spans="1:49" x14ac:dyDescent="0.25">
      <c r="A1920" s="69" t="s">
        <v>21438</v>
      </c>
      <c r="B1920" s="69" t="s">
        <v>21438</v>
      </c>
      <c r="C1920" s="70"/>
      <c r="D1920" s="71"/>
      <c r="E1920" s="70"/>
      <c r="F1920" s="73"/>
      <c r="G1920" s="70"/>
      <c r="H1920" s="74"/>
      <c r="I1920" s="75"/>
      <c r="J1920" s="75"/>
      <c r="K1920" s="36"/>
      <c r="L1920" s="76"/>
      <c r="M1920" s="76"/>
      <c r="N1920" s="77"/>
      <c r="O1920" s="84" t="s">
        <v>179</v>
      </c>
      <c r="P1920" s="86">
        <v>42759.604733796295</v>
      </c>
      <c r="Q1920" s="84" t="s">
        <v>22740</v>
      </c>
      <c r="R1920" s="88" t="s">
        <v>23489</v>
      </c>
      <c r="S1920" s="84" t="s">
        <v>23807</v>
      </c>
      <c r="T1920" s="84"/>
      <c r="U1920" s="86">
        <v>42759.604733796295</v>
      </c>
      <c r="V1920" s="88" t="s">
        <v>24142</v>
      </c>
      <c r="W1920" s="84"/>
      <c r="X1920" s="84"/>
      <c r="Y1920" s="87" t="s">
        <v>25230</v>
      </c>
      <c r="Z1920" s="84"/>
      <c r="AA1920" s="84"/>
      <c r="AB1920" s="84"/>
      <c r="AC1920" s="84"/>
      <c r="AD1920" s="84"/>
      <c r="AE1920" s="84"/>
      <c r="AF1920" s="84"/>
      <c r="AG1920" s="84"/>
      <c r="AH1920" s="84"/>
      <c r="AI1920" s="84"/>
      <c r="AJ1920" s="84"/>
      <c r="AK1920" s="84"/>
      <c r="AL1920" s="84"/>
      <c r="AM1920" s="84"/>
      <c r="AN1920" s="84"/>
      <c r="AO1920" s="84"/>
      <c r="AP1920" s="84"/>
      <c r="AQ1920" s="84"/>
      <c r="AR1920" s="84"/>
      <c r="AS1920" s="84"/>
      <c r="AT1920" s="84"/>
      <c r="AU1920" s="84"/>
      <c r="AV1920" s="84"/>
      <c r="AW1920" s="84"/>
    </row>
    <row r="1921" spans="1:49" x14ac:dyDescent="0.25">
      <c r="A1921" s="69" t="s">
        <v>21439</v>
      </c>
      <c r="B1921" s="69" t="s">
        <v>21439</v>
      </c>
      <c r="C1921" s="70"/>
      <c r="D1921" s="71"/>
      <c r="E1921" s="70"/>
      <c r="F1921" s="73"/>
      <c r="G1921" s="70"/>
      <c r="H1921" s="74"/>
      <c r="I1921" s="75"/>
      <c r="J1921" s="75"/>
      <c r="K1921" s="36"/>
      <c r="L1921" s="76"/>
      <c r="M1921" s="76"/>
      <c r="N1921" s="77"/>
      <c r="O1921" s="84" t="s">
        <v>179</v>
      </c>
      <c r="P1921" s="86">
        <v>42759.604745370372</v>
      </c>
      <c r="Q1921" s="84" t="s">
        <v>22741</v>
      </c>
      <c r="R1921" s="88" t="s">
        <v>23490</v>
      </c>
      <c r="S1921" s="84" t="s">
        <v>3696</v>
      </c>
      <c r="T1921" s="84"/>
      <c r="U1921" s="86">
        <v>42759.604745370372</v>
      </c>
      <c r="V1921" s="88" t="s">
        <v>24143</v>
      </c>
      <c r="W1921" s="84"/>
      <c r="X1921" s="84"/>
      <c r="Y1921" s="87" t="s">
        <v>25231</v>
      </c>
      <c r="Z1921" s="84"/>
      <c r="AA1921" s="84"/>
      <c r="AB1921" s="84"/>
      <c r="AC1921" s="84"/>
      <c r="AD1921" s="84"/>
      <c r="AE1921" s="84"/>
      <c r="AF1921" s="84"/>
      <c r="AG1921" s="84"/>
      <c r="AH1921" s="84"/>
      <c r="AI1921" s="84"/>
      <c r="AJ1921" s="84"/>
      <c r="AK1921" s="84"/>
      <c r="AL1921" s="84"/>
      <c r="AM1921" s="84"/>
      <c r="AN1921" s="84"/>
      <c r="AO1921" s="84"/>
      <c r="AP1921" s="84"/>
      <c r="AQ1921" s="84"/>
      <c r="AR1921" s="84"/>
      <c r="AS1921" s="84"/>
      <c r="AT1921" s="84"/>
      <c r="AU1921" s="84"/>
      <c r="AV1921" s="84"/>
      <c r="AW1921" s="84"/>
    </row>
    <row r="1922" spans="1:49" x14ac:dyDescent="0.25">
      <c r="A1922" s="69" t="s">
        <v>21440</v>
      </c>
      <c r="B1922" s="69" t="s">
        <v>21440</v>
      </c>
      <c r="C1922" s="70"/>
      <c r="D1922" s="71"/>
      <c r="E1922" s="70"/>
      <c r="F1922" s="73"/>
      <c r="G1922" s="70"/>
      <c r="H1922" s="74"/>
      <c r="I1922" s="75"/>
      <c r="J1922" s="75"/>
      <c r="K1922" s="36"/>
      <c r="L1922" s="76"/>
      <c r="M1922" s="76"/>
      <c r="N1922" s="77"/>
      <c r="O1922" s="84" t="s">
        <v>179</v>
      </c>
      <c r="P1922" s="86">
        <v>42759.604745370372</v>
      </c>
      <c r="Q1922" s="84" t="s">
        <v>22742</v>
      </c>
      <c r="R1922" s="88" t="s">
        <v>23477</v>
      </c>
      <c r="S1922" s="84" t="s">
        <v>23800</v>
      </c>
      <c r="T1922" s="84"/>
      <c r="U1922" s="86">
        <v>42759.604745370372</v>
      </c>
      <c r="V1922" s="88" t="s">
        <v>24144</v>
      </c>
      <c r="W1922" s="84"/>
      <c r="X1922" s="84"/>
      <c r="Y1922" s="87" t="s">
        <v>25232</v>
      </c>
      <c r="Z1922" s="84"/>
      <c r="AA1922" s="84"/>
      <c r="AB1922" s="84"/>
      <c r="AC1922" s="84"/>
      <c r="AD1922" s="84"/>
      <c r="AE1922" s="84"/>
      <c r="AF1922" s="84"/>
      <c r="AG1922" s="84"/>
      <c r="AH1922" s="84"/>
      <c r="AI1922" s="84"/>
      <c r="AJ1922" s="84"/>
      <c r="AK1922" s="84"/>
      <c r="AL1922" s="84"/>
      <c r="AM1922" s="84"/>
      <c r="AN1922" s="84"/>
      <c r="AO1922" s="84"/>
      <c r="AP1922" s="84"/>
      <c r="AQ1922" s="84"/>
      <c r="AR1922" s="84"/>
      <c r="AS1922" s="84"/>
      <c r="AT1922" s="84"/>
      <c r="AU1922" s="84"/>
      <c r="AV1922" s="84"/>
      <c r="AW1922" s="84"/>
    </row>
    <row r="1923" spans="1:49" x14ac:dyDescent="0.25">
      <c r="A1923" s="69" t="s">
        <v>21441</v>
      </c>
      <c r="B1923" s="69" t="s">
        <v>21441</v>
      </c>
      <c r="C1923" s="70"/>
      <c r="D1923" s="71"/>
      <c r="E1923" s="70"/>
      <c r="F1923" s="73"/>
      <c r="G1923" s="70"/>
      <c r="H1923" s="74"/>
      <c r="I1923" s="75"/>
      <c r="J1923" s="75"/>
      <c r="K1923" s="36"/>
      <c r="L1923" s="76"/>
      <c r="M1923" s="76"/>
      <c r="N1923" s="77"/>
      <c r="O1923" s="84" t="s">
        <v>179</v>
      </c>
      <c r="P1923" s="86">
        <v>42759.604745370372</v>
      </c>
      <c r="Q1923" s="84" t="s">
        <v>22743</v>
      </c>
      <c r="R1923" s="88" t="s">
        <v>23483</v>
      </c>
      <c r="S1923" s="84" t="s">
        <v>3707</v>
      </c>
      <c r="T1923" s="84"/>
      <c r="U1923" s="86">
        <v>42759.604745370372</v>
      </c>
      <c r="V1923" s="88" t="s">
        <v>24145</v>
      </c>
      <c r="W1923" s="84"/>
      <c r="X1923" s="84"/>
      <c r="Y1923" s="87" t="s">
        <v>25233</v>
      </c>
      <c r="Z1923" s="84"/>
      <c r="AA1923" s="84"/>
      <c r="AB1923" s="84"/>
      <c r="AC1923" s="84"/>
      <c r="AD1923" s="84"/>
      <c r="AE1923" s="84"/>
      <c r="AF1923" s="84"/>
      <c r="AG1923" s="84"/>
      <c r="AH1923" s="84"/>
      <c r="AI1923" s="84"/>
      <c r="AJ1923" s="84"/>
      <c r="AK1923" s="84"/>
      <c r="AL1923" s="84"/>
      <c r="AM1923" s="84"/>
      <c r="AN1923" s="84"/>
      <c r="AO1923" s="84"/>
      <c r="AP1923" s="84"/>
      <c r="AQ1923" s="84"/>
      <c r="AR1923" s="84"/>
      <c r="AS1923" s="84"/>
      <c r="AT1923" s="84"/>
      <c r="AU1923" s="84"/>
      <c r="AV1923" s="84"/>
      <c r="AW1923" s="84"/>
    </row>
    <row r="1924" spans="1:49" x14ac:dyDescent="0.25">
      <c r="A1924" s="69" t="s">
        <v>21442</v>
      </c>
      <c r="B1924" s="69" t="s">
        <v>21442</v>
      </c>
      <c r="C1924" s="70"/>
      <c r="D1924" s="71"/>
      <c r="E1924" s="70"/>
      <c r="F1924" s="73"/>
      <c r="G1924" s="70"/>
      <c r="H1924" s="74"/>
      <c r="I1924" s="75"/>
      <c r="J1924" s="75"/>
      <c r="K1924" s="36"/>
      <c r="L1924" s="76"/>
      <c r="M1924" s="76"/>
      <c r="N1924" s="77"/>
      <c r="O1924" s="84" t="s">
        <v>179</v>
      </c>
      <c r="P1924" s="86">
        <v>42759.604756944442</v>
      </c>
      <c r="Q1924" s="84" t="s">
        <v>22744</v>
      </c>
      <c r="R1924" s="88" t="s">
        <v>23491</v>
      </c>
      <c r="S1924" s="84" t="s">
        <v>3697</v>
      </c>
      <c r="T1924" s="84"/>
      <c r="U1924" s="86">
        <v>42759.604756944442</v>
      </c>
      <c r="V1924" s="88" t="s">
        <v>24146</v>
      </c>
      <c r="W1924" s="84"/>
      <c r="X1924" s="84"/>
      <c r="Y1924" s="87" t="s">
        <v>25234</v>
      </c>
      <c r="Z1924" s="84"/>
      <c r="AA1924" s="84"/>
      <c r="AB1924" s="84"/>
      <c r="AC1924" s="84"/>
      <c r="AD1924" s="84"/>
      <c r="AE1924" s="84"/>
      <c r="AF1924" s="84"/>
      <c r="AG1924" s="84"/>
      <c r="AH1924" s="84"/>
      <c r="AI1924" s="84"/>
      <c r="AJ1924" s="84"/>
      <c r="AK1924" s="84"/>
      <c r="AL1924" s="84"/>
      <c r="AM1924" s="84"/>
      <c r="AN1924" s="84"/>
      <c r="AO1924" s="84"/>
      <c r="AP1924" s="84"/>
      <c r="AQ1924" s="84"/>
      <c r="AR1924" s="84"/>
      <c r="AS1924" s="84"/>
      <c r="AT1924" s="84"/>
      <c r="AU1924" s="84"/>
      <c r="AV1924" s="84"/>
      <c r="AW1924" s="84"/>
    </row>
    <row r="1925" spans="1:49" x14ac:dyDescent="0.25">
      <c r="A1925" s="69" t="s">
        <v>21443</v>
      </c>
      <c r="B1925" s="69" t="s">
        <v>21443</v>
      </c>
      <c r="C1925" s="70"/>
      <c r="D1925" s="71"/>
      <c r="E1925" s="70"/>
      <c r="F1925" s="73"/>
      <c r="G1925" s="70"/>
      <c r="H1925" s="74"/>
      <c r="I1925" s="75"/>
      <c r="J1925" s="75"/>
      <c r="K1925" s="36"/>
      <c r="L1925" s="76"/>
      <c r="M1925" s="76"/>
      <c r="N1925" s="77"/>
      <c r="O1925" s="84" t="s">
        <v>179</v>
      </c>
      <c r="P1925" s="86">
        <v>42759.604768518519</v>
      </c>
      <c r="Q1925" s="84" t="s">
        <v>22745</v>
      </c>
      <c r="R1925" s="88" t="s">
        <v>23492</v>
      </c>
      <c r="S1925" s="84" t="s">
        <v>23808</v>
      </c>
      <c r="T1925" s="84" t="s">
        <v>23910</v>
      </c>
      <c r="U1925" s="86">
        <v>42759.604768518519</v>
      </c>
      <c r="V1925" s="88" t="s">
        <v>24147</v>
      </c>
      <c r="W1925" s="84"/>
      <c r="X1925" s="84"/>
      <c r="Y1925" s="87" t="s">
        <v>25235</v>
      </c>
      <c r="Z1925" s="84"/>
      <c r="AA1925" s="84"/>
      <c r="AB1925" s="84"/>
      <c r="AC1925" s="84"/>
      <c r="AD1925" s="84"/>
      <c r="AE1925" s="84"/>
      <c r="AF1925" s="84"/>
      <c r="AG1925" s="84"/>
      <c r="AH1925" s="84"/>
      <c r="AI1925" s="84"/>
      <c r="AJ1925" s="84"/>
      <c r="AK1925" s="84"/>
      <c r="AL1925" s="84"/>
      <c r="AM1925" s="84"/>
      <c r="AN1925" s="84"/>
      <c r="AO1925" s="84"/>
      <c r="AP1925" s="84"/>
      <c r="AQ1925" s="84"/>
      <c r="AR1925" s="84"/>
      <c r="AS1925" s="84"/>
      <c r="AT1925" s="84"/>
      <c r="AU1925" s="84"/>
      <c r="AV1925" s="84"/>
      <c r="AW1925" s="84"/>
    </row>
    <row r="1926" spans="1:49" x14ac:dyDescent="0.25">
      <c r="A1926" s="69" t="s">
        <v>21444</v>
      </c>
      <c r="B1926" s="69" t="s">
        <v>1862</v>
      </c>
      <c r="C1926" s="70"/>
      <c r="D1926" s="71"/>
      <c r="E1926" s="70"/>
      <c r="F1926" s="73"/>
      <c r="G1926" s="70"/>
      <c r="H1926" s="74"/>
      <c r="I1926" s="75"/>
      <c r="J1926" s="75"/>
      <c r="K1926" s="36"/>
      <c r="L1926" s="76"/>
      <c r="M1926" s="76"/>
      <c r="N1926" s="77"/>
      <c r="O1926" s="84" t="s">
        <v>2121</v>
      </c>
      <c r="P1926" s="86">
        <v>42759.604780092595</v>
      </c>
      <c r="Q1926" s="84" t="s">
        <v>2678</v>
      </c>
      <c r="R1926" s="84"/>
      <c r="S1926" s="84"/>
      <c r="T1926" s="84"/>
      <c r="U1926" s="86">
        <v>42759.604780092595</v>
      </c>
      <c r="V1926" s="88" t="s">
        <v>24148</v>
      </c>
      <c r="W1926" s="84"/>
      <c r="X1926" s="84"/>
      <c r="Y1926" s="87" t="s">
        <v>25236</v>
      </c>
      <c r="Z1926" s="84"/>
      <c r="AA1926" s="84"/>
      <c r="AB1926" s="84"/>
      <c r="AC1926" s="84"/>
      <c r="AD1926" s="84"/>
      <c r="AE1926" s="84"/>
      <c r="AF1926" s="84"/>
      <c r="AG1926" s="84"/>
      <c r="AH1926" s="84"/>
      <c r="AI1926" s="84"/>
      <c r="AJ1926" s="84"/>
      <c r="AK1926" s="84"/>
      <c r="AL1926" s="84"/>
      <c r="AM1926" s="84"/>
      <c r="AN1926" s="84"/>
      <c r="AO1926" s="84"/>
      <c r="AP1926" s="84"/>
      <c r="AQ1926" s="84"/>
      <c r="AR1926" s="84"/>
      <c r="AS1926" s="84"/>
      <c r="AT1926" s="84"/>
      <c r="AU1926" s="84"/>
      <c r="AV1926" s="84"/>
      <c r="AW1926" s="84"/>
    </row>
    <row r="1927" spans="1:49" x14ac:dyDescent="0.25">
      <c r="A1927" s="69" t="s">
        <v>21445</v>
      </c>
      <c r="B1927" s="69" t="s">
        <v>21445</v>
      </c>
      <c r="C1927" s="70"/>
      <c r="D1927" s="71"/>
      <c r="E1927" s="70"/>
      <c r="F1927" s="73"/>
      <c r="G1927" s="70"/>
      <c r="H1927" s="74"/>
      <c r="I1927" s="75"/>
      <c r="J1927" s="75"/>
      <c r="K1927" s="36"/>
      <c r="L1927" s="76"/>
      <c r="M1927" s="76"/>
      <c r="N1927" s="77"/>
      <c r="O1927" s="84" t="s">
        <v>179</v>
      </c>
      <c r="P1927" s="86">
        <v>42759.604780092595</v>
      </c>
      <c r="Q1927" s="84" t="s">
        <v>22746</v>
      </c>
      <c r="R1927" s="88" t="s">
        <v>23493</v>
      </c>
      <c r="S1927" s="84" t="s">
        <v>3697</v>
      </c>
      <c r="T1927" s="84" t="s">
        <v>23911</v>
      </c>
      <c r="U1927" s="86">
        <v>42759.604780092595</v>
      </c>
      <c r="V1927" s="88" t="s">
        <v>24149</v>
      </c>
      <c r="W1927" s="84"/>
      <c r="X1927" s="84"/>
      <c r="Y1927" s="87" t="s">
        <v>25237</v>
      </c>
      <c r="Z1927" s="84"/>
      <c r="AA1927" s="84"/>
      <c r="AB1927" s="84"/>
      <c r="AC1927" s="84"/>
      <c r="AD1927" s="84"/>
      <c r="AE1927" s="84"/>
      <c r="AF1927" s="84"/>
      <c r="AG1927" s="84"/>
      <c r="AH1927" s="84"/>
      <c r="AI1927" s="84"/>
      <c r="AJ1927" s="84"/>
      <c r="AK1927" s="84"/>
      <c r="AL1927" s="84"/>
      <c r="AM1927" s="84"/>
      <c r="AN1927" s="84"/>
      <c r="AO1927" s="84"/>
      <c r="AP1927" s="84"/>
      <c r="AQ1927" s="84"/>
      <c r="AR1927" s="84"/>
      <c r="AS1927" s="84"/>
      <c r="AT1927" s="84"/>
      <c r="AU1927" s="84"/>
      <c r="AV1927" s="84"/>
      <c r="AW1927" s="84"/>
    </row>
    <row r="1928" spans="1:49" x14ac:dyDescent="0.25">
      <c r="A1928" s="69" t="s">
        <v>21446</v>
      </c>
      <c r="B1928" s="69" t="s">
        <v>22296</v>
      </c>
      <c r="C1928" s="70"/>
      <c r="D1928" s="71"/>
      <c r="E1928" s="70"/>
      <c r="F1928" s="73"/>
      <c r="G1928" s="70"/>
      <c r="H1928" s="74"/>
      <c r="I1928" s="75"/>
      <c r="J1928" s="75"/>
      <c r="K1928" s="36"/>
      <c r="L1928" s="76"/>
      <c r="M1928" s="76"/>
      <c r="N1928" s="77"/>
      <c r="O1928" s="84" t="s">
        <v>2121</v>
      </c>
      <c r="P1928" s="86">
        <v>42759.604780092595</v>
      </c>
      <c r="Q1928" s="84" t="s">
        <v>22747</v>
      </c>
      <c r="R1928" s="84"/>
      <c r="S1928" s="84"/>
      <c r="T1928" s="84" t="s">
        <v>23912</v>
      </c>
      <c r="U1928" s="86">
        <v>42759.604780092595</v>
      </c>
      <c r="V1928" s="88" t="s">
        <v>24150</v>
      </c>
      <c r="W1928" s="84"/>
      <c r="X1928" s="84"/>
      <c r="Y1928" s="87" t="s">
        <v>25238</v>
      </c>
      <c r="Z1928" s="84"/>
      <c r="AA1928" s="84"/>
      <c r="AB1928" s="84"/>
      <c r="AC1928" s="84"/>
      <c r="AD1928" s="84"/>
      <c r="AE1928" s="84"/>
      <c r="AF1928" s="84"/>
      <c r="AG1928" s="84"/>
      <c r="AH1928" s="84"/>
      <c r="AI1928" s="84"/>
      <c r="AJ1928" s="84"/>
      <c r="AK1928" s="84"/>
      <c r="AL1928" s="84"/>
      <c r="AM1928" s="84"/>
      <c r="AN1928" s="84"/>
      <c r="AO1928" s="84"/>
      <c r="AP1928" s="84"/>
      <c r="AQ1928" s="84"/>
      <c r="AR1928" s="84"/>
      <c r="AS1928" s="84"/>
      <c r="AT1928" s="84"/>
      <c r="AU1928" s="84"/>
      <c r="AV1928" s="84"/>
      <c r="AW1928" s="84"/>
    </row>
    <row r="1929" spans="1:49" x14ac:dyDescent="0.25">
      <c r="A1929" s="69" t="s">
        <v>21446</v>
      </c>
      <c r="B1929" s="69" t="s">
        <v>22297</v>
      </c>
      <c r="C1929" s="70"/>
      <c r="D1929" s="71"/>
      <c r="E1929" s="70"/>
      <c r="F1929" s="73"/>
      <c r="G1929" s="70"/>
      <c r="H1929" s="74"/>
      <c r="I1929" s="75"/>
      <c r="J1929" s="75"/>
      <c r="K1929" s="36"/>
      <c r="L1929" s="76"/>
      <c r="M1929" s="76"/>
      <c r="N1929" s="77"/>
      <c r="O1929" s="84" t="s">
        <v>2121</v>
      </c>
      <c r="P1929" s="86">
        <v>42759.604780092595</v>
      </c>
      <c r="Q1929" s="84" t="s">
        <v>22747</v>
      </c>
      <c r="R1929" s="84"/>
      <c r="S1929" s="84"/>
      <c r="T1929" s="84" t="s">
        <v>23912</v>
      </c>
      <c r="U1929" s="86">
        <v>42759.604780092595</v>
      </c>
      <c r="V1929" s="88" t="s">
        <v>24150</v>
      </c>
      <c r="W1929" s="84"/>
      <c r="X1929" s="84"/>
      <c r="Y1929" s="87" t="s">
        <v>25238</v>
      </c>
      <c r="Z1929" s="84"/>
      <c r="AA1929" s="84"/>
      <c r="AB1929" s="84"/>
      <c r="AC1929" s="84"/>
      <c r="AD1929" s="84"/>
      <c r="AE1929" s="84"/>
      <c r="AF1929" s="84"/>
      <c r="AG1929" s="84"/>
      <c r="AH1929" s="84"/>
      <c r="AI1929" s="84"/>
      <c r="AJ1929" s="84"/>
      <c r="AK1929" s="84"/>
      <c r="AL1929" s="84"/>
      <c r="AM1929" s="84"/>
      <c r="AN1929" s="84"/>
      <c r="AO1929" s="84"/>
      <c r="AP1929" s="84"/>
      <c r="AQ1929" s="84"/>
      <c r="AR1929" s="84"/>
      <c r="AS1929" s="84"/>
      <c r="AT1929" s="84"/>
      <c r="AU1929" s="84"/>
      <c r="AV1929" s="84"/>
      <c r="AW1929" s="84"/>
    </row>
    <row r="1930" spans="1:49" x14ac:dyDescent="0.25">
      <c r="A1930" s="69" t="s">
        <v>21447</v>
      </c>
      <c r="B1930" s="69" t="s">
        <v>864</v>
      </c>
      <c r="C1930" s="70"/>
      <c r="D1930" s="71"/>
      <c r="E1930" s="70"/>
      <c r="F1930" s="73"/>
      <c r="G1930" s="70"/>
      <c r="H1930" s="74"/>
      <c r="I1930" s="75"/>
      <c r="J1930" s="75"/>
      <c r="K1930" s="36"/>
      <c r="L1930" s="76"/>
      <c r="M1930" s="76"/>
      <c r="N1930" s="77"/>
      <c r="O1930" s="84" t="s">
        <v>2121</v>
      </c>
      <c r="P1930" s="86">
        <v>42759.604780092595</v>
      </c>
      <c r="Q1930" s="84" t="s">
        <v>2184</v>
      </c>
      <c r="R1930" s="88" t="s">
        <v>3261</v>
      </c>
      <c r="S1930" s="84" t="s">
        <v>3715</v>
      </c>
      <c r="T1930" s="84"/>
      <c r="U1930" s="86">
        <v>42759.604780092595</v>
      </c>
      <c r="V1930" s="88" t="s">
        <v>24151</v>
      </c>
      <c r="W1930" s="84"/>
      <c r="X1930" s="84"/>
      <c r="Y1930" s="87" t="s">
        <v>25239</v>
      </c>
      <c r="Z1930" s="84"/>
      <c r="AA1930" s="84"/>
      <c r="AB1930" s="84"/>
      <c r="AC1930" s="84"/>
      <c r="AD1930" s="84"/>
      <c r="AE1930" s="84"/>
      <c r="AF1930" s="84"/>
      <c r="AG1930" s="84"/>
      <c r="AH1930" s="84"/>
      <c r="AI1930" s="84"/>
      <c r="AJ1930" s="84"/>
      <c r="AK1930" s="84"/>
      <c r="AL1930" s="84"/>
      <c r="AM1930" s="84"/>
      <c r="AN1930" s="84"/>
      <c r="AO1930" s="84"/>
      <c r="AP1930" s="84"/>
      <c r="AQ1930" s="84"/>
      <c r="AR1930" s="84"/>
      <c r="AS1930" s="84"/>
      <c r="AT1930" s="84"/>
      <c r="AU1930" s="84"/>
      <c r="AV1930" s="84"/>
      <c r="AW1930" s="84"/>
    </row>
    <row r="1931" spans="1:49" x14ac:dyDescent="0.25">
      <c r="A1931" s="69" t="s">
        <v>21448</v>
      </c>
      <c r="B1931" s="69" t="s">
        <v>1477</v>
      </c>
      <c r="C1931" s="70"/>
      <c r="D1931" s="71"/>
      <c r="E1931" s="70"/>
      <c r="F1931" s="73"/>
      <c r="G1931" s="70"/>
      <c r="H1931" s="74"/>
      <c r="I1931" s="75"/>
      <c r="J1931" s="75"/>
      <c r="K1931" s="36"/>
      <c r="L1931" s="76"/>
      <c r="M1931" s="76"/>
      <c r="N1931" s="77"/>
      <c r="O1931" s="84" t="s">
        <v>2121</v>
      </c>
      <c r="P1931" s="86">
        <v>42759.604780092595</v>
      </c>
      <c r="Q1931" s="84" t="s">
        <v>22748</v>
      </c>
      <c r="R1931" s="88" t="s">
        <v>23430</v>
      </c>
      <c r="S1931" s="84" t="s">
        <v>3697</v>
      </c>
      <c r="T1931" s="84"/>
      <c r="U1931" s="86">
        <v>42759.604780092595</v>
      </c>
      <c r="V1931" s="88" t="s">
        <v>24152</v>
      </c>
      <c r="W1931" s="84"/>
      <c r="X1931" s="84"/>
      <c r="Y1931" s="87" t="s">
        <v>25240</v>
      </c>
      <c r="Z1931" s="84"/>
      <c r="AA1931" s="84"/>
      <c r="AB1931" s="84"/>
      <c r="AC1931" s="84"/>
      <c r="AD1931" s="84"/>
      <c r="AE1931" s="84"/>
      <c r="AF1931" s="84"/>
      <c r="AG1931" s="84"/>
      <c r="AH1931" s="84"/>
      <c r="AI1931" s="84"/>
      <c r="AJ1931" s="84"/>
      <c r="AK1931" s="84"/>
      <c r="AL1931" s="84"/>
      <c r="AM1931" s="84"/>
      <c r="AN1931" s="84"/>
      <c r="AO1931" s="84"/>
      <c r="AP1931" s="84"/>
      <c r="AQ1931" s="84"/>
      <c r="AR1931" s="84"/>
      <c r="AS1931" s="84"/>
      <c r="AT1931" s="84"/>
      <c r="AU1931" s="84"/>
      <c r="AV1931" s="84"/>
      <c r="AW1931" s="84"/>
    </row>
    <row r="1932" spans="1:49" x14ac:dyDescent="0.25">
      <c r="A1932" s="69" t="s">
        <v>21449</v>
      </c>
      <c r="B1932" s="69" t="s">
        <v>21449</v>
      </c>
      <c r="C1932" s="70"/>
      <c r="D1932" s="71"/>
      <c r="E1932" s="70"/>
      <c r="F1932" s="73"/>
      <c r="G1932" s="70"/>
      <c r="H1932" s="74"/>
      <c r="I1932" s="75"/>
      <c r="J1932" s="75"/>
      <c r="K1932" s="36"/>
      <c r="L1932" s="76"/>
      <c r="M1932" s="76"/>
      <c r="N1932" s="77"/>
      <c r="O1932" s="84" t="s">
        <v>179</v>
      </c>
      <c r="P1932" s="86">
        <v>42759.604791666665</v>
      </c>
      <c r="Q1932" s="84" t="s">
        <v>22749</v>
      </c>
      <c r="R1932" s="88" t="s">
        <v>23481</v>
      </c>
      <c r="S1932" s="84" t="s">
        <v>23802</v>
      </c>
      <c r="T1932" s="84" t="s">
        <v>23913</v>
      </c>
      <c r="U1932" s="86">
        <v>42759.604791666665</v>
      </c>
      <c r="V1932" s="88" t="s">
        <v>24153</v>
      </c>
      <c r="W1932" s="84"/>
      <c r="X1932" s="84"/>
      <c r="Y1932" s="87" t="s">
        <v>25241</v>
      </c>
      <c r="Z1932" s="84"/>
      <c r="AA1932" s="84"/>
      <c r="AB1932" s="84"/>
      <c r="AC1932" s="84"/>
      <c r="AD1932" s="84"/>
      <c r="AE1932" s="84"/>
      <c r="AF1932" s="84"/>
      <c r="AG1932" s="84"/>
      <c r="AH1932" s="84"/>
      <c r="AI1932" s="84"/>
      <c r="AJ1932" s="84"/>
      <c r="AK1932" s="84"/>
      <c r="AL1932" s="84"/>
      <c r="AM1932" s="84"/>
      <c r="AN1932" s="84"/>
      <c r="AO1932" s="84"/>
      <c r="AP1932" s="84"/>
      <c r="AQ1932" s="84"/>
      <c r="AR1932" s="84"/>
      <c r="AS1932" s="84"/>
      <c r="AT1932" s="84"/>
      <c r="AU1932" s="84"/>
      <c r="AV1932" s="84"/>
      <c r="AW1932" s="84"/>
    </row>
    <row r="1933" spans="1:49" x14ac:dyDescent="0.25">
      <c r="A1933" s="69" t="s">
        <v>21450</v>
      </c>
      <c r="B1933" s="69" t="s">
        <v>22298</v>
      </c>
      <c r="C1933" s="70"/>
      <c r="D1933" s="71"/>
      <c r="E1933" s="70"/>
      <c r="F1933" s="73"/>
      <c r="G1933" s="70"/>
      <c r="H1933" s="74"/>
      <c r="I1933" s="75"/>
      <c r="J1933" s="75"/>
      <c r="K1933" s="36"/>
      <c r="L1933" s="76"/>
      <c r="M1933" s="76"/>
      <c r="N1933" s="77"/>
      <c r="O1933" s="84" t="s">
        <v>2121</v>
      </c>
      <c r="P1933" s="86">
        <v>42759.604791666665</v>
      </c>
      <c r="Q1933" s="84" t="s">
        <v>22750</v>
      </c>
      <c r="R1933" s="84"/>
      <c r="S1933" s="84"/>
      <c r="T1933" s="84" t="s">
        <v>1682</v>
      </c>
      <c r="U1933" s="86">
        <v>42759.604791666665</v>
      </c>
      <c r="V1933" s="88" t="s">
        <v>24154</v>
      </c>
      <c r="W1933" s="84"/>
      <c r="X1933" s="84"/>
      <c r="Y1933" s="87" t="s">
        <v>25242</v>
      </c>
      <c r="Z1933" s="84"/>
      <c r="AA1933" s="84"/>
      <c r="AB1933" s="84"/>
      <c r="AC1933" s="84"/>
      <c r="AD1933" s="84"/>
      <c r="AE1933" s="84"/>
      <c r="AF1933" s="84"/>
      <c r="AG1933" s="84"/>
      <c r="AH1933" s="84"/>
      <c r="AI1933" s="84"/>
      <c r="AJ1933" s="84"/>
      <c r="AK1933" s="84"/>
      <c r="AL1933" s="84"/>
      <c r="AM1933" s="84"/>
      <c r="AN1933" s="84"/>
      <c r="AO1933" s="84"/>
      <c r="AP1933" s="84"/>
      <c r="AQ1933" s="84"/>
      <c r="AR1933" s="84"/>
      <c r="AS1933" s="84"/>
      <c r="AT1933" s="84"/>
      <c r="AU1933" s="84"/>
      <c r="AV1933" s="84"/>
      <c r="AW1933" s="84"/>
    </row>
    <row r="1934" spans="1:49" x14ac:dyDescent="0.25">
      <c r="A1934" s="69" t="s">
        <v>21451</v>
      </c>
      <c r="B1934" s="69" t="s">
        <v>21451</v>
      </c>
      <c r="C1934" s="70"/>
      <c r="D1934" s="71"/>
      <c r="E1934" s="70"/>
      <c r="F1934" s="73"/>
      <c r="G1934" s="70"/>
      <c r="H1934" s="74"/>
      <c r="I1934" s="75"/>
      <c r="J1934" s="75"/>
      <c r="K1934" s="36"/>
      <c r="L1934" s="76"/>
      <c r="M1934" s="76"/>
      <c r="N1934" s="77"/>
      <c r="O1934" s="84" t="s">
        <v>179</v>
      </c>
      <c r="P1934" s="86">
        <v>42759.604803240742</v>
      </c>
      <c r="Q1934" s="84" t="s">
        <v>22751</v>
      </c>
      <c r="R1934" s="88" t="s">
        <v>23494</v>
      </c>
      <c r="S1934" s="84" t="s">
        <v>23795</v>
      </c>
      <c r="T1934" s="84"/>
      <c r="U1934" s="86">
        <v>42759.604803240742</v>
      </c>
      <c r="V1934" s="88" t="s">
        <v>24155</v>
      </c>
      <c r="W1934" s="84"/>
      <c r="X1934" s="84"/>
      <c r="Y1934" s="87" t="s">
        <v>25243</v>
      </c>
      <c r="Z1934" s="84"/>
      <c r="AA1934" s="84"/>
      <c r="AB1934" s="84"/>
      <c r="AC1934" s="84"/>
      <c r="AD1934" s="84"/>
      <c r="AE1934" s="84"/>
      <c r="AF1934" s="84"/>
      <c r="AG1934" s="84"/>
      <c r="AH1934" s="84"/>
      <c r="AI1934" s="84"/>
      <c r="AJ1934" s="84"/>
      <c r="AK1934" s="84"/>
      <c r="AL1934" s="84"/>
      <c r="AM1934" s="84"/>
      <c r="AN1934" s="84"/>
      <c r="AO1934" s="84"/>
      <c r="AP1934" s="84"/>
      <c r="AQ1934" s="84"/>
      <c r="AR1934" s="84"/>
      <c r="AS1934" s="84"/>
      <c r="AT1934" s="84"/>
      <c r="AU1934" s="84"/>
      <c r="AV1934" s="84"/>
      <c r="AW1934" s="84"/>
    </row>
    <row r="1935" spans="1:49" x14ac:dyDescent="0.25">
      <c r="A1935" s="69" t="s">
        <v>21452</v>
      </c>
      <c r="B1935" s="69" t="s">
        <v>1687</v>
      </c>
      <c r="C1935" s="70"/>
      <c r="D1935" s="71"/>
      <c r="E1935" s="70"/>
      <c r="F1935" s="73"/>
      <c r="G1935" s="70"/>
      <c r="H1935" s="74"/>
      <c r="I1935" s="75"/>
      <c r="J1935" s="75"/>
      <c r="K1935" s="36"/>
      <c r="L1935" s="76"/>
      <c r="M1935" s="76"/>
      <c r="N1935" s="77"/>
      <c r="O1935" s="84" t="s">
        <v>2121</v>
      </c>
      <c r="P1935" s="86">
        <v>42759.604803240742</v>
      </c>
      <c r="Q1935" s="84" t="s">
        <v>22752</v>
      </c>
      <c r="R1935" s="88" t="s">
        <v>23495</v>
      </c>
      <c r="S1935" s="84" t="s">
        <v>3725</v>
      </c>
      <c r="T1935" s="84"/>
      <c r="U1935" s="86">
        <v>42759.604803240742</v>
      </c>
      <c r="V1935" s="88" t="s">
        <v>24156</v>
      </c>
      <c r="W1935" s="84"/>
      <c r="X1935" s="84"/>
      <c r="Y1935" s="87" t="s">
        <v>25244</v>
      </c>
      <c r="Z1935" s="84"/>
      <c r="AA1935" s="84"/>
      <c r="AB1935" s="84"/>
      <c r="AC1935" s="84"/>
      <c r="AD1935" s="84"/>
      <c r="AE1935" s="84"/>
      <c r="AF1935" s="84"/>
      <c r="AG1935" s="84"/>
      <c r="AH1935" s="84"/>
      <c r="AI1935" s="84"/>
      <c r="AJ1935" s="84"/>
      <c r="AK1935" s="84"/>
      <c r="AL1935" s="84"/>
      <c r="AM1935" s="84"/>
      <c r="AN1935" s="84"/>
      <c r="AO1935" s="84"/>
      <c r="AP1935" s="84"/>
      <c r="AQ1935" s="84"/>
      <c r="AR1935" s="84"/>
      <c r="AS1935" s="84"/>
      <c r="AT1935" s="84"/>
      <c r="AU1935" s="84"/>
      <c r="AV1935" s="84"/>
      <c r="AW1935" s="84"/>
    </row>
    <row r="1936" spans="1:49" x14ac:dyDescent="0.25">
      <c r="A1936" s="69" t="s">
        <v>21453</v>
      </c>
      <c r="B1936" s="69" t="s">
        <v>21453</v>
      </c>
      <c r="C1936" s="70"/>
      <c r="D1936" s="71"/>
      <c r="E1936" s="70"/>
      <c r="F1936" s="73"/>
      <c r="G1936" s="70"/>
      <c r="H1936" s="74"/>
      <c r="I1936" s="75"/>
      <c r="J1936" s="75"/>
      <c r="K1936" s="36"/>
      <c r="L1936" s="76"/>
      <c r="M1936" s="76"/>
      <c r="N1936" s="77"/>
      <c r="O1936" s="84" t="s">
        <v>179</v>
      </c>
      <c r="P1936" s="86">
        <v>42759.604803240742</v>
      </c>
      <c r="Q1936" s="84" t="s">
        <v>22753</v>
      </c>
      <c r="R1936" s="88" t="s">
        <v>23496</v>
      </c>
      <c r="S1936" s="84" t="s">
        <v>23809</v>
      </c>
      <c r="T1936" s="84" t="s">
        <v>23914</v>
      </c>
      <c r="U1936" s="86">
        <v>42759.604803240742</v>
      </c>
      <c r="V1936" s="88" t="s">
        <v>24157</v>
      </c>
      <c r="W1936" s="84"/>
      <c r="X1936" s="84"/>
      <c r="Y1936" s="87" t="s">
        <v>25245</v>
      </c>
      <c r="Z1936" s="84"/>
      <c r="AA1936" s="84"/>
      <c r="AB1936" s="84"/>
      <c r="AC1936" s="84"/>
      <c r="AD1936" s="84"/>
      <c r="AE1936" s="84"/>
      <c r="AF1936" s="84"/>
      <c r="AG1936" s="84"/>
      <c r="AH1936" s="84"/>
      <c r="AI1936" s="84"/>
      <c r="AJ1936" s="84"/>
      <c r="AK1936" s="84"/>
      <c r="AL1936" s="84"/>
      <c r="AM1936" s="84"/>
      <c r="AN1936" s="84"/>
      <c r="AO1936" s="84"/>
      <c r="AP1936" s="84"/>
      <c r="AQ1936" s="84"/>
      <c r="AR1936" s="84"/>
      <c r="AS1936" s="84"/>
      <c r="AT1936" s="84"/>
      <c r="AU1936" s="84"/>
      <c r="AV1936" s="84"/>
      <c r="AW1936" s="84"/>
    </row>
    <row r="1937" spans="1:49" x14ac:dyDescent="0.25">
      <c r="A1937" s="69" t="s">
        <v>21454</v>
      </c>
      <c r="B1937" s="69" t="s">
        <v>1637</v>
      </c>
      <c r="C1937" s="70"/>
      <c r="D1937" s="71"/>
      <c r="E1937" s="70"/>
      <c r="F1937" s="73"/>
      <c r="G1937" s="70"/>
      <c r="H1937" s="74"/>
      <c r="I1937" s="75"/>
      <c r="J1937" s="75"/>
      <c r="K1937" s="36"/>
      <c r="L1937" s="76"/>
      <c r="M1937" s="76"/>
      <c r="N1937" s="77"/>
      <c r="O1937" s="84" t="s">
        <v>2121</v>
      </c>
      <c r="P1937" s="86">
        <v>42759.604803240742</v>
      </c>
      <c r="Q1937" s="84" t="s">
        <v>22754</v>
      </c>
      <c r="R1937" s="84"/>
      <c r="S1937" s="84"/>
      <c r="T1937" s="84"/>
      <c r="U1937" s="86">
        <v>42759.604803240742</v>
      </c>
      <c r="V1937" s="88" t="s">
        <v>24158</v>
      </c>
      <c r="W1937" s="84"/>
      <c r="X1937" s="84"/>
      <c r="Y1937" s="87" t="s">
        <v>25246</v>
      </c>
      <c r="Z1937" s="84"/>
      <c r="AA1937" s="84"/>
      <c r="AB1937" s="84"/>
      <c r="AC1937" s="84"/>
      <c r="AD1937" s="84"/>
      <c r="AE1937" s="84"/>
      <c r="AF1937" s="84"/>
      <c r="AG1937" s="84"/>
      <c r="AH1937" s="84"/>
      <c r="AI1937" s="84"/>
      <c r="AJ1937" s="84"/>
      <c r="AK1937" s="84"/>
      <c r="AL1937" s="84"/>
      <c r="AM1937" s="84"/>
      <c r="AN1937" s="84"/>
      <c r="AO1937" s="84"/>
      <c r="AP1937" s="84"/>
      <c r="AQ1937" s="84"/>
      <c r="AR1937" s="84"/>
      <c r="AS1937" s="84"/>
      <c r="AT1937" s="84"/>
      <c r="AU1937" s="84"/>
      <c r="AV1937" s="84"/>
      <c r="AW1937" s="84"/>
    </row>
    <row r="1938" spans="1:49" x14ac:dyDescent="0.25">
      <c r="A1938" s="69" t="s">
        <v>21455</v>
      </c>
      <c r="B1938" s="69" t="s">
        <v>21455</v>
      </c>
      <c r="C1938" s="70"/>
      <c r="D1938" s="71"/>
      <c r="E1938" s="70"/>
      <c r="F1938" s="73"/>
      <c r="G1938" s="70"/>
      <c r="H1938" s="74"/>
      <c r="I1938" s="75"/>
      <c r="J1938" s="75"/>
      <c r="K1938" s="36"/>
      <c r="L1938" s="76"/>
      <c r="M1938" s="76"/>
      <c r="N1938" s="77"/>
      <c r="O1938" s="84" t="s">
        <v>179</v>
      </c>
      <c r="P1938" s="86">
        <v>42759.604814814818</v>
      </c>
      <c r="Q1938" s="84" t="s">
        <v>22755</v>
      </c>
      <c r="R1938" s="88" t="s">
        <v>23497</v>
      </c>
      <c r="S1938" s="84" t="s">
        <v>23810</v>
      </c>
      <c r="T1938" s="84" t="s">
        <v>23915</v>
      </c>
      <c r="U1938" s="86">
        <v>42759.604814814818</v>
      </c>
      <c r="V1938" s="88" t="s">
        <v>24159</v>
      </c>
      <c r="W1938" s="84"/>
      <c r="X1938" s="84"/>
      <c r="Y1938" s="87" t="s">
        <v>25247</v>
      </c>
      <c r="Z1938" s="84"/>
      <c r="AA1938" s="84"/>
      <c r="AB1938" s="84"/>
      <c r="AC1938" s="84"/>
      <c r="AD1938" s="84"/>
      <c r="AE1938" s="84"/>
      <c r="AF1938" s="84"/>
      <c r="AG1938" s="84"/>
      <c r="AH1938" s="84"/>
      <c r="AI1938" s="84"/>
      <c r="AJ1938" s="84"/>
      <c r="AK1938" s="84"/>
      <c r="AL1938" s="84"/>
      <c r="AM1938" s="84"/>
      <c r="AN1938" s="84"/>
      <c r="AO1938" s="84"/>
      <c r="AP1938" s="84"/>
      <c r="AQ1938" s="84"/>
      <c r="AR1938" s="84"/>
      <c r="AS1938" s="84"/>
      <c r="AT1938" s="84"/>
      <c r="AU1938" s="84"/>
      <c r="AV1938" s="84"/>
      <c r="AW1938" s="84"/>
    </row>
    <row r="1939" spans="1:49" x14ac:dyDescent="0.25">
      <c r="A1939" s="69" t="s">
        <v>21456</v>
      </c>
      <c r="B1939" s="69" t="s">
        <v>22299</v>
      </c>
      <c r="C1939" s="70"/>
      <c r="D1939" s="71"/>
      <c r="E1939" s="70"/>
      <c r="F1939" s="73"/>
      <c r="G1939" s="70"/>
      <c r="H1939" s="74"/>
      <c r="I1939" s="75"/>
      <c r="J1939" s="75"/>
      <c r="K1939" s="36"/>
      <c r="L1939" s="76"/>
      <c r="M1939" s="76"/>
      <c r="N1939" s="77"/>
      <c r="O1939" s="84" t="s">
        <v>2121</v>
      </c>
      <c r="P1939" s="86">
        <v>42759.604814814818</v>
      </c>
      <c r="Q1939" s="84" t="s">
        <v>22756</v>
      </c>
      <c r="R1939" s="88" t="s">
        <v>23498</v>
      </c>
      <c r="S1939" s="84" t="s">
        <v>23811</v>
      </c>
      <c r="T1939" s="84" t="s">
        <v>23916</v>
      </c>
      <c r="U1939" s="86">
        <v>42759.604814814818</v>
      </c>
      <c r="V1939" s="88" t="s">
        <v>24160</v>
      </c>
      <c r="W1939" s="84"/>
      <c r="X1939" s="84"/>
      <c r="Y1939" s="87" t="s">
        <v>25248</v>
      </c>
      <c r="Z1939" s="84"/>
      <c r="AA1939" s="84"/>
      <c r="AB1939" s="84"/>
      <c r="AC1939" s="84"/>
      <c r="AD1939" s="84"/>
      <c r="AE1939" s="84"/>
      <c r="AF1939" s="84"/>
      <c r="AG1939" s="84"/>
      <c r="AH1939" s="84"/>
      <c r="AI1939" s="84"/>
      <c r="AJ1939" s="84"/>
      <c r="AK1939" s="84"/>
      <c r="AL1939" s="84"/>
      <c r="AM1939" s="84"/>
      <c r="AN1939" s="84"/>
      <c r="AO1939" s="84"/>
      <c r="AP1939" s="84"/>
      <c r="AQ1939" s="84"/>
      <c r="AR1939" s="84"/>
      <c r="AS1939" s="84"/>
      <c r="AT1939" s="84"/>
      <c r="AU1939" s="84"/>
      <c r="AV1939" s="84"/>
      <c r="AW1939" s="84"/>
    </row>
    <row r="1940" spans="1:49" x14ac:dyDescent="0.25">
      <c r="A1940" s="69" t="s">
        <v>21457</v>
      </c>
      <c r="B1940" s="69" t="s">
        <v>1572</v>
      </c>
      <c r="C1940" s="70"/>
      <c r="D1940" s="71"/>
      <c r="E1940" s="70"/>
      <c r="F1940" s="73"/>
      <c r="G1940" s="70"/>
      <c r="H1940" s="74"/>
      <c r="I1940" s="75"/>
      <c r="J1940" s="75"/>
      <c r="K1940" s="36"/>
      <c r="L1940" s="76"/>
      <c r="M1940" s="76"/>
      <c r="N1940" s="77"/>
      <c r="O1940" s="84" t="s">
        <v>2121</v>
      </c>
      <c r="P1940" s="86">
        <v>42759.604814814818</v>
      </c>
      <c r="Q1940" s="84" t="s">
        <v>2202</v>
      </c>
      <c r="R1940" s="84"/>
      <c r="S1940" s="84"/>
      <c r="T1940" s="84"/>
      <c r="U1940" s="86">
        <v>42759.604814814818</v>
      </c>
      <c r="V1940" s="88" t="s">
        <v>24161</v>
      </c>
      <c r="W1940" s="84"/>
      <c r="X1940" s="84"/>
      <c r="Y1940" s="87" t="s">
        <v>25249</v>
      </c>
      <c r="Z1940" s="84"/>
      <c r="AA1940" s="84"/>
      <c r="AB1940" s="84"/>
      <c r="AC1940" s="84"/>
      <c r="AD1940" s="84"/>
      <c r="AE1940" s="84"/>
      <c r="AF1940" s="84"/>
      <c r="AG1940" s="84"/>
      <c r="AH1940" s="84"/>
      <c r="AI1940" s="84"/>
      <c r="AJ1940" s="84"/>
      <c r="AK1940" s="84"/>
      <c r="AL1940" s="84"/>
      <c r="AM1940" s="84"/>
      <c r="AN1940" s="84"/>
      <c r="AO1940" s="84"/>
      <c r="AP1940" s="84"/>
      <c r="AQ1940" s="84"/>
      <c r="AR1940" s="84"/>
      <c r="AS1940" s="84"/>
      <c r="AT1940" s="84"/>
      <c r="AU1940" s="84"/>
      <c r="AV1940" s="84"/>
      <c r="AW1940" s="84"/>
    </row>
    <row r="1941" spans="1:49" x14ac:dyDescent="0.25">
      <c r="A1941" s="69" t="s">
        <v>21458</v>
      </c>
      <c r="B1941" s="69" t="s">
        <v>22300</v>
      </c>
      <c r="C1941" s="70"/>
      <c r="D1941" s="71"/>
      <c r="E1941" s="70"/>
      <c r="F1941" s="73"/>
      <c r="G1941" s="70"/>
      <c r="H1941" s="74"/>
      <c r="I1941" s="75"/>
      <c r="J1941" s="75"/>
      <c r="K1941" s="36"/>
      <c r="L1941" s="76"/>
      <c r="M1941" s="76"/>
      <c r="N1941" s="77"/>
      <c r="O1941" s="84" t="s">
        <v>2121</v>
      </c>
      <c r="P1941" s="86">
        <v>42759.604826388888</v>
      </c>
      <c r="Q1941" s="84" t="s">
        <v>22757</v>
      </c>
      <c r="R1941" s="84"/>
      <c r="S1941" s="84"/>
      <c r="T1941" s="84"/>
      <c r="U1941" s="86">
        <v>42759.604826388888</v>
      </c>
      <c r="V1941" s="88" t="s">
        <v>24162</v>
      </c>
      <c r="W1941" s="84"/>
      <c r="X1941" s="84"/>
      <c r="Y1941" s="87" t="s">
        <v>25250</v>
      </c>
      <c r="Z1941" s="84"/>
      <c r="AA1941" s="84"/>
      <c r="AB1941" s="84"/>
      <c r="AC1941" s="84"/>
      <c r="AD1941" s="84"/>
      <c r="AE1941" s="84"/>
      <c r="AF1941" s="84"/>
      <c r="AG1941" s="84"/>
      <c r="AH1941" s="84"/>
      <c r="AI1941" s="84"/>
      <c r="AJ1941" s="84"/>
      <c r="AK1941" s="84"/>
      <c r="AL1941" s="84"/>
      <c r="AM1941" s="84"/>
      <c r="AN1941" s="84"/>
      <c r="AO1941" s="84"/>
      <c r="AP1941" s="84"/>
      <c r="AQ1941" s="84"/>
      <c r="AR1941" s="84"/>
      <c r="AS1941" s="84"/>
      <c r="AT1941" s="84"/>
      <c r="AU1941" s="84"/>
      <c r="AV1941" s="84"/>
      <c r="AW1941" s="84"/>
    </row>
    <row r="1942" spans="1:49" x14ac:dyDescent="0.25">
      <c r="A1942" s="69" t="s">
        <v>21459</v>
      </c>
      <c r="B1942" s="69" t="s">
        <v>21459</v>
      </c>
      <c r="C1942" s="70"/>
      <c r="D1942" s="71"/>
      <c r="E1942" s="70"/>
      <c r="F1942" s="73"/>
      <c r="G1942" s="70"/>
      <c r="H1942" s="74"/>
      <c r="I1942" s="75"/>
      <c r="J1942" s="75"/>
      <c r="K1942" s="36"/>
      <c r="L1942" s="76"/>
      <c r="M1942" s="76"/>
      <c r="N1942" s="77"/>
      <c r="O1942" s="84" t="s">
        <v>179</v>
      </c>
      <c r="P1942" s="86">
        <v>42759.604826388888</v>
      </c>
      <c r="Q1942" s="84" t="s">
        <v>22758</v>
      </c>
      <c r="R1942" s="88" t="s">
        <v>23499</v>
      </c>
      <c r="S1942" s="84" t="s">
        <v>3719</v>
      </c>
      <c r="T1942" s="84"/>
      <c r="U1942" s="86">
        <v>42759.604826388888</v>
      </c>
      <c r="V1942" s="88" t="s">
        <v>24163</v>
      </c>
      <c r="W1942" s="84"/>
      <c r="X1942" s="84"/>
      <c r="Y1942" s="87" t="s">
        <v>25251</v>
      </c>
      <c r="Z1942" s="84"/>
      <c r="AA1942" s="84"/>
      <c r="AB1942" s="84"/>
      <c r="AC1942" s="84"/>
      <c r="AD1942" s="84"/>
      <c r="AE1942" s="84"/>
      <c r="AF1942" s="84"/>
      <c r="AG1942" s="84"/>
      <c r="AH1942" s="84"/>
      <c r="AI1942" s="84"/>
      <c r="AJ1942" s="84"/>
      <c r="AK1942" s="84"/>
      <c r="AL1942" s="84"/>
      <c r="AM1942" s="84"/>
      <c r="AN1942" s="84"/>
      <c r="AO1942" s="84"/>
      <c r="AP1942" s="84"/>
      <c r="AQ1942" s="84"/>
      <c r="AR1942" s="84"/>
      <c r="AS1942" s="84"/>
      <c r="AT1942" s="84"/>
      <c r="AU1942" s="84"/>
      <c r="AV1942" s="84"/>
      <c r="AW1942" s="84"/>
    </row>
    <row r="1943" spans="1:49" x14ac:dyDescent="0.25">
      <c r="A1943" s="69" t="s">
        <v>21460</v>
      </c>
      <c r="B1943" s="69" t="s">
        <v>22301</v>
      </c>
      <c r="C1943" s="70"/>
      <c r="D1943" s="71"/>
      <c r="E1943" s="70"/>
      <c r="F1943" s="73"/>
      <c r="G1943" s="70"/>
      <c r="H1943" s="74"/>
      <c r="I1943" s="75"/>
      <c r="J1943" s="75"/>
      <c r="K1943" s="36"/>
      <c r="L1943" s="76"/>
      <c r="M1943" s="76"/>
      <c r="N1943" s="77"/>
      <c r="O1943" s="84" t="s">
        <v>2121</v>
      </c>
      <c r="P1943" s="86">
        <v>42759.604826388888</v>
      </c>
      <c r="Q1943" s="84" t="s">
        <v>22759</v>
      </c>
      <c r="R1943" s="84"/>
      <c r="S1943" s="84"/>
      <c r="T1943" s="84"/>
      <c r="U1943" s="86">
        <v>42759.604826388888</v>
      </c>
      <c r="V1943" s="88" t="s">
        <v>24164</v>
      </c>
      <c r="W1943" s="84"/>
      <c r="X1943" s="84"/>
      <c r="Y1943" s="87" t="s">
        <v>25252</v>
      </c>
      <c r="Z1943" s="87" t="s">
        <v>26195</v>
      </c>
      <c r="AA1943" s="84"/>
      <c r="AB1943" s="84"/>
      <c r="AC1943" s="84"/>
      <c r="AD1943" s="84"/>
      <c r="AE1943" s="84"/>
      <c r="AF1943" s="84"/>
      <c r="AG1943" s="84"/>
      <c r="AH1943" s="84"/>
      <c r="AI1943" s="84"/>
      <c r="AJ1943" s="84"/>
      <c r="AK1943" s="84"/>
      <c r="AL1943" s="84"/>
      <c r="AM1943" s="84"/>
      <c r="AN1943" s="84"/>
      <c r="AO1943" s="84"/>
      <c r="AP1943" s="84"/>
      <c r="AQ1943" s="84"/>
      <c r="AR1943" s="84"/>
      <c r="AS1943" s="84"/>
      <c r="AT1943" s="84"/>
      <c r="AU1943" s="84"/>
      <c r="AV1943" s="84"/>
      <c r="AW1943" s="84"/>
    </row>
    <row r="1944" spans="1:49" x14ac:dyDescent="0.25">
      <c r="A1944" s="69" t="s">
        <v>21460</v>
      </c>
      <c r="B1944" s="69" t="s">
        <v>22251</v>
      </c>
      <c r="C1944" s="70"/>
      <c r="D1944" s="71"/>
      <c r="E1944" s="70"/>
      <c r="F1944" s="73"/>
      <c r="G1944" s="70"/>
      <c r="H1944" s="74"/>
      <c r="I1944" s="75"/>
      <c r="J1944" s="75"/>
      <c r="K1944" s="36"/>
      <c r="L1944" s="76"/>
      <c r="M1944" s="76"/>
      <c r="N1944" s="77"/>
      <c r="O1944" s="84" t="s">
        <v>2122</v>
      </c>
      <c r="P1944" s="86">
        <v>42759.604826388888</v>
      </c>
      <c r="Q1944" s="84" t="s">
        <v>22759</v>
      </c>
      <c r="R1944" s="84"/>
      <c r="S1944" s="84"/>
      <c r="T1944" s="84"/>
      <c r="U1944" s="86">
        <v>42759.604826388888</v>
      </c>
      <c r="V1944" s="88" t="s">
        <v>24164</v>
      </c>
      <c r="W1944" s="84"/>
      <c r="X1944" s="84"/>
      <c r="Y1944" s="87" t="s">
        <v>25252</v>
      </c>
      <c r="Z1944" s="87" t="s">
        <v>26195</v>
      </c>
      <c r="AA1944" s="84"/>
      <c r="AB1944" s="84"/>
      <c r="AC1944" s="84"/>
      <c r="AD1944" s="84"/>
      <c r="AE1944" s="84"/>
      <c r="AF1944" s="84"/>
      <c r="AG1944" s="84"/>
      <c r="AH1944" s="84"/>
      <c r="AI1944" s="84"/>
      <c r="AJ1944" s="84"/>
      <c r="AK1944" s="84"/>
      <c r="AL1944" s="84"/>
      <c r="AM1944" s="84"/>
      <c r="AN1944" s="84"/>
      <c r="AO1944" s="84"/>
      <c r="AP1944" s="84"/>
      <c r="AQ1944" s="84"/>
      <c r="AR1944" s="84"/>
      <c r="AS1944" s="84"/>
      <c r="AT1944" s="84"/>
      <c r="AU1944" s="84"/>
      <c r="AV1944" s="84"/>
      <c r="AW1944" s="84"/>
    </row>
    <row r="1945" spans="1:49" x14ac:dyDescent="0.25">
      <c r="A1945" s="69" t="s">
        <v>21461</v>
      </c>
      <c r="B1945" s="69" t="s">
        <v>22302</v>
      </c>
      <c r="C1945" s="70"/>
      <c r="D1945" s="71"/>
      <c r="E1945" s="70"/>
      <c r="F1945" s="73"/>
      <c r="G1945" s="70"/>
      <c r="H1945" s="74"/>
      <c r="I1945" s="75"/>
      <c r="J1945" s="75"/>
      <c r="K1945" s="36"/>
      <c r="L1945" s="76"/>
      <c r="M1945" s="76"/>
      <c r="N1945" s="77"/>
      <c r="O1945" s="84" t="s">
        <v>2121</v>
      </c>
      <c r="P1945" s="86">
        <v>42759.604629629626</v>
      </c>
      <c r="Q1945" s="84" t="s">
        <v>22760</v>
      </c>
      <c r="R1945" s="88" t="s">
        <v>23500</v>
      </c>
      <c r="S1945" s="84" t="s">
        <v>23812</v>
      </c>
      <c r="T1945" s="84"/>
      <c r="U1945" s="86">
        <v>42759.604629629626</v>
      </c>
      <c r="V1945" s="88" t="s">
        <v>24165</v>
      </c>
      <c r="W1945" s="84"/>
      <c r="X1945" s="84"/>
      <c r="Y1945" s="87" t="s">
        <v>25253</v>
      </c>
      <c r="Z1945" s="84"/>
      <c r="AA1945" s="84"/>
      <c r="AB1945" s="84"/>
      <c r="AC1945" s="84"/>
      <c r="AD1945" s="84"/>
      <c r="AE1945" s="84"/>
      <c r="AF1945" s="84"/>
      <c r="AG1945" s="84"/>
      <c r="AH1945" s="84"/>
      <c r="AI1945" s="84"/>
      <c r="AJ1945" s="84"/>
      <c r="AK1945" s="84"/>
      <c r="AL1945" s="84"/>
      <c r="AM1945" s="84"/>
      <c r="AN1945" s="84"/>
      <c r="AO1945" s="84"/>
      <c r="AP1945" s="84"/>
      <c r="AQ1945" s="84"/>
      <c r="AR1945" s="84"/>
      <c r="AS1945" s="84"/>
      <c r="AT1945" s="84"/>
      <c r="AU1945" s="84"/>
      <c r="AV1945" s="84"/>
      <c r="AW1945" s="84"/>
    </row>
    <row r="1946" spans="1:49" x14ac:dyDescent="0.25">
      <c r="A1946" s="69" t="s">
        <v>21461</v>
      </c>
      <c r="B1946" s="69" t="s">
        <v>22303</v>
      </c>
      <c r="C1946" s="70"/>
      <c r="D1946" s="71"/>
      <c r="E1946" s="70"/>
      <c r="F1946" s="73"/>
      <c r="G1946" s="70"/>
      <c r="H1946" s="74"/>
      <c r="I1946" s="75"/>
      <c r="J1946" s="75"/>
      <c r="K1946" s="36"/>
      <c r="L1946" s="76"/>
      <c r="M1946" s="76"/>
      <c r="N1946" s="77"/>
      <c r="O1946" s="84" t="s">
        <v>2121</v>
      </c>
      <c r="P1946" s="86">
        <v>42759.604826388888</v>
      </c>
      <c r="Q1946" s="84" t="s">
        <v>22761</v>
      </c>
      <c r="R1946" s="84"/>
      <c r="S1946" s="84"/>
      <c r="T1946" s="84"/>
      <c r="U1946" s="86">
        <v>42759.604826388888</v>
      </c>
      <c r="V1946" s="88" t="s">
        <v>24166</v>
      </c>
      <c r="W1946" s="84"/>
      <c r="X1946" s="84"/>
      <c r="Y1946" s="87" t="s">
        <v>25254</v>
      </c>
      <c r="Z1946" s="84"/>
      <c r="AA1946" s="84"/>
      <c r="AB1946" s="84"/>
      <c r="AC1946" s="84"/>
      <c r="AD1946" s="84"/>
      <c r="AE1946" s="84"/>
      <c r="AF1946" s="84"/>
      <c r="AG1946" s="84"/>
      <c r="AH1946" s="84"/>
      <c r="AI1946" s="84"/>
      <c r="AJ1946" s="84"/>
      <c r="AK1946" s="84"/>
      <c r="AL1946" s="84"/>
      <c r="AM1946" s="84"/>
      <c r="AN1946" s="84"/>
      <c r="AO1946" s="84"/>
      <c r="AP1946" s="84"/>
      <c r="AQ1946" s="84"/>
      <c r="AR1946" s="84"/>
      <c r="AS1946" s="84"/>
      <c r="AT1946" s="84"/>
      <c r="AU1946" s="84"/>
      <c r="AV1946" s="84"/>
      <c r="AW1946" s="84"/>
    </row>
    <row r="1947" spans="1:49" x14ac:dyDescent="0.25">
      <c r="A1947" s="69" t="s">
        <v>21462</v>
      </c>
      <c r="B1947" s="69" t="s">
        <v>22286</v>
      </c>
      <c r="C1947" s="70"/>
      <c r="D1947" s="71"/>
      <c r="E1947" s="70"/>
      <c r="F1947" s="73"/>
      <c r="G1947" s="70"/>
      <c r="H1947" s="74"/>
      <c r="I1947" s="75"/>
      <c r="J1947" s="75"/>
      <c r="K1947" s="36"/>
      <c r="L1947" s="76"/>
      <c r="M1947" s="76"/>
      <c r="N1947" s="77"/>
      <c r="O1947" s="84" t="s">
        <v>2121</v>
      </c>
      <c r="P1947" s="86">
        <v>42759.604826388888</v>
      </c>
      <c r="Q1947" s="84" t="s">
        <v>22710</v>
      </c>
      <c r="R1947" s="84"/>
      <c r="S1947" s="84"/>
      <c r="T1947" s="84"/>
      <c r="U1947" s="86">
        <v>42759.604826388888</v>
      </c>
      <c r="V1947" s="88" t="s">
        <v>24167</v>
      </c>
      <c r="W1947" s="84"/>
      <c r="X1947" s="84"/>
      <c r="Y1947" s="87" t="s">
        <v>25255</v>
      </c>
      <c r="Z1947" s="84"/>
      <c r="AA1947" s="84"/>
      <c r="AB1947" s="84"/>
      <c r="AC1947" s="84"/>
      <c r="AD1947" s="84"/>
      <c r="AE1947" s="84"/>
      <c r="AF1947" s="84"/>
      <c r="AG1947" s="84"/>
      <c r="AH1947" s="84"/>
      <c r="AI1947" s="84"/>
      <c r="AJ1947" s="84"/>
      <c r="AK1947" s="84"/>
      <c r="AL1947" s="84"/>
      <c r="AM1947" s="84"/>
      <c r="AN1947" s="84"/>
      <c r="AO1947" s="84"/>
      <c r="AP1947" s="84"/>
      <c r="AQ1947" s="84"/>
      <c r="AR1947" s="84"/>
      <c r="AS1947" s="84"/>
      <c r="AT1947" s="84"/>
      <c r="AU1947" s="84"/>
      <c r="AV1947" s="84"/>
      <c r="AW1947" s="84"/>
    </row>
    <row r="1948" spans="1:49" x14ac:dyDescent="0.25">
      <c r="A1948" s="69" t="s">
        <v>21462</v>
      </c>
      <c r="B1948" s="69" t="s">
        <v>1997</v>
      </c>
      <c r="C1948" s="70"/>
      <c r="D1948" s="71"/>
      <c r="E1948" s="70"/>
      <c r="F1948" s="73"/>
      <c r="G1948" s="70"/>
      <c r="H1948" s="74"/>
      <c r="I1948" s="75"/>
      <c r="J1948" s="75"/>
      <c r="K1948" s="36"/>
      <c r="L1948" s="76"/>
      <c r="M1948" s="76"/>
      <c r="N1948" s="77"/>
      <c r="O1948" s="84" t="s">
        <v>2121</v>
      </c>
      <c r="P1948" s="86">
        <v>42759.604826388888</v>
      </c>
      <c r="Q1948" s="84" t="s">
        <v>22710</v>
      </c>
      <c r="R1948" s="84"/>
      <c r="S1948" s="84"/>
      <c r="T1948" s="84"/>
      <c r="U1948" s="86">
        <v>42759.604826388888</v>
      </c>
      <c r="V1948" s="88" t="s">
        <v>24167</v>
      </c>
      <c r="W1948" s="84"/>
      <c r="X1948" s="84"/>
      <c r="Y1948" s="87" t="s">
        <v>25255</v>
      </c>
      <c r="Z1948" s="84"/>
      <c r="AA1948" s="84"/>
      <c r="AB1948" s="84"/>
      <c r="AC1948" s="84"/>
      <c r="AD1948" s="84"/>
      <c r="AE1948" s="84"/>
      <c r="AF1948" s="84"/>
      <c r="AG1948" s="84"/>
      <c r="AH1948" s="84"/>
      <c r="AI1948" s="84"/>
      <c r="AJ1948" s="84"/>
      <c r="AK1948" s="84"/>
      <c r="AL1948" s="84"/>
      <c r="AM1948" s="84"/>
      <c r="AN1948" s="84"/>
      <c r="AO1948" s="84"/>
      <c r="AP1948" s="84"/>
      <c r="AQ1948" s="84"/>
      <c r="AR1948" s="84"/>
      <c r="AS1948" s="84"/>
      <c r="AT1948" s="84"/>
      <c r="AU1948" s="84"/>
      <c r="AV1948" s="84"/>
      <c r="AW1948" s="84"/>
    </row>
    <row r="1949" spans="1:49" x14ac:dyDescent="0.25">
      <c r="A1949" s="69" t="s">
        <v>21463</v>
      </c>
      <c r="B1949" s="69" t="s">
        <v>1656</v>
      </c>
      <c r="C1949" s="70"/>
      <c r="D1949" s="71"/>
      <c r="E1949" s="70"/>
      <c r="F1949" s="73"/>
      <c r="G1949" s="70"/>
      <c r="H1949" s="74"/>
      <c r="I1949" s="75"/>
      <c r="J1949" s="75"/>
      <c r="K1949" s="36"/>
      <c r="L1949" s="76"/>
      <c r="M1949" s="76"/>
      <c r="N1949" s="77"/>
      <c r="O1949" s="84" t="s">
        <v>2121</v>
      </c>
      <c r="P1949" s="86">
        <v>42759.604826388888</v>
      </c>
      <c r="Q1949" s="84" t="s">
        <v>2314</v>
      </c>
      <c r="R1949" s="84"/>
      <c r="S1949" s="84"/>
      <c r="T1949" s="84"/>
      <c r="U1949" s="86">
        <v>42759.604826388888</v>
      </c>
      <c r="V1949" s="88" t="s">
        <v>24168</v>
      </c>
      <c r="W1949" s="84"/>
      <c r="X1949" s="84"/>
      <c r="Y1949" s="87" t="s">
        <v>25256</v>
      </c>
      <c r="Z1949" s="84"/>
      <c r="AA1949" s="84"/>
      <c r="AB1949" s="84"/>
      <c r="AC1949" s="84"/>
      <c r="AD1949" s="84"/>
      <c r="AE1949" s="84"/>
      <c r="AF1949" s="84"/>
      <c r="AG1949" s="84"/>
      <c r="AH1949" s="84"/>
      <c r="AI1949" s="84"/>
      <c r="AJ1949" s="84"/>
      <c r="AK1949" s="84"/>
      <c r="AL1949" s="84"/>
      <c r="AM1949" s="84"/>
      <c r="AN1949" s="84"/>
      <c r="AO1949" s="84"/>
      <c r="AP1949" s="84"/>
      <c r="AQ1949" s="84"/>
      <c r="AR1949" s="84"/>
      <c r="AS1949" s="84"/>
      <c r="AT1949" s="84"/>
      <c r="AU1949" s="84"/>
      <c r="AV1949" s="84"/>
      <c r="AW1949" s="84"/>
    </row>
    <row r="1950" spans="1:49" x14ac:dyDescent="0.25">
      <c r="A1950" s="69" t="s">
        <v>21464</v>
      </c>
      <c r="B1950" s="69" t="s">
        <v>22304</v>
      </c>
      <c r="C1950" s="70"/>
      <c r="D1950" s="71"/>
      <c r="E1950" s="70"/>
      <c r="F1950" s="73"/>
      <c r="G1950" s="70"/>
      <c r="H1950" s="74"/>
      <c r="I1950" s="75"/>
      <c r="J1950" s="75"/>
      <c r="K1950" s="36"/>
      <c r="L1950" s="76"/>
      <c r="M1950" s="76"/>
      <c r="N1950" s="77"/>
      <c r="O1950" s="84" t="s">
        <v>2121</v>
      </c>
      <c r="P1950" s="86">
        <v>42759.604826388888</v>
      </c>
      <c r="Q1950" s="84" t="s">
        <v>22762</v>
      </c>
      <c r="R1950" s="84"/>
      <c r="S1950" s="84"/>
      <c r="T1950" s="84"/>
      <c r="U1950" s="86">
        <v>42759.604826388888</v>
      </c>
      <c r="V1950" s="88" t="s">
        <v>24169</v>
      </c>
      <c r="W1950" s="84"/>
      <c r="X1950" s="84"/>
      <c r="Y1950" s="87" t="s">
        <v>25257</v>
      </c>
      <c r="Z1950" s="84"/>
      <c r="AA1950" s="84"/>
      <c r="AB1950" s="84"/>
      <c r="AC1950" s="84"/>
      <c r="AD1950" s="84"/>
      <c r="AE1950" s="84"/>
      <c r="AF1950" s="84"/>
      <c r="AG1950" s="84"/>
      <c r="AH1950" s="84"/>
      <c r="AI1950" s="84"/>
      <c r="AJ1950" s="84"/>
      <c r="AK1950" s="84"/>
      <c r="AL1950" s="84"/>
      <c r="AM1950" s="84"/>
      <c r="AN1950" s="84"/>
      <c r="AO1950" s="84"/>
      <c r="AP1950" s="84"/>
      <c r="AQ1950" s="84"/>
      <c r="AR1950" s="84"/>
      <c r="AS1950" s="84"/>
      <c r="AT1950" s="84"/>
      <c r="AU1950" s="84"/>
      <c r="AV1950" s="84"/>
      <c r="AW1950" s="84"/>
    </row>
    <row r="1951" spans="1:49" x14ac:dyDescent="0.25">
      <c r="A1951" s="69" t="s">
        <v>21465</v>
      </c>
      <c r="B1951" s="69" t="s">
        <v>21465</v>
      </c>
      <c r="C1951" s="70"/>
      <c r="D1951" s="71"/>
      <c r="E1951" s="70"/>
      <c r="F1951" s="73"/>
      <c r="G1951" s="70"/>
      <c r="H1951" s="74"/>
      <c r="I1951" s="75"/>
      <c r="J1951" s="75"/>
      <c r="K1951" s="36"/>
      <c r="L1951" s="76"/>
      <c r="M1951" s="76"/>
      <c r="N1951" s="77"/>
      <c r="O1951" s="84" t="s">
        <v>179</v>
      </c>
      <c r="P1951" s="86">
        <v>42759.604826388888</v>
      </c>
      <c r="Q1951" s="84" t="s">
        <v>22763</v>
      </c>
      <c r="R1951" s="84" t="s">
        <v>23501</v>
      </c>
      <c r="S1951" s="84" t="s">
        <v>23813</v>
      </c>
      <c r="T1951" s="84"/>
      <c r="U1951" s="86">
        <v>42759.604826388888</v>
      </c>
      <c r="V1951" s="88" t="s">
        <v>24170</v>
      </c>
      <c r="W1951" s="84"/>
      <c r="X1951" s="84"/>
      <c r="Y1951" s="87" t="s">
        <v>25258</v>
      </c>
      <c r="Z1951" s="84"/>
      <c r="AA1951" s="84"/>
      <c r="AB1951" s="84"/>
      <c r="AC1951" s="84"/>
      <c r="AD1951" s="84"/>
      <c r="AE1951" s="84"/>
      <c r="AF1951" s="84"/>
      <c r="AG1951" s="84"/>
      <c r="AH1951" s="84"/>
      <c r="AI1951" s="84"/>
      <c r="AJ1951" s="84"/>
      <c r="AK1951" s="84"/>
      <c r="AL1951" s="84"/>
      <c r="AM1951" s="84"/>
      <c r="AN1951" s="84"/>
      <c r="AO1951" s="84"/>
      <c r="AP1951" s="84"/>
      <c r="AQ1951" s="84"/>
      <c r="AR1951" s="84"/>
      <c r="AS1951" s="84"/>
      <c r="AT1951" s="84"/>
      <c r="AU1951" s="84"/>
      <c r="AV1951" s="84"/>
      <c r="AW1951" s="84"/>
    </row>
    <row r="1952" spans="1:49" x14ac:dyDescent="0.25">
      <c r="A1952" s="69" t="s">
        <v>21466</v>
      </c>
      <c r="B1952" s="69" t="s">
        <v>1570</v>
      </c>
      <c r="C1952" s="70"/>
      <c r="D1952" s="71"/>
      <c r="E1952" s="70"/>
      <c r="F1952" s="73"/>
      <c r="G1952" s="70"/>
      <c r="H1952" s="74"/>
      <c r="I1952" s="75"/>
      <c r="J1952" s="75"/>
      <c r="K1952" s="36"/>
      <c r="L1952" s="76"/>
      <c r="M1952" s="76"/>
      <c r="N1952" s="77"/>
      <c r="O1952" s="84" t="s">
        <v>2121</v>
      </c>
      <c r="P1952" s="86">
        <v>42759.604837962965</v>
      </c>
      <c r="Q1952" s="84" t="s">
        <v>2152</v>
      </c>
      <c r="R1952" s="88" t="s">
        <v>3242</v>
      </c>
      <c r="S1952" s="84" t="s">
        <v>3699</v>
      </c>
      <c r="T1952" s="84"/>
      <c r="U1952" s="86">
        <v>42759.604837962965</v>
      </c>
      <c r="V1952" s="88" t="s">
        <v>24171</v>
      </c>
      <c r="W1952" s="84"/>
      <c r="X1952" s="84"/>
      <c r="Y1952" s="87" t="s">
        <v>25259</v>
      </c>
      <c r="Z1952" s="84"/>
      <c r="AA1952" s="84"/>
      <c r="AB1952" s="84"/>
      <c r="AC1952" s="84"/>
      <c r="AD1952" s="84"/>
      <c r="AE1952" s="84"/>
      <c r="AF1952" s="84"/>
      <c r="AG1952" s="84"/>
      <c r="AH1952" s="84"/>
      <c r="AI1952" s="84"/>
      <c r="AJ1952" s="84"/>
      <c r="AK1952" s="84"/>
      <c r="AL1952" s="84"/>
      <c r="AM1952" s="84"/>
      <c r="AN1952" s="84"/>
      <c r="AO1952" s="84"/>
      <c r="AP1952" s="84"/>
      <c r="AQ1952" s="84"/>
      <c r="AR1952" s="84"/>
      <c r="AS1952" s="84"/>
      <c r="AT1952" s="84"/>
      <c r="AU1952" s="84"/>
      <c r="AV1952" s="84"/>
      <c r="AW1952" s="84"/>
    </row>
    <row r="1953" spans="1:49" x14ac:dyDescent="0.25">
      <c r="A1953" s="69" t="s">
        <v>21467</v>
      </c>
      <c r="B1953" s="69" t="s">
        <v>1325</v>
      </c>
      <c r="C1953" s="70"/>
      <c r="D1953" s="71"/>
      <c r="E1953" s="70"/>
      <c r="F1953" s="73"/>
      <c r="G1953" s="70"/>
      <c r="H1953" s="74"/>
      <c r="I1953" s="75"/>
      <c r="J1953" s="75"/>
      <c r="K1953" s="36"/>
      <c r="L1953" s="76"/>
      <c r="M1953" s="76"/>
      <c r="N1953" s="77"/>
      <c r="O1953" s="84" t="s">
        <v>2121</v>
      </c>
      <c r="P1953" s="86">
        <v>42759.604837962965</v>
      </c>
      <c r="Q1953" s="84" t="s">
        <v>22764</v>
      </c>
      <c r="R1953" s="84"/>
      <c r="S1953" s="84"/>
      <c r="T1953" s="84" t="s">
        <v>1682</v>
      </c>
      <c r="U1953" s="86">
        <v>42759.604837962965</v>
      </c>
      <c r="V1953" s="88" t="s">
        <v>24172</v>
      </c>
      <c r="W1953" s="84"/>
      <c r="X1953" s="84"/>
      <c r="Y1953" s="87" t="s">
        <v>25260</v>
      </c>
      <c r="Z1953" s="84"/>
      <c r="AA1953" s="84"/>
      <c r="AB1953" s="84"/>
      <c r="AC1953" s="84"/>
      <c r="AD1953" s="84"/>
      <c r="AE1953" s="84"/>
      <c r="AF1953" s="84"/>
      <c r="AG1953" s="84"/>
      <c r="AH1953" s="84"/>
      <c r="AI1953" s="84"/>
      <c r="AJ1953" s="84"/>
      <c r="AK1953" s="84"/>
      <c r="AL1953" s="84"/>
      <c r="AM1953" s="84"/>
      <c r="AN1953" s="84"/>
      <c r="AO1953" s="84"/>
      <c r="AP1953" s="84"/>
      <c r="AQ1953" s="84"/>
      <c r="AR1953" s="84"/>
      <c r="AS1953" s="84"/>
      <c r="AT1953" s="84"/>
      <c r="AU1953" s="84"/>
      <c r="AV1953" s="84"/>
      <c r="AW1953" s="84"/>
    </row>
    <row r="1954" spans="1:49" x14ac:dyDescent="0.25">
      <c r="A1954" s="69" t="s">
        <v>21468</v>
      </c>
      <c r="B1954" s="69" t="s">
        <v>21468</v>
      </c>
      <c r="C1954" s="70"/>
      <c r="D1954" s="71"/>
      <c r="E1954" s="70"/>
      <c r="F1954" s="73"/>
      <c r="G1954" s="70"/>
      <c r="H1954" s="74"/>
      <c r="I1954" s="75"/>
      <c r="J1954" s="75"/>
      <c r="K1954" s="36"/>
      <c r="L1954" s="76"/>
      <c r="M1954" s="76"/>
      <c r="N1954" s="77"/>
      <c r="O1954" s="84" t="s">
        <v>179</v>
      </c>
      <c r="P1954" s="86">
        <v>42759.604837962965</v>
      </c>
      <c r="Q1954" s="84" t="s">
        <v>22765</v>
      </c>
      <c r="R1954" s="88" t="s">
        <v>3290</v>
      </c>
      <c r="S1954" s="84" t="s">
        <v>3730</v>
      </c>
      <c r="T1954" s="84"/>
      <c r="U1954" s="86">
        <v>42759.604837962965</v>
      </c>
      <c r="V1954" s="88" t="s">
        <v>24173</v>
      </c>
      <c r="W1954" s="84"/>
      <c r="X1954" s="84"/>
      <c r="Y1954" s="87" t="s">
        <v>25261</v>
      </c>
      <c r="Z1954" s="84"/>
      <c r="AA1954" s="84"/>
      <c r="AB1954" s="84"/>
      <c r="AC1954" s="84"/>
      <c r="AD1954" s="84"/>
      <c r="AE1954" s="84"/>
      <c r="AF1954" s="84"/>
      <c r="AG1954" s="84"/>
      <c r="AH1954" s="84"/>
      <c r="AI1954" s="84"/>
      <c r="AJ1954" s="84"/>
      <c r="AK1954" s="84"/>
      <c r="AL1954" s="84"/>
      <c r="AM1954" s="84"/>
      <c r="AN1954" s="84"/>
      <c r="AO1954" s="84"/>
      <c r="AP1954" s="84"/>
      <c r="AQ1954" s="84"/>
      <c r="AR1954" s="84"/>
      <c r="AS1954" s="84"/>
      <c r="AT1954" s="84"/>
      <c r="AU1954" s="84"/>
      <c r="AV1954" s="84"/>
      <c r="AW1954" s="84"/>
    </row>
    <row r="1955" spans="1:49" x14ac:dyDescent="0.25">
      <c r="A1955" s="69" t="s">
        <v>1692</v>
      </c>
      <c r="B1955" s="69" t="s">
        <v>22305</v>
      </c>
      <c r="C1955" s="70"/>
      <c r="D1955" s="71"/>
      <c r="E1955" s="70"/>
      <c r="F1955" s="73"/>
      <c r="G1955" s="70"/>
      <c r="H1955" s="74"/>
      <c r="I1955" s="75"/>
      <c r="J1955" s="75"/>
      <c r="K1955" s="36"/>
      <c r="L1955" s="76"/>
      <c r="M1955" s="76"/>
      <c r="N1955" s="77"/>
      <c r="O1955" s="84" t="s">
        <v>2121</v>
      </c>
      <c r="P1955" s="86">
        <v>42759.604837962965</v>
      </c>
      <c r="Q1955" s="84" t="s">
        <v>22766</v>
      </c>
      <c r="R1955" s="84"/>
      <c r="S1955" s="84"/>
      <c r="T1955" s="84" t="s">
        <v>1682</v>
      </c>
      <c r="U1955" s="86">
        <v>42759.604837962965</v>
      </c>
      <c r="V1955" s="88" t="s">
        <v>24174</v>
      </c>
      <c r="W1955" s="84"/>
      <c r="X1955" s="84"/>
      <c r="Y1955" s="87" t="s">
        <v>25262</v>
      </c>
      <c r="Z1955" s="84"/>
      <c r="AA1955" s="84"/>
      <c r="AB1955" s="84"/>
      <c r="AC1955" s="84"/>
      <c r="AD1955" s="84"/>
      <c r="AE1955" s="84"/>
      <c r="AF1955" s="84"/>
      <c r="AG1955" s="84"/>
      <c r="AH1955" s="84"/>
      <c r="AI1955" s="84"/>
      <c r="AJ1955" s="84"/>
      <c r="AK1955" s="84"/>
      <c r="AL1955" s="84"/>
      <c r="AM1955" s="84"/>
      <c r="AN1955" s="84"/>
      <c r="AO1955" s="84"/>
      <c r="AP1955" s="84"/>
      <c r="AQ1955" s="84"/>
      <c r="AR1955" s="84"/>
      <c r="AS1955" s="84"/>
      <c r="AT1955" s="84"/>
      <c r="AU1955" s="84"/>
      <c r="AV1955" s="84"/>
      <c r="AW1955" s="84"/>
    </row>
    <row r="1956" spans="1:49" x14ac:dyDescent="0.25">
      <c r="A1956" s="69" t="s">
        <v>21469</v>
      </c>
      <c r="B1956" s="69" t="s">
        <v>1828</v>
      </c>
      <c r="C1956" s="70"/>
      <c r="D1956" s="71"/>
      <c r="E1956" s="70"/>
      <c r="F1956" s="73"/>
      <c r="G1956" s="70"/>
      <c r="H1956" s="74"/>
      <c r="I1956" s="75"/>
      <c r="J1956" s="75"/>
      <c r="K1956" s="36"/>
      <c r="L1956" s="76"/>
      <c r="M1956" s="76"/>
      <c r="N1956" s="77"/>
      <c r="O1956" s="84" t="s">
        <v>2121</v>
      </c>
      <c r="P1956" s="86">
        <v>42759.604837962965</v>
      </c>
      <c r="Q1956" s="84" t="s">
        <v>2604</v>
      </c>
      <c r="R1956" s="88" t="s">
        <v>3438</v>
      </c>
      <c r="S1956" s="84" t="s">
        <v>3743</v>
      </c>
      <c r="T1956" s="84"/>
      <c r="U1956" s="86">
        <v>42759.604837962965</v>
      </c>
      <c r="V1956" s="88" t="s">
        <v>24175</v>
      </c>
      <c r="W1956" s="84"/>
      <c r="X1956" s="84"/>
      <c r="Y1956" s="87" t="s">
        <v>25263</v>
      </c>
      <c r="Z1956" s="84"/>
      <c r="AA1956" s="84"/>
      <c r="AB1956" s="84"/>
      <c r="AC1956" s="84"/>
      <c r="AD1956" s="84"/>
      <c r="AE1956" s="84"/>
      <c r="AF1956" s="84"/>
      <c r="AG1956" s="84"/>
      <c r="AH1956" s="84"/>
      <c r="AI1956" s="84"/>
      <c r="AJ1956" s="84"/>
      <c r="AK1956" s="84"/>
      <c r="AL1956" s="84"/>
      <c r="AM1956" s="84"/>
      <c r="AN1956" s="84"/>
      <c r="AO1956" s="84"/>
      <c r="AP1956" s="84"/>
      <c r="AQ1956" s="84"/>
      <c r="AR1956" s="84"/>
      <c r="AS1956" s="84"/>
      <c r="AT1956" s="84"/>
      <c r="AU1956" s="84"/>
      <c r="AV1956" s="84"/>
      <c r="AW1956" s="84"/>
    </row>
    <row r="1957" spans="1:49" x14ac:dyDescent="0.25">
      <c r="A1957" s="69" t="s">
        <v>21470</v>
      </c>
      <c r="B1957" s="69" t="s">
        <v>22306</v>
      </c>
      <c r="C1957" s="70"/>
      <c r="D1957" s="71"/>
      <c r="E1957" s="70"/>
      <c r="F1957" s="73"/>
      <c r="G1957" s="70"/>
      <c r="H1957" s="74"/>
      <c r="I1957" s="75"/>
      <c r="J1957" s="75"/>
      <c r="K1957" s="36"/>
      <c r="L1957" s="76"/>
      <c r="M1957" s="76"/>
      <c r="N1957" s="77"/>
      <c r="O1957" s="84" t="s">
        <v>2121</v>
      </c>
      <c r="P1957" s="86">
        <v>42759.604849537034</v>
      </c>
      <c r="Q1957" s="84" t="s">
        <v>22767</v>
      </c>
      <c r="R1957" s="84"/>
      <c r="S1957" s="84"/>
      <c r="T1957" s="84" t="s">
        <v>23917</v>
      </c>
      <c r="U1957" s="86">
        <v>42759.604849537034</v>
      </c>
      <c r="V1957" s="88" t="s">
        <v>24176</v>
      </c>
      <c r="W1957" s="84"/>
      <c r="X1957" s="84"/>
      <c r="Y1957" s="87" t="s">
        <v>25264</v>
      </c>
      <c r="Z1957" s="84"/>
      <c r="AA1957" s="84"/>
      <c r="AB1957" s="84"/>
      <c r="AC1957" s="84"/>
      <c r="AD1957" s="84"/>
      <c r="AE1957" s="84"/>
      <c r="AF1957" s="84"/>
      <c r="AG1957" s="84"/>
      <c r="AH1957" s="84"/>
      <c r="AI1957" s="84"/>
      <c r="AJ1957" s="84"/>
      <c r="AK1957" s="84"/>
      <c r="AL1957" s="84"/>
      <c r="AM1957" s="84"/>
      <c r="AN1957" s="84"/>
      <c r="AO1957" s="84"/>
      <c r="AP1957" s="84"/>
      <c r="AQ1957" s="84"/>
      <c r="AR1957" s="84"/>
      <c r="AS1957" s="84"/>
      <c r="AT1957" s="84"/>
      <c r="AU1957" s="84"/>
      <c r="AV1957" s="84"/>
      <c r="AW1957" s="84"/>
    </row>
    <row r="1958" spans="1:49" x14ac:dyDescent="0.25">
      <c r="A1958" s="69" t="s">
        <v>21470</v>
      </c>
      <c r="B1958" s="69" t="s">
        <v>22307</v>
      </c>
      <c r="C1958" s="70"/>
      <c r="D1958" s="71"/>
      <c r="E1958" s="70"/>
      <c r="F1958" s="73"/>
      <c r="G1958" s="70"/>
      <c r="H1958" s="74"/>
      <c r="I1958" s="75"/>
      <c r="J1958" s="75"/>
      <c r="K1958" s="36"/>
      <c r="L1958" s="76"/>
      <c r="M1958" s="76"/>
      <c r="N1958" s="77"/>
      <c r="O1958" s="84" t="s">
        <v>2121</v>
      </c>
      <c r="P1958" s="86">
        <v>42759.604849537034</v>
      </c>
      <c r="Q1958" s="84" t="s">
        <v>22767</v>
      </c>
      <c r="R1958" s="84"/>
      <c r="S1958" s="84"/>
      <c r="T1958" s="84" t="s">
        <v>23917</v>
      </c>
      <c r="U1958" s="86">
        <v>42759.604849537034</v>
      </c>
      <c r="V1958" s="88" t="s">
        <v>24176</v>
      </c>
      <c r="W1958" s="84"/>
      <c r="X1958" s="84"/>
      <c r="Y1958" s="87" t="s">
        <v>25264</v>
      </c>
      <c r="Z1958" s="84"/>
      <c r="AA1958" s="84"/>
      <c r="AB1958" s="84"/>
      <c r="AC1958" s="84"/>
      <c r="AD1958" s="84"/>
      <c r="AE1958" s="84"/>
      <c r="AF1958" s="84"/>
      <c r="AG1958" s="84"/>
      <c r="AH1958" s="84"/>
      <c r="AI1958" s="84"/>
      <c r="AJ1958" s="84"/>
      <c r="AK1958" s="84"/>
      <c r="AL1958" s="84"/>
      <c r="AM1958" s="84"/>
      <c r="AN1958" s="84"/>
      <c r="AO1958" s="84"/>
      <c r="AP1958" s="84"/>
      <c r="AQ1958" s="84"/>
      <c r="AR1958" s="84"/>
      <c r="AS1958" s="84"/>
      <c r="AT1958" s="84"/>
      <c r="AU1958" s="84"/>
      <c r="AV1958" s="84"/>
      <c r="AW1958" s="84"/>
    </row>
    <row r="1959" spans="1:49" x14ac:dyDescent="0.25">
      <c r="A1959" s="69" t="s">
        <v>21471</v>
      </c>
      <c r="B1959" s="69" t="s">
        <v>1574</v>
      </c>
      <c r="C1959" s="70"/>
      <c r="D1959" s="71"/>
      <c r="E1959" s="70"/>
      <c r="F1959" s="73"/>
      <c r="G1959" s="70"/>
      <c r="H1959" s="74"/>
      <c r="I1959" s="75"/>
      <c r="J1959" s="75"/>
      <c r="K1959" s="36"/>
      <c r="L1959" s="76"/>
      <c r="M1959" s="76"/>
      <c r="N1959" s="77"/>
      <c r="O1959" s="84" t="s">
        <v>2121</v>
      </c>
      <c r="P1959" s="86">
        <v>42759.604849537034</v>
      </c>
      <c r="Q1959" s="84" t="s">
        <v>22768</v>
      </c>
      <c r="R1959" s="88" t="s">
        <v>23502</v>
      </c>
      <c r="S1959" s="84" t="s">
        <v>3699</v>
      </c>
      <c r="T1959" s="84"/>
      <c r="U1959" s="86">
        <v>42759.604849537034</v>
      </c>
      <c r="V1959" s="88" t="s">
        <v>24177</v>
      </c>
      <c r="W1959" s="84"/>
      <c r="X1959" s="84"/>
      <c r="Y1959" s="87" t="s">
        <v>25265</v>
      </c>
      <c r="Z1959" s="84"/>
      <c r="AA1959" s="84"/>
      <c r="AB1959" s="84"/>
      <c r="AC1959" s="84"/>
      <c r="AD1959" s="84"/>
      <c r="AE1959" s="84"/>
      <c r="AF1959" s="84"/>
      <c r="AG1959" s="84"/>
      <c r="AH1959" s="84"/>
      <c r="AI1959" s="84"/>
      <c r="AJ1959" s="84"/>
      <c r="AK1959" s="84"/>
      <c r="AL1959" s="84"/>
      <c r="AM1959" s="84"/>
      <c r="AN1959" s="84"/>
      <c r="AO1959" s="84"/>
      <c r="AP1959" s="84"/>
      <c r="AQ1959" s="84"/>
      <c r="AR1959" s="84"/>
      <c r="AS1959" s="84"/>
      <c r="AT1959" s="84"/>
      <c r="AU1959" s="84"/>
      <c r="AV1959" s="84"/>
      <c r="AW1959" s="84"/>
    </row>
    <row r="1960" spans="1:49" x14ac:dyDescent="0.25">
      <c r="A1960" s="69" t="s">
        <v>21472</v>
      </c>
      <c r="B1960" s="69" t="s">
        <v>925</v>
      </c>
      <c r="C1960" s="70"/>
      <c r="D1960" s="71"/>
      <c r="E1960" s="70"/>
      <c r="F1960" s="73"/>
      <c r="G1960" s="70"/>
      <c r="H1960" s="74"/>
      <c r="I1960" s="75"/>
      <c r="J1960" s="75"/>
      <c r="K1960" s="36"/>
      <c r="L1960" s="76"/>
      <c r="M1960" s="76"/>
      <c r="N1960" s="77"/>
      <c r="O1960" s="84" t="s">
        <v>2121</v>
      </c>
      <c r="P1960" s="86">
        <v>42759.604849537034</v>
      </c>
      <c r="Q1960" s="84" t="s">
        <v>2571</v>
      </c>
      <c r="R1960" s="84"/>
      <c r="S1960" s="84"/>
      <c r="T1960" s="84" t="s">
        <v>3978</v>
      </c>
      <c r="U1960" s="86">
        <v>42759.604849537034</v>
      </c>
      <c r="V1960" s="88" t="s">
        <v>24178</v>
      </c>
      <c r="W1960" s="84"/>
      <c r="X1960" s="84"/>
      <c r="Y1960" s="87" t="s">
        <v>25266</v>
      </c>
      <c r="Z1960" s="84"/>
      <c r="AA1960" s="84"/>
      <c r="AB1960" s="84"/>
      <c r="AC1960" s="84"/>
      <c r="AD1960" s="84"/>
      <c r="AE1960" s="84"/>
      <c r="AF1960" s="84"/>
      <c r="AG1960" s="84"/>
      <c r="AH1960" s="84"/>
      <c r="AI1960" s="84"/>
      <c r="AJ1960" s="84"/>
      <c r="AK1960" s="84"/>
      <c r="AL1960" s="84"/>
      <c r="AM1960" s="84"/>
      <c r="AN1960" s="84"/>
      <c r="AO1960" s="84"/>
      <c r="AP1960" s="84"/>
      <c r="AQ1960" s="84"/>
      <c r="AR1960" s="84"/>
      <c r="AS1960" s="84"/>
      <c r="AT1960" s="84"/>
      <c r="AU1960" s="84"/>
      <c r="AV1960" s="84"/>
      <c r="AW1960" s="84"/>
    </row>
    <row r="1961" spans="1:49" x14ac:dyDescent="0.25">
      <c r="A1961" s="69" t="s">
        <v>21473</v>
      </c>
      <c r="B1961" s="69" t="s">
        <v>21473</v>
      </c>
      <c r="C1961" s="70"/>
      <c r="D1961" s="71"/>
      <c r="E1961" s="70"/>
      <c r="F1961" s="73"/>
      <c r="G1961" s="70"/>
      <c r="H1961" s="74"/>
      <c r="I1961" s="75"/>
      <c r="J1961" s="75"/>
      <c r="K1961" s="36"/>
      <c r="L1961" s="76"/>
      <c r="M1961" s="76"/>
      <c r="N1961" s="77"/>
      <c r="O1961" s="84" t="s">
        <v>179</v>
      </c>
      <c r="P1961" s="86">
        <v>42759.604849537034</v>
      </c>
      <c r="Q1961" s="84" t="s">
        <v>22769</v>
      </c>
      <c r="R1961" s="84"/>
      <c r="S1961" s="84"/>
      <c r="T1961" s="84"/>
      <c r="U1961" s="86">
        <v>42759.604849537034</v>
      </c>
      <c r="V1961" s="88" t="s">
        <v>24179</v>
      </c>
      <c r="W1961" s="84"/>
      <c r="X1961" s="84"/>
      <c r="Y1961" s="87" t="s">
        <v>25267</v>
      </c>
      <c r="Z1961" s="84"/>
      <c r="AA1961" s="84"/>
      <c r="AB1961" s="84"/>
      <c r="AC1961" s="84"/>
      <c r="AD1961" s="84"/>
      <c r="AE1961" s="84"/>
      <c r="AF1961" s="84"/>
      <c r="AG1961" s="84"/>
      <c r="AH1961" s="84"/>
      <c r="AI1961" s="84"/>
      <c r="AJ1961" s="84"/>
      <c r="AK1961" s="84"/>
      <c r="AL1961" s="84"/>
      <c r="AM1961" s="84"/>
      <c r="AN1961" s="84"/>
      <c r="AO1961" s="84"/>
      <c r="AP1961" s="84"/>
      <c r="AQ1961" s="84"/>
      <c r="AR1961" s="84"/>
      <c r="AS1961" s="84"/>
      <c r="AT1961" s="84"/>
      <c r="AU1961" s="84"/>
      <c r="AV1961" s="84"/>
      <c r="AW1961" s="84"/>
    </row>
    <row r="1962" spans="1:49" x14ac:dyDescent="0.25">
      <c r="A1962" s="69" t="s">
        <v>21474</v>
      </c>
      <c r="B1962" s="69" t="s">
        <v>22308</v>
      </c>
      <c r="C1962" s="70"/>
      <c r="D1962" s="71"/>
      <c r="E1962" s="70"/>
      <c r="F1962" s="73"/>
      <c r="G1962" s="70"/>
      <c r="H1962" s="74"/>
      <c r="I1962" s="75"/>
      <c r="J1962" s="75"/>
      <c r="K1962" s="36"/>
      <c r="L1962" s="76"/>
      <c r="M1962" s="76"/>
      <c r="N1962" s="77"/>
      <c r="O1962" s="84" t="s">
        <v>2121</v>
      </c>
      <c r="P1962" s="86">
        <v>42759.604861111111</v>
      </c>
      <c r="Q1962" s="84" t="s">
        <v>22770</v>
      </c>
      <c r="R1962" s="84"/>
      <c r="S1962" s="84"/>
      <c r="T1962" s="84"/>
      <c r="U1962" s="86">
        <v>42759.604861111111</v>
      </c>
      <c r="V1962" s="88" t="s">
        <v>24180</v>
      </c>
      <c r="W1962" s="84"/>
      <c r="X1962" s="84"/>
      <c r="Y1962" s="87" t="s">
        <v>25268</v>
      </c>
      <c r="Z1962" s="84"/>
      <c r="AA1962" s="84"/>
      <c r="AB1962" s="84"/>
      <c r="AC1962" s="84"/>
      <c r="AD1962" s="84"/>
      <c r="AE1962" s="84"/>
      <c r="AF1962" s="84"/>
      <c r="AG1962" s="84"/>
      <c r="AH1962" s="84"/>
      <c r="AI1962" s="84"/>
      <c r="AJ1962" s="84"/>
      <c r="AK1962" s="84"/>
      <c r="AL1962" s="84"/>
      <c r="AM1962" s="84"/>
      <c r="AN1962" s="84"/>
      <c r="AO1962" s="84"/>
      <c r="AP1962" s="84"/>
      <c r="AQ1962" s="84"/>
      <c r="AR1962" s="84"/>
      <c r="AS1962" s="84"/>
      <c r="AT1962" s="84"/>
      <c r="AU1962" s="84"/>
      <c r="AV1962" s="84"/>
      <c r="AW1962" s="84"/>
    </row>
    <row r="1963" spans="1:49" x14ac:dyDescent="0.25">
      <c r="A1963" s="69" t="s">
        <v>21475</v>
      </c>
      <c r="B1963" s="69" t="s">
        <v>22286</v>
      </c>
      <c r="C1963" s="70"/>
      <c r="D1963" s="71"/>
      <c r="E1963" s="70"/>
      <c r="F1963" s="73"/>
      <c r="G1963" s="70"/>
      <c r="H1963" s="74"/>
      <c r="I1963" s="75"/>
      <c r="J1963" s="75"/>
      <c r="K1963" s="36"/>
      <c r="L1963" s="76"/>
      <c r="M1963" s="76"/>
      <c r="N1963" s="77"/>
      <c r="O1963" s="84" t="s">
        <v>2121</v>
      </c>
      <c r="P1963" s="86">
        <v>42759.604861111111</v>
      </c>
      <c r="Q1963" s="84" t="s">
        <v>22710</v>
      </c>
      <c r="R1963" s="84"/>
      <c r="S1963" s="84"/>
      <c r="T1963" s="84"/>
      <c r="U1963" s="86">
        <v>42759.604861111111</v>
      </c>
      <c r="V1963" s="88" t="s">
        <v>24181</v>
      </c>
      <c r="W1963" s="84"/>
      <c r="X1963" s="84"/>
      <c r="Y1963" s="87" t="s">
        <v>25269</v>
      </c>
      <c r="Z1963" s="84"/>
      <c r="AA1963" s="84"/>
      <c r="AB1963" s="84"/>
      <c r="AC1963" s="84"/>
      <c r="AD1963" s="84"/>
      <c r="AE1963" s="84"/>
      <c r="AF1963" s="84"/>
      <c r="AG1963" s="84"/>
      <c r="AH1963" s="84"/>
      <c r="AI1963" s="84"/>
      <c r="AJ1963" s="84"/>
      <c r="AK1963" s="84"/>
      <c r="AL1963" s="84"/>
      <c r="AM1963" s="84"/>
      <c r="AN1963" s="84"/>
      <c r="AO1963" s="84"/>
      <c r="AP1963" s="84"/>
      <c r="AQ1963" s="84"/>
      <c r="AR1963" s="84"/>
      <c r="AS1963" s="84"/>
      <c r="AT1963" s="84"/>
      <c r="AU1963" s="84"/>
      <c r="AV1963" s="84"/>
      <c r="AW1963" s="84"/>
    </row>
    <row r="1964" spans="1:49" x14ac:dyDescent="0.25">
      <c r="A1964" s="69" t="s">
        <v>21475</v>
      </c>
      <c r="B1964" s="69" t="s">
        <v>1997</v>
      </c>
      <c r="C1964" s="70"/>
      <c r="D1964" s="71"/>
      <c r="E1964" s="70"/>
      <c r="F1964" s="73"/>
      <c r="G1964" s="70"/>
      <c r="H1964" s="74"/>
      <c r="I1964" s="75"/>
      <c r="J1964" s="75"/>
      <c r="K1964" s="36"/>
      <c r="L1964" s="76"/>
      <c r="M1964" s="76"/>
      <c r="N1964" s="77"/>
      <c r="O1964" s="84" t="s">
        <v>2121</v>
      </c>
      <c r="P1964" s="86">
        <v>42759.604861111111</v>
      </c>
      <c r="Q1964" s="84" t="s">
        <v>22710</v>
      </c>
      <c r="R1964" s="84"/>
      <c r="S1964" s="84"/>
      <c r="T1964" s="84"/>
      <c r="U1964" s="86">
        <v>42759.604861111111</v>
      </c>
      <c r="V1964" s="88" t="s">
        <v>24181</v>
      </c>
      <c r="W1964" s="84"/>
      <c r="X1964" s="84"/>
      <c r="Y1964" s="87" t="s">
        <v>25269</v>
      </c>
      <c r="Z1964" s="84"/>
      <c r="AA1964" s="84"/>
      <c r="AB1964" s="84"/>
      <c r="AC1964" s="84"/>
      <c r="AD1964" s="84"/>
      <c r="AE1964" s="84"/>
      <c r="AF1964" s="84"/>
      <c r="AG1964" s="84"/>
      <c r="AH1964" s="84"/>
      <c r="AI1964" s="84"/>
      <c r="AJ1964" s="84"/>
      <c r="AK1964" s="84"/>
      <c r="AL1964" s="84"/>
      <c r="AM1964" s="84"/>
      <c r="AN1964" s="84"/>
      <c r="AO1964" s="84"/>
      <c r="AP1964" s="84"/>
      <c r="AQ1964" s="84"/>
      <c r="AR1964" s="84"/>
      <c r="AS1964" s="84"/>
      <c r="AT1964" s="84"/>
      <c r="AU1964" s="84"/>
      <c r="AV1964" s="84"/>
      <c r="AW1964" s="84"/>
    </row>
    <row r="1965" spans="1:49" x14ac:dyDescent="0.25">
      <c r="A1965" s="69" t="s">
        <v>21476</v>
      </c>
      <c r="B1965" s="69" t="s">
        <v>22309</v>
      </c>
      <c r="C1965" s="70"/>
      <c r="D1965" s="71"/>
      <c r="E1965" s="70"/>
      <c r="F1965" s="73"/>
      <c r="G1965" s="70"/>
      <c r="H1965" s="74"/>
      <c r="I1965" s="75"/>
      <c r="J1965" s="75"/>
      <c r="K1965" s="36"/>
      <c r="L1965" s="76"/>
      <c r="M1965" s="76"/>
      <c r="N1965" s="77"/>
      <c r="O1965" s="84" t="s">
        <v>2122</v>
      </c>
      <c r="P1965" s="86">
        <v>42759.604872685188</v>
      </c>
      <c r="Q1965" s="84" t="s">
        <v>22771</v>
      </c>
      <c r="R1965" s="84"/>
      <c r="S1965" s="84"/>
      <c r="T1965" s="84"/>
      <c r="U1965" s="86">
        <v>42759.604872685188</v>
      </c>
      <c r="V1965" s="88" t="s">
        <v>24182</v>
      </c>
      <c r="W1965" s="84"/>
      <c r="X1965" s="84"/>
      <c r="Y1965" s="87" t="s">
        <v>25270</v>
      </c>
      <c r="Z1965" s="84"/>
      <c r="AA1965" s="84"/>
      <c r="AB1965" s="84"/>
      <c r="AC1965" s="84"/>
      <c r="AD1965" s="84"/>
      <c r="AE1965" s="84"/>
      <c r="AF1965" s="84"/>
      <c r="AG1965" s="84"/>
      <c r="AH1965" s="84"/>
      <c r="AI1965" s="84"/>
      <c r="AJ1965" s="84"/>
      <c r="AK1965" s="84"/>
      <c r="AL1965" s="84"/>
      <c r="AM1965" s="84"/>
      <c r="AN1965" s="84"/>
      <c r="AO1965" s="84"/>
      <c r="AP1965" s="84"/>
      <c r="AQ1965" s="84"/>
      <c r="AR1965" s="84"/>
      <c r="AS1965" s="84"/>
      <c r="AT1965" s="84"/>
      <c r="AU1965" s="84"/>
      <c r="AV1965" s="84"/>
      <c r="AW1965" s="84"/>
    </row>
    <row r="1966" spans="1:49" x14ac:dyDescent="0.25">
      <c r="A1966" s="69" t="s">
        <v>21477</v>
      </c>
      <c r="B1966" s="69" t="s">
        <v>21477</v>
      </c>
      <c r="C1966" s="70"/>
      <c r="D1966" s="71"/>
      <c r="E1966" s="70"/>
      <c r="F1966" s="73"/>
      <c r="G1966" s="70"/>
      <c r="H1966" s="74"/>
      <c r="I1966" s="75"/>
      <c r="J1966" s="75"/>
      <c r="K1966" s="36"/>
      <c r="L1966" s="76"/>
      <c r="M1966" s="76"/>
      <c r="N1966" s="77"/>
      <c r="O1966" s="84" t="s">
        <v>179</v>
      </c>
      <c r="P1966" s="86">
        <v>42759.604884259257</v>
      </c>
      <c r="Q1966" s="84" t="s">
        <v>22772</v>
      </c>
      <c r="R1966" s="88" t="s">
        <v>23493</v>
      </c>
      <c r="S1966" s="84" t="s">
        <v>3697</v>
      </c>
      <c r="T1966" s="84" t="s">
        <v>23911</v>
      </c>
      <c r="U1966" s="86">
        <v>42759.604884259257</v>
      </c>
      <c r="V1966" s="88" t="s">
        <v>24183</v>
      </c>
      <c r="W1966" s="84"/>
      <c r="X1966" s="84"/>
      <c r="Y1966" s="87" t="s">
        <v>25271</v>
      </c>
      <c r="Z1966" s="84"/>
      <c r="AA1966" s="84"/>
      <c r="AB1966" s="84"/>
      <c r="AC1966" s="84"/>
      <c r="AD1966" s="84"/>
      <c r="AE1966" s="84"/>
      <c r="AF1966" s="84"/>
      <c r="AG1966" s="84"/>
      <c r="AH1966" s="84"/>
      <c r="AI1966" s="84"/>
      <c r="AJ1966" s="84"/>
      <c r="AK1966" s="84"/>
      <c r="AL1966" s="84"/>
      <c r="AM1966" s="84"/>
      <c r="AN1966" s="84"/>
      <c r="AO1966" s="84"/>
      <c r="AP1966" s="84"/>
      <c r="AQ1966" s="84"/>
      <c r="AR1966" s="84"/>
      <c r="AS1966" s="84"/>
      <c r="AT1966" s="84"/>
      <c r="AU1966" s="84"/>
      <c r="AV1966" s="84"/>
      <c r="AW1966" s="84"/>
    </row>
    <row r="1967" spans="1:49" x14ac:dyDescent="0.25">
      <c r="A1967" s="69" t="s">
        <v>21478</v>
      </c>
      <c r="B1967" s="69" t="s">
        <v>22190</v>
      </c>
      <c r="C1967" s="70"/>
      <c r="D1967" s="71"/>
      <c r="E1967" s="70"/>
      <c r="F1967" s="73"/>
      <c r="G1967" s="70"/>
      <c r="H1967" s="74"/>
      <c r="I1967" s="75"/>
      <c r="J1967" s="75"/>
      <c r="K1967" s="36"/>
      <c r="L1967" s="76"/>
      <c r="M1967" s="76"/>
      <c r="N1967" s="77"/>
      <c r="O1967" s="84" t="s">
        <v>2121</v>
      </c>
      <c r="P1967" s="86">
        <v>42759.604884259257</v>
      </c>
      <c r="Q1967" s="84" t="s">
        <v>22648</v>
      </c>
      <c r="R1967" s="84"/>
      <c r="S1967" s="84"/>
      <c r="T1967" s="84"/>
      <c r="U1967" s="86">
        <v>42759.604884259257</v>
      </c>
      <c r="V1967" s="88" t="s">
        <v>24184</v>
      </c>
      <c r="W1967" s="84"/>
      <c r="X1967" s="84"/>
      <c r="Y1967" s="87" t="s">
        <v>25272</v>
      </c>
      <c r="Z1967" s="84"/>
      <c r="AA1967" s="84"/>
      <c r="AB1967" s="84"/>
      <c r="AC1967" s="84"/>
      <c r="AD1967" s="84"/>
      <c r="AE1967" s="84"/>
      <c r="AF1967" s="84"/>
      <c r="AG1967" s="84"/>
      <c r="AH1967" s="84"/>
      <c r="AI1967" s="84"/>
      <c r="AJ1967" s="84"/>
      <c r="AK1967" s="84"/>
      <c r="AL1967" s="84"/>
      <c r="AM1967" s="84"/>
      <c r="AN1967" s="84"/>
      <c r="AO1967" s="84"/>
      <c r="AP1967" s="84"/>
      <c r="AQ1967" s="84"/>
      <c r="AR1967" s="84"/>
      <c r="AS1967" s="84"/>
      <c r="AT1967" s="84"/>
      <c r="AU1967" s="84"/>
      <c r="AV1967" s="84"/>
      <c r="AW1967" s="84"/>
    </row>
    <row r="1968" spans="1:49" x14ac:dyDescent="0.25">
      <c r="A1968" s="69" t="s">
        <v>21479</v>
      </c>
      <c r="B1968" s="69" t="s">
        <v>21479</v>
      </c>
      <c r="C1968" s="70"/>
      <c r="D1968" s="71"/>
      <c r="E1968" s="70"/>
      <c r="F1968" s="73"/>
      <c r="G1968" s="70"/>
      <c r="H1968" s="74"/>
      <c r="I1968" s="75"/>
      <c r="J1968" s="75"/>
      <c r="K1968" s="36"/>
      <c r="L1968" s="76"/>
      <c r="M1968" s="76"/>
      <c r="N1968" s="77"/>
      <c r="O1968" s="84" t="s">
        <v>179</v>
      </c>
      <c r="P1968" s="86">
        <v>42759.604895833334</v>
      </c>
      <c r="Q1968" s="84" t="s">
        <v>22773</v>
      </c>
      <c r="R1968" s="88" t="s">
        <v>23503</v>
      </c>
      <c r="S1968" s="84" t="s">
        <v>3741</v>
      </c>
      <c r="T1968" s="84"/>
      <c r="U1968" s="86">
        <v>42759.604895833334</v>
      </c>
      <c r="V1968" s="88" t="s">
        <v>24185</v>
      </c>
      <c r="W1968" s="84"/>
      <c r="X1968" s="84"/>
      <c r="Y1968" s="87" t="s">
        <v>25273</v>
      </c>
      <c r="Z1968" s="84"/>
      <c r="AA1968" s="84"/>
      <c r="AB1968" s="84"/>
      <c r="AC1968" s="84"/>
      <c r="AD1968" s="84"/>
      <c r="AE1968" s="84"/>
      <c r="AF1968" s="84"/>
      <c r="AG1968" s="84"/>
      <c r="AH1968" s="84"/>
      <c r="AI1968" s="84"/>
      <c r="AJ1968" s="84"/>
      <c r="AK1968" s="84"/>
      <c r="AL1968" s="84"/>
      <c r="AM1968" s="84"/>
      <c r="AN1968" s="84"/>
      <c r="AO1968" s="84"/>
      <c r="AP1968" s="84"/>
      <c r="AQ1968" s="84"/>
      <c r="AR1968" s="84"/>
      <c r="AS1968" s="84"/>
      <c r="AT1968" s="84"/>
      <c r="AU1968" s="84"/>
      <c r="AV1968" s="84"/>
      <c r="AW1968" s="84"/>
    </row>
    <row r="1969" spans="1:49" x14ac:dyDescent="0.25">
      <c r="A1969" s="69" t="s">
        <v>21479</v>
      </c>
      <c r="B1969" s="69" t="s">
        <v>21479</v>
      </c>
      <c r="C1969" s="70"/>
      <c r="D1969" s="71"/>
      <c r="E1969" s="70"/>
      <c r="F1969" s="73"/>
      <c r="G1969" s="70"/>
      <c r="H1969" s="74"/>
      <c r="I1969" s="75"/>
      <c r="J1969" s="75"/>
      <c r="K1969" s="36"/>
      <c r="L1969" s="76"/>
      <c r="M1969" s="76"/>
      <c r="N1969" s="77"/>
      <c r="O1969" s="84" t="s">
        <v>179</v>
      </c>
      <c r="P1969" s="86">
        <v>42759.604895833334</v>
      </c>
      <c r="Q1969" s="84" t="s">
        <v>22774</v>
      </c>
      <c r="R1969" s="88" t="s">
        <v>23504</v>
      </c>
      <c r="S1969" s="84" t="s">
        <v>3741</v>
      </c>
      <c r="T1969" s="84"/>
      <c r="U1969" s="86">
        <v>42759.604895833334</v>
      </c>
      <c r="V1969" s="88" t="s">
        <v>24186</v>
      </c>
      <c r="W1969" s="84"/>
      <c r="X1969" s="84"/>
      <c r="Y1969" s="87" t="s">
        <v>25274</v>
      </c>
      <c r="Z1969" s="84"/>
      <c r="AA1969" s="84"/>
      <c r="AB1969" s="84"/>
      <c r="AC1969" s="84"/>
      <c r="AD1969" s="84"/>
      <c r="AE1969" s="84"/>
      <c r="AF1969" s="84"/>
      <c r="AG1969" s="84"/>
      <c r="AH1969" s="84"/>
      <c r="AI1969" s="84"/>
      <c r="AJ1969" s="84"/>
      <c r="AK1969" s="84"/>
      <c r="AL1969" s="84"/>
      <c r="AM1969" s="84"/>
      <c r="AN1969" s="84"/>
      <c r="AO1969" s="84"/>
      <c r="AP1969" s="84"/>
      <c r="AQ1969" s="84"/>
      <c r="AR1969" s="84"/>
      <c r="AS1969" s="84"/>
      <c r="AT1969" s="84"/>
      <c r="AU1969" s="84"/>
      <c r="AV1969" s="84"/>
      <c r="AW1969" s="84"/>
    </row>
    <row r="1970" spans="1:49" x14ac:dyDescent="0.25">
      <c r="A1970" s="69" t="s">
        <v>21480</v>
      </c>
      <c r="B1970" s="69" t="s">
        <v>21480</v>
      </c>
      <c r="C1970" s="70"/>
      <c r="D1970" s="71"/>
      <c r="E1970" s="70"/>
      <c r="F1970" s="73"/>
      <c r="G1970" s="70"/>
      <c r="H1970" s="74"/>
      <c r="I1970" s="75"/>
      <c r="J1970" s="75"/>
      <c r="K1970" s="36"/>
      <c r="L1970" s="76"/>
      <c r="M1970" s="76"/>
      <c r="N1970" s="77"/>
      <c r="O1970" s="84" t="s">
        <v>179</v>
      </c>
      <c r="P1970" s="86">
        <v>42759.604895833334</v>
      </c>
      <c r="Q1970" s="84" t="s">
        <v>22775</v>
      </c>
      <c r="R1970" s="88" t="s">
        <v>23505</v>
      </c>
      <c r="S1970" s="84" t="s">
        <v>23814</v>
      </c>
      <c r="T1970" s="84"/>
      <c r="U1970" s="86">
        <v>42759.604895833334</v>
      </c>
      <c r="V1970" s="88" t="s">
        <v>24187</v>
      </c>
      <c r="W1970" s="84"/>
      <c r="X1970" s="84"/>
      <c r="Y1970" s="87" t="s">
        <v>25275</v>
      </c>
      <c r="Z1970" s="84"/>
      <c r="AA1970" s="84"/>
      <c r="AB1970" s="84"/>
      <c r="AC1970" s="84"/>
      <c r="AD1970" s="84"/>
      <c r="AE1970" s="84"/>
      <c r="AF1970" s="84"/>
      <c r="AG1970" s="84"/>
      <c r="AH1970" s="84"/>
      <c r="AI1970" s="84"/>
      <c r="AJ1970" s="84"/>
      <c r="AK1970" s="84"/>
      <c r="AL1970" s="84"/>
      <c r="AM1970" s="84"/>
      <c r="AN1970" s="84"/>
      <c r="AO1970" s="84"/>
      <c r="AP1970" s="84"/>
      <c r="AQ1970" s="84"/>
      <c r="AR1970" s="84"/>
      <c r="AS1970" s="84"/>
      <c r="AT1970" s="84"/>
      <c r="AU1970" s="84"/>
      <c r="AV1970" s="84"/>
      <c r="AW1970" s="84"/>
    </row>
    <row r="1971" spans="1:49" x14ac:dyDescent="0.25">
      <c r="A1971" s="69" t="s">
        <v>21481</v>
      </c>
      <c r="B1971" s="69" t="s">
        <v>22310</v>
      </c>
      <c r="C1971" s="70"/>
      <c r="D1971" s="71"/>
      <c r="E1971" s="70"/>
      <c r="F1971" s="73"/>
      <c r="G1971" s="70"/>
      <c r="H1971" s="74"/>
      <c r="I1971" s="75"/>
      <c r="J1971" s="75"/>
      <c r="K1971" s="36"/>
      <c r="L1971" s="76"/>
      <c r="M1971" s="76"/>
      <c r="N1971" s="77"/>
      <c r="O1971" s="84" t="s">
        <v>2121</v>
      </c>
      <c r="P1971" s="86">
        <v>42759.604907407411</v>
      </c>
      <c r="Q1971" s="84" t="s">
        <v>22776</v>
      </c>
      <c r="R1971" s="84"/>
      <c r="S1971" s="84"/>
      <c r="T1971" s="84"/>
      <c r="U1971" s="86">
        <v>42759.604907407411</v>
      </c>
      <c r="V1971" s="88" t="s">
        <v>24188</v>
      </c>
      <c r="W1971" s="84"/>
      <c r="X1971" s="84"/>
      <c r="Y1971" s="87" t="s">
        <v>25276</v>
      </c>
      <c r="Z1971" s="87" t="s">
        <v>26196</v>
      </c>
      <c r="AA1971" s="84"/>
      <c r="AB1971" s="84"/>
      <c r="AC1971" s="84"/>
      <c r="AD1971" s="84"/>
      <c r="AE1971" s="84"/>
      <c r="AF1971" s="84"/>
      <c r="AG1971" s="84"/>
      <c r="AH1971" s="84"/>
      <c r="AI1971" s="84"/>
      <c r="AJ1971" s="84"/>
      <c r="AK1971" s="84"/>
      <c r="AL1971" s="84"/>
      <c r="AM1971" s="84"/>
      <c r="AN1971" s="84"/>
      <c r="AO1971" s="84"/>
      <c r="AP1971" s="84"/>
      <c r="AQ1971" s="84"/>
      <c r="AR1971" s="84"/>
      <c r="AS1971" s="84"/>
      <c r="AT1971" s="84"/>
      <c r="AU1971" s="84"/>
      <c r="AV1971" s="84"/>
      <c r="AW1971" s="84"/>
    </row>
    <row r="1972" spans="1:49" x14ac:dyDescent="0.25">
      <c r="A1972" s="69" t="s">
        <v>21481</v>
      </c>
      <c r="B1972" s="69" t="s">
        <v>22311</v>
      </c>
      <c r="C1972" s="70"/>
      <c r="D1972" s="71"/>
      <c r="E1972" s="70"/>
      <c r="F1972" s="73"/>
      <c r="G1972" s="70"/>
      <c r="H1972" s="74"/>
      <c r="I1972" s="75"/>
      <c r="J1972" s="75"/>
      <c r="K1972" s="36"/>
      <c r="L1972" s="76"/>
      <c r="M1972" s="76"/>
      <c r="N1972" s="77"/>
      <c r="O1972" s="84" t="s">
        <v>2122</v>
      </c>
      <c r="P1972" s="86">
        <v>42759.604907407411</v>
      </c>
      <c r="Q1972" s="84" t="s">
        <v>22776</v>
      </c>
      <c r="R1972" s="84"/>
      <c r="S1972" s="84"/>
      <c r="T1972" s="84"/>
      <c r="U1972" s="86">
        <v>42759.604907407411</v>
      </c>
      <c r="V1972" s="88" t="s">
        <v>24188</v>
      </c>
      <c r="W1972" s="84"/>
      <c r="X1972" s="84"/>
      <c r="Y1972" s="87" t="s">
        <v>25276</v>
      </c>
      <c r="Z1972" s="87" t="s">
        <v>26196</v>
      </c>
      <c r="AA1972" s="84"/>
      <c r="AB1972" s="84"/>
      <c r="AC1972" s="84"/>
      <c r="AD1972" s="84"/>
      <c r="AE1972" s="84"/>
      <c r="AF1972" s="84"/>
      <c r="AG1972" s="84"/>
      <c r="AH1972" s="84"/>
      <c r="AI1972" s="84"/>
      <c r="AJ1972" s="84"/>
      <c r="AK1972" s="84"/>
      <c r="AL1972" s="84"/>
      <c r="AM1972" s="84"/>
      <c r="AN1972" s="84"/>
      <c r="AO1972" s="84"/>
      <c r="AP1972" s="84"/>
      <c r="AQ1972" s="84"/>
      <c r="AR1972" s="84"/>
      <c r="AS1972" s="84"/>
      <c r="AT1972" s="84"/>
      <c r="AU1972" s="84"/>
      <c r="AV1972" s="84"/>
      <c r="AW1972" s="84"/>
    </row>
    <row r="1973" spans="1:49" x14ac:dyDescent="0.25">
      <c r="A1973" s="69" t="s">
        <v>21482</v>
      </c>
      <c r="B1973" s="69" t="s">
        <v>22312</v>
      </c>
      <c r="C1973" s="70"/>
      <c r="D1973" s="71"/>
      <c r="E1973" s="70"/>
      <c r="F1973" s="73"/>
      <c r="G1973" s="70"/>
      <c r="H1973" s="74"/>
      <c r="I1973" s="75"/>
      <c r="J1973" s="75"/>
      <c r="K1973" s="36"/>
      <c r="L1973" s="76"/>
      <c r="M1973" s="76"/>
      <c r="N1973" s="77"/>
      <c r="O1973" s="84" t="s">
        <v>2121</v>
      </c>
      <c r="P1973" s="86">
        <v>42759.604907407411</v>
      </c>
      <c r="Q1973" s="84" t="s">
        <v>22777</v>
      </c>
      <c r="R1973" s="88" t="s">
        <v>23506</v>
      </c>
      <c r="S1973" s="84" t="s">
        <v>23815</v>
      </c>
      <c r="T1973" s="84" t="s">
        <v>1682</v>
      </c>
      <c r="U1973" s="86">
        <v>42759.604907407411</v>
      </c>
      <c r="V1973" s="88" t="s">
        <v>24189</v>
      </c>
      <c r="W1973" s="84"/>
      <c r="X1973" s="84"/>
      <c r="Y1973" s="87" t="s">
        <v>25277</v>
      </c>
      <c r="Z1973" s="84"/>
      <c r="AA1973" s="84"/>
      <c r="AB1973" s="84"/>
      <c r="AC1973" s="84"/>
      <c r="AD1973" s="84"/>
      <c r="AE1973" s="84"/>
      <c r="AF1973" s="84"/>
      <c r="AG1973" s="84"/>
      <c r="AH1973" s="84"/>
      <c r="AI1973" s="84"/>
      <c r="AJ1973" s="84"/>
      <c r="AK1973" s="84"/>
      <c r="AL1973" s="84"/>
      <c r="AM1973" s="84"/>
      <c r="AN1973" s="84"/>
      <c r="AO1973" s="84"/>
      <c r="AP1973" s="84"/>
      <c r="AQ1973" s="84"/>
      <c r="AR1973" s="84"/>
      <c r="AS1973" s="84"/>
      <c r="AT1973" s="84"/>
      <c r="AU1973" s="84"/>
      <c r="AV1973" s="84"/>
      <c r="AW1973" s="84"/>
    </row>
    <row r="1974" spans="1:49" x14ac:dyDescent="0.25">
      <c r="A1974" s="69" t="s">
        <v>21483</v>
      </c>
      <c r="B1974" s="69" t="s">
        <v>22291</v>
      </c>
      <c r="C1974" s="70"/>
      <c r="D1974" s="71"/>
      <c r="E1974" s="70"/>
      <c r="F1974" s="73"/>
      <c r="G1974" s="70"/>
      <c r="H1974" s="74"/>
      <c r="I1974" s="75"/>
      <c r="J1974" s="75"/>
      <c r="K1974" s="36"/>
      <c r="L1974" s="76"/>
      <c r="M1974" s="76"/>
      <c r="N1974" s="77"/>
      <c r="O1974" s="84" t="s">
        <v>2121</v>
      </c>
      <c r="P1974" s="86">
        <v>42759.604907407411</v>
      </c>
      <c r="Q1974" s="84" t="s">
        <v>22722</v>
      </c>
      <c r="R1974" s="84"/>
      <c r="S1974" s="84"/>
      <c r="T1974" s="84" t="s">
        <v>1682</v>
      </c>
      <c r="U1974" s="86">
        <v>42759.604907407411</v>
      </c>
      <c r="V1974" s="88" t="s">
        <v>24190</v>
      </c>
      <c r="W1974" s="84"/>
      <c r="X1974" s="84"/>
      <c r="Y1974" s="87" t="s">
        <v>25278</v>
      </c>
      <c r="Z1974" s="84"/>
      <c r="AA1974" s="84"/>
      <c r="AB1974" s="84"/>
      <c r="AC1974" s="84"/>
      <c r="AD1974" s="84"/>
      <c r="AE1974" s="84"/>
      <c r="AF1974" s="84"/>
      <c r="AG1974" s="84"/>
      <c r="AH1974" s="84"/>
      <c r="AI1974" s="84"/>
      <c r="AJ1974" s="84"/>
      <c r="AK1974" s="84"/>
      <c r="AL1974" s="84"/>
      <c r="AM1974" s="84"/>
      <c r="AN1974" s="84"/>
      <c r="AO1974" s="84"/>
      <c r="AP1974" s="84"/>
      <c r="AQ1974" s="84"/>
      <c r="AR1974" s="84"/>
      <c r="AS1974" s="84"/>
      <c r="AT1974" s="84"/>
      <c r="AU1974" s="84"/>
      <c r="AV1974" s="84"/>
      <c r="AW1974" s="84"/>
    </row>
    <row r="1975" spans="1:49" x14ac:dyDescent="0.25">
      <c r="A1975" s="69" t="s">
        <v>21484</v>
      </c>
      <c r="B1975" s="69" t="s">
        <v>1630</v>
      </c>
      <c r="C1975" s="70"/>
      <c r="D1975" s="71"/>
      <c r="E1975" s="70"/>
      <c r="F1975" s="73"/>
      <c r="G1975" s="70"/>
      <c r="H1975" s="74"/>
      <c r="I1975" s="75"/>
      <c r="J1975" s="75"/>
      <c r="K1975" s="36"/>
      <c r="L1975" s="76"/>
      <c r="M1975" s="76"/>
      <c r="N1975" s="77"/>
      <c r="O1975" s="84" t="s">
        <v>2121</v>
      </c>
      <c r="P1975" s="86">
        <v>42759.604907407411</v>
      </c>
      <c r="Q1975" s="84" t="s">
        <v>22778</v>
      </c>
      <c r="R1975" s="88" t="s">
        <v>23507</v>
      </c>
      <c r="S1975" s="84" t="s">
        <v>3717</v>
      </c>
      <c r="T1975" s="84" t="s">
        <v>23918</v>
      </c>
      <c r="U1975" s="86">
        <v>42759.604907407411</v>
      </c>
      <c r="V1975" s="88" t="s">
        <v>24191</v>
      </c>
      <c r="W1975" s="84"/>
      <c r="X1975" s="84"/>
      <c r="Y1975" s="87" t="s">
        <v>25279</v>
      </c>
      <c r="Z1975" s="84"/>
      <c r="AA1975" s="84"/>
      <c r="AB1975" s="84"/>
      <c r="AC1975" s="84"/>
      <c r="AD1975" s="84"/>
      <c r="AE1975" s="84"/>
      <c r="AF1975" s="84"/>
      <c r="AG1975" s="84"/>
      <c r="AH1975" s="84"/>
      <c r="AI1975" s="84"/>
      <c r="AJ1975" s="84"/>
      <c r="AK1975" s="84"/>
      <c r="AL1975" s="84"/>
      <c r="AM1975" s="84"/>
      <c r="AN1975" s="84"/>
      <c r="AO1975" s="84"/>
      <c r="AP1975" s="84"/>
      <c r="AQ1975" s="84"/>
      <c r="AR1975" s="84"/>
      <c r="AS1975" s="84"/>
      <c r="AT1975" s="84"/>
      <c r="AU1975" s="84"/>
      <c r="AV1975" s="84"/>
      <c r="AW1975" s="84"/>
    </row>
    <row r="1976" spans="1:49" x14ac:dyDescent="0.25">
      <c r="A1976" s="69" t="s">
        <v>21485</v>
      </c>
      <c r="B1976" s="69" t="s">
        <v>22286</v>
      </c>
      <c r="C1976" s="70"/>
      <c r="D1976" s="71"/>
      <c r="E1976" s="70"/>
      <c r="F1976" s="73"/>
      <c r="G1976" s="70"/>
      <c r="H1976" s="74"/>
      <c r="I1976" s="75"/>
      <c r="J1976" s="75"/>
      <c r="K1976" s="36"/>
      <c r="L1976" s="76"/>
      <c r="M1976" s="76"/>
      <c r="N1976" s="77"/>
      <c r="O1976" s="84" t="s">
        <v>2121</v>
      </c>
      <c r="P1976" s="86">
        <v>42759.604907407411</v>
      </c>
      <c r="Q1976" s="84" t="s">
        <v>22710</v>
      </c>
      <c r="R1976" s="84"/>
      <c r="S1976" s="84"/>
      <c r="T1976" s="84"/>
      <c r="U1976" s="86">
        <v>42759.604907407411</v>
      </c>
      <c r="V1976" s="88" t="s">
        <v>24192</v>
      </c>
      <c r="W1976" s="84"/>
      <c r="X1976" s="84"/>
      <c r="Y1976" s="87" t="s">
        <v>25280</v>
      </c>
      <c r="Z1976" s="84"/>
      <c r="AA1976" s="84"/>
      <c r="AB1976" s="84"/>
      <c r="AC1976" s="84"/>
      <c r="AD1976" s="84"/>
      <c r="AE1976" s="84"/>
      <c r="AF1976" s="84"/>
      <c r="AG1976" s="84"/>
      <c r="AH1976" s="84"/>
      <c r="AI1976" s="84"/>
      <c r="AJ1976" s="84"/>
      <c r="AK1976" s="84"/>
      <c r="AL1976" s="84"/>
      <c r="AM1976" s="84"/>
      <c r="AN1976" s="84"/>
      <c r="AO1976" s="84"/>
      <c r="AP1976" s="84"/>
      <c r="AQ1976" s="84"/>
      <c r="AR1976" s="84"/>
      <c r="AS1976" s="84"/>
      <c r="AT1976" s="84"/>
      <c r="AU1976" s="84"/>
      <c r="AV1976" s="84"/>
      <c r="AW1976" s="84"/>
    </row>
    <row r="1977" spans="1:49" x14ac:dyDescent="0.25">
      <c r="A1977" s="69" t="s">
        <v>21485</v>
      </c>
      <c r="B1977" s="69" t="s">
        <v>1997</v>
      </c>
      <c r="C1977" s="70"/>
      <c r="D1977" s="71"/>
      <c r="E1977" s="70"/>
      <c r="F1977" s="73"/>
      <c r="G1977" s="70"/>
      <c r="H1977" s="74"/>
      <c r="I1977" s="75"/>
      <c r="J1977" s="75"/>
      <c r="K1977" s="36"/>
      <c r="L1977" s="76"/>
      <c r="M1977" s="76"/>
      <c r="N1977" s="77"/>
      <c r="O1977" s="84" t="s">
        <v>2121</v>
      </c>
      <c r="P1977" s="86">
        <v>42759.604907407411</v>
      </c>
      <c r="Q1977" s="84" t="s">
        <v>22710</v>
      </c>
      <c r="R1977" s="84"/>
      <c r="S1977" s="84"/>
      <c r="T1977" s="84"/>
      <c r="U1977" s="86">
        <v>42759.604907407411</v>
      </c>
      <c r="V1977" s="88" t="s">
        <v>24192</v>
      </c>
      <c r="W1977" s="84"/>
      <c r="X1977" s="84"/>
      <c r="Y1977" s="87" t="s">
        <v>25280</v>
      </c>
      <c r="Z1977" s="84"/>
      <c r="AA1977" s="84"/>
      <c r="AB1977" s="84"/>
      <c r="AC1977" s="84"/>
      <c r="AD1977" s="84"/>
      <c r="AE1977" s="84"/>
      <c r="AF1977" s="84"/>
      <c r="AG1977" s="84"/>
      <c r="AH1977" s="84"/>
      <c r="AI1977" s="84"/>
      <c r="AJ1977" s="84"/>
      <c r="AK1977" s="84"/>
      <c r="AL1977" s="84"/>
      <c r="AM1977" s="84"/>
      <c r="AN1977" s="84"/>
      <c r="AO1977" s="84"/>
      <c r="AP1977" s="84"/>
      <c r="AQ1977" s="84"/>
      <c r="AR1977" s="84"/>
      <c r="AS1977" s="84"/>
      <c r="AT1977" s="84"/>
      <c r="AU1977" s="84"/>
      <c r="AV1977" s="84"/>
      <c r="AW1977" s="84"/>
    </row>
    <row r="1978" spans="1:49" x14ac:dyDescent="0.25">
      <c r="A1978" s="69" t="s">
        <v>21486</v>
      </c>
      <c r="B1978" s="69" t="s">
        <v>21486</v>
      </c>
      <c r="C1978" s="70"/>
      <c r="D1978" s="71"/>
      <c r="E1978" s="70"/>
      <c r="F1978" s="73"/>
      <c r="G1978" s="70"/>
      <c r="H1978" s="74"/>
      <c r="I1978" s="75"/>
      <c r="J1978" s="75"/>
      <c r="K1978" s="36"/>
      <c r="L1978" s="76"/>
      <c r="M1978" s="76"/>
      <c r="N1978" s="77"/>
      <c r="O1978" s="84" t="s">
        <v>179</v>
      </c>
      <c r="P1978" s="86">
        <v>42759.60491898148</v>
      </c>
      <c r="Q1978" s="84" t="s">
        <v>22779</v>
      </c>
      <c r="R1978" s="88" t="s">
        <v>23493</v>
      </c>
      <c r="S1978" s="84" t="s">
        <v>3697</v>
      </c>
      <c r="T1978" s="84" t="s">
        <v>23918</v>
      </c>
      <c r="U1978" s="86">
        <v>42759.60491898148</v>
      </c>
      <c r="V1978" s="88" t="s">
        <v>24193</v>
      </c>
      <c r="W1978" s="84"/>
      <c r="X1978" s="84"/>
      <c r="Y1978" s="87" t="s">
        <v>25281</v>
      </c>
      <c r="Z1978" s="84"/>
      <c r="AA1978" s="84"/>
      <c r="AB1978" s="84"/>
      <c r="AC1978" s="84"/>
      <c r="AD1978" s="84"/>
      <c r="AE1978" s="84"/>
      <c r="AF1978" s="84"/>
      <c r="AG1978" s="84"/>
      <c r="AH1978" s="84"/>
      <c r="AI1978" s="84"/>
      <c r="AJ1978" s="84"/>
      <c r="AK1978" s="84"/>
      <c r="AL1978" s="84"/>
      <c r="AM1978" s="84"/>
      <c r="AN1978" s="84"/>
      <c r="AO1978" s="84"/>
      <c r="AP1978" s="84"/>
      <c r="AQ1978" s="84"/>
      <c r="AR1978" s="84"/>
      <c r="AS1978" s="84"/>
      <c r="AT1978" s="84"/>
      <c r="AU1978" s="84"/>
      <c r="AV1978" s="84"/>
      <c r="AW1978" s="84"/>
    </row>
    <row r="1979" spans="1:49" x14ac:dyDescent="0.25">
      <c r="A1979" s="69" t="s">
        <v>21487</v>
      </c>
      <c r="B1979" s="69" t="s">
        <v>22313</v>
      </c>
      <c r="C1979" s="70"/>
      <c r="D1979" s="71"/>
      <c r="E1979" s="70"/>
      <c r="F1979" s="73"/>
      <c r="G1979" s="70"/>
      <c r="H1979" s="74"/>
      <c r="I1979" s="75"/>
      <c r="J1979" s="75"/>
      <c r="K1979" s="36"/>
      <c r="L1979" s="76"/>
      <c r="M1979" s="76"/>
      <c r="N1979" s="77"/>
      <c r="O1979" s="84" t="s">
        <v>2121</v>
      </c>
      <c r="P1979" s="86">
        <v>42759.60491898148</v>
      </c>
      <c r="Q1979" s="84" t="s">
        <v>22780</v>
      </c>
      <c r="R1979" s="84"/>
      <c r="S1979" s="84"/>
      <c r="T1979" s="84" t="s">
        <v>23919</v>
      </c>
      <c r="U1979" s="86">
        <v>42759.60491898148</v>
      </c>
      <c r="V1979" s="88" t="s">
        <v>24194</v>
      </c>
      <c r="W1979" s="84"/>
      <c r="X1979" s="84"/>
      <c r="Y1979" s="87" t="s">
        <v>25282</v>
      </c>
      <c r="Z1979" s="84"/>
      <c r="AA1979" s="84"/>
      <c r="AB1979" s="84"/>
      <c r="AC1979" s="84"/>
      <c r="AD1979" s="84"/>
      <c r="AE1979" s="84"/>
      <c r="AF1979" s="84"/>
      <c r="AG1979" s="84"/>
      <c r="AH1979" s="84"/>
      <c r="AI1979" s="84"/>
      <c r="AJ1979" s="84"/>
      <c r="AK1979" s="84"/>
      <c r="AL1979" s="84"/>
      <c r="AM1979" s="84"/>
      <c r="AN1979" s="84"/>
      <c r="AO1979" s="84"/>
      <c r="AP1979" s="84"/>
      <c r="AQ1979" s="84"/>
      <c r="AR1979" s="84"/>
      <c r="AS1979" s="84"/>
      <c r="AT1979" s="84"/>
      <c r="AU1979" s="84"/>
      <c r="AV1979" s="84"/>
      <c r="AW1979" s="84"/>
    </row>
    <row r="1980" spans="1:49" x14ac:dyDescent="0.25">
      <c r="A1980" s="69" t="s">
        <v>21488</v>
      </c>
      <c r="B1980" s="69" t="s">
        <v>21488</v>
      </c>
      <c r="C1980" s="70"/>
      <c r="D1980" s="71"/>
      <c r="E1980" s="70"/>
      <c r="F1980" s="73"/>
      <c r="G1980" s="70"/>
      <c r="H1980" s="74"/>
      <c r="I1980" s="75"/>
      <c r="J1980" s="75"/>
      <c r="K1980" s="36"/>
      <c r="L1980" s="76"/>
      <c r="M1980" s="76"/>
      <c r="N1980" s="77"/>
      <c r="O1980" s="84" t="s">
        <v>179</v>
      </c>
      <c r="P1980" s="86">
        <v>42759.604930555557</v>
      </c>
      <c r="Q1980" s="84" t="s">
        <v>22781</v>
      </c>
      <c r="R1980" s="84"/>
      <c r="S1980" s="84"/>
      <c r="T1980" s="84" t="s">
        <v>3952</v>
      </c>
      <c r="U1980" s="86">
        <v>42759.604930555557</v>
      </c>
      <c r="V1980" s="88" t="s">
        <v>24195</v>
      </c>
      <c r="W1980" s="84"/>
      <c r="X1980" s="84"/>
      <c r="Y1980" s="87" t="s">
        <v>25283</v>
      </c>
      <c r="Z1980" s="84"/>
      <c r="AA1980" s="84"/>
      <c r="AB1980" s="84"/>
      <c r="AC1980" s="84"/>
      <c r="AD1980" s="84"/>
      <c r="AE1980" s="84"/>
      <c r="AF1980" s="84"/>
      <c r="AG1980" s="84"/>
      <c r="AH1980" s="84"/>
      <c r="AI1980" s="84"/>
      <c r="AJ1980" s="84"/>
      <c r="AK1980" s="84"/>
      <c r="AL1980" s="84"/>
      <c r="AM1980" s="84"/>
      <c r="AN1980" s="84"/>
      <c r="AO1980" s="84"/>
      <c r="AP1980" s="84"/>
      <c r="AQ1980" s="84"/>
      <c r="AR1980" s="84"/>
      <c r="AS1980" s="84"/>
      <c r="AT1980" s="84"/>
      <c r="AU1980" s="84"/>
      <c r="AV1980" s="84"/>
      <c r="AW1980" s="84"/>
    </row>
    <row r="1981" spans="1:49" x14ac:dyDescent="0.25">
      <c r="A1981" s="69" t="s">
        <v>21489</v>
      </c>
      <c r="B1981" s="69" t="s">
        <v>1770</v>
      </c>
      <c r="C1981" s="70"/>
      <c r="D1981" s="71"/>
      <c r="E1981" s="70"/>
      <c r="F1981" s="73"/>
      <c r="G1981" s="70"/>
      <c r="H1981" s="74"/>
      <c r="I1981" s="75"/>
      <c r="J1981" s="75"/>
      <c r="K1981" s="36"/>
      <c r="L1981" s="76"/>
      <c r="M1981" s="76"/>
      <c r="N1981" s="77"/>
      <c r="O1981" s="84" t="s">
        <v>2121</v>
      </c>
      <c r="P1981" s="86">
        <v>42759.604930555557</v>
      </c>
      <c r="Q1981" s="84" t="s">
        <v>22782</v>
      </c>
      <c r="R1981" s="84"/>
      <c r="S1981" s="84"/>
      <c r="T1981" s="84"/>
      <c r="U1981" s="86">
        <v>42759.604930555557</v>
      </c>
      <c r="V1981" s="88" t="s">
        <v>24196</v>
      </c>
      <c r="W1981" s="84"/>
      <c r="X1981" s="84"/>
      <c r="Y1981" s="87" t="s">
        <v>25284</v>
      </c>
      <c r="Z1981" s="84"/>
      <c r="AA1981" s="84"/>
      <c r="AB1981" s="84"/>
      <c r="AC1981" s="84"/>
      <c r="AD1981" s="84"/>
      <c r="AE1981" s="84"/>
      <c r="AF1981" s="84"/>
      <c r="AG1981" s="84"/>
      <c r="AH1981" s="84"/>
      <c r="AI1981" s="84"/>
      <c r="AJ1981" s="84"/>
      <c r="AK1981" s="84"/>
      <c r="AL1981" s="84"/>
      <c r="AM1981" s="84"/>
      <c r="AN1981" s="84"/>
      <c r="AO1981" s="84"/>
      <c r="AP1981" s="84"/>
      <c r="AQ1981" s="84"/>
      <c r="AR1981" s="84"/>
      <c r="AS1981" s="84"/>
      <c r="AT1981" s="84"/>
      <c r="AU1981" s="84"/>
      <c r="AV1981" s="84"/>
      <c r="AW1981" s="84"/>
    </row>
    <row r="1982" spans="1:49" x14ac:dyDescent="0.25">
      <c r="A1982" s="69" t="s">
        <v>21489</v>
      </c>
      <c r="B1982" s="69" t="s">
        <v>2096</v>
      </c>
      <c r="C1982" s="70"/>
      <c r="D1982" s="71"/>
      <c r="E1982" s="70"/>
      <c r="F1982" s="73"/>
      <c r="G1982" s="70"/>
      <c r="H1982" s="74"/>
      <c r="I1982" s="75"/>
      <c r="J1982" s="75"/>
      <c r="K1982" s="36"/>
      <c r="L1982" s="76"/>
      <c r="M1982" s="76"/>
      <c r="N1982" s="77"/>
      <c r="O1982" s="84" t="s">
        <v>2122</v>
      </c>
      <c r="P1982" s="86">
        <v>42759.604930555557</v>
      </c>
      <c r="Q1982" s="84" t="s">
        <v>22782</v>
      </c>
      <c r="R1982" s="84"/>
      <c r="S1982" s="84"/>
      <c r="T1982" s="84"/>
      <c r="U1982" s="86">
        <v>42759.604930555557</v>
      </c>
      <c r="V1982" s="88" t="s">
        <v>24196</v>
      </c>
      <c r="W1982" s="84"/>
      <c r="X1982" s="84"/>
      <c r="Y1982" s="87" t="s">
        <v>25284</v>
      </c>
      <c r="Z1982" s="84"/>
      <c r="AA1982" s="84"/>
      <c r="AB1982" s="84"/>
      <c r="AC1982" s="84"/>
      <c r="AD1982" s="84"/>
      <c r="AE1982" s="84"/>
      <c r="AF1982" s="84"/>
      <c r="AG1982" s="84"/>
      <c r="AH1982" s="84"/>
      <c r="AI1982" s="84"/>
      <c r="AJ1982" s="84"/>
      <c r="AK1982" s="84"/>
      <c r="AL1982" s="84"/>
      <c r="AM1982" s="84"/>
      <c r="AN1982" s="84"/>
      <c r="AO1982" s="84"/>
      <c r="AP1982" s="84"/>
      <c r="AQ1982" s="84"/>
      <c r="AR1982" s="84"/>
      <c r="AS1982" s="84"/>
      <c r="AT1982" s="84"/>
      <c r="AU1982" s="84"/>
      <c r="AV1982" s="84"/>
      <c r="AW1982" s="84"/>
    </row>
    <row r="1983" spans="1:49" x14ac:dyDescent="0.25">
      <c r="A1983" s="69" t="s">
        <v>21490</v>
      </c>
      <c r="B1983" s="69" t="s">
        <v>21490</v>
      </c>
      <c r="C1983" s="70"/>
      <c r="D1983" s="71"/>
      <c r="E1983" s="70"/>
      <c r="F1983" s="73"/>
      <c r="G1983" s="70"/>
      <c r="H1983" s="74"/>
      <c r="I1983" s="75"/>
      <c r="J1983" s="75"/>
      <c r="K1983" s="36"/>
      <c r="L1983" s="76"/>
      <c r="M1983" s="76"/>
      <c r="N1983" s="77"/>
      <c r="O1983" s="84" t="s">
        <v>179</v>
      </c>
      <c r="P1983" s="86">
        <v>42759.604953703703</v>
      </c>
      <c r="Q1983" s="84" t="s">
        <v>22783</v>
      </c>
      <c r="R1983" s="88" t="s">
        <v>23508</v>
      </c>
      <c r="S1983" s="84" t="s">
        <v>23816</v>
      </c>
      <c r="T1983" s="84" t="s">
        <v>23920</v>
      </c>
      <c r="U1983" s="86">
        <v>42759.604953703703</v>
      </c>
      <c r="V1983" s="88" t="s">
        <v>24197</v>
      </c>
      <c r="W1983" s="84"/>
      <c r="X1983" s="84"/>
      <c r="Y1983" s="87" t="s">
        <v>25285</v>
      </c>
      <c r="Z1983" s="84"/>
      <c r="AA1983" s="84"/>
      <c r="AB1983" s="84"/>
      <c r="AC1983" s="84"/>
      <c r="AD1983" s="84"/>
      <c r="AE1983" s="84"/>
      <c r="AF1983" s="84"/>
      <c r="AG1983" s="84"/>
      <c r="AH1983" s="84"/>
      <c r="AI1983" s="84"/>
      <c r="AJ1983" s="84"/>
      <c r="AK1983" s="84"/>
      <c r="AL1983" s="84"/>
      <c r="AM1983" s="84"/>
      <c r="AN1983" s="84"/>
      <c r="AO1983" s="84"/>
      <c r="AP1983" s="84"/>
      <c r="AQ1983" s="84"/>
      <c r="AR1983" s="84"/>
      <c r="AS1983" s="84"/>
      <c r="AT1983" s="84"/>
      <c r="AU1983" s="84"/>
      <c r="AV1983" s="84"/>
      <c r="AW1983" s="84"/>
    </row>
    <row r="1984" spans="1:49" x14ac:dyDescent="0.25">
      <c r="A1984" s="69" t="s">
        <v>21491</v>
      </c>
      <c r="B1984" s="69" t="s">
        <v>21491</v>
      </c>
      <c r="C1984" s="70"/>
      <c r="D1984" s="71"/>
      <c r="E1984" s="70"/>
      <c r="F1984" s="73"/>
      <c r="G1984" s="70"/>
      <c r="H1984" s="74"/>
      <c r="I1984" s="75"/>
      <c r="J1984" s="75"/>
      <c r="K1984" s="36"/>
      <c r="L1984" s="76"/>
      <c r="M1984" s="76"/>
      <c r="N1984" s="77"/>
      <c r="O1984" s="84" t="s">
        <v>179</v>
      </c>
      <c r="P1984" s="86">
        <v>42759.604953703703</v>
      </c>
      <c r="Q1984" s="84" t="s">
        <v>22784</v>
      </c>
      <c r="R1984" s="88" t="s">
        <v>23509</v>
      </c>
      <c r="S1984" s="84" t="s">
        <v>23817</v>
      </c>
      <c r="T1984" s="84" t="s">
        <v>23921</v>
      </c>
      <c r="U1984" s="86">
        <v>42759.604953703703</v>
      </c>
      <c r="V1984" s="88" t="s">
        <v>24198</v>
      </c>
      <c r="W1984" s="84"/>
      <c r="X1984" s="84"/>
      <c r="Y1984" s="87" t="s">
        <v>25286</v>
      </c>
      <c r="Z1984" s="84"/>
      <c r="AA1984" s="84"/>
      <c r="AB1984" s="84"/>
      <c r="AC1984" s="84"/>
      <c r="AD1984" s="84"/>
      <c r="AE1984" s="84"/>
      <c r="AF1984" s="84"/>
      <c r="AG1984" s="84"/>
      <c r="AH1984" s="84"/>
      <c r="AI1984" s="84"/>
      <c r="AJ1984" s="84"/>
      <c r="AK1984" s="84"/>
      <c r="AL1984" s="84"/>
      <c r="AM1984" s="84"/>
      <c r="AN1984" s="84"/>
      <c r="AO1984" s="84"/>
      <c r="AP1984" s="84"/>
      <c r="AQ1984" s="84"/>
      <c r="AR1984" s="84"/>
      <c r="AS1984" s="84"/>
      <c r="AT1984" s="84"/>
      <c r="AU1984" s="84"/>
      <c r="AV1984" s="84"/>
      <c r="AW1984" s="84"/>
    </row>
    <row r="1985" spans="1:49" x14ac:dyDescent="0.25">
      <c r="A1985" s="69" t="s">
        <v>21492</v>
      </c>
      <c r="B1985" s="69" t="s">
        <v>21492</v>
      </c>
      <c r="C1985" s="70"/>
      <c r="D1985" s="71"/>
      <c r="E1985" s="70"/>
      <c r="F1985" s="73"/>
      <c r="G1985" s="70"/>
      <c r="H1985" s="74"/>
      <c r="I1985" s="75"/>
      <c r="J1985" s="75"/>
      <c r="K1985" s="36"/>
      <c r="L1985" s="76"/>
      <c r="M1985" s="76"/>
      <c r="N1985" s="77"/>
      <c r="O1985" s="84" t="s">
        <v>179</v>
      </c>
      <c r="P1985" s="86">
        <v>42759.60496527778</v>
      </c>
      <c r="Q1985" s="84" t="s">
        <v>22785</v>
      </c>
      <c r="R1985" s="88" t="s">
        <v>23510</v>
      </c>
      <c r="S1985" s="84" t="s">
        <v>3697</v>
      </c>
      <c r="T1985" s="84" t="s">
        <v>23922</v>
      </c>
      <c r="U1985" s="86">
        <v>42759.60496527778</v>
      </c>
      <c r="V1985" s="88" t="s">
        <v>24199</v>
      </c>
      <c r="W1985" s="84"/>
      <c r="X1985" s="84"/>
      <c r="Y1985" s="87" t="s">
        <v>25287</v>
      </c>
      <c r="Z1985" s="84"/>
      <c r="AA1985" s="84"/>
      <c r="AB1985" s="84"/>
      <c r="AC1985" s="84"/>
      <c r="AD1985" s="84"/>
      <c r="AE1985" s="84"/>
      <c r="AF1985" s="84"/>
      <c r="AG1985" s="84"/>
      <c r="AH1985" s="84"/>
      <c r="AI1985" s="84"/>
      <c r="AJ1985" s="84"/>
      <c r="AK1985" s="84"/>
      <c r="AL1985" s="84"/>
      <c r="AM1985" s="84"/>
      <c r="AN1985" s="84"/>
      <c r="AO1985" s="84"/>
      <c r="AP1985" s="84"/>
      <c r="AQ1985" s="84"/>
      <c r="AR1985" s="84"/>
      <c r="AS1985" s="84"/>
      <c r="AT1985" s="84"/>
      <c r="AU1985" s="84"/>
      <c r="AV1985" s="84"/>
      <c r="AW1985" s="84"/>
    </row>
    <row r="1986" spans="1:49" x14ac:dyDescent="0.25">
      <c r="A1986" s="69" t="s">
        <v>21493</v>
      </c>
      <c r="B1986" s="69" t="s">
        <v>21493</v>
      </c>
      <c r="C1986" s="70"/>
      <c r="D1986" s="71"/>
      <c r="E1986" s="70"/>
      <c r="F1986" s="73"/>
      <c r="G1986" s="70"/>
      <c r="H1986" s="74"/>
      <c r="I1986" s="75"/>
      <c r="J1986" s="75"/>
      <c r="K1986" s="36"/>
      <c r="L1986" s="76"/>
      <c r="M1986" s="76"/>
      <c r="N1986" s="77"/>
      <c r="O1986" s="84" t="s">
        <v>179</v>
      </c>
      <c r="P1986" s="86">
        <v>42759.60496527778</v>
      </c>
      <c r="Q1986" s="84" t="s">
        <v>22786</v>
      </c>
      <c r="R1986" s="88" t="s">
        <v>23511</v>
      </c>
      <c r="S1986" s="84" t="s">
        <v>3707</v>
      </c>
      <c r="T1986" s="84"/>
      <c r="U1986" s="86">
        <v>42759.60496527778</v>
      </c>
      <c r="V1986" s="88" t="s">
        <v>24200</v>
      </c>
      <c r="W1986" s="84"/>
      <c r="X1986" s="84"/>
      <c r="Y1986" s="87" t="s">
        <v>25288</v>
      </c>
      <c r="Z1986" s="84"/>
      <c r="AA1986" s="84"/>
      <c r="AB1986" s="84"/>
      <c r="AC1986" s="84"/>
      <c r="AD1986" s="84"/>
      <c r="AE1986" s="84"/>
      <c r="AF1986" s="84"/>
      <c r="AG1986" s="84"/>
      <c r="AH1986" s="84"/>
      <c r="AI1986" s="84"/>
      <c r="AJ1986" s="84"/>
      <c r="AK1986" s="84"/>
      <c r="AL1986" s="84"/>
      <c r="AM1986" s="84"/>
      <c r="AN1986" s="84"/>
      <c r="AO1986" s="84"/>
      <c r="AP1986" s="84"/>
      <c r="AQ1986" s="84"/>
      <c r="AR1986" s="84"/>
      <c r="AS1986" s="84"/>
      <c r="AT1986" s="84"/>
      <c r="AU1986" s="84"/>
      <c r="AV1986" s="84"/>
      <c r="AW1986" s="84"/>
    </row>
    <row r="1987" spans="1:49" x14ac:dyDescent="0.25">
      <c r="A1987" s="69" t="s">
        <v>21494</v>
      </c>
      <c r="B1987" s="69" t="s">
        <v>1693</v>
      </c>
      <c r="C1987" s="70"/>
      <c r="D1987" s="71"/>
      <c r="E1987" s="70"/>
      <c r="F1987" s="73"/>
      <c r="G1987" s="70"/>
      <c r="H1987" s="74"/>
      <c r="I1987" s="75"/>
      <c r="J1987" s="75"/>
      <c r="K1987" s="36"/>
      <c r="L1987" s="76"/>
      <c r="M1987" s="76"/>
      <c r="N1987" s="77"/>
      <c r="O1987" s="84" t="s">
        <v>2121</v>
      </c>
      <c r="P1987" s="86">
        <v>42759.60496527778</v>
      </c>
      <c r="Q1987" s="84" t="s">
        <v>2341</v>
      </c>
      <c r="R1987" s="84"/>
      <c r="S1987" s="84"/>
      <c r="T1987" s="84"/>
      <c r="U1987" s="86">
        <v>42759.60496527778</v>
      </c>
      <c r="V1987" s="88" t="s">
        <v>24201</v>
      </c>
      <c r="W1987" s="84"/>
      <c r="X1987" s="84"/>
      <c r="Y1987" s="87" t="s">
        <v>25289</v>
      </c>
      <c r="Z1987" s="84"/>
      <c r="AA1987" s="84"/>
      <c r="AB1987" s="84"/>
      <c r="AC1987" s="84"/>
      <c r="AD1987" s="84"/>
      <c r="AE1987" s="84"/>
      <c r="AF1987" s="84"/>
      <c r="AG1987" s="84"/>
      <c r="AH1987" s="84"/>
      <c r="AI1987" s="84"/>
      <c r="AJ1987" s="84"/>
      <c r="AK1987" s="84"/>
      <c r="AL1987" s="84"/>
      <c r="AM1987" s="84"/>
      <c r="AN1987" s="84"/>
      <c r="AO1987" s="84"/>
      <c r="AP1987" s="84"/>
      <c r="AQ1987" s="84"/>
      <c r="AR1987" s="84"/>
      <c r="AS1987" s="84"/>
      <c r="AT1987" s="84"/>
      <c r="AU1987" s="84"/>
      <c r="AV1987" s="84"/>
      <c r="AW1987" s="84"/>
    </row>
    <row r="1988" spans="1:49" x14ac:dyDescent="0.25">
      <c r="A1988" s="69" t="s">
        <v>21495</v>
      </c>
      <c r="B1988" s="69" t="s">
        <v>22314</v>
      </c>
      <c r="C1988" s="70"/>
      <c r="D1988" s="71"/>
      <c r="E1988" s="70"/>
      <c r="F1988" s="73"/>
      <c r="G1988" s="70"/>
      <c r="H1988" s="74"/>
      <c r="I1988" s="75"/>
      <c r="J1988" s="75"/>
      <c r="K1988" s="36"/>
      <c r="L1988" s="76"/>
      <c r="M1988" s="76"/>
      <c r="N1988" s="77"/>
      <c r="O1988" s="84" t="s">
        <v>2122</v>
      </c>
      <c r="P1988" s="86">
        <v>42759.60496527778</v>
      </c>
      <c r="Q1988" s="84" t="s">
        <v>22787</v>
      </c>
      <c r="R1988" s="84"/>
      <c r="S1988" s="84"/>
      <c r="T1988" s="84"/>
      <c r="U1988" s="86">
        <v>42759.60496527778</v>
      </c>
      <c r="V1988" s="88" t="s">
        <v>24202</v>
      </c>
      <c r="W1988" s="84"/>
      <c r="X1988" s="84"/>
      <c r="Y1988" s="87" t="s">
        <v>25290</v>
      </c>
      <c r="Z1988" s="87" t="s">
        <v>26197</v>
      </c>
      <c r="AA1988" s="84"/>
      <c r="AB1988" s="84"/>
      <c r="AC1988" s="84"/>
      <c r="AD1988" s="84"/>
      <c r="AE1988" s="84"/>
      <c r="AF1988" s="84"/>
      <c r="AG1988" s="84"/>
      <c r="AH1988" s="84"/>
      <c r="AI1988" s="84"/>
      <c r="AJ1988" s="84"/>
      <c r="AK1988" s="84"/>
      <c r="AL1988" s="84"/>
      <c r="AM1988" s="84"/>
      <c r="AN1988" s="84"/>
      <c r="AO1988" s="84"/>
      <c r="AP1988" s="84"/>
      <c r="AQ1988" s="84"/>
      <c r="AR1988" s="84"/>
      <c r="AS1988" s="84"/>
      <c r="AT1988" s="84"/>
      <c r="AU1988" s="84"/>
      <c r="AV1988" s="84"/>
      <c r="AW1988" s="84"/>
    </row>
    <row r="1989" spans="1:49" x14ac:dyDescent="0.25">
      <c r="A1989" s="69" t="s">
        <v>21496</v>
      </c>
      <c r="B1989" s="69" t="s">
        <v>1822</v>
      </c>
      <c r="C1989" s="70"/>
      <c r="D1989" s="71"/>
      <c r="E1989" s="70"/>
      <c r="F1989" s="73"/>
      <c r="G1989" s="70"/>
      <c r="H1989" s="74"/>
      <c r="I1989" s="75"/>
      <c r="J1989" s="75"/>
      <c r="K1989" s="36"/>
      <c r="L1989" s="76"/>
      <c r="M1989" s="76"/>
      <c r="N1989" s="77"/>
      <c r="O1989" s="84" t="s">
        <v>2121</v>
      </c>
      <c r="P1989" s="86">
        <v>42759.60496527778</v>
      </c>
      <c r="Q1989" s="84" t="s">
        <v>22788</v>
      </c>
      <c r="R1989" s="84"/>
      <c r="S1989" s="84"/>
      <c r="T1989" s="84" t="s">
        <v>1682</v>
      </c>
      <c r="U1989" s="86">
        <v>42759.60496527778</v>
      </c>
      <c r="V1989" s="88" t="s">
        <v>24203</v>
      </c>
      <c r="W1989" s="84"/>
      <c r="X1989" s="84"/>
      <c r="Y1989" s="87" t="s">
        <v>25291</v>
      </c>
      <c r="Z1989" s="84"/>
      <c r="AA1989" s="84"/>
      <c r="AB1989" s="84"/>
      <c r="AC1989" s="84"/>
      <c r="AD1989" s="84"/>
      <c r="AE1989" s="84"/>
      <c r="AF1989" s="84"/>
      <c r="AG1989" s="84"/>
      <c r="AH1989" s="84"/>
      <c r="AI1989" s="84"/>
      <c r="AJ1989" s="84"/>
      <c r="AK1989" s="84"/>
      <c r="AL1989" s="84"/>
      <c r="AM1989" s="84"/>
      <c r="AN1989" s="84"/>
      <c r="AO1989" s="84"/>
      <c r="AP1989" s="84"/>
      <c r="AQ1989" s="84"/>
      <c r="AR1989" s="84"/>
      <c r="AS1989" s="84"/>
      <c r="AT1989" s="84"/>
      <c r="AU1989" s="84"/>
      <c r="AV1989" s="84"/>
      <c r="AW1989" s="84"/>
    </row>
    <row r="1990" spans="1:49" x14ac:dyDescent="0.25">
      <c r="A1990" s="69" t="s">
        <v>21496</v>
      </c>
      <c r="B1990" s="69" t="s">
        <v>1564</v>
      </c>
      <c r="C1990" s="70"/>
      <c r="D1990" s="71"/>
      <c r="E1990" s="70"/>
      <c r="F1990" s="73"/>
      <c r="G1990" s="70"/>
      <c r="H1990" s="74"/>
      <c r="I1990" s="75"/>
      <c r="J1990" s="75"/>
      <c r="K1990" s="36"/>
      <c r="L1990" s="76"/>
      <c r="M1990" s="76"/>
      <c r="N1990" s="77"/>
      <c r="O1990" s="84" t="s">
        <v>2121</v>
      </c>
      <c r="P1990" s="86">
        <v>42759.60496527778</v>
      </c>
      <c r="Q1990" s="84" t="s">
        <v>22788</v>
      </c>
      <c r="R1990" s="84"/>
      <c r="S1990" s="84"/>
      <c r="T1990" s="84" t="s">
        <v>1682</v>
      </c>
      <c r="U1990" s="86">
        <v>42759.60496527778</v>
      </c>
      <c r="V1990" s="88" t="s">
        <v>24203</v>
      </c>
      <c r="W1990" s="84"/>
      <c r="X1990" s="84"/>
      <c r="Y1990" s="87" t="s">
        <v>25291</v>
      </c>
      <c r="Z1990" s="84"/>
      <c r="AA1990" s="84"/>
      <c r="AB1990" s="84"/>
      <c r="AC1990" s="84"/>
      <c r="AD1990" s="84"/>
      <c r="AE1990" s="84"/>
      <c r="AF1990" s="84"/>
      <c r="AG1990" s="84"/>
      <c r="AH1990" s="84"/>
      <c r="AI1990" s="84"/>
      <c r="AJ1990" s="84"/>
      <c r="AK1990" s="84"/>
      <c r="AL1990" s="84"/>
      <c r="AM1990" s="84"/>
      <c r="AN1990" s="84"/>
      <c r="AO1990" s="84"/>
      <c r="AP1990" s="84"/>
      <c r="AQ1990" s="84"/>
      <c r="AR1990" s="84"/>
      <c r="AS1990" s="84"/>
      <c r="AT1990" s="84"/>
      <c r="AU1990" s="84"/>
      <c r="AV1990" s="84"/>
      <c r="AW1990" s="84"/>
    </row>
    <row r="1991" spans="1:49" x14ac:dyDescent="0.25">
      <c r="A1991" s="69" t="s">
        <v>21496</v>
      </c>
      <c r="B1991" s="69" t="s">
        <v>22315</v>
      </c>
      <c r="C1991" s="70"/>
      <c r="D1991" s="71"/>
      <c r="E1991" s="70"/>
      <c r="F1991" s="73"/>
      <c r="G1991" s="70"/>
      <c r="H1991" s="74"/>
      <c r="I1991" s="75"/>
      <c r="J1991" s="75"/>
      <c r="K1991" s="36"/>
      <c r="L1991" s="76"/>
      <c r="M1991" s="76"/>
      <c r="N1991" s="77"/>
      <c r="O1991" s="84" t="s">
        <v>2121</v>
      </c>
      <c r="P1991" s="86">
        <v>42759.60496527778</v>
      </c>
      <c r="Q1991" s="84" t="s">
        <v>22788</v>
      </c>
      <c r="R1991" s="84"/>
      <c r="S1991" s="84"/>
      <c r="T1991" s="84" t="s">
        <v>1682</v>
      </c>
      <c r="U1991" s="86">
        <v>42759.60496527778</v>
      </c>
      <c r="V1991" s="88" t="s">
        <v>24203</v>
      </c>
      <c r="W1991" s="84"/>
      <c r="X1991" s="84"/>
      <c r="Y1991" s="87" t="s">
        <v>25291</v>
      </c>
      <c r="Z1991" s="84"/>
      <c r="AA1991" s="84"/>
      <c r="AB1991" s="84"/>
      <c r="AC1991" s="84"/>
      <c r="AD1991" s="84"/>
      <c r="AE1991" s="84"/>
      <c r="AF1991" s="84"/>
      <c r="AG1991" s="84"/>
      <c r="AH1991" s="84"/>
      <c r="AI1991" s="84"/>
      <c r="AJ1991" s="84"/>
      <c r="AK1991" s="84"/>
      <c r="AL1991" s="84"/>
      <c r="AM1991" s="84"/>
      <c r="AN1991" s="84"/>
      <c r="AO1991" s="84"/>
      <c r="AP1991" s="84"/>
      <c r="AQ1991" s="84"/>
      <c r="AR1991" s="84"/>
      <c r="AS1991" s="84"/>
      <c r="AT1991" s="84"/>
      <c r="AU1991" s="84"/>
      <c r="AV1991" s="84"/>
      <c r="AW1991" s="84"/>
    </row>
    <row r="1992" spans="1:49" x14ac:dyDescent="0.25">
      <c r="A1992" s="69" t="s">
        <v>21497</v>
      </c>
      <c r="B1992" s="69" t="s">
        <v>22316</v>
      </c>
      <c r="C1992" s="70"/>
      <c r="D1992" s="71"/>
      <c r="E1992" s="70"/>
      <c r="F1992" s="73"/>
      <c r="G1992" s="70"/>
      <c r="H1992" s="74"/>
      <c r="I1992" s="75"/>
      <c r="J1992" s="75"/>
      <c r="K1992" s="36"/>
      <c r="L1992" s="76"/>
      <c r="M1992" s="76"/>
      <c r="N1992" s="77"/>
      <c r="O1992" s="84" t="s">
        <v>2121</v>
      </c>
      <c r="P1992" s="86">
        <v>42759.60497685185</v>
      </c>
      <c r="Q1992" s="84" t="s">
        <v>22789</v>
      </c>
      <c r="R1992" s="84"/>
      <c r="S1992" s="84"/>
      <c r="T1992" s="84"/>
      <c r="U1992" s="86">
        <v>42759.60497685185</v>
      </c>
      <c r="V1992" s="88" t="s">
        <v>24204</v>
      </c>
      <c r="W1992" s="84"/>
      <c r="X1992" s="84"/>
      <c r="Y1992" s="87" t="s">
        <v>25292</v>
      </c>
      <c r="Z1992" s="84"/>
      <c r="AA1992" s="84"/>
      <c r="AB1992" s="84"/>
      <c r="AC1992" s="84"/>
      <c r="AD1992" s="84"/>
      <c r="AE1992" s="84"/>
      <c r="AF1992" s="84"/>
      <c r="AG1992" s="84"/>
      <c r="AH1992" s="84"/>
      <c r="AI1992" s="84"/>
      <c r="AJ1992" s="84"/>
      <c r="AK1992" s="84"/>
      <c r="AL1992" s="84"/>
      <c r="AM1992" s="84"/>
      <c r="AN1992" s="84"/>
      <c r="AO1992" s="84"/>
      <c r="AP1992" s="84"/>
      <c r="AQ1992" s="84"/>
      <c r="AR1992" s="84"/>
      <c r="AS1992" s="84"/>
      <c r="AT1992" s="84"/>
      <c r="AU1992" s="84"/>
      <c r="AV1992" s="84"/>
      <c r="AW1992" s="84"/>
    </row>
    <row r="1993" spans="1:49" x14ac:dyDescent="0.25">
      <c r="A1993" s="69" t="s">
        <v>21498</v>
      </c>
      <c r="B1993" s="69" t="s">
        <v>21498</v>
      </c>
      <c r="C1993" s="70"/>
      <c r="D1993" s="71"/>
      <c r="E1993" s="70"/>
      <c r="F1993" s="73"/>
      <c r="G1993" s="70"/>
      <c r="H1993" s="74"/>
      <c r="I1993" s="75"/>
      <c r="J1993" s="75"/>
      <c r="K1993" s="36"/>
      <c r="L1993" s="76"/>
      <c r="M1993" s="76"/>
      <c r="N1993" s="77"/>
      <c r="O1993" s="84" t="s">
        <v>179</v>
      </c>
      <c r="P1993" s="86">
        <v>42759.60497685185</v>
      </c>
      <c r="Q1993" s="84" t="s">
        <v>22790</v>
      </c>
      <c r="R1993" s="88" t="s">
        <v>23512</v>
      </c>
      <c r="S1993" s="84" t="s">
        <v>23784</v>
      </c>
      <c r="T1993" s="84"/>
      <c r="U1993" s="86">
        <v>42759.60497685185</v>
      </c>
      <c r="V1993" s="88" t="s">
        <v>24205</v>
      </c>
      <c r="W1993" s="84"/>
      <c r="X1993" s="84"/>
      <c r="Y1993" s="87" t="s">
        <v>25293</v>
      </c>
      <c r="Z1993" s="84"/>
      <c r="AA1993" s="84"/>
      <c r="AB1993" s="84"/>
      <c r="AC1993" s="84"/>
      <c r="AD1993" s="84"/>
      <c r="AE1993" s="84"/>
      <c r="AF1993" s="84"/>
      <c r="AG1993" s="84"/>
      <c r="AH1993" s="84"/>
      <c r="AI1993" s="84"/>
      <c r="AJ1993" s="84"/>
      <c r="AK1993" s="84"/>
      <c r="AL1993" s="84"/>
      <c r="AM1993" s="84"/>
      <c r="AN1993" s="84"/>
      <c r="AO1993" s="84"/>
      <c r="AP1993" s="84"/>
      <c r="AQ1993" s="84"/>
      <c r="AR1993" s="84"/>
      <c r="AS1993" s="84"/>
      <c r="AT1993" s="84"/>
      <c r="AU1993" s="84"/>
      <c r="AV1993" s="84"/>
      <c r="AW1993" s="84"/>
    </row>
    <row r="1994" spans="1:49" x14ac:dyDescent="0.25">
      <c r="A1994" s="69" t="s">
        <v>21499</v>
      </c>
      <c r="B1994" s="69" t="s">
        <v>1822</v>
      </c>
      <c r="C1994" s="70"/>
      <c r="D1994" s="71"/>
      <c r="E1994" s="70"/>
      <c r="F1994" s="73"/>
      <c r="G1994" s="70"/>
      <c r="H1994" s="74"/>
      <c r="I1994" s="75"/>
      <c r="J1994" s="75"/>
      <c r="K1994" s="36"/>
      <c r="L1994" s="76"/>
      <c r="M1994" s="76"/>
      <c r="N1994" s="77"/>
      <c r="O1994" s="84" t="s">
        <v>2121</v>
      </c>
      <c r="P1994" s="86">
        <v>42759.60497685185</v>
      </c>
      <c r="Q1994" s="84" t="s">
        <v>22788</v>
      </c>
      <c r="R1994" s="84"/>
      <c r="S1994" s="84"/>
      <c r="T1994" s="84" t="s">
        <v>1682</v>
      </c>
      <c r="U1994" s="86">
        <v>42759.60497685185</v>
      </c>
      <c r="V1994" s="88" t="s">
        <v>24206</v>
      </c>
      <c r="W1994" s="84"/>
      <c r="X1994" s="84"/>
      <c r="Y1994" s="87" t="s">
        <v>25294</v>
      </c>
      <c r="Z1994" s="84"/>
      <c r="AA1994" s="84"/>
      <c r="AB1994" s="84"/>
      <c r="AC1994" s="84"/>
      <c r="AD1994" s="84"/>
      <c r="AE1994" s="84"/>
      <c r="AF1994" s="84"/>
      <c r="AG1994" s="84"/>
      <c r="AH1994" s="84"/>
      <c r="AI1994" s="84"/>
      <c r="AJ1994" s="84"/>
      <c r="AK1994" s="84"/>
      <c r="AL1994" s="84"/>
      <c r="AM1994" s="84"/>
      <c r="AN1994" s="84"/>
      <c r="AO1994" s="84"/>
      <c r="AP1994" s="84"/>
      <c r="AQ1994" s="84"/>
      <c r="AR1994" s="84"/>
      <c r="AS1994" s="84"/>
      <c r="AT1994" s="84"/>
      <c r="AU1994" s="84"/>
      <c r="AV1994" s="84"/>
      <c r="AW1994" s="84"/>
    </row>
    <row r="1995" spans="1:49" x14ac:dyDescent="0.25">
      <c r="A1995" s="69" t="s">
        <v>21499</v>
      </c>
      <c r="B1995" s="69" t="s">
        <v>1564</v>
      </c>
      <c r="C1995" s="70"/>
      <c r="D1995" s="71"/>
      <c r="E1995" s="70"/>
      <c r="F1995" s="73"/>
      <c r="G1995" s="70"/>
      <c r="H1995" s="74"/>
      <c r="I1995" s="75"/>
      <c r="J1995" s="75"/>
      <c r="K1995" s="36"/>
      <c r="L1995" s="76"/>
      <c r="M1995" s="76"/>
      <c r="N1995" s="77"/>
      <c r="O1995" s="84" t="s">
        <v>2121</v>
      </c>
      <c r="P1995" s="86">
        <v>42759.60497685185</v>
      </c>
      <c r="Q1995" s="84" t="s">
        <v>22788</v>
      </c>
      <c r="R1995" s="84"/>
      <c r="S1995" s="84"/>
      <c r="T1995" s="84" t="s">
        <v>1682</v>
      </c>
      <c r="U1995" s="86">
        <v>42759.60497685185</v>
      </c>
      <c r="V1995" s="88" t="s">
        <v>24206</v>
      </c>
      <c r="W1995" s="84"/>
      <c r="X1995" s="84"/>
      <c r="Y1995" s="87" t="s">
        <v>25294</v>
      </c>
      <c r="Z1995" s="84"/>
      <c r="AA1995" s="84"/>
      <c r="AB1995" s="84"/>
      <c r="AC1995" s="84"/>
      <c r="AD1995" s="84"/>
      <c r="AE1995" s="84"/>
      <c r="AF1995" s="84"/>
      <c r="AG1995" s="84"/>
      <c r="AH1995" s="84"/>
      <c r="AI1995" s="84"/>
      <c r="AJ1995" s="84"/>
      <c r="AK1995" s="84"/>
      <c r="AL1995" s="84"/>
      <c r="AM1995" s="84"/>
      <c r="AN1995" s="84"/>
      <c r="AO1995" s="84"/>
      <c r="AP1995" s="84"/>
      <c r="AQ1995" s="84"/>
      <c r="AR1995" s="84"/>
      <c r="AS1995" s="84"/>
      <c r="AT1995" s="84"/>
      <c r="AU1995" s="84"/>
      <c r="AV1995" s="84"/>
      <c r="AW1995" s="84"/>
    </row>
    <row r="1996" spans="1:49" x14ac:dyDescent="0.25">
      <c r="A1996" s="69" t="s">
        <v>21499</v>
      </c>
      <c r="B1996" s="69" t="s">
        <v>22315</v>
      </c>
      <c r="C1996" s="70"/>
      <c r="D1996" s="71"/>
      <c r="E1996" s="70"/>
      <c r="F1996" s="73"/>
      <c r="G1996" s="70"/>
      <c r="H1996" s="74"/>
      <c r="I1996" s="75"/>
      <c r="J1996" s="75"/>
      <c r="K1996" s="36"/>
      <c r="L1996" s="76"/>
      <c r="M1996" s="76"/>
      <c r="N1996" s="77"/>
      <c r="O1996" s="84" t="s">
        <v>2121</v>
      </c>
      <c r="P1996" s="86">
        <v>42759.60497685185</v>
      </c>
      <c r="Q1996" s="84" t="s">
        <v>22788</v>
      </c>
      <c r="R1996" s="84"/>
      <c r="S1996" s="84"/>
      <c r="T1996" s="84" t="s">
        <v>1682</v>
      </c>
      <c r="U1996" s="86">
        <v>42759.60497685185</v>
      </c>
      <c r="V1996" s="88" t="s">
        <v>24206</v>
      </c>
      <c r="W1996" s="84"/>
      <c r="X1996" s="84"/>
      <c r="Y1996" s="87" t="s">
        <v>25294</v>
      </c>
      <c r="Z1996" s="84"/>
      <c r="AA1996" s="84"/>
      <c r="AB1996" s="84"/>
      <c r="AC1996" s="84"/>
      <c r="AD1996" s="84"/>
      <c r="AE1996" s="84"/>
      <c r="AF1996" s="84"/>
      <c r="AG1996" s="84"/>
      <c r="AH1996" s="84"/>
      <c r="AI1996" s="84"/>
      <c r="AJ1996" s="84"/>
      <c r="AK1996" s="84"/>
      <c r="AL1996" s="84"/>
      <c r="AM1996" s="84"/>
      <c r="AN1996" s="84"/>
      <c r="AO1996" s="84"/>
      <c r="AP1996" s="84"/>
      <c r="AQ1996" s="84"/>
      <c r="AR1996" s="84"/>
      <c r="AS1996" s="84"/>
      <c r="AT1996" s="84"/>
      <c r="AU1996" s="84"/>
      <c r="AV1996" s="84"/>
      <c r="AW1996" s="84"/>
    </row>
    <row r="1997" spans="1:49" x14ac:dyDescent="0.25">
      <c r="A1997" s="69" t="s">
        <v>21500</v>
      </c>
      <c r="B1997" s="69" t="s">
        <v>22317</v>
      </c>
      <c r="C1997" s="70"/>
      <c r="D1997" s="71"/>
      <c r="E1997" s="70"/>
      <c r="F1997" s="73"/>
      <c r="G1997" s="70"/>
      <c r="H1997" s="74"/>
      <c r="I1997" s="75"/>
      <c r="J1997" s="75"/>
      <c r="K1997" s="36"/>
      <c r="L1997" s="76"/>
      <c r="M1997" s="76"/>
      <c r="N1997" s="77"/>
      <c r="O1997" s="84" t="s">
        <v>2121</v>
      </c>
      <c r="P1997" s="86">
        <v>42759.604988425926</v>
      </c>
      <c r="Q1997" s="84" t="s">
        <v>22791</v>
      </c>
      <c r="R1997" s="88" t="s">
        <v>23513</v>
      </c>
      <c r="S1997" s="84" t="s">
        <v>3725</v>
      </c>
      <c r="T1997" s="84" t="s">
        <v>23923</v>
      </c>
      <c r="U1997" s="86">
        <v>42759.604988425926</v>
      </c>
      <c r="V1997" s="88" t="s">
        <v>24207</v>
      </c>
      <c r="W1997" s="84"/>
      <c r="X1997" s="84"/>
      <c r="Y1997" s="87" t="s">
        <v>25295</v>
      </c>
      <c r="Z1997" s="84"/>
      <c r="AA1997" s="84"/>
      <c r="AB1997" s="84"/>
      <c r="AC1997" s="84"/>
      <c r="AD1997" s="84"/>
      <c r="AE1997" s="84"/>
      <c r="AF1997" s="84"/>
      <c r="AG1997" s="84"/>
      <c r="AH1997" s="84"/>
      <c r="AI1997" s="84"/>
      <c r="AJ1997" s="84"/>
      <c r="AK1997" s="84"/>
      <c r="AL1997" s="84"/>
      <c r="AM1997" s="84"/>
      <c r="AN1997" s="84"/>
      <c r="AO1997" s="84"/>
      <c r="AP1997" s="84"/>
      <c r="AQ1997" s="84"/>
      <c r="AR1997" s="84"/>
      <c r="AS1997" s="84"/>
      <c r="AT1997" s="84"/>
      <c r="AU1997" s="84"/>
      <c r="AV1997" s="84"/>
      <c r="AW1997" s="84"/>
    </row>
    <row r="1998" spans="1:49" x14ac:dyDescent="0.25">
      <c r="A1998" s="69" t="s">
        <v>3951</v>
      </c>
      <c r="B1998" s="69" t="s">
        <v>1505</v>
      </c>
      <c r="C1998" s="70"/>
      <c r="D1998" s="71"/>
      <c r="E1998" s="70"/>
      <c r="F1998" s="73"/>
      <c r="G1998" s="70"/>
      <c r="H1998" s="74"/>
      <c r="I1998" s="75"/>
      <c r="J1998" s="75"/>
      <c r="K1998" s="36"/>
      <c r="L1998" s="76"/>
      <c r="M1998" s="76"/>
      <c r="N1998" s="77"/>
      <c r="O1998" s="84" t="s">
        <v>2121</v>
      </c>
      <c r="P1998" s="86">
        <v>42759.604988425926</v>
      </c>
      <c r="Q1998" s="84" t="s">
        <v>22792</v>
      </c>
      <c r="R1998" s="84"/>
      <c r="S1998" s="84"/>
      <c r="T1998" s="84"/>
      <c r="U1998" s="86">
        <v>42759.604988425926</v>
      </c>
      <c r="V1998" s="88" t="s">
        <v>24208</v>
      </c>
      <c r="W1998" s="84"/>
      <c r="X1998" s="84"/>
      <c r="Y1998" s="87" t="s">
        <v>25296</v>
      </c>
      <c r="Z1998" s="84"/>
      <c r="AA1998" s="84"/>
      <c r="AB1998" s="84"/>
      <c r="AC1998" s="84"/>
      <c r="AD1998" s="84"/>
      <c r="AE1998" s="84"/>
      <c r="AF1998" s="84"/>
      <c r="AG1998" s="84"/>
      <c r="AH1998" s="84"/>
      <c r="AI1998" s="84"/>
      <c r="AJ1998" s="84"/>
      <c r="AK1998" s="84"/>
      <c r="AL1998" s="84"/>
      <c r="AM1998" s="84"/>
      <c r="AN1998" s="84"/>
      <c r="AO1998" s="84"/>
      <c r="AP1998" s="84"/>
      <c r="AQ1998" s="84"/>
      <c r="AR1998" s="84"/>
      <c r="AS1998" s="84"/>
      <c r="AT1998" s="84"/>
      <c r="AU1998" s="84"/>
      <c r="AV1998" s="84"/>
      <c r="AW1998" s="84"/>
    </row>
    <row r="1999" spans="1:49" x14ac:dyDescent="0.25">
      <c r="A1999" s="69" t="s">
        <v>21501</v>
      </c>
      <c r="B1999" s="69" t="s">
        <v>21501</v>
      </c>
      <c r="C1999" s="70"/>
      <c r="D1999" s="71"/>
      <c r="E1999" s="70"/>
      <c r="F1999" s="73"/>
      <c r="G1999" s="70"/>
      <c r="H1999" s="74"/>
      <c r="I1999" s="75"/>
      <c r="J1999" s="75"/>
      <c r="K1999" s="36"/>
      <c r="L1999" s="76"/>
      <c r="M1999" s="76"/>
      <c r="N1999" s="77"/>
      <c r="O1999" s="84" t="s">
        <v>179</v>
      </c>
      <c r="P1999" s="86">
        <v>42759.604988425926</v>
      </c>
      <c r="Q1999" s="84" t="s">
        <v>22793</v>
      </c>
      <c r="R1999" s="88" t="s">
        <v>23514</v>
      </c>
      <c r="S1999" s="84" t="s">
        <v>3745</v>
      </c>
      <c r="T1999" s="84" t="s">
        <v>23924</v>
      </c>
      <c r="U1999" s="86">
        <v>42759.604988425926</v>
      </c>
      <c r="V1999" s="88" t="s">
        <v>24209</v>
      </c>
      <c r="W1999" s="84"/>
      <c r="X1999" s="84"/>
      <c r="Y1999" s="87" t="s">
        <v>25297</v>
      </c>
      <c r="Z1999" s="84"/>
      <c r="AA1999" s="84"/>
      <c r="AB1999" s="84"/>
      <c r="AC1999" s="84"/>
      <c r="AD1999" s="84"/>
      <c r="AE1999" s="84"/>
      <c r="AF1999" s="84"/>
      <c r="AG1999" s="84"/>
      <c r="AH1999" s="84"/>
      <c r="AI1999" s="84"/>
      <c r="AJ1999" s="84"/>
      <c r="AK1999" s="84"/>
      <c r="AL1999" s="84"/>
      <c r="AM1999" s="84"/>
      <c r="AN1999" s="84"/>
      <c r="AO1999" s="84"/>
      <c r="AP1999" s="84"/>
      <c r="AQ1999" s="84"/>
      <c r="AR1999" s="84"/>
      <c r="AS1999" s="84"/>
      <c r="AT1999" s="84"/>
      <c r="AU1999" s="84"/>
      <c r="AV1999" s="84"/>
      <c r="AW1999" s="84"/>
    </row>
    <row r="2000" spans="1:49" x14ac:dyDescent="0.25">
      <c r="A2000" s="69" t="s">
        <v>21502</v>
      </c>
      <c r="B2000" s="69" t="s">
        <v>22318</v>
      </c>
      <c r="C2000" s="70"/>
      <c r="D2000" s="71"/>
      <c r="E2000" s="70"/>
      <c r="F2000" s="73"/>
      <c r="G2000" s="70"/>
      <c r="H2000" s="74"/>
      <c r="I2000" s="75"/>
      <c r="J2000" s="75"/>
      <c r="K2000" s="36"/>
      <c r="L2000" s="76"/>
      <c r="M2000" s="76"/>
      <c r="N2000" s="77"/>
      <c r="O2000" s="84" t="s">
        <v>2122</v>
      </c>
      <c r="P2000" s="86">
        <v>42759.604988425926</v>
      </c>
      <c r="Q2000" s="84" t="s">
        <v>22794</v>
      </c>
      <c r="R2000" s="84"/>
      <c r="S2000" s="84"/>
      <c r="T2000" s="84"/>
      <c r="U2000" s="86">
        <v>42759.604988425926</v>
      </c>
      <c r="V2000" s="88" t="s">
        <v>24210</v>
      </c>
      <c r="W2000" s="84"/>
      <c r="X2000" s="84"/>
      <c r="Y2000" s="87" t="s">
        <v>25298</v>
      </c>
      <c r="Z2000" s="87" t="s">
        <v>26198</v>
      </c>
      <c r="AA2000" s="84"/>
      <c r="AB2000" s="84"/>
      <c r="AC2000" s="84"/>
      <c r="AD2000" s="84"/>
      <c r="AE2000" s="84"/>
      <c r="AF2000" s="84"/>
      <c r="AG2000" s="84"/>
      <c r="AH2000" s="84"/>
      <c r="AI2000" s="84"/>
      <c r="AJ2000" s="84"/>
      <c r="AK2000" s="84"/>
      <c r="AL2000" s="84"/>
      <c r="AM2000" s="84"/>
      <c r="AN2000" s="84"/>
      <c r="AO2000" s="84"/>
      <c r="AP2000" s="84"/>
      <c r="AQ2000" s="84"/>
      <c r="AR2000" s="84"/>
      <c r="AS2000" s="84"/>
      <c r="AT2000" s="84"/>
      <c r="AU2000" s="84"/>
      <c r="AV2000" s="84"/>
      <c r="AW2000" s="84"/>
    </row>
    <row r="2001" spans="1:49" x14ac:dyDescent="0.25">
      <c r="A2001" s="69" t="s">
        <v>21503</v>
      </c>
      <c r="B2001" s="69" t="s">
        <v>22319</v>
      </c>
      <c r="C2001" s="70"/>
      <c r="D2001" s="71"/>
      <c r="E2001" s="70"/>
      <c r="F2001" s="73"/>
      <c r="G2001" s="70"/>
      <c r="H2001" s="74"/>
      <c r="I2001" s="75"/>
      <c r="J2001" s="75"/>
      <c r="K2001" s="36"/>
      <c r="L2001" s="76"/>
      <c r="M2001" s="76"/>
      <c r="N2001" s="77"/>
      <c r="O2001" s="84" t="s">
        <v>2121</v>
      </c>
      <c r="P2001" s="86">
        <v>42759.604988425926</v>
      </c>
      <c r="Q2001" s="84" t="s">
        <v>22795</v>
      </c>
      <c r="R2001" s="84"/>
      <c r="S2001" s="84"/>
      <c r="T2001" s="84"/>
      <c r="U2001" s="86">
        <v>42759.604988425926</v>
      </c>
      <c r="V2001" s="88" t="s">
        <v>24211</v>
      </c>
      <c r="W2001" s="84"/>
      <c r="X2001" s="84"/>
      <c r="Y2001" s="87" t="s">
        <v>25299</v>
      </c>
      <c r="Z2001" s="84"/>
      <c r="AA2001" s="84"/>
      <c r="AB2001" s="84"/>
      <c r="AC2001" s="84"/>
      <c r="AD2001" s="84"/>
      <c r="AE2001" s="84"/>
      <c r="AF2001" s="84"/>
      <c r="AG2001" s="84"/>
      <c r="AH2001" s="84"/>
      <c r="AI2001" s="84"/>
      <c r="AJ2001" s="84"/>
      <c r="AK2001" s="84"/>
      <c r="AL2001" s="84"/>
      <c r="AM2001" s="84"/>
      <c r="AN2001" s="84"/>
      <c r="AO2001" s="84"/>
      <c r="AP2001" s="84"/>
      <c r="AQ2001" s="84"/>
      <c r="AR2001" s="84"/>
      <c r="AS2001" s="84"/>
      <c r="AT2001" s="84"/>
      <c r="AU2001" s="84"/>
      <c r="AV2001" s="84"/>
      <c r="AW2001" s="84"/>
    </row>
    <row r="2002" spans="1:49" x14ac:dyDescent="0.25">
      <c r="A2002" s="69" t="s">
        <v>21503</v>
      </c>
      <c r="B2002" s="69" t="s">
        <v>22320</v>
      </c>
      <c r="C2002" s="70"/>
      <c r="D2002" s="71"/>
      <c r="E2002" s="70"/>
      <c r="F2002" s="73"/>
      <c r="G2002" s="70"/>
      <c r="H2002" s="74"/>
      <c r="I2002" s="75"/>
      <c r="J2002" s="75"/>
      <c r="K2002" s="36"/>
      <c r="L2002" s="76"/>
      <c r="M2002" s="76"/>
      <c r="N2002" s="77"/>
      <c r="O2002" s="84" t="s">
        <v>2121</v>
      </c>
      <c r="P2002" s="86">
        <v>42759.604988425926</v>
      </c>
      <c r="Q2002" s="84" t="s">
        <v>22795</v>
      </c>
      <c r="R2002" s="84"/>
      <c r="S2002" s="84"/>
      <c r="T2002" s="84"/>
      <c r="U2002" s="86">
        <v>42759.604988425926</v>
      </c>
      <c r="V2002" s="88" t="s">
        <v>24211</v>
      </c>
      <c r="W2002" s="84"/>
      <c r="X2002" s="84"/>
      <c r="Y2002" s="87" t="s">
        <v>25299</v>
      </c>
      <c r="Z2002" s="84"/>
      <c r="AA2002" s="84"/>
      <c r="AB2002" s="84"/>
      <c r="AC2002" s="84"/>
      <c r="AD2002" s="84"/>
      <c r="AE2002" s="84"/>
      <c r="AF2002" s="84"/>
      <c r="AG2002" s="84"/>
      <c r="AH2002" s="84"/>
      <c r="AI2002" s="84"/>
      <c r="AJ2002" s="84"/>
      <c r="AK2002" s="84"/>
      <c r="AL2002" s="84"/>
      <c r="AM2002" s="84"/>
      <c r="AN2002" s="84"/>
      <c r="AO2002" s="84"/>
      <c r="AP2002" s="84"/>
      <c r="AQ2002" s="84"/>
      <c r="AR2002" s="84"/>
      <c r="AS2002" s="84"/>
      <c r="AT2002" s="84"/>
      <c r="AU2002" s="84"/>
      <c r="AV2002" s="84"/>
      <c r="AW2002" s="84"/>
    </row>
    <row r="2003" spans="1:49" x14ac:dyDescent="0.25">
      <c r="A2003" s="69" t="s">
        <v>21503</v>
      </c>
      <c r="B2003" s="69" t="s">
        <v>22321</v>
      </c>
      <c r="C2003" s="70"/>
      <c r="D2003" s="71"/>
      <c r="E2003" s="70"/>
      <c r="F2003" s="73"/>
      <c r="G2003" s="70"/>
      <c r="H2003" s="74"/>
      <c r="I2003" s="75"/>
      <c r="J2003" s="75"/>
      <c r="K2003" s="36"/>
      <c r="L2003" s="76"/>
      <c r="M2003" s="76"/>
      <c r="N2003" s="77"/>
      <c r="O2003" s="84" t="s">
        <v>2121</v>
      </c>
      <c r="P2003" s="86">
        <v>42759.604988425926</v>
      </c>
      <c r="Q2003" s="84" t="s">
        <v>22795</v>
      </c>
      <c r="R2003" s="84"/>
      <c r="S2003" s="84"/>
      <c r="T2003" s="84"/>
      <c r="U2003" s="86">
        <v>42759.604988425926</v>
      </c>
      <c r="V2003" s="88" t="s">
        <v>24211</v>
      </c>
      <c r="W2003" s="84"/>
      <c r="X2003" s="84"/>
      <c r="Y2003" s="87" t="s">
        <v>25299</v>
      </c>
      <c r="Z2003" s="84"/>
      <c r="AA2003" s="84"/>
      <c r="AB2003" s="84"/>
      <c r="AC2003" s="84"/>
      <c r="AD2003" s="84"/>
      <c r="AE2003" s="84"/>
      <c r="AF2003" s="84"/>
      <c r="AG2003" s="84"/>
      <c r="AH2003" s="84"/>
      <c r="AI2003" s="84"/>
      <c r="AJ2003" s="84"/>
      <c r="AK2003" s="84"/>
      <c r="AL2003" s="84"/>
      <c r="AM2003" s="84"/>
      <c r="AN2003" s="84"/>
      <c r="AO2003" s="84"/>
      <c r="AP2003" s="84"/>
      <c r="AQ2003" s="84"/>
      <c r="AR2003" s="84"/>
      <c r="AS2003" s="84"/>
      <c r="AT2003" s="84"/>
      <c r="AU2003" s="84"/>
      <c r="AV2003" s="84"/>
      <c r="AW2003" s="84"/>
    </row>
    <row r="2004" spans="1:49" x14ac:dyDescent="0.25">
      <c r="A2004" s="69" t="s">
        <v>21504</v>
      </c>
      <c r="B2004" s="69" t="s">
        <v>21504</v>
      </c>
      <c r="C2004" s="70"/>
      <c r="D2004" s="71"/>
      <c r="E2004" s="70"/>
      <c r="F2004" s="73"/>
      <c r="G2004" s="70"/>
      <c r="H2004" s="74"/>
      <c r="I2004" s="75"/>
      <c r="J2004" s="75"/>
      <c r="K2004" s="36"/>
      <c r="L2004" s="76"/>
      <c r="M2004" s="76"/>
      <c r="N2004" s="77"/>
      <c r="O2004" s="84" t="s">
        <v>179</v>
      </c>
      <c r="P2004" s="86">
        <v>42759.604988425926</v>
      </c>
      <c r="Q2004" s="84" t="s">
        <v>22796</v>
      </c>
      <c r="R2004" s="88" t="s">
        <v>3290</v>
      </c>
      <c r="S2004" s="84" t="s">
        <v>3730</v>
      </c>
      <c r="T2004" s="84"/>
      <c r="U2004" s="86">
        <v>42759.604988425926</v>
      </c>
      <c r="V2004" s="88" t="s">
        <v>24212</v>
      </c>
      <c r="W2004" s="84"/>
      <c r="X2004" s="84"/>
      <c r="Y2004" s="87" t="s">
        <v>25300</v>
      </c>
      <c r="Z2004" s="84"/>
      <c r="AA2004" s="84"/>
      <c r="AB2004" s="84"/>
      <c r="AC2004" s="84"/>
      <c r="AD2004" s="84"/>
      <c r="AE2004" s="84"/>
      <c r="AF2004" s="84"/>
      <c r="AG2004" s="84"/>
      <c r="AH2004" s="84"/>
      <c r="AI2004" s="84"/>
      <c r="AJ2004" s="84"/>
      <c r="AK2004" s="84"/>
      <c r="AL2004" s="84"/>
      <c r="AM2004" s="84"/>
      <c r="AN2004" s="84"/>
      <c r="AO2004" s="84"/>
      <c r="AP2004" s="84"/>
      <c r="AQ2004" s="84"/>
      <c r="AR2004" s="84"/>
      <c r="AS2004" s="84"/>
      <c r="AT2004" s="84"/>
      <c r="AU2004" s="84"/>
      <c r="AV2004" s="84"/>
      <c r="AW2004" s="84"/>
    </row>
    <row r="2005" spans="1:49" x14ac:dyDescent="0.25">
      <c r="A2005" s="69" t="s">
        <v>21505</v>
      </c>
      <c r="B2005" s="69" t="s">
        <v>1643</v>
      </c>
      <c r="C2005" s="70"/>
      <c r="D2005" s="71"/>
      <c r="E2005" s="70"/>
      <c r="F2005" s="73"/>
      <c r="G2005" s="70"/>
      <c r="H2005" s="74"/>
      <c r="I2005" s="75"/>
      <c r="J2005" s="75"/>
      <c r="K2005" s="36"/>
      <c r="L2005" s="76"/>
      <c r="M2005" s="76"/>
      <c r="N2005" s="77"/>
      <c r="O2005" s="84" t="s">
        <v>2121</v>
      </c>
      <c r="P2005" s="86">
        <v>42759.604988425926</v>
      </c>
      <c r="Q2005" s="84" t="s">
        <v>22797</v>
      </c>
      <c r="R2005" s="88" t="s">
        <v>23515</v>
      </c>
      <c r="S2005" s="84" t="s">
        <v>3699</v>
      </c>
      <c r="T2005" s="84" t="s">
        <v>1682</v>
      </c>
      <c r="U2005" s="86">
        <v>42759.604988425926</v>
      </c>
      <c r="V2005" s="88" t="s">
        <v>24213</v>
      </c>
      <c r="W2005" s="84"/>
      <c r="X2005" s="84"/>
      <c r="Y2005" s="87" t="s">
        <v>25301</v>
      </c>
      <c r="Z2005" s="84"/>
      <c r="AA2005" s="84"/>
      <c r="AB2005" s="84"/>
      <c r="AC2005" s="84"/>
      <c r="AD2005" s="84"/>
      <c r="AE2005" s="84"/>
      <c r="AF2005" s="84"/>
      <c r="AG2005" s="84"/>
      <c r="AH2005" s="84"/>
      <c r="AI2005" s="84"/>
      <c r="AJ2005" s="84"/>
      <c r="AK2005" s="84"/>
      <c r="AL2005" s="84"/>
      <c r="AM2005" s="84"/>
      <c r="AN2005" s="84"/>
      <c r="AO2005" s="84"/>
      <c r="AP2005" s="84"/>
      <c r="AQ2005" s="84"/>
      <c r="AR2005" s="84"/>
      <c r="AS2005" s="84"/>
      <c r="AT2005" s="84"/>
      <c r="AU2005" s="84"/>
      <c r="AV2005" s="84"/>
      <c r="AW2005" s="84"/>
    </row>
    <row r="2006" spans="1:49" x14ac:dyDescent="0.25">
      <c r="A2006" s="69" t="s">
        <v>21506</v>
      </c>
      <c r="B2006" s="69" t="s">
        <v>22322</v>
      </c>
      <c r="C2006" s="70"/>
      <c r="D2006" s="71"/>
      <c r="E2006" s="70"/>
      <c r="F2006" s="73"/>
      <c r="G2006" s="70"/>
      <c r="H2006" s="74"/>
      <c r="I2006" s="75"/>
      <c r="J2006" s="75"/>
      <c r="K2006" s="36"/>
      <c r="L2006" s="76"/>
      <c r="M2006" s="76"/>
      <c r="N2006" s="77"/>
      <c r="O2006" s="84" t="s">
        <v>2121</v>
      </c>
      <c r="P2006" s="86">
        <v>42759.604988425926</v>
      </c>
      <c r="Q2006" s="84" t="s">
        <v>22798</v>
      </c>
      <c r="R2006" s="84"/>
      <c r="S2006" s="84"/>
      <c r="T2006" s="84" t="s">
        <v>23925</v>
      </c>
      <c r="U2006" s="86">
        <v>42759.604988425926</v>
      </c>
      <c r="V2006" s="88" t="s">
        <v>24214</v>
      </c>
      <c r="W2006" s="84"/>
      <c r="X2006" s="84"/>
      <c r="Y2006" s="87" t="s">
        <v>25302</v>
      </c>
      <c r="Z2006" s="84"/>
      <c r="AA2006" s="84"/>
      <c r="AB2006" s="84"/>
      <c r="AC2006" s="84"/>
      <c r="AD2006" s="84"/>
      <c r="AE2006" s="84"/>
      <c r="AF2006" s="84"/>
      <c r="AG2006" s="84"/>
      <c r="AH2006" s="84"/>
      <c r="AI2006" s="84"/>
      <c r="AJ2006" s="84"/>
      <c r="AK2006" s="84"/>
      <c r="AL2006" s="84"/>
      <c r="AM2006" s="84"/>
      <c r="AN2006" s="84"/>
      <c r="AO2006" s="84"/>
      <c r="AP2006" s="84"/>
      <c r="AQ2006" s="84"/>
      <c r="AR2006" s="84"/>
      <c r="AS2006" s="84"/>
      <c r="AT2006" s="84"/>
      <c r="AU2006" s="84"/>
      <c r="AV2006" s="84"/>
      <c r="AW2006" s="84"/>
    </row>
    <row r="2007" spans="1:49" x14ac:dyDescent="0.25">
      <c r="A2007" s="69" t="s">
        <v>21507</v>
      </c>
      <c r="B2007" s="69" t="s">
        <v>21507</v>
      </c>
      <c r="C2007" s="70"/>
      <c r="D2007" s="71"/>
      <c r="E2007" s="70"/>
      <c r="F2007" s="73"/>
      <c r="G2007" s="70"/>
      <c r="H2007" s="74"/>
      <c r="I2007" s="75"/>
      <c r="J2007" s="75"/>
      <c r="K2007" s="36"/>
      <c r="L2007" s="76"/>
      <c r="M2007" s="76"/>
      <c r="N2007" s="77"/>
      <c r="O2007" s="84" t="s">
        <v>179</v>
      </c>
      <c r="P2007" s="86">
        <v>42759.605000000003</v>
      </c>
      <c r="Q2007" s="87" t="s">
        <v>22799</v>
      </c>
      <c r="R2007" s="88" t="s">
        <v>23516</v>
      </c>
      <c r="S2007" s="84" t="s">
        <v>3697</v>
      </c>
      <c r="T2007" s="84"/>
      <c r="U2007" s="86">
        <v>42759.605000000003</v>
      </c>
      <c r="V2007" s="88" t="s">
        <v>24215</v>
      </c>
      <c r="W2007" s="84"/>
      <c r="X2007" s="84"/>
      <c r="Y2007" s="87" t="s">
        <v>25303</v>
      </c>
      <c r="Z2007" s="84"/>
      <c r="AA2007" s="84"/>
      <c r="AB2007" s="84"/>
      <c r="AC2007" s="84"/>
      <c r="AD2007" s="84"/>
      <c r="AE2007" s="84"/>
      <c r="AF2007" s="84"/>
      <c r="AG2007" s="84"/>
      <c r="AH2007" s="84"/>
      <c r="AI2007" s="84"/>
      <c r="AJ2007" s="84"/>
      <c r="AK2007" s="84"/>
      <c r="AL2007" s="84"/>
      <c r="AM2007" s="84"/>
      <c r="AN2007" s="84"/>
      <c r="AO2007" s="84"/>
      <c r="AP2007" s="84"/>
      <c r="AQ2007" s="84"/>
      <c r="AR2007" s="84"/>
      <c r="AS2007" s="84"/>
      <c r="AT2007" s="84"/>
      <c r="AU2007" s="84"/>
      <c r="AV2007" s="84"/>
      <c r="AW2007" s="84"/>
    </row>
    <row r="2008" spans="1:49" x14ac:dyDescent="0.25">
      <c r="A2008" s="69" t="s">
        <v>21508</v>
      </c>
      <c r="B2008" s="69" t="s">
        <v>22323</v>
      </c>
      <c r="C2008" s="70"/>
      <c r="D2008" s="71"/>
      <c r="E2008" s="70"/>
      <c r="F2008" s="73"/>
      <c r="G2008" s="70"/>
      <c r="H2008" s="74"/>
      <c r="I2008" s="75"/>
      <c r="J2008" s="75"/>
      <c r="K2008" s="36"/>
      <c r="L2008" s="76"/>
      <c r="M2008" s="76"/>
      <c r="N2008" s="77"/>
      <c r="O2008" s="84" t="s">
        <v>2121</v>
      </c>
      <c r="P2008" s="86">
        <v>42759.605000000003</v>
      </c>
      <c r="Q2008" s="84" t="s">
        <v>22800</v>
      </c>
      <c r="R2008" s="88" t="s">
        <v>3240</v>
      </c>
      <c r="S2008" s="84" t="s">
        <v>3697</v>
      </c>
      <c r="T2008" s="84"/>
      <c r="U2008" s="86">
        <v>42759.605000000003</v>
      </c>
      <c r="V2008" s="88" t="s">
        <v>24216</v>
      </c>
      <c r="W2008" s="84"/>
      <c r="X2008" s="84"/>
      <c r="Y2008" s="87" t="s">
        <v>25304</v>
      </c>
      <c r="Z2008" s="84"/>
      <c r="AA2008" s="84"/>
      <c r="AB2008" s="84"/>
      <c r="AC2008" s="84"/>
      <c r="AD2008" s="84"/>
      <c r="AE2008" s="84"/>
      <c r="AF2008" s="84"/>
      <c r="AG2008" s="84"/>
      <c r="AH2008" s="84"/>
      <c r="AI2008" s="84"/>
      <c r="AJ2008" s="84"/>
      <c r="AK2008" s="84"/>
      <c r="AL2008" s="84"/>
      <c r="AM2008" s="84"/>
      <c r="AN2008" s="84"/>
      <c r="AO2008" s="84"/>
      <c r="AP2008" s="84"/>
      <c r="AQ2008" s="84"/>
      <c r="AR2008" s="84"/>
      <c r="AS2008" s="84"/>
      <c r="AT2008" s="84"/>
      <c r="AU2008" s="84"/>
      <c r="AV2008" s="84"/>
      <c r="AW2008" s="84"/>
    </row>
    <row r="2009" spans="1:49" x14ac:dyDescent="0.25">
      <c r="A2009" s="69" t="s">
        <v>21509</v>
      </c>
      <c r="B2009" s="69" t="s">
        <v>1592</v>
      </c>
      <c r="C2009" s="70"/>
      <c r="D2009" s="71"/>
      <c r="E2009" s="70"/>
      <c r="F2009" s="73"/>
      <c r="G2009" s="70"/>
      <c r="H2009" s="74"/>
      <c r="I2009" s="75"/>
      <c r="J2009" s="75"/>
      <c r="K2009" s="36"/>
      <c r="L2009" s="76"/>
      <c r="M2009" s="76"/>
      <c r="N2009" s="77"/>
      <c r="O2009" s="84" t="s">
        <v>2121</v>
      </c>
      <c r="P2009" s="86">
        <v>42759.605000000003</v>
      </c>
      <c r="Q2009" s="84" t="s">
        <v>22801</v>
      </c>
      <c r="R2009" s="84"/>
      <c r="S2009" s="84"/>
      <c r="T2009" s="84"/>
      <c r="U2009" s="86">
        <v>42759.605000000003</v>
      </c>
      <c r="V2009" s="88" t="s">
        <v>24217</v>
      </c>
      <c r="W2009" s="84"/>
      <c r="X2009" s="84"/>
      <c r="Y2009" s="87" t="s">
        <v>25305</v>
      </c>
      <c r="Z2009" s="84"/>
      <c r="AA2009" s="84"/>
      <c r="AB2009" s="84"/>
      <c r="AC2009" s="84"/>
      <c r="AD2009" s="84"/>
      <c r="AE2009" s="84"/>
      <c r="AF2009" s="84"/>
      <c r="AG2009" s="84"/>
      <c r="AH2009" s="84"/>
      <c r="AI2009" s="84"/>
      <c r="AJ2009" s="84"/>
      <c r="AK2009" s="84"/>
      <c r="AL2009" s="84"/>
      <c r="AM2009" s="84"/>
      <c r="AN2009" s="84"/>
      <c r="AO2009" s="84"/>
      <c r="AP2009" s="84"/>
      <c r="AQ2009" s="84"/>
      <c r="AR2009" s="84"/>
      <c r="AS2009" s="84"/>
      <c r="AT2009" s="84"/>
      <c r="AU2009" s="84"/>
      <c r="AV2009" s="84"/>
      <c r="AW2009" s="84"/>
    </row>
    <row r="2010" spans="1:49" x14ac:dyDescent="0.25">
      <c r="A2010" s="69" t="s">
        <v>21510</v>
      </c>
      <c r="B2010" s="69" t="s">
        <v>22324</v>
      </c>
      <c r="C2010" s="70"/>
      <c r="D2010" s="71"/>
      <c r="E2010" s="70"/>
      <c r="F2010" s="73"/>
      <c r="G2010" s="70"/>
      <c r="H2010" s="74"/>
      <c r="I2010" s="75"/>
      <c r="J2010" s="75"/>
      <c r="K2010" s="36"/>
      <c r="L2010" s="76"/>
      <c r="M2010" s="76"/>
      <c r="N2010" s="77"/>
      <c r="O2010" s="84" t="s">
        <v>2121</v>
      </c>
      <c r="P2010" s="86">
        <v>42759.605000000003</v>
      </c>
      <c r="Q2010" s="84" t="s">
        <v>22802</v>
      </c>
      <c r="R2010" s="88" t="s">
        <v>23517</v>
      </c>
      <c r="S2010" s="84" t="s">
        <v>3697</v>
      </c>
      <c r="T2010" s="84"/>
      <c r="U2010" s="86">
        <v>42759.605000000003</v>
      </c>
      <c r="V2010" s="88" t="s">
        <v>24218</v>
      </c>
      <c r="W2010" s="84"/>
      <c r="X2010" s="84"/>
      <c r="Y2010" s="87" t="s">
        <v>25306</v>
      </c>
      <c r="Z2010" s="84"/>
      <c r="AA2010" s="84"/>
      <c r="AB2010" s="84"/>
      <c r="AC2010" s="84"/>
      <c r="AD2010" s="84"/>
      <c r="AE2010" s="84"/>
      <c r="AF2010" s="84"/>
      <c r="AG2010" s="84"/>
      <c r="AH2010" s="84"/>
      <c r="AI2010" s="84"/>
      <c r="AJ2010" s="84"/>
      <c r="AK2010" s="84"/>
      <c r="AL2010" s="84"/>
      <c r="AM2010" s="84"/>
      <c r="AN2010" s="84"/>
      <c r="AO2010" s="84"/>
      <c r="AP2010" s="84"/>
      <c r="AQ2010" s="84"/>
      <c r="AR2010" s="84"/>
      <c r="AS2010" s="84"/>
      <c r="AT2010" s="84"/>
      <c r="AU2010" s="84"/>
      <c r="AV2010" s="84"/>
      <c r="AW2010" s="84"/>
    </row>
    <row r="2011" spans="1:49" x14ac:dyDescent="0.25">
      <c r="A2011" s="69" t="s">
        <v>21511</v>
      </c>
      <c r="B2011" s="69" t="s">
        <v>22325</v>
      </c>
      <c r="C2011" s="70"/>
      <c r="D2011" s="71"/>
      <c r="E2011" s="70"/>
      <c r="F2011" s="73"/>
      <c r="G2011" s="70"/>
      <c r="H2011" s="74"/>
      <c r="I2011" s="75"/>
      <c r="J2011" s="75"/>
      <c r="K2011" s="36"/>
      <c r="L2011" s="76"/>
      <c r="M2011" s="76"/>
      <c r="N2011" s="77"/>
      <c r="O2011" s="84" t="s">
        <v>2121</v>
      </c>
      <c r="P2011" s="86">
        <v>42759.605011574073</v>
      </c>
      <c r="Q2011" s="84" t="s">
        <v>22803</v>
      </c>
      <c r="R2011" s="84"/>
      <c r="S2011" s="84"/>
      <c r="T2011" s="84" t="s">
        <v>1682</v>
      </c>
      <c r="U2011" s="86">
        <v>42759.605011574073</v>
      </c>
      <c r="V2011" s="88" t="s">
        <v>24219</v>
      </c>
      <c r="W2011" s="84"/>
      <c r="X2011" s="84"/>
      <c r="Y2011" s="87" t="s">
        <v>25307</v>
      </c>
      <c r="Z2011" s="84"/>
      <c r="AA2011" s="84"/>
      <c r="AB2011" s="84"/>
      <c r="AC2011" s="84"/>
      <c r="AD2011" s="84"/>
      <c r="AE2011" s="84"/>
      <c r="AF2011" s="84"/>
      <c r="AG2011" s="84"/>
      <c r="AH2011" s="84"/>
      <c r="AI2011" s="84"/>
      <c r="AJ2011" s="84"/>
      <c r="AK2011" s="84"/>
      <c r="AL2011" s="84"/>
      <c r="AM2011" s="84"/>
      <c r="AN2011" s="84"/>
      <c r="AO2011" s="84"/>
      <c r="AP2011" s="84"/>
      <c r="AQ2011" s="84"/>
      <c r="AR2011" s="84"/>
      <c r="AS2011" s="84"/>
      <c r="AT2011" s="84"/>
      <c r="AU2011" s="84"/>
      <c r="AV2011" s="84"/>
      <c r="AW2011" s="84"/>
    </row>
    <row r="2012" spans="1:49" x14ac:dyDescent="0.25">
      <c r="A2012" s="69" t="s">
        <v>21512</v>
      </c>
      <c r="B2012" s="69" t="s">
        <v>21512</v>
      </c>
      <c r="C2012" s="70"/>
      <c r="D2012" s="71"/>
      <c r="E2012" s="70"/>
      <c r="F2012" s="73"/>
      <c r="G2012" s="70"/>
      <c r="H2012" s="74"/>
      <c r="I2012" s="75"/>
      <c r="J2012" s="75"/>
      <c r="K2012" s="36"/>
      <c r="L2012" s="76"/>
      <c r="M2012" s="76"/>
      <c r="N2012" s="77"/>
      <c r="O2012" s="84" t="s">
        <v>179</v>
      </c>
      <c r="P2012" s="86">
        <v>42759.605011574073</v>
      </c>
      <c r="Q2012" s="84" t="s">
        <v>22804</v>
      </c>
      <c r="R2012" s="88" t="s">
        <v>23518</v>
      </c>
      <c r="S2012" s="84" t="s">
        <v>3697</v>
      </c>
      <c r="T2012" s="84"/>
      <c r="U2012" s="86">
        <v>42759.605011574073</v>
      </c>
      <c r="V2012" s="88" t="s">
        <v>24220</v>
      </c>
      <c r="W2012" s="84"/>
      <c r="X2012" s="84"/>
      <c r="Y2012" s="87" t="s">
        <v>25308</v>
      </c>
      <c r="Z2012" s="84"/>
      <c r="AA2012" s="84"/>
      <c r="AB2012" s="84"/>
      <c r="AC2012" s="84"/>
      <c r="AD2012" s="84"/>
      <c r="AE2012" s="84"/>
      <c r="AF2012" s="84"/>
      <c r="AG2012" s="84"/>
      <c r="AH2012" s="84"/>
      <c r="AI2012" s="84"/>
      <c r="AJ2012" s="84"/>
      <c r="AK2012" s="84"/>
      <c r="AL2012" s="84"/>
      <c r="AM2012" s="84"/>
      <c r="AN2012" s="84"/>
      <c r="AO2012" s="84"/>
      <c r="AP2012" s="84"/>
      <c r="AQ2012" s="84"/>
      <c r="AR2012" s="84"/>
      <c r="AS2012" s="84"/>
      <c r="AT2012" s="84"/>
      <c r="AU2012" s="84"/>
      <c r="AV2012" s="84"/>
      <c r="AW2012" s="84"/>
    </row>
    <row r="2013" spans="1:49" x14ac:dyDescent="0.25">
      <c r="A2013" s="69" t="s">
        <v>21513</v>
      </c>
      <c r="B2013" s="69" t="s">
        <v>2049</v>
      </c>
      <c r="C2013" s="70"/>
      <c r="D2013" s="71"/>
      <c r="E2013" s="70"/>
      <c r="F2013" s="73"/>
      <c r="G2013" s="70"/>
      <c r="H2013" s="74"/>
      <c r="I2013" s="75"/>
      <c r="J2013" s="75"/>
      <c r="K2013" s="36"/>
      <c r="L2013" s="76"/>
      <c r="M2013" s="76"/>
      <c r="N2013" s="77"/>
      <c r="O2013" s="84" t="s">
        <v>2121</v>
      </c>
      <c r="P2013" s="86">
        <v>42759.605011574073</v>
      </c>
      <c r="Q2013" s="84" t="s">
        <v>22805</v>
      </c>
      <c r="R2013" s="88" t="s">
        <v>3290</v>
      </c>
      <c r="S2013" s="84" t="s">
        <v>3730</v>
      </c>
      <c r="T2013" s="84" t="s">
        <v>1682</v>
      </c>
      <c r="U2013" s="86">
        <v>42759.605011574073</v>
      </c>
      <c r="V2013" s="88" t="s">
        <v>24221</v>
      </c>
      <c r="W2013" s="84"/>
      <c r="X2013" s="84"/>
      <c r="Y2013" s="87" t="s">
        <v>25309</v>
      </c>
      <c r="Z2013" s="84"/>
      <c r="AA2013" s="84"/>
      <c r="AB2013" s="84"/>
      <c r="AC2013" s="84"/>
      <c r="AD2013" s="84"/>
      <c r="AE2013" s="84"/>
      <c r="AF2013" s="84"/>
      <c r="AG2013" s="84"/>
      <c r="AH2013" s="84"/>
      <c r="AI2013" s="84"/>
      <c r="AJ2013" s="84"/>
      <c r="AK2013" s="84"/>
      <c r="AL2013" s="84"/>
      <c r="AM2013" s="84"/>
      <c r="AN2013" s="84"/>
      <c r="AO2013" s="84"/>
      <c r="AP2013" s="84"/>
      <c r="AQ2013" s="84"/>
      <c r="AR2013" s="84"/>
      <c r="AS2013" s="84"/>
      <c r="AT2013" s="84"/>
      <c r="AU2013" s="84"/>
      <c r="AV2013" s="84"/>
      <c r="AW2013" s="84"/>
    </row>
    <row r="2014" spans="1:49" x14ac:dyDescent="0.25">
      <c r="A2014" s="69" t="s">
        <v>21513</v>
      </c>
      <c r="B2014" s="69" t="s">
        <v>22326</v>
      </c>
      <c r="C2014" s="70"/>
      <c r="D2014" s="71"/>
      <c r="E2014" s="70"/>
      <c r="F2014" s="73"/>
      <c r="G2014" s="70"/>
      <c r="H2014" s="74"/>
      <c r="I2014" s="75"/>
      <c r="J2014" s="75"/>
      <c r="K2014" s="36"/>
      <c r="L2014" s="76"/>
      <c r="M2014" s="76"/>
      <c r="N2014" s="77"/>
      <c r="O2014" s="84" t="s">
        <v>2121</v>
      </c>
      <c r="P2014" s="86">
        <v>42759.605011574073</v>
      </c>
      <c r="Q2014" s="84" t="s">
        <v>22805</v>
      </c>
      <c r="R2014" s="88" t="s">
        <v>3290</v>
      </c>
      <c r="S2014" s="84" t="s">
        <v>3730</v>
      </c>
      <c r="T2014" s="84" t="s">
        <v>1682</v>
      </c>
      <c r="U2014" s="86">
        <v>42759.605011574073</v>
      </c>
      <c r="V2014" s="88" t="s">
        <v>24221</v>
      </c>
      <c r="W2014" s="84"/>
      <c r="X2014" s="84"/>
      <c r="Y2014" s="87" t="s">
        <v>25309</v>
      </c>
      <c r="Z2014" s="84"/>
      <c r="AA2014" s="84"/>
      <c r="AB2014" s="84"/>
      <c r="AC2014" s="84"/>
      <c r="AD2014" s="84"/>
      <c r="AE2014" s="84"/>
      <c r="AF2014" s="84"/>
      <c r="AG2014" s="84"/>
      <c r="AH2014" s="84"/>
      <c r="AI2014" s="84"/>
      <c r="AJ2014" s="84"/>
      <c r="AK2014" s="84"/>
      <c r="AL2014" s="84"/>
      <c r="AM2014" s="84"/>
      <c r="AN2014" s="84"/>
      <c r="AO2014" s="84"/>
      <c r="AP2014" s="84"/>
      <c r="AQ2014" s="84"/>
      <c r="AR2014" s="84"/>
      <c r="AS2014" s="84"/>
      <c r="AT2014" s="84"/>
      <c r="AU2014" s="84"/>
      <c r="AV2014" s="84"/>
      <c r="AW2014" s="84"/>
    </row>
    <row r="2015" spans="1:49" x14ac:dyDescent="0.25">
      <c r="A2015" s="69" t="s">
        <v>21514</v>
      </c>
      <c r="B2015" s="69" t="s">
        <v>22327</v>
      </c>
      <c r="C2015" s="70"/>
      <c r="D2015" s="71"/>
      <c r="E2015" s="70"/>
      <c r="F2015" s="73"/>
      <c r="G2015" s="70"/>
      <c r="H2015" s="74"/>
      <c r="I2015" s="75"/>
      <c r="J2015" s="75"/>
      <c r="K2015" s="36"/>
      <c r="L2015" s="76"/>
      <c r="M2015" s="76"/>
      <c r="N2015" s="77"/>
      <c r="O2015" s="84" t="s">
        <v>2121</v>
      </c>
      <c r="P2015" s="86">
        <v>42759.605011574073</v>
      </c>
      <c r="Q2015" s="84" t="s">
        <v>22806</v>
      </c>
      <c r="R2015" s="88" t="s">
        <v>3394</v>
      </c>
      <c r="S2015" s="84" t="s">
        <v>3725</v>
      </c>
      <c r="T2015" s="84"/>
      <c r="U2015" s="86">
        <v>42759.605011574073</v>
      </c>
      <c r="V2015" s="88" t="s">
        <v>24222</v>
      </c>
      <c r="W2015" s="84"/>
      <c r="X2015" s="84"/>
      <c r="Y2015" s="87" t="s">
        <v>25310</v>
      </c>
      <c r="Z2015" s="84"/>
      <c r="AA2015" s="84"/>
      <c r="AB2015" s="84"/>
      <c r="AC2015" s="84"/>
      <c r="AD2015" s="84"/>
      <c r="AE2015" s="84"/>
      <c r="AF2015" s="84"/>
      <c r="AG2015" s="84"/>
      <c r="AH2015" s="84"/>
      <c r="AI2015" s="84"/>
      <c r="AJ2015" s="84"/>
      <c r="AK2015" s="84"/>
      <c r="AL2015" s="84"/>
      <c r="AM2015" s="84"/>
      <c r="AN2015" s="84"/>
      <c r="AO2015" s="84"/>
      <c r="AP2015" s="84"/>
      <c r="AQ2015" s="84"/>
      <c r="AR2015" s="84"/>
      <c r="AS2015" s="84"/>
      <c r="AT2015" s="84"/>
      <c r="AU2015" s="84"/>
      <c r="AV2015" s="84"/>
      <c r="AW2015" s="84"/>
    </row>
    <row r="2016" spans="1:49" x14ac:dyDescent="0.25">
      <c r="A2016" s="69" t="s">
        <v>21515</v>
      </c>
      <c r="B2016" s="69" t="s">
        <v>1673</v>
      </c>
      <c r="C2016" s="70"/>
      <c r="D2016" s="71"/>
      <c r="E2016" s="70"/>
      <c r="F2016" s="73"/>
      <c r="G2016" s="70"/>
      <c r="H2016" s="74"/>
      <c r="I2016" s="75"/>
      <c r="J2016" s="75"/>
      <c r="K2016" s="36"/>
      <c r="L2016" s="76"/>
      <c r="M2016" s="76"/>
      <c r="N2016" s="77"/>
      <c r="O2016" s="84" t="s">
        <v>2121</v>
      </c>
      <c r="P2016" s="86">
        <v>42759.605023148149</v>
      </c>
      <c r="Q2016" s="84" t="s">
        <v>22807</v>
      </c>
      <c r="R2016" s="84"/>
      <c r="S2016" s="84"/>
      <c r="T2016" s="84"/>
      <c r="U2016" s="86">
        <v>42759.605023148149</v>
      </c>
      <c r="V2016" s="88" t="s">
        <v>24223</v>
      </c>
      <c r="W2016" s="84"/>
      <c r="X2016" s="84"/>
      <c r="Y2016" s="87" t="s">
        <v>25311</v>
      </c>
      <c r="Z2016" s="84"/>
      <c r="AA2016" s="84"/>
      <c r="AB2016" s="84"/>
      <c r="AC2016" s="84"/>
      <c r="AD2016" s="84"/>
      <c r="AE2016" s="84"/>
      <c r="AF2016" s="84"/>
      <c r="AG2016" s="84"/>
      <c r="AH2016" s="84"/>
      <c r="AI2016" s="84"/>
      <c r="AJ2016" s="84"/>
      <c r="AK2016" s="84"/>
      <c r="AL2016" s="84"/>
      <c r="AM2016" s="84"/>
      <c r="AN2016" s="84"/>
      <c r="AO2016" s="84"/>
      <c r="AP2016" s="84"/>
      <c r="AQ2016" s="84"/>
      <c r="AR2016" s="84"/>
      <c r="AS2016" s="84"/>
      <c r="AT2016" s="84"/>
      <c r="AU2016" s="84"/>
      <c r="AV2016" s="84"/>
      <c r="AW2016" s="84"/>
    </row>
    <row r="2017" spans="1:49" x14ac:dyDescent="0.25">
      <c r="A2017" s="69" t="s">
        <v>21516</v>
      </c>
      <c r="B2017" s="69" t="s">
        <v>1958</v>
      </c>
      <c r="C2017" s="70"/>
      <c r="D2017" s="71"/>
      <c r="E2017" s="70"/>
      <c r="F2017" s="73"/>
      <c r="G2017" s="70"/>
      <c r="H2017" s="74"/>
      <c r="I2017" s="75"/>
      <c r="J2017" s="75"/>
      <c r="K2017" s="36"/>
      <c r="L2017" s="76"/>
      <c r="M2017" s="76"/>
      <c r="N2017" s="77"/>
      <c r="O2017" s="84" t="s">
        <v>2121</v>
      </c>
      <c r="P2017" s="86">
        <v>42759.605023148149</v>
      </c>
      <c r="Q2017" s="84" t="s">
        <v>22808</v>
      </c>
      <c r="R2017" s="88" t="s">
        <v>23519</v>
      </c>
      <c r="S2017" s="84" t="s">
        <v>3779</v>
      </c>
      <c r="T2017" s="84" t="s">
        <v>23926</v>
      </c>
      <c r="U2017" s="86">
        <v>42759.605023148149</v>
      </c>
      <c r="V2017" s="88" t="s">
        <v>24224</v>
      </c>
      <c r="W2017" s="84"/>
      <c r="X2017" s="84"/>
      <c r="Y2017" s="87" t="s">
        <v>25312</v>
      </c>
      <c r="Z2017" s="84"/>
      <c r="AA2017" s="84"/>
      <c r="AB2017" s="84"/>
      <c r="AC2017" s="84"/>
      <c r="AD2017" s="84"/>
      <c r="AE2017" s="84"/>
      <c r="AF2017" s="84"/>
      <c r="AG2017" s="84"/>
      <c r="AH2017" s="84"/>
      <c r="AI2017" s="84"/>
      <c r="AJ2017" s="84"/>
      <c r="AK2017" s="84"/>
      <c r="AL2017" s="84"/>
      <c r="AM2017" s="84"/>
      <c r="AN2017" s="84"/>
      <c r="AO2017" s="84"/>
      <c r="AP2017" s="84"/>
      <c r="AQ2017" s="84"/>
      <c r="AR2017" s="84"/>
      <c r="AS2017" s="84"/>
      <c r="AT2017" s="84"/>
      <c r="AU2017" s="84"/>
      <c r="AV2017" s="84"/>
      <c r="AW2017" s="84"/>
    </row>
    <row r="2018" spans="1:49" x14ac:dyDescent="0.25">
      <c r="A2018" s="69" t="s">
        <v>21517</v>
      </c>
      <c r="B2018" s="69" t="s">
        <v>22328</v>
      </c>
      <c r="C2018" s="70"/>
      <c r="D2018" s="71"/>
      <c r="E2018" s="70"/>
      <c r="F2018" s="73"/>
      <c r="G2018" s="70"/>
      <c r="H2018" s="74"/>
      <c r="I2018" s="75"/>
      <c r="J2018" s="75"/>
      <c r="K2018" s="36"/>
      <c r="L2018" s="76"/>
      <c r="M2018" s="76"/>
      <c r="N2018" s="77"/>
      <c r="O2018" s="84" t="s">
        <v>2121</v>
      </c>
      <c r="P2018" s="86">
        <v>42759.605023148149</v>
      </c>
      <c r="Q2018" s="84" t="s">
        <v>22809</v>
      </c>
      <c r="R2018" s="88" t="s">
        <v>23520</v>
      </c>
      <c r="S2018" s="84" t="s">
        <v>3697</v>
      </c>
      <c r="T2018" s="84"/>
      <c r="U2018" s="86">
        <v>42759.605023148149</v>
      </c>
      <c r="V2018" s="88" t="s">
        <v>24225</v>
      </c>
      <c r="W2018" s="84"/>
      <c r="X2018" s="84"/>
      <c r="Y2018" s="87" t="s">
        <v>25313</v>
      </c>
      <c r="Z2018" s="84"/>
      <c r="AA2018" s="84"/>
      <c r="AB2018" s="84"/>
      <c r="AC2018" s="84"/>
      <c r="AD2018" s="84"/>
      <c r="AE2018" s="84"/>
      <c r="AF2018" s="84"/>
      <c r="AG2018" s="84"/>
      <c r="AH2018" s="84"/>
      <c r="AI2018" s="84"/>
      <c r="AJ2018" s="84"/>
      <c r="AK2018" s="84"/>
      <c r="AL2018" s="84"/>
      <c r="AM2018" s="84"/>
      <c r="AN2018" s="84"/>
      <c r="AO2018" s="84"/>
      <c r="AP2018" s="84"/>
      <c r="AQ2018" s="84"/>
      <c r="AR2018" s="84"/>
      <c r="AS2018" s="84"/>
      <c r="AT2018" s="84"/>
      <c r="AU2018" s="84"/>
      <c r="AV2018" s="84"/>
      <c r="AW2018" s="84"/>
    </row>
    <row r="2019" spans="1:49" x14ac:dyDescent="0.25">
      <c r="A2019" s="69" t="s">
        <v>21518</v>
      </c>
      <c r="B2019" s="69" t="s">
        <v>21518</v>
      </c>
      <c r="C2019" s="70"/>
      <c r="D2019" s="71"/>
      <c r="E2019" s="70"/>
      <c r="F2019" s="73"/>
      <c r="G2019" s="70"/>
      <c r="H2019" s="74"/>
      <c r="I2019" s="75"/>
      <c r="J2019" s="75"/>
      <c r="K2019" s="36"/>
      <c r="L2019" s="76"/>
      <c r="M2019" s="76"/>
      <c r="N2019" s="77"/>
      <c r="O2019" s="84" t="s">
        <v>179</v>
      </c>
      <c r="P2019" s="86">
        <v>42759.605034722219</v>
      </c>
      <c r="Q2019" s="84" t="s">
        <v>22810</v>
      </c>
      <c r="R2019" s="88" t="s">
        <v>23521</v>
      </c>
      <c r="S2019" s="84" t="s">
        <v>3707</v>
      </c>
      <c r="T2019" s="84"/>
      <c r="U2019" s="86">
        <v>42759.605034722219</v>
      </c>
      <c r="V2019" s="88" t="s">
        <v>24226</v>
      </c>
      <c r="W2019" s="84"/>
      <c r="X2019" s="84"/>
      <c r="Y2019" s="87" t="s">
        <v>25314</v>
      </c>
      <c r="Z2019" s="84"/>
      <c r="AA2019" s="84"/>
      <c r="AB2019" s="84"/>
      <c r="AC2019" s="84"/>
      <c r="AD2019" s="84"/>
      <c r="AE2019" s="84"/>
      <c r="AF2019" s="84"/>
      <c r="AG2019" s="84"/>
      <c r="AH2019" s="84"/>
      <c r="AI2019" s="84"/>
      <c r="AJ2019" s="84"/>
      <c r="AK2019" s="84"/>
      <c r="AL2019" s="84"/>
      <c r="AM2019" s="84"/>
      <c r="AN2019" s="84"/>
      <c r="AO2019" s="84"/>
      <c r="AP2019" s="84"/>
      <c r="AQ2019" s="84"/>
      <c r="AR2019" s="84"/>
      <c r="AS2019" s="84"/>
      <c r="AT2019" s="84"/>
      <c r="AU2019" s="84"/>
      <c r="AV2019" s="84"/>
      <c r="AW2019" s="84"/>
    </row>
    <row r="2020" spans="1:49" x14ac:dyDescent="0.25">
      <c r="A2020" s="69" t="s">
        <v>21519</v>
      </c>
      <c r="B2020" s="69" t="s">
        <v>1976</v>
      </c>
      <c r="C2020" s="70"/>
      <c r="D2020" s="71"/>
      <c r="E2020" s="70"/>
      <c r="F2020" s="73"/>
      <c r="G2020" s="70"/>
      <c r="H2020" s="74"/>
      <c r="I2020" s="75"/>
      <c r="J2020" s="75"/>
      <c r="K2020" s="36"/>
      <c r="L2020" s="76"/>
      <c r="M2020" s="76"/>
      <c r="N2020" s="77"/>
      <c r="O2020" s="84" t="s">
        <v>2121</v>
      </c>
      <c r="P2020" s="86">
        <v>42759.605034722219</v>
      </c>
      <c r="Q2020" s="84" t="s">
        <v>2912</v>
      </c>
      <c r="R2020" s="88" t="s">
        <v>3343</v>
      </c>
      <c r="S2020" s="84" t="s">
        <v>3696</v>
      </c>
      <c r="T2020" s="84"/>
      <c r="U2020" s="86">
        <v>42759.605034722219</v>
      </c>
      <c r="V2020" s="88" t="s">
        <v>24227</v>
      </c>
      <c r="W2020" s="84"/>
      <c r="X2020" s="84"/>
      <c r="Y2020" s="87" t="s">
        <v>25315</v>
      </c>
      <c r="Z2020" s="84"/>
      <c r="AA2020" s="84"/>
      <c r="AB2020" s="84"/>
      <c r="AC2020" s="84"/>
      <c r="AD2020" s="84"/>
      <c r="AE2020" s="84"/>
      <c r="AF2020" s="84"/>
      <c r="AG2020" s="84"/>
      <c r="AH2020" s="84"/>
      <c r="AI2020" s="84"/>
      <c r="AJ2020" s="84"/>
      <c r="AK2020" s="84"/>
      <c r="AL2020" s="84"/>
      <c r="AM2020" s="84"/>
      <c r="AN2020" s="84"/>
      <c r="AO2020" s="84"/>
      <c r="AP2020" s="84"/>
      <c r="AQ2020" s="84"/>
      <c r="AR2020" s="84"/>
      <c r="AS2020" s="84"/>
      <c r="AT2020" s="84"/>
      <c r="AU2020" s="84"/>
      <c r="AV2020" s="84"/>
      <c r="AW2020" s="84"/>
    </row>
    <row r="2021" spans="1:49" x14ac:dyDescent="0.25">
      <c r="A2021" s="69" t="s">
        <v>21520</v>
      </c>
      <c r="B2021" s="69" t="s">
        <v>22322</v>
      </c>
      <c r="C2021" s="70"/>
      <c r="D2021" s="71"/>
      <c r="E2021" s="70"/>
      <c r="F2021" s="73"/>
      <c r="G2021" s="70"/>
      <c r="H2021" s="74"/>
      <c r="I2021" s="75"/>
      <c r="J2021" s="75"/>
      <c r="K2021" s="36"/>
      <c r="L2021" s="76"/>
      <c r="M2021" s="76"/>
      <c r="N2021" s="77"/>
      <c r="O2021" s="84" t="s">
        <v>2121</v>
      </c>
      <c r="P2021" s="86">
        <v>42759.605034722219</v>
      </c>
      <c r="Q2021" s="84" t="s">
        <v>22798</v>
      </c>
      <c r="R2021" s="84"/>
      <c r="S2021" s="84"/>
      <c r="T2021" s="84" t="s">
        <v>23925</v>
      </c>
      <c r="U2021" s="86">
        <v>42759.605034722219</v>
      </c>
      <c r="V2021" s="88" t="s">
        <v>24228</v>
      </c>
      <c r="W2021" s="84"/>
      <c r="X2021" s="84"/>
      <c r="Y2021" s="87" t="s">
        <v>25316</v>
      </c>
      <c r="Z2021" s="84"/>
      <c r="AA2021" s="84"/>
      <c r="AB2021" s="84"/>
      <c r="AC2021" s="84"/>
      <c r="AD2021" s="84"/>
      <c r="AE2021" s="84"/>
      <c r="AF2021" s="84"/>
      <c r="AG2021" s="84"/>
      <c r="AH2021" s="84"/>
      <c r="AI2021" s="84"/>
      <c r="AJ2021" s="84"/>
      <c r="AK2021" s="84"/>
      <c r="AL2021" s="84"/>
      <c r="AM2021" s="84"/>
      <c r="AN2021" s="84"/>
      <c r="AO2021" s="84"/>
      <c r="AP2021" s="84"/>
      <c r="AQ2021" s="84"/>
      <c r="AR2021" s="84"/>
      <c r="AS2021" s="84"/>
      <c r="AT2021" s="84"/>
      <c r="AU2021" s="84"/>
      <c r="AV2021" s="84"/>
      <c r="AW2021" s="84"/>
    </row>
    <row r="2022" spans="1:49" x14ac:dyDescent="0.25">
      <c r="A2022" s="69" t="s">
        <v>21521</v>
      </c>
      <c r="B2022" s="69" t="s">
        <v>1554</v>
      </c>
      <c r="C2022" s="70"/>
      <c r="D2022" s="71"/>
      <c r="E2022" s="70"/>
      <c r="F2022" s="73"/>
      <c r="G2022" s="70"/>
      <c r="H2022" s="74"/>
      <c r="I2022" s="75"/>
      <c r="J2022" s="75"/>
      <c r="K2022" s="36"/>
      <c r="L2022" s="76"/>
      <c r="M2022" s="76"/>
      <c r="N2022" s="77"/>
      <c r="O2022" s="84" t="s">
        <v>2121</v>
      </c>
      <c r="P2022" s="86">
        <v>42759.605034722219</v>
      </c>
      <c r="Q2022" s="84" t="s">
        <v>2134</v>
      </c>
      <c r="R2022" s="84"/>
      <c r="S2022" s="84"/>
      <c r="T2022" s="84"/>
      <c r="U2022" s="86">
        <v>42759.605034722219</v>
      </c>
      <c r="V2022" s="88" t="s">
        <v>24229</v>
      </c>
      <c r="W2022" s="84"/>
      <c r="X2022" s="84"/>
      <c r="Y2022" s="87" t="s">
        <v>25317</v>
      </c>
      <c r="Z2022" s="84"/>
      <c r="AA2022" s="84"/>
      <c r="AB2022" s="84"/>
      <c r="AC2022" s="84"/>
      <c r="AD2022" s="84"/>
      <c r="AE2022" s="84"/>
      <c r="AF2022" s="84"/>
      <c r="AG2022" s="84"/>
      <c r="AH2022" s="84"/>
      <c r="AI2022" s="84"/>
      <c r="AJ2022" s="84"/>
      <c r="AK2022" s="84"/>
      <c r="AL2022" s="84"/>
      <c r="AM2022" s="84"/>
      <c r="AN2022" s="84"/>
      <c r="AO2022" s="84"/>
      <c r="AP2022" s="84"/>
      <c r="AQ2022" s="84"/>
      <c r="AR2022" s="84"/>
      <c r="AS2022" s="84"/>
      <c r="AT2022" s="84"/>
      <c r="AU2022" s="84"/>
      <c r="AV2022" s="84"/>
      <c r="AW2022" s="84"/>
    </row>
    <row r="2023" spans="1:49" x14ac:dyDescent="0.25">
      <c r="A2023" s="69" t="s">
        <v>21522</v>
      </c>
      <c r="B2023" s="69" t="s">
        <v>1976</v>
      </c>
      <c r="C2023" s="70"/>
      <c r="D2023" s="71"/>
      <c r="E2023" s="70"/>
      <c r="F2023" s="73"/>
      <c r="G2023" s="70"/>
      <c r="H2023" s="74"/>
      <c r="I2023" s="75"/>
      <c r="J2023" s="75"/>
      <c r="K2023" s="36"/>
      <c r="L2023" s="76"/>
      <c r="M2023" s="76"/>
      <c r="N2023" s="77"/>
      <c r="O2023" s="84" t="s">
        <v>2121</v>
      </c>
      <c r="P2023" s="86">
        <v>42759.605046296296</v>
      </c>
      <c r="Q2023" s="84" t="s">
        <v>2912</v>
      </c>
      <c r="R2023" s="88" t="s">
        <v>3343</v>
      </c>
      <c r="S2023" s="84" t="s">
        <v>3696</v>
      </c>
      <c r="T2023" s="84"/>
      <c r="U2023" s="86">
        <v>42759.605046296296</v>
      </c>
      <c r="V2023" s="88" t="s">
        <v>24230</v>
      </c>
      <c r="W2023" s="84"/>
      <c r="X2023" s="84"/>
      <c r="Y2023" s="87" t="s">
        <v>25318</v>
      </c>
      <c r="Z2023" s="84"/>
      <c r="AA2023" s="84"/>
      <c r="AB2023" s="84"/>
      <c r="AC2023" s="84"/>
      <c r="AD2023" s="84"/>
      <c r="AE2023" s="84"/>
      <c r="AF2023" s="84"/>
      <c r="AG2023" s="84"/>
      <c r="AH2023" s="84"/>
      <c r="AI2023" s="84"/>
      <c r="AJ2023" s="84"/>
      <c r="AK2023" s="84"/>
      <c r="AL2023" s="84"/>
      <c r="AM2023" s="84"/>
      <c r="AN2023" s="84"/>
      <c r="AO2023" s="84"/>
      <c r="AP2023" s="84"/>
      <c r="AQ2023" s="84"/>
      <c r="AR2023" s="84"/>
      <c r="AS2023" s="84"/>
      <c r="AT2023" s="84"/>
      <c r="AU2023" s="84"/>
      <c r="AV2023" s="84"/>
      <c r="AW2023" s="84"/>
    </row>
    <row r="2024" spans="1:49" x14ac:dyDescent="0.25">
      <c r="A2024" s="69" t="s">
        <v>21523</v>
      </c>
      <c r="B2024" s="69" t="s">
        <v>1602</v>
      </c>
      <c r="C2024" s="70"/>
      <c r="D2024" s="71"/>
      <c r="E2024" s="70"/>
      <c r="F2024" s="73"/>
      <c r="G2024" s="70"/>
      <c r="H2024" s="74"/>
      <c r="I2024" s="75"/>
      <c r="J2024" s="75"/>
      <c r="K2024" s="36"/>
      <c r="L2024" s="76"/>
      <c r="M2024" s="76"/>
      <c r="N2024" s="77"/>
      <c r="O2024" s="84" t="s">
        <v>2121</v>
      </c>
      <c r="P2024" s="86">
        <v>42759.605046296296</v>
      </c>
      <c r="Q2024" s="84" t="s">
        <v>2205</v>
      </c>
      <c r="R2024" s="84"/>
      <c r="S2024" s="84"/>
      <c r="T2024" s="84"/>
      <c r="U2024" s="86">
        <v>42759.605046296296</v>
      </c>
      <c r="V2024" s="88" t="s">
        <v>24231</v>
      </c>
      <c r="W2024" s="84"/>
      <c r="X2024" s="84"/>
      <c r="Y2024" s="87" t="s">
        <v>25319</v>
      </c>
      <c r="Z2024" s="84"/>
      <c r="AA2024" s="84"/>
      <c r="AB2024" s="84"/>
      <c r="AC2024" s="84"/>
      <c r="AD2024" s="84"/>
      <c r="AE2024" s="84"/>
      <c r="AF2024" s="84"/>
      <c r="AG2024" s="84"/>
      <c r="AH2024" s="84"/>
      <c r="AI2024" s="84"/>
      <c r="AJ2024" s="84"/>
      <c r="AK2024" s="84"/>
      <c r="AL2024" s="84"/>
      <c r="AM2024" s="84"/>
      <c r="AN2024" s="84"/>
      <c r="AO2024" s="84"/>
      <c r="AP2024" s="84"/>
      <c r="AQ2024" s="84"/>
      <c r="AR2024" s="84"/>
      <c r="AS2024" s="84"/>
      <c r="AT2024" s="84"/>
      <c r="AU2024" s="84"/>
      <c r="AV2024" s="84"/>
      <c r="AW2024" s="84"/>
    </row>
    <row r="2025" spans="1:49" x14ac:dyDescent="0.25">
      <c r="A2025" s="69" t="s">
        <v>21524</v>
      </c>
      <c r="B2025" s="69" t="s">
        <v>22279</v>
      </c>
      <c r="C2025" s="70"/>
      <c r="D2025" s="71"/>
      <c r="E2025" s="70"/>
      <c r="F2025" s="73"/>
      <c r="G2025" s="70"/>
      <c r="H2025" s="74"/>
      <c r="I2025" s="75"/>
      <c r="J2025" s="75"/>
      <c r="K2025" s="36"/>
      <c r="L2025" s="76"/>
      <c r="M2025" s="76"/>
      <c r="N2025" s="77"/>
      <c r="O2025" s="84" t="s">
        <v>2121</v>
      </c>
      <c r="P2025" s="86">
        <v>42759.605046296296</v>
      </c>
      <c r="Q2025" s="84" t="s">
        <v>22687</v>
      </c>
      <c r="R2025" s="84"/>
      <c r="S2025" s="84"/>
      <c r="T2025" s="84"/>
      <c r="U2025" s="86">
        <v>42759.605046296296</v>
      </c>
      <c r="V2025" s="88" t="s">
        <v>24232</v>
      </c>
      <c r="W2025" s="84"/>
      <c r="X2025" s="84"/>
      <c r="Y2025" s="87" t="s">
        <v>25320</v>
      </c>
      <c r="Z2025" s="84"/>
      <c r="AA2025" s="84"/>
      <c r="AB2025" s="84"/>
      <c r="AC2025" s="84"/>
      <c r="AD2025" s="84"/>
      <c r="AE2025" s="84"/>
      <c r="AF2025" s="84"/>
      <c r="AG2025" s="84"/>
      <c r="AH2025" s="84"/>
      <c r="AI2025" s="84"/>
      <c r="AJ2025" s="84"/>
      <c r="AK2025" s="84"/>
      <c r="AL2025" s="84"/>
      <c r="AM2025" s="84"/>
      <c r="AN2025" s="84"/>
      <c r="AO2025" s="84"/>
      <c r="AP2025" s="84"/>
      <c r="AQ2025" s="84"/>
      <c r="AR2025" s="84"/>
      <c r="AS2025" s="84"/>
      <c r="AT2025" s="84"/>
      <c r="AU2025" s="84"/>
      <c r="AV2025" s="84"/>
      <c r="AW2025" s="84"/>
    </row>
    <row r="2026" spans="1:49" x14ac:dyDescent="0.25">
      <c r="A2026" s="69" t="s">
        <v>21525</v>
      </c>
      <c r="B2026" s="69" t="s">
        <v>22329</v>
      </c>
      <c r="C2026" s="70"/>
      <c r="D2026" s="71"/>
      <c r="E2026" s="70"/>
      <c r="F2026" s="73"/>
      <c r="G2026" s="70"/>
      <c r="H2026" s="74"/>
      <c r="I2026" s="75"/>
      <c r="J2026" s="75"/>
      <c r="K2026" s="36"/>
      <c r="L2026" s="76"/>
      <c r="M2026" s="76"/>
      <c r="N2026" s="77"/>
      <c r="O2026" s="84" t="s">
        <v>2121</v>
      </c>
      <c r="P2026" s="86">
        <v>42759.605057870373</v>
      </c>
      <c r="Q2026" s="84" t="s">
        <v>22811</v>
      </c>
      <c r="R2026" s="88" t="s">
        <v>23522</v>
      </c>
      <c r="S2026" s="84" t="s">
        <v>3697</v>
      </c>
      <c r="T2026" s="84"/>
      <c r="U2026" s="86">
        <v>42759.605057870373</v>
      </c>
      <c r="V2026" s="88" t="s">
        <v>24233</v>
      </c>
      <c r="W2026" s="84"/>
      <c r="X2026" s="84"/>
      <c r="Y2026" s="87" t="s">
        <v>25321</v>
      </c>
      <c r="Z2026" s="84"/>
      <c r="AA2026" s="84"/>
      <c r="AB2026" s="84"/>
      <c r="AC2026" s="84"/>
      <c r="AD2026" s="84"/>
      <c r="AE2026" s="84"/>
      <c r="AF2026" s="84"/>
      <c r="AG2026" s="84"/>
      <c r="AH2026" s="84"/>
      <c r="AI2026" s="84"/>
      <c r="AJ2026" s="84"/>
      <c r="AK2026" s="84"/>
      <c r="AL2026" s="84"/>
      <c r="AM2026" s="84"/>
      <c r="AN2026" s="84"/>
      <c r="AO2026" s="84"/>
      <c r="AP2026" s="84"/>
      <c r="AQ2026" s="84"/>
      <c r="AR2026" s="84"/>
      <c r="AS2026" s="84"/>
      <c r="AT2026" s="84"/>
      <c r="AU2026" s="84"/>
      <c r="AV2026" s="84"/>
      <c r="AW2026" s="84"/>
    </row>
    <row r="2027" spans="1:49" x14ac:dyDescent="0.25">
      <c r="A2027" s="69" t="s">
        <v>21526</v>
      </c>
      <c r="B2027" s="69" t="s">
        <v>1602</v>
      </c>
      <c r="C2027" s="70"/>
      <c r="D2027" s="71"/>
      <c r="E2027" s="70"/>
      <c r="F2027" s="73"/>
      <c r="G2027" s="70"/>
      <c r="H2027" s="74"/>
      <c r="I2027" s="75"/>
      <c r="J2027" s="75"/>
      <c r="K2027" s="36"/>
      <c r="L2027" s="76"/>
      <c r="M2027" s="76"/>
      <c r="N2027" s="77"/>
      <c r="O2027" s="84" t="s">
        <v>2121</v>
      </c>
      <c r="P2027" s="86">
        <v>42759.605057870373</v>
      </c>
      <c r="Q2027" s="84" t="s">
        <v>2205</v>
      </c>
      <c r="R2027" s="84"/>
      <c r="S2027" s="84"/>
      <c r="T2027" s="84"/>
      <c r="U2027" s="86">
        <v>42759.605057870373</v>
      </c>
      <c r="V2027" s="88" t="s">
        <v>24234</v>
      </c>
      <c r="W2027" s="84"/>
      <c r="X2027" s="84"/>
      <c r="Y2027" s="87" t="s">
        <v>25322</v>
      </c>
      <c r="Z2027" s="84"/>
      <c r="AA2027" s="84"/>
      <c r="AB2027" s="84"/>
      <c r="AC2027" s="84"/>
      <c r="AD2027" s="84"/>
      <c r="AE2027" s="84"/>
      <c r="AF2027" s="84"/>
      <c r="AG2027" s="84"/>
      <c r="AH2027" s="84"/>
      <c r="AI2027" s="84"/>
      <c r="AJ2027" s="84"/>
      <c r="AK2027" s="84"/>
      <c r="AL2027" s="84"/>
      <c r="AM2027" s="84"/>
      <c r="AN2027" s="84"/>
      <c r="AO2027" s="84"/>
      <c r="AP2027" s="84"/>
      <c r="AQ2027" s="84"/>
      <c r="AR2027" s="84"/>
      <c r="AS2027" s="84"/>
      <c r="AT2027" s="84"/>
      <c r="AU2027" s="84"/>
      <c r="AV2027" s="84"/>
      <c r="AW2027" s="84"/>
    </row>
    <row r="2028" spans="1:49" x14ac:dyDescent="0.25">
      <c r="A2028" s="69" t="s">
        <v>21527</v>
      </c>
      <c r="B2028" s="69" t="s">
        <v>21527</v>
      </c>
      <c r="C2028" s="70"/>
      <c r="D2028" s="71"/>
      <c r="E2028" s="70"/>
      <c r="F2028" s="73"/>
      <c r="G2028" s="70"/>
      <c r="H2028" s="74"/>
      <c r="I2028" s="75"/>
      <c r="J2028" s="75"/>
      <c r="K2028" s="36"/>
      <c r="L2028" s="76"/>
      <c r="M2028" s="76"/>
      <c r="N2028" s="77"/>
      <c r="O2028" s="84" t="s">
        <v>179</v>
      </c>
      <c r="P2028" s="86">
        <v>42759.605057870373</v>
      </c>
      <c r="Q2028" s="84" t="s">
        <v>22812</v>
      </c>
      <c r="R2028" s="88" t="s">
        <v>23523</v>
      </c>
      <c r="S2028" s="84" t="s">
        <v>3708</v>
      </c>
      <c r="T2028" s="84" t="s">
        <v>23927</v>
      </c>
      <c r="U2028" s="86">
        <v>42759.605057870373</v>
      </c>
      <c r="V2028" s="88" t="s">
        <v>24235</v>
      </c>
      <c r="W2028" s="84"/>
      <c r="X2028" s="84"/>
      <c r="Y2028" s="87" t="s">
        <v>25323</v>
      </c>
      <c r="Z2028" s="84"/>
      <c r="AA2028" s="84"/>
      <c r="AB2028" s="84"/>
      <c r="AC2028" s="84"/>
      <c r="AD2028" s="84"/>
      <c r="AE2028" s="84"/>
      <c r="AF2028" s="84"/>
      <c r="AG2028" s="84"/>
      <c r="AH2028" s="84"/>
      <c r="AI2028" s="84"/>
      <c r="AJ2028" s="84"/>
      <c r="AK2028" s="84"/>
      <c r="AL2028" s="84"/>
      <c r="AM2028" s="84"/>
      <c r="AN2028" s="84"/>
      <c r="AO2028" s="84"/>
      <c r="AP2028" s="84"/>
      <c r="AQ2028" s="84"/>
      <c r="AR2028" s="84"/>
      <c r="AS2028" s="84"/>
      <c r="AT2028" s="84"/>
      <c r="AU2028" s="84"/>
      <c r="AV2028" s="84"/>
      <c r="AW2028" s="84"/>
    </row>
    <row r="2029" spans="1:49" x14ac:dyDescent="0.25">
      <c r="A2029" s="69" t="s">
        <v>21528</v>
      </c>
      <c r="B2029" s="69" t="s">
        <v>21528</v>
      </c>
      <c r="C2029" s="70"/>
      <c r="D2029" s="71"/>
      <c r="E2029" s="70"/>
      <c r="F2029" s="73"/>
      <c r="G2029" s="70"/>
      <c r="H2029" s="74"/>
      <c r="I2029" s="75"/>
      <c r="J2029" s="75"/>
      <c r="K2029" s="36"/>
      <c r="L2029" s="76"/>
      <c r="M2029" s="76"/>
      <c r="N2029" s="77"/>
      <c r="O2029" s="84" t="s">
        <v>179</v>
      </c>
      <c r="P2029" s="86">
        <v>42759.605057870373</v>
      </c>
      <c r="Q2029" s="84" t="s">
        <v>22813</v>
      </c>
      <c r="R2029" s="88" t="s">
        <v>23524</v>
      </c>
      <c r="S2029" s="84" t="s">
        <v>23818</v>
      </c>
      <c r="T2029" s="84"/>
      <c r="U2029" s="86">
        <v>42759.605057870373</v>
      </c>
      <c r="V2029" s="88" t="s">
        <v>24236</v>
      </c>
      <c r="W2029" s="84"/>
      <c r="X2029" s="84"/>
      <c r="Y2029" s="87" t="s">
        <v>25324</v>
      </c>
      <c r="Z2029" s="84"/>
      <c r="AA2029" s="84"/>
      <c r="AB2029" s="84"/>
      <c r="AC2029" s="84"/>
      <c r="AD2029" s="84"/>
      <c r="AE2029" s="84"/>
      <c r="AF2029" s="84"/>
      <c r="AG2029" s="84"/>
      <c r="AH2029" s="84"/>
      <c r="AI2029" s="84"/>
      <c r="AJ2029" s="84"/>
      <c r="AK2029" s="84"/>
      <c r="AL2029" s="84"/>
      <c r="AM2029" s="84"/>
      <c r="AN2029" s="84"/>
      <c r="AO2029" s="84"/>
      <c r="AP2029" s="84"/>
      <c r="AQ2029" s="84"/>
      <c r="AR2029" s="84"/>
      <c r="AS2029" s="84"/>
      <c r="AT2029" s="84"/>
      <c r="AU2029" s="84"/>
      <c r="AV2029" s="84"/>
      <c r="AW2029" s="84"/>
    </row>
    <row r="2030" spans="1:49" x14ac:dyDescent="0.25">
      <c r="A2030" s="69" t="s">
        <v>21529</v>
      </c>
      <c r="B2030" s="69" t="s">
        <v>1731</v>
      </c>
      <c r="C2030" s="70"/>
      <c r="D2030" s="71"/>
      <c r="E2030" s="70"/>
      <c r="F2030" s="73"/>
      <c r="G2030" s="70"/>
      <c r="H2030" s="74"/>
      <c r="I2030" s="75"/>
      <c r="J2030" s="75"/>
      <c r="K2030" s="36"/>
      <c r="L2030" s="76"/>
      <c r="M2030" s="76"/>
      <c r="N2030" s="77"/>
      <c r="O2030" s="84" t="s">
        <v>2121</v>
      </c>
      <c r="P2030" s="86">
        <v>42759.605069444442</v>
      </c>
      <c r="Q2030" s="84" t="s">
        <v>22814</v>
      </c>
      <c r="R2030" s="88" t="s">
        <v>23525</v>
      </c>
      <c r="S2030" s="84" t="s">
        <v>3697</v>
      </c>
      <c r="T2030" s="84"/>
      <c r="U2030" s="86">
        <v>42759.605069444442</v>
      </c>
      <c r="V2030" s="88" t="s">
        <v>24237</v>
      </c>
      <c r="W2030" s="84"/>
      <c r="X2030" s="84"/>
      <c r="Y2030" s="87" t="s">
        <v>25325</v>
      </c>
      <c r="Z2030" s="84"/>
      <c r="AA2030" s="84"/>
      <c r="AB2030" s="84"/>
      <c r="AC2030" s="84"/>
      <c r="AD2030" s="84"/>
      <c r="AE2030" s="84"/>
      <c r="AF2030" s="84"/>
      <c r="AG2030" s="84"/>
      <c r="AH2030" s="84"/>
      <c r="AI2030" s="84"/>
      <c r="AJ2030" s="84"/>
      <c r="AK2030" s="84"/>
      <c r="AL2030" s="84"/>
      <c r="AM2030" s="84"/>
      <c r="AN2030" s="84"/>
      <c r="AO2030" s="84"/>
      <c r="AP2030" s="84"/>
      <c r="AQ2030" s="84"/>
      <c r="AR2030" s="84"/>
      <c r="AS2030" s="84"/>
      <c r="AT2030" s="84"/>
      <c r="AU2030" s="84"/>
      <c r="AV2030" s="84"/>
      <c r="AW2030" s="84"/>
    </row>
    <row r="2031" spans="1:49" x14ac:dyDescent="0.25">
      <c r="A2031" s="69" t="s">
        <v>21530</v>
      </c>
      <c r="B2031" s="69" t="s">
        <v>22330</v>
      </c>
      <c r="C2031" s="70"/>
      <c r="D2031" s="71"/>
      <c r="E2031" s="70"/>
      <c r="F2031" s="73"/>
      <c r="G2031" s="70"/>
      <c r="H2031" s="74"/>
      <c r="I2031" s="75"/>
      <c r="J2031" s="75"/>
      <c r="K2031" s="36"/>
      <c r="L2031" s="76"/>
      <c r="M2031" s="76"/>
      <c r="N2031" s="77"/>
      <c r="O2031" s="84" t="s">
        <v>2121</v>
      </c>
      <c r="P2031" s="86">
        <v>42759.604942129627</v>
      </c>
      <c r="Q2031" s="84" t="s">
        <v>22815</v>
      </c>
      <c r="R2031" s="88" t="s">
        <v>23526</v>
      </c>
      <c r="S2031" s="84" t="s">
        <v>23819</v>
      </c>
      <c r="T2031" s="84"/>
      <c r="U2031" s="86">
        <v>42759.604942129627</v>
      </c>
      <c r="V2031" s="88" t="s">
        <v>24238</v>
      </c>
      <c r="W2031" s="84"/>
      <c r="X2031" s="84"/>
      <c r="Y2031" s="87" t="s">
        <v>25326</v>
      </c>
      <c r="Z2031" s="84"/>
      <c r="AA2031" s="84"/>
      <c r="AB2031" s="84"/>
      <c r="AC2031" s="84"/>
      <c r="AD2031" s="84"/>
      <c r="AE2031" s="84"/>
      <c r="AF2031" s="84"/>
      <c r="AG2031" s="84"/>
      <c r="AH2031" s="84"/>
      <c r="AI2031" s="84"/>
      <c r="AJ2031" s="84"/>
      <c r="AK2031" s="84"/>
      <c r="AL2031" s="84"/>
      <c r="AM2031" s="84"/>
      <c r="AN2031" s="84"/>
      <c r="AO2031" s="84"/>
      <c r="AP2031" s="84"/>
      <c r="AQ2031" s="84"/>
      <c r="AR2031" s="84"/>
      <c r="AS2031" s="84"/>
      <c r="AT2031" s="84"/>
      <c r="AU2031" s="84"/>
      <c r="AV2031" s="84"/>
      <c r="AW2031" s="84"/>
    </row>
    <row r="2032" spans="1:49" x14ac:dyDescent="0.25">
      <c r="A2032" s="69" t="s">
        <v>21530</v>
      </c>
      <c r="B2032" s="69" t="s">
        <v>22330</v>
      </c>
      <c r="C2032" s="70"/>
      <c r="D2032" s="71"/>
      <c r="E2032" s="70"/>
      <c r="F2032" s="73"/>
      <c r="G2032" s="70"/>
      <c r="H2032" s="74"/>
      <c r="I2032" s="75"/>
      <c r="J2032" s="75"/>
      <c r="K2032" s="36"/>
      <c r="L2032" s="76"/>
      <c r="M2032" s="76"/>
      <c r="N2032" s="77"/>
      <c r="O2032" s="84" t="s">
        <v>2121</v>
      </c>
      <c r="P2032" s="86">
        <v>42759.605081018519</v>
      </c>
      <c r="Q2032" s="84" t="s">
        <v>22816</v>
      </c>
      <c r="R2032" s="88" t="s">
        <v>23527</v>
      </c>
      <c r="S2032" s="84" t="s">
        <v>23819</v>
      </c>
      <c r="T2032" s="84"/>
      <c r="U2032" s="86">
        <v>42759.605081018519</v>
      </c>
      <c r="V2032" s="88" t="s">
        <v>24239</v>
      </c>
      <c r="W2032" s="84"/>
      <c r="X2032" s="84"/>
      <c r="Y2032" s="87" t="s">
        <v>25327</v>
      </c>
      <c r="Z2032" s="84"/>
      <c r="AA2032" s="84"/>
      <c r="AB2032" s="84"/>
      <c r="AC2032" s="84"/>
      <c r="AD2032" s="84"/>
      <c r="AE2032" s="84"/>
      <c r="AF2032" s="84"/>
      <c r="AG2032" s="84"/>
      <c r="AH2032" s="84"/>
      <c r="AI2032" s="84"/>
      <c r="AJ2032" s="84"/>
      <c r="AK2032" s="84"/>
      <c r="AL2032" s="84"/>
      <c r="AM2032" s="84"/>
      <c r="AN2032" s="84"/>
      <c r="AO2032" s="84"/>
      <c r="AP2032" s="84"/>
      <c r="AQ2032" s="84"/>
      <c r="AR2032" s="84"/>
      <c r="AS2032" s="84"/>
      <c r="AT2032" s="84"/>
      <c r="AU2032" s="84"/>
      <c r="AV2032" s="84"/>
      <c r="AW2032" s="84"/>
    </row>
    <row r="2033" spans="1:49" x14ac:dyDescent="0.25">
      <c r="A2033" s="69" t="s">
        <v>21531</v>
      </c>
      <c r="B2033" s="69" t="s">
        <v>22258</v>
      </c>
      <c r="C2033" s="70"/>
      <c r="D2033" s="71"/>
      <c r="E2033" s="70"/>
      <c r="F2033" s="73"/>
      <c r="G2033" s="70"/>
      <c r="H2033" s="74"/>
      <c r="I2033" s="75"/>
      <c r="J2033" s="75"/>
      <c r="K2033" s="36"/>
      <c r="L2033" s="76"/>
      <c r="M2033" s="76"/>
      <c r="N2033" s="77"/>
      <c r="O2033" s="84" t="s">
        <v>2121</v>
      </c>
      <c r="P2033" s="86">
        <v>42759.605081018519</v>
      </c>
      <c r="Q2033" s="84" t="s">
        <v>22659</v>
      </c>
      <c r="R2033" s="84"/>
      <c r="S2033" s="84"/>
      <c r="T2033" s="84" t="s">
        <v>23901</v>
      </c>
      <c r="U2033" s="86">
        <v>42759.605081018519</v>
      </c>
      <c r="V2033" s="88" t="s">
        <v>24240</v>
      </c>
      <c r="W2033" s="84"/>
      <c r="X2033" s="84"/>
      <c r="Y2033" s="87" t="s">
        <v>25328</v>
      </c>
      <c r="Z2033" s="84"/>
      <c r="AA2033" s="84"/>
      <c r="AB2033" s="84"/>
      <c r="AC2033" s="84"/>
      <c r="AD2033" s="84"/>
      <c r="AE2033" s="84"/>
      <c r="AF2033" s="84"/>
      <c r="AG2033" s="84"/>
      <c r="AH2033" s="84"/>
      <c r="AI2033" s="84"/>
      <c r="AJ2033" s="84"/>
      <c r="AK2033" s="84"/>
      <c r="AL2033" s="84"/>
      <c r="AM2033" s="84"/>
      <c r="AN2033" s="84"/>
      <c r="AO2033" s="84"/>
      <c r="AP2033" s="84"/>
      <c r="AQ2033" s="84"/>
      <c r="AR2033" s="84"/>
      <c r="AS2033" s="84"/>
      <c r="AT2033" s="84"/>
      <c r="AU2033" s="84"/>
      <c r="AV2033" s="84"/>
      <c r="AW2033" s="84"/>
    </row>
    <row r="2034" spans="1:49" x14ac:dyDescent="0.25">
      <c r="A2034" s="69" t="s">
        <v>21532</v>
      </c>
      <c r="B2034" s="69" t="s">
        <v>21532</v>
      </c>
      <c r="C2034" s="70"/>
      <c r="D2034" s="71"/>
      <c r="E2034" s="70"/>
      <c r="F2034" s="73"/>
      <c r="G2034" s="70"/>
      <c r="H2034" s="74"/>
      <c r="I2034" s="75"/>
      <c r="J2034" s="75"/>
      <c r="K2034" s="36"/>
      <c r="L2034" s="76"/>
      <c r="M2034" s="76"/>
      <c r="N2034" s="77"/>
      <c r="O2034" s="84" t="s">
        <v>179</v>
      </c>
      <c r="P2034" s="86">
        <v>42759.605081018519</v>
      </c>
      <c r="Q2034" s="84" t="s">
        <v>22817</v>
      </c>
      <c r="R2034" s="88" t="s">
        <v>23528</v>
      </c>
      <c r="S2034" s="84" t="s">
        <v>23820</v>
      </c>
      <c r="T2034" s="84" t="s">
        <v>23928</v>
      </c>
      <c r="U2034" s="86">
        <v>42759.605081018519</v>
      </c>
      <c r="V2034" s="88" t="s">
        <v>24241</v>
      </c>
      <c r="W2034" s="84"/>
      <c r="X2034" s="84"/>
      <c r="Y2034" s="87" t="s">
        <v>25329</v>
      </c>
      <c r="Z2034" s="84"/>
      <c r="AA2034" s="84"/>
      <c r="AB2034" s="84"/>
      <c r="AC2034" s="84"/>
      <c r="AD2034" s="84"/>
      <c r="AE2034" s="84"/>
      <c r="AF2034" s="84"/>
      <c r="AG2034" s="84"/>
      <c r="AH2034" s="84"/>
      <c r="AI2034" s="84"/>
      <c r="AJ2034" s="84"/>
      <c r="AK2034" s="84"/>
      <c r="AL2034" s="84"/>
      <c r="AM2034" s="84"/>
      <c r="AN2034" s="84"/>
      <c r="AO2034" s="84"/>
      <c r="AP2034" s="84"/>
      <c r="AQ2034" s="84"/>
      <c r="AR2034" s="84"/>
      <c r="AS2034" s="84"/>
      <c r="AT2034" s="84"/>
      <c r="AU2034" s="84"/>
      <c r="AV2034" s="84"/>
      <c r="AW2034" s="84"/>
    </row>
    <row r="2035" spans="1:49" x14ac:dyDescent="0.25">
      <c r="A2035" s="69" t="s">
        <v>21533</v>
      </c>
      <c r="B2035" s="69" t="s">
        <v>21533</v>
      </c>
      <c r="C2035" s="70"/>
      <c r="D2035" s="71"/>
      <c r="E2035" s="70"/>
      <c r="F2035" s="73"/>
      <c r="G2035" s="70"/>
      <c r="H2035" s="74"/>
      <c r="I2035" s="75"/>
      <c r="J2035" s="75"/>
      <c r="K2035" s="36"/>
      <c r="L2035" s="76"/>
      <c r="M2035" s="76"/>
      <c r="N2035" s="77"/>
      <c r="O2035" s="84" t="s">
        <v>179</v>
      </c>
      <c r="P2035" s="86">
        <v>42759.605081018519</v>
      </c>
      <c r="Q2035" s="84" t="s">
        <v>22818</v>
      </c>
      <c r="R2035" s="88" t="s">
        <v>23529</v>
      </c>
      <c r="S2035" s="84" t="s">
        <v>23821</v>
      </c>
      <c r="T2035" s="84" t="s">
        <v>23929</v>
      </c>
      <c r="U2035" s="86">
        <v>42759.605081018519</v>
      </c>
      <c r="V2035" s="88" t="s">
        <v>24242</v>
      </c>
      <c r="W2035" s="84"/>
      <c r="X2035" s="84"/>
      <c r="Y2035" s="87" t="s">
        <v>25330</v>
      </c>
      <c r="Z2035" s="84"/>
      <c r="AA2035" s="84"/>
      <c r="AB2035" s="84"/>
      <c r="AC2035" s="84"/>
      <c r="AD2035" s="84"/>
      <c r="AE2035" s="84"/>
      <c r="AF2035" s="84"/>
      <c r="AG2035" s="84"/>
      <c r="AH2035" s="84"/>
      <c r="AI2035" s="84"/>
      <c r="AJ2035" s="84"/>
      <c r="AK2035" s="84"/>
      <c r="AL2035" s="84"/>
      <c r="AM2035" s="84"/>
      <c r="AN2035" s="84"/>
      <c r="AO2035" s="84"/>
      <c r="AP2035" s="84"/>
      <c r="AQ2035" s="84"/>
      <c r="AR2035" s="84"/>
      <c r="AS2035" s="84"/>
      <c r="AT2035" s="84"/>
      <c r="AU2035" s="84"/>
      <c r="AV2035" s="84"/>
      <c r="AW2035" s="84"/>
    </row>
    <row r="2036" spans="1:49" x14ac:dyDescent="0.25">
      <c r="A2036" s="69" t="s">
        <v>21534</v>
      </c>
      <c r="B2036" s="69" t="s">
        <v>21534</v>
      </c>
      <c r="C2036" s="70"/>
      <c r="D2036" s="71"/>
      <c r="E2036" s="70"/>
      <c r="F2036" s="73"/>
      <c r="G2036" s="70"/>
      <c r="H2036" s="74"/>
      <c r="I2036" s="75"/>
      <c r="J2036" s="75"/>
      <c r="K2036" s="36"/>
      <c r="L2036" s="76"/>
      <c r="M2036" s="76"/>
      <c r="N2036" s="77"/>
      <c r="O2036" s="84" t="s">
        <v>179</v>
      </c>
      <c r="P2036" s="86">
        <v>42759.605081018519</v>
      </c>
      <c r="Q2036" s="84" t="s">
        <v>22819</v>
      </c>
      <c r="R2036" s="88" t="s">
        <v>23530</v>
      </c>
      <c r="S2036" s="84" t="s">
        <v>23784</v>
      </c>
      <c r="T2036" s="84"/>
      <c r="U2036" s="86">
        <v>42759.605081018519</v>
      </c>
      <c r="V2036" s="88" t="s">
        <v>24243</v>
      </c>
      <c r="W2036" s="84"/>
      <c r="X2036" s="84"/>
      <c r="Y2036" s="87" t="s">
        <v>25331</v>
      </c>
      <c r="Z2036" s="84"/>
      <c r="AA2036" s="84"/>
      <c r="AB2036" s="84"/>
      <c r="AC2036" s="84"/>
      <c r="AD2036" s="84"/>
      <c r="AE2036" s="84"/>
      <c r="AF2036" s="84"/>
      <c r="AG2036" s="84"/>
      <c r="AH2036" s="84"/>
      <c r="AI2036" s="84"/>
      <c r="AJ2036" s="84"/>
      <c r="AK2036" s="84"/>
      <c r="AL2036" s="84"/>
      <c r="AM2036" s="84"/>
      <c r="AN2036" s="84"/>
      <c r="AO2036" s="84"/>
      <c r="AP2036" s="84"/>
      <c r="AQ2036" s="84"/>
      <c r="AR2036" s="84"/>
      <c r="AS2036" s="84"/>
      <c r="AT2036" s="84"/>
      <c r="AU2036" s="84"/>
      <c r="AV2036" s="84"/>
      <c r="AW2036" s="84"/>
    </row>
    <row r="2037" spans="1:49" x14ac:dyDescent="0.25">
      <c r="A2037" s="69" t="s">
        <v>21535</v>
      </c>
      <c r="B2037" s="69" t="s">
        <v>22214</v>
      </c>
      <c r="C2037" s="70"/>
      <c r="D2037" s="71"/>
      <c r="E2037" s="70"/>
      <c r="F2037" s="73"/>
      <c r="G2037" s="70"/>
      <c r="H2037" s="74"/>
      <c r="I2037" s="75"/>
      <c r="J2037" s="75"/>
      <c r="K2037" s="36"/>
      <c r="L2037" s="76"/>
      <c r="M2037" s="76"/>
      <c r="N2037" s="77"/>
      <c r="O2037" s="84" t="s">
        <v>2121</v>
      </c>
      <c r="P2037" s="86">
        <v>42759.605081018519</v>
      </c>
      <c r="Q2037" s="84" t="s">
        <v>22820</v>
      </c>
      <c r="R2037" s="84"/>
      <c r="S2037" s="84"/>
      <c r="T2037" s="84"/>
      <c r="U2037" s="86">
        <v>42759.605081018519</v>
      </c>
      <c r="V2037" s="88" t="s">
        <v>24244</v>
      </c>
      <c r="W2037" s="84"/>
      <c r="X2037" s="84"/>
      <c r="Y2037" s="87" t="s">
        <v>25332</v>
      </c>
      <c r="Z2037" s="84"/>
      <c r="AA2037" s="84"/>
      <c r="AB2037" s="84"/>
      <c r="AC2037" s="84"/>
      <c r="AD2037" s="84"/>
      <c r="AE2037" s="84"/>
      <c r="AF2037" s="84"/>
      <c r="AG2037" s="84"/>
      <c r="AH2037" s="84"/>
      <c r="AI2037" s="84"/>
      <c r="AJ2037" s="84"/>
      <c r="AK2037" s="84"/>
      <c r="AL2037" s="84"/>
      <c r="AM2037" s="84"/>
      <c r="AN2037" s="84"/>
      <c r="AO2037" s="84"/>
      <c r="AP2037" s="84"/>
      <c r="AQ2037" s="84"/>
      <c r="AR2037" s="84"/>
      <c r="AS2037" s="84"/>
      <c r="AT2037" s="84"/>
      <c r="AU2037" s="84"/>
      <c r="AV2037" s="84"/>
      <c r="AW2037" s="84"/>
    </row>
    <row r="2038" spans="1:49" x14ac:dyDescent="0.25">
      <c r="A2038" s="69" t="s">
        <v>21536</v>
      </c>
      <c r="B2038" s="69" t="s">
        <v>22331</v>
      </c>
      <c r="C2038" s="70"/>
      <c r="D2038" s="71"/>
      <c r="E2038" s="70"/>
      <c r="F2038" s="73"/>
      <c r="G2038" s="70"/>
      <c r="H2038" s="74"/>
      <c r="I2038" s="75"/>
      <c r="J2038" s="75"/>
      <c r="K2038" s="36"/>
      <c r="L2038" s="76"/>
      <c r="M2038" s="76"/>
      <c r="N2038" s="77"/>
      <c r="O2038" s="84" t="s">
        <v>2121</v>
      </c>
      <c r="P2038" s="86">
        <v>42759.605081018519</v>
      </c>
      <c r="Q2038" s="84" t="s">
        <v>22821</v>
      </c>
      <c r="R2038" s="84"/>
      <c r="S2038" s="84"/>
      <c r="T2038" s="84" t="s">
        <v>3893</v>
      </c>
      <c r="U2038" s="86">
        <v>42759.605081018519</v>
      </c>
      <c r="V2038" s="88" t="s">
        <v>24245</v>
      </c>
      <c r="W2038" s="84"/>
      <c r="X2038" s="84"/>
      <c r="Y2038" s="87" t="s">
        <v>25333</v>
      </c>
      <c r="Z2038" s="84"/>
      <c r="AA2038" s="84"/>
      <c r="AB2038" s="84"/>
      <c r="AC2038" s="84"/>
      <c r="AD2038" s="84"/>
      <c r="AE2038" s="84"/>
      <c r="AF2038" s="84"/>
      <c r="AG2038" s="84"/>
      <c r="AH2038" s="84"/>
      <c r="AI2038" s="84"/>
      <c r="AJ2038" s="84"/>
      <c r="AK2038" s="84"/>
      <c r="AL2038" s="84"/>
      <c r="AM2038" s="84"/>
      <c r="AN2038" s="84"/>
      <c r="AO2038" s="84"/>
      <c r="AP2038" s="84"/>
      <c r="AQ2038" s="84"/>
      <c r="AR2038" s="84"/>
      <c r="AS2038" s="84"/>
      <c r="AT2038" s="84"/>
      <c r="AU2038" s="84"/>
      <c r="AV2038" s="84"/>
      <c r="AW2038" s="84"/>
    </row>
    <row r="2039" spans="1:49" x14ac:dyDescent="0.25">
      <c r="A2039" s="69" t="s">
        <v>21536</v>
      </c>
      <c r="B2039" s="69" t="s">
        <v>22332</v>
      </c>
      <c r="C2039" s="70"/>
      <c r="D2039" s="71"/>
      <c r="E2039" s="70"/>
      <c r="F2039" s="73"/>
      <c r="G2039" s="70"/>
      <c r="H2039" s="74"/>
      <c r="I2039" s="75"/>
      <c r="J2039" s="75"/>
      <c r="K2039" s="36"/>
      <c r="L2039" s="76"/>
      <c r="M2039" s="76"/>
      <c r="N2039" s="77"/>
      <c r="O2039" s="84" t="s">
        <v>2121</v>
      </c>
      <c r="P2039" s="86">
        <v>42759.605081018519</v>
      </c>
      <c r="Q2039" s="84" t="s">
        <v>22821</v>
      </c>
      <c r="R2039" s="84"/>
      <c r="S2039" s="84"/>
      <c r="T2039" s="84" t="s">
        <v>3893</v>
      </c>
      <c r="U2039" s="86">
        <v>42759.605081018519</v>
      </c>
      <c r="V2039" s="88" t="s">
        <v>24245</v>
      </c>
      <c r="W2039" s="84"/>
      <c r="X2039" s="84"/>
      <c r="Y2039" s="87" t="s">
        <v>25333</v>
      </c>
      <c r="Z2039" s="84"/>
      <c r="AA2039" s="84"/>
      <c r="AB2039" s="84"/>
      <c r="AC2039" s="84"/>
      <c r="AD2039" s="84"/>
      <c r="AE2039" s="84"/>
      <c r="AF2039" s="84"/>
      <c r="AG2039" s="84"/>
      <c r="AH2039" s="84"/>
      <c r="AI2039" s="84"/>
      <c r="AJ2039" s="84"/>
      <c r="AK2039" s="84"/>
      <c r="AL2039" s="84"/>
      <c r="AM2039" s="84"/>
      <c r="AN2039" s="84"/>
      <c r="AO2039" s="84"/>
      <c r="AP2039" s="84"/>
      <c r="AQ2039" s="84"/>
      <c r="AR2039" s="84"/>
      <c r="AS2039" s="84"/>
      <c r="AT2039" s="84"/>
      <c r="AU2039" s="84"/>
      <c r="AV2039" s="84"/>
      <c r="AW2039" s="84"/>
    </row>
    <row r="2040" spans="1:49" x14ac:dyDescent="0.25">
      <c r="A2040" s="69" t="s">
        <v>21536</v>
      </c>
      <c r="B2040" s="69" t="s">
        <v>22333</v>
      </c>
      <c r="C2040" s="70"/>
      <c r="D2040" s="71"/>
      <c r="E2040" s="70"/>
      <c r="F2040" s="73"/>
      <c r="G2040" s="70"/>
      <c r="H2040" s="74"/>
      <c r="I2040" s="75"/>
      <c r="J2040" s="75"/>
      <c r="K2040" s="36"/>
      <c r="L2040" s="76"/>
      <c r="M2040" s="76"/>
      <c r="N2040" s="77"/>
      <c r="O2040" s="84" t="s">
        <v>2121</v>
      </c>
      <c r="P2040" s="86">
        <v>42759.605081018519</v>
      </c>
      <c r="Q2040" s="84" t="s">
        <v>22821</v>
      </c>
      <c r="R2040" s="84"/>
      <c r="S2040" s="84"/>
      <c r="T2040" s="84" t="s">
        <v>3893</v>
      </c>
      <c r="U2040" s="86">
        <v>42759.605081018519</v>
      </c>
      <c r="V2040" s="88" t="s">
        <v>24245</v>
      </c>
      <c r="W2040" s="84"/>
      <c r="X2040" s="84"/>
      <c r="Y2040" s="87" t="s">
        <v>25333</v>
      </c>
      <c r="Z2040" s="84"/>
      <c r="AA2040" s="84"/>
      <c r="AB2040" s="84"/>
      <c r="AC2040" s="84"/>
      <c r="AD2040" s="84"/>
      <c r="AE2040" s="84"/>
      <c r="AF2040" s="84"/>
      <c r="AG2040" s="84"/>
      <c r="AH2040" s="84"/>
      <c r="AI2040" s="84"/>
      <c r="AJ2040" s="84"/>
      <c r="AK2040" s="84"/>
      <c r="AL2040" s="84"/>
      <c r="AM2040" s="84"/>
      <c r="AN2040" s="84"/>
      <c r="AO2040" s="84"/>
      <c r="AP2040" s="84"/>
      <c r="AQ2040" s="84"/>
      <c r="AR2040" s="84"/>
      <c r="AS2040" s="84"/>
      <c r="AT2040" s="84"/>
      <c r="AU2040" s="84"/>
      <c r="AV2040" s="84"/>
      <c r="AW2040" s="84"/>
    </row>
    <row r="2041" spans="1:49" x14ac:dyDescent="0.25">
      <c r="A2041" s="69" t="s">
        <v>21537</v>
      </c>
      <c r="B2041" s="69" t="s">
        <v>22258</v>
      </c>
      <c r="C2041" s="70"/>
      <c r="D2041" s="71"/>
      <c r="E2041" s="70"/>
      <c r="F2041" s="73"/>
      <c r="G2041" s="70"/>
      <c r="H2041" s="74"/>
      <c r="I2041" s="75"/>
      <c r="J2041" s="75"/>
      <c r="K2041" s="36"/>
      <c r="L2041" s="76"/>
      <c r="M2041" s="76"/>
      <c r="N2041" s="77"/>
      <c r="O2041" s="84" t="s">
        <v>2121</v>
      </c>
      <c r="P2041" s="86">
        <v>42759.605081018519</v>
      </c>
      <c r="Q2041" s="84" t="s">
        <v>22659</v>
      </c>
      <c r="R2041" s="84"/>
      <c r="S2041" s="84"/>
      <c r="T2041" s="84" t="s">
        <v>23901</v>
      </c>
      <c r="U2041" s="86">
        <v>42759.605081018519</v>
      </c>
      <c r="V2041" s="88" t="s">
        <v>24246</v>
      </c>
      <c r="W2041" s="84"/>
      <c r="X2041" s="84"/>
      <c r="Y2041" s="87" t="s">
        <v>25334</v>
      </c>
      <c r="Z2041" s="84"/>
      <c r="AA2041" s="84"/>
      <c r="AB2041" s="84"/>
      <c r="AC2041" s="84"/>
      <c r="AD2041" s="84"/>
      <c r="AE2041" s="84"/>
      <c r="AF2041" s="84"/>
      <c r="AG2041" s="84"/>
      <c r="AH2041" s="84"/>
      <c r="AI2041" s="84"/>
      <c r="AJ2041" s="84"/>
      <c r="AK2041" s="84"/>
      <c r="AL2041" s="84"/>
      <c r="AM2041" s="84"/>
      <c r="AN2041" s="84"/>
      <c r="AO2041" s="84"/>
      <c r="AP2041" s="84"/>
      <c r="AQ2041" s="84"/>
      <c r="AR2041" s="84"/>
      <c r="AS2041" s="84"/>
      <c r="AT2041" s="84"/>
      <c r="AU2041" s="84"/>
      <c r="AV2041" s="84"/>
      <c r="AW2041" s="84"/>
    </row>
    <row r="2042" spans="1:49" x14ac:dyDescent="0.25">
      <c r="A2042" s="69" t="s">
        <v>21538</v>
      </c>
      <c r="B2042" s="69" t="s">
        <v>22286</v>
      </c>
      <c r="C2042" s="70"/>
      <c r="D2042" s="71"/>
      <c r="E2042" s="70"/>
      <c r="F2042" s="73"/>
      <c r="G2042" s="70"/>
      <c r="H2042" s="74"/>
      <c r="I2042" s="75"/>
      <c r="J2042" s="75"/>
      <c r="K2042" s="36"/>
      <c r="L2042" s="76"/>
      <c r="M2042" s="76"/>
      <c r="N2042" s="77"/>
      <c r="O2042" s="84" t="s">
        <v>2121</v>
      </c>
      <c r="P2042" s="86">
        <v>42759.605092592596</v>
      </c>
      <c r="Q2042" s="84" t="s">
        <v>22710</v>
      </c>
      <c r="R2042" s="84"/>
      <c r="S2042" s="84"/>
      <c r="T2042" s="84"/>
      <c r="U2042" s="86">
        <v>42759.605092592596</v>
      </c>
      <c r="V2042" s="88" t="s">
        <v>24247</v>
      </c>
      <c r="W2042" s="84"/>
      <c r="X2042" s="84"/>
      <c r="Y2042" s="87" t="s">
        <v>25335</v>
      </c>
      <c r="Z2042" s="84"/>
      <c r="AA2042" s="84"/>
      <c r="AB2042" s="84"/>
      <c r="AC2042" s="84"/>
      <c r="AD2042" s="84"/>
      <c r="AE2042" s="84"/>
      <c r="AF2042" s="84"/>
      <c r="AG2042" s="84"/>
      <c r="AH2042" s="84"/>
      <c r="AI2042" s="84"/>
      <c r="AJ2042" s="84"/>
      <c r="AK2042" s="84"/>
      <c r="AL2042" s="84"/>
      <c r="AM2042" s="84"/>
      <c r="AN2042" s="84"/>
      <c r="AO2042" s="84"/>
      <c r="AP2042" s="84"/>
      <c r="AQ2042" s="84"/>
      <c r="AR2042" s="84"/>
      <c r="AS2042" s="84"/>
      <c r="AT2042" s="84"/>
      <c r="AU2042" s="84"/>
      <c r="AV2042" s="84"/>
      <c r="AW2042" s="84"/>
    </row>
    <row r="2043" spans="1:49" x14ac:dyDescent="0.25">
      <c r="A2043" s="69" t="s">
        <v>21538</v>
      </c>
      <c r="B2043" s="69" t="s">
        <v>1997</v>
      </c>
      <c r="C2043" s="70"/>
      <c r="D2043" s="71"/>
      <c r="E2043" s="70"/>
      <c r="F2043" s="73"/>
      <c r="G2043" s="70"/>
      <c r="H2043" s="74"/>
      <c r="I2043" s="75"/>
      <c r="J2043" s="75"/>
      <c r="K2043" s="36"/>
      <c r="L2043" s="76"/>
      <c r="M2043" s="76"/>
      <c r="N2043" s="77"/>
      <c r="O2043" s="84" t="s">
        <v>2121</v>
      </c>
      <c r="P2043" s="86">
        <v>42759.605092592596</v>
      </c>
      <c r="Q2043" s="84" t="s">
        <v>22710</v>
      </c>
      <c r="R2043" s="84"/>
      <c r="S2043" s="84"/>
      <c r="T2043" s="84"/>
      <c r="U2043" s="86">
        <v>42759.605092592596</v>
      </c>
      <c r="V2043" s="88" t="s">
        <v>24247</v>
      </c>
      <c r="W2043" s="84"/>
      <c r="X2043" s="84"/>
      <c r="Y2043" s="87" t="s">
        <v>25335</v>
      </c>
      <c r="Z2043" s="84"/>
      <c r="AA2043" s="84"/>
      <c r="AB2043" s="84"/>
      <c r="AC2043" s="84"/>
      <c r="AD2043" s="84"/>
      <c r="AE2043" s="84"/>
      <c r="AF2043" s="84"/>
      <c r="AG2043" s="84"/>
      <c r="AH2043" s="84"/>
      <c r="AI2043" s="84"/>
      <c r="AJ2043" s="84"/>
      <c r="AK2043" s="84"/>
      <c r="AL2043" s="84"/>
      <c r="AM2043" s="84"/>
      <c r="AN2043" s="84"/>
      <c r="AO2043" s="84"/>
      <c r="AP2043" s="84"/>
      <c r="AQ2043" s="84"/>
      <c r="AR2043" s="84"/>
      <c r="AS2043" s="84"/>
      <c r="AT2043" s="84"/>
      <c r="AU2043" s="84"/>
      <c r="AV2043" s="84"/>
      <c r="AW2043" s="84"/>
    </row>
    <row r="2044" spans="1:49" x14ac:dyDescent="0.25">
      <c r="A2044" s="69" t="s">
        <v>21539</v>
      </c>
      <c r="B2044" s="69" t="s">
        <v>21539</v>
      </c>
      <c r="C2044" s="70"/>
      <c r="D2044" s="71"/>
      <c r="E2044" s="70"/>
      <c r="F2044" s="73"/>
      <c r="G2044" s="70"/>
      <c r="H2044" s="74"/>
      <c r="I2044" s="75"/>
      <c r="J2044" s="75"/>
      <c r="K2044" s="36"/>
      <c r="L2044" s="76"/>
      <c r="M2044" s="76"/>
      <c r="N2044" s="77"/>
      <c r="O2044" s="84" t="s">
        <v>179</v>
      </c>
      <c r="P2044" s="86">
        <v>42759.605092592596</v>
      </c>
      <c r="Q2044" s="84" t="s">
        <v>22822</v>
      </c>
      <c r="R2044" s="88" t="s">
        <v>23531</v>
      </c>
      <c r="S2044" s="84" t="s">
        <v>23784</v>
      </c>
      <c r="T2044" s="84"/>
      <c r="U2044" s="86">
        <v>42759.605092592596</v>
      </c>
      <c r="V2044" s="88" t="s">
        <v>24248</v>
      </c>
      <c r="W2044" s="84"/>
      <c r="X2044" s="84"/>
      <c r="Y2044" s="87" t="s">
        <v>25336</v>
      </c>
      <c r="Z2044" s="84"/>
      <c r="AA2044" s="84"/>
      <c r="AB2044" s="84"/>
      <c r="AC2044" s="84"/>
      <c r="AD2044" s="84"/>
      <c r="AE2044" s="84"/>
      <c r="AF2044" s="84"/>
      <c r="AG2044" s="84"/>
      <c r="AH2044" s="84"/>
      <c r="AI2044" s="84"/>
      <c r="AJ2044" s="84"/>
      <c r="AK2044" s="84"/>
      <c r="AL2044" s="84"/>
      <c r="AM2044" s="84"/>
      <c r="AN2044" s="84"/>
      <c r="AO2044" s="84"/>
      <c r="AP2044" s="84"/>
      <c r="AQ2044" s="84"/>
      <c r="AR2044" s="84"/>
      <c r="AS2044" s="84"/>
      <c r="AT2044" s="84"/>
      <c r="AU2044" s="84"/>
      <c r="AV2044" s="84"/>
      <c r="AW2044" s="84"/>
    </row>
    <row r="2045" spans="1:49" x14ac:dyDescent="0.25">
      <c r="A2045" s="69" t="s">
        <v>21540</v>
      </c>
      <c r="B2045" s="69" t="s">
        <v>1590</v>
      </c>
      <c r="C2045" s="70"/>
      <c r="D2045" s="71"/>
      <c r="E2045" s="70"/>
      <c r="F2045" s="73"/>
      <c r="G2045" s="70"/>
      <c r="H2045" s="74"/>
      <c r="I2045" s="75"/>
      <c r="J2045" s="75"/>
      <c r="K2045" s="36"/>
      <c r="L2045" s="76"/>
      <c r="M2045" s="76"/>
      <c r="N2045" s="77"/>
      <c r="O2045" s="84" t="s">
        <v>2121</v>
      </c>
      <c r="P2045" s="86">
        <v>42759.605092592596</v>
      </c>
      <c r="Q2045" s="84" t="s">
        <v>22823</v>
      </c>
      <c r="R2045" s="84"/>
      <c r="S2045" s="84"/>
      <c r="T2045" s="84"/>
      <c r="U2045" s="86">
        <v>42759.605092592596</v>
      </c>
      <c r="V2045" s="88" t="s">
        <v>24249</v>
      </c>
      <c r="W2045" s="84"/>
      <c r="X2045" s="84"/>
      <c r="Y2045" s="87" t="s">
        <v>25337</v>
      </c>
      <c r="Z2045" s="84"/>
      <c r="AA2045" s="84"/>
      <c r="AB2045" s="84"/>
      <c r="AC2045" s="84"/>
      <c r="AD2045" s="84"/>
      <c r="AE2045" s="84"/>
      <c r="AF2045" s="84"/>
      <c r="AG2045" s="84"/>
      <c r="AH2045" s="84"/>
      <c r="AI2045" s="84"/>
      <c r="AJ2045" s="84"/>
      <c r="AK2045" s="84"/>
      <c r="AL2045" s="84"/>
      <c r="AM2045" s="84"/>
      <c r="AN2045" s="84"/>
      <c r="AO2045" s="84"/>
      <c r="AP2045" s="84"/>
      <c r="AQ2045" s="84"/>
      <c r="AR2045" s="84"/>
      <c r="AS2045" s="84"/>
      <c r="AT2045" s="84"/>
      <c r="AU2045" s="84"/>
      <c r="AV2045" s="84"/>
      <c r="AW2045" s="84"/>
    </row>
    <row r="2046" spans="1:49" x14ac:dyDescent="0.25">
      <c r="A2046" s="69" t="s">
        <v>21540</v>
      </c>
      <c r="B2046" s="69" t="s">
        <v>1836</v>
      </c>
      <c r="C2046" s="70"/>
      <c r="D2046" s="71"/>
      <c r="E2046" s="70"/>
      <c r="F2046" s="73"/>
      <c r="G2046" s="70"/>
      <c r="H2046" s="74"/>
      <c r="I2046" s="75"/>
      <c r="J2046" s="75"/>
      <c r="K2046" s="36"/>
      <c r="L2046" s="76"/>
      <c r="M2046" s="76"/>
      <c r="N2046" s="77"/>
      <c r="O2046" s="84" t="s">
        <v>2121</v>
      </c>
      <c r="P2046" s="86">
        <v>42759.605092592596</v>
      </c>
      <c r="Q2046" s="84" t="s">
        <v>22823</v>
      </c>
      <c r="R2046" s="84"/>
      <c r="S2046" s="84"/>
      <c r="T2046" s="84"/>
      <c r="U2046" s="86">
        <v>42759.605092592596</v>
      </c>
      <c r="V2046" s="88" t="s">
        <v>24249</v>
      </c>
      <c r="W2046" s="84"/>
      <c r="X2046" s="84"/>
      <c r="Y2046" s="87" t="s">
        <v>25337</v>
      </c>
      <c r="Z2046" s="84"/>
      <c r="AA2046" s="84"/>
      <c r="AB2046" s="84"/>
      <c r="AC2046" s="84"/>
      <c r="AD2046" s="84"/>
      <c r="AE2046" s="84"/>
      <c r="AF2046" s="84"/>
      <c r="AG2046" s="84"/>
      <c r="AH2046" s="84"/>
      <c r="AI2046" s="84"/>
      <c r="AJ2046" s="84"/>
      <c r="AK2046" s="84"/>
      <c r="AL2046" s="84"/>
      <c r="AM2046" s="84"/>
      <c r="AN2046" s="84"/>
      <c r="AO2046" s="84"/>
      <c r="AP2046" s="84"/>
      <c r="AQ2046" s="84"/>
      <c r="AR2046" s="84"/>
      <c r="AS2046" s="84"/>
      <c r="AT2046" s="84"/>
      <c r="AU2046" s="84"/>
      <c r="AV2046" s="84"/>
      <c r="AW2046" s="84"/>
    </row>
    <row r="2047" spans="1:49" x14ac:dyDescent="0.25">
      <c r="A2047" s="69" t="s">
        <v>21540</v>
      </c>
      <c r="B2047" s="69" t="s">
        <v>1564</v>
      </c>
      <c r="C2047" s="70"/>
      <c r="D2047" s="71"/>
      <c r="E2047" s="70"/>
      <c r="F2047" s="73"/>
      <c r="G2047" s="70"/>
      <c r="H2047" s="74"/>
      <c r="I2047" s="75"/>
      <c r="J2047" s="75"/>
      <c r="K2047" s="36"/>
      <c r="L2047" s="76"/>
      <c r="M2047" s="76"/>
      <c r="N2047" s="77"/>
      <c r="O2047" s="84" t="s">
        <v>2121</v>
      </c>
      <c r="P2047" s="86">
        <v>42759.604722222219</v>
      </c>
      <c r="Q2047" s="84" t="s">
        <v>22824</v>
      </c>
      <c r="R2047" s="84"/>
      <c r="S2047" s="84"/>
      <c r="T2047" s="84" t="s">
        <v>23930</v>
      </c>
      <c r="U2047" s="86">
        <v>42759.604722222219</v>
      </c>
      <c r="V2047" s="88" t="s">
        <v>24250</v>
      </c>
      <c r="W2047" s="84"/>
      <c r="X2047" s="84"/>
      <c r="Y2047" s="87" t="s">
        <v>25338</v>
      </c>
      <c r="Z2047" s="84"/>
      <c r="AA2047" s="84"/>
      <c r="AB2047" s="84"/>
      <c r="AC2047" s="84"/>
      <c r="AD2047" s="84"/>
      <c r="AE2047" s="84"/>
      <c r="AF2047" s="84"/>
      <c r="AG2047" s="84"/>
      <c r="AH2047" s="84"/>
      <c r="AI2047" s="84"/>
      <c r="AJ2047" s="84"/>
      <c r="AK2047" s="84"/>
      <c r="AL2047" s="84"/>
      <c r="AM2047" s="84"/>
      <c r="AN2047" s="84"/>
      <c r="AO2047" s="84"/>
      <c r="AP2047" s="84"/>
      <c r="AQ2047" s="84"/>
      <c r="AR2047" s="84"/>
      <c r="AS2047" s="84"/>
      <c r="AT2047" s="84"/>
      <c r="AU2047" s="84"/>
      <c r="AV2047" s="84"/>
      <c r="AW2047" s="84"/>
    </row>
    <row r="2048" spans="1:49" x14ac:dyDescent="0.25">
      <c r="A2048" s="69" t="s">
        <v>21540</v>
      </c>
      <c r="B2048" s="69" t="s">
        <v>22334</v>
      </c>
      <c r="C2048" s="70"/>
      <c r="D2048" s="71"/>
      <c r="E2048" s="70"/>
      <c r="F2048" s="73"/>
      <c r="G2048" s="70"/>
      <c r="H2048" s="74"/>
      <c r="I2048" s="75"/>
      <c r="J2048" s="75"/>
      <c r="K2048" s="36"/>
      <c r="L2048" s="76"/>
      <c r="M2048" s="76"/>
      <c r="N2048" s="77"/>
      <c r="O2048" s="84" t="s">
        <v>2121</v>
      </c>
      <c r="P2048" s="86">
        <v>42759.604722222219</v>
      </c>
      <c r="Q2048" s="84" t="s">
        <v>22824</v>
      </c>
      <c r="R2048" s="84"/>
      <c r="S2048" s="84"/>
      <c r="T2048" s="84" t="s">
        <v>23930</v>
      </c>
      <c r="U2048" s="86">
        <v>42759.604722222219</v>
      </c>
      <c r="V2048" s="88" t="s">
        <v>24250</v>
      </c>
      <c r="W2048" s="84"/>
      <c r="X2048" s="84"/>
      <c r="Y2048" s="87" t="s">
        <v>25338</v>
      </c>
      <c r="Z2048" s="84"/>
      <c r="AA2048" s="84"/>
      <c r="AB2048" s="84"/>
      <c r="AC2048" s="84"/>
      <c r="AD2048" s="84"/>
      <c r="AE2048" s="84"/>
      <c r="AF2048" s="84"/>
      <c r="AG2048" s="84"/>
      <c r="AH2048" s="84"/>
      <c r="AI2048" s="84"/>
      <c r="AJ2048" s="84"/>
      <c r="AK2048" s="84"/>
      <c r="AL2048" s="84"/>
      <c r="AM2048" s="84"/>
      <c r="AN2048" s="84"/>
      <c r="AO2048" s="84"/>
      <c r="AP2048" s="84"/>
      <c r="AQ2048" s="84"/>
      <c r="AR2048" s="84"/>
      <c r="AS2048" s="84"/>
      <c r="AT2048" s="84"/>
      <c r="AU2048" s="84"/>
      <c r="AV2048" s="84"/>
      <c r="AW2048" s="84"/>
    </row>
    <row r="2049" spans="1:49" x14ac:dyDescent="0.25">
      <c r="A2049" s="69" t="s">
        <v>21540</v>
      </c>
      <c r="B2049" s="69" t="s">
        <v>1963</v>
      </c>
      <c r="C2049" s="70"/>
      <c r="D2049" s="71"/>
      <c r="E2049" s="70"/>
      <c r="F2049" s="73"/>
      <c r="G2049" s="70"/>
      <c r="H2049" s="74"/>
      <c r="I2049" s="75"/>
      <c r="J2049" s="75"/>
      <c r="K2049" s="36"/>
      <c r="L2049" s="76"/>
      <c r="M2049" s="76"/>
      <c r="N2049" s="77"/>
      <c r="O2049" s="84" t="s">
        <v>2121</v>
      </c>
      <c r="P2049" s="86">
        <v>42759.60491898148</v>
      </c>
      <c r="Q2049" s="84" t="s">
        <v>2881</v>
      </c>
      <c r="R2049" s="84"/>
      <c r="S2049" s="84"/>
      <c r="T2049" s="84" t="s">
        <v>1682</v>
      </c>
      <c r="U2049" s="86">
        <v>42759.60491898148</v>
      </c>
      <c r="V2049" s="88" t="s">
        <v>24251</v>
      </c>
      <c r="W2049" s="84"/>
      <c r="X2049" s="84"/>
      <c r="Y2049" s="87" t="s">
        <v>25339</v>
      </c>
      <c r="Z2049" s="84"/>
      <c r="AA2049" s="84"/>
      <c r="AB2049" s="84"/>
      <c r="AC2049" s="84"/>
      <c r="AD2049" s="84"/>
      <c r="AE2049" s="84"/>
      <c r="AF2049" s="84"/>
      <c r="AG2049" s="84"/>
      <c r="AH2049" s="84"/>
      <c r="AI2049" s="84"/>
      <c r="AJ2049" s="84"/>
      <c r="AK2049" s="84"/>
      <c r="AL2049" s="84"/>
      <c r="AM2049" s="84"/>
      <c r="AN2049" s="84"/>
      <c r="AO2049" s="84"/>
      <c r="AP2049" s="84"/>
      <c r="AQ2049" s="84"/>
      <c r="AR2049" s="84"/>
      <c r="AS2049" s="84"/>
      <c r="AT2049" s="84"/>
      <c r="AU2049" s="84"/>
      <c r="AV2049" s="84"/>
      <c r="AW2049" s="84"/>
    </row>
    <row r="2050" spans="1:49" x14ac:dyDescent="0.25">
      <c r="A2050" s="69" t="s">
        <v>21541</v>
      </c>
      <c r="B2050" s="69" t="s">
        <v>22281</v>
      </c>
      <c r="C2050" s="70"/>
      <c r="D2050" s="71"/>
      <c r="E2050" s="70"/>
      <c r="F2050" s="73"/>
      <c r="G2050" s="70"/>
      <c r="H2050" s="74"/>
      <c r="I2050" s="75"/>
      <c r="J2050" s="75"/>
      <c r="K2050" s="36"/>
      <c r="L2050" s="76"/>
      <c r="M2050" s="76"/>
      <c r="N2050" s="77"/>
      <c r="O2050" s="84" t="s">
        <v>2121</v>
      </c>
      <c r="P2050" s="86">
        <v>42759.605104166665</v>
      </c>
      <c r="Q2050" s="84" t="s">
        <v>22825</v>
      </c>
      <c r="R2050" s="88" t="s">
        <v>23459</v>
      </c>
      <c r="S2050" s="84" t="s">
        <v>23795</v>
      </c>
      <c r="T2050" s="84" t="s">
        <v>3911</v>
      </c>
      <c r="U2050" s="86">
        <v>42759.605104166665</v>
      </c>
      <c r="V2050" s="88" t="s">
        <v>24252</v>
      </c>
      <c r="W2050" s="84"/>
      <c r="X2050" s="84"/>
      <c r="Y2050" s="87" t="s">
        <v>25340</v>
      </c>
      <c r="Z2050" s="84"/>
      <c r="AA2050" s="84"/>
      <c r="AB2050" s="84"/>
      <c r="AC2050" s="84"/>
      <c r="AD2050" s="84"/>
      <c r="AE2050" s="84"/>
      <c r="AF2050" s="84"/>
      <c r="AG2050" s="84"/>
      <c r="AH2050" s="84"/>
      <c r="AI2050" s="84"/>
      <c r="AJ2050" s="84"/>
      <c r="AK2050" s="84"/>
      <c r="AL2050" s="84"/>
      <c r="AM2050" s="84"/>
      <c r="AN2050" s="84"/>
      <c r="AO2050" s="84"/>
      <c r="AP2050" s="84"/>
      <c r="AQ2050" s="84"/>
      <c r="AR2050" s="84"/>
      <c r="AS2050" s="84"/>
      <c r="AT2050" s="84"/>
      <c r="AU2050" s="84"/>
      <c r="AV2050" s="84"/>
      <c r="AW2050" s="84"/>
    </row>
    <row r="2051" spans="1:49" x14ac:dyDescent="0.25">
      <c r="A2051" s="69" t="s">
        <v>21542</v>
      </c>
      <c r="B2051" s="69" t="s">
        <v>22286</v>
      </c>
      <c r="C2051" s="70"/>
      <c r="D2051" s="71"/>
      <c r="E2051" s="70"/>
      <c r="F2051" s="73"/>
      <c r="G2051" s="70"/>
      <c r="H2051" s="74"/>
      <c r="I2051" s="75"/>
      <c r="J2051" s="75"/>
      <c r="K2051" s="36"/>
      <c r="L2051" s="76"/>
      <c r="M2051" s="76"/>
      <c r="N2051" s="77"/>
      <c r="O2051" s="84" t="s">
        <v>2121</v>
      </c>
      <c r="P2051" s="86">
        <v>42759.605104166665</v>
      </c>
      <c r="Q2051" s="84" t="s">
        <v>22710</v>
      </c>
      <c r="R2051" s="84"/>
      <c r="S2051" s="84"/>
      <c r="T2051" s="84"/>
      <c r="U2051" s="86">
        <v>42759.605104166665</v>
      </c>
      <c r="V2051" s="88" t="s">
        <v>24253</v>
      </c>
      <c r="W2051" s="84"/>
      <c r="X2051" s="84"/>
      <c r="Y2051" s="87" t="s">
        <v>25341</v>
      </c>
      <c r="Z2051" s="84"/>
      <c r="AA2051" s="84"/>
      <c r="AB2051" s="84"/>
      <c r="AC2051" s="84"/>
      <c r="AD2051" s="84"/>
      <c r="AE2051" s="84"/>
      <c r="AF2051" s="84"/>
      <c r="AG2051" s="84"/>
      <c r="AH2051" s="84"/>
      <c r="AI2051" s="84"/>
      <c r="AJ2051" s="84"/>
      <c r="AK2051" s="84"/>
      <c r="AL2051" s="84"/>
      <c r="AM2051" s="84"/>
      <c r="AN2051" s="84"/>
      <c r="AO2051" s="84"/>
      <c r="AP2051" s="84"/>
      <c r="AQ2051" s="84"/>
      <c r="AR2051" s="84"/>
      <c r="AS2051" s="84"/>
      <c r="AT2051" s="84"/>
      <c r="AU2051" s="84"/>
      <c r="AV2051" s="84"/>
      <c r="AW2051" s="84"/>
    </row>
    <row r="2052" spans="1:49" x14ac:dyDescent="0.25">
      <c r="A2052" s="69" t="s">
        <v>21542</v>
      </c>
      <c r="B2052" s="69" t="s">
        <v>1997</v>
      </c>
      <c r="C2052" s="70"/>
      <c r="D2052" s="71"/>
      <c r="E2052" s="70"/>
      <c r="F2052" s="73"/>
      <c r="G2052" s="70"/>
      <c r="H2052" s="74"/>
      <c r="I2052" s="75"/>
      <c r="J2052" s="75"/>
      <c r="K2052" s="36"/>
      <c r="L2052" s="76"/>
      <c r="M2052" s="76"/>
      <c r="N2052" s="77"/>
      <c r="O2052" s="84" t="s">
        <v>2121</v>
      </c>
      <c r="P2052" s="86">
        <v>42759.605104166665</v>
      </c>
      <c r="Q2052" s="84" t="s">
        <v>22710</v>
      </c>
      <c r="R2052" s="84"/>
      <c r="S2052" s="84"/>
      <c r="T2052" s="84"/>
      <c r="U2052" s="86">
        <v>42759.605104166665</v>
      </c>
      <c r="V2052" s="88" t="s">
        <v>24253</v>
      </c>
      <c r="W2052" s="84"/>
      <c r="X2052" s="84"/>
      <c r="Y2052" s="87" t="s">
        <v>25341</v>
      </c>
      <c r="Z2052" s="84"/>
      <c r="AA2052" s="84"/>
      <c r="AB2052" s="84"/>
      <c r="AC2052" s="84"/>
      <c r="AD2052" s="84"/>
      <c r="AE2052" s="84"/>
      <c r="AF2052" s="84"/>
      <c r="AG2052" s="84"/>
      <c r="AH2052" s="84"/>
      <c r="AI2052" s="84"/>
      <c r="AJ2052" s="84"/>
      <c r="AK2052" s="84"/>
      <c r="AL2052" s="84"/>
      <c r="AM2052" s="84"/>
      <c r="AN2052" s="84"/>
      <c r="AO2052" s="84"/>
      <c r="AP2052" s="84"/>
      <c r="AQ2052" s="84"/>
      <c r="AR2052" s="84"/>
      <c r="AS2052" s="84"/>
      <c r="AT2052" s="84"/>
      <c r="AU2052" s="84"/>
      <c r="AV2052" s="84"/>
      <c r="AW2052" s="84"/>
    </row>
    <row r="2053" spans="1:49" x14ac:dyDescent="0.25">
      <c r="A2053" s="69" t="s">
        <v>21543</v>
      </c>
      <c r="B2053" s="69" t="s">
        <v>21543</v>
      </c>
      <c r="C2053" s="70"/>
      <c r="D2053" s="71"/>
      <c r="E2053" s="70"/>
      <c r="F2053" s="73"/>
      <c r="G2053" s="70"/>
      <c r="H2053" s="74"/>
      <c r="I2053" s="75"/>
      <c r="J2053" s="75"/>
      <c r="K2053" s="36"/>
      <c r="L2053" s="76"/>
      <c r="M2053" s="76"/>
      <c r="N2053" s="77"/>
      <c r="O2053" s="84" t="s">
        <v>179</v>
      </c>
      <c r="P2053" s="86">
        <v>42759.605104166665</v>
      </c>
      <c r="Q2053" s="84" t="s">
        <v>22826</v>
      </c>
      <c r="R2053" s="88" t="s">
        <v>23532</v>
      </c>
      <c r="S2053" s="84" t="s">
        <v>3837</v>
      </c>
      <c r="T2053" s="84" t="s">
        <v>23931</v>
      </c>
      <c r="U2053" s="86">
        <v>42759.605104166665</v>
      </c>
      <c r="V2053" s="88" t="s">
        <v>24254</v>
      </c>
      <c r="W2053" s="84"/>
      <c r="X2053" s="84"/>
      <c r="Y2053" s="87" t="s">
        <v>25342</v>
      </c>
      <c r="Z2053" s="84"/>
      <c r="AA2053" s="84"/>
      <c r="AB2053" s="84"/>
      <c r="AC2053" s="84"/>
      <c r="AD2053" s="84"/>
      <c r="AE2053" s="84"/>
      <c r="AF2053" s="84"/>
      <c r="AG2053" s="84"/>
      <c r="AH2053" s="84"/>
      <c r="AI2053" s="84"/>
      <c r="AJ2053" s="84"/>
      <c r="AK2053" s="84"/>
      <c r="AL2053" s="84"/>
      <c r="AM2053" s="84"/>
      <c r="AN2053" s="84"/>
      <c r="AO2053" s="84"/>
      <c r="AP2053" s="84"/>
      <c r="AQ2053" s="84"/>
      <c r="AR2053" s="84"/>
      <c r="AS2053" s="84"/>
      <c r="AT2053" s="84"/>
      <c r="AU2053" s="84"/>
      <c r="AV2053" s="84"/>
      <c r="AW2053" s="84"/>
    </row>
    <row r="2054" spans="1:49" x14ac:dyDescent="0.25">
      <c r="A2054" s="69" t="s">
        <v>21544</v>
      </c>
      <c r="B2054" s="69" t="s">
        <v>22335</v>
      </c>
      <c r="C2054" s="70"/>
      <c r="D2054" s="71"/>
      <c r="E2054" s="70"/>
      <c r="F2054" s="73"/>
      <c r="G2054" s="70"/>
      <c r="H2054" s="74"/>
      <c r="I2054" s="75"/>
      <c r="J2054" s="75"/>
      <c r="K2054" s="36"/>
      <c r="L2054" s="76"/>
      <c r="M2054" s="76"/>
      <c r="N2054" s="77"/>
      <c r="O2054" s="84" t="s">
        <v>2121</v>
      </c>
      <c r="P2054" s="86">
        <v>42759.605115740742</v>
      </c>
      <c r="Q2054" s="84" t="s">
        <v>22827</v>
      </c>
      <c r="R2054" s="88" t="s">
        <v>3321</v>
      </c>
      <c r="S2054" s="84" t="s">
        <v>3741</v>
      </c>
      <c r="T2054" s="84"/>
      <c r="U2054" s="86">
        <v>42759.605115740742</v>
      </c>
      <c r="V2054" s="88" t="s">
        <v>24255</v>
      </c>
      <c r="W2054" s="84"/>
      <c r="X2054" s="84"/>
      <c r="Y2054" s="87" t="s">
        <v>25343</v>
      </c>
      <c r="Z2054" s="84"/>
      <c r="AA2054" s="84"/>
      <c r="AB2054" s="84"/>
      <c r="AC2054" s="84"/>
      <c r="AD2054" s="84"/>
      <c r="AE2054" s="84"/>
      <c r="AF2054" s="84"/>
      <c r="AG2054" s="84"/>
      <c r="AH2054" s="84"/>
      <c r="AI2054" s="84"/>
      <c r="AJ2054" s="84"/>
      <c r="AK2054" s="84"/>
      <c r="AL2054" s="84"/>
      <c r="AM2054" s="84"/>
      <c r="AN2054" s="84"/>
      <c r="AO2054" s="84"/>
      <c r="AP2054" s="84"/>
      <c r="AQ2054" s="84"/>
      <c r="AR2054" s="84"/>
      <c r="AS2054" s="84"/>
      <c r="AT2054" s="84"/>
      <c r="AU2054" s="84"/>
      <c r="AV2054" s="84"/>
      <c r="AW2054" s="84"/>
    </row>
    <row r="2055" spans="1:49" x14ac:dyDescent="0.25">
      <c r="A2055" s="69" t="s">
        <v>21545</v>
      </c>
      <c r="B2055" s="69" t="s">
        <v>21545</v>
      </c>
      <c r="C2055" s="70"/>
      <c r="D2055" s="71"/>
      <c r="E2055" s="70"/>
      <c r="F2055" s="73"/>
      <c r="G2055" s="70"/>
      <c r="H2055" s="74"/>
      <c r="I2055" s="75"/>
      <c r="J2055" s="75"/>
      <c r="K2055" s="36"/>
      <c r="L2055" s="76"/>
      <c r="M2055" s="76"/>
      <c r="N2055" s="77"/>
      <c r="O2055" s="84" t="s">
        <v>179</v>
      </c>
      <c r="P2055" s="86">
        <v>42759.605115740742</v>
      </c>
      <c r="Q2055" s="84" t="s">
        <v>22828</v>
      </c>
      <c r="R2055" s="88" t="s">
        <v>23483</v>
      </c>
      <c r="S2055" s="84" t="s">
        <v>3707</v>
      </c>
      <c r="T2055" s="84" t="s">
        <v>23932</v>
      </c>
      <c r="U2055" s="86">
        <v>42759.605115740742</v>
      </c>
      <c r="V2055" s="88" t="s">
        <v>24256</v>
      </c>
      <c r="W2055" s="84"/>
      <c r="X2055" s="84"/>
      <c r="Y2055" s="87" t="s">
        <v>25344</v>
      </c>
      <c r="Z2055" s="84"/>
      <c r="AA2055" s="84"/>
      <c r="AB2055" s="84"/>
      <c r="AC2055" s="84"/>
      <c r="AD2055" s="84"/>
      <c r="AE2055" s="84"/>
      <c r="AF2055" s="84"/>
      <c r="AG2055" s="84"/>
      <c r="AH2055" s="84"/>
      <c r="AI2055" s="84"/>
      <c r="AJ2055" s="84"/>
      <c r="AK2055" s="84"/>
      <c r="AL2055" s="84"/>
      <c r="AM2055" s="84"/>
      <c r="AN2055" s="84"/>
      <c r="AO2055" s="84"/>
      <c r="AP2055" s="84"/>
      <c r="AQ2055" s="84"/>
      <c r="AR2055" s="84"/>
      <c r="AS2055" s="84"/>
      <c r="AT2055" s="84"/>
      <c r="AU2055" s="84"/>
      <c r="AV2055" s="84"/>
      <c r="AW2055" s="84"/>
    </row>
    <row r="2056" spans="1:49" x14ac:dyDescent="0.25">
      <c r="A2056" s="69" t="s">
        <v>21546</v>
      </c>
      <c r="B2056" s="69" t="s">
        <v>22336</v>
      </c>
      <c r="C2056" s="70"/>
      <c r="D2056" s="71"/>
      <c r="E2056" s="70"/>
      <c r="F2056" s="73"/>
      <c r="G2056" s="70"/>
      <c r="H2056" s="74"/>
      <c r="I2056" s="75"/>
      <c r="J2056" s="75"/>
      <c r="K2056" s="36"/>
      <c r="L2056" s="76"/>
      <c r="M2056" s="76"/>
      <c r="N2056" s="77"/>
      <c r="O2056" s="84" t="s">
        <v>2121</v>
      </c>
      <c r="P2056" s="86">
        <v>42759.605115740742</v>
      </c>
      <c r="Q2056" s="84" t="s">
        <v>22829</v>
      </c>
      <c r="R2056" s="84"/>
      <c r="S2056" s="84"/>
      <c r="T2056" s="84" t="s">
        <v>1682</v>
      </c>
      <c r="U2056" s="86">
        <v>42759.605115740742</v>
      </c>
      <c r="V2056" s="88" t="s">
        <v>24257</v>
      </c>
      <c r="W2056" s="84"/>
      <c r="X2056" s="84"/>
      <c r="Y2056" s="87" t="s">
        <v>25345</v>
      </c>
      <c r="Z2056" s="84"/>
      <c r="AA2056" s="84"/>
      <c r="AB2056" s="84"/>
      <c r="AC2056" s="84"/>
      <c r="AD2056" s="84"/>
      <c r="AE2056" s="84"/>
      <c r="AF2056" s="84"/>
      <c r="AG2056" s="84"/>
      <c r="AH2056" s="84"/>
      <c r="AI2056" s="84"/>
      <c r="AJ2056" s="84"/>
      <c r="AK2056" s="84"/>
      <c r="AL2056" s="84"/>
      <c r="AM2056" s="84"/>
      <c r="AN2056" s="84"/>
      <c r="AO2056" s="84"/>
      <c r="AP2056" s="84"/>
      <c r="AQ2056" s="84"/>
      <c r="AR2056" s="84"/>
      <c r="AS2056" s="84"/>
      <c r="AT2056" s="84"/>
      <c r="AU2056" s="84"/>
      <c r="AV2056" s="84"/>
      <c r="AW2056" s="84"/>
    </row>
    <row r="2057" spans="1:49" x14ac:dyDescent="0.25">
      <c r="A2057" s="69" t="s">
        <v>21547</v>
      </c>
      <c r="B2057" s="69" t="s">
        <v>22337</v>
      </c>
      <c r="C2057" s="70"/>
      <c r="D2057" s="71"/>
      <c r="E2057" s="70"/>
      <c r="F2057" s="73"/>
      <c r="G2057" s="70"/>
      <c r="H2057" s="74"/>
      <c r="I2057" s="75"/>
      <c r="J2057" s="75"/>
      <c r="K2057" s="36"/>
      <c r="L2057" s="76"/>
      <c r="M2057" s="76"/>
      <c r="N2057" s="77"/>
      <c r="O2057" s="84" t="s">
        <v>2121</v>
      </c>
      <c r="P2057" s="86">
        <v>42759.605127314811</v>
      </c>
      <c r="Q2057" s="84" t="s">
        <v>22830</v>
      </c>
      <c r="R2057" s="84"/>
      <c r="S2057" s="84"/>
      <c r="T2057" s="84"/>
      <c r="U2057" s="86">
        <v>42759.605127314811</v>
      </c>
      <c r="V2057" s="88" t="s">
        <v>24258</v>
      </c>
      <c r="W2057" s="84"/>
      <c r="X2057" s="84"/>
      <c r="Y2057" s="87" t="s">
        <v>25346</v>
      </c>
      <c r="Z2057" s="84"/>
      <c r="AA2057" s="84"/>
      <c r="AB2057" s="84"/>
      <c r="AC2057" s="84"/>
      <c r="AD2057" s="84"/>
      <c r="AE2057" s="84"/>
      <c r="AF2057" s="84"/>
      <c r="AG2057" s="84"/>
      <c r="AH2057" s="84"/>
      <c r="AI2057" s="84"/>
      <c r="AJ2057" s="84"/>
      <c r="AK2057" s="84"/>
      <c r="AL2057" s="84"/>
      <c r="AM2057" s="84"/>
      <c r="AN2057" s="84"/>
      <c r="AO2057" s="84"/>
      <c r="AP2057" s="84"/>
      <c r="AQ2057" s="84"/>
      <c r="AR2057" s="84"/>
      <c r="AS2057" s="84"/>
      <c r="AT2057" s="84"/>
      <c r="AU2057" s="84"/>
      <c r="AV2057" s="84"/>
      <c r="AW2057" s="84"/>
    </row>
    <row r="2058" spans="1:49" x14ac:dyDescent="0.25">
      <c r="A2058" s="69" t="s">
        <v>21547</v>
      </c>
      <c r="B2058" s="69" t="s">
        <v>22175</v>
      </c>
      <c r="C2058" s="70"/>
      <c r="D2058" s="71"/>
      <c r="E2058" s="70"/>
      <c r="F2058" s="73"/>
      <c r="G2058" s="70"/>
      <c r="H2058" s="74"/>
      <c r="I2058" s="75"/>
      <c r="J2058" s="75"/>
      <c r="K2058" s="36"/>
      <c r="L2058" s="76"/>
      <c r="M2058" s="76"/>
      <c r="N2058" s="77"/>
      <c r="O2058" s="84" t="s">
        <v>2121</v>
      </c>
      <c r="P2058" s="86">
        <v>42759.605127314811</v>
      </c>
      <c r="Q2058" s="84" t="s">
        <v>22830</v>
      </c>
      <c r="R2058" s="84"/>
      <c r="S2058" s="84"/>
      <c r="T2058" s="84"/>
      <c r="U2058" s="86">
        <v>42759.605127314811</v>
      </c>
      <c r="V2058" s="88" t="s">
        <v>24258</v>
      </c>
      <c r="W2058" s="84"/>
      <c r="X2058" s="84"/>
      <c r="Y2058" s="87" t="s">
        <v>25346</v>
      </c>
      <c r="Z2058" s="84"/>
      <c r="AA2058" s="84"/>
      <c r="AB2058" s="84"/>
      <c r="AC2058" s="84"/>
      <c r="AD2058" s="84"/>
      <c r="AE2058" s="84"/>
      <c r="AF2058" s="84"/>
      <c r="AG2058" s="84"/>
      <c r="AH2058" s="84"/>
      <c r="AI2058" s="84"/>
      <c r="AJ2058" s="84"/>
      <c r="AK2058" s="84"/>
      <c r="AL2058" s="84"/>
      <c r="AM2058" s="84"/>
      <c r="AN2058" s="84"/>
      <c r="AO2058" s="84"/>
      <c r="AP2058" s="84"/>
      <c r="AQ2058" s="84"/>
      <c r="AR2058" s="84"/>
      <c r="AS2058" s="84"/>
      <c r="AT2058" s="84"/>
      <c r="AU2058" s="84"/>
      <c r="AV2058" s="84"/>
      <c r="AW2058" s="84"/>
    </row>
    <row r="2059" spans="1:49" x14ac:dyDescent="0.25">
      <c r="A2059" s="69" t="s">
        <v>21548</v>
      </c>
      <c r="B2059" s="69" t="s">
        <v>22300</v>
      </c>
      <c r="C2059" s="70"/>
      <c r="D2059" s="71"/>
      <c r="E2059" s="70"/>
      <c r="F2059" s="73"/>
      <c r="G2059" s="70"/>
      <c r="H2059" s="74"/>
      <c r="I2059" s="75"/>
      <c r="J2059" s="75"/>
      <c r="K2059" s="36"/>
      <c r="L2059" s="76"/>
      <c r="M2059" s="76"/>
      <c r="N2059" s="77"/>
      <c r="O2059" s="84" t="s">
        <v>2121</v>
      </c>
      <c r="P2059" s="86">
        <v>42759.605127314811</v>
      </c>
      <c r="Q2059" s="84" t="s">
        <v>22757</v>
      </c>
      <c r="R2059" s="84"/>
      <c r="S2059" s="84"/>
      <c r="T2059" s="84"/>
      <c r="U2059" s="86">
        <v>42759.605127314811</v>
      </c>
      <c r="V2059" s="88" t="s">
        <v>24259</v>
      </c>
      <c r="W2059" s="84"/>
      <c r="X2059" s="84"/>
      <c r="Y2059" s="87" t="s">
        <v>25347</v>
      </c>
      <c r="Z2059" s="84"/>
      <c r="AA2059" s="84"/>
      <c r="AB2059" s="84"/>
      <c r="AC2059" s="84"/>
      <c r="AD2059" s="84"/>
      <c r="AE2059" s="84"/>
      <c r="AF2059" s="84"/>
      <c r="AG2059" s="84"/>
      <c r="AH2059" s="84"/>
      <c r="AI2059" s="84"/>
      <c r="AJ2059" s="84"/>
      <c r="AK2059" s="84"/>
      <c r="AL2059" s="84"/>
      <c r="AM2059" s="84"/>
      <c r="AN2059" s="84"/>
      <c r="AO2059" s="84"/>
      <c r="AP2059" s="84"/>
      <c r="AQ2059" s="84"/>
      <c r="AR2059" s="84"/>
      <c r="AS2059" s="84"/>
      <c r="AT2059" s="84"/>
      <c r="AU2059" s="84"/>
      <c r="AV2059" s="84"/>
      <c r="AW2059" s="84"/>
    </row>
    <row r="2060" spans="1:49" x14ac:dyDescent="0.25">
      <c r="A2060" s="69" t="s">
        <v>21549</v>
      </c>
      <c r="B2060" s="69" t="s">
        <v>22338</v>
      </c>
      <c r="C2060" s="70"/>
      <c r="D2060" s="71"/>
      <c r="E2060" s="70"/>
      <c r="F2060" s="73"/>
      <c r="G2060" s="70"/>
      <c r="H2060" s="74"/>
      <c r="I2060" s="75"/>
      <c r="J2060" s="75"/>
      <c r="K2060" s="36"/>
      <c r="L2060" s="76"/>
      <c r="M2060" s="76"/>
      <c r="N2060" s="77"/>
      <c r="O2060" s="84" t="s">
        <v>2122</v>
      </c>
      <c r="P2060" s="86">
        <v>42759.605127314811</v>
      </c>
      <c r="Q2060" s="84" t="s">
        <v>22831</v>
      </c>
      <c r="R2060" s="84"/>
      <c r="S2060" s="84"/>
      <c r="T2060" s="84"/>
      <c r="U2060" s="86">
        <v>42759.605127314811</v>
      </c>
      <c r="V2060" s="88" t="s">
        <v>24260</v>
      </c>
      <c r="W2060" s="84"/>
      <c r="X2060" s="84"/>
      <c r="Y2060" s="87" t="s">
        <v>25348</v>
      </c>
      <c r="Z2060" s="87" t="s">
        <v>26199</v>
      </c>
      <c r="AA2060" s="84"/>
      <c r="AB2060" s="84"/>
      <c r="AC2060" s="84"/>
      <c r="AD2060" s="84"/>
      <c r="AE2060" s="84"/>
      <c r="AF2060" s="84"/>
      <c r="AG2060" s="84"/>
      <c r="AH2060" s="84"/>
      <c r="AI2060" s="84"/>
      <c r="AJ2060" s="84"/>
      <c r="AK2060" s="84"/>
      <c r="AL2060" s="84"/>
      <c r="AM2060" s="84"/>
      <c r="AN2060" s="84"/>
      <c r="AO2060" s="84"/>
      <c r="AP2060" s="84"/>
      <c r="AQ2060" s="84"/>
      <c r="AR2060" s="84"/>
      <c r="AS2060" s="84"/>
      <c r="AT2060" s="84"/>
      <c r="AU2060" s="84"/>
      <c r="AV2060" s="84"/>
      <c r="AW2060" s="84"/>
    </row>
    <row r="2061" spans="1:49" x14ac:dyDescent="0.25">
      <c r="A2061" s="69" t="s">
        <v>21550</v>
      </c>
      <c r="B2061" s="69" t="s">
        <v>22339</v>
      </c>
      <c r="C2061" s="70"/>
      <c r="D2061" s="71"/>
      <c r="E2061" s="70"/>
      <c r="F2061" s="73"/>
      <c r="G2061" s="70"/>
      <c r="H2061" s="74"/>
      <c r="I2061" s="75"/>
      <c r="J2061" s="75"/>
      <c r="K2061" s="36"/>
      <c r="L2061" s="76"/>
      <c r="M2061" s="76"/>
      <c r="N2061" s="77"/>
      <c r="O2061" s="84" t="s">
        <v>2121</v>
      </c>
      <c r="P2061" s="86">
        <v>42759.605138888888</v>
      </c>
      <c r="Q2061" s="84" t="s">
        <v>22832</v>
      </c>
      <c r="R2061" s="84"/>
      <c r="S2061" s="84"/>
      <c r="T2061" s="84"/>
      <c r="U2061" s="86">
        <v>42759.605138888888</v>
      </c>
      <c r="V2061" s="88" t="s">
        <v>24261</v>
      </c>
      <c r="W2061" s="84"/>
      <c r="X2061" s="84"/>
      <c r="Y2061" s="87" t="s">
        <v>25349</v>
      </c>
      <c r="Z2061" s="84"/>
      <c r="AA2061" s="84"/>
      <c r="AB2061" s="84"/>
      <c r="AC2061" s="84"/>
      <c r="AD2061" s="84"/>
      <c r="AE2061" s="84"/>
      <c r="AF2061" s="84"/>
      <c r="AG2061" s="84"/>
      <c r="AH2061" s="84"/>
      <c r="AI2061" s="84"/>
      <c r="AJ2061" s="84"/>
      <c r="AK2061" s="84"/>
      <c r="AL2061" s="84"/>
      <c r="AM2061" s="84"/>
      <c r="AN2061" s="84"/>
      <c r="AO2061" s="84"/>
      <c r="AP2061" s="84"/>
      <c r="AQ2061" s="84"/>
      <c r="AR2061" s="84"/>
      <c r="AS2061" s="84"/>
      <c r="AT2061" s="84"/>
      <c r="AU2061" s="84"/>
      <c r="AV2061" s="84"/>
      <c r="AW2061" s="84"/>
    </row>
    <row r="2062" spans="1:49" x14ac:dyDescent="0.25">
      <c r="A2062" s="69" t="s">
        <v>21550</v>
      </c>
      <c r="B2062" s="69" t="s">
        <v>1572</v>
      </c>
      <c r="C2062" s="70"/>
      <c r="D2062" s="71"/>
      <c r="E2062" s="70"/>
      <c r="F2062" s="73"/>
      <c r="G2062" s="70"/>
      <c r="H2062" s="74"/>
      <c r="I2062" s="75"/>
      <c r="J2062" s="75"/>
      <c r="K2062" s="36"/>
      <c r="L2062" s="76"/>
      <c r="M2062" s="76"/>
      <c r="N2062" s="77"/>
      <c r="O2062" s="84" t="s">
        <v>2121</v>
      </c>
      <c r="P2062" s="86">
        <v>42759.605138888888</v>
      </c>
      <c r="Q2062" s="84" t="s">
        <v>22832</v>
      </c>
      <c r="R2062" s="84"/>
      <c r="S2062" s="84"/>
      <c r="T2062" s="84"/>
      <c r="U2062" s="86">
        <v>42759.605138888888</v>
      </c>
      <c r="V2062" s="88" t="s">
        <v>24261</v>
      </c>
      <c r="W2062" s="84"/>
      <c r="X2062" s="84"/>
      <c r="Y2062" s="87" t="s">
        <v>25349</v>
      </c>
      <c r="Z2062" s="84"/>
      <c r="AA2062" s="84"/>
      <c r="AB2062" s="84"/>
      <c r="AC2062" s="84"/>
      <c r="AD2062" s="84"/>
      <c r="AE2062" s="84"/>
      <c r="AF2062" s="84"/>
      <c r="AG2062" s="84"/>
      <c r="AH2062" s="84"/>
      <c r="AI2062" s="84"/>
      <c r="AJ2062" s="84"/>
      <c r="AK2062" s="84"/>
      <c r="AL2062" s="84"/>
      <c r="AM2062" s="84"/>
      <c r="AN2062" s="84"/>
      <c r="AO2062" s="84"/>
      <c r="AP2062" s="84"/>
      <c r="AQ2062" s="84"/>
      <c r="AR2062" s="84"/>
      <c r="AS2062" s="84"/>
      <c r="AT2062" s="84"/>
      <c r="AU2062" s="84"/>
      <c r="AV2062" s="84"/>
      <c r="AW2062" s="84"/>
    </row>
    <row r="2063" spans="1:49" x14ac:dyDescent="0.25">
      <c r="A2063" s="69" t="s">
        <v>21551</v>
      </c>
      <c r="B2063" s="69" t="s">
        <v>22340</v>
      </c>
      <c r="C2063" s="70"/>
      <c r="D2063" s="71"/>
      <c r="E2063" s="70"/>
      <c r="F2063" s="73"/>
      <c r="G2063" s="70"/>
      <c r="H2063" s="74"/>
      <c r="I2063" s="75"/>
      <c r="J2063" s="75"/>
      <c r="K2063" s="36"/>
      <c r="L2063" s="76"/>
      <c r="M2063" s="76"/>
      <c r="N2063" s="77"/>
      <c r="O2063" s="84" t="s">
        <v>2121</v>
      </c>
      <c r="P2063" s="86">
        <v>42759.605138888888</v>
      </c>
      <c r="Q2063" s="84" t="s">
        <v>22833</v>
      </c>
      <c r="R2063" s="84"/>
      <c r="S2063" s="84"/>
      <c r="T2063" s="84"/>
      <c r="U2063" s="86">
        <v>42759.605138888888</v>
      </c>
      <c r="V2063" s="88" t="s">
        <v>24262</v>
      </c>
      <c r="W2063" s="84"/>
      <c r="X2063" s="84"/>
      <c r="Y2063" s="87" t="s">
        <v>25350</v>
      </c>
      <c r="Z2063" s="84"/>
      <c r="AA2063" s="84"/>
      <c r="AB2063" s="84"/>
      <c r="AC2063" s="84"/>
      <c r="AD2063" s="84"/>
      <c r="AE2063" s="84"/>
      <c r="AF2063" s="84"/>
      <c r="AG2063" s="84"/>
      <c r="AH2063" s="84"/>
      <c r="AI2063" s="84"/>
      <c r="AJ2063" s="84"/>
      <c r="AK2063" s="84"/>
      <c r="AL2063" s="84"/>
      <c r="AM2063" s="84"/>
      <c r="AN2063" s="84"/>
      <c r="AO2063" s="84"/>
      <c r="AP2063" s="84"/>
      <c r="AQ2063" s="84"/>
      <c r="AR2063" s="84"/>
      <c r="AS2063" s="84"/>
      <c r="AT2063" s="84"/>
      <c r="AU2063" s="84"/>
      <c r="AV2063" s="84"/>
      <c r="AW2063" s="84"/>
    </row>
    <row r="2064" spans="1:49" x14ac:dyDescent="0.25">
      <c r="A2064" s="69" t="s">
        <v>664</v>
      </c>
      <c r="B2064" s="69" t="s">
        <v>22320</v>
      </c>
      <c r="C2064" s="70"/>
      <c r="D2064" s="71"/>
      <c r="E2064" s="70"/>
      <c r="F2064" s="73"/>
      <c r="G2064" s="70"/>
      <c r="H2064" s="74"/>
      <c r="I2064" s="75"/>
      <c r="J2064" s="75"/>
      <c r="K2064" s="36"/>
      <c r="L2064" s="76"/>
      <c r="M2064" s="76"/>
      <c r="N2064" s="77"/>
      <c r="O2064" s="84" t="s">
        <v>2121</v>
      </c>
      <c r="P2064" s="86">
        <v>42759.604490740741</v>
      </c>
      <c r="Q2064" s="84" t="s">
        <v>22834</v>
      </c>
      <c r="R2064" s="88" t="s">
        <v>23533</v>
      </c>
      <c r="S2064" s="84" t="s">
        <v>3868</v>
      </c>
      <c r="T2064" s="84" t="s">
        <v>3988</v>
      </c>
      <c r="U2064" s="86">
        <v>42759.604490740741</v>
      </c>
      <c r="V2064" s="88" t="s">
        <v>24263</v>
      </c>
      <c r="W2064" s="84"/>
      <c r="X2064" s="84"/>
      <c r="Y2064" s="87" t="s">
        <v>25351</v>
      </c>
      <c r="Z2064" s="84"/>
      <c r="AA2064" s="84"/>
      <c r="AB2064" s="84"/>
      <c r="AC2064" s="84"/>
      <c r="AD2064" s="84"/>
      <c r="AE2064" s="84"/>
      <c r="AF2064" s="84"/>
      <c r="AG2064" s="84"/>
      <c r="AH2064" s="84"/>
      <c r="AI2064" s="84"/>
      <c r="AJ2064" s="84"/>
      <c r="AK2064" s="84"/>
      <c r="AL2064" s="84"/>
      <c r="AM2064" s="84"/>
      <c r="AN2064" s="84"/>
      <c r="AO2064" s="84"/>
      <c r="AP2064" s="84"/>
      <c r="AQ2064" s="84"/>
      <c r="AR2064" s="84"/>
      <c r="AS2064" s="84"/>
      <c r="AT2064" s="84"/>
      <c r="AU2064" s="84"/>
      <c r="AV2064" s="84"/>
      <c r="AW2064" s="84"/>
    </row>
    <row r="2065" spans="1:49" x14ac:dyDescent="0.25">
      <c r="A2065" s="69" t="s">
        <v>664</v>
      </c>
      <c r="B2065" s="69" t="s">
        <v>1325</v>
      </c>
      <c r="C2065" s="70"/>
      <c r="D2065" s="71"/>
      <c r="E2065" s="70"/>
      <c r="F2065" s="73"/>
      <c r="G2065" s="70"/>
      <c r="H2065" s="74"/>
      <c r="I2065" s="75"/>
      <c r="J2065" s="75"/>
      <c r="K2065" s="36"/>
      <c r="L2065" s="76"/>
      <c r="M2065" s="76"/>
      <c r="N2065" s="77"/>
      <c r="O2065" s="84" t="s">
        <v>2121</v>
      </c>
      <c r="P2065" s="86">
        <v>42759.604490740741</v>
      </c>
      <c r="Q2065" s="84" t="s">
        <v>22834</v>
      </c>
      <c r="R2065" s="88" t="s">
        <v>23533</v>
      </c>
      <c r="S2065" s="84" t="s">
        <v>3868</v>
      </c>
      <c r="T2065" s="84" t="s">
        <v>3988</v>
      </c>
      <c r="U2065" s="86">
        <v>42759.604490740741</v>
      </c>
      <c r="V2065" s="88" t="s">
        <v>24263</v>
      </c>
      <c r="W2065" s="84"/>
      <c r="X2065" s="84"/>
      <c r="Y2065" s="87" t="s">
        <v>25351</v>
      </c>
      <c r="Z2065" s="84"/>
      <c r="AA2065" s="84"/>
      <c r="AB2065" s="84"/>
      <c r="AC2065" s="84"/>
      <c r="AD2065" s="84"/>
      <c r="AE2065" s="84"/>
      <c r="AF2065" s="84"/>
      <c r="AG2065" s="84"/>
      <c r="AH2065" s="84"/>
      <c r="AI2065" s="84"/>
      <c r="AJ2065" s="84"/>
      <c r="AK2065" s="84"/>
      <c r="AL2065" s="84"/>
      <c r="AM2065" s="84"/>
      <c r="AN2065" s="84"/>
      <c r="AO2065" s="84"/>
      <c r="AP2065" s="84"/>
      <c r="AQ2065" s="84"/>
      <c r="AR2065" s="84"/>
      <c r="AS2065" s="84"/>
      <c r="AT2065" s="84"/>
      <c r="AU2065" s="84"/>
      <c r="AV2065" s="84"/>
      <c r="AW2065" s="84"/>
    </row>
    <row r="2066" spans="1:49" x14ac:dyDescent="0.25">
      <c r="A2066" s="69" t="s">
        <v>664</v>
      </c>
      <c r="B2066" s="69" t="s">
        <v>2096</v>
      </c>
      <c r="C2066" s="70"/>
      <c r="D2066" s="71"/>
      <c r="E2066" s="70"/>
      <c r="F2066" s="73"/>
      <c r="G2066" s="70"/>
      <c r="H2066" s="74"/>
      <c r="I2066" s="75"/>
      <c r="J2066" s="75"/>
      <c r="K2066" s="36"/>
      <c r="L2066" s="76"/>
      <c r="M2066" s="76"/>
      <c r="N2066" s="77"/>
      <c r="O2066" s="84" t="s">
        <v>2121</v>
      </c>
      <c r="P2066" s="86">
        <v>42759.605138888888</v>
      </c>
      <c r="Q2066" s="84" t="s">
        <v>22835</v>
      </c>
      <c r="R2066" s="84"/>
      <c r="S2066" s="84"/>
      <c r="T2066" s="84"/>
      <c r="U2066" s="86">
        <v>42759.605138888888</v>
      </c>
      <c r="V2066" s="88" t="s">
        <v>24264</v>
      </c>
      <c r="W2066" s="84"/>
      <c r="X2066" s="84"/>
      <c r="Y2066" s="87" t="s">
        <v>25352</v>
      </c>
      <c r="Z2066" s="84"/>
      <c r="AA2066" s="84"/>
      <c r="AB2066" s="84"/>
      <c r="AC2066" s="84"/>
      <c r="AD2066" s="84"/>
      <c r="AE2066" s="84"/>
      <c r="AF2066" s="84"/>
      <c r="AG2066" s="84"/>
      <c r="AH2066" s="84"/>
      <c r="AI2066" s="84"/>
      <c r="AJ2066" s="84"/>
      <c r="AK2066" s="84"/>
      <c r="AL2066" s="84"/>
      <c r="AM2066" s="84"/>
      <c r="AN2066" s="84"/>
      <c r="AO2066" s="84"/>
      <c r="AP2066" s="84"/>
      <c r="AQ2066" s="84"/>
      <c r="AR2066" s="84"/>
      <c r="AS2066" s="84"/>
      <c r="AT2066" s="84"/>
      <c r="AU2066" s="84"/>
      <c r="AV2066" s="84"/>
      <c r="AW2066" s="84"/>
    </row>
    <row r="2067" spans="1:49" x14ac:dyDescent="0.25">
      <c r="A2067" s="69" t="s">
        <v>664</v>
      </c>
      <c r="B2067" s="69" t="s">
        <v>1986</v>
      </c>
      <c r="C2067" s="70"/>
      <c r="D2067" s="71"/>
      <c r="E2067" s="70"/>
      <c r="F2067" s="73"/>
      <c r="G2067" s="70"/>
      <c r="H2067" s="74"/>
      <c r="I2067" s="75"/>
      <c r="J2067" s="75"/>
      <c r="K2067" s="36"/>
      <c r="L2067" s="76"/>
      <c r="M2067" s="76"/>
      <c r="N2067" s="77"/>
      <c r="O2067" s="84" t="s">
        <v>2121</v>
      </c>
      <c r="P2067" s="86">
        <v>42759.605138888888</v>
      </c>
      <c r="Q2067" s="84" t="s">
        <v>22835</v>
      </c>
      <c r="R2067" s="84"/>
      <c r="S2067" s="84"/>
      <c r="T2067" s="84"/>
      <c r="U2067" s="86">
        <v>42759.605138888888</v>
      </c>
      <c r="V2067" s="88" t="s">
        <v>24264</v>
      </c>
      <c r="W2067" s="84"/>
      <c r="X2067" s="84"/>
      <c r="Y2067" s="87" t="s">
        <v>25352</v>
      </c>
      <c r="Z2067" s="84"/>
      <c r="AA2067" s="84"/>
      <c r="AB2067" s="84"/>
      <c r="AC2067" s="84"/>
      <c r="AD2067" s="84"/>
      <c r="AE2067" s="84"/>
      <c r="AF2067" s="84"/>
      <c r="AG2067" s="84"/>
      <c r="AH2067" s="84"/>
      <c r="AI2067" s="84"/>
      <c r="AJ2067" s="84"/>
      <c r="AK2067" s="84"/>
      <c r="AL2067" s="84"/>
      <c r="AM2067" s="84"/>
      <c r="AN2067" s="84"/>
      <c r="AO2067" s="84"/>
      <c r="AP2067" s="84"/>
      <c r="AQ2067" s="84"/>
      <c r="AR2067" s="84"/>
      <c r="AS2067" s="84"/>
      <c r="AT2067" s="84"/>
      <c r="AU2067" s="84"/>
      <c r="AV2067" s="84"/>
      <c r="AW2067" s="84"/>
    </row>
    <row r="2068" spans="1:49" x14ac:dyDescent="0.25">
      <c r="A2068" s="69" t="s">
        <v>664</v>
      </c>
      <c r="B2068" s="69" t="s">
        <v>22341</v>
      </c>
      <c r="C2068" s="70"/>
      <c r="D2068" s="71"/>
      <c r="E2068" s="70"/>
      <c r="F2068" s="73"/>
      <c r="G2068" s="70"/>
      <c r="H2068" s="74"/>
      <c r="I2068" s="75"/>
      <c r="J2068" s="75"/>
      <c r="K2068" s="36"/>
      <c r="L2068" s="76"/>
      <c r="M2068" s="76"/>
      <c r="N2068" s="77"/>
      <c r="O2068" s="84" t="s">
        <v>2121</v>
      </c>
      <c r="P2068" s="86">
        <v>42759.605138888888</v>
      </c>
      <c r="Q2068" s="84" t="s">
        <v>22835</v>
      </c>
      <c r="R2068" s="84"/>
      <c r="S2068" s="84"/>
      <c r="T2068" s="84"/>
      <c r="U2068" s="86">
        <v>42759.605138888888</v>
      </c>
      <c r="V2068" s="88" t="s">
        <v>24264</v>
      </c>
      <c r="W2068" s="84"/>
      <c r="X2068" s="84"/>
      <c r="Y2068" s="87" t="s">
        <v>25352</v>
      </c>
      <c r="Z2068" s="84"/>
      <c r="AA2068" s="84"/>
      <c r="AB2068" s="84"/>
      <c r="AC2068" s="84"/>
      <c r="AD2068" s="84"/>
      <c r="AE2068" s="84"/>
      <c r="AF2068" s="84"/>
      <c r="AG2068" s="84"/>
      <c r="AH2068" s="84"/>
      <c r="AI2068" s="84"/>
      <c r="AJ2068" s="84"/>
      <c r="AK2068" s="84"/>
      <c r="AL2068" s="84"/>
      <c r="AM2068" s="84"/>
      <c r="AN2068" s="84"/>
      <c r="AO2068" s="84"/>
      <c r="AP2068" s="84"/>
      <c r="AQ2068" s="84"/>
      <c r="AR2068" s="84"/>
      <c r="AS2068" s="84"/>
      <c r="AT2068" s="84"/>
      <c r="AU2068" s="84"/>
      <c r="AV2068" s="84"/>
      <c r="AW2068" s="84"/>
    </row>
    <row r="2069" spans="1:49" x14ac:dyDescent="0.25">
      <c r="A2069" s="69" t="s">
        <v>21552</v>
      </c>
      <c r="B2069" s="69" t="s">
        <v>21552</v>
      </c>
      <c r="C2069" s="70"/>
      <c r="D2069" s="71"/>
      <c r="E2069" s="70"/>
      <c r="F2069" s="73"/>
      <c r="G2069" s="70"/>
      <c r="H2069" s="74"/>
      <c r="I2069" s="75"/>
      <c r="J2069" s="75"/>
      <c r="K2069" s="36"/>
      <c r="L2069" s="76"/>
      <c r="M2069" s="76"/>
      <c r="N2069" s="77"/>
      <c r="O2069" s="84" t="s">
        <v>179</v>
      </c>
      <c r="P2069" s="86">
        <v>42759.605138888888</v>
      </c>
      <c r="Q2069" s="84" t="s">
        <v>22836</v>
      </c>
      <c r="R2069" s="88" t="s">
        <v>23490</v>
      </c>
      <c r="S2069" s="84" t="s">
        <v>3696</v>
      </c>
      <c r="T2069" s="84"/>
      <c r="U2069" s="86">
        <v>42759.605138888888</v>
      </c>
      <c r="V2069" s="88" t="s">
        <v>24265</v>
      </c>
      <c r="W2069" s="84"/>
      <c r="X2069" s="84"/>
      <c r="Y2069" s="87" t="s">
        <v>25353</v>
      </c>
      <c r="Z2069" s="84"/>
      <c r="AA2069" s="84"/>
      <c r="AB2069" s="84"/>
      <c r="AC2069" s="84"/>
      <c r="AD2069" s="84"/>
      <c r="AE2069" s="84"/>
      <c r="AF2069" s="84"/>
      <c r="AG2069" s="84"/>
      <c r="AH2069" s="84"/>
      <c r="AI2069" s="84"/>
      <c r="AJ2069" s="84"/>
      <c r="AK2069" s="84"/>
      <c r="AL2069" s="84"/>
      <c r="AM2069" s="84"/>
      <c r="AN2069" s="84"/>
      <c r="AO2069" s="84"/>
      <c r="AP2069" s="84"/>
      <c r="AQ2069" s="84"/>
      <c r="AR2069" s="84"/>
      <c r="AS2069" s="84"/>
      <c r="AT2069" s="84"/>
      <c r="AU2069" s="84"/>
      <c r="AV2069" s="84"/>
      <c r="AW2069" s="84"/>
    </row>
    <row r="2070" spans="1:49" x14ac:dyDescent="0.25">
      <c r="A2070" s="69" t="s">
        <v>21553</v>
      </c>
      <c r="B2070" s="69" t="s">
        <v>1588</v>
      </c>
      <c r="C2070" s="70"/>
      <c r="D2070" s="71"/>
      <c r="E2070" s="70"/>
      <c r="F2070" s="73"/>
      <c r="G2070" s="70"/>
      <c r="H2070" s="74"/>
      <c r="I2070" s="75"/>
      <c r="J2070" s="75"/>
      <c r="K2070" s="36"/>
      <c r="L2070" s="76"/>
      <c r="M2070" s="76"/>
      <c r="N2070" s="77"/>
      <c r="O2070" s="84" t="s">
        <v>2121</v>
      </c>
      <c r="P2070" s="86">
        <v>42759.605138888888</v>
      </c>
      <c r="Q2070" s="84" t="s">
        <v>22837</v>
      </c>
      <c r="R2070" s="88" t="s">
        <v>23534</v>
      </c>
      <c r="S2070" s="84" t="s">
        <v>3717</v>
      </c>
      <c r="T2070" s="84" t="s">
        <v>1570</v>
      </c>
      <c r="U2070" s="86">
        <v>42759.605138888888</v>
      </c>
      <c r="V2070" s="88" t="s">
        <v>24266</v>
      </c>
      <c r="W2070" s="84"/>
      <c r="X2070" s="84"/>
      <c r="Y2070" s="87" t="s">
        <v>25354</v>
      </c>
      <c r="Z2070" s="84"/>
      <c r="AA2070" s="84"/>
      <c r="AB2070" s="84"/>
      <c r="AC2070" s="84"/>
      <c r="AD2070" s="84"/>
      <c r="AE2070" s="84"/>
      <c r="AF2070" s="84"/>
      <c r="AG2070" s="84"/>
      <c r="AH2070" s="84"/>
      <c r="AI2070" s="84"/>
      <c r="AJ2070" s="84"/>
      <c r="AK2070" s="84"/>
      <c r="AL2070" s="84"/>
      <c r="AM2070" s="84"/>
      <c r="AN2070" s="84"/>
      <c r="AO2070" s="84"/>
      <c r="AP2070" s="84"/>
      <c r="AQ2070" s="84"/>
      <c r="AR2070" s="84"/>
      <c r="AS2070" s="84"/>
      <c r="AT2070" s="84"/>
      <c r="AU2070" s="84"/>
      <c r="AV2070" s="84"/>
      <c r="AW2070" s="84"/>
    </row>
    <row r="2071" spans="1:49" x14ac:dyDescent="0.25">
      <c r="A2071" s="69" t="s">
        <v>21554</v>
      </c>
      <c r="B2071" s="69" t="s">
        <v>21554</v>
      </c>
      <c r="C2071" s="70"/>
      <c r="D2071" s="71"/>
      <c r="E2071" s="70"/>
      <c r="F2071" s="73"/>
      <c r="G2071" s="70"/>
      <c r="H2071" s="74"/>
      <c r="I2071" s="75"/>
      <c r="J2071" s="75"/>
      <c r="K2071" s="36"/>
      <c r="L2071" s="76"/>
      <c r="M2071" s="76"/>
      <c r="N2071" s="77"/>
      <c r="O2071" s="84" t="s">
        <v>179</v>
      </c>
      <c r="P2071" s="86">
        <v>42759.605150462965</v>
      </c>
      <c r="Q2071" s="84" t="s">
        <v>22838</v>
      </c>
      <c r="R2071" s="88" t="s">
        <v>23510</v>
      </c>
      <c r="S2071" s="84" t="s">
        <v>3697</v>
      </c>
      <c r="T2071" s="84" t="s">
        <v>23922</v>
      </c>
      <c r="U2071" s="86">
        <v>42759.605150462965</v>
      </c>
      <c r="V2071" s="88" t="s">
        <v>24267</v>
      </c>
      <c r="W2071" s="84"/>
      <c r="X2071" s="84"/>
      <c r="Y2071" s="87" t="s">
        <v>25355</v>
      </c>
      <c r="Z2071" s="84"/>
      <c r="AA2071" s="84"/>
      <c r="AB2071" s="84"/>
      <c r="AC2071" s="84"/>
      <c r="AD2071" s="84"/>
      <c r="AE2071" s="84"/>
      <c r="AF2071" s="84"/>
      <c r="AG2071" s="84"/>
      <c r="AH2071" s="84"/>
      <c r="AI2071" s="84"/>
      <c r="AJ2071" s="84"/>
      <c r="AK2071" s="84"/>
      <c r="AL2071" s="84"/>
      <c r="AM2071" s="84"/>
      <c r="AN2071" s="84"/>
      <c r="AO2071" s="84"/>
      <c r="AP2071" s="84"/>
      <c r="AQ2071" s="84"/>
      <c r="AR2071" s="84"/>
      <c r="AS2071" s="84"/>
      <c r="AT2071" s="84"/>
      <c r="AU2071" s="84"/>
      <c r="AV2071" s="84"/>
      <c r="AW2071" s="84"/>
    </row>
    <row r="2072" spans="1:49" x14ac:dyDescent="0.25">
      <c r="A2072" s="69" t="s">
        <v>21555</v>
      </c>
      <c r="B2072" s="69" t="s">
        <v>22264</v>
      </c>
      <c r="C2072" s="70"/>
      <c r="D2072" s="71"/>
      <c r="E2072" s="70"/>
      <c r="F2072" s="73"/>
      <c r="G2072" s="70"/>
      <c r="H2072" s="74"/>
      <c r="I2072" s="75"/>
      <c r="J2072" s="75"/>
      <c r="K2072" s="36"/>
      <c r="L2072" s="76"/>
      <c r="M2072" s="76"/>
      <c r="N2072" s="77"/>
      <c r="O2072" s="84" t="s">
        <v>2121</v>
      </c>
      <c r="P2072" s="86">
        <v>42759.605150462965</v>
      </c>
      <c r="Q2072" s="84" t="s">
        <v>22669</v>
      </c>
      <c r="R2072" s="84"/>
      <c r="S2072" s="84"/>
      <c r="T2072" s="84" t="s">
        <v>1682</v>
      </c>
      <c r="U2072" s="86">
        <v>42759.605150462965</v>
      </c>
      <c r="V2072" s="88" t="s">
        <v>24268</v>
      </c>
      <c r="W2072" s="84"/>
      <c r="X2072" s="84"/>
      <c r="Y2072" s="87" t="s">
        <v>25356</v>
      </c>
      <c r="Z2072" s="84"/>
      <c r="AA2072" s="84"/>
      <c r="AB2072" s="84"/>
      <c r="AC2072" s="84"/>
      <c r="AD2072" s="84"/>
      <c r="AE2072" s="84"/>
      <c r="AF2072" s="84"/>
      <c r="AG2072" s="84"/>
      <c r="AH2072" s="84"/>
      <c r="AI2072" s="84"/>
      <c r="AJ2072" s="84"/>
      <c r="AK2072" s="84"/>
      <c r="AL2072" s="84"/>
      <c r="AM2072" s="84"/>
      <c r="AN2072" s="84"/>
      <c r="AO2072" s="84"/>
      <c r="AP2072" s="84"/>
      <c r="AQ2072" s="84"/>
      <c r="AR2072" s="84"/>
      <c r="AS2072" s="84"/>
      <c r="AT2072" s="84"/>
      <c r="AU2072" s="84"/>
      <c r="AV2072" s="84"/>
      <c r="AW2072" s="84"/>
    </row>
    <row r="2073" spans="1:49" x14ac:dyDescent="0.25">
      <c r="A2073" s="69" t="s">
        <v>21556</v>
      </c>
      <c r="B2073" s="69" t="s">
        <v>22342</v>
      </c>
      <c r="C2073" s="70"/>
      <c r="D2073" s="71"/>
      <c r="E2073" s="70"/>
      <c r="F2073" s="73"/>
      <c r="G2073" s="70"/>
      <c r="H2073" s="74"/>
      <c r="I2073" s="75"/>
      <c r="J2073" s="75"/>
      <c r="K2073" s="36"/>
      <c r="L2073" s="76"/>
      <c r="M2073" s="76"/>
      <c r="N2073" s="77"/>
      <c r="O2073" s="84" t="s">
        <v>2121</v>
      </c>
      <c r="P2073" s="86">
        <v>42759.605150462965</v>
      </c>
      <c r="Q2073" s="84" t="s">
        <v>22839</v>
      </c>
      <c r="R2073" s="84"/>
      <c r="S2073" s="84"/>
      <c r="T2073" s="84" t="s">
        <v>23933</v>
      </c>
      <c r="U2073" s="86">
        <v>42759.605150462965</v>
      </c>
      <c r="V2073" s="88" t="s">
        <v>24269</v>
      </c>
      <c r="W2073" s="84"/>
      <c r="X2073" s="84"/>
      <c r="Y2073" s="87" t="s">
        <v>25357</v>
      </c>
      <c r="Z2073" s="84"/>
      <c r="AA2073" s="84"/>
      <c r="AB2073" s="84"/>
      <c r="AC2073" s="84"/>
      <c r="AD2073" s="84"/>
      <c r="AE2073" s="84"/>
      <c r="AF2073" s="84"/>
      <c r="AG2073" s="84"/>
      <c r="AH2073" s="84"/>
      <c r="AI2073" s="84"/>
      <c r="AJ2073" s="84"/>
      <c r="AK2073" s="84"/>
      <c r="AL2073" s="84"/>
      <c r="AM2073" s="84"/>
      <c r="AN2073" s="84"/>
      <c r="AO2073" s="84"/>
      <c r="AP2073" s="84"/>
      <c r="AQ2073" s="84"/>
      <c r="AR2073" s="84"/>
      <c r="AS2073" s="84"/>
      <c r="AT2073" s="84"/>
      <c r="AU2073" s="84"/>
      <c r="AV2073" s="84"/>
      <c r="AW2073" s="84"/>
    </row>
    <row r="2074" spans="1:49" x14ac:dyDescent="0.25">
      <c r="A2074" s="69" t="s">
        <v>21557</v>
      </c>
      <c r="B2074" s="69" t="s">
        <v>22343</v>
      </c>
      <c r="C2074" s="70"/>
      <c r="D2074" s="71"/>
      <c r="E2074" s="70"/>
      <c r="F2074" s="73"/>
      <c r="G2074" s="70"/>
      <c r="H2074" s="74"/>
      <c r="I2074" s="75"/>
      <c r="J2074" s="75"/>
      <c r="K2074" s="36"/>
      <c r="L2074" s="76"/>
      <c r="M2074" s="76"/>
      <c r="N2074" s="77"/>
      <c r="O2074" s="84" t="s">
        <v>2121</v>
      </c>
      <c r="P2074" s="86">
        <v>42759.605150462965</v>
      </c>
      <c r="Q2074" s="84" t="s">
        <v>22840</v>
      </c>
      <c r="R2074" s="84"/>
      <c r="S2074" s="84"/>
      <c r="T2074" s="84"/>
      <c r="U2074" s="86">
        <v>42759.605150462965</v>
      </c>
      <c r="V2074" s="88" t="s">
        <v>24270</v>
      </c>
      <c r="W2074" s="84"/>
      <c r="X2074" s="84"/>
      <c r="Y2074" s="87" t="s">
        <v>25358</v>
      </c>
      <c r="Z2074" s="84"/>
      <c r="AA2074" s="84"/>
      <c r="AB2074" s="84"/>
      <c r="AC2074" s="84"/>
      <c r="AD2074" s="84"/>
      <c r="AE2074" s="84"/>
      <c r="AF2074" s="84"/>
      <c r="AG2074" s="84"/>
      <c r="AH2074" s="84"/>
      <c r="AI2074" s="84"/>
      <c r="AJ2074" s="84"/>
      <c r="AK2074" s="84"/>
      <c r="AL2074" s="84"/>
      <c r="AM2074" s="84"/>
      <c r="AN2074" s="84"/>
      <c r="AO2074" s="84"/>
      <c r="AP2074" s="84"/>
      <c r="AQ2074" s="84"/>
      <c r="AR2074" s="84"/>
      <c r="AS2074" s="84"/>
      <c r="AT2074" s="84"/>
      <c r="AU2074" s="84"/>
      <c r="AV2074" s="84"/>
      <c r="AW2074" s="84"/>
    </row>
    <row r="2075" spans="1:49" x14ac:dyDescent="0.25">
      <c r="A2075" s="69" t="s">
        <v>21557</v>
      </c>
      <c r="B2075" s="69" t="s">
        <v>22344</v>
      </c>
      <c r="C2075" s="70"/>
      <c r="D2075" s="71"/>
      <c r="E2075" s="70"/>
      <c r="F2075" s="73"/>
      <c r="G2075" s="70"/>
      <c r="H2075" s="74"/>
      <c r="I2075" s="75"/>
      <c r="J2075" s="75"/>
      <c r="K2075" s="36"/>
      <c r="L2075" s="76"/>
      <c r="M2075" s="76"/>
      <c r="N2075" s="77"/>
      <c r="O2075" s="84" t="s">
        <v>2121</v>
      </c>
      <c r="P2075" s="86">
        <v>42759.605150462965</v>
      </c>
      <c r="Q2075" s="84" t="s">
        <v>22840</v>
      </c>
      <c r="R2075" s="84"/>
      <c r="S2075" s="84"/>
      <c r="T2075" s="84"/>
      <c r="U2075" s="86">
        <v>42759.605150462965</v>
      </c>
      <c r="V2075" s="88" t="s">
        <v>24270</v>
      </c>
      <c r="W2075" s="84"/>
      <c r="X2075" s="84"/>
      <c r="Y2075" s="87" t="s">
        <v>25358</v>
      </c>
      <c r="Z2075" s="84"/>
      <c r="AA2075" s="84"/>
      <c r="AB2075" s="84"/>
      <c r="AC2075" s="84"/>
      <c r="AD2075" s="84"/>
      <c r="AE2075" s="84"/>
      <c r="AF2075" s="84"/>
      <c r="AG2075" s="84"/>
      <c r="AH2075" s="84"/>
      <c r="AI2075" s="84"/>
      <c r="AJ2075" s="84"/>
      <c r="AK2075" s="84"/>
      <c r="AL2075" s="84"/>
      <c r="AM2075" s="84"/>
      <c r="AN2075" s="84"/>
      <c r="AO2075" s="84"/>
      <c r="AP2075" s="84"/>
      <c r="AQ2075" s="84"/>
      <c r="AR2075" s="84"/>
      <c r="AS2075" s="84"/>
      <c r="AT2075" s="84"/>
      <c r="AU2075" s="84"/>
      <c r="AV2075" s="84"/>
      <c r="AW2075" s="84"/>
    </row>
    <row r="2076" spans="1:49" x14ac:dyDescent="0.25">
      <c r="A2076" s="69" t="s">
        <v>21558</v>
      </c>
      <c r="B2076" s="69" t="s">
        <v>1630</v>
      </c>
      <c r="C2076" s="70"/>
      <c r="D2076" s="71"/>
      <c r="E2076" s="70"/>
      <c r="F2076" s="73"/>
      <c r="G2076" s="70"/>
      <c r="H2076" s="74"/>
      <c r="I2076" s="75"/>
      <c r="J2076" s="75"/>
      <c r="K2076" s="36"/>
      <c r="L2076" s="76"/>
      <c r="M2076" s="76"/>
      <c r="N2076" s="77"/>
      <c r="O2076" s="84" t="s">
        <v>2121</v>
      </c>
      <c r="P2076" s="86">
        <v>42759.605162037034</v>
      </c>
      <c r="Q2076" s="84" t="s">
        <v>2620</v>
      </c>
      <c r="R2076" s="84"/>
      <c r="S2076" s="84"/>
      <c r="T2076" s="84" t="s">
        <v>1682</v>
      </c>
      <c r="U2076" s="86">
        <v>42759.605162037034</v>
      </c>
      <c r="V2076" s="88" t="s">
        <v>24271</v>
      </c>
      <c r="W2076" s="84"/>
      <c r="X2076" s="84"/>
      <c r="Y2076" s="87" t="s">
        <v>25359</v>
      </c>
      <c r="Z2076" s="84"/>
      <c r="AA2076" s="84"/>
      <c r="AB2076" s="84"/>
      <c r="AC2076" s="84"/>
      <c r="AD2076" s="84"/>
      <c r="AE2076" s="84"/>
      <c r="AF2076" s="84"/>
      <c r="AG2076" s="84"/>
      <c r="AH2076" s="84"/>
      <c r="AI2076" s="84"/>
      <c r="AJ2076" s="84"/>
      <c r="AK2076" s="84"/>
      <c r="AL2076" s="84"/>
      <c r="AM2076" s="84"/>
      <c r="AN2076" s="84"/>
      <c r="AO2076" s="84"/>
      <c r="AP2076" s="84"/>
      <c r="AQ2076" s="84"/>
      <c r="AR2076" s="84"/>
      <c r="AS2076" s="84"/>
      <c r="AT2076" s="84"/>
      <c r="AU2076" s="84"/>
      <c r="AV2076" s="84"/>
      <c r="AW2076" s="84"/>
    </row>
    <row r="2077" spans="1:49" x14ac:dyDescent="0.25">
      <c r="A2077" s="69" t="s">
        <v>21559</v>
      </c>
      <c r="B2077" s="69" t="s">
        <v>1873</v>
      </c>
      <c r="C2077" s="70"/>
      <c r="D2077" s="71"/>
      <c r="E2077" s="70"/>
      <c r="F2077" s="73"/>
      <c r="G2077" s="70"/>
      <c r="H2077" s="74"/>
      <c r="I2077" s="75"/>
      <c r="J2077" s="75"/>
      <c r="K2077" s="36"/>
      <c r="L2077" s="76"/>
      <c r="M2077" s="76"/>
      <c r="N2077" s="77"/>
      <c r="O2077" s="84" t="s">
        <v>2121</v>
      </c>
      <c r="P2077" s="86">
        <v>42759.605162037034</v>
      </c>
      <c r="Q2077" s="84" t="s">
        <v>22841</v>
      </c>
      <c r="R2077" s="84"/>
      <c r="S2077" s="84"/>
      <c r="T2077" s="84"/>
      <c r="U2077" s="86">
        <v>42759.605162037034</v>
      </c>
      <c r="V2077" s="88" t="s">
        <v>24272</v>
      </c>
      <c r="W2077" s="84"/>
      <c r="X2077" s="84"/>
      <c r="Y2077" s="87" t="s">
        <v>25360</v>
      </c>
      <c r="Z2077" s="84"/>
      <c r="AA2077" s="84"/>
      <c r="AB2077" s="84"/>
      <c r="AC2077" s="84"/>
      <c r="AD2077" s="84"/>
      <c r="AE2077" s="84"/>
      <c r="AF2077" s="84"/>
      <c r="AG2077" s="84"/>
      <c r="AH2077" s="84"/>
      <c r="AI2077" s="84"/>
      <c r="AJ2077" s="84"/>
      <c r="AK2077" s="84"/>
      <c r="AL2077" s="84"/>
      <c r="AM2077" s="84"/>
      <c r="AN2077" s="84"/>
      <c r="AO2077" s="84"/>
      <c r="AP2077" s="84"/>
      <c r="AQ2077" s="84"/>
      <c r="AR2077" s="84"/>
      <c r="AS2077" s="84"/>
      <c r="AT2077" s="84"/>
      <c r="AU2077" s="84"/>
      <c r="AV2077" s="84"/>
      <c r="AW2077" s="84"/>
    </row>
    <row r="2078" spans="1:49" x14ac:dyDescent="0.25">
      <c r="A2078" s="69" t="s">
        <v>21560</v>
      </c>
      <c r="B2078" s="69" t="s">
        <v>22337</v>
      </c>
      <c r="C2078" s="70"/>
      <c r="D2078" s="71"/>
      <c r="E2078" s="70"/>
      <c r="F2078" s="73"/>
      <c r="G2078" s="70"/>
      <c r="H2078" s="74"/>
      <c r="I2078" s="75"/>
      <c r="J2078" s="75"/>
      <c r="K2078" s="36"/>
      <c r="L2078" s="76"/>
      <c r="M2078" s="76"/>
      <c r="N2078" s="77"/>
      <c r="O2078" s="84" t="s">
        <v>2121</v>
      </c>
      <c r="P2078" s="86">
        <v>42759.605162037034</v>
      </c>
      <c r="Q2078" s="84" t="s">
        <v>22830</v>
      </c>
      <c r="R2078" s="84"/>
      <c r="S2078" s="84"/>
      <c r="T2078" s="84"/>
      <c r="U2078" s="86">
        <v>42759.605162037034</v>
      </c>
      <c r="V2078" s="88" t="s">
        <v>24273</v>
      </c>
      <c r="W2078" s="84"/>
      <c r="X2078" s="84"/>
      <c r="Y2078" s="87" t="s">
        <v>25361</v>
      </c>
      <c r="Z2078" s="84"/>
      <c r="AA2078" s="84"/>
      <c r="AB2078" s="84"/>
      <c r="AC2078" s="84"/>
      <c r="AD2078" s="84"/>
      <c r="AE2078" s="84"/>
      <c r="AF2078" s="84"/>
      <c r="AG2078" s="84"/>
      <c r="AH2078" s="84"/>
      <c r="AI2078" s="84"/>
      <c r="AJ2078" s="84"/>
      <c r="AK2078" s="84"/>
      <c r="AL2078" s="84"/>
      <c r="AM2078" s="84"/>
      <c r="AN2078" s="84"/>
      <c r="AO2078" s="84"/>
      <c r="AP2078" s="84"/>
      <c r="AQ2078" s="84"/>
      <c r="AR2078" s="84"/>
      <c r="AS2078" s="84"/>
      <c r="AT2078" s="84"/>
      <c r="AU2078" s="84"/>
      <c r="AV2078" s="84"/>
      <c r="AW2078" s="84"/>
    </row>
    <row r="2079" spans="1:49" x14ac:dyDescent="0.25">
      <c r="A2079" s="69" t="s">
        <v>21560</v>
      </c>
      <c r="B2079" s="69" t="s">
        <v>22175</v>
      </c>
      <c r="C2079" s="70"/>
      <c r="D2079" s="71"/>
      <c r="E2079" s="70"/>
      <c r="F2079" s="73"/>
      <c r="G2079" s="70"/>
      <c r="H2079" s="74"/>
      <c r="I2079" s="75"/>
      <c r="J2079" s="75"/>
      <c r="K2079" s="36"/>
      <c r="L2079" s="76"/>
      <c r="M2079" s="76"/>
      <c r="N2079" s="77"/>
      <c r="O2079" s="84" t="s">
        <v>2121</v>
      </c>
      <c r="P2079" s="86">
        <v>42759.605162037034</v>
      </c>
      <c r="Q2079" s="84" t="s">
        <v>22830</v>
      </c>
      <c r="R2079" s="84"/>
      <c r="S2079" s="84"/>
      <c r="T2079" s="84"/>
      <c r="U2079" s="86">
        <v>42759.605162037034</v>
      </c>
      <c r="V2079" s="88" t="s">
        <v>24273</v>
      </c>
      <c r="W2079" s="84"/>
      <c r="X2079" s="84"/>
      <c r="Y2079" s="87" t="s">
        <v>25361</v>
      </c>
      <c r="Z2079" s="84"/>
      <c r="AA2079" s="84"/>
      <c r="AB2079" s="84"/>
      <c r="AC2079" s="84"/>
      <c r="AD2079" s="84"/>
      <c r="AE2079" s="84"/>
      <c r="AF2079" s="84"/>
      <c r="AG2079" s="84"/>
      <c r="AH2079" s="84"/>
      <c r="AI2079" s="84"/>
      <c r="AJ2079" s="84"/>
      <c r="AK2079" s="84"/>
      <c r="AL2079" s="84"/>
      <c r="AM2079" s="84"/>
      <c r="AN2079" s="84"/>
      <c r="AO2079" s="84"/>
      <c r="AP2079" s="84"/>
      <c r="AQ2079" s="84"/>
      <c r="AR2079" s="84"/>
      <c r="AS2079" s="84"/>
      <c r="AT2079" s="84"/>
      <c r="AU2079" s="84"/>
      <c r="AV2079" s="84"/>
      <c r="AW2079" s="84"/>
    </row>
    <row r="2080" spans="1:49" x14ac:dyDescent="0.25">
      <c r="A2080" s="69" t="s">
        <v>21561</v>
      </c>
      <c r="B2080" s="69" t="s">
        <v>1695</v>
      </c>
      <c r="C2080" s="70"/>
      <c r="D2080" s="71"/>
      <c r="E2080" s="70"/>
      <c r="F2080" s="73"/>
      <c r="G2080" s="70"/>
      <c r="H2080" s="74"/>
      <c r="I2080" s="75"/>
      <c r="J2080" s="75"/>
      <c r="K2080" s="36"/>
      <c r="L2080" s="76"/>
      <c r="M2080" s="76"/>
      <c r="N2080" s="77"/>
      <c r="O2080" s="84" t="s">
        <v>2121</v>
      </c>
      <c r="P2080" s="86">
        <v>42759.605162037034</v>
      </c>
      <c r="Q2080" s="84" t="s">
        <v>2482</v>
      </c>
      <c r="R2080" s="84"/>
      <c r="S2080" s="84"/>
      <c r="T2080" s="84" t="s">
        <v>1682</v>
      </c>
      <c r="U2080" s="86">
        <v>42759.605162037034</v>
      </c>
      <c r="V2080" s="88" t="s">
        <v>24274</v>
      </c>
      <c r="W2080" s="84"/>
      <c r="X2080" s="84"/>
      <c r="Y2080" s="87" t="s">
        <v>25362</v>
      </c>
      <c r="Z2080" s="84"/>
      <c r="AA2080" s="84"/>
      <c r="AB2080" s="84"/>
      <c r="AC2080" s="84"/>
      <c r="AD2080" s="84"/>
      <c r="AE2080" s="84"/>
      <c r="AF2080" s="84"/>
      <c r="AG2080" s="84"/>
      <c r="AH2080" s="84"/>
      <c r="AI2080" s="84"/>
      <c r="AJ2080" s="84"/>
      <c r="AK2080" s="84"/>
      <c r="AL2080" s="84"/>
      <c r="AM2080" s="84"/>
      <c r="AN2080" s="84"/>
      <c r="AO2080" s="84"/>
      <c r="AP2080" s="84"/>
      <c r="AQ2080" s="84"/>
      <c r="AR2080" s="84"/>
      <c r="AS2080" s="84"/>
      <c r="AT2080" s="84"/>
      <c r="AU2080" s="84"/>
      <c r="AV2080" s="84"/>
      <c r="AW2080" s="84"/>
    </row>
    <row r="2081" spans="1:49" x14ac:dyDescent="0.25">
      <c r="A2081" s="69" t="s">
        <v>21561</v>
      </c>
      <c r="B2081" s="69" t="s">
        <v>1596</v>
      </c>
      <c r="C2081" s="70"/>
      <c r="D2081" s="71"/>
      <c r="E2081" s="70"/>
      <c r="F2081" s="73"/>
      <c r="G2081" s="70"/>
      <c r="H2081" s="74"/>
      <c r="I2081" s="75"/>
      <c r="J2081" s="75"/>
      <c r="K2081" s="36"/>
      <c r="L2081" s="76"/>
      <c r="M2081" s="76"/>
      <c r="N2081" s="77"/>
      <c r="O2081" s="84" t="s">
        <v>2121</v>
      </c>
      <c r="P2081" s="86">
        <v>42759.605162037034</v>
      </c>
      <c r="Q2081" s="84" t="s">
        <v>2482</v>
      </c>
      <c r="R2081" s="84"/>
      <c r="S2081" s="84"/>
      <c r="T2081" s="84" t="s">
        <v>1682</v>
      </c>
      <c r="U2081" s="86">
        <v>42759.605162037034</v>
      </c>
      <c r="V2081" s="88" t="s">
        <v>24274</v>
      </c>
      <c r="W2081" s="84"/>
      <c r="X2081" s="84"/>
      <c r="Y2081" s="87" t="s">
        <v>25362</v>
      </c>
      <c r="Z2081" s="84"/>
      <c r="AA2081" s="84"/>
      <c r="AB2081" s="84"/>
      <c r="AC2081" s="84"/>
      <c r="AD2081" s="84"/>
      <c r="AE2081" s="84"/>
      <c r="AF2081" s="84"/>
      <c r="AG2081" s="84"/>
      <c r="AH2081" s="84"/>
      <c r="AI2081" s="84"/>
      <c r="AJ2081" s="84"/>
      <c r="AK2081" s="84"/>
      <c r="AL2081" s="84"/>
      <c r="AM2081" s="84"/>
      <c r="AN2081" s="84"/>
      <c r="AO2081" s="84"/>
      <c r="AP2081" s="84"/>
      <c r="AQ2081" s="84"/>
      <c r="AR2081" s="84"/>
      <c r="AS2081" s="84"/>
      <c r="AT2081" s="84"/>
      <c r="AU2081" s="84"/>
      <c r="AV2081" s="84"/>
      <c r="AW2081" s="84"/>
    </row>
    <row r="2082" spans="1:49" x14ac:dyDescent="0.25">
      <c r="A2082" s="69" t="s">
        <v>21562</v>
      </c>
      <c r="B2082" s="69" t="s">
        <v>21562</v>
      </c>
      <c r="C2082" s="70"/>
      <c r="D2082" s="71"/>
      <c r="E2082" s="70"/>
      <c r="F2082" s="73"/>
      <c r="G2082" s="70"/>
      <c r="H2082" s="74"/>
      <c r="I2082" s="75"/>
      <c r="J2082" s="75"/>
      <c r="K2082" s="36"/>
      <c r="L2082" s="76"/>
      <c r="M2082" s="76"/>
      <c r="N2082" s="77"/>
      <c r="O2082" s="84" t="s">
        <v>179</v>
      </c>
      <c r="P2082" s="86">
        <v>42759.605173611111</v>
      </c>
      <c r="Q2082" s="84" t="s">
        <v>22842</v>
      </c>
      <c r="R2082" s="88" t="s">
        <v>23535</v>
      </c>
      <c r="S2082" s="84" t="s">
        <v>3720</v>
      </c>
      <c r="T2082" s="84" t="s">
        <v>1682</v>
      </c>
      <c r="U2082" s="86">
        <v>42759.605173611111</v>
      </c>
      <c r="V2082" s="88" t="s">
        <v>24275</v>
      </c>
      <c r="W2082" s="84"/>
      <c r="X2082" s="84"/>
      <c r="Y2082" s="87" t="s">
        <v>25363</v>
      </c>
      <c r="Z2082" s="84"/>
      <c r="AA2082" s="84"/>
      <c r="AB2082" s="84"/>
      <c r="AC2082" s="84"/>
      <c r="AD2082" s="84"/>
      <c r="AE2082" s="84"/>
      <c r="AF2082" s="84"/>
      <c r="AG2082" s="84"/>
      <c r="AH2082" s="84"/>
      <c r="AI2082" s="84"/>
      <c r="AJ2082" s="84"/>
      <c r="AK2082" s="84"/>
      <c r="AL2082" s="84"/>
      <c r="AM2082" s="84"/>
      <c r="AN2082" s="84"/>
      <c r="AO2082" s="84"/>
      <c r="AP2082" s="84"/>
      <c r="AQ2082" s="84"/>
      <c r="AR2082" s="84"/>
      <c r="AS2082" s="84"/>
      <c r="AT2082" s="84"/>
      <c r="AU2082" s="84"/>
      <c r="AV2082" s="84"/>
      <c r="AW2082" s="84"/>
    </row>
    <row r="2083" spans="1:49" x14ac:dyDescent="0.25">
      <c r="A2083" s="69" t="s">
        <v>21563</v>
      </c>
      <c r="B2083" s="69" t="s">
        <v>22286</v>
      </c>
      <c r="C2083" s="70"/>
      <c r="D2083" s="71"/>
      <c r="E2083" s="70"/>
      <c r="F2083" s="73"/>
      <c r="G2083" s="70"/>
      <c r="H2083" s="74"/>
      <c r="I2083" s="75"/>
      <c r="J2083" s="75"/>
      <c r="K2083" s="36"/>
      <c r="L2083" s="76"/>
      <c r="M2083" s="76"/>
      <c r="N2083" s="77"/>
      <c r="O2083" s="84" t="s">
        <v>2121</v>
      </c>
      <c r="P2083" s="86">
        <v>42759.605173611111</v>
      </c>
      <c r="Q2083" s="84" t="s">
        <v>22710</v>
      </c>
      <c r="R2083" s="84"/>
      <c r="S2083" s="84"/>
      <c r="T2083" s="84"/>
      <c r="U2083" s="86">
        <v>42759.605173611111</v>
      </c>
      <c r="V2083" s="88" t="s">
        <v>24276</v>
      </c>
      <c r="W2083" s="84"/>
      <c r="X2083" s="84"/>
      <c r="Y2083" s="87" t="s">
        <v>25364</v>
      </c>
      <c r="Z2083" s="84"/>
      <c r="AA2083" s="84"/>
      <c r="AB2083" s="84"/>
      <c r="AC2083" s="84"/>
      <c r="AD2083" s="84"/>
      <c r="AE2083" s="84"/>
      <c r="AF2083" s="84"/>
      <c r="AG2083" s="84"/>
      <c r="AH2083" s="84"/>
      <c r="AI2083" s="84"/>
      <c r="AJ2083" s="84"/>
      <c r="AK2083" s="84"/>
      <c r="AL2083" s="84"/>
      <c r="AM2083" s="84"/>
      <c r="AN2083" s="84"/>
      <c r="AO2083" s="84"/>
      <c r="AP2083" s="84"/>
      <c r="AQ2083" s="84"/>
      <c r="AR2083" s="84"/>
      <c r="AS2083" s="84"/>
      <c r="AT2083" s="84"/>
      <c r="AU2083" s="84"/>
      <c r="AV2083" s="84"/>
      <c r="AW2083" s="84"/>
    </row>
    <row r="2084" spans="1:49" x14ac:dyDescent="0.25">
      <c r="A2084" s="69" t="s">
        <v>21563</v>
      </c>
      <c r="B2084" s="69" t="s">
        <v>1997</v>
      </c>
      <c r="C2084" s="70"/>
      <c r="D2084" s="71"/>
      <c r="E2084" s="70"/>
      <c r="F2084" s="73"/>
      <c r="G2084" s="70"/>
      <c r="H2084" s="74"/>
      <c r="I2084" s="75"/>
      <c r="J2084" s="75"/>
      <c r="K2084" s="36"/>
      <c r="L2084" s="76"/>
      <c r="M2084" s="76"/>
      <c r="N2084" s="77"/>
      <c r="O2084" s="84" t="s">
        <v>2121</v>
      </c>
      <c r="P2084" s="86">
        <v>42759.605173611111</v>
      </c>
      <c r="Q2084" s="84" t="s">
        <v>22710</v>
      </c>
      <c r="R2084" s="84"/>
      <c r="S2084" s="84"/>
      <c r="T2084" s="84"/>
      <c r="U2084" s="86">
        <v>42759.605173611111</v>
      </c>
      <c r="V2084" s="88" t="s">
        <v>24276</v>
      </c>
      <c r="W2084" s="84"/>
      <c r="X2084" s="84"/>
      <c r="Y2084" s="87" t="s">
        <v>25364</v>
      </c>
      <c r="Z2084" s="84"/>
      <c r="AA2084" s="84"/>
      <c r="AB2084" s="84"/>
      <c r="AC2084" s="84"/>
      <c r="AD2084" s="84"/>
      <c r="AE2084" s="84"/>
      <c r="AF2084" s="84"/>
      <c r="AG2084" s="84"/>
      <c r="AH2084" s="84"/>
      <c r="AI2084" s="84"/>
      <c r="AJ2084" s="84"/>
      <c r="AK2084" s="84"/>
      <c r="AL2084" s="84"/>
      <c r="AM2084" s="84"/>
      <c r="AN2084" s="84"/>
      <c r="AO2084" s="84"/>
      <c r="AP2084" s="84"/>
      <c r="AQ2084" s="84"/>
      <c r="AR2084" s="84"/>
      <c r="AS2084" s="84"/>
      <c r="AT2084" s="84"/>
      <c r="AU2084" s="84"/>
      <c r="AV2084" s="84"/>
      <c r="AW2084" s="84"/>
    </row>
    <row r="2085" spans="1:49" x14ac:dyDescent="0.25">
      <c r="A2085" s="69" t="s">
        <v>21564</v>
      </c>
      <c r="B2085" s="69" t="s">
        <v>22345</v>
      </c>
      <c r="C2085" s="70"/>
      <c r="D2085" s="71"/>
      <c r="E2085" s="70"/>
      <c r="F2085" s="73"/>
      <c r="G2085" s="70"/>
      <c r="H2085" s="74"/>
      <c r="I2085" s="75"/>
      <c r="J2085" s="75"/>
      <c r="K2085" s="36"/>
      <c r="L2085" s="76"/>
      <c r="M2085" s="76"/>
      <c r="N2085" s="77"/>
      <c r="O2085" s="84" t="s">
        <v>2122</v>
      </c>
      <c r="P2085" s="86">
        <v>42759.605173611111</v>
      </c>
      <c r="Q2085" s="84" t="s">
        <v>22843</v>
      </c>
      <c r="R2085" s="84"/>
      <c r="S2085" s="84"/>
      <c r="T2085" s="84"/>
      <c r="U2085" s="86">
        <v>42759.605173611111</v>
      </c>
      <c r="V2085" s="88" t="s">
        <v>24277</v>
      </c>
      <c r="W2085" s="84"/>
      <c r="X2085" s="84"/>
      <c r="Y2085" s="87" t="s">
        <v>25365</v>
      </c>
      <c r="Z2085" s="87" t="s">
        <v>26200</v>
      </c>
      <c r="AA2085" s="84"/>
      <c r="AB2085" s="84"/>
      <c r="AC2085" s="84"/>
      <c r="AD2085" s="84"/>
      <c r="AE2085" s="84"/>
      <c r="AF2085" s="84"/>
      <c r="AG2085" s="84"/>
      <c r="AH2085" s="84"/>
      <c r="AI2085" s="84"/>
      <c r="AJ2085" s="84"/>
      <c r="AK2085" s="84"/>
      <c r="AL2085" s="84"/>
      <c r="AM2085" s="84"/>
      <c r="AN2085" s="84"/>
      <c r="AO2085" s="84"/>
      <c r="AP2085" s="84"/>
      <c r="AQ2085" s="84"/>
      <c r="AR2085" s="84"/>
      <c r="AS2085" s="84"/>
      <c r="AT2085" s="84"/>
      <c r="AU2085" s="84"/>
      <c r="AV2085" s="84"/>
      <c r="AW2085" s="84"/>
    </row>
    <row r="2086" spans="1:49" x14ac:dyDescent="0.25">
      <c r="A2086" s="69" t="s">
        <v>21565</v>
      </c>
      <c r="B2086" s="69" t="s">
        <v>21565</v>
      </c>
      <c r="C2086" s="70"/>
      <c r="D2086" s="71"/>
      <c r="E2086" s="70"/>
      <c r="F2086" s="73"/>
      <c r="G2086" s="70"/>
      <c r="H2086" s="74"/>
      <c r="I2086" s="75"/>
      <c r="J2086" s="75"/>
      <c r="K2086" s="36"/>
      <c r="L2086" s="76"/>
      <c r="M2086" s="76"/>
      <c r="N2086" s="77"/>
      <c r="O2086" s="84" t="s">
        <v>179</v>
      </c>
      <c r="P2086" s="86">
        <v>42759.605173611111</v>
      </c>
      <c r="Q2086" s="84" t="s">
        <v>22844</v>
      </c>
      <c r="R2086" s="88" t="s">
        <v>23536</v>
      </c>
      <c r="S2086" s="84" t="s">
        <v>3696</v>
      </c>
      <c r="T2086" s="84" t="s">
        <v>23934</v>
      </c>
      <c r="U2086" s="86">
        <v>42759.605173611111</v>
      </c>
      <c r="V2086" s="88" t="s">
        <v>24278</v>
      </c>
      <c r="W2086" s="84"/>
      <c r="X2086" s="84"/>
      <c r="Y2086" s="87" t="s">
        <v>25366</v>
      </c>
      <c r="Z2086" s="84"/>
      <c r="AA2086" s="84"/>
      <c r="AB2086" s="84"/>
      <c r="AC2086" s="84"/>
      <c r="AD2086" s="84"/>
      <c r="AE2086" s="84"/>
      <c r="AF2086" s="84"/>
      <c r="AG2086" s="84"/>
      <c r="AH2086" s="84"/>
      <c r="AI2086" s="84"/>
      <c r="AJ2086" s="84"/>
      <c r="AK2086" s="84"/>
      <c r="AL2086" s="84"/>
      <c r="AM2086" s="84"/>
      <c r="AN2086" s="84"/>
      <c r="AO2086" s="84"/>
      <c r="AP2086" s="84"/>
      <c r="AQ2086" s="84"/>
      <c r="AR2086" s="84"/>
      <c r="AS2086" s="84"/>
      <c r="AT2086" s="84"/>
      <c r="AU2086" s="84"/>
      <c r="AV2086" s="84"/>
      <c r="AW2086" s="84"/>
    </row>
    <row r="2087" spans="1:49" x14ac:dyDescent="0.25">
      <c r="A2087" s="69" t="s">
        <v>21566</v>
      </c>
      <c r="B2087" s="69" t="s">
        <v>21566</v>
      </c>
      <c r="C2087" s="70"/>
      <c r="D2087" s="71"/>
      <c r="E2087" s="70"/>
      <c r="F2087" s="73"/>
      <c r="G2087" s="70"/>
      <c r="H2087" s="74"/>
      <c r="I2087" s="75"/>
      <c r="J2087" s="75"/>
      <c r="K2087" s="36"/>
      <c r="L2087" s="76"/>
      <c r="M2087" s="76"/>
      <c r="N2087" s="77"/>
      <c r="O2087" s="84" t="s">
        <v>179</v>
      </c>
      <c r="P2087" s="86">
        <v>42759.605185185188</v>
      </c>
      <c r="Q2087" s="84" t="s">
        <v>22845</v>
      </c>
      <c r="R2087" s="88" t="s">
        <v>23537</v>
      </c>
      <c r="S2087" s="84" t="s">
        <v>23822</v>
      </c>
      <c r="T2087" s="84"/>
      <c r="U2087" s="86">
        <v>42759.605185185188</v>
      </c>
      <c r="V2087" s="88" t="s">
        <v>24279</v>
      </c>
      <c r="W2087" s="84"/>
      <c r="X2087" s="84"/>
      <c r="Y2087" s="87" t="s">
        <v>25367</v>
      </c>
      <c r="Z2087" s="84"/>
      <c r="AA2087" s="84"/>
      <c r="AB2087" s="84"/>
      <c r="AC2087" s="84"/>
      <c r="AD2087" s="84"/>
      <c r="AE2087" s="84"/>
      <c r="AF2087" s="84"/>
      <c r="AG2087" s="84"/>
      <c r="AH2087" s="84"/>
      <c r="AI2087" s="84"/>
      <c r="AJ2087" s="84"/>
      <c r="AK2087" s="84"/>
      <c r="AL2087" s="84"/>
      <c r="AM2087" s="84"/>
      <c r="AN2087" s="84"/>
      <c r="AO2087" s="84"/>
      <c r="AP2087" s="84"/>
      <c r="AQ2087" s="84"/>
      <c r="AR2087" s="84"/>
      <c r="AS2087" s="84"/>
      <c r="AT2087" s="84"/>
      <c r="AU2087" s="84"/>
      <c r="AV2087" s="84"/>
      <c r="AW2087" s="84"/>
    </row>
    <row r="2088" spans="1:49" x14ac:dyDescent="0.25">
      <c r="A2088" s="69" t="s">
        <v>21567</v>
      </c>
      <c r="B2088" s="69" t="s">
        <v>1947</v>
      </c>
      <c r="C2088" s="70"/>
      <c r="D2088" s="71"/>
      <c r="E2088" s="70"/>
      <c r="F2088" s="73"/>
      <c r="G2088" s="70"/>
      <c r="H2088" s="74"/>
      <c r="I2088" s="75"/>
      <c r="J2088" s="75"/>
      <c r="K2088" s="36"/>
      <c r="L2088" s="76"/>
      <c r="M2088" s="76"/>
      <c r="N2088" s="77"/>
      <c r="O2088" s="84" t="s">
        <v>2121</v>
      </c>
      <c r="P2088" s="86">
        <v>42759.605185185188</v>
      </c>
      <c r="Q2088" s="84" t="s">
        <v>2841</v>
      </c>
      <c r="R2088" s="84"/>
      <c r="S2088" s="84"/>
      <c r="T2088" s="84"/>
      <c r="U2088" s="86">
        <v>42759.605185185188</v>
      </c>
      <c r="V2088" s="88" t="s">
        <v>24280</v>
      </c>
      <c r="W2088" s="84"/>
      <c r="X2088" s="84"/>
      <c r="Y2088" s="87" t="s">
        <v>25368</v>
      </c>
      <c r="Z2088" s="84"/>
      <c r="AA2088" s="84"/>
      <c r="AB2088" s="84"/>
      <c r="AC2088" s="84"/>
      <c r="AD2088" s="84"/>
      <c r="AE2088" s="84"/>
      <c r="AF2088" s="84"/>
      <c r="AG2088" s="84"/>
      <c r="AH2088" s="84"/>
      <c r="AI2088" s="84"/>
      <c r="AJ2088" s="84"/>
      <c r="AK2088" s="84"/>
      <c r="AL2088" s="84"/>
      <c r="AM2088" s="84"/>
      <c r="AN2088" s="84"/>
      <c r="AO2088" s="84"/>
      <c r="AP2088" s="84"/>
      <c r="AQ2088" s="84"/>
      <c r="AR2088" s="84"/>
      <c r="AS2088" s="84"/>
      <c r="AT2088" s="84"/>
      <c r="AU2088" s="84"/>
      <c r="AV2088" s="84"/>
      <c r="AW2088" s="84"/>
    </row>
    <row r="2089" spans="1:49" x14ac:dyDescent="0.25">
      <c r="A2089" s="69" t="s">
        <v>21568</v>
      </c>
      <c r="B2089" s="69" t="s">
        <v>21568</v>
      </c>
      <c r="C2089" s="70"/>
      <c r="D2089" s="71"/>
      <c r="E2089" s="70"/>
      <c r="F2089" s="73"/>
      <c r="G2089" s="70"/>
      <c r="H2089" s="74"/>
      <c r="I2089" s="75"/>
      <c r="J2089" s="75"/>
      <c r="K2089" s="36"/>
      <c r="L2089" s="76"/>
      <c r="M2089" s="76"/>
      <c r="N2089" s="77"/>
      <c r="O2089" s="84" t="s">
        <v>179</v>
      </c>
      <c r="P2089" s="86">
        <v>42759.605196759258</v>
      </c>
      <c r="Q2089" s="84" t="s">
        <v>22846</v>
      </c>
      <c r="R2089" s="88" t="s">
        <v>23516</v>
      </c>
      <c r="S2089" s="84" t="s">
        <v>3697</v>
      </c>
      <c r="T2089" s="84" t="s">
        <v>23935</v>
      </c>
      <c r="U2089" s="86">
        <v>42759.605196759258</v>
      </c>
      <c r="V2089" s="88" t="s">
        <v>24281</v>
      </c>
      <c r="W2089" s="84"/>
      <c r="X2089" s="84"/>
      <c r="Y2089" s="87" t="s">
        <v>25369</v>
      </c>
      <c r="Z2089" s="84"/>
      <c r="AA2089" s="84"/>
      <c r="AB2089" s="84"/>
      <c r="AC2089" s="84"/>
      <c r="AD2089" s="84"/>
      <c r="AE2089" s="84"/>
      <c r="AF2089" s="84"/>
      <c r="AG2089" s="84"/>
      <c r="AH2089" s="84"/>
      <c r="AI2089" s="84"/>
      <c r="AJ2089" s="84"/>
      <c r="AK2089" s="84"/>
      <c r="AL2089" s="84"/>
      <c r="AM2089" s="84"/>
      <c r="AN2089" s="84"/>
      <c r="AO2089" s="84"/>
      <c r="AP2089" s="84"/>
      <c r="AQ2089" s="84"/>
      <c r="AR2089" s="84"/>
      <c r="AS2089" s="84"/>
      <c r="AT2089" s="84"/>
      <c r="AU2089" s="84"/>
      <c r="AV2089" s="84"/>
      <c r="AW2089" s="84"/>
    </row>
    <row r="2090" spans="1:49" x14ac:dyDescent="0.25">
      <c r="A2090" s="69" t="s">
        <v>21569</v>
      </c>
      <c r="B2090" s="69" t="s">
        <v>21569</v>
      </c>
      <c r="C2090" s="70"/>
      <c r="D2090" s="71"/>
      <c r="E2090" s="70"/>
      <c r="F2090" s="73"/>
      <c r="G2090" s="70"/>
      <c r="H2090" s="74"/>
      <c r="I2090" s="75"/>
      <c r="J2090" s="75"/>
      <c r="K2090" s="36"/>
      <c r="L2090" s="76"/>
      <c r="M2090" s="76"/>
      <c r="N2090" s="77"/>
      <c r="O2090" s="84" t="s">
        <v>179</v>
      </c>
      <c r="P2090" s="86">
        <v>42759.605196759258</v>
      </c>
      <c r="Q2090" s="84" t="s">
        <v>22847</v>
      </c>
      <c r="R2090" s="88" t="s">
        <v>3282</v>
      </c>
      <c r="S2090" s="84" t="s">
        <v>3725</v>
      </c>
      <c r="T2090" s="84"/>
      <c r="U2090" s="86">
        <v>42759.605196759258</v>
      </c>
      <c r="V2090" s="88" t="s">
        <v>24282</v>
      </c>
      <c r="W2090" s="84"/>
      <c r="X2090" s="84"/>
      <c r="Y2090" s="87" t="s">
        <v>25370</v>
      </c>
      <c r="Z2090" s="84"/>
      <c r="AA2090" s="84"/>
      <c r="AB2090" s="84"/>
      <c r="AC2090" s="84"/>
      <c r="AD2090" s="84"/>
      <c r="AE2090" s="84"/>
      <c r="AF2090" s="84"/>
      <c r="AG2090" s="84"/>
      <c r="AH2090" s="84"/>
      <c r="AI2090" s="84"/>
      <c r="AJ2090" s="84"/>
      <c r="AK2090" s="84"/>
      <c r="AL2090" s="84"/>
      <c r="AM2090" s="84"/>
      <c r="AN2090" s="84"/>
      <c r="AO2090" s="84"/>
      <c r="AP2090" s="84"/>
      <c r="AQ2090" s="84"/>
      <c r="AR2090" s="84"/>
      <c r="AS2090" s="84"/>
      <c r="AT2090" s="84"/>
      <c r="AU2090" s="84"/>
      <c r="AV2090" s="84"/>
      <c r="AW2090" s="84"/>
    </row>
    <row r="2091" spans="1:49" x14ac:dyDescent="0.25">
      <c r="A2091" s="69" t="s">
        <v>21570</v>
      </c>
      <c r="B2091" s="69" t="s">
        <v>21570</v>
      </c>
      <c r="C2091" s="70"/>
      <c r="D2091" s="71"/>
      <c r="E2091" s="70"/>
      <c r="F2091" s="73"/>
      <c r="G2091" s="70"/>
      <c r="H2091" s="74"/>
      <c r="I2091" s="75"/>
      <c r="J2091" s="75"/>
      <c r="K2091" s="36"/>
      <c r="L2091" s="76"/>
      <c r="M2091" s="76"/>
      <c r="N2091" s="77"/>
      <c r="O2091" s="84" t="s">
        <v>179</v>
      </c>
      <c r="P2091" s="86">
        <v>42759.605196759258</v>
      </c>
      <c r="Q2091" s="84" t="s">
        <v>22848</v>
      </c>
      <c r="R2091" s="84"/>
      <c r="S2091" s="84"/>
      <c r="T2091" s="84" t="s">
        <v>1682</v>
      </c>
      <c r="U2091" s="86">
        <v>42759.605196759258</v>
      </c>
      <c r="V2091" s="88" t="s">
        <v>24283</v>
      </c>
      <c r="W2091" s="84"/>
      <c r="X2091" s="84"/>
      <c r="Y2091" s="87" t="s">
        <v>25371</v>
      </c>
      <c r="Z2091" s="84"/>
      <c r="AA2091" s="84"/>
      <c r="AB2091" s="84"/>
      <c r="AC2091" s="84"/>
      <c r="AD2091" s="84"/>
      <c r="AE2091" s="84"/>
      <c r="AF2091" s="84"/>
      <c r="AG2091" s="84"/>
      <c r="AH2091" s="84"/>
      <c r="AI2091" s="84"/>
      <c r="AJ2091" s="84"/>
      <c r="AK2091" s="84"/>
      <c r="AL2091" s="84"/>
      <c r="AM2091" s="84"/>
      <c r="AN2091" s="84"/>
      <c r="AO2091" s="84"/>
      <c r="AP2091" s="84"/>
      <c r="AQ2091" s="84"/>
      <c r="AR2091" s="84"/>
      <c r="AS2091" s="84"/>
      <c r="AT2091" s="84"/>
      <c r="AU2091" s="84"/>
      <c r="AV2091" s="84"/>
      <c r="AW2091" s="84"/>
    </row>
    <row r="2092" spans="1:49" x14ac:dyDescent="0.25">
      <c r="A2092" s="69" t="s">
        <v>21571</v>
      </c>
      <c r="B2092" s="69" t="s">
        <v>21571</v>
      </c>
      <c r="C2092" s="70"/>
      <c r="D2092" s="71"/>
      <c r="E2092" s="70"/>
      <c r="F2092" s="73"/>
      <c r="G2092" s="70"/>
      <c r="H2092" s="74"/>
      <c r="I2092" s="75"/>
      <c r="J2092" s="75"/>
      <c r="K2092" s="36"/>
      <c r="L2092" s="76"/>
      <c r="M2092" s="76"/>
      <c r="N2092" s="77"/>
      <c r="O2092" s="84" t="s">
        <v>179</v>
      </c>
      <c r="P2092" s="86">
        <v>42759.605196759258</v>
      </c>
      <c r="Q2092" s="84" t="s">
        <v>22849</v>
      </c>
      <c r="R2092" s="88" t="s">
        <v>23538</v>
      </c>
      <c r="S2092" s="84" t="s">
        <v>3707</v>
      </c>
      <c r="T2092" s="84"/>
      <c r="U2092" s="86">
        <v>42759.605196759258</v>
      </c>
      <c r="V2092" s="88" t="s">
        <v>24284</v>
      </c>
      <c r="W2092" s="84"/>
      <c r="X2092" s="84"/>
      <c r="Y2092" s="87" t="s">
        <v>25372</v>
      </c>
      <c r="Z2092" s="84"/>
      <c r="AA2092" s="84"/>
      <c r="AB2092" s="84"/>
      <c r="AC2092" s="84"/>
      <c r="AD2092" s="84"/>
      <c r="AE2092" s="84"/>
      <c r="AF2092" s="84"/>
      <c r="AG2092" s="84"/>
      <c r="AH2092" s="84"/>
      <c r="AI2092" s="84"/>
      <c r="AJ2092" s="84"/>
      <c r="AK2092" s="84"/>
      <c r="AL2092" s="84"/>
      <c r="AM2092" s="84"/>
      <c r="AN2092" s="84"/>
      <c r="AO2092" s="84"/>
      <c r="AP2092" s="84"/>
      <c r="AQ2092" s="84"/>
      <c r="AR2092" s="84"/>
      <c r="AS2092" s="84"/>
      <c r="AT2092" s="84"/>
      <c r="AU2092" s="84"/>
      <c r="AV2092" s="84"/>
      <c r="AW2092" s="84"/>
    </row>
    <row r="2093" spans="1:49" x14ac:dyDescent="0.25">
      <c r="A2093" s="69" t="s">
        <v>21572</v>
      </c>
      <c r="B2093" s="69" t="s">
        <v>22346</v>
      </c>
      <c r="C2093" s="70"/>
      <c r="D2093" s="71"/>
      <c r="E2093" s="70"/>
      <c r="F2093" s="73"/>
      <c r="G2093" s="70"/>
      <c r="H2093" s="74"/>
      <c r="I2093" s="75"/>
      <c r="J2093" s="75"/>
      <c r="K2093" s="36"/>
      <c r="L2093" s="76"/>
      <c r="M2093" s="76"/>
      <c r="N2093" s="77"/>
      <c r="O2093" s="84" t="s">
        <v>2122</v>
      </c>
      <c r="P2093" s="86">
        <v>42759.605196759258</v>
      </c>
      <c r="Q2093" s="84" t="s">
        <v>22850</v>
      </c>
      <c r="R2093" s="84"/>
      <c r="S2093" s="84"/>
      <c r="T2093" s="84" t="s">
        <v>23936</v>
      </c>
      <c r="U2093" s="86">
        <v>42759.605196759258</v>
      </c>
      <c r="V2093" s="88" t="s">
        <v>24285</v>
      </c>
      <c r="W2093" s="84"/>
      <c r="X2093" s="84"/>
      <c r="Y2093" s="87" t="s">
        <v>25373</v>
      </c>
      <c r="Z2093" s="87" t="s">
        <v>26201</v>
      </c>
      <c r="AA2093" s="84"/>
      <c r="AB2093" s="84"/>
      <c r="AC2093" s="84"/>
      <c r="AD2093" s="84"/>
      <c r="AE2093" s="84"/>
      <c r="AF2093" s="84"/>
      <c r="AG2093" s="84"/>
      <c r="AH2093" s="84"/>
      <c r="AI2093" s="84"/>
      <c r="AJ2093" s="84"/>
      <c r="AK2093" s="84"/>
      <c r="AL2093" s="84"/>
      <c r="AM2093" s="84"/>
      <c r="AN2093" s="84"/>
      <c r="AO2093" s="84"/>
      <c r="AP2093" s="84"/>
      <c r="AQ2093" s="84"/>
      <c r="AR2093" s="84"/>
      <c r="AS2093" s="84"/>
      <c r="AT2093" s="84"/>
      <c r="AU2093" s="84"/>
      <c r="AV2093" s="84"/>
      <c r="AW2093" s="84"/>
    </row>
    <row r="2094" spans="1:49" x14ac:dyDescent="0.25">
      <c r="A2094" s="69" t="s">
        <v>21573</v>
      </c>
      <c r="B2094" s="69" t="s">
        <v>21573</v>
      </c>
      <c r="C2094" s="70"/>
      <c r="D2094" s="71"/>
      <c r="E2094" s="70"/>
      <c r="F2094" s="73"/>
      <c r="G2094" s="70"/>
      <c r="H2094" s="74"/>
      <c r="I2094" s="75"/>
      <c r="J2094" s="75"/>
      <c r="K2094" s="36"/>
      <c r="L2094" s="76"/>
      <c r="M2094" s="76"/>
      <c r="N2094" s="77"/>
      <c r="O2094" s="84" t="s">
        <v>179</v>
      </c>
      <c r="P2094" s="86">
        <v>42759.605196759258</v>
      </c>
      <c r="Q2094" s="84" t="s">
        <v>22851</v>
      </c>
      <c r="R2094" s="88" t="s">
        <v>23539</v>
      </c>
      <c r="S2094" s="84" t="s">
        <v>3725</v>
      </c>
      <c r="T2094" s="84" t="s">
        <v>1682</v>
      </c>
      <c r="U2094" s="86">
        <v>42759.605196759258</v>
      </c>
      <c r="V2094" s="88" t="s">
        <v>24286</v>
      </c>
      <c r="W2094" s="84"/>
      <c r="X2094" s="84"/>
      <c r="Y2094" s="87" t="s">
        <v>25374</v>
      </c>
      <c r="Z2094" s="84"/>
      <c r="AA2094" s="84"/>
      <c r="AB2094" s="84"/>
      <c r="AC2094" s="84"/>
      <c r="AD2094" s="84"/>
      <c r="AE2094" s="84"/>
      <c r="AF2094" s="84"/>
      <c r="AG2094" s="84"/>
      <c r="AH2094" s="84"/>
      <c r="AI2094" s="84"/>
      <c r="AJ2094" s="84"/>
      <c r="AK2094" s="84"/>
      <c r="AL2094" s="84"/>
      <c r="AM2094" s="84"/>
      <c r="AN2094" s="84"/>
      <c r="AO2094" s="84"/>
      <c r="AP2094" s="84"/>
      <c r="AQ2094" s="84"/>
      <c r="AR2094" s="84"/>
      <c r="AS2094" s="84"/>
      <c r="AT2094" s="84"/>
      <c r="AU2094" s="84"/>
      <c r="AV2094" s="84"/>
      <c r="AW2094" s="84"/>
    </row>
    <row r="2095" spans="1:49" x14ac:dyDescent="0.25">
      <c r="A2095" s="69" t="s">
        <v>21574</v>
      </c>
      <c r="B2095" s="69" t="s">
        <v>22347</v>
      </c>
      <c r="C2095" s="70"/>
      <c r="D2095" s="71"/>
      <c r="E2095" s="70"/>
      <c r="F2095" s="73"/>
      <c r="G2095" s="70"/>
      <c r="H2095" s="74"/>
      <c r="I2095" s="75"/>
      <c r="J2095" s="75"/>
      <c r="K2095" s="36"/>
      <c r="L2095" s="76"/>
      <c r="M2095" s="76"/>
      <c r="N2095" s="77"/>
      <c r="O2095" s="84" t="s">
        <v>2121</v>
      </c>
      <c r="P2095" s="86">
        <v>42759.605196759258</v>
      </c>
      <c r="Q2095" s="84" t="s">
        <v>22852</v>
      </c>
      <c r="R2095" s="84"/>
      <c r="S2095" s="84"/>
      <c r="T2095" s="84"/>
      <c r="U2095" s="86">
        <v>42759.605196759258</v>
      </c>
      <c r="V2095" s="88" t="s">
        <v>24287</v>
      </c>
      <c r="W2095" s="84"/>
      <c r="X2095" s="84"/>
      <c r="Y2095" s="87" t="s">
        <v>25375</v>
      </c>
      <c r="Z2095" s="84"/>
      <c r="AA2095" s="84"/>
      <c r="AB2095" s="84"/>
      <c r="AC2095" s="84"/>
      <c r="AD2095" s="84"/>
      <c r="AE2095" s="84"/>
      <c r="AF2095" s="84"/>
      <c r="AG2095" s="84"/>
      <c r="AH2095" s="84"/>
      <c r="AI2095" s="84"/>
      <c r="AJ2095" s="84"/>
      <c r="AK2095" s="84"/>
      <c r="AL2095" s="84"/>
      <c r="AM2095" s="84"/>
      <c r="AN2095" s="84"/>
      <c r="AO2095" s="84"/>
      <c r="AP2095" s="84"/>
      <c r="AQ2095" s="84"/>
      <c r="AR2095" s="84"/>
      <c r="AS2095" s="84"/>
      <c r="AT2095" s="84"/>
      <c r="AU2095" s="84"/>
      <c r="AV2095" s="84"/>
      <c r="AW2095" s="84"/>
    </row>
    <row r="2096" spans="1:49" x14ac:dyDescent="0.25">
      <c r="A2096" s="69" t="s">
        <v>21575</v>
      </c>
      <c r="B2096" s="69" t="s">
        <v>22348</v>
      </c>
      <c r="C2096" s="70"/>
      <c r="D2096" s="71"/>
      <c r="E2096" s="70"/>
      <c r="F2096" s="73"/>
      <c r="G2096" s="70"/>
      <c r="H2096" s="74"/>
      <c r="I2096" s="75"/>
      <c r="J2096" s="75"/>
      <c r="K2096" s="36"/>
      <c r="L2096" s="76"/>
      <c r="M2096" s="76"/>
      <c r="N2096" s="77"/>
      <c r="O2096" s="84" t="s">
        <v>2121</v>
      </c>
      <c r="P2096" s="86">
        <v>42759.605208333334</v>
      </c>
      <c r="Q2096" s="84" t="s">
        <v>22853</v>
      </c>
      <c r="R2096" s="84"/>
      <c r="S2096" s="84"/>
      <c r="T2096" s="84"/>
      <c r="U2096" s="86">
        <v>42759.605208333334</v>
      </c>
      <c r="V2096" s="88" t="s">
        <v>24288</v>
      </c>
      <c r="W2096" s="84"/>
      <c r="X2096" s="84"/>
      <c r="Y2096" s="87" t="s">
        <v>25376</v>
      </c>
      <c r="Z2096" s="84"/>
      <c r="AA2096" s="84"/>
      <c r="AB2096" s="84"/>
      <c r="AC2096" s="84"/>
      <c r="AD2096" s="84"/>
      <c r="AE2096" s="84"/>
      <c r="AF2096" s="84"/>
      <c r="AG2096" s="84"/>
      <c r="AH2096" s="84"/>
      <c r="AI2096" s="84"/>
      <c r="AJ2096" s="84"/>
      <c r="AK2096" s="84"/>
      <c r="AL2096" s="84"/>
      <c r="AM2096" s="84"/>
      <c r="AN2096" s="84"/>
      <c r="AO2096" s="84"/>
      <c r="AP2096" s="84"/>
      <c r="AQ2096" s="84"/>
      <c r="AR2096" s="84"/>
      <c r="AS2096" s="84"/>
      <c r="AT2096" s="84"/>
      <c r="AU2096" s="84"/>
      <c r="AV2096" s="84"/>
      <c r="AW2096" s="84"/>
    </row>
    <row r="2097" spans="1:49" x14ac:dyDescent="0.25">
      <c r="A2097" s="69" t="s">
        <v>21576</v>
      </c>
      <c r="B2097" s="69" t="s">
        <v>22349</v>
      </c>
      <c r="C2097" s="70"/>
      <c r="D2097" s="71"/>
      <c r="E2097" s="70"/>
      <c r="F2097" s="73"/>
      <c r="G2097" s="70"/>
      <c r="H2097" s="74"/>
      <c r="I2097" s="75"/>
      <c r="J2097" s="75"/>
      <c r="K2097" s="36"/>
      <c r="L2097" s="76"/>
      <c r="M2097" s="76"/>
      <c r="N2097" s="77"/>
      <c r="O2097" s="84" t="s">
        <v>2121</v>
      </c>
      <c r="P2097" s="86">
        <v>42759.605208333334</v>
      </c>
      <c r="Q2097" s="84" t="s">
        <v>22854</v>
      </c>
      <c r="R2097" s="84"/>
      <c r="S2097" s="84"/>
      <c r="T2097" s="84"/>
      <c r="U2097" s="86">
        <v>42759.605208333334</v>
      </c>
      <c r="V2097" s="88" t="s">
        <v>24289</v>
      </c>
      <c r="W2097" s="84"/>
      <c r="X2097" s="84"/>
      <c r="Y2097" s="87" t="s">
        <v>25377</v>
      </c>
      <c r="Z2097" s="84"/>
      <c r="AA2097" s="84"/>
      <c r="AB2097" s="84"/>
      <c r="AC2097" s="84"/>
      <c r="AD2097" s="84"/>
      <c r="AE2097" s="84"/>
      <c r="AF2097" s="84"/>
      <c r="AG2097" s="84"/>
      <c r="AH2097" s="84"/>
      <c r="AI2097" s="84"/>
      <c r="AJ2097" s="84"/>
      <c r="AK2097" s="84"/>
      <c r="AL2097" s="84"/>
      <c r="AM2097" s="84"/>
      <c r="AN2097" s="84"/>
      <c r="AO2097" s="84"/>
      <c r="AP2097" s="84"/>
      <c r="AQ2097" s="84"/>
      <c r="AR2097" s="84"/>
      <c r="AS2097" s="84"/>
      <c r="AT2097" s="84"/>
      <c r="AU2097" s="84"/>
      <c r="AV2097" s="84"/>
      <c r="AW2097" s="84"/>
    </row>
    <row r="2098" spans="1:49" x14ac:dyDescent="0.25">
      <c r="A2098" s="69" t="s">
        <v>21576</v>
      </c>
      <c r="B2098" s="69" t="s">
        <v>1513</v>
      </c>
      <c r="C2098" s="70"/>
      <c r="D2098" s="71"/>
      <c r="E2098" s="70"/>
      <c r="F2098" s="73"/>
      <c r="G2098" s="70"/>
      <c r="H2098" s="74"/>
      <c r="I2098" s="75"/>
      <c r="J2098" s="75"/>
      <c r="K2098" s="36"/>
      <c r="L2098" s="76"/>
      <c r="M2098" s="76"/>
      <c r="N2098" s="77"/>
      <c r="O2098" s="84" t="s">
        <v>2121</v>
      </c>
      <c r="P2098" s="86">
        <v>42759.605000000003</v>
      </c>
      <c r="Q2098" s="84" t="s">
        <v>22855</v>
      </c>
      <c r="R2098" s="84"/>
      <c r="S2098" s="84"/>
      <c r="T2098" s="84" t="s">
        <v>1682</v>
      </c>
      <c r="U2098" s="86">
        <v>42759.605000000003</v>
      </c>
      <c r="V2098" s="88" t="s">
        <v>24290</v>
      </c>
      <c r="W2098" s="84"/>
      <c r="X2098" s="84"/>
      <c r="Y2098" s="87" t="s">
        <v>25378</v>
      </c>
      <c r="Z2098" s="84"/>
      <c r="AA2098" s="84"/>
      <c r="AB2098" s="84"/>
      <c r="AC2098" s="84"/>
      <c r="AD2098" s="84"/>
      <c r="AE2098" s="84"/>
      <c r="AF2098" s="84"/>
      <c r="AG2098" s="84"/>
      <c r="AH2098" s="84"/>
      <c r="AI2098" s="84"/>
      <c r="AJ2098" s="84"/>
      <c r="AK2098" s="84"/>
      <c r="AL2098" s="84"/>
      <c r="AM2098" s="84"/>
      <c r="AN2098" s="84"/>
      <c r="AO2098" s="84"/>
      <c r="AP2098" s="84"/>
      <c r="AQ2098" s="84"/>
      <c r="AR2098" s="84"/>
      <c r="AS2098" s="84"/>
      <c r="AT2098" s="84"/>
      <c r="AU2098" s="84"/>
      <c r="AV2098" s="84"/>
      <c r="AW2098" s="84"/>
    </row>
    <row r="2099" spans="1:49" x14ac:dyDescent="0.25">
      <c r="A2099" s="69" t="s">
        <v>21577</v>
      </c>
      <c r="B2099" s="69" t="s">
        <v>21577</v>
      </c>
      <c r="C2099" s="70"/>
      <c r="D2099" s="71"/>
      <c r="E2099" s="70"/>
      <c r="F2099" s="73"/>
      <c r="G2099" s="70"/>
      <c r="H2099" s="74"/>
      <c r="I2099" s="75"/>
      <c r="J2099" s="75"/>
      <c r="K2099" s="36"/>
      <c r="L2099" s="76"/>
      <c r="M2099" s="76"/>
      <c r="N2099" s="77"/>
      <c r="O2099" s="84" t="s">
        <v>179</v>
      </c>
      <c r="P2099" s="86">
        <v>42759.605208333334</v>
      </c>
      <c r="Q2099" s="84" t="s">
        <v>22856</v>
      </c>
      <c r="R2099" s="88" t="s">
        <v>23535</v>
      </c>
      <c r="S2099" s="84" t="s">
        <v>3720</v>
      </c>
      <c r="T2099" s="84" t="s">
        <v>1682</v>
      </c>
      <c r="U2099" s="86">
        <v>42759.605208333334</v>
      </c>
      <c r="V2099" s="88" t="s">
        <v>24291</v>
      </c>
      <c r="W2099" s="84"/>
      <c r="X2099" s="84"/>
      <c r="Y2099" s="87" t="s">
        <v>25379</v>
      </c>
      <c r="Z2099" s="84"/>
      <c r="AA2099" s="84"/>
      <c r="AB2099" s="84"/>
      <c r="AC2099" s="84"/>
      <c r="AD2099" s="84"/>
      <c r="AE2099" s="84"/>
      <c r="AF2099" s="84"/>
      <c r="AG2099" s="84"/>
      <c r="AH2099" s="84"/>
      <c r="AI2099" s="84"/>
      <c r="AJ2099" s="84"/>
      <c r="AK2099" s="84"/>
      <c r="AL2099" s="84"/>
      <c r="AM2099" s="84"/>
      <c r="AN2099" s="84"/>
      <c r="AO2099" s="84"/>
      <c r="AP2099" s="84"/>
      <c r="AQ2099" s="84"/>
      <c r="AR2099" s="84"/>
      <c r="AS2099" s="84"/>
      <c r="AT2099" s="84"/>
      <c r="AU2099" s="84"/>
      <c r="AV2099" s="84"/>
      <c r="AW2099" s="84"/>
    </row>
    <row r="2100" spans="1:49" x14ac:dyDescent="0.25">
      <c r="A2100" s="69" t="s">
        <v>21578</v>
      </c>
      <c r="B2100" s="69" t="s">
        <v>21578</v>
      </c>
      <c r="C2100" s="70"/>
      <c r="D2100" s="71"/>
      <c r="E2100" s="70"/>
      <c r="F2100" s="73"/>
      <c r="G2100" s="70"/>
      <c r="H2100" s="74"/>
      <c r="I2100" s="75"/>
      <c r="J2100" s="75"/>
      <c r="K2100" s="36"/>
      <c r="L2100" s="76"/>
      <c r="M2100" s="76"/>
      <c r="N2100" s="77"/>
      <c r="O2100" s="84" t="s">
        <v>179</v>
      </c>
      <c r="P2100" s="86">
        <v>42759.605219907404</v>
      </c>
      <c r="Q2100" s="84" t="s">
        <v>22857</v>
      </c>
      <c r="R2100" s="88" t="s">
        <v>23493</v>
      </c>
      <c r="S2100" s="84" t="s">
        <v>3697</v>
      </c>
      <c r="T2100" s="84"/>
      <c r="U2100" s="86">
        <v>42759.605219907404</v>
      </c>
      <c r="V2100" s="88" t="s">
        <v>24292</v>
      </c>
      <c r="W2100" s="84"/>
      <c r="X2100" s="84"/>
      <c r="Y2100" s="87" t="s">
        <v>25380</v>
      </c>
      <c r="Z2100" s="84"/>
      <c r="AA2100" s="84"/>
      <c r="AB2100" s="84"/>
      <c r="AC2100" s="84"/>
      <c r="AD2100" s="84"/>
      <c r="AE2100" s="84"/>
      <c r="AF2100" s="84"/>
      <c r="AG2100" s="84"/>
      <c r="AH2100" s="84"/>
      <c r="AI2100" s="84"/>
      <c r="AJ2100" s="84"/>
      <c r="AK2100" s="84"/>
      <c r="AL2100" s="84"/>
      <c r="AM2100" s="84"/>
      <c r="AN2100" s="84"/>
      <c r="AO2100" s="84"/>
      <c r="AP2100" s="84"/>
      <c r="AQ2100" s="84"/>
      <c r="AR2100" s="84"/>
      <c r="AS2100" s="84"/>
      <c r="AT2100" s="84"/>
      <c r="AU2100" s="84"/>
      <c r="AV2100" s="84"/>
      <c r="AW2100" s="84"/>
    </row>
    <row r="2101" spans="1:49" x14ac:dyDescent="0.25">
      <c r="A2101" s="69" t="s">
        <v>21579</v>
      </c>
      <c r="B2101" s="69" t="s">
        <v>22300</v>
      </c>
      <c r="C2101" s="70"/>
      <c r="D2101" s="71"/>
      <c r="E2101" s="70"/>
      <c r="F2101" s="73"/>
      <c r="G2101" s="70"/>
      <c r="H2101" s="74"/>
      <c r="I2101" s="75"/>
      <c r="J2101" s="75"/>
      <c r="K2101" s="36"/>
      <c r="L2101" s="76"/>
      <c r="M2101" s="76"/>
      <c r="N2101" s="77"/>
      <c r="O2101" s="84" t="s">
        <v>2121</v>
      </c>
      <c r="P2101" s="86">
        <v>42759.605219907404</v>
      </c>
      <c r="Q2101" s="84" t="s">
        <v>22757</v>
      </c>
      <c r="R2101" s="84"/>
      <c r="S2101" s="84"/>
      <c r="T2101" s="84"/>
      <c r="U2101" s="86">
        <v>42759.605219907404</v>
      </c>
      <c r="V2101" s="88" t="s">
        <v>24293</v>
      </c>
      <c r="W2101" s="84"/>
      <c r="X2101" s="84"/>
      <c r="Y2101" s="87" t="s">
        <v>25381</v>
      </c>
      <c r="Z2101" s="84"/>
      <c r="AA2101" s="84"/>
      <c r="AB2101" s="84"/>
      <c r="AC2101" s="84"/>
      <c r="AD2101" s="84"/>
      <c r="AE2101" s="84"/>
      <c r="AF2101" s="84"/>
      <c r="AG2101" s="84"/>
      <c r="AH2101" s="84"/>
      <c r="AI2101" s="84"/>
      <c r="AJ2101" s="84"/>
      <c r="AK2101" s="84"/>
      <c r="AL2101" s="84"/>
      <c r="AM2101" s="84"/>
      <c r="AN2101" s="84"/>
      <c r="AO2101" s="84"/>
      <c r="AP2101" s="84"/>
      <c r="AQ2101" s="84"/>
      <c r="AR2101" s="84"/>
      <c r="AS2101" s="84"/>
      <c r="AT2101" s="84"/>
      <c r="AU2101" s="84"/>
      <c r="AV2101" s="84"/>
      <c r="AW2101" s="84"/>
    </row>
    <row r="2102" spans="1:49" x14ac:dyDescent="0.25">
      <c r="A2102" s="69" t="s">
        <v>21580</v>
      </c>
      <c r="B2102" s="69" t="s">
        <v>21580</v>
      </c>
      <c r="C2102" s="70"/>
      <c r="D2102" s="71"/>
      <c r="E2102" s="70"/>
      <c r="F2102" s="73"/>
      <c r="G2102" s="70"/>
      <c r="H2102" s="74"/>
      <c r="I2102" s="75"/>
      <c r="J2102" s="75"/>
      <c r="K2102" s="36"/>
      <c r="L2102" s="76"/>
      <c r="M2102" s="76"/>
      <c r="N2102" s="77"/>
      <c r="O2102" s="84" t="s">
        <v>179</v>
      </c>
      <c r="P2102" s="86">
        <v>42759.605219907404</v>
      </c>
      <c r="Q2102" s="84" t="s">
        <v>22858</v>
      </c>
      <c r="R2102" s="88" t="s">
        <v>23524</v>
      </c>
      <c r="S2102" s="84" t="s">
        <v>23818</v>
      </c>
      <c r="T2102" s="84"/>
      <c r="U2102" s="86">
        <v>42759.605219907404</v>
      </c>
      <c r="V2102" s="88" t="s">
        <v>24294</v>
      </c>
      <c r="W2102" s="84"/>
      <c r="X2102" s="84"/>
      <c r="Y2102" s="87" t="s">
        <v>25382</v>
      </c>
      <c r="Z2102" s="84"/>
      <c r="AA2102" s="84"/>
      <c r="AB2102" s="84"/>
      <c r="AC2102" s="84"/>
      <c r="AD2102" s="84"/>
      <c r="AE2102" s="84"/>
      <c r="AF2102" s="84"/>
      <c r="AG2102" s="84"/>
      <c r="AH2102" s="84"/>
      <c r="AI2102" s="84"/>
      <c r="AJ2102" s="84"/>
      <c r="AK2102" s="84"/>
      <c r="AL2102" s="84"/>
      <c r="AM2102" s="84"/>
      <c r="AN2102" s="84"/>
      <c r="AO2102" s="84"/>
      <c r="AP2102" s="84"/>
      <c r="AQ2102" s="84"/>
      <c r="AR2102" s="84"/>
      <c r="AS2102" s="84"/>
      <c r="AT2102" s="84"/>
      <c r="AU2102" s="84"/>
      <c r="AV2102" s="84"/>
      <c r="AW2102" s="84"/>
    </row>
    <row r="2103" spans="1:49" x14ac:dyDescent="0.25">
      <c r="A2103" s="69" t="s">
        <v>21581</v>
      </c>
      <c r="B2103" s="69" t="s">
        <v>21581</v>
      </c>
      <c r="C2103" s="70"/>
      <c r="D2103" s="71"/>
      <c r="E2103" s="70"/>
      <c r="F2103" s="73"/>
      <c r="G2103" s="70"/>
      <c r="H2103" s="74"/>
      <c r="I2103" s="75"/>
      <c r="J2103" s="75"/>
      <c r="K2103" s="36"/>
      <c r="L2103" s="76"/>
      <c r="M2103" s="76"/>
      <c r="N2103" s="77"/>
      <c r="O2103" s="84" t="s">
        <v>179</v>
      </c>
      <c r="P2103" s="86">
        <v>42759.605219907404</v>
      </c>
      <c r="Q2103" s="84" t="s">
        <v>22859</v>
      </c>
      <c r="R2103" s="88" t="s">
        <v>23540</v>
      </c>
      <c r="S2103" s="84" t="s">
        <v>3696</v>
      </c>
      <c r="T2103" s="84" t="s">
        <v>23937</v>
      </c>
      <c r="U2103" s="86">
        <v>42759.605219907404</v>
      </c>
      <c r="V2103" s="88" t="s">
        <v>24295</v>
      </c>
      <c r="W2103" s="84"/>
      <c r="X2103" s="84"/>
      <c r="Y2103" s="87" t="s">
        <v>25383</v>
      </c>
      <c r="Z2103" s="84"/>
      <c r="AA2103" s="84"/>
      <c r="AB2103" s="84"/>
      <c r="AC2103" s="84"/>
      <c r="AD2103" s="84"/>
      <c r="AE2103" s="84"/>
      <c r="AF2103" s="84"/>
      <c r="AG2103" s="84"/>
      <c r="AH2103" s="84"/>
      <c r="AI2103" s="84"/>
      <c r="AJ2103" s="84"/>
      <c r="AK2103" s="84"/>
      <c r="AL2103" s="84"/>
      <c r="AM2103" s="84"/>
      <c r="AN2103" s="84"/>
      <c r="AO2103" s="84"/>
      <c r="AP2103" s="84"/>
      <c r="AQ2103" s="84"/>
      <c r="AR2103" s="84"/>
      <c r="AS2103" s="84"/>
      <c r="AT2103" s="84"/>
      <c r="AU2103" s="84"/>
      <c r="AV2103" s="84"/>
      <c r="AW2103" s="84"/>
    </row>
    <row r="2104" spans="1:49" x14ac:dyDescent="0.25">
      <c r="A2104" s="69" t="s">
        <v>21582</v>
      </c>
      <c r="B2104" s="69" t="s">
        <v>1577</v>
      </c>
      <c r="C2104" s="70"/>
      <c r="D2104" s="71"/>
      <c r="E2104" s="70"/>
      <c r="F2104" s="73"/>
      <c r="G2104" s="70"/>
      <c r="H2104" s="74"/>
      <c r="I2104" s="75"/>
      <c r="J2104" s="75"/>
      <c r="K2104" s="36"/>
      <c r="L2104" s="76"/>
      <c r="M2104" s="76"/>
      <c r="N2104" s="77"/>
      <c r="O2104" s="84" t="s">
        <v>2121</v>
      </c>
      <c r="P2104" s="86">
        <v>42759.605231481481</v>
      </c>
      <c r="Q2104" s="84" t="s">
        <v>2164</v>
      </c>
      <c r="R2104" s="84"/>
      <c r="S2104" s="84"/>
      <c r="T2104" s="84"/>
      <c r="U2104" s="86">
        <v>42759.605231481481</v>
      </c>
      <c r="V2104" s="88" t="s">
        <v>24296</v>
      </c>
      <c r="W2104" s="84"/>
      <c r="X2104" s="84"/>
      <c r="Y2104" s="87" t="s">
        <v>25384</v>
      </c>
      <c r="Z2104" s="84"/>
      <c r="AA2104" s="84"/>
      <c r="AB2104" s="84"/>
      <c r="AC2104" s="84"/>
      <c r="AD2104" s="84"/>
      <c r="AE2104" s="84"/>
      <c r="AF2104" s="84"/>
      <c r="AG2104" s="84"/>
      <c r="AH2104" s="84"/>
      <c r="AI2104" s="84"/>
      <c r="AJ2104" s="84"/>
      <c r="AK2104" s="84"/>
      <c r="AL2104" s="84"/>
      <c r="AM2104" s="84"/>
      <c r="AN2104" s="84"/>
      <c r="AO2104" s="84"/>
      <c r="AP2104" s="84"/>
      <c r="AQ2104" s="84"/>
      <c r="AR2104" s="84"/>
      <c r="AS2104" s="84"/>
      <c r="AT2104" s="84"/>
      <c r="AU2104" s="84"/>
      <c r="AV2104" s="84"/>
      <c r="AW2104" s="84"/>
    </row>
    <row r="2105" spans="1:49" x14ac:dyDescent="0.25">
      <c r="A2105" s="69" t="s">
        <v>21583</v>
      </c>
      <c r="B2105" s="69" t="s">
        <v>1682</v>
      </c>
      <c r="C2105" s="70"/>
      <c r="D2105" s="71"/>
      <c r="E2105" s="70"/>
      <c r="F2105" s="73"/>
      <c r="G2105" s="70"/>
      <c r="H2105" s="74"/>
      <c r="I2105" s="75"/>
      <c r="J2105" s="75"/>
      <c r="K2105" s="36"/>
      <c r="L2105" s="76"/>
      <c r="M2105" s="76"/>
      <c r="N2105" s="77"/>
      <c r="O2105" s="84" t="s">
        <v>2121</v>
      </c>
      <c r="P2105" s="86">
        <v>42759.605231481481</v>
      </c>
      <c r="Q2105" s="84" t="s">
        <v>22860</v>
      </c>
      <c r="R2105" s="88" t="s">
        <v>3446</v>
      </c>
      <c r="S2105" s="84" t="s">
        <v>3699</v>
      </c>
      <c r="T2105" s="84"/>
      <c r="U2105" s="86">
        <v>42759.605231481481</v>
      </c>
      <c r="V2105" s="88" t="s">
        <v>24297</v>
      </c>
      <c r="W2105" s="84"/>
      <c r="X2105" s="84"/>
      <c r="Y2105" s="87" t="s">
        <v>25385</v>
      </c>
      <c r="Z2105" s="84"/>
      <c r="AA2105" s="84"/>
      <c r="AB2105" s="84"/>
      <c r="AC2105" s="84"/>
      <c r="AD2105" s="84"/>
      <c r="AE2105" s="84"/>
      <c r="AF2105" s="84"/>
      <c r="AG2105" s="84"/>
      <c r="AH2105" s="84"/>
      <c r="AI2105" s="84"/>
      <c r="AJ2105" s="84"/>
      <c r="AK2105" s="84"/>
      <c r="AL2105" s="84"/>
      <c r="AM2105" s="84"/>
      <c r="AN2105" s="84"/>
      <c r="AO2105" s="84"/>
      <c r="AP2105" s="84"/>
      <c r="AQ2105" s="84"/>
      <c r="AR2105" s="84"/>
      <c r="AS2105" s="84"/>
      <c r="AT2105" s="84"/>
      <c r="AU2105" s="84"/>
      <c r="AV2105" s="84"/>
      <c r="AW2105" s="84"/>
    </row>
    <row r="2106" spans="1:49" x14ac:dyDescent="0.25">
      <c r="A2106" s="69" t="s">
        <v>21584</v>
      </c>
      <c r="B2106" s="69" t="s">
        <v>21584</v>
      </c>
      <c r="C2106" s="70"/>
      <c r="D2106" s="71"/>
      <c r="E2106" s="70"/>
      <c r="F2106" s="73"/>
      <c r="G2106" s="70"/>
      <c r="H2106" s="74"/>
      <c r="I2106" s="75"/>
      <c r="J2106" s="75"/>
      <c r="K2106" s="36"/>
      <c r="L2106" s="76"/>
      <c r="M2106" s="76"/>
      <c r="N2106" s="77"/>
      <c r="O2106" s="84" t="s">
        <v>179</v>
      </c>
      <c r="P2106" s="86">
        <v>42759.605231481481</v>
      </c>
      <c r="Q2106" s="84" t="s">
        <v>22861</v>
      </c>
      <c r="R2106" s="88" t="s">
        <v>23541</v>
      </c>
      <c r="S2106" s="84" t="s">
        <v>3757</v>
      </c>
      <c r="T2106" s="84"/>
      <c r="U2106" s="86">
        <v>42759.605231481481</v>
      </c>
      <c r="V2106" s="88" t="s">
        <v>24298</v>
      </c>
      <c r="W2106" s="84"/>
      <c r="X2106" s="84"/>
      <c r="Y2106" s="87" t="s">
        <v>25386</v>
      </c>
      <c r="Z2106" s="84"/>
      <c r="AA2106" s="84"/>
      <c r="AB2106" s="84"/>
      <c r="AC2106" s="84"/>
      <c r="AD2106" s="84"/>
      <c r="AE2106" s="84"/>
      <c r="AF2106" s="84"/>
      <c r="AG2106" s="84"/>
      <c r="AH2106" s="84"/>
      <c r="AI2106" s="84"/>
      <c r="AJ2106" s="84"/>
      <c r="AK2106" s="84"/>
      <c r="AL2106" s="84"/>
      <c r="AM2106" s="84"/>
      <c r="AN2106" s="84"/>
      <c r="AO2106" s="84"/>
      <c r="AP2106" s="84"/>
      <c r="AQ2106" s="84"/>
      <c r="AR2106" s="84"/>
      <c r="AS2106" s="84"/>
      <c r="AT2106" s="84"/>
      <c r="AU2106" s="84"/>
      <c r="AV2106" s="84"/>
      <c r="AW2106" s="84"/>
    </row>
    <row r="2107" spans="1:49" x14ac:dyDescent="0.25">
      <c r="A2107" s="69" t="s">
        <v>21585</v>
      </c>
      <c r="B2107" s="69" t="s">
        <v>1695</v>
      </c>
      <c r="C2107" s="70"/>
      <c r="D2107" s="71"/>
      <c r="E2107" s="70"/>
      <c r="F2107" s="73"/>
      <c r="G2107" s="70"/>
      <c r="H2107" s="74"/>
      <c r="I2107" s="75"/>
      <c r="J2107" s="75"/>
      <c r="K2107" s="36"/>
      <c r="L2107" s="76"/>
      <c r="M2107" s="76"/>
      <c r="N2107" s="77"/>
      <c r="O2107" s="84" t="s">
        <v>2121</v>
      </c>
      <c r="P2107" s="86">
        <v>42759.605231481481</v>
      </c>
      <c r="Q2107" s="84" t="s">
        <v>22862</v>
      </c>
      <c r="R2107" s="84"/>
      <c r="S2107" s="84"/>
      <c r="T2107" s="84" t="s">
        <v>1682</v>
      </c>
      <c r="U2107" s="86">
        <v>42759.605231481481</v>
      </c>
      <c r="V2107" s="88" t="s">
        <v>24299</v>
      </c>
      <c r="W2107" s="84"/>
      <c r="X2107" s="84"/>
      <c r="Y2107" s="87" t="s">
        <v>25387</v>
      </c>
      <c r="Z2107" s="84"/>
      <c r="AA2107" s="84"/>
      <c r="AB2107" s="84"/>
      <c r="AC2107" s="84"/>
      <c r="AD2107" s="84"/>
      <c r="AE2107" s="84"/>
      <c r="AF2107" s="84"/>
      <c r="AG2107" s="84"/>
      <c r="AH2107" s="84"/>
      <c r="AI2107" s="84"/>
      <c r="AJ2107" s="84"/>
      <c r="AK2107" s="84"/>
      <c r="AL2107" s="84"/>
      <c r="AM2107" s="84"/>
      <c r="AN2107" s="84"/>
      <c r="AO2107" s="84"/>
      <c r="AP2107" s="84"/>
      <c r="AQ2107" s="84"/>
      <c r="AR2107" s="84"/>
      <c r="AS2107" s="84"/>
      <c r="AT2107" s="84"/>
      <c r="AU2107" s="84"/>
      <c r="AV2107" s="84"/>
      <c r="AW2107" s="84"/>
    </row>
    <row r="2108" spans="1:49" x14ac:dyDescent="0.25">
      <c r="A2108" s="69" t="s">
        <v>21586</v>
      </c>
      <c r="B2108" s="69" t="s">
        <v>1754</v>
      </c>
      <c r="C2108" s="70"/>
      <c r="D2108" s="71"/>
      <c r="E2108" s="70"/>
      <c r="F2108" s="73"/>
      <c r="G2108" s="70"/>
      <c r="H2108" s="74"/>
      <c r="I2108" s="75"/>
      <c r="J2108" s="75"/>
      <c r="K2108" s="36"/>
      <c r="L2108" s="76"/>
      <c r="M2108" s="76"/>
      <c r="N2108" s="77"/>
      <c r="O2108" s="84" t="s">
        <v>2121</v>
      </c>
      <c r="P2108" s="86">
        <v>42759.605231481481</v>
      </c>
      <c r="Q2108" s="84" t="s">
        <v>2455</v>
      </c>
      <c r="R2108" s="84"/>
      <c r="S2108" s="84"/>
      <c r="T2108" s="84" t="s">
        <v>3955</v>
      </c>
      <c r="U2108" s="86">
        <v>42759.605231481481</v>
      </c>
      <c r="V2108" s="88" t="s">
        <v>24300</v>
      </c>
      <c r="W2108" s="84"/>
      <c r="X2108" s="84"/>
      <c r="Y2108" s="87" t="s">
        <v>25388</v>
      </c>
      <c r="Z2108" s="84"/>
      <c r="AA2108" s="84"/>
      <c r="AB2108" s="84"/>
      <c r="AC2108" s="84"/>
      <c r="AD2108" s="84"/>
      <c r="AE2108" s="84"/>
      <c r="AF2108" s="84"/>
      <c r="AG2108" s="84"/>
      <c r="AH2108" s="84"/>
      <c r="AI2108" s="84"/>
      <c r="AJ2108" s="84"/>
      <c r="AK2108" s="84"/>
      <c r="AL2108" s="84"/>
      <c r="AM2108" s="84"/>
      <c r="AN2108" s="84"/>
      <c r="AO2108" s="84"/>
      <c r="AP2108" s="84"/>
      <c r="AQ2108" s="84"/>
      <c r="AR2108" s="84"/>
      <c r="AS2108" s="84"/>
      <c r="AT2108" s="84"/>
      <c r="AU2108" s="84"/>
      <c r="AV2108" s="84"/>
      <c r="AW2108" s="84"/>
    </row>
    <row r="2109" spans="1:49" x14ac:dyDescent="0.25">
      <c r="A2109" s="69" t="s">
        <v>21587</v>
      </c>
      <c r="B2109" s="69" t="s">
        <v>22258</v>
      </c>
      <c r="C2109" s="70"/>
      <c r="D2109" s="71"/>
      <c r="E2109" s="70"/>
      <c r="F2109" s="73"/>
      <c r="G2109" s="70"/>
      <c r="H2109" s="74"/>
      <c r="I2109" s="75"/>
      <c r="J2109" s="75"/>
      <c r="K2109" s="36"/>
      <c r="L2109" s="76"/>
      <c r="M2109" s="76"/>
      <c r="N2109" s="77"/>
      <c r="O2109" s="84" t="s">
        <v>2121</v>
      </c>
      <c r="P2109" s="86">
        <v>42759.605243055557</v>
      </c>
      <c r="Q2109" s="84" t="s">
        <v>22659</v>
      </c>
      <c r="R2109" s="84"/>
      <c r="S2109" s="84"/>
      <c r="T2109" s="84" t="s">
        <v>23901</v>
      </c>
      <c r="U2109" s="86">
        <v>42759.605243055557</v>
      </c>
      <c r="V2109" s="88" t="s">
        <v>24301</v>
      </c>
      <c r="W2109" s="84"/>
      <c r="X2109" s="84"/>
      <c r="Y2109" s="87" t="s">
        <v>25389</v>
      </c>
      <c r="Z2109" s="84"/>
      <c r="AA2109" s="84"/>
      <c r="AB2109" s="84"/>
      <c r="AC2109" s="84"/>
      <c r="AD2109" s="84"/>
      <c r="AE2109" s="84"/>
      <c r="AF2109" s="84"/>
      <c r="AG2109" s="84"/>
      <c r="AH2109" s="84"/>
      <c r="AI2109" s="84"/>
      <c r="AJ2109" s="84"/>
      <c r="AK2109" s="84"/>
      <c r="AL2109" s="84"/>
      <c r="AM2109" s="84"/>
      <c r="AN2109" s="84"/>
      <c r="AO2109" s="84"/>
      <c r="AP2109" s="84"/>
      <c r="AQ2109" s="84"/>
      <c r="AR2109" s="84"/>
      <c r="AS2109" s="84"/>
      <c r="AT2109" s="84"/>
      <c r="AU2109" s="84"/>
      <c r="AV2109" s="84"/>
      <c r="AW2109" s="84"/>
    </row>
    <row r="2110" spans="1:49" x14ac:dyDescent="0.25">
      <c r="A2110" s="69" t="s">
        <v>21588</v>
      </c>
      <c r="B2110" s="69" t="s">
        <v>21588</v>
      </c>
      <c r="C2110" s="70"/>
      <c r="D2110" s="71"/>
      <c r="E2110" s="70"/>
      <c r="F2110" s="73"/>
      <c r="G2110" s="70"/>
      <c r="H2110" s="74"/>
      <c r="I2110" s="75"/>
      <c r="J2110" s="75"/>
      <c r="K2110" s="36"/>
      <c r="L2110" s="76"/>
      <c r="M2110" s="76"/>
      <c r="N2110" s="77"/>
      <c r="O2110" s="84" t="s">
        <v>179</v>
      </c>
      <c r="P2110" s="86">
        <v>42759.605243055557</v>
      </c>
      <c r="Q2110" s="84" t="s">
        <v>22863</v>
      </c>
      <c r="R2110" s="88" t="s">
        <v>23493</v>
      </c>
      <c r="S2110" s="84" t="s">
        <v>3697</v>
      </c>
      <c r="T2110" s="84" t="s">
        <v>23918</v>
      </c>
      <c r="U2110" s="86">
        <v>42759.605243055557</v>
      </c>
      <c r="V2110" s="88" t="s">
        <v>24302</v>
      </c>
      <c r="W2110" s="84"/>
      <c r="X2110" s="84"/>
      <c r="Y2110" s="87" t="s">
        <v>25390</v>
      </c>
      <c r="Z2110" s="84"/>
      <c r="AA2110" s="84"/>
      <c r="AB2110" s="84"/>
      <c r="AC2110" s="84"/>
      <c r="AD2110" s="84"/>
      <c r="AE2110" s="84"/>
      <c r="AF2110" s="84"/>
      <c r="AG2110" s="84"/>
      <c r="AH2110" s="84"/>
      <c r="AI2110" s="84"/>
      <c r="AJ2110" s="84"/>
      <c r="AK2110" s="84"/>
      <c r="AL2110" s="84"/>
      <c r="AM2110" s="84"/>
      <c r="AN2110" s="84"/>
      <c r="AO2110" s="84"/>
      <c r="AP2110" s="84"/>
      <c r="AQ2110" s="84"/>
      <c r="AR2110" s="84"/>
      <c r="AS2110" s="84"/>
      <c r="AT2110" s="84"/>
      <c r="AU2110" s="84"/>
      <c r="AV2110" s="84"/>
      <c r="AW2110" s="84"/>
    </row>
    <row r="2111" spans="1:49" x14ac:dyDescent="0.25">
      <c r="A2111" s="69" t="s">
        <v>437</v>
      </c>
      <c r="B2111" s="69" t="s">
        <v>1822</v>
      </c>
      <c r="C2111" s="70"/>
      <c r="D2111" s="71"/>
      <c r="E2111" s="70"/>
      <c r="F2111" s="73"/>
      <c r="G2111" s="70"/>
      <c r="H2111" s="74"/>
      <c r="I2111" s="75"/>
      <c r="J2111" s="75"/>
      <c r="K2111" s="36"/>
      <c r="L2111" s="76"/>
      <c r="M2111" s="76"/>
      <c r="N2111" s="77"/>
      <c r="O2111" s="84" t="s">
        <v>2121</v>
      </c>
      <c r="P2111" s="86">
        <v>42759.605254629627</v>
      </c>
      <c r="Q2111" s="84" t="s">
        <v>22788</v>
      </c>
      <c r="R2111" s="84"/>
      <c r="S2111" s="84"/>
      <c r="T2111" s="84" t="s">
        <v>1682</v>
      </c>
      <c r="U2111" s="86">
        <v>42759.605254629627</v>
      </c>
      <c r="V2111" s="88" t="s">
        <v>24303</v>
      </c>
      <c r="W2111" s="84"/>
      <c r="X2111" s="84"/>
      <c r="Y2111" s="87" t="s">
        <v>25391</v>
      </c>
      <c r="Z2111" s="84"/>
      <c r="AA2111" s="84"/>
      <c r="AB2111" s="84"/>
      <c r="AC2111" s="84"/>
      <c r="AD2111" s="84"/>
      <c r="AE2111" s="84"/>
      <c r="AF2111" s="84"/>
      <c r="AG2111" s="84"/>
      <c r="AH2111" s="84"/>
      <c r="AI2111" s="84"/>
      <c r="AJ2111" s="84"/>
      <c r="AK2111" s="84"/>
      <c r="AL2111" s="84"/>
      <c r="AM2111" s="84"/>
      <c r="AN2111" s="84"/>
      <c r="AO2111" s="84"/>
      <c r="AP2111" s="84"/>
      <c r="AQ2111" s="84"/>
      <c r="AR2111" s="84"/>
      <c r="AS2111" s="84"/>
      <c r="AT2111" s="84"/>
      <c r="AU2111" s="84"/>
      <c r="AV2111" s="84"/>
      <c r="AW2111" s="84"/>
    </row>
    <row r="2112" spans="1:49" x14ac:dyDescent="0.25">
      <c r="A2112" s="69" t="s">
        <v>437</v>
      </c>
      <c r="B2112" s="69" t="s">
        <v>1564</v>
      </c>
      <c r="C2112" s="70"/>
      <c r="D2112" s="71"/>
      <c r="E2112" s="70"/>
      <c r="F2112" s="73"/>
      <c r="G2112" s="70"/>
      <c r="H2112" s="74"/>
      <c r="I2112" s="75"/>
      <c r="J2112" s="75"/>
      <c r="K2112" s="36"/>
      <c r="L2112" s="76"/>
      <c r="M2112" s="76"/>
      <c r="N2112" s="77"/>
      <c r="O2112" s="84" t="s">
        <v>2121</v>
      </c>
      <c r="P2112" s="86">
        <v>42759.605254629627</v>
      </c>
      <c r="Q2112" s="84" t="s">
        <v>22788</v>
      </c>
      <c r="R2112" s="84"/>
      <c r="S2112" s="84"/>
      <c r="T2112" s="84" t="s">
        <v>1682</v>
      </c>
      <c r="U2112" s="86">
        <v>42759.605254629627</v>
      </c>
      <c r="V2112" s="88" t="s">
        <v>24303</v>
      </c>
      <c r="W2112" s="84"/>
      <c r="X2112" s="84"/>
      <c r="Y2112" s="87" t="s">
        <v>25391</v>
      </c>
      <c r="Z2112" s="84"/>
      <c r="AA2112" s="84"/>
      <c r="AB2112" s="84"/>
      <c r="AC2112" s="84"/>
      <c r="AD2112" s="84"/>
      <c r="AE2112" s="84"/>
      <c r="AF2112" s="84"/>
      <c r="AG2112" s="84"/>
      <c r="AH2112" s="84"/>
      <c r="AI2112" s="84"/>
      <c r="AJ2112" s="84"/>
      <c r="AK2112" s="84"/>
      <c r="AL2112" s="84"/>
      <c r="AM2112" s="84"/>
      <c r="AN2112" s="84"/>
      <c r="AO2112" s="84"/>
      <c r="AP2112" s="84"/>
      <c r="AQ2112" s="84"/>
      <c r="AR2112" s="84"/>
      <c r="AS2112" s="84"/>
      <c r="AT2112" s="84"/>
      <c r="AU2112" s="84"/>
      <c r="AV2112" s="84"/>
      <c r="AW2112" s="84"/>
    </row>
    <row r="2113" spans="1:49" x14ac:dyDescent="0.25">
      <c r="A2113" s="69" t="s">
        <v>437</v>
      </c>
      <c r="B2113" s="69" t="s">
        <v>22315</v>
      </c>
      <c r="C2113" s="70"/>
      <c r="D2113" s="71"/>
      <c r="E2113" s="70"/>
      <c r="F2113" s="73"/>
      <c r="G2113" s="70"/>
      <c r="H2113" s="74"/>
      <c r="I2113" s="75"/>
      <c r="J2113" s="75"/>
      <c r="K2113" s="36"/>
      <c r="L2113" s="76"/>
      <c r="M2113" s="76"/>
      <c r="N2113" s="77"/>
      <c r="O2113" s="84" t="s">
        <v>2121</v>
      </c>
      <c r="P2113" s="86">
        <v>42759.605254629627</v>
      </c>
      <c r="Q2113" s="84" t="s">
        <v>22788</v>
      </c>
      <c r="R2113" s="84"/>
      <c r="S2113" s="84"/>
      <c r="T2113" s="84" t="s">
        <v>1682</v>
      </c>
      <c r="U2113" s="86">
        <v>42759.605254629627</v>
      </c>
      <c r="V2113" s="88" t="s">
        <v>24303</v>
      </c>
      <c r="W2113" s="84"/>
      <c r="X2113" s="84"/>
      <c r="Y2113" s="87" t="s">
        <v>25391</v>
      </c>
      <c r="Z2113" s="84"/>
      <c r="AA2113" s="84"/>
      <c r="AB2113" s="84"/>
      <c r="AC2113" s="84"/>
      <c r="AD2113" s="84"/>
      <c r="AE2113" s="84"/>
      <c r="AF2113" s="84"/>
      <c r="AG2113" s="84"/>
      <c r="AH2113" s="84"/>
      <c r="AI2113" s="84"/>
      <c r="AJ2113" s="84"/>
      <c r="AK2113" s="84"/>
      <c r="AL2113" s="84"/>
      <c r="AM2113" s="84"/>
      <c r="AN2113" s="84"/>
      <c r="AO2113" s="84"/>
      <c r="AP2113" s="84"/>
      <c r="AQ2113" s="84"/>
      <c r="AR2113" s="84"/>
      <c r="AS2113" s="84"/>
      <c r="AT2113" s="84"/>
      <c r="AU2113" s="84"/>
      <c r="AV2113" s="84"/>
      <c r="AW2113" s="84"/>
    </row>
    <row r="2114" spans="1:49" x14ac:dyDescent="0.25">
      <c r="A2114" s="69" t="s">
        <v>21589</v>
      </c>
      <c r="B2114" s="69" t="s">
        <v>1773</v>
      </c>
      <c r="C2114" s="70"/>
      <c r="D2114" s="71"/>
      <c r="E2114" s="70"/>
      <c r="F2114" s="73"/>
      <c r="G2114" s="70"/>
      <c r="H2114" s="74"/>
      <c r="I2114" s="75"/>
      <c r="J2114" s="75"/>
      <c r="K2114" s="36"/>
      <c r="L2114" s="76"/>
      <c r="M2114" s="76"/>
      <c r="N2114" s="77"/>
      <c r="O2114" s="84" t="s">
        <v>2121</v>
      </c>
      <c r="P2114" s="86">
        <v>42759.605254629627</v>
      </c>
      <c r="Q2114" s="84" t="s">
        <v>2685</v>
      </c>
      <c r="R2114" s="84"/>
      <c r="S2114" s="84"/>
      <c r="T2114" s="84" t="s">
        <v>3988</v>
      </c>
      <c r="U2114" s="86">
        <v>42759.605254629627</v>
      </c>
      <c r="V2114" s="88" t="s">
        <v>24304</v>
      </c>
      <c r="W2114" s="84"/>
      <c r="X2114" s="84"/>
      <c r="Y2114" s="87" t="s">
        <v>25392</v>
      </c>
      <c r="Z2114" s="84"/>
      <c r="AA2114" s="84"/>
      <c r="AB2114" s="84"/>
      <c r="AC2114" s="84"/>
      <c r="AD2114" s="84"/>
      <c r="AE2114" s="84"/>
      <c r="AF2114" s="84"/>
      <c r="AG2114" s="84"/>
      <c r="AH2114" s="84"/>
      <c r="AI2114" s="84"/>
      <c r="AJ2114" s="84"/>
      <c r="AK2114" s="84"/>
      <c r="AL2114" s="84"/>
      <c r="AM2114" s="84"/>
      <c r="AN2114" s="84"/>
      <c r="AO2114" s="84"/>
      <c r="AP2114" s="84"/>
      <c r="AQ2114" s="84"/>
      <c r="AR2114" s="84"/>
      <c r="AS2114" s="84"/>
      <c r="AT2114" s="84"/>
      <c r="AU2114" s="84"/>
      <c r="AV2114" s="84"/>
      <c r="AW2114" s="84"/>
    </row>
    <row r="2115" spans="1:49" x14ac:dyDescent="0.25">
      <c r="A2115" s="69" t="s">
        <v>21589</v>
      </c>
      <c r="B2115" s="69" t="s">
        <v>1865</v>
      </c>
      <c r="C2115" s="70"/>
      <c r="D2115" s="71"/>
      <c r="E2115" s="70"/>
      <c r="F2115" s="73"/>
      <c r="G2115" s="70"/>
      <c r="H2115" s="74"/>
      <c r="I2115" s="75"/>
      <c r="J2115" s="75"/>
      <c r="K2115" s="36"/>
      <c r="L2115" s="76"/>
      <c r="M2115" s="76"/>
      <c r="N2115" s="77"/>
      <c r="O2115" s="84" t="s">
        <v>2121</v>
      </c>
      <c r="P2115" s="86">
        <v>42759.605254629627</v>
      </c>
      <c r="Q2115" s="84" t="s">
        <v>2685</v>
      </c>
      <c r="R2115" s="84"/>
      <c r="S2115" s="84"/>
      <c r="T2115" s="84" t="s">
        <v>3988</v>
      </c>
      <c r="U2115" s="86">
        <v>42759.605254629627</v>
      </c>
      <c r="V2115" s="88" t="s">
        <v>24304</v>
      </c>
      <c r="W2115" s="84"/>
      <c r="X2115" s="84"/>
      <c r="Y2115" s="87" t="s">
        <v>25392</v>
      </c>
      <c r="Z2115" s="84"/>
      <c r="AA2115" s="84"/>
      <c r="AB2115" s="84"/>
      <c r="AC2115" s="84"/>
      <c r="AD2115" s="84"/>
      <c r="AE2115" s="84"/>
      <c r="AF2115" s="84"/>
      <c r="AG2115" s="84"/>
      <c r="AH2115" s="84"/>
      <c r="AI2115" s="84"/>
      <c r="AJ2115" s="84"/>
      <c r="AK2115" s="84"/>
      <c r="AL2115" s="84"/>
      <c r="AM2115" s="84"/>
      <c r="AN2115" s="84"/>
      <c r="AO2115" s="84"/>
      <c r="AP2115" s="84"/>
      <c r="AQ2115" s="84"/>
      <c r="AR2115" s="84"/>
      <c r="AS2115" s="84"/>
      <c r="AT2115" s="84"/>
      <c r="AU2115" s="84"/>
      <c r="AV2115" s="84"/>
      <c r="AW2115" s="84"/>
    </row>
    <row r="2116" spans="1:49" x14ac:dyDescent="0.25">
      <c r="A2116" s="69" t="s">
        <v>21590</v>
      </c>
      <c r="B2116" s="69" t="s">
        <v>21590</v>
      </c>
      <c r="C2116" s="70"/>
      <c r="D2116" s="71"/>
      <c r="E2116" s="70"/>
      <c r="F2116" s="73"/>
      <c r="G2116" s="70"/>
      <c r="H2116" s="74"/>
      <c r="I2116" s="75"/>
      <c r="J2116" s="75"/>
      <c r="K2116" s="36"/>
      <c r="L2116" s="76"/>
      <c r="M2116" s="76"/>
      <c r="N2116" s="77"/>
      <c r="O2116" s="84" t="s">
        <v>179</v>
      </c>
      <c r="P2116" s="86">
        <v>42759.605254629627</v>
      </c>
      <c r="Q2116" s="84" t="s">
        <v>22864</v>
      </c>
      <c r="R2116" s="88" t="s">
        <v>23542</v>
      </c>
      <c r="S2116" s="84" t="s">
        <v>3730</v>
      </c>
      <c r="T2116" s="84" t="s">
        <v>23938</v>
      </c>
      <c r="U2116" s="86">
        <v>42759.605254629627</v>
      </c>
      <c r="V2116" s="88" t="s">
        <v>24305</v>
      </c>
      <c r="W2116" s="84"/>
      <c r="X2116" s="84"/>
      <c r="Y2116" s="87" t="s">
        <v>25393</v>
      </c>
      <c r="Z2116" s="84"/>
      <c r="AA2116" s="84"/>
      <c r="AB2116" s="84"/>
      <c r="AC2116" s="84"/>
      <c r="AD2116" s="84"/>
      <c r="AE2116" s="84"/>
      <c r="AF2116" s="84"/>
      <c r="AG2116" s="84"/>
      <c r="AH2116" s="84"/>
      <c r="AI2116" s="84"/>
      <c r="AJ2116" s="84"/>
      <c r="AK2116" s="84"/>
      <c r="AL2116" s="84"/>
      <c r="AM2116" s="84"/>
      <c r="AN2116" s="84"/>
      <c r="AO2116" s="84"/>
      <c r="AP2116" s="84"/>
      <c r="AQ2116" s="84"/>
      <c r="AR2116" s="84"/>
      <c r="AS2116" s="84"/>
      <c r="AT2116" s="84"/>
      <c r="AU2116" s="84"/>
      <c r="AV2116" s="84"/>
      <c r="AW2116" s="84"/>
    </row>
    <row r="2117" spans="1:49" x14ac:dyDescent="0.25">
      <c r="A2117" s="69" t="s">
        <v>21591</v>
      </c>
      <c r="B2117" s="69" t="s">
        <v>1577</v>
      </c>
      <c r="C2117" s="70"/>
      <c r="D2117" s="71"/>
      <c r="E2117" s="70"/>
      <c r="F2117" s="73"/>
      <c r="G2117" s="70"/>
      <c r="H2117" s="74"/>
      <c r="I2117" s="75"/>
      <c r="J2117" s="75"/>
      <c r="K2117" s="36"/>
      <c r="L2117" s="76"/>
      <c r="M2117" s="76"/>
      <c r="N2117" s="77"/>
      <c r="O2117" s="84" t="s">
        <v>2121</v>
      </c>
      <c r="P2117" s="86">
        <v>42759.605254629627</v>
      </c>
      <c r="Q2117" s="84" t="s">
        <v>2164</v>
      </c>
      <c r="R2117" s="84"/>
      <c r="S2117" s="84"/>
      <c r="T2117" s="84"/>
      <c r="U2117" s="86">
        <v>42759.605254629627</v>
      </c>
      <c r="V2117" s="88" t="s">
        <v>24306</v>
      </c>
      <c r="W2117" s="84"/>
      <c r="X2117" s="84"/>
      <c r="Y2117" s="87" t="s">
        <v>25394</v>
      </c>
      <c r="Z2117" s="84"/>
      <c r="AA2117" s="84"/>
      <c r="AB2117" s="84"/>
      <c r="AC2117" s="84"/>
      <c r="AD2117" s="84"/>
      <c r="AE2117" s="84"/>
      <c r="AF2117" s="84"/>
      <c r="AG2117" s="84"/>
      <c r="AH2117" s="84"/>
      <c r="AI2117" s="84"/>
      <c r="AJ2117" s="84"/>
      <c r="AK2117" s="84"/>
      <c r="AL2117" s="84"/>
      <c r="AM2117" s="84"/>
      <c r="AN2117" s="84"/>
      <c r="AO2117" s="84"/>
      <c r="AP2117" s="84"/>
      <c r="AQ2117" s="84"/>
      <c r="AR2117" s="84"/>
      <c r="AS2117" s="84"/>
      <c r="AT2117" s="84"/>
      <c r="AU2117" s="84"/>
      <c r="AV2117" s="84"/>
      <c r="AW2117" s="84"/>
    </row>
    <row r="2118" spans="1:49" x14ac:dyDescent="0.25">
      <c r="A2118" s="69" t="s">
        <v>21592</v>
      </c>
      <c r="B2118" s="69" t="s">
        <v>21592</v>
      </c>
      <c r="C2118" s="70"/>
      <c r="D2118" s="71"/>
      <c r="E2118" s="70"/>
      <c r="F2118" s="73"/>
      <c r="G2118" s="70"/>
      <c r="H2118" s="74"/>
      <c r="I2118" s="75"/>
      <c r="J2118" s="75"/>
      <c r="K2118" s="36"/>
      <c r="L2118" s="76"/>
      <c r="M2118" s="76"/>
      <c r="N2118" s="77"/>
      <c r="O2118" s="84" t="s">
        <v>179</v>
      </c>
      <c r="P2118" s="86">
        <v>42759.605254629627</v>
      </c>
      <c r="Q2118" s="84" t="s">
        <v>22865</v>
      </c>
      <c r="R2118" s="88" t="s">
        <v>23516</v>
      </c>
      <c r="S2118" s="84" t="s">
        <v>3697</v>
      </c>
      <c r="T2118" s="84"/>
      <c r="U2118" s="86">
        <v>42759.605254629627</v>
      </c>
      <c r="V2118" s="88" t="s">
        <v>24307</v>
      </c>
      <c r="W2118" s="84"/>
      <c r="X2118" s="84"/>
      <c r="Y2118" s="87" t="s">
        <v>25395</v>
      </c>
      <c r="Z2118" s="84"/>
      <c r="AA2118" s="84"/>
      <c r="AB2118" s="84"/>
      <c r="AC2118" s="84"/>
      <c r="AD2118" s="84"/>
      <c r="AE2118" s="84"/>
      <c r="AF2118" s="84"/>
      <c r="AG2118" s="84"/>
      <c r="AH2118" s="84"/>
      <c r="AI2118" s="84"/>
      <c r="AJ2118" s="84"/>
      <c r="AK2118" s="84"/>
      <c r="AL2118" s="84"/>
      <c r="AM2118" s="84"/>
      <c r="AN2118" s="84"/>
      <c r="AO2118" s="84"/>
      <c r="AP2118" s="84"/>
      <c r="AQ2118" s="84"/>
      <c r="AR2118" s="84"/>
      <c r="AS2118" s="84"/>
      <c r="AT2118" s="84"/>
      <c r="AU2118" s="84"/>
      <c r="AV2118" s="84"/>
      <c r="AW2118" s="84"/>
    </row>
    <row r="2119" spans="1:49" x14ac:dyDescent="0.25">
      <c r="A2119" s="69" t="s">
        <v>21593</v>
      </c>
      <c r="B2119" s="69" t="s">
        <v>21593</v>
      </c>
      <c r="C2119" s="70"/>
      <c r="D2119" s="71"/>
      <c r="E2119" s="70"/>
      <c r="F2119" s="73"/>
      <c r="G2119" s="70"/>
      <c r="H2119" s="74"/>
      <c r="I2119" s="75"/>
      <c r="J2119" s="75"/>
      <c r="K2119" s="36"/>
      <c r="L2119" s="76"/>
      <c r="M2119" s="76"/>
      <c r="N2119" s="77"/>
      <c r="O2119" s="84" t="s">
        <v>179</v>
      </c>
      <c r="P2119" s="86">
        <v>42759.605254629627</v>
      </c>
      <c r="Q2119" s="84" t="s">
        <v>22866</v>
      </c>
      <c r="R2119" s="88" t="s">
        <v>23543</v>
      </c>
      <c r="S2119" s="84" t="s">
        <v>23808</v>
      </c>
      <c r="T2119" s="84"/>
      <c r="U2119" s="86">
        <v>42759.605254629627</v>
      </c>
      <c r="V2119" s="88" t="s">
        <v>24308</v>
      </c>
      <c r="W2119" s="84"/>
      <c r="X2119" s="84"/>
      <c r="Y2119" s="87" t="s">
        <v>25396</v>
      </c>
      <c r="Z2119" s="84"/>
      <c r="AA2119" s="84"/>
      <c r="AB2119" s="84"/>
      <c r="AC2119" s="84"/>
      <c r="AD2119" s="84"/>
      <c r="AE2119" s="84"/>
      <c r="AF2119" s="84"/>
      <c r="AG2119" s="84"/>
      <c r="AH2119" s="84"/>
      <c r="AI2119" s="84"/>
      <c r="AJ2119" s="84"/>
      <c r="AK2119" s="84"/>
      <c r="AL2119" s="84"/>
      <c r="AM2119" s="84"/>
      <c r="AN2119" s="84"/>
      <c r="AO2119" s="84"/>
      <c r="AP2119" s="84"/>
      <c r="AQ2119" s="84"/>
      <c r="AR2119" s="84"/>
      <c r="AS2119" s="84"/>
      <c r="AT2119" s="84"/>
      <c r="AU2119" s="84"/>
      <c r="AV2119" s="84"/>
      <c r="AW2119" s="84"/>
    </row>
    <row r="2120" spans="1:49" x14ac:dyDescent="0.25">
      <c r="A2120" s="69" t="s">
        <v>21594</v>
      </c>
      <c r="B2120" s="69" t="s">
        <v>21594</v>
      </c>
      <c r="C2120" s="70"/>
      <c r="D2120" s="71"/>
      <c r="E2120" s="70"/>
      <c r="F2120" s="73"/>
      <c r="G2120" s="70"/>
      <c r="H2120" s="74"/>
      <c r="I2120" s="75"/>
      <c r="J2120" s="75"/>
      <c r="K2120" s="36"/>
      <c r="L2120" s="76"/>
      <c r="M2120" s="76"/>
      <c r="N2120" s="77"/>
      <c r="O2120" s="84" t="s">
        <v>179</v>
      </c>
      <c r="P2120" s="86">
        <v>42759.605266203704</v>
      </c>
      <c r="Q2120" s="87" t="s">
        <v>22867</v>
      </c>
      <c r="R2120" s="88" t="s">
        <v>23544</v>
      </c>
      <c r="S2120" s="84" t="s">
        <v>3725</v>
      </c>
      <c r="T2120" s="84"/>
      <c r="U2120" s="86">
        <v>42759.605266203704</v>
      </c>
      <c r="V2120" s="88" t="s">
        <v>24309</v>
      </c>
      <c r="W2120" s="84"/>
      <c r="X2120" s="84"/>
      <c r="Y2120" s="87" t="s">
        <v>25397</v>
      </c>
      <c r="Z2120" s="84"/>
      <c r="AA2120" s="84"/>
      <c r="AB2120" s="84"/>
      <c r="AC2120" s="84"/>
      <c r="AD2120" s="84"/>
      <c r="AE2120" s="84"/>
      <c r="AF2120" s="84"/>
      <c r="AG2120" s="84"/>
      <c r="AH2120" s="84"/>
      <c r="AI2120" s="84"/>
      <c r="AJ2120" s="84"/>
      <c r="AK2120" s="84"/>
      <c r="AL2120" s="84"/>
      <c r="AM2120" s="84"/>
      <c r="AN2120" s="84"/>
      <c r="AO2120" s="84"/>
      <c r="AP2120" s="84"/>
      <c r="AQ2120" s="84"/>
      <c r="AR2120" s="84"/>
      <c r="AS2120" s="84"/>
      <c r="AT2120" s="84"/>
      <c r="AU2120" s="84"/>
      <c r="AV2120" s="84"/>
      <c r="AW2120" s="84"/>
    </row>
    <row r="2121" spans="1:49" x14ac:dyDescent="0.25">
      <c r="A2121" s="69" t="s">
        <v>21595</v>
      </c>
      <c r="B2121" s="69" t="s">
        <v>21595</v>
      </c>
      <c r="C2121" s="70"/>
      <c r="D2121" s="71"/>
      <c r="E2121" s="70"/>
      <c r="F2121" s="73"/>
      <c r="G2121" s="70"/>
      <c r="H2121" s="74"/>
      <c r="I2121" s="75"/>
      <c r="J2121" s="75"/>
      <c r="K2121" s="36"/>
      <c r="L2121" s="76"/>
      <c r="M2121" s="76"/>
      <c r="N2121" s="77"/>
      <c r="O2121" s="84" t="s">
        <v>179</v>
      </c>
      <c r="P2121" s="86">
        <v>42759.605266203704</v>
      </c>
      <c r="Q2121" s="84" t="s">
        <v>22868</v>
      </c>
      <c r="R2121" s="88" t="s">
        <v>23545</v>
      </c>
      <c r="S2121" s="84" t="s">
        <v>3696</v>
      </c>
      <c r="T2121" s="84" t="s">
        <v>1682</v>
      </c>
      <c r="U2121" s="86">
        <v>42759.605266203704</v>
      </c>
      <c r="V2121" s="88" t="s">
        <v>24310</v>
      </c>
      <c r="W2121" s="84"/>
      <c r="X2121" s="84"/>
      <c r="Y2121" s="87" t="s">
        <v>25398</v>
      </c>
      <c r="Z2121" s="84"/>
      <c r="AA2121" s="84"/>
      <c r="AB2121" s="84"/>
      <c r="AC2121" s="84"/>
      <c r="AD2121" s="84"/>
      <c r="AE2121" s="84"/>
      <c r="AF2121" s="84"/>
      <c r="AG2121" s="84"/>
      <c r="AH2121" s="84"/>
      <c r="AI2121" s="84"/>
      <c r="AJ2121" s="84"/>
      <c r="AK2121" s="84"/>
      <c r="AL2121" s="84"/>
      <c r="AM2121" s="84"/>
      <c r="AN2121" s="84"/>
      <c r="AO2121" s="84"/>
      <c r="AP2121" s="84"/>
      <c r="AQ2121" s="84"/>
      <c r="AR2121" s="84"/>
      <c r="AS2121" s="84"/>
      <c r="AT2121" s="84"/>
      <c r="AU2121" s="84"/>
      <c r="AV2121" s="84"/>
      <c r="AW2121" s="84"/>
    </row>
    <row r="2122" spans="1:49" x14ac:dyDescent="0.25">
      <c r="A2122" s="69" t="s">
        <v>21596</v>
      </c>
      <c r="B2122" s="69" t="s">
        <v>22337</v>
      </c>
      <c r="C2122" s="70"/>
      <c r="D2122" s="71"/>
      <c r="E2122" s="70"/>
      <c r="F2122" s="73"/>
      <c r="G2122" s="70"/>
      <c r="H2122" s="74"/>
      <c r="I2122" s="75"/>
      <c r="J2122" s="75"/>
      <c r="K2122" s="36"/>
      <c r="L2122" s="76"/>
      <c r="M2122" s="76"/>
      <c r="N2122" s="77"/>
      <c r="O2122" s="84" t="s">
        <v>2121</v>
      </c>
      <c r="P2122" s="86">
        <v>42759.60527777778</v>
      </c>
      <c r="Q2122" s="84" t="s">
        <v>22830</v>
      </c>
      <c r="R2122" s="84"/>
      <c r="S2122" s="84"/>
      <c r="T2122" s="84"/>
      <c r="U2122" s="86">
        <v>42759.60527777778</v>
      </c>
      <c r="V2122" s="88" t="s">
        <v>24311</v>
      </c>
      <c r="W2122" s="84"/>
      <c r="X2122" s="84"/>
      <c r="Y2122" s="87" t="s">
        <v>25399</v>
      </c>
      <c r="Z2122" s="84"/>
      <c r="AA2122" s="84"/>
      <c r="AB2122" s="84"/>
      <c r="AC2122" s="84"/>
      <c r="AD2122" s="84"/>
      <c r="AE2122" s="84"/>
      <c r="AF2122" s="84"/>
      <c r="AG2122" s="84"/>
      <c r="AH2122" s="84"/>
      <c r="AI2122" s="84"/>
      <c r="AJ2122" s="84"/>
      <c r="AK2122" s="84"/>
      <c r="AL2122" s="84"/>
      <c r="AM2122" s="84"/>
      <c r="AN2122" s="84"/>
      <c r="AO2122" s="84"/>
      <c r="AP2122" s="84"/>
      <c r="AQ2122" s="84"/>
      <c r="AR2122" s="84"/>
      <c r="AS2122" s="84"/>
      <c r="AT2122" s="84"/>
      <c r="AU2122" s="84"/>
      <c r="AV2122" s="84"/>
      <c r="AW2122" s="84"/>
    </row>
    <row r="2123" spans="1:49" x14ac:dyDescent="0.25">
      <c r="A2123" s="69" t="s">
        <v>21596</v>
      </c>
      <c r="B2123" s="69" t="s">
        <v>22175</v>
      </c>
      <c r="C2123" s="70"/>
      <c r="D2123" s="71"/>
      <c r="E2123" s="70"/>
      <c r="F2123" s="73"/>
      <c r="G2123" s="70"/>
      <c r="H2123" s="74"/>
      <c r="I2123" s="75"/>
      <c r="J2123" s="75"/>
      <c r="K2123" s="36"/>
      <c r="L2123" s="76"/>
      <c r="M2123" s="76"/>
      <c r="N2123" s="77"/>
      <c r="O2123" s="84" t="s">
        <v>2121</v>
      </c>
      <c r="P2123" s="86">
        <v>42759.60527777778</v>
      </c>
      <c r="Q2123" s="84" t="s">
        <v>22830</v>
      </c>
      <c r="R2123" s="84"/>
      <c r="S2123" s="84"/>
      <c r="T2123" s="84"/>
      <c r="U2123" s="86">
        <v>42759.60527777778</v>
      </c>
      <c r="V2123" s="88" t="s">
        <v>24311</v>
      </c>
      <c r="W2123" s="84"/>
      <c r="X2123" s="84"/>
      <c r="Y2123" s="87" t="s">
        <v>25399</v>
      </c>
      <c r="Z2123" s="84"/>
      <c r="AA2123" s="84"/>
      <c r="AB2123" s="84"/>
      <c r="AC2123" s="84"/>
      <c r="AD2123" s="84"/>
      <c r="AE2123" s="84"/>
      <c r="AF2123" s="84"/>
      <c r="AG2123" s="84"/>
      <c r="AH2123" s="84"/>
      <c r="AI2123" s="84"/>
      <c r="AJ2123" s="84"/>
      <c r="AK2123" s="84"/>
      <c r="AL2123" s="84"/>
      <c r="AM2123" s="84"/>
      <c r="AN2123" s="84"/>
      <c r="AO2123" s="84"/>
      <c r="AP2123" s="84"/>
      <c r="AQ2123" s="84"/>
      <c r="AR2123" s="84"/>
      <c r="AS2123" s="84"/>
      <c r="AT2123" s="84"/>
      <c r="AU2123" s="84"/>
      <c r="AV2123" s="84"/>
      <c r="AW2123" s="84"/>
    </row>
    <row r="2124" spans="1:49" x14ac:dyDescent="0.25">
      <c r="A2124" s="69" t="s">
        <v>21597</v>
      </c>
      <c r="B2124" s="69" t="s">
        <v>22258</v>
      </c>
      <c r="C2124" s="70"/>
      <c r="D2124" s="71"/>
      <c r="E2124" s="70"/>
      <c r="F2124" s="73"/>
      <c r="G2124" s="70"/>
      <c r="H2124" s="74"/>
      <c r="I2124" s="75"/>
      <c r="J2124" s="75"/>
      <c r="K2124" s="36"/>
      <c r="L2124" s="76"/>
      <c r="M2124" s="76"/>
      <c r="N2124" s="77"/>
      <c r="O2124" s="84" t="s">
        <v>2121</v>
      </c>
      <c r="P2124" s="86">
        <v>42759.60527777778</v>
      </c>
      <c r="Q2124" s="84" t="s">
        <v>22659</v>
      </c>
      <c r="R2124" s="84"/>
      <c r="S2124" s="84"/>
      <c r="T2124" s="84" t="s">
        <v>23901</v>
      </c>
      <c r="U2124" s="86">
        <v>42759.60527777778</v>
      </c>
      <c r="V2124" s="88" t="s">
        <v>24312</v>
      </c>
      <c r="W2124" s="84"/>
      <c r="X2124" s="84"/>
      <c r="Y2124" s="87" t="s">
        <v>25400</v>
      </c>
      <c r="Z2124" s="84"/>
      <c r="AA2124" s="84"/>
      <c r="AB2124" s="84"/>
      <c r="AC2124" s="84"/>
      <c r="AD2124" s="84"/>
      <c r="AE2124" s="84"/>
      <c r="AF2124" s="84"/>
      <c r="AG2124" s="84"/>
      <c r="AH2124" s="84"/>
      <c r="AI2124" s="84"/>
      <c r="AJ2124" s="84"/>
      <c r="AK2124" s="84"/>
      <c r="AL2124" s="84"/>
      <c r="AM2124" s="84"/>
      <c r="AN2124" s="84"/>
      <c r="AO2124" s="84"/>
      <c r="AP2124" s="84"/>
      <c r="AQ2124" s="84"/>
      <c r="AR2124" s="84"/>
      <c r="AS2124" s="84"/>
      <c r="AT2124" s="84"/>
      <c r="AU2124" s="84"/>
      <c r="AV2124" s="84"/>
      <c r="AW2124" s="84"/>
    </row>
    <row r="2125" spans="1:49" x14ac:dyDescent="0.25">
      <c r="A2125" s="69" t="s">
        <v>21598</v>
      </c>
      <c r="B2125" s="69" t="s">
        <v>22350</v>
      </c>
      <c r="C2125" s="70"/>
      <c r="D2125" s="71"/>
      <c r="E2125" s="70"/>
      <c r="F2125" s="73"/>
      <c r="G2125" s="70"/>
      <c r="H2125" s="74"/>
      <c r="I2125" s="75"/>
      <c r="J2125" s="75"/>
      <c r="K2125" s="36"/>
      <c r="L2125" s="76"/>
      <c r="M2125" s="76"/>
      <c r="N2125" s="77"/>
      <c r="O2125" s="84" t="s">
        <v>2121</v>
      </c>
      <c r="P2125" s="86">
        <v>42759.60528935185</v>
      </c>
      <c r="Q2125" s="84" t="s">
        <v>22869</v>
      </c>
      <c r="R2125" s="88" t="s">
        <v>23546</v>
      </c>
      <c r="S2125" s="84" t="s">
        <v>3708</v>
      </c>
      <c r="T2125" s="84" t="s">
        <v>23939</v>
      </c>
      <c r="U2125" s="86">
        <v>42759.60528935185</v>
      </c>
      <c r="V2125" s="88" t="s">
        <v>24313</v>
      </c>
      <c r="W2125" s="84"/>
      <c r="X2125" s="84"/>
      <c r="Y2125" s="87" t="s">
        <v>25401</v>
      </c>
      <c r="Z2125" s="84"/>
      <c r="AA2125" s="84"/>
      <c r="AB2125" s="84"/>
      <c r="AC2125" s="84"/>
      <c r="AD2125" s="84"/>
      <c r="AE2125" s="84"/>
      <c r="AF2125" s="84"/>
      <c r="AG2125" s="84"/>
      <c r="AH2125" s="84"/>
      <c r="AI2125" s="84"/>
      <c r="AJ2125" s="84"/>
      <c r="AK2125" s="84"/>
      <c r="AL2125" s="84"/>
      <c r="AM2125" s="84"/>
      <c r="AN2125" s="84"/>
      <c r="AO2125" s="84"/>
      <c r="AP2125" s="84"/>
      <c r="AQ2125" s="84"/>
      <c r="AR2125" s="84"/>
      <c r="AS2125" s="84"/>
      <c r="AT2125" s="84"/>
      <c r="AU2125" s="84"/>
      <c r="AV2125" s="84"/>
      <c r="AW2125" s="84"/>
    </row>
    <row r="2126" spans="1:49" x14ac:dyDescent="0.25">
      <c r="A2126" s="69" t="s">
        <v>21598</v>
      </c>
      <c r="B2126" s="69" t="s">
        <v>22351</v>
      </c>
      <c r="C2126" s="70"/>
      <c r="D2126" s="71"/>
      <c r="E2126" s="70"/>
      <c r="F2126" s="73"/>
      <c r="G2126" s="70"/>
      <c r="H2126" s="74"/>
      <c r="I2126" s="75"/>
      <c r="J2126" s="75"/>
      <c r="K2126" s="36"/>
      <c r="L2126" s="76"/>
      <c r="M2126" s="76"/>
      <c r="N2126" s="77"/>
      <c r="O2126" s="84" t="s">
        <v>2121</v>
      </c>
      <c r="P2126" s="86">
        <v>42759.60528935185</v>
      </c>
      <c r="Q2126" s="84" t="s">
        <v>22869</v>
      </c>
      <c r="R2126" s="88" t="s">
        <v>23546</v>
      </c>
      <c r="S2126" s="84" t="s">
        <v>3708</v>
      </c>
      <c r="T2126" s="84" t="s">
        <v>23939</v>
      </c>
      <c r="U2126" s="86">
        <v>42759.60528935185</v>
      </c>
      <c r="V2126" s="88" t="s">
        <v>24313</v>
      </c>
      <c r="W2126" s="84"/>
      <c r="X2126" s="84"/>
      <c r="Y2126" s="87" t="s">
        <v>25401</v>
      </c>
      <c r="Z2126" s="84"/>
      <c r="AA2126" s="84"/>
      <c r="AB2126" s="84"/>
      <c r="AC2126" s="84"/>
      <c r="AD2126" s="84"/>
      <c r="AE2126" s="84"/>
      <c r="AF2126" s="84"/>
      <c r="AG2126" s="84"/>
      <c r="AH2126" s="84"/>
      <c r="AI2126" s="84"/>
      <c r="AJ2126" s="84"/>
      <c r="AK2126" s="84"/>
      <c r="AL2126" s="84"/>
      <c r="AM2126" s="84"/>
      <c r="AN2126" s="84"/>
      <c r="AO2126" s="84"/>
      <c r="AP2126" s="84"/>
      <c r="AQ2126" s="84"/>
      <c r="AR2126" s="84"/>
      <c r="AS2126" s="84"/>
      <c r="AT2126" s="84"/>
      <c r="AU2126" s="84"/>
      <c r="AV2126" s="84"/>
      <c r="AW2126" s="84"/>
    </row>
    <row r="2127" spans="1:49" x14ac:dyDescent="0.25">
      <c r="A2127" s="69" t="s">
        <v>21598</v>
      </c>
      <c r="B2127" s="69" t="s">
        <v>22352</v>
      </c>
      <c r="C2127" s="70"/>
      <c r="D2127" s="71"/>
      <c r="E2127" s="70"/>
      <c r="F2127" s="73"/>
      <c r="G2127" s="70"/>
      <c r="H2127" s="74"/>
      <c r="I2127" s="75"/>
      <c r="J2127" s="75"/>
      <c r="K2127" s="36"/>
      <c r="L2127" s="76"/>
      <c r="M2127" s="76"/>
      <c r="N2127" s="77"/>
      <c r="O2127" s="84" t="s">
        <v>2121</v>
      </c>
      <c r="P2127" s="86">
        <v>42759.60528935185</v>
      </c>
      <c r="Q2127" s="84" t="s">
        <v>22869</v>
      </c>
      <c r="R2127" s="88" t="s">
        <v>23546</v>
      </c>
      <c r="S2127" s="84" t="s">
        <v>3708</v>
      </c>
      <c r="T2127" s="84" t="s">
        <v>23939</v>
      </c>
      <c r="U2127" s="86">
        <v>42759.60528935185</v>
      </c>
      <c r="V2127" s="88" t="s">
        <v>24313</v>
      </c>
      <c r="W2127" s="84"/>
      <c r="X2127" s="84"/>
      <c r="Y2127" s="87" t="s">
        <v>25401</v>
      </c>
      <c r="Z2127" s="84"/>
      <c r="AA2127" s="84"/>
      <c r="AB2127" s="84"/>
      <c r="AC2127" s="84"/>
      <c r="AD2127" s="84"/>
      <c r="AE2127" s="84"/>
      <c r="AF2127" s="84"/>
      <c r="AG2127" s="84"/>
      <c r="AH2127" s="84"/>
      <c r="AI2127" s="84"/>
      <c r="AJ2127" s="84"/>
      <c r="AK2127" s="84"/>
      <c r="AL2127" s="84"/>
      <c r="AM2127" s="84"/>
      <c r="AN2127" s="84"/>
      <c r="AO2127" s="84"/>
      <c r="AP2127" s="84"/>
      <c r="AQ2127" s="84"/>
      <c r="AR2127" s="84"/>
      <c r="AS2127" s="84"/>
      <c r="AT2127" s="84"/>
      <c r="AU2127" s="84"/>
      <c r="AV2127" s="84"/>
      <c r="AW2127" s="84"/>
    </row>
    <row r="2128" spans="1:49" x14ac:dyDescent="0.25">
      <c r="A2128" s="69" t="s">
        <v>21599</v>
      </c>
      <c r="B2128" s="69" t="s">
        <v>21599</v>
      </c>
      <c r="C2128" s="70"/>
      <c r="D2128" s="71"/>
      <c r="E2128" s="70"/>
      <c r="F2128" s="73"/>
      <c r="G2128" s="70"/>
      <c r="H2128" s="74"/>
      <c r="I2128" s="75"/>
      <c r="J2128" s="75"/>
      <c r="K2128" s="36"/>
      <c r="L2128" s="76"/>
      <c r="M2128" s="76"/>
      <c r="N2128" s="77"/>
      <c r="O2128" s="84" t="s">
        <v>179</v>
      </c>
      <c r="P2128" s="86">
        <v>42759.60528935185</v>
      </c>
      <c r="Q2128" s="84" t="s">
        <v>22870</v>
      </c>
      <c r="R2128" s="88" t="s">
        <v>23512</v>
      </c>
      <c r="S2128" s="84" t="s">
        <v>23784</v>
      </c>
      <c r="T2128" s="84"/>
      <c r="U2128" s="86">
        <v>42759.60528935185</v>
      </c>
      <c r="V2128" s="88" t="s">
        <v>24314</v>
      </c>
      <c r="W2128" s="84"/>
      <c r="X2128" s="84"/>
      <c r="Y2128" s="87" t="s">
        <v>25402</v>
      </c>
      <c r="Z2128" s="84"/>
      <c r="AA2128" s="84"/>
      <c r="AB2128" s="84"/>
      <c r="AC2128" s="84"/>
      <c r="AD2128" s="84"/>
      <c r="AE2128" s="84"/>
      <c r="AF2128" s="84"/>
      <c r="AG2128" s="84"/>
      <c r="AH2128" s="84"/>
      <c r="AI2128" s="84"/>
      <c r="AJ2128" s="84"/>
      <c r="AK2128" s="84"/>
      <c r="AL2128" s="84"/>
      <c r="AM2128" s="84"/>
      <c r="AN2128" s="84"/>
      <c r="AO2128" s="84"/>
      <c r="AP2128" s="84"/>
      <c r="AQ2128" s="84"/>
      <c r="AR2128" s="84"/>
      <c r="AS2128" s="84"/>
      <c r="AT2128" s="84"/>
      <c r="AU2128" s="84"/>
      <c r="AV2128" s="84"/>
      <c r="AW2128" s="84"/>
    </row>
    <row r="2129" spans="1:49" x14ac:dyDescent="0.25">
      <c r="A2129" s="69" t="s">
        <v>21600</v>
      </c>
      <c r="B2129" s="69" t="s">
        <v>22353</v>
      </c>
      <c r="C2129" s="70"/>
      <c r="D2129" s="71"/>
      <c r="E2129" s="70"/>
      <c r="F2129" s="73"/>
      <c r="G2129" s="70"/>
      <c r="H2129" s="74"/>
      <c r="I2129" s="75"/>
      <c r="J2129" s="75"/>
      <c r="K2129" s="36"/>
      <c r="L2129" s="76"/>
      <c r="M2129" s="76"/>
      <c r="N2129" s="77"/>
      <c r="O2129" s="84" t="s">
        <v>2121</v>
      </c>
      <c r="P2129" s="86">
        <v>42759.60528935185</v>
      </c>
      <c r="Q2129" s="84" t="s">
        <v>22871</v>
      </c>
      <c r="R2129" s="88" t="s">
        <v>23547</v>
      </c>
      <c r="S2129" s="84" t="s">
        <v>3697</v>
      </c>
      <c r="T2129" s="84" t="s">
        <v>23940</v>
      </c>
      <c r="U2129" s="86">
        <v>42759.60528935185</v>
      </c>
      <c r="V2129" s="88" t="s">
        <v>24315</v>
      </c>
      <c r="W2129" s="84"/>
      <c r="X2129" s="84"/>
      <c r="Y2129" s="87" t="s">
        <v>25403</v>
      </c>
      <c r="Z2129" s="84"/>
      <c r="AA2129" s="84"/>
      <c r="AB2129" s="84"/>
      <c r="AC2129" s="84"/>
      <c r="AD2129" s="84"/>
      <c r="AE2129" s="84"/>
      <c r="AF2129" s="84"/>
      <c r="AG2129" s="84"/>
      <c r="AH2129" s="84"/>
      <c r="AI2129" s="84"/>
      <c r="AJ2129" s="84"/>
      <c r="AK2129" s="84"/>
      <c r="AL2129" s="84"/>
      <c r="AM2129" s="84"/>
      <c r="AN2129" s="84"/>
      <c r="AO2129" s="84"/>
      <c r="AP2129" s="84"/>
      <c r="AQ2129" s="84"/>
      <c r="AR2129" s="84"/>
      <c r="AS2129" s="84"/>
      <c r="AT2129" s="84"/>
      <c r="AU2129" s="84"/>
      <c r="AV2129" s="84"/>
      <c r="AW2129" s="84"/>
    </row>
    <row r="2130" spans="1:49" x14ac:dyDescent="0.25">
      <c r="A2130" s="69" t="s">
        <v>21601</v>
      </c>
      <c r="B2130" s="69" t="s">
        <v>21601</v>
      </c>
      <c r="C2130" s="70"/>
      <c r="D2130" s="71"/>
      <c r="E2130" s="70"/>
      <c r="F2130" s="73"/>
      <c r="G2130" s="70"/>
      <c r="H2130" s="74"/>
      <c r="I2130" s="75"/>
      <c r="J2130" s="75"/>
      <c r="K2130" s="36"/>
      <c r="L2130" s="76"/>
      <c r="M2130" s="76"/>
      <c r="N2130" s="77"/>
      <c r="O2130" s="84" t="s">
        <v>179</v>
      </c>
      <c r="P2130" s="86">
        <v>42759.605300925927</v>
      </c>
      <c r="Q2130" s="84" t="s">
        <v>22872</v>
      </c>
      <c r="R2130" s="88" t="s">
        <v>23542</v>
      </c>
      <c r="S2130" s="84" t="s">
        <v>3730</v>
      </c>
      <c r="T2130" s="84"/>
      <c r="U2130" s="86">
        <v>42759.605300925927</v>
      </c>
      <c r="V2130" s="88" t="s">
        <v>24316</v>
      </c>
      <c r="W2130" s="84"/>
      <c r="X2130" s="84"/>
      <c r="Y2130" s="87" t="s">
        <v>25404</v>
      </c>
      <c r="Z2130" s="84"/>
      <c r="AA2130" s="84"/>
      <c r="AB2130" s="84"/>
      <c r="AC2130" s="84"/>
      <c r="AD2130" s="84"/>
      <c r="AE2130" s="84"/>
      <c r="AF2130" s="84"/>
      <c r="AG2130" s="84"/>
      <c r="AH2130" s="84"/>
      <c r="AI2130" s="84"/>
      <c r="AJ2130" s="84"/>
      <c r="AK2130" s="84"/>
      <c r="AL2130" s="84"/>
      <c r="AM2130" s="84"/>
      <c r="AN2130" s="84"/>
      <c r="AO2130" s="84"/>
      <c r="AP2130" s="84"/>
      <c r="AQ2130" s="84"/>
      <c r="AR2130" s="84"/>
      <c r="AS2130" s="84"/>
      <c r="AT2130" s="84"/>
      <c r="AU2130" s="84"/>
      <c r="AV2130" s="84"/>
      <c r="AW2130" s="84"/>
    </row>
    <row r="2131" spans="1:49" x14ac:dyDescent="0.25">
      <c r="A2131" s="69" t="s">
        <v>21602</v>
      </c>
      <c r="B2131" s="69" t="s">
        <v>2042</v>
      </c>
      <c r="C2131" s="70"/>
      <c r="D2131" s="71"/>
      <c r="E2131" s="70"/>
      <c r="F2131" s="73"/>
      <c r="G2131" s="70"/>
      <c r="H2131" s="74"/>
      <c r="I2131" s="75"/>
      <c r="J2131" s="75"/>
      <c r="K2131" s="36"/>
      <c r="L2131" s="76"/>
      <c r="M2131" s="76"/>
      <c r="N2131" s="77"/>
      <c r="O2131" s="84" t="s">
        <v>2121</v>
      </c>
      <c r="P2131" s="86">
        <v>42759.605300925927</v>
      </c>
      <c r="Q2131" s="84" t="s">
        <v>3052</v>
      </c>
      <c r="R2131" s="88" t="s">
        <v>3616</v>
      </c>
      <c r="S2131" s="84" t="s">
        <v>3858</v>
      </c>
      <c r="T2131" s="84"/>
      <c r="U2131" s="86">
        <v>42759.605300925927</v>
      </c>
      <c r="V2131" s="88" t="s">
        <v>24317</v>
      </c>
      <c r="W2131" s="84"/>
      <c r="X2131" s="84"/>
      <c r="Y2131" s="87" t="s">
        <v>25405</v>
      </c>
      <c r="Z2131" s="84"/>
      <c r="AA2131" s="84"/>
      <c r="AB2131" s="84"/>
      <c r="AC2131" s="84"/>
      <c r="AD2131" s="84"/>
      <c r="AE2131" s="84"/>
      <c r="AF2131" s="84"/>
      <c r="AG2131" s="84"/>
      <c r="AH2131" s="84"/>
      <c r="AI2131" s="84"/>
      <c r="AJ2131" s="84"/>
      <c r="AK2131" s="84"/>
      <c r="AL2131" s="84"/>
      <c r="AM2131" s="84"/>
      <c r="AN2131" s="84"/>
      <c r="AO2131" s="84"/>
      <c r="AP2131" s="84"/>
      <c r="AQ2131" s="84"/>
      <c r="AR2131" s="84"/>
      <c r="AS2131" s="84"/>
      <c r="AT2131" s="84"/>
      <c r="AU2131" s="84"/>
      <c r="AV2131" s="84"/>
      <c r="AW2131" s="84"/>
    </row>
    <row r="2132" spans="1:49" x14ac:dyDescent="0.25">
      <c r="A2132" s="69" t="s">
        <v>21603</v>
      </c>
      <c r="B2132" s="69" t="s">
        <v>22354</v>
      </c>
      <c r="C2132" s="70"/>
      <c r="D2132" s="71"/>
      <c r="E2132" s="70"/>
      <c r="F2132" s="73"/>
      <c r="G2132" s="70"/>
      <c r="H2132" s="74"/>
      <c r="I2132" s="75"/>
      <c r="J2132" s="75"/>
      <c r="K2132" s="36"/>
      <c r="L2132" s="76"/>
      <c r="M2132" s="76"/>
      <c r="N2132" s="77"/>
      <c r="O2132" s="84" t="s">
        <v>2121</v>
      </c>
      <c r="P2132" s="86">
        <v>42759.605300925927</v>
      </c>
      <c r="Q2132" s="84" t="s">
        <v>22873</v>
      </c>
      <c r="R2132" s="88" t="s">
        <v>23548</v>
      </c>
      <c r="S2132" s="84" t="s">
        <v>23823</v>
      </c>
      <c r="T2132" s="84"/>
      <c r="U2132" s="86">
        <v>42759.605300925927</v>
      </c>
      <c r="V2132" s="88" t="s">
        <v>24318</v>
      </c>
      <c r="W2132" s="84"/>
      <c r="X2132" s="84"/>
      <c r="Y2132" s="87" t="s">
        <v>25406</v>
      </c>
      <c r="Z2132" s="84"/>
      <c r="AA2132" s="84"/>
      <c r="AB2132" s="84"/>
      <c r="AC2132" s="84"/>
      <c r="AD2132" s="84"/>
      <c r="AE2132" s="84"/>
      <c r="AF2132" s="84"/>
      <c r="AG2132" s="84"/>
      <c r="AH2132" s="84"/>
      <c r="AI2132" s="84"/>
      <c r="AJ2132" s="84"/>
      <c r="AK2132" s="84"/>
      <c r="AL2132" s="84"/>
      <c r="AM2132" s="84"/>
      <c r="AN2132" s="84"/>
      <c r="AO2132" s="84"/>
      <c r="AP2132" s="84"/>
      <c r="AQ2132" s="84"/>
      <c r="AR2132" s="84"/>
      <c r="AS2132" s="84"/>
      <c r="AT2132" s="84"/>
      <c r="AU2132" s="84"/>
      <c r="AV2132" s="84"/>
      <c r="AW2132" s="84"/>
    </row>
    <row r="2133" spans="1:49" x14ac:dyDescent="0.25">
      <c r="A2133" s="69" t="s">
        <v>21604</v>
      </c>
      <c r="B2133" s="69" t="s">
        <v>22355</v>
      </c>
      <c r="C2133" s="70"/>
      <c r="D2133" s="71"/>
      <c r="E2133" s="70"/>
      <c r="F2133" s="73"/>
      <c r="G2133" s="70"/>
      <c r="H2133" s="74"/>
      <c r="I2133" s="75"/>
      <c r="J2133" s="75"/>
      <c r="K2133" s="36"/>
      <c r="L2133" s="76"/>
      <c r="M2133" s="76"/>
      <c r="N2133" s="77"/>
      <c r="O2133" s="84" t="s">
        <v>2121</v>
      </c>
      <c r="P2133" s="86">
        <v>42759.605300925927</v>
      </c>
      <c r="Q2133" s="84" t="s">
        <v>22874</v>
      </c>
      <c r="R2133" s="84"/>
      <c r="S2133" s="84"/>
      <c r="T2133" s="84"/>
      <c r="U2133" s="86">
        <v>42759.605300925927</v>
      </c>
      <c r="V2133" s="88" t="s">
        <v>24319</v>
      </c>
      <c r="W2133" s="84"/>
      <c r="X2133" s="84"/>
      <c r="Y2133" s="87" t="s">
        <v>25407</v>
      </c>
      <c r="Z2133" s="84"/>
      <c r="AA2133" s="84"/>
      <c r="AB2133" s="84"/>
      <c r="AC2133" s="84"/>
      <c r="AD2133" s="84"/>
      <c r="AE2133" s="84"/>
      <c r="AF2133" s="84"/>
      <c r="AG2133" s="84"/>
      <c r="AH2133" s="84"/>
      <c r="AI2133" s="84"/>
      <c r="AJ2133" s="84"/>
      <c r="AK2133" s="84"/>
      <c r="AL2133" s="84"/>
      <c r="AM2133" s="84"/>
      <c r="AN2133" s="84"/>
      <c r="AO2133" s="84"/>
      <c r="AP2133" s="84"/>
      <c r="AQ2133" s="84"/>
      <c r="AR2133" s="84"/>
      <c r="AS2133" s="84"/>
      <c r="AT2133" s="84"/>
      <c r="AU2133" s="84"/>
      <c r="AV2133" s="84"/>
      <c r="AW2133" s="84"/>
    </row>
    <row r="2134" spans="1:49" x14ac:dyDescent="0.25">
      <c r="A2134" s="69" t="s">
        <v>21605</v>
      </c>
      <c r="B2134" s="69" t="s">
        <v>21605</v>
      </c>
      <c r="C2134" s="70"/>
      <c r="D2134" s="71"/>
      <c r="E2134" s="70"/>
      <c r="F2134" s="73"/>
      <c r="G2134" s="70"/>
      <c r="H2134" s="74"/>
      <c r="I2134" s="75"/>
      <c r="J2134" s="75"/>
      <c r="K2134" s="36"/>
      <c r="L2134" s="76"/>
      <c r="M2134" s="76"/>
      <c r="N2134" s="77"/>
      <c r="O2134" s="84" t="s">
        <v>179</v>
      </c>
      <c r="P2134" s="86">
        <v>42759.605300925927</v>
      </c>
      <c r="Q2134" s="84" t="s">
        <v>22875</v>
      </c>
      <c r="R2134" s="88" t="s">
        <v>23493</v>
      </c>
      <c r="S2134" s="84" t="s">
        <v>3697</v>
      </c>
      <c r="T2134" s="84"/>
      <c r="U2134" s="86">
        <v>42759.605300925927</v>
      </c>
      <c r="V2134" s="88" t="s">
        <v>24320</v>
      </c>
      <c r="W2134" s="84"/>
      <c r="X2134" s="84"/>
      <c r="Y2134" s="87" t="s">
        <v>25408</v>
      </c>
      <c r="Z2134" s="84"/>
      <c r="AA2134" s="84"/>
      <c r="AB2134" s="84"/>
      <c r="AC2134" s="84"/>
      <c r="AD2134" s="84"/>
      <c r="AE2134" s="84"/>
      <c r="AF2134" s="84"/>
      <c r="AG2134" s="84"/>
      <c r="AH2134" s="84"/>
      <c r="AI2134" s="84"/>
      <c r="AJ2134" s="84"/>
      <c r="AK2134" s="84"/>
      <c r="AL2134" s="84"/>
      <c r="AM2134" s="84"/>
      <c r="AN2134" s="84"/>
      <c r="AO2134" s="84"/>
      <c r="AP2134" s="84"/>
      <c r="AQ2134" s="84"/>
      <c r="AR2134" s="84"/>
      <c r="AS2134" s="84"/>
      <c r="AT2134" s="84"/>
      <c r="AU2134" s="84"/>
      <c r="AV2134" s="84"/>
      <c r="AW2134" s="84"/>
    </row>
    <row r="2135" spans="1:49" x14ac:dyDescent="0.25">
      <c r="A2135" s="69" t="s">
        <v>21606</v>
      </c>
      <c r="B2135" s="69" t="s">
        <v>21606</v>
      </c>
      <c r="C2135" s="70"/>
      <c r="D2135" s="71"/>
      <c r="E2135" s="70"/>
      <c r="F2135" s="73"/>
      <c r="G2135" s="70"/>
      <c r="H2135" s="74"/>
      <c r="I2135" s="75"/>
      <c r="J2135" s="75"/>
      <c r="K2135" s="36"/>
      <c r="L2135" s="76"/>
      <c r="M2135" s="76"/>
      <c r="N2135" s="77"/>
      <c r="O2135" s="84" t="s">
        <v>179</v>
      </c>
      <c r="P2135" s="86">
        <v>42759.605312500003</v>
      </c>
      <c r="Q2135" s="84" t="s">
        <v>22876</v>
      </c>
      <c r="R2135" s="88" t="s">
        <v>23483</v>
      </c>
      <c r="S2135" s="84" t="s">
        <v>3707</v>
      </c>
      <c r="T2135" s="84"/>
      <c r="U2135" s="86">
        <v>42759.605312500003</v>
      </c>
      <c r="V2135" s="88" t="s">
        <v>24321</v>
      </c>
      <c r="W2135" s="84"/>
      <c r="X2135" s="84"/>
      <c r="Y2135" s="87" t="s">
        <v>25409</v>
      </c>
      <c r="Z2135" s="84"/>
      <c r="AA2135" s="84"/>
      <c r="AB2135" s="84"/>
      <c r="AC2135" s="84"/>
      <c r="AD2135" s="84"/>
      <c r="AE2135" s="84"/>
      <c r="AF2135" s="84"/>
      <c r="AG2135" s="84"/>
      <c r="AH2135" s="84"/>
      <c r="AI2135" s="84"/>
      <c r="AJ2135" s="84"/>
      <c r="AK2135" s="84"/>
      <c r="AL2135" s="84"/>
      <c r="AM2135" s="84"/>
      <c r="AN2135" s="84"/>
      <c r="AO2135" s="84"/>
      <c r="AP2135" s="84"/>
      <c r="AQ2135" s="84"/>
      <c r="AR2135" s="84"/>
      <c r="AS2135" s="84"/>
      <c r="AT2135" s="84"/>
      <c r="AU2135" s="84"/>
      <c r="AV2135" s="84"/>
      <c r="AW2135" s="84"/>
    </row>
    <row r="2136" spans="1:49" x14ac:dyDescent="0.25">
      <c r="A2136" s="69" t="s">
        <v>21607</v>
      </c>
      <c r="B2136" s="69" t="s">
        <v>1721</v>
      </c>
      <c r="C2136" s="70"/>
      <c r="D2136" s="71"/>
      <c r="E2136" s="70"/>
      <c r="F2136" s="73"/>
      <c r="G2136" s="70"/>
      <c r="H2136" s="74"/>
      <c r="I2136" s="75"/>
      <c r="J2136" s="75"/>
      <c r="K2136" s="36"/>
      <c r="L2136" s="76"/>
      <c r="M2136" s="76"/>
      <c r="N2136" s="77"/>
      <c r="O2136" s="84" t="s">
        <v>2121</v>
      </c>
      <c r="P2136" s="86">
        <v>42759.605162037034</v>
      </c>
      <c r="Q2136" s="84" t="s">
        <v>2383</v>
      </c>
      <c r="R2136" s="84"/>
      <c r="S2136" s="84"/>
      <c r="T2136" s="84" t="s">
        <v>3942</v>
      </c>
      <c r="U2136" s="86">
        <v>42759.605162037034</v>
      </c>
      <c r="V2136" s="88" t="s">
        <v>24322</v>
      </c>
      <c r="W2136" s="84"/>
      <c r="X2136" s="84"/>
      <c r="Y2136" s="87" t="s">
        <v>25410</v>
      </c>
      <c r="Z2136" s="84"/>
      <c r="AA2136" s="84"/>
      <c r="AB2136" s="84"/>
      <c r="AC2136" s="84"/>
      <c r="AD2136" s="84"/>
      <c r="AE2136" s="84"/>
      <c r="AF2136" s="84"/>
      <c r="AG2136" s="84"/>
      <c r="AH2136" s="84"/>
      <c r="AI2136" s="84"/>
      <c r="AJ2136" s="84"/>
      <c r="AK2136" s="84"/>
      <c r="AL2136" s="84"/>
      <c r="AM2136" s="84"/>
      <c r="AN2136" s="84"/>
      <c r="AO2136" s="84"/>
      <c r="AP2136" s="84"/>
      <c r="AQ2136" s="84"/>
      <c r="AR2136" s="84"/>
      <c r="AS2136" s="84"/>
      <c r="AT2136" s="84"/>
      <c r="AU2136" s="84"/>
      <c r="AV2136" s="84"/>
      <c r="AW2136" s="84"/>
    </row>
    <row r="2137" spans="1:49" x14ac:dyDescent="0.25">
      <c r="A2137" s="69" t="s">
        <v>21607</v>
      </c>
      <c r="B2137" s="69" t="s">
        <v>22320</v>
      </c>
      <c r="C2137" s="70"/>
      <c r="D2137" s="71"/>
      <c r="E2137" s="70"/>
      <c r="F2137" s="73"/>
      <c r="G2137" s="70"/>
      <c r="H2137" s="74"/>
      <c r="I2137" s="75"/>
      <c r="J2137" s="75"/>
      <c r="K2137" s="36"/>
      <c r="L2137" s="76"/>
      <c r="M2137" s="76"/>
      <c r="N2137" s="77"/>
      <c r="O2137" s="84" t="s">
        <v>2121</v>
      </c>
      <c r="P2137" s="86">
        <v>42759.605312500003</v>
      </c>
      <c r="Q2137" s="84" t="s">
        <v>22877</v>
      </c>
      <c r="R2137" s="84"/>
      <c r="S2137" s="84"/>
      <c r="T2137" s="84"/>
      <c r="U2137" s="86">
        <v>42759.605312500003</v>
      </c>
      <c r="V2137" s="88" t="s">
        <v>24323</v>
      </c>
      <c r="W2137" s="84"/>
      <c r="X2137" s="84"/>
      <c r="Y2137" s="87" t="s">
        <v>25411</v>
      </c>
      <c r="Z2137" s="84"/>
      <c r="AA2137" s="84"/>
      <c r="AB2137" s="84"/>
      <c r="AC2137" s="84"/>
      <c r="AD2137" s="84"/>
      <c r="AE2137" s="84"/>
      <c r="AF2137" s="84"/>
      <c r="AG2137" s="84"/>
      <c r="AH2137" s="84"/>
      <c r="AI2137" s="84"/>
      <c r="AJ2137" s="84"/>
      <c r="AK2137" s="84"/>
      <c r="AL2137" s="84"/>
      <c r="AM2137" s="84"/>
      <c r="AN2137" s="84"/>
      <c r="AO2137" s="84"/>
      <c r="AP2137" s="84"/>
      <c r="AQ2137" s="84"/>
      <c r="AR2137" s="84"/>
      <c r="AS2137" s="84"/>
      <c r="AT2137" s="84"/>
      <c r="AU2137" s="84"/>
      <c r="AV2137" s="84"/>
      <c r="AW2137" s="84"/>
    </row>
    <row r="2138" spans="1:49" x14ac:dyDescent="0.25">
      <c r="A2138" s="69" t="s">
        <v>21607</v>
      </c>
      <c r="B2138" s="69" t="s">
        <v>1325</v>
      </c>
      <c r="C2138" s="70"/>
      <c r="D2138" s="71"/>
      <c r="E2138" s="70"/>
      <c r="F2138" s="73"/>
      <c r="G2138" s="70"/>
      <c r="H2138" s="74"/>
      <c r="I2138" s="75"/>
      <c r="J2138" s="75"/>
      <c r="K2138" s="36"/>
      <c r="L2138" s="76"/>
      <c r="M2138" s="76"/>
      <c r="N2138" s="77"/>
      <c r="O2138" s="84" t="s">
        <v>2121</v>
      </c>
      <c r="P2138" s="86">
        <v>42759.605312500003</v>
      </c>
      <c r="Q2138" s="84" t="s">
        <v>22877</v>
      </c>
      <c r="R2138" s="84"/>
      <c r="S2138" s="84"/>
      <c r="T2138" s="84"/>
      <c r="U2138" s="86">
        <v>42759.605312500003</v>
      </c>
      <c r="V2138" s="88" t="s">
        <v>24323</v>
      </c>
      <c r="W2138" s="84"/>
      <c r="X2138" s="84"/>
      <c r="Y2138" s="87" t="s">
        <v>25411</v>
      </c>
      <c r="Z2138" s="84"/>
      <c r="AA2138" s="84"/>
      <c r="AB2138" s="84"/>
      <c r="AC2138" s="84"/>
      <c r="AD2138" s="84"/>
      <c r="AE2138" s="84"/>
      <c r="AF2138" s="84"/>
      <c r="AG2138" s="84"/>
      <c r="AH2138" s="84"/>
      <c r="AI2138" s="84"/>
      <c r="AJ2138" s="84"/>
      <c r="AK2138" s="84"/>
      <c r="AL2138" s="84"/>
      <c r="AM2138" s="84"/>
      <c r="AN2138" s="84"/>
      <c r="AO2138" s="84"/>
      <c r="AP2138" s="84"/>
      <c r="AQ2138" s="84"/>
      <c r="AR2138" s="84"/>
      <c r="AS2138" s="84"/>
      <c r="AT2138" s="84"/>
      <c r="AU2138" s="84"/>
      <c r="AV2138" s="84"/>
      <c r="AW2138" s="84"/>
    </row>
    <row r="2139" spans="1:49" x14ac:dyDescent="0.25">
      <c r="A2139" s="69" t="s">
        <v>21608</v>
      </c>
      <c r="B2139" s="69" t="s">
        <v>1754</v>
      </c>
      <c r="C2139" s="70"/>
      <c r="D2139" s="71"/>
      <c r="E2139" s="70"/>
      <c r="F2139" s="73"/>
      <c r="G2139" s="70"/>
      <c r="H2139" s="74"/>
      <c r="I2139" s="75"/>
      <c r="J2139" s="75"/>
      <c r="K2139" s="36"/>
      <c r="L2139" s="76"/>
      <c r="M2139" s="76"/>
      <c r="N2139" s="77"/>
      <c r="O2139" s="84" t="s">
        <v>2121</v>
      </c>
      <c r="P2139" s="86">
        <v>42759.605312500003</v>
      </c>
      <c r="Q2139" s="84" t="s">
        <v>2455</v>
      </c>
      <c r="R2139" s="84"/>
      <c r="S2139" s="84"/>
      <c r="T2139" s="84" t="s">
        <v>3955</v>
      </c>
      <c r="U2139" s="86">
        <v>42759.605312500003</v>
      </c>
      <c r="V2139" s="88" t="s">
        <v>24324</v>
      </c>
      <c r="W2139" s="84"/>
      <c r="X2139" s="84"/>
      <c r="Y2139" s="87" t="s">
        <v>25412</v>
      </c>
      <c r="Z2139" s="84"/>
      <c r="AA2139" s="84"/>
      <c r="AB2139" s="84"/>
      <c r="AC2139" s="84"/>
      <c r="AD2139" s="84"/>
      <c r="AE2139" s="84"/>
      <c r="AF2139" s="84"/>
      <c r="AG2139" s="84"/>
      <c r="AH2139" s="84"/>
      <c r="AI2139" s="84"/>
      <c r="AJ2139" s="84"/>
      <c r="AK2139" s="84"/>
      <c r="AL2139" s="84"/>
      <c r="AM2139" s="84"/>
      <c r="AN2139" s="84"/>
      <c r="AO2139" s="84"/>
      <c r="AP2139" s="84"/>
      <c r="AQ2139" s="84"/>
      <c r="AR2139" s="84"/>
      <c r="AS2139" s="84"/>
      <c r="AT2139" s="84"/>
      <c r="AU2139" s="84"/>
      <c r="AV2139" s="84"/>
      <c r="AW2139" s="84"/>
    </row>
    <row r="2140" spans="1:49" x14ac:dyDescent="0.25">
      <c r="A2140" s="69" t="s">
        <v>21609</v>
      </c>
      <c r="B2140" s="69" t="s">
        <v>22286</v>
      </c>
      <c r="C2140" s="70"/>
      <c r="D2140" s="71"/>
      <c r="E2140" s="70"/>
      <c r="F2140" s="73"/>
      <c r="G2140" s="70"/>
      <c r="H2140" s="74"/>
      <c r="I2140" s="75"/>
      <c r="J2140" s="75"/>
      <c r="K2140" s="36"/>
      <c r="L2140" s="76"/>
      <c r="M2140" s="76"/>
      <c r="N2140" s="77"/>
      <c r="O2140" s="84" t="s">
        <v>2121</v>
      </c>
      <c r="P2140" s="86">
        <v>42759.605312500003</v>
      </c>
      <c r="Q2140" s="84" t="s">
        <v>22710</v>
      </c>
      <c r="R2140" s="84"/>
      <c r="S2140" s="84"/>
      <c r="T2140" s="84"/>
      <c r="U2140" s="86">
        <v>42759.605312500003</v>
      </c>
      <c r="V2140" s="88" t="s">
        <v>24325</v>
      </c>
      <c r="W2140" s="84"/>
      <c r="X2140" s="84"/>
      <c r="Y2140" s="87" t="s">
        <v>25413</v>
      </c>
      <c r="Z2140" s="84"/>
      <c r="AA2140" s="84"/>
      <c r="AB2140" s="84"/>
      <c r="AC2140" s="84"/>
      <c r="AD2140" s="84"/>
      <c r="AE2140" s="84"/>
      <c r="AF2140" s="84"/>
      <c r="AG2140" s="84"/>
      <c r="AH2140" s="84"/>
      <c r="AI2140" s="84"/>
      <c r="AJ2140" s="84"/>
      <c r="AK2140" s="84"/>
      <c r="AL2140" s="84"/>
      <c r="AM2140" s="84"/>
      <c r="AN2140" s="84"/>
      <c r="AO2140" s="84"/>
      <c r="AP2140" s="84"/>
      <c r="AQ2140" s="84"/>
      <c r="AR2140" s="84"/>
      <c r="AS2140" s="84"/>
      <c r="AT2140" s="84"/>
      <c r="AU2140" s="84"/>
      <c r="AV2140" s="84"/>
      <c r="AW2140" s="84"/>
    </row>
    <row r="2141" spans="1:49" x14ac:dyDescent="0.25">
      <c r="A2141" s="69" t="s">
        <v>21609</v>
      </c>
      <c r="B2141" s="69" t="s">
        <v>1997</v>
      </c>
      <c r="C2141" s="70"/>
      <c r="D2141" s="71"/>
      <c r="E2141" s="70"/>
      <c r="F2141" s="73"/>
      <c r="G2141" s="70"/>
      <c r="H2141" s="74"/>
      <c r="I2141" s="75"/>
      <c r="J2141" s="75"/>
      <c r="K2141" s="36"/>
      <c r="L2141" s="76"/>
      <c r="M2141" s="76"/>
      <c r="N2141" s="77"/>
      <c r="O2141" s="84" t="s">
        <v>2121</v>
      </c>
      <c r="P2141" s="86">
        <v>42759.605312500003</v>
      </c>
      <c r="Q2141" s="84" t="s">
        <v>22710</v>
      </c>
      <c r="R2141" s="84"/>
      <c r="S2141" s="84"/>
      <c r="T2141" s="84"/>
      <c r="U2141" s="86">
        <v>42759.605312500003</v>
      </c>
      <c r="V2141" s="88" t="s">
        <v>24325</v>
      </c>
      <c r="W2141" s="84"/>
      <c r="X2141" s="84"/>
      <c r="Y2141" s="87" t="s">
        <v>25413</v>
      </c>
      <c r="Z2141" s="84"/>
      <c r="AA2141" s="84"/>
      <c r="AB2141" s="84"/>
      <c r="AC2141" s="84"/>
      <c r="AD2141" s="84"/>
      <c r="AE2141" s="84"/>
      <c r="AF2141" s="84"/>
      <c r="AG2141" s="84"/>
      <c r="AH2141" s="84"/>
      <c r="AI2141" s="84"/>
      <c r="AJ2141" s="84"/>
      <c r="AK2141" s="84"/>
      <c r="AL2141" s="84"/>
      <c r="AM2141" s="84"/>
      <c r="AN2141" s="84"/>
      <c r="AO2141" s="84"/>
      <c r="AP2141" s="84"/>
      <c r="AQ2141" s="84"/>
      <c r="AR2141" s="84"/>
      <c r="AS2141" s="84"/>
      <c r="AT2141" s="84"/>
      <c r="AU2141" s="84"/>
      <c r="AV2141" s="84"/>
      <c r="AW2141" s="84"/>
    </row>
    <row r="2142" spans="1:49" x14ac:dyDescent="0.25">
      <c r="A2142" s="69" t="s">
        <v>21610</v>
      </c>
      <c r="B2142" s="69" t="s">
        <v>21610</v>
      </c>
      <c r="C2142" s="70"/>
      <c r="D2142" s="71"/>
      <c r="E2142" s="70"/>
      <c r="F2142" s="73"/>
      <c r="G2142" s="70"/>
      <c r="H2142" s="74"/>
      <c r="I2142" s="75"/>
      <c r="J2142" s="75"/>
      <c r="K2142" s="36"/>
      <c r="L2142" s="76"/>
      <c r="M2142" s="76"/>
      <c r="N2142" s="77"/>
      <c r="O2142" s="84" t="s">
        <v>179</v>
      </c>
      <c r="P2142" s="86">
        <v>42759.60533564815</v>
      </c>
      <c r="Q2142" s="84" t="s">
        <v>22878</v>
      </c>
      <c r="R2142" s="84" t="s">
        <v>23549</v>
      </c>
      <c r="S2142" s="84" t="s">
        <v>23824</v>
      </c>
      <c r="T2142" s="84" t="s">
        <v>23941</v>
      </c>
      <c r="U2142" s="86">
        <v>42759.60533564815</v>
      </c>
      <c r="V2142" s="88" t="s">
        <v>24326</v>
      </c>
      <c r="W2142" s="84"/>
      <c r="X2142" s="84"/>
      <c r="Y2142" s="87" t="s">
        <v>25414</v>
      </c>
      <c r="Z2142" s="84"/>
      <c r="AA2142" s="84"/>
      <c r="AB2142" s="84"/>
      <c r="AC2142" s="84"/>
      <c r="AD2142" s="84"/>
      <c r="AE2142" s="84"/>
      <c r="AF2142" s="84"/>
      <c r="AG2142" s="84"/>
      <c r="AH2142" s="84"/>
      <c r="AI2142" s="84"/>
      <c r="AJ2142" s="84"/>
      <c r="AK2142" s="84"/>
      <c r="AL2142" s="84"/>
      <c r="AM2142" s="84"/>
      <c r="AN2142" s="84"/>
      <c r="AO2142" s="84"/>
      <c r="AP2142" s="84"/>
      <c r="AQ2142" s="84"/>
      <c r="AR2142" s="84"/>
      <c r="AS2142" s="84"/>
      <c r="AT2142" s="84"/>
      <c r="AU2142" s="84"/>
      <c r="AV2142" s="84"/>
      <c r="AW2142" s="84"/>
    </row>
    <row r="2143" spans="1:49" x14ac:dyDescent="0.25">
      <c r="A2143" s="69" t="s">
        <v>21611</v>
      </c>
      <c r="B2143" s="69" t="s">
        <v>3909</v>
      </c>
      <c r="C2143" s="70"/>
      <c r="D2143" s="71"/>
      <c r="E2143" s="70"/>
      <c r="F2143" s="73"/>
      <c r="G2143" s="70"/>
      <c r="H2143" s="74"/>
      <c r="I2143" s="75"/>
      <c r="J2143" s="75"/>
      <c r="K2143" s="36"/>
      <c r="L2143" s="76"/>
      <c r="M2143" s="76"/>
      <c r="N2143" s="77"/>
      <c r="O2143" s="84" t="s">
        <v>2121</v>
      </c>
      <c r="P2143" s="86">
        <v>42759.60533564815</v>
      </c>
      <c r="Q2143" s="84" t="s">
        <v>22879</v>
      </c>
      <c r="R2143" s="88" t="s">
        <v>23550</v>
      </c>
      <c r="S2143" s="84" t="s">
        <v>3697</v>
      </c>
      <c r="T2143" s="84"/>
      <c r="U2143" s="86">
        <v>42759.60533564815</v>
      </c>
      <c r="V2143" s="88" t="s">
        <v>24327</v>
      </c>
      <c r="W2143" s="84"/>
      <c r="X2143" s="84"/>
      <c r="Y2143" s="87" t="s">
        <v>25415</v>
      </c>
      <c r="Z2143" s="84"/>
      <c r="AA2143" s="84"/>
      <c r="AB2143" s="84"/>
      <c r="AC2143" s="84"/>
      <c r="AD2143" s="84"/>
      <c r="AE2143" s="84"/>
      <c r="AF2143" s="84"/>
      <c r="AG2143" s="84"/>
      <c r="AH2143" s="84"/>
      <c r="AI2143" s="84"/>
      <c r="AJ2143" s="84"/>
      <c r="AK2143" s="84"/>
      <c r="AL2143" s="84"/>
      <c r="AM2143" s="84"/>
      <c r="AN2143" s="84"/>
      <c r="AO2143" s="84"/>
      <c r="AP2143" s="84"/>
      <c r="AQ2143" s="84"/>
      <c r="AR2143" s="84"/>
      <c r="AS2143" s="84"/>
      <c r="AT2143" s="84"/>
      <c r="AU2143" s="84"/>
      <c r="AV2143" s="84"/>
      <c r="AW2143" s="84"/>
    </row>
    <row r="2144" spans="1:49" x14ac:dyDescent="0.25">
      <c r="A2144" s="69" t="s">
        <v>21612</v>
      </c>
      <c r="B2144" s="69" t="s">
        <v>21612</v>
      </c>
      <c r="C2144" s="70"/>
      <c r="D2144" s="71"/>
      <c r="E2144" s="70"/>
      <c r="F2144" s="73"/>
      <c r="G2144" s="70"/>
      <c r="H2144" s="74"/>
      <c r="I2144" s="75"/>
      <c r="J2144" s="75"/>
      <c r="K2144" s="36"/>
      <c r="L2144" s="76"/>
      <c r="M2144" s="76"/>
      <c r="N2144" s="77"/>
      <c r="O2144" s="84" t="s">
        <v>179</v>
      </c>
      <c r="P2144" s="86">
        <v>42759.60533564815</v>
      </c>
      <c r="Q2144" s="84" t="s">
        <v>22880</v>
      </c>
      <c r="R2144" s="88" t="s">
        <v>23490</v>
      </c>
      <c r="S2144" s="84" t="s">
        <v>3696</v>
      </c>
      <c r="T2144" s="84"/>
      <c r="U2144" s="86">
        <v>42759.60533564815</v>
      </c>
      <c r="V2144" s="88" t="s">
        <v>24328</v>
      </c>
      <c r="W2144" s="84"/>
      <c r="X2144" s="84"/>
      <c r="Y2144" s="87" t="s">
        <v>25416</v>
      </c>
      <c r="Z2144" s="84"/>
      <c r="AA2144" s="84"/>
      <c r="AB2144" s="84"/>
      <c r="AC2144" s="84"/>
      <c r="AD2144" s="84"/>
      <c r="AE2144" s="84"/>
      <c r="AF2144" s="84"/>
      <c r="AG2144" s="84"/>
      <c r="AH2144" s="84"/>
      <c r="AI2144" s="84"/>
      <c r="AJ2144" s="84"/>
      <c r="AK2144" s="84"/>
      <c r="AL2144" s="84"/>
      <c r="AM2144" s="84"/>
      <c r="AN2144" s="84"/>
      <c r="AO2144" s="84"/>
      <c r="AP2144" s="84"/>
      <c r="AQ2144" s="84"/>
      <c r="AR2144" s="84"/>
      <c r="AS2144" s="84"/>
      <c r="AT2144" s="84"/>
      <c r="AU2144" s="84"/>
      <c r="AV2144" s="84"/>
      <c r="AW2144" s="84"/>
    </row>
    <row r="2145" spans="1:49" x14ac:dyDescent="0.25">
      <c r="A2145" s="69" t="s">
        <v>21613</v>
      </c>
      <c r="B2145" s="69" t="s">
        <v>1743</v>
      </c>
      <c r="C2145" s="70"/>
      <c r="D2145" s="71"/>
      <c r="E2145" s="70"/>
      <c r="F2145" s="73"/>
      <c r="G2145" s="70"/>
      <c r="H2145" s="74"/>
      <c r="I2145" s="75"/>
      <c r="J2145" s="75"/>
      <c r="K2145" s="36"/>
      <c r="L2145" s="76"/>
      <c r="M2145" s="76"/>
      <c r="N2145" s="77"/>
      <c r="O2145" s="84" t="s">
        <v>2122</v>
      </c>
      <c r="P2145" s="86">
        <v>42759.60533564815</v>
      </c>
      <c r="Q2145" s="84" t="s">
        <v>22881</v>
      </c>
      <c r="R2145" s="84"/>
      <c r="S2145" s="84"/>
      <c r="T2145" s="84" t="s">
        <v>1682</v>
      </c>
      <c r="U2145" s="86">
        <v>42759.60533564815</v>
      </c>
      <c r="V2145" s="88" t="s">
        <v>24329</v>
      </c>
      <c r="W2145" s="84"/>
      <c r="X2145" s="84"/>
      <c r="Y2145" s="87" t="s">
        <v>25417</v>
      </c>
      <c r="Z2145" s="84"/>
      <c r="AA2145" s="84"/>
      <c r="AB2145" s="84"/>
      <c r="AC2145" s="84"/>
      <c r="AD2145" s="84"/>
      <c r="AE2145" s="84"/>
      <c r="AF2145" s="84"/>
      <c r="AG2145" s="84"/>
      <c r="AH2145" s="84"/>
      <c r="AI2145" s="84"/>
      <c r="AJ2145" s="84"/>
      <c r="AK2145" s="84"/>
      <c r="AL2145" s="84"/>
      <c r="AM2145" s="84"/>
      <c r="AN2145" s="84"/>
      <c r="AO2145" s="84"/>
      <c r="AP2145" s="84"/>
      <c r="AQ2145" s="84"/>
      <c r="AR2145" s="84"/>
      <c r="AS2145" s="84"/>
      <c r="AT2145" s="84"/>
      <c r="AU2145" s="84"/>
      <c r="AV2145" s="84"/>
      <c r="AW2145" s="84"/>
    </row>
    <row r="2146" spans="1:49" x14ac:dyDescent="0.25">
      <c r="A2146" s="69" t="s">
        <v>21614</v>
      </c>
      <c r="B2146" s="69" t="s">
        <v>22356</v>
      </c>
      <c r="C2146" s="70"/>
      <c r="D2146" s="71"/>
      <c r="E2146" s="70"/>
      <c r="F2146" s="73"/>
      <c r="G2146" s="70"/>
      <c r="H2146" s="74"/>
      <c r="I2146" s="75"/>
      <c r="J2146" s="75"/>
      <c r="K2146" s="36"/>
      <c r="L2146" s="76"/>
      <c r="M2146" s="76"/>
      <c r="N2146" s="77"/>
      <c r="O2146" s="84" t="s">
        <v>2121</v>
      </c>
      <c r="P2146" s="86">
        <v>42759.605347222219</v>
      </c>
      <c r="Q2146" s="84" t="s">
        <v>22882</v>
      </c>
      <c r="R2146" s="88" t="s">
        <v>23551</v>
      </c>
      <c r="S2146" s="84" t="s">
        <v>23825</v>
      </c>
      <c r="T2146" s="84"/>
      <c r="U2146" s="86">
        <v>42759.605347222219</v>
      </c>
      <c r="V2146" s="88" t="s">
        <v>24330</v>
      </c>
      <c r="W2146" s="84"/>
      <c r="X2146" s="84"/>
      <c r="Y2146" s="87" t="s">
        <v>25418</v>
      </c>
      <c r="Z2146" s="84"/>
      <c r="AA2146" s="84"/>
      <c r="AB2146" s="84"/>
      <c r="AC2146" s="84"/>
      <c r="AD2146" s="84"/>
      <c r="AE2146" s="84"/>
      <c r="AF2146" s="84"/>
      <c r="AG2146" s="84"/>
      <c r="AH2146" s="84"/>
      <c r="AI2146" s="84"/>
      <c r="AJ2146" s="84"/>
      <c r="AK2146" s="84"/>
      <c r="AL2146" s="84"/>
      <c r="AM2146" s="84"/>
      <c r="AN2146" s="84"/>
      <c r="AO2146" s="84"/>
      <c r="AP2146" s="84"/>
      <c r="AQ2146" s="84"/>
      <c r="AR2146" s="84"/>
      <c r="AS2146" s="84"/>
      <c r="AT2146" s="84"/>
      <c r="AU2146" s="84"/>
      <c r="AV2146" s="84"/>
      <c r="AW2146" s="84"/>
    </row>
    <row r="2147" spans="1:49" x14ac:dyDescent="0.25">
      <c r="A2147" s="69" t="s">
        <v>21615</v>
      </c>
      <c r="B2147" s="69" t="s">
        <v>22286</v>
      </c>
      <c r="C2147" s="70"/>
      <c r="D2147" s="71"/>
      <c r="E2147" s="70"/>
      <c r="F2147" s="73"/>
      <c r="G2147" s="70"/>
      <c r="H2147" s="74"/>
      <c r="I2147" s="75"/>
      <c r="J2147" s="75"/>
      <c r="K2147" s="36"/>
      <c r="L2147" s="76"/>
      <c r="M2147" s="76"/>
      <c r="N2147" s="77"/>
      <c r="O2147" s="84" t="s">
        <v>2121</v>
      </c>
      <c r="P2147" s="86">
        <v>42759.605347222219</v>
      </c>
      <c r="Q2147" s="84" t="s">
        <v>22710</v>
      </c>
      <c r="R2147" s="84"/>
      <c r="S2147" s="84"/>
      <c r="T2147" s="84"/>
      <c r="U2147" s="86">
        <v>42759.605347222219</v>
      </c>
      <c r="V2147" s="88" t="s">
        <v>24331</v>
      </c>
      <c r="W2147" s="84"/>
      <c r="X2147" s="84"/>
      <c r="Y2147" s="87" t="s">
        <v>25419</v>
      </c>
      <c r="Z2147" s="84"/>
      <c r="AA2147" s="84"/>
      <c r="AB2147" s="84"/>
      <c r="AC2147" s="84"/>
      <c r="AD2147" s="84"/>
      <c r="AE2147" s="84"/>
      <c r="AF2147" s="84"/>
      <c r="AG2147" s="84"/>
      <c r="AH2147" s="84"/>
      <c r="AI2147" s="84"/>
      <c r="AJ2147" s="84"/>
      <c r="AK2147" s="84"/>
      <c r="AL2147" s="84"/>
      <c r="AM2147" s="84"/>
      <c r="AN2147" s="84"/>
      <c r="AO2147" s="84"/>
      <c r="AP2147" s="84"/>
      <c r="AQ2147" s="84"/>
      <c r="AR2147" s="84"/>
      <c r="AS2147" s="84"/>
      <c r="AT2147" s="84"/>
      <c r="AU2147" s="84"/>
      <c r="AV2147" s="84"/>
      <c r="AW2147" s="84"/>
    </row>
    <row r="2148" spans="1:49" x14ac:dyDescent="0.25">
      <c r="A2148" s="69" t="s">
        <v>21615</v>
      </c>
      <c r="B2148" s="69" t="s">
        <v>1997</v>
      </c>
      <c r="C2148" s="70"/>
      <c r="D2148" s="71"/>
      <c r="E2148" s="70"/>
      <c r="F2148" s="73"/>
      <c r="G2148" s="70"/>
      <c r="H2148" s="74"/>
      <c r="I2148" s="75"/>
      <c r="J2148" s="75"/>
      <c r="K2148" s="36"/>
      <c r="L2148" s="76"/>
      <c r="M2148" s="76"/>
      <c r="N2148" s="77"/>
      <c r="O2148" s="84" t="s">
        <v>2121</v>
      </c>
      <c r="P2148" s="86">
        <v>42759.605347222219</v>
      </c>
      <c r="Q2148" s="84" t="s">
        <v>22710</v>
      </c>
      <c r="R2148" s="84"/>
      <c r="S2148" s="84"/>
      <c r="T2148" s="84"/>
      <c r="U2148" s="86">
        <v>42759.605347222219</v>
      </c>
      <c r="V2148" s="88" t="s">
        <v>24331</v>
      </c>
      <c r="W2148" s="84"/>
      <c r="X2148" s="84"/>
      <c r="Y2148" s="87" t="s">
        <v>25419</v>
      </c>
      <c r="Z2148" s="84"/>
      <c r="AA2148" s="84"/>
      <c r="AB2148" s="84"/>
      <c r="AC2148" s="84"/>
      <c r="AD2148" s="84"/>
      <c r="AE2148" s="84"/>
      <c r="AF2148" s="84"/>
      <c r="AG2148" s="84"/>
      <c r="AH2148" s="84"/>
      <c r="AI2148" s="84"/>
      <c r="AJ2148" s="84"/>
      <c r="AK2148" s="84"/>
      <c r="AL2148" s="84"/>
      <c r="AM2148" s="84"/>
      <c r="AN2148" s="84"/>
      <c r="AO2148" s="84"/>
      <c r="AP2148" s="84"/>
      <c r="AQ2148" s="84"/>
      <c r="AR2148" s="84"/>
      <c r="AS2148" s="84"/>
      <c r="AT2148" s="84"/>
      <c r="AU2148" s="84"/>
      <c r="AV2148" s="84"/>
      <c r="AW2148" s="84"/>
    </row>
    <row r="2149" spans="1:49" x14ac:dyDescent="0.25">
      <c r="A2149" s="69" t="s">
        <v>21616</v>
      </c>
      <c r="B2149" s="69" t="s">
        <v>22357</v>
      </c>
      <c r="C2149" s="70"/>
      <c r="D2149" s="71"/>
      <c r="E2149" s="70"/>
      <c r="F2149" s="73"/>
      <c r="G2149" s="70"/>
      <c r="H2149" s="74"/>
      <c r="I2149" s="75"/>
      <c r="J2149" s="75"/>
      <c r="K2149" s="36"/>
      <c r="L2149" s="76"/>
      <c r="M2149" s="76"/>
      <c r="N2149" s="77"/>
      <c r="O2149" s="84" t="s">
        <v>2121</v>
      </c>
      <c r="P2149" s="86">
        <v>42759.604953703703</v>
      </c>
      <c r="Q2149" s="84" t="s">
        <v>22883</v>
      </c>
      <c r="R2149" s="84"/>
      <c r="S2149" s="84"/>
      <c r="T2149" s="84" t="s">
        <v>23942</v>
      </c>
      <c r="U2149" s="86">
        <v>42759.604953703703</v>
      </c>
      <c r="V2149" s="88" t="s">
        <v>24332</v>
      </c>
      <c r="W2149" s="84"/>
      <c r="X2149" s="84"/>
      <c r="Y2149" s="87" t="s">
        <v>25420</v>
      </c>
      <c r="Z2149" s="84"/>
      <c r="AA2149" s="84"/>
      <c r="AB2149" s="84"/>
      <c r="AC2149" s="84"/>
      <c r="AD2149" s="84"/>
      <c r="AE2149" s="84"/>
      <c r="AF2149" s="84"/>
      <c r="AG2149" s="84"/>
      <c r="AH2149" s="84"/>
      <c r="AI2149" s="84"/>
      <c r="AJ2149" s="84"/>
      <c r="AK2149" s="84"/>
      <c r="AL2149" s="84"/>
      <c r="AM2149" s="84"/>
      <c r="AN2149" s="84"/>
      <c r="AO2149" s="84"/>
      <c r="AP2149" s="84"/>
      <c r="AQ2149" s="84"/>
      <c r="AR2149" s="84"/>
      <c r="AS2149" s="84"/>
      <c r="AT2149" s="84"/>
      <c r="AU2149" s="84"/>
      <c r="AV2149" s="84"/>
      <c r="AW2149" s="84"/>
    </row>
    <row r="2150" spans="1:49" x14ac:dyDescent="0.25">
      <c r="A2150" s="69" t="s">
        <v>21616</v>
      </c>
      <c r="B2150" s="69" t="s">
        <v>1651</v>
      </c>
      <c r="C2150" s="70"/>
      <c r="D2150" s="71"/>
      <c r="E2150" s="70"/>
      <c r="F2150" s="73"/>
      <c r="G2150" s="70"/>
      <c r="H2150" s="74"/>
      <c r="I2150" s="75"/>
      <c r="J2150" s="75"/>
      <c r="K2150" s="36"/>
      <c r="L2150" s="76"/>
      <c r="M2150" s="76"/>
      <c r="N2150" s="77"/>
      <c r="O2150" s="84" t="s">
        <v>2121</v>
      </c>
      <c r="P2150" s="86">
        <v>42759.605347222219</v>
      </c>
      <c r="Q2150" s="84" t="s">
        <v>22652</v>
      </c>
      <c r="R2150" s="84"/>
      <c r="S2150" s="84"/>
      <c r="T2150" s="84" t="s">
        <v>3908</v>
      </c>
      <c r="U2150" s="86">
        <v>42759.605347222219</v>
      </c>
      <c r="V2150" s="88" t="s">
        <v>24333</v>
      </c>
      <c r="W2150" s="84"/>
      <c r="X2150" s="84"/>
      <c r="Y2150" s="87" t="s">
        <v>25421</v>
      </c>
      <c r="Z2150" s="84"/>
      <c r="AA2150" s="84"/>
      <c r="AB2150" s="84"/>
      <c r="AC2150" s="84"/>
      <c r="AD2150" s="84"/>
      <c r="AE2150" s="84"/>
      <c r="AF2150" s="84"/>
      <c r="AG2150" s="84"/>
      <c r="AH2150" s="84"/>
      <c r="AI2150" s="84"/>
      <c r="AJ2150" s="84"/>
      <c r="AK2150" s="84"/>
      <c r="AL2150" s="84"/>
      <c r="AM2150" s="84"/>
      <c r="AN2150" s="84"/>
      <c r="AO2150" s="84"/>
      <c r="AP2150" s="84"/>
      <c r="AQ2150" s="84"/>
      <c r="AR2150" s="84"/>
      <c r="AS2150" s="84"/>
      <c r="AT2150" s="84"/>
      <c r="AU2150" s="84"/>
      <c r="AV2150" s="84"/>
      <c r="AW2150" s="84"/>
    </row>
    <row r="2151" spans="1:49" x14ac:dyDescent="0.25">
      <c r="A2151" s="69" t="s">
        <v>21616</v>
      </c>
      <c r="B2151" s="69" t="s">
        <v>1325</v>
      </c>
      <c r="C2151" s="70"/>
      <c r="D2151" s="71"/>
      <c r="E2151" s="70"/>
      <c r="F2151" s="73"/>
      <c r="G2151" s="70"/>
      <c r="H2151" s="74"/>
      <c r="I2151" s="75"/>
      <c r="J2151" s="75"/>
      <c r="K2151" s="36"/>
      <c r="L2151" s="76"/>
      <c r="M2151" s="76"/>
      <c r="N2151" s="77"/>
      <c r="O2151" s="84" t="s">
        <v>2121</v>
      </c>
      <c r="P2151" s="86">
        <v>42759.605347222219</v>
      </c>
      <c r="Q2151" s="84" t="s">
        <v>22652</v>
      </c>
      <c r="R2151" s="84"/>
      <c r="S2151" s="84"/>
      <c r="T2151" s="84" t="s">
        <v>3908</v>
      </c>
      <c r="U2151" s="86">
        <v>42759.605347222219</v>
      </c>
      <c r="V2151" s="88" t="s">
        <v>24333</v>
      </c>
      <c r="W2151" s="84"/>
      <c r="X2151" s="84"/>
      <c r="Y2151" s="87" t="s">
        <v>25421</v>
      </c>
      <c r="Z2151" s="84"/>
      <c r="AA2151" s="84"/>
      <c r="AB2151" s="84"/>
      <c r="AC2151" s="84"/>
      <c r="AD2151" s="84"/>
      <c r="AE2151" s="84"/>
      <c r="AF2151" s="84"/>
      <c r="AG2151" s="84"/>
      <c r="AH2151" s="84"/>
      <c r="AI2151" s="84"/>
      <c r="AJ2151" s="84"/>
      <c r="AK2151" s="84"/>
      <c r="AL2151" s="84"/>
      <c r="AM2151" s="84"/>
      <c r="AN2151" s="84"/>
      <c r="AO2151" s="84"/>
      <c r="AP2151" s="84"/>
      <c r="AQ2151" s="84"/>
      <c r="AR2151" s="84"/>
      <c r="AS2151" s="84"/>
      <c r="AT2151" s="84"/>
      <c r="AU2151" s="84"/>
      <c r="AV2151" s="84"/>
      <c r="AW2151" s="84"/>
    </row>
    <row r="2152" spans="1:49" x14ac:dyDescent="0.25">
      <c r="A2152" s="69" t="s">
        <v>21617</v>
      </c>
      <c r="B2152" s="69" t="s">
        <v>21618</v>
      </c>
      <c r="C2152" s="70"/>
      <c r="D2152" s="71"/>
      <c r="E2152" s="70"/>
      <c r="F2152" s="73"/>
      <c r="G2152" s="70"/>
      <c r="H2152" s="74"/>
      <c r="I2152" s="75"/>
      <c r="J2152" s="75"/>
      <c r="K2152" s="36"/>
      <c r="L2152" s="76"/>
      <c r="M2152" s="76"/>
      <c r="N2152" s="77"/>
      <c r="O2152" s="84" t="s">
        <v>2122</v>
      </c>
      <c r="P2152" s="86">
        <v>42759.604872685188</v>
      </c>
      <c r="Q2152" s="84" t="s">
        <v>22884</v>
      </c>
      <c r="R2152" s="84"/>
      <c r="S2152" s="84"/>
      <c r="T2152" s="84"/>
      <c r="U2152" s="86">
        <v>42759.604872685188</v>
      </c>
      <c r="V2152" s="88" t="s">
        <v>24334</v>
      </c>
      <c r="W2152" s="84"/>
      <c r="X2152" s="84"/>
      <c r="Y2152" s="87" t="s">
        <v>25422</v>
      </c>
      <c r="Z2152" s="87" t="s">
        <v>26202</v>
      </c>
      <c r="AA2152" s="84"/>
      <c r="AB2152" s="84"/>
      <c r="AC2152" s="84"/>
      <c r="AD2152" s="84"/>
      <c r="AE2152" s="84"/>
      <c r="AF2152" s="84"/>
      <c r="AG2152" s="84"/>
      <c r="AH2152" s="84"/>
      <c r="AI2152" s="84"/>
      <c r="AJ2152" s="84"/>
      <c r="AK2152" s="84"/>
      <c r="AL2152" s="84"/>
      <c r="AM2152" s="84"/>
      <c r="AN2152" s="84"/>
      <c r="AO2152" s="84"/>
      <c r="AP2152" s="84"/>
      <c r="AQ2152" s="84"/>
      <c r="AR2152" s="84"/>
      <c r="AS2152" s="84"/>
      <c r="AT2152" s="84"/>
      <c r="AU2152" s="84"/>
      <c r="AV2152" s="84"/>
      <c r="AW2152" s="84"/>
    </row>
    <row r="2153" spans="1:49" x14ac:dyDescent="0.25">
      <c r="A2153" s="69" t="s">
        <v>21618</v>
      </c>
      <c r="B2153" s="69" t="s">
        <v>21617</v>
      </c>
      <c r="C2153" s="70"/>
      <c r="D2153" s="71"/>
      <c r="E2153" s="70"/>
      <c r="F2153" s="73"/>
      <c r="G2153" s="70"/>
      <c r="H2153" s="74"/>
      <c r="I2153" s="75"/>
      <c r="J2153" s="75"/>
      <c r="K2153" s="36"/>
      <c r="L2153" s="76"/>
      <c r="M2153" s="76"/>
      <c r="N2153" s="77"/>
      <c r="O2153" s="84" t="s">
        <v>2122</v>
      </c>
      <c r="P2153" s="86">
        <v>42759.605347222219</v>
      </c>
      <c r="Q2153" s="84" t="s">
        <v>22885</v>
      </c>
      <c r="R2153" s="84"/>
      <c r="S2153" s="84"/>
      <c r="T2153" s="84"/>
      <c r="U2153" s="86">
        <v>42759.605347222219</v>
      </c>
      <c r="V2153" s="88" t="s">
        <v>24335</v>
      </c>
      <c r="W2153" s="84"/>
      <c r="X2153" s="84"/>
      <c r="Y2153" s="87" t="s">
        <v>25423</v>
      </c>
      <c r="Z2153" s="87" t="s">
        <v>25422</v>
      </c>
      <c r="AA2153" s="84"/>
      <c r="AB2153" s="84"/>
      <c r="AC2153" s="84"/>
      <c r="AD2153" s="84"/>
      <c r="AE2153" s="84"/>
      <c r="AF2153" s="84"/>
      <c r="AG2153" s="84"/>
      <c r="AH2153" s="84"/>
      <c r="AI2153" s="84"/>
      <c r="AJ2153" s="84"/>
      <c r="AK2153" s="84"/>
      <c r="AL2153" s="84"/>
      <c r="AM2153" s="84"/>
      <c r="AN2153" s="84"/>
      <c r="AO2153" s="84"/>
      <c r="AP2153" s="84"/>
      <c r="AQ2153" s="84"/>
      <c r="AR2153" s="84"/>
      <c r="AS2153" s="84"/>
      <c r="AT2153" s="84"/>
      <c r="AU2153" s="84"/>
      <c r="AV2153" s="84"/>
      <c r="AW2153" s="84"/>
    </row>
    <row r="2154" spans="1:49" x14ac:dyDescent="0.25">
      <c r="A2154" s="69" t="s">
        <v>21619</v>
      </c>
      <c r="B2154" s="69" t="s">
        <v>22358</v>
      </c>
      <c r="C2154" s="70"/>
      <c r="D2154" s="71"/>
      <c r="E2154" s="70"/>
      <c r="F2154" s="73"/>
      <c r="G2154" s="70"/>
      <c r="H2154" s="74"/>
      <c r="I2154" s="75"/>
      <c r="J2154" s="75"/>
      <c r="K2154" s="36"/>
      <c r="L2154" s="76"/>
      <c r="M2154" s="76"/>
      <c r="N2154" s="77"/>
      <c r="O2154" s="84" t="s">
        <v>2121</v>
      </c>
      <c r="P2154" s="86">
        <v>42759.605358796296</v>
      </c>
      <c r="Q2154" s="84" t="s">
        <v>22886</v>
      </c>
      <c r="R2154" s="88" t="s">
        <v>23552</v>
      </c>
      <c r="S2154" s="84" t="s">
        <v>3794</v>
      </c>
      <c r="T2154" s="84"/>
      <c r="U2154" s="86">
        <v>42759.605358796296</v>
      </c>
      <c r="V2154" s="88" t="s">
        <v>24336</v>
      </c>
      <c r="W2154" s="84"/>
      <c r="X2154" s="84"/>
      <c r="Y2154" s="87" t="s">
        <v>25424</v>
      </c>
      <c r="Z2154" s="84"/>
      <c r="AA2154" s="84"/>
      <c r="AB2154" s="84"/>
      <c r="AC2154" s="84"/>
      <c r="AD2154" s="84"/>
      <c r="AE2154" s="84"/>
      <c r="AF2154" s="84"/>
      <c r="AG2154" s="84"/>
      <c r="AH2154" s="84"/>
      <c r="AI2154" s="84"/>
      <c r="AJ2154" s="84"/>
      <c r="AK2154" s="84"/>
      <c r="AL2154" s="84"/>
      <c r="AM2154" s="84"/>
      <c r="AN2154" s="84"/>
      <c r="AO2154" s="84"/>
      <c r="AP2154" s="84"/>
      <c r="AQ2154" s="84"/>
      <c r="AR2154" s="84"/>
      <c r="AS2154" s="84"/>
      <c r="AT2154" s="84"/>
      <c r="AU2154" s="84"/>
      <c r="AV2154" s="84"/>
      <c r="AW2154" s="84"/>
    </row>
    <row r="2155" spans="1:49" x14ac:dyDescent="0.25">
      <c r="A2155" s="69" t="s">
        <v>21619</v>
      </c>
      <c r="B2155" s="69" t="s">
        <v>1561</v>
      </c>
      <c r="C2155" s="70"/>
      <c r="D2155" s="71"/>
      <c r="E2155" s="70"/>
      <c r="F2155" s="73"/>
      <c r="G2155" s="70"/>
      <c r="H2155" s="74"/>
      <c r="I2155" s="75"/>
      <c r="J2155" s="75"/>
      <c r="K2155" s="36"/>
      <c r="L2155" s="76"/>
      <c r="M2155" s="76"/>
      <c r="N2155" s="77"/>
      <c r="O2155" s="84" t="s">
        <v>2121</v>
      </c>
      <c r="P2155" s="86">
        <v>42759.605358796296</v>
      </c>
      <c r="Q2155" s="84" t="s">
        <v>22886</v>
      </c>
      <c r="R2155" s="88" t="s">
        <v>23552</v>
      </c>
      <c r="S2155" s="84" t="s">
        <v>3794</v>
      </c>
      <c r="T2155" s="84"/>
      <c r="U2155" s="86">
        <v>42759.605358796296</v>
      </c>
      <c r="V2155" s="88" t="s">
        <v>24336</v>
      </c>
      <c r="W2155" s="84"/>
      <c r="X2155" s="84"/>
      <c r="Y2155" s="87" t="s">
        <v>25424</v>
      </c>
      <c r="Z2155" s="84"/>
      <c r="AA2155" s="84"/>
      <c r="AB2155" s="84"/>
      <c r="AC2155" s="84"/>
      <c r="AD2155" s="84"/>
      <c r="AE2155" s="84"/>
      <c r="AF2155" s="84"/>
      <c r="AG2155" s="84"/>
      <c r="AH2155" s="84"/>
      <c r="AI2155" s="84"/>
      <c r="AJ2155" s="84"/>
      <c r="AK2155" s="84"/>
      <c r="AL2155" s="84"/>
      <c r="AM2155" s="84"/>
      <c r="AN2155" s="84"/>
      <c r="AO2155" s="84"/>
      <c r="AP2155" s="84"/>
      <c r="AQ2155" s="84"/>
      <c r="AR2155" s="84"/>
      <c r="AS2155" s="84"/>
      <c r="AT2155" s="84"/>
      <c r="AU2155" s="84"/>
      <c r="AV2155" s="84"/>
      <c r="AW2155" s="84"/>
    </row>
    <row r="2156" spans="1:49" x14ac:dyDescent="0.25">
      <c r="A2156" s="69" t="s">
        <v>21620</v>
      </c>
      <c r="B2156" s="69" t="s">
        <v>22359</v>
      </c>
      <c r="C2156" s="70"/>
      <c r="D2156" s="71"/>
      <c r="E2156" s="70"/>
      <c r="F2156" s="73"/>
      <c r="G2156" s="70"/>
      <c r="H2156" s="74"/>
      <c r="I2156" s="75"/>
      <c r="J2156" s="75"/>
      <c r="K2156" s="36"/>
      <c r="L2156" s="76"/>
      <c r="M2156" s="76"/>
      <c r="N2156" s="77"/>
      <c r="O2156" s="84" t="s">
        <v>2121</v>
      </c>
      <c r="P2156" s="86">
        <v>42759.605358796296</v>
      </c>
      <c r="Q2156" s="84" t="s">
        <v>22887</v>
      </c>
      <c r="R2156" s="84"/>
      <c r="S2156" s="84"/>
      <c r="T2156" s="84" t="s">
        <v>1682</v>
      </c>
      <c r="U2156" s="86">
        <v>42759.605358796296</v>
      </c>
      <c r="V2156" s="88" t="s">
        <v>24337</v>
      </c>
      <c r="W2156" s="84"/>
      <c r="X2156" s="84"/>
      <c r="Y2156" s="87" t="s">
        <v>25425</v>
      </c>
      <c r="Z2156" s="84"/>
      <c r="AA2156" s="84"/>
      <c r="AB2156" s="84"/>
      <c r="AC2156" s="84"/>
      <c r="AD2156" s="84"/>
      <c r="AE2156" s="84"/>
      <c r="AF2156" s="84"/>
      <c r="AG2156" s="84"/>
      <c r="AH2156" s="84"/>
      <c r="AI2156" s="84"/>
      <c r="AJ2156" s="84"/>
      <c r="AK2156" s="84"/>
      <c r="AL2156" s="84"/>
      <c r="AM2156" s="84"/>
      <c r="AN2156" s="84"/>
      <c r="AO2156" s="84"/>
      <c r="AP2156" s="84"/>
      <c r="AQ2156" s="84"/>
      <c r="AR2156" s="84"/>
      <c r="AS2156" s="84"/>
      <c r="AT2156" s="84"/>
      <c r="AU2156" s="84"/>
      <c r="AV2156" s="84"/>
      <c r="AW2156" s="84"/>
    </row>
    <row r="2157" spans="1:49" x14ac:dyDescent="0.25">
      <c r="A2157" s="69" t="s">
        <v>21621</v>
      </c>
      <c r="B2157" s="69" t="s">
        <v>21621</v>
      </c>
      <c r="C2157" s="70"/>
      <c r="D2157" s="71"/>
      <c r="E2157" s="70"/>
      <c r="F2157" s="73"/>
      <c r="G2157" s="70"/>
      <c r="H2157" s="74"/>
      <c r="I2157" s="75"/>
      <c r="J2157" s="75"/>
      <c r="K2157" s="36"/>
      <c r="L2157" s="76"/>
      <c r="M2157" s="76"/>
      <c r="N2157" s="77"/>
      <c r="O2157" s="84" t="s">
        <v>179</v>
      </c>
      <c r="P2157" s="86">
        <v>42759.605358796296</v>
      </c>
      <c r="Q2157" s="84" t="s">
        <v>22888</v>
      </c>
      <c r="R2157" s="88" t="s">
        <v>23553</v>
      </c>
      <c r="S2157" s="84" t="s">
        <v>3696</v>
      </c>
      <c r="T2157" s="84"/>
      <c r="U2157" s="86">
        <v>42759.605358796296</v>
      </c>
      <c r="V2157" s="88" t="s">
        <v>24338</v>
      </c>
      <c r="W2157" s="84"/>
      <c r="X2157" s="84"/>
      <c r="Y2157" s="87" t="s">
        <v>25426</v>
      </c>
      <c r="Z2157" s="84"/>
      <c r="AA2157" s="84"/>
      <c r="AB2157" s="84"/>
      <c r="AC2157" s="84"/>
      <c r="AD2157" s="84"/>
      <c r="AE2157" s="84"/>
      <c r="AF2157" s="84"/>
      <c r="AG2157" s="84"/>
      <c r="AH2157" s="84"/>
      <c r="AI2157" s="84"/>
      <c r="AJ2157" s="84"/>
      <c r="AK2157" s="84"/>
      <c r="AL2157" s="84"/>
      <c r="AM2157" s="84"/>
      <c r="AN2157" s="84"/>
      <c r="AO2157" s="84"/>
      <c r="AP2157" s="84"/>
      <c r="AQ2157" s="84"/>
      <c r="AR2157" s="84"/>
      <c r="AS2157" s="84"/>
      <c r="AT2157" s="84"/>
      <c r="AU2157" s="84"/>
      <c r="AV2157" s="84"/>
      <c r="AW2157" s="84"/>
    </row>
    <row r="2158" spans="1:49" x14ac:dyDescent="0.25">
      <c r="A2158" s="69" t="s">
        <v>21622</v>
      </c>
      <c r="B2158" s="69" t="s">
        <v>21622</v>
      </c>
      <c r="C2158" s="70"/>
      <c r="D2158" s="71"/>
      <c r="E2158" s="70"/>
      <c r="F2158" s="73"/>
      <c r="G2158" s="70"/>
      <c r="H2158" s="74"/>
      <c r="I2158" s="75"/>
      <c r="J2158" s="75"/>
      <c r="K2158" s="36"/>
      <c r="L2158" s="76"/>
      <c r="M2158" s="76"/>
      <c r="N2158" s="77"/>
      <c r="O2158" s="84" t="s">
        <v>179</v>
      </c>
      <c r="P2158" s="86">
        <v>42759.605370370373</v>
      </c>
      <c r="Q2158" s="84" t="s">
        <v>22889</v>
      </c>
      <c r="R2158" s="88" t="s">
        <v>23554</v>
      </c>
      <c r="S2158" s="84" t="s">
        <v>23826</v>
      </c>
      <c r="T2158" s="84"/>
      <c r="U2158" s="86">
        <v>42759.605370370373</v>
      </c>
      <c r="V2158" s="88" t="s">
        <v>24339</v>
      </c>
      <c r="W2158" s="84"/>
      <c r="X2158" s="84"/>
      <c r="Y2158" s="87" t="s">
        <v>25427</v>
      </c>
      <c r="Z2158" s="84"/>
      <c r="AA2158" s="84"/>
      <c r="AB2158" s="84"/>
      <c r="AC2158" s="84"/>
      <c r="AD2158" s="84"/>
      <c r="AE2158" s="84"/>
      <c r="AF2158" s="84"/>
      <c r="AG2158" s="84"/>
      <c r="AH2158" s="84"/>
      <c r="AI2158" s="84"/>
      <c r="AJ2158" s="84"/>
      <c r="AK2158" s="84"/>
      <c r="AL2158" s="84"/>
      <c r="AM2158" s="84"/>
      <c r="AN2158" s="84"/>
      <c r="AO2158" s="84"/>
      <c r="AP2158" s="84"/>
      <c r="AQ2158" s="84"/>
      <c r="AR2158" s="84"/>
      <c r="AS2158" s="84"/>
      <c r="AT2158" s="84"/>
      <c r="AU2158" s="84"/>
      <c r="AV2158" s="84"/>
      <c r="AW2158" s="84"/>
    </row>
    <row r="2159" spans="1:49" x14ac:dyDescent="0.25">
      <c r="A2159" s="69" t="s">
        <v>21623</v>
      </c>
      <c r="B2159" s="69" t="s">
        <v>1588</v>
      </c>
      <c r="C2159" s="70"/>
      <c r="D2159" s="71"/>
      <c r="E2159" s="70"/>
      <c r="F2159" s="73"/>
      <c r="G2159" s="70"/>
      <c r="H2159" s="74"/>
      <c r="I2159" s="75"/>
      <c r="J2159" s="75"/>
      <c r="K2159" s="36"/>
      <c r="L2159" s="76"/>
      <c r="M2159" s="76"/>
      <c r="N2159" s="77"/>
      <c r="O2159" s="84" t="s">
        <v>2121</v>
      </c>
      <c r="P2159" s="86">
        <v>42759.605370370373</v>
      </c>
      <c r="Q2159" s="84" t="s">
        <v>22890</v>
      </c>
      <c r="R2159" s="88" t="s">
        <v>23555</v>
      </c>
      <c r="S2159" s="84" t="s">
        <v>3717</v>
      </c>
      <c r="T2159" s="84" t="s">
        <v>23943</v>
      </c>
      <c r="U2159" s="86">
        <v>42759.605370370373</v>
      </c>
      <c r="V2159" s="88" t="s">
        <v>24340</v>
      </c>
      <c r="W2159" s="84"/>
      <c r="X2159" s="84"/>
      <c r="Y2159" s="87" t="s">
        <v>25428</v>
      </c>
      <c r="Z2159" s="84"/>
      <c r="AA2159" s="84"/>
      <c r="AB2159" s="84"/>
      <c r="AC2159" s="84"/>
      <c r="AD2159" s="84"/>
      <c r="AE2159" s="84"/>
      <c r="AF2159" s="84"/>
      <c r="AG2159" s="84"/>
      <c r="AH2159" s="84"/>
      <c r="AI2159" s="84"/>
      <c r="AJ2159" s="84"/>
      <c r="AK2159" s="84"/>
      <c r="AL2159" s="84"/>
      <c r="AM2159" s="84"/>
      <c r="AN2159" s="84"/>
      <c r="AO2159" s="84"/>
      <c r="AP2159" s="84"/>
      <c r="AQ2159" s="84"/>
      <c r="AR2159" s="84"/>
      <c r="AS2159" s="84"/>
      <c r="AT2159" s="84"/>
      <c r="AU2159" s="84"/>
      <c r="AV2159" s="84"/>
      <c r="AW2159" s="84"/>
    </row>
    <row r="2160" spans="1:49" x14ac:dyDescent="0.25">
      <c r="A2160" s="69" t="s">
        <v>21624</v>
      </c>
      <c r="B2160" s="69" t="s">
        <v>1513</v>
      </c>
      <c r="C2160" s="70"/>
      <c r="D2160" s="71"/>
      <c r="E2160" s="70"/>
      <c r="F2160" s="73"/>
      <c r="G2160" s="70"/>
      <c r="H2160" s="74"/>
      <c r="I2160" s="75"/>
      <c r="J2160" s="75"/>
      <c r="K2160" s="36"/>
      <c r="L2160" s="76"/>
      <c r="M2160" s="76"/>
      <c r="N2160" s="77"/>
      <c r="O2160" s="84" t="s">
        <v>2121</v>
      </c>
      <c r="P2160" s="86">
        <v>42759.605370370373</v>
      </c>
      <c r="Q2160" s="84" t="s">
        <v>22891</v>
      </c>
      <c r="R2160" s="84"/>
      <c r="S2160" s="84"/>
      <c r="T2160" s="84" t="s">
        <v>3893</v>
      </c>
      <c r="U2160" s="86">
        <v>42759.605370370373</v>
      </c>
      <c r="V2160" s="88" t="s">
        <v>24341</v>
      </c>
      <c r="W2160" s="84"/>
      <c r="X2160" s="84"/>
      <c r="Y2160" s="87" t="s">
        <v>25429</v>
      </c>
      <c r="Z2160" s="84"/>
      <c r="AA2160" s="84"/>
      <c r="AB2160" s="84"/>
      <c r="AC2160" s="84"/>
      <c r="AD2160" s="84"/>
      <c r="AE2160" s="84"/>
      <c r="AF2160" s="84"/>
      <c r="AG2160" s="84"/>
      <c r="AH2160" s="84"/>
      <c r="AI2160" s="84"/>
      <c r="AJ2160" s="84"/>
      <c r="AK2160" s="84"/>
      <c r="AL2160" s="84"/>
      <c r="AM2160" s="84"/>
      <c r="AN2160" s="84"/>
      <c r="AO2160" s="84"/>
      <c r="AP2160" s="84"/>
      <c r="AQ2160" s="84"/>
      <c r="AR2160" s="84"/>
      <c r="AS2160" s="84"/>
      <c r="AT2160" s="84"/>
      <c r="AU2160" s="84"/>
      <c r="AV2160" s="84"/>
      <c r="AW2160" s="84"/>
    </row>
    <row r="2161" spans="1:49" x14ac:dyDescent="0.25">
      <c r="A2161" s="69" t="s">
        <v>21625</v>
      </c>
      <c r="B2161" s="69" t="s">
        <v>21625</v>
      </c>
      <c r="C2161" s="70"/>
      <c r="D2161" s="71"/>
      <c r="E2161" s="70"/>
      <c r="F2161" s="73"/>
      <c r="G2161" s="70"/>
      <c r="H2161" s="74"/>
      <c r="I2161" s="75"/>
      <c r="J2161" s="75"/>
      <c r="K2161" s="36"/>
      <c r="L2161" s="76"/>
      <c r="M2161" s="76"/>
      <c r="N2161" s="77"/>
      <c r="O2161" s="84" t="s">
        <v>179</v>
      </c>
      <c r="P2161" s="86">
        <v>42759.605370370373</v>
      </c>
      <c r="Q2161" s="84" t="s">
        <v>22892</v>
      </c>
      <c r="R2161" s="84" t="s">
        <v>23556</v>
      </c>
      <c r="S2161" s="84" t="s">
        <v>3870</v>
      </c>
      <c r="T2161" s="84"/>
      <c r="U2161" s="86">
        <v>42759.605370370373</v>
      </c>
      <c r="V2161" s="88" t="s">
        <v>24342</v>
      </c>
      <c r="W2161" s="84"/>
      <c r="X2161" s="84"/>
      <c r="Y2161" s="87" t="s">
        <v>25430</v>
      </c>
      <c r="Z2161" s="84"/>
      <c r="AA2161" s="84"/>
      <c r="AB2161" s="84"/>
      <c r="AC2161" s="84"/>
      <c r="AD2161" s="84"/>
      <c r="AE2161" s="84"/>
      <c r="AF2161" s="84"/>
      <c r="AG2161" s="84"/>
      <c r="AH2161" s="84"/>
      <c r="AI2161" s="84"/>
      <c r="AJ2161" s="84"/>
      <c r="AK2161" s="84"/>
      <c r="AL2161" s="84"/>
      <c r="AM2161" s="84"/>
      <c r="AN2161" s="84"/>
      <c r="AO2161" s="84"/>
      <c r="AP2161" s="84"/>
      <c r="AQ2161" s="84"/>
      <c r="AR2161" s="84"/>
      <c r="AS2161" s="84"/>
      <c r="AT2161" s="84"/>
      <c r="AU2161" s="84"/>
      <c r="AV2161" s="84"/>
      <c r="AW2161" s="84"/>
    </row>
    <row r="2162" spans="1:49" x14ac:dyDescent="0.25">
      <c r="A2162" s="69" t="s">
        <v>21626</v>
      </c>
      <c r="B2162" s="69" t="s">
        <v>22258</v>
      </c>
      <c r="C2162" s="70"/>
      <c r="D2162" s="71"/>
      <c r="E2162" s="70"/>
      <c r="F2162" s="73"/>
      <c r="G2162" s="70"/>
      <c r="H2162" s="74"/>
      <c r="I2162" s="75"/>
      <c r="J2162" s="75"/>
      <c r="K2162" s="36"/>
      <c r="L2162" s="76"/>
      <c r="M2162" s="76"/>
      <c r="N2162" s="77"/>
      <c r="O2162" s="84" t="s">
        <v>2121</v>
      </c>
      <c r="P2162" s="86">
        <v>42759.605381944442</v>
      </c>
      <c r="Q2162" s="84" t="s">
        <v>22659</v>
      </c>
      <c r="R2162" s="84"/>
      <c r="S2162" s="84"/>
      <c r="T2162" s="84" t="s">
        <v>23901</v>
      </c>
      <c r="U2162" s="86">
        <v>42759.605381944442</v>
      </c>
      <c r="V2162" s="88" t="s">
        <v>24343</v>
      </c>
      <c r="W2162" s="84"/>
      <c r="X2162" s="84"/>
      <c r="Y2162" s="87" t="s">
        <v>25431</v>
      </c>
      <c r="Z2162" s="84"/>
      <c r="AA2162" s="84"/>
      <c r="AB2162" s="84"/>
      <c r="AC2162" s="84"/>
      <c r="AD2162" s="84"/>
      <c r="AE2162" s="84"/>
      <c r="AF2162" s="84"/>
      <c r="AG2162" s="84"/>
      <c r="AH2162" s="84"/>
      <c r="AI2162" s="84"/>
      <c r="AJ2162" s="84"/>
      <c r="AK2162" s="84"/>
      <c r="AL2162" s="84"/>
      <c r="AM2162" s="84"/>
      <c r="AN2162" s="84"/>
      <c r="AO2162" s="84"/>
      <c r="AP2162" s="84"/>
      <c r="AQ2162" s="84"/>
      <c r="AR2162" s="84"/>
      <c r="AS2162" s="84"/>
      <c r="AT2162" s="84"/>
      <c r="AU2162" s="84"/>
      <c r="AV2162" s="84"/>
      <c r="AW2162" s="84"/>
    </row>
    <row r="2163" spans="1:49" x14ac:dyDescent="0.25">
      <c r="A2163" s="69" t="s">
        <v>21627</v>
      </c>
      <c r="B2163" s="69" t="s">
        <v>21627</v>
      </c>
      <c r="C2163" s="70"/>
      <c r="D2163" s="71"/>
      <c r="E2163" s="70"/>
      <c r="F2163" s="73"/>
      <c r="G2163" s="70"/>
      <c r="H2163" s="74"/>
      <c r="I2163" s="75"/>
      <c r="J2163" s="75"/>
      <c r="K2163" s="36"/>
      <c r="L2163" s="76"/>
      <c r="M2163" s="76"/>
      <c r="N2163" s="77"/>
      <c r="O2163" s="84" t="s">
        <v>179</v>
      </c>
      <c r="P2163" s="86">
        <v>42759.605381944442</v>
      </c>
      <c r="Q2163" s="84" t="s">
        <v>22893</v>
      </c>
      <c r="R2163" s="88" t="s">
        <v>23521</v>
      </c>
      <c r="S2163" s="84" t="s">
        <v>3707</v>
      </c>
      <c r="T2163" s="84"/>
      <c r="U2163" s="86">
        <v>42759.605381944442</v>
      </c>
      <c r="V2163" s="88" t="s">
        <v>24344</v>
      </c>
      <c r="W2163" s="84"/>
      <c r="X2163" s="84"/>
      <c r="Y2163" s="87" t="s">
        <v>25432</v>
      </c>
      <c r="Z2163" s="84"/>
      <c r="AA2163" s="84"/>
      <c r="AB2163" s="84"/>
      <c r="AC2163" s="84"/>
      <c r="AD2163" s="84"/>
      <c r="AE2163" s="84"/>
      <c r="AF2163" s="84"/>
      <c r="AG2163" s="84"/>
      <c r="AH2163" s="84"/>
      <c r="AI2163" s="84"/>
      <c r="AJ2163" s="84"/>
      <c r="AK2163" s="84"/>
      <c r="AL2163" s="84"/>
      <c r="AM2163" s="84"/>
      <c r="AN2163" s="84"/>
      <c r="AO2163" s="84"/>
      <c r="AP2163" s="84"/>
      <c r="AQ2163" s="84"/>
      <c r="AR2163" s="84"/>
      <c r="AS2163" s="84"/>
      <c r="AT2163" s="84"/>
      <c r="AU2163" s="84"/>
      <c r="AV2163" s="84"/>
      <c r="AW2163" s="84"/>
    </row>
    <row r="2164" spans="1:49" x14ac:dyDescent="0.25">
      <c r="A2164" s="69" t="s">
        <v>21628</v>
      </c>
      <c r="B2164" s="69" t="s">
        <v>1513</v>
      </c>
      <c r="C2164" s="70"/>
      <c r="D2164" s="71"/>
      <c r="E2164" s="70"/>
      <c r="F2164" s="73"/>
      <c r="G2164" s="70"/>
      <c r="H2164" s="74"/>
      <c r="I2164" s="75"/>
      <c r="J2164" s="75"/>
      <c r="K2164" s="36"/>
      <c r="L2164" s="76"/>
      <c r="M2164" s="76"/>
      <c r="N2164" s="77"/>
      <c r="O2164" s="84" t="s">
        <v>2121</v>
      </c>
      <c r="P2164" s="86">
        <v>42759.605381944442</v>
      </c>
      <c r="Q2164" s="84" t="s">
        <v>22855</v>
      </c>
      <c r="R2164" s="84"/>
      <c r="S2164" s="84"/>
      <c r="T2164" s="84" t="s">
        <v>1682</v>
      </c>
      <c r="U2164" s="86">
        <v>42759.605381944442</v>
      </c>
      <c r="V2164" s="88" t="s">
        <v>24345</v>
      </c>
      <c r="W2164" s="84"/>
      <c r="X2164" s="84"/>
      <c r="Y2164" s="87" t="s">
        <v>25433</v>
      </c>
      <c r="Z2164" s="84"/>
      <c r="AA2164" s="84"/>
      <c r="AB2164" s="84"/>
      <c r="AC2164" s="84"/>
      <c r="AD2164" s="84"/>
      <c r="AE2164" s="84"/>
      <c r="AF2164" s="84"/>
      <c r="AG2164" s="84"/>
      <c r="AH2164" s="84"/>
      <c r="AI2164" s="84"/>
      <c r="AJ2164" s="84"/>
      <c r="AK2164" s="84"/>
      <c r="AL2164" s="84"/>
      <c r="AM2164" s="84"/>
      <c r="AN2164" s="84"/>
      <c r="AO2164" s="84"/>
      <c r="AP2164" s="84"/>
      <c r="AQ2164" s="84"/>
      <c r="AR2164" s="84"/>
      <c r="AS2164" s="84"/>
      <c r="AT2164" s="84"/>
      <c r="AU2164" s="84"/>
      <c r="AV2164" s="84"/>
      <c r="AW2164" s="84"/>
    </row>
    <row r="2165" spans="1:49" x14ac:dyDescent="0.25">
      <c r="A2165" s="69" t="s">
        <v>21629</v>
      </c>
      <c r="B2165" s="69" t="s">
        <v>22360</v>
      </c>
      <c r="C2165" s="70"/>
      <c r="D2165" s="71"/>
      <c r="E2165" s="70"/>
      <c r="F2165" s="73"/>
      <c r="G2165" s="70"/>
      <c r="H2165" s="74"/>
      <c r="I2165" s="75"/>
      <c r="J2165" s="75"/>
      <c r="K2165" s="36"/>
      <c r="L2165" s="76"/>
      <c r="M2165" s="76"/>
      <c r="N2165" s="77"/>
      <c r="O2165" s="84" t="s">
        <v>2121</v>
      </c>
      <c r="P2165" s="86">
        <v>42759.605393518519</v>
      </c>
      <c r="Q2165" s="84" t="s">
        <v>22894</v>
      </c>
      <c r="R2165" s="88" t="s">
        <v>3265</v>
      </c>
      <c r="S2165" s="84" t="s">
        <v>3718</v>
      </c>
      <c r="T2165" s="84"/>
      <c r="U2165" s="86">
        <v>42759.605393518519</v>
      </c>
      <c r="V2165" s="88" t="s">
        <v>24346</v>
      </c>
      <c r="W2165" s="84"/>
      <c r="X2165" s="84"/>
      <c r="Y2165" s="87" t="s">
        <v>25434</v>
      </c>
      <c r="Z2165" s="84"/>
      <c r="AA2165" s="84"/>
      <c r="AB2165" s="84"/>
      <c r="AC2165" s="84"/>
      <c r="AD2165" s="84"/>
      <c r="AE2165" s="84"/>
      <c r="AF2165" s="84"/>
      <c r="AG2165" s="84"/>
      <c r="AH2165" s="84"/>
      <c r="AI2165" s="84"/>
      <c r="AJ2165" s="84"/>
      <c r="AK2165" s="84"/>
      <c r="AL2165" s="84"/>
      <c r="AM2165" s="84"/>
      <c r="AN2165" s="84"/>
      <c r="AO2165" s="84"/>
      <c r="AP2165" s="84"/>
      <c r="AQ2165" s="84"/>
      <c r="AR2165" s="84"/>
      <c r="AS2165" s="84"/>
      <c r="AT2165" s="84"/>
      <c r="AU2165" s="84"/>
      <c r="AV2165" s="84"/>
      <c r="AW2165" s="84"/>
    </row>
    <row r="2166" spans="1:49" x14ac:dyDescent="0.25">
      <c r="A2166" s="69" t="s">
        <v>21630</v>
      </c>
      <c r="B2166" s="69" t="s">
        <v>22361</v>
      </c>
      <c r="C2166" s="70"/>
      <c r="D2166" s="71"/>
      <c r="E2166" s="70"/>
      <c r="F2166" s="73"/>
      <c r="G2166" s="70"/>
      <c r="H2166" s="74"/>
      <c r="I2166" s="75"/>
      <c r="J2166" s="75"/>
      <c r="K2166" s="36"/>
      <c r="L2166" s="76"/>
      <c r="M2166" s="76"/>
      <c r="N2166" s="77"/>
      <c r="O2166" s="84" t="s">
        <v>2121</v>
      </c>
      <c r="P2166" s="86">
        <v>42759.605393518519</v>
      </c>
      <c r="Q2166" s="84" t="s">
        <v>22895</v>
      </c>
      <c r="R2166" s="88" t="s">
        <v>23557</v>
      </c>
      <c r="S2166" s="84" t="s">
        <v>3697</v>
      </c>
      <c r="T2166" s="84" t="s">
        <v>23944</v>
      </c>
      <c r="U2166" s="86">
        <v>42759.605393518519</v>
      </c>
      <c r="V2166" s="88" t="s">
        <v>24347</v>
      </c>
      <c r="W2166" s="84"/>
      <c r="X2166" s="84"/>
      <c r="Y2166" s="87" t="s">
        <v>25435</v>
      </c>
      <c r="Z2166" s="84"/>
      <c r="AA2166" s="84"/>
      <c r="AB2166" s="84"/>
      <c r="AC2166" s="84"/>
      <c r="AD2166" s="84"/>
      <c r="AE2166" s="84"/>
      <c r="AF2166" s="84"/>
      <c r="AG2166" s="84"/>
      <c r="AH2166" s="84"/>
      <c r="AI2166" s="84"/>
      <c r="AJ2166" s="84"/>
      <c r="AK2166" s="84"/>
      <c r="AL2166" s="84"/>
      <c r="AM2166" s="84"/>
      <c r="AN2166" s="84"/>
      <c r="AO2166" s="84"/>
      <c r="AP2166" s="84"/>
      <c r="AQ2166" s="84"/>
      <c r="AR2166" s="84"/>
      <c r="AS2166" s="84"/>
      <c r="AT2166" s="84"/>
      <c r="AU2166" s="84"/>
      <c r="AV2166" s="84"/>
      <c r="AW2166" s="84"/>
    </row>
    <row r="2167" spans="1:49" x14ac:dyDescent="0.25">
      <c r="A2167" s="69" t="s">
        <v>21631</v>
      </c>
      <c r="B2167" s="69" t="s">
        <v>22362</v>
      </c>
      <c r="C2167" s="70"/>
      <c r="D2167" s="71"/>
      <c r="E2167" s="70"/>
      <c r="F2167" s="73"/>
      <c r="G2167" s="70"/>
      <c r="H2167" s="74"/>
      <c r="I2167" s="75"/>
      <c r="J2167" s="75"/>
      <c r="K2167" s="36"/>
      <c r="L2167" s="76"/>
      <c r="M2167" s="76"/>
      <c r="N2167" s="77"/>
      <c r="O2167" s="84" t="s">
        <v>2121</v>
      </c>
      <c r="P2167" s="86">
        <v>42759.605393518519</v>
      </c>
      <c r="Q2167" s="84" t="s">
        <v>22896</v>
      </c>
      <c r="R2167" s="84"/>
      <c r="S2167" s="84"/>
      <c r="T2167" s="84"/>
      <c r="U2167" s="86">
        <v>42759.605393518519</v>
      </c>
      <c r="V2167" s="88" t="s">
        <v>24348</v>
      </c>
      <c r="W2167" s="84"/>
      <c r="X2167" s="84"/>
      <c r="Y2167" s="87" t="s">
        <v>25436</v>
      </c>
      <c r="Z2167" s="84"/>
      <c r="AA2167" s="84"/>
      <c r="AB2167" s="84"/>
      <c r="AC2167" s="84"/>
      <c r="AD2167" s="84"/>
      <c r="AE2167" s="84"/>
      <c r="AF2167" s="84"/>
      <c r="AG2167" s="84"/>
      <c r="AH2167" s="84"/>
      <c r="AI2167" s="84"/>
      <c r="AJ2167" s="84"/>
      <c r="AK2167" s="84"/>
      <c r="AL2167" s="84"/>
      <c r="AM2167" s="84"/>
      <c r="AN2167" s="84"/>
      <c r="AO2167" s="84"/>
      <c r="AP2167" s="84"/>
      <c r="AQ2167" s="84"/>
      <c r="AR2167" s="84"/>
      <c r="AS2167" s="84"/>
      <c r="AT2167" s="84"/>
      <c r="AU2167" s="84"/>
      <c r="AV2167" s="84"/>
      <c r="AW2167" s="84"/>
    </row>
    <row r="2168" spans="1:49" x14ac:dyDescent="0.25">
      <c r="A2168" s="69" t="s">
        <v>21631</v>
      </c>
      <c r="B2168" s="69" t="s">
        <v>22363</v>
      </c>
      <c r="C2168" s="70"/>
      <c r="D2168" s="71"/>
      <c r="E2168" s="70"/>
      <c r="F2168" s="73"/>
      <c r="G2168" s="70"/>
      <c r="H2168" s="74"/>
      <c r="I2168" s="75"/>
      <c r="J2168" s="75"/>
      <c r="K2168" s="36"/>
      <c r="L2168" s="76"/>
      <c r="M2168" s="76"/>
      <c r="N2168" s="77"/>
      <c r="O2168" s="84" t="s">
        <v>2121</v>
      </c>
      <c r="P2168" s="86">
        <v>42759.605393518519</v>
      </c>
      <c r="Q2168" s="84" t="s">
        <v>22896</v>
      </c>
      <c r="R2168" s="84"/>
      <c r="S2168" s="84"/>
      <c r="T2168" s="84"/>
      <c r="U2168" s="86">
        <v>42759.605393518519</v>
      </c>
      <c r="V2168" s="88" t="s">
        <v>24348</v>
      </c>
      <c r="W2168" s="84"/>
      <c r="X2168" s="84"/>
      <c r="Y2168" s="87" t="s">
        <v>25436</v>
      </c>
      <c r="Z2168" s="84"/>
      <c r="AA2168" s="84"/>
      <c r="AB2168" s="84"/>
      <c r="AC2168" s="84"/>
      <c r="AD2168" s="84"/>
      <c r="AE2168" s="84"/>
      <c r="AF2168" s="84"/>
      <c r="AG2168" s="84"/>
      <c r="AH2168" s="84"/>
      <c r="AI2168" s="84"/>
      <c r="AJ2168" s="84"/>
      <c r="AK2168" s="84"/>
      <c r="AL2168" s="84"/>
      <c r="AM2168" s="84"/>
      <c r="AN2168" s="84"/>
      <c r="AO2168" s="84"/>
      <c r="AP2168" s="84"/>
      <c r="AQ2168" s="84"/>
      <c r="AR2168" s="84"/>
      <c r="AS2168" s="84"/>
      <c r="AT2168" s="84"/>
      <c r="AU2168" s="84"/>
      <c r="AV2168" s="84"/>
      <c r="AW2168" s="84"/>
    </row>
    <row r="2169" spans="1:49" x14ac:dyDescent="0.25">
      <c r="A2169" s="69" t="s">
        <v>21631</v>
      </c>
      <c r="B2169" s="69" t="s">
        <v>22364</v>
      </c>
      <c r="C2169" s="70"/>
      <c r="D2169" s="71"/>
      <c r="E2169" s="70"/>
      <c r="F2169" s="73"/>
      <c r="G2169" s="70"/>
      <c r="H2169" s="74"/>
      <c r="I2169" s="75"/>
      <c r="J2169" s="75"/>
      <c r="K2169" s="36"/>
      <c r="L2169" s="76"/>
      <c r="M2169" s="76"/>
      <c r="N2169" s="77"/>
      <c r="O2169" s="84" t="s">
        <v>2121</v>
      </c>
      <c r="P2169" s="86">
        <v>42759.605393518519</v>
      </c>
      <c r="Q2169" s="84" t="s">
        <v>22896</v>
      </c>
      <c r="R2169" s="84"/>
      <c r="S2169" s="84"/>
      <c r="T2169" s="84"/>
      <c r="U2169" s="86">
        <v>42759.605393518519</v>
      </c>
      <c r="V2169" s="88" t="s">
        <v>24348</v>
      </c>
      <c r="W2169" s="84"/>
      <c r="X2169" s="84"/>
      <c r="Y2169" s="87" t="s">
        <v>25436</v>
      </c>
      <c r="Z2169" s="84"/>
      <c r="AA2169" s="84"/>
      <c r="AB2169" s="84"/>
      <c r="AC2169" s="84"/>
      <c r="AD2169" s="84"/>
      <c r="AE2169" s="84"/>
      <c r="AF2169" s="84"/>
      <c r="AG2169" s="84"/>
      <c r="AH2169" s="84"/>
      <c r="AI2169" s="84"/>
      <c r="AJ2169" s="84"/>
      <c r="AK2169" s="84"/>
      <c r="AL2169" s="84"/>
      <c r="AM2169" s="84"/>
      <c r="AN2169" s="84"/>
      <c r="AO2169" s="84"/>
      <c r="AP2169" s="84"/>
      <c r="AQ2169" s="84"/>
      <c r="AR2169" s="84"/>
      <c r="AS2169" s="84"/>
      <c r="AT2169" s="84"/>
      <c r="AU2169" s="84"/>
      <c r="AV2169" s="84"/>
      <c r="AW2169" s="84"/>
    </row>
    <row r="2170" spans="1:49" x14ac:dyDescent="0.25">
      <c r="A2170" s="69" t="s">
        <v>21631</v>
      </c>
      <c r="B2170" s="69" t="s">
        <v>22365</v>
      </c>
      <c r="C2170" s="70"/>
      <c r="D2170" s="71"/>
      <c r="E2170" s="70"/>
      <c r="F2170" s="73"/>
      <c r="G2170" s="70"/>
      <c r="H2170" s="74"/>
      <c r="I2170" s="75"/>
      <c r="J2170" s="75"/>
      <c r="K2170" s="36"/>
      <c r="L2170" s="76"/>
      <c r="M2170" s="76"/>
      <c r="N2170" s="77"/>
      <c r="O2170" s="84" t="s">
        <v>2121</v>
      </c>
      <c r="P2170" s="86">
        <v>42759.605393518519</v>
      </c>
      <c r="Q2170" s="84" t="s">
        <v>22896</v>
      </c>
      <c r="R2170" s="84"/>
      <c r="S2170" s="84"/>
      <c r="T2170" s="84"/>
      <c r="U2170" s="86">
        <v>42759.605393518519</v>
      </c>
      <c r="V2170" s="88" t="s">
        <v>24348</v>
      </c>
      <c r="W2170" s="84"/>
      <c r="X2170" s="84"/>
      <c r="Y2170" s="87" t="s">
        <v>25436</v>
      </c>
      <c r="Z2170" s="84"/>
      <c r="AA2170" s="84"/>
      <c r="AB2170" s="84"/>
      <c r="AC2170" s="84"/>
      <c r="AD2170" s="84"/>
      <c r="AE2170" s="84"/>
      <c r="AF2170" s="84"/>
      <c r="AG2170" s="84"/>
      <c r="AH2170" s="84"/>
      <c r="AI2170" s="84"/>
      <c r="AJ2170" s="84"/>
      <c r="AK2170" s="84"/>
      <c r="AL2170" s="84"/>
      <c r="AM2170" s="84"/>
      <c r="AN2170" s="84"/>
      <c r="AO2170" s="84"/>
      <c r="AP2170" s="84"/>
      <c r="AQ2170" s="84"/>
      <c r="AR2170" s="84"/>
      <c r="AS2170" s="84"/>
      <c r="AT2170" s="84"/>
      <c r="AU2170" s="84"/>
      <c r="AV2170" s="84"/>
      <c r="AW2170" s="84"/>
    </row>
    <row r="2171" spans="1:49" x14ac:dyDescent="0.25">
      <c r="A2171" s="69" t="s">
        <v>21631</v>
      </c>
      <c r="B2171" s="69" t="s">
        <v>1729</v>
      </c>
      <c r="C2171" s="70"/>
      <c r="D2171" s="71"/>
      <c r="E2171" s="70"/>
      <c r="F2171" s="73"/>
      <c r="G2171" s="70"/>
      <c r="H2171" s="74"/>
      <c r="I2171" s="75"/>
      <c r="J2171" s="75"/>
      <c r="K2171" s="36"/>
      <c r="L2171" s="76"/>
      <c r="M2171" s="76"/>
      <c r="N2171" s="77"/>
      <c r="O2171" s="84" t="s">
        <v>2121</v>
      </c>
      <c r="P2171" s="86">
        <v>42759.605393518519</v>
      </c>
      <c r="Q2171" s="84" t="s">
        <v>22896</v>
      </c>
      <c r="R2171" s="84"/>
      <c r="S2171" s="84"/>
      <c r="T2171" s="84"/>
      <c r="U2171" s="86">
        <v>42759.605393518519</v>
      </c>
      <c r="V2171" s="88" t="s">
        <v>24348</v>
      </c>
      <c r="W2171" s="84"/>
      <c r="X2171" s="84"/>
      <c r="Y2171" s="87" t="s">
        <v>25436</v>
      </c>
      <c r="Z2171" s="84"/>
      <c r="AA2171" s="84"/>
      <c r="AB2171" s="84"/>
      <c r="AC2171" s="84"/>
      <c r="AD2171" s="84"/>
      <c r="AE2171" s="84"/>
      <c r="AF2171" s="84"/>
      <c r="AG2171" s="84"/>
      <c r="AH2171" s="84"/>
      <c r="AI2171" s="84"/>
      <c r="AJ2171" s="84"/>
      <c r="AK2171" s="84"/>
      <c r="AL2171" s="84"/>
      <c r="AM2171" s="84"/>
      <c r="AN2171" s="84"/>
      <c r="AO2171" s="84"/>
      <c r="AP2171" s="84"/>
      <c r="AQ2171" s="84"/>
      <c r="AR2171" s="84"/>
      <c r="AS2171" s="84"/>
      <c r="AT2171" s="84"/>
      <c r="AU2171" s="84"/>
      <c r="AV2171" s="84"/>
      <c r="AW2171" s="84"/>
    </row>
    <row r="2172" spans="1:49" x14ac:dyDescent="0.25">
      <c r="A2172" s="69" t="s">
        <v>21632</v>
      </c>
      <c r="B2172" s="69" t="s">
        <v>1547</v>
      </c>
      <c r="C2172" s="70"/>
      <c r="D2172" s="71"/>
      <c r="E2172" s="70"/>
      <c r="F2172" s="73"/>
      <c r="G2172" s="70"/>
      <c r="H2172" s="74"/>
      <c r="I2172" s="75"/>
      <c r="J2172" s="75"/>
      <c r="K2172" s="36"/>
      <c r="L2172" s="76"/>
      <c r="M2172" s="76"/>
      <c r="N2172" s="77"/>
      <c r="O2172" s="84" t="s">
        <v>2121</v>
      </c>
      <c r="P2172" s="86">
        <v>42759.605393518519</v>
      </c>
      <c r="Q2172" s="84" t="s">
        <v>2123</v>
      </c>
      <c r="R2172" s="84"/>
      <c r="S2172" s="84"/>
      <c r="T2172" s="84"/>
      <c r="U2172" s="86">
        <v>42759.605393518519</v>
      </c>
      <c r="V2172" s="88" t="s">
        <v>24349</v>
      </c>
      <c r="W2172" s="84"/>
      <c r="X2172" s="84"/>
      <c r="Y2172" s="87" t="s">
        <v>25437</v>
      </c>
      <c r="Z2172" s="84"/>
      <c r="AA2172" s="84"/>
      <c r="AB2172" s="84"/>
      <c r="AC2172" s="84"/>
      <c r="AD2172" s="84"/>
      <c r="AE2172" s="84"/>
      <c r="AF2172" s="84"/>
      <c r="AG2172" s="84"/>
      <c r="AH2172" s="84"/>
      <c r="AI2172" s="84"/>
      <c r="AJ2172" s="84"/>
      <c r="AK2172" s="84"/>
      <c r="AL2172" s="84"/>
      <c r="AM2172" s="84"/>
      <c r="AN2172" s="84"/>
      <c r="AO2172" s="84"/>
      <c r="AP2172" s="84"/>
      <c r="AQ2172" s="84"/>
      <c r="AR2172" s="84"/>
      <c r="AS2172" s="84"/>
      <c r="AT2172" s="84"/>
      <c r="AU2172" s="84"/>
      <c r="AV2172" s="84"/>
      <c r="AW2172" s="84"/>
    </row>
    <row r="2173" spans="1:49" x14ac:dyDescent="0.25">
      <c r="A2173" s="69" t="s">
        <v>21633</v>
      </c>
      <c r="B2173" s="69" t="s">
        <v>22366</v>
      </c>
      <c r="C2173" s="70"/>
      <c r="D2173" s="71"/>
      <c r="E2173" s="70"/>
      <c r="F2173" s="73"/>
      <c r="G2173" s="70"/>
      <c r="H2173" s="74"/>
      <c r="I2173" s="75"/>
      <c r="J2173" s="75"/>
      <c r="K2173" s="36"/>
      <c r="L2173" s="76"/>
      <c r="M2173" s="76"/>
      <c r="N2173" s="77"/>
      <c r="O2173" s="84" t="s">
        <v>2121</v>
      </c>
      <c r="P2173" s="86">
        <v>42759.605405092596</v>
      </c>
      <c r="Q2173" s="84" t="s">
        <v>22897</v>
      </c>
      <c r="R2173" s="88" t="s">
        <v>23558</v>
      </c>
      <c r="S2173" s="84" t="s">
        <v>23827</v>
      </c>
      <c r="T2173" s="84"/>
      <c r="U2173" s="86">
        <v>42759.605405092596</v>
      </c>
      <c r="V2173" s="88" t="s">
        <v>24350</v>
      </c>
      <c r="W2173" s="84"/>
      <c r="X2173" s="84"/>
      <c r="Y2173" s="87" t="s">
        <v>25438</v>
      </c>
      <c r="Z2173" s="84"/>
      <c r="AA2173" s="84"/>
      <c r="AB2173" s="84"/>
      <c r="AC2173" s="84"/>
      <c r="AD2173" s="84"/>
      <c r="AE2173" s="84"/>
      <c r="AF2173" s="84"/>
      <c r="AG2173" s="84"/>
      <c r="AH2173" s="84"/>
      <c r="AI2173" s="84"/>
      <c r="AJ2173" s="84"/>
      <c r="AK2173" s="84"/>
      <c r="AL2173" s="84"/>
      <c r="AM2173" s="84"/>
      <c r="AN2173" s="84"/>
      <c r="AO2173" s="84"/>
      <c r="AP2173" s="84"/>
      <c r="AQ2173" s="84"/>
      <c r="AR2173" s="84"/>
      <c r="AS2173" s="84"/>
      <c r="AT2173" s="84"/>
      <c r="AU2173" s="84"/>
      <c r="AV2173" s="84"/>
      <c r="AW2173" s="84"/>
    </row>
    <row r="2174" spans="1:49" x14ac:dyDescent="0.25">
      <c r="A2174" s="69" t="s">
        <v>21634</v>
      </c>
      <c r="B2174" s="69" t="s">
        <v>21634</v>
      </c>
      <c r="C2174" s="70"/>
      <c r="D2174" s="71"/>
      <c r="E2174" s="70"/>
      <c r="F2174" s="73"/>
      <c r="G2174" s="70"/>
      <c r="H2174" s="74"/>
      <c r="I2174" s="75"/>
      <c r="J2174" s="75"/>
      <c r="K2174" s="36"/>
      <c r="L2174" s="76"/>
      <c r="M2174" s="76"/>
      <c r="N2174" s="77"/>
      <c r="O2174" s="84" t="s">
        <v>179</v>
      </c>
      <c r="P2174" s="86">
        <v>42759.605405092596</v>
      </c>
      <c r="Q2174" s="84" t="s">
        <v>22898</v>
      </c>
      <c r="R2174" s="84"/>
      <c r="S2174" s="84"/>
      <c r="T2174" s="84"/>
      <c r="U2174" s="86">
        <v>42759.605405092596</v>
      </c>
      <c r="V2174" s="88" t="s">
        <v>24351</v>
      </c>
      <c r="W2174" s="84"/>
      <c r="X2174" s="84"/>
      <c r="Y2174" s="87" t="s">
        <v>25439</v>
      </c>
      <c r="Z2174" s="84"/>
      <c r="AA2174" s="84"/>
      <c r="AB2174" s="84"/>
      <c r="AC2174" s="84"/>
      <c r="AD2174" s="84"/>
      <c r="AE2174" s="84"/>
      <c r="AF2174" s="84"/>
      <c r="AG2174" s="84"/>
      <c r="AH2174" s="84"/>
      <c r="AI2174" s="84"/>
      <c r="AJ2174" s="84"/>
      <c r="AK2174" s="84"/>
      <c r="AL2174" s="84"/>
      <c r="AM2174" s="84"/>
      <c r="AN2174" s="84"/>
      <c r="AO2174" s="84"/>
      <c r="AP2174" s="84"/>
      <c r="AQ2174" s="84"/>
      <c r="AR2174" s="84"/>
      <c r="AS2174" s="84"/>
      <c r="AT2174" s="84"/>
      <c r="AU2174" s="84"/>
      <c r="AV2174" s="84"/>
      <c r="AW2174" s="84"/>
    </row>
    <row r="2175" spans="1:49" x14ac:dyDescent="0.25">
      <c r="A2175" s="69" t="s">
        <v>21635</v>
      </c>
      <c r="B2175" s="69" t="s">
        <v>21635</v>
      </c>
      <c r="C2175" s="70"/>
      <c r="D2175" s="71"/>
      <c r="E2175" s="70"/>
      <c r="F2175" s="73"/>
      <c r="G2175" s="70"/>
      <c r="H2175" s="74"/>
      <c r="I2175" s="75"/>
      <c r="J2175" s="75"/>
      <c r="K2175" s="36"/>
      <c r="L2175" s="76"/>
      <c r="M2175" s="76"/>
      <c r="N2175" s="77"/>
      <c r="O2175" s="84" t="s">
        <v>179</v>
      </c>
      <c r="P2175" s="86">
        <v>42759.605405092596</v>
      </c>
      <c r="Q2175" s="84" t="s">
        <v>22899</v>
      </c>
      <c r="R2175" s="88" t="s">
        <v>23559</v>
      </c>
      <c r="S2175" s="84" t="s">
        <v>23828</v>
      </c>
      <c r="T2175" s="84"/>
      <c r="U2175" s="86">
        <v>42759.605405092596</v>
      </c>
      <c r="V2175" s="88" t="s">
        <v>24352</v>
      </c>
      <c r="W2175" s="84"/>
      <c r="X2175" s="84"/>
      <c r="Y2175" s="87" t="s">
        <v>25440</v>
      </c>
      <c r="Z2175" s="84"/>
      <c r="AA2175" s="84"/>
      <c r="AB2175" s="84"/>
      <c r="AC2175" s="84"/>
      <c r="AD2175" s="84"/>
      <c r="AE2175" s="84"/>
      <c r="AF2175" s="84"/>
      <c r="AG2175" s="84"/>
      <c r="AH2175" s="84"/>
      <c r="AI2175" s="84"/>
      <c r="AJ2175" s="84"/>
      <c r="AK2175" s="84"/>
      <c r="AL2175" s="84"/>
      <c r="AM2175" s="84"/>
      <c r="AN2175" s="84"/>
      <c r="AO2175" s="84"/>
      <c r="AP2175" s="84"/>
      <c r="AQ2175" s="84"/>
      <c r="AR2175" s="84"/>
      <c r="AS2175" s="84"/>
      <c r="AT2175" s="84"/>
      <c r="AU2175" s="84"/>
      <c r="AV2175" s="84"/>
      <c r="AW2175" s="84"/>
    </row>
    <row r="2176" spans="1:49" x14ac:dyDescent="0.25">
      <c r="A2176" s="69" t="s">
        <v>21636</v>
      </c>
      <c r="B2176" s="69" t="s">
        <v>22367</v>
      </c>
      <c r="C2176" s="70"/>
      <c r="D2176" s="71"/>
      <c r="E2176" s="70"/>
      <c r="F2176" s="73"/>
      <c r="G2176" s="70"/>
      <c r="H2176" s="74"/>
      <c r="I2176" s="75"/>
      <c r="J2176" s="75"/>
      <c r="K2176" s="36"/>
      <c r="L2176" s="76"/>
      <c r="M2176" s="76"/>
      <c r="N2176" s="77"/>
      <c r="O2176" s="84" t="s">
        <v>2121</v>
      </c>
      <c r="P2176" s="86">
        <v>42759.605405092596</v>
      </c>
      <c r="Q2176" s="84" t="s">
        <v>22900</v>
      </c>
      <c r="R2176" s="84"/>
      <c r="S2176" s="84"/>
      <c r="T2176" s="84"/>
      <c r="U2176" s="86">
        <v>42759.605405092596</v>
      </c>
      <c r="V2176" s="88" t="s">
        <v>24353</v>
      </c>
      <c r="W2176" s="84"/>
      <c r="X2176" s="84"/>
      <c r="Y2176" s="87" t="s">
        <v>25441</v>
      </c>
      <c r="Z2176" s="84"/>
      <c r="AA2176" s="84"/>
      <c r="AB2176" s="84"/>
      <c r="AC2176" s="84"/>
      <c r="AD2176" s="84"/>
      <c r="AE2176" s="84"/>
      <c r="AF2176" s="84"/>
      <c r="AG2176" s="84"/>
      <c r="AH2176" s="84"/>
      <c r="AI2176" s="84"/>
      <c r="AJ2176" s="84"/>
      <c r="AK2176" s="84"/>
      <c r="AL2176" s="84"/>
      <c r="AM2176" s="84"/>
      <c r="AN2176" s="84"/>
      <c r="AO2176" s="84"/>
      <c r="AP2176" s="84"/>
      <c r="AQ2176" s="84"/>
      <c r="AR2176" s="84"/>
      <c r="AS2176" s="84"/>
      <c r="AT2176" s="84"/>
      <c r="AU2176" s="84"/>
      <c r="AV2176" s="84"/>
      <c r="AW2176" s="84"/>
    </row>
    <row r="2177" spans="1:49" x14ac:dyDescent="0.25">
      <c r="A2177" s="69" t="s">
        <v>21637</v>
      </c>
      <c r="B2177" s="69" t="s">
        <v>22368</v>
      </c>
      <c r="C2177" s="70"/>
      <c r="D2177" s="71"/>
      <c r="E2177" s="70"/>
      <c r="F2177" s="73"/>
      <c r="G2177" s="70"/>
      <c r="H2177" s="74"/>
      <c r="I2177" s="75"/>
      <c r="J2177" s="75"/>
      <c r="K2177" s="36"/>
      <c r="L2177" s="76"/>
      <c r="M2177" s="76"/>
      <c r="N2177" s="77"/>
      <c r="O2177" s="84" t="s">
        <v>2121</v>
      </c>
      <c r="P2177" s="86">
        <v>42759.605405092596</v>
      </c>
      <c r="Q2177" s="84" t="s">
        <v>22901</v>
      </c>
      <c r="R2177" s="88" t="s">
        <v>23560</v>
      </c>
      <c r="S2177" s="84" t="s">
        <v>23829</v>
      </c>
      <c r="T2177" s="84"/>
      <c r="U2177" s="86">
        <v>42759.605405092596</v>
      </c>
      <c r="V2177" s="88" t="s">
        <v>24354</v>
      </c>
      <c r="W2177" s="84"/>
      <c r="X2177" s="84"/>
      <c r="Y2177" s="87" t="s">
        <v>25442</v>
      </c>
      <c r="Z2177" s="84"/>
      <c r="AA2177" s="84"/>
      <c r="AB2177" s="84"/>
      <c r="AC2177" s="84"/>
      <c r="AD2177" s="84"/>
      <c r="AE2177" s="84"/>
      <c r="AF2177" s="84"/>
      <c r="AG2177" s="84"/>
      <c r="AH2177" s="84"/>
      <c r="AI2177" s="84"/>
      <c r="AJ2177" s="84"/>
      <c r="AK2177" s="84"/>
      <c r="AL2177" s="84"/>
      <c r="AM2177" s="84"/>
      <c r="AN2177" s="84"/>
      <c r="AO2177" s="84"/>
      <c r="AP2177" s="84"/>
      <c r="AQ2177" s="84"/>
      <c r="AR2177" s="84"/>
      <c r="AS2177" s="84"/>
      <c r="AT2177" s="84"/>
      <c r="AU2177" s="84"/>
      <c r="AV2177" s="84"/>
      <c r="AW2177" s="84"/>
    </row>
    <row r="2178" spans="1:49" x14ac:dyDescent="0.25">
      <c r="A2178" s="69" t="s">
        <v>21638</v>
      </c>
      <c r="B2178" s="69" t="s">
        <v>22369</v>
      </c>
      <c r="C2178" s="70"/>
      <c r="D2178" s="71"/>
      <c r="E2178" s="70"/>
      <c r="F2178" s="73"/>
      <c r="G2178" s="70"/>
      <c r="H2178" s="74"/>
      <c r="I2178" s="75"/>
      <c r="J2178" s="75"/>
      <c r="K2178" s="36"/>
      <c r="L2178" s="76"/>
      <c r="M2178" s="76"/>
      <c r="N2178" s="77"/>
      <c r="O2178" s="84" t="s">
        <v>2121</v>
      </c>
      <c r="P2178" s="86">
        <v>42759.605416666665</v>
      </c>
      <c r="Q2178" s="84" t="s">
        <v>22902</v>
      </c>
      <c r="R2178" s="84"/>
      <c r="S2178" s="84"/>
      <c r="T2178" s="84" t="s">
        <v>23945</v>
      </c>
      <c r="U2178" s="86">
        <v>42759.605416666665</v>
      </c>
      <c r="V2178" s="88" t="s">
        <v>24355</v>
      </c>
      <c r="W2178" s="84"/>
      <c r="X2178" s="84"/>
      <c r="Y2178" s="87" t="s">
        <v>25443</v>
      </c>
      <c r="Z2178" s="84"/>
      <c r="AA2178" s="84"/>
      <c r="AB2178" s="84"/>
      <c r="AC2178" s="84"/>
      <c r="AD2178" s="84"/>
      <c r="AE2178" s="84"/>
      <c r="AF2178" s="84"/>
      <c r="AG2178" s="84"/>
      <c r="AH2178" s="84"/>
      <c r="AI2178" s="84"/>
      <c r="AJ2178" s="84"/>
      <c r="AK2178" s="84"/>
      <c r="AL2178" s="84"/>
      <c r="AM2178" s="84"/>
      <c r="AN2178" s="84"/>
      <c r="AO2178" s="84"/>
      <c r="AP2178" s="84"/>
      <c r="AQ2178" s="84"/>
      <c r="AR2178" s="84"/>
      <c r="AS2178" s="84"/>
      <c r="AT2178" s="84"/>
      <c r="AU2178" s="84"/>
      <c r="AV2178" s="84"/>
      <c r="AW2178" s="84"/>
    </row>
    <row r="2179" spans="1:49" x14ac:dyDescent="0.25">
      <c r="A2179" s="69" t="s">
        <v>21639</v>
      </c>
      <c r="B2179" s="69" t="s">
        <v>22370</v>
      </c>
      <c r="C2179" s="70"/>
      <c r="D2179" s="71"/>
      <c r="E2179" s="70"/>
      <c r="F2179" s="73"/>
      <c r="G2179" s="70"/>
      <c r="H2179" s="74"/>
      <c r="I2179" s="75"/>
      <c r="J2179" s="75"/>
      <c r="K2179" s="36"/>
      <c r="L2179" s="76"/>
      <c r="M2179" s="76"/>
      <c r="N2179" s="77"/>
      <c r="O2179" s="84" t="s">
        <v>2121</v>
      </c>
      <c r="P2179" s="86">
        <v>42759.605416666665</v>
      </c>
      <c r="Q2179" s="84" t="s">
        <v>22903</v>
      </c>
      <c r="R2179" s="88" t="s">
        <v>23561</v>
      </c>
      <c r="S2179" s="84" t="s">
        <v>23830</v>
      </c>
      <c r="T2179" s="84"/>
      <c r="U2179" s="86">
        <v>42759.605416666665</v>
      </c>
      <c r="V2179" s="88" t="s">
        <v>24356</v>
      </c>
      <c r="W2179" s="84"/>
      <c r="X2179" s="84"/>
      <c r="Y2179" s="87" t="s">
        <v>25444</v>
      </c>
      <c r="Z2179" s="84"/>
      <c r="AA2179" s="84"/>
      <c r="AB2179" s="84"/>
      <c r="AC2179" s="84"/>
      <c r="AD2179" s="84"/>
      <c r="AE2179" s="84"/>
      <c r="AF2179" s="84"/>
      <c r="AG2179" s="84"/>
      <c r="AH2179" s="84"/>
      <c r="AI2179" s="84"/>
      <c r="AJ2179" s="84"/>
      <c r="AK2179" s="84"/>
      <c r="AL2179" s="84"/>
      <c r="AM2179" s="84"/>
      <c r="AN2179" s="84"/>
      <c r="AO2179" s="84"/>
      <c r="AP2179" s="84"/>
      <c r="AQ2179" s="84"/>
      <c r="AR2179" s="84"/>
      <c r="AS2179" s="84"/>
      <c r="AT2179" s="84"/>
      <c r="AU2179" s="84"/>
      <c r="AV2179" s="84"/>
      <c r="AW2179" s="84"/>
    </row>
    <row r="2180" spans="1:49" x14ac:dyDescent="0.25">
      <c r="A2180" s="69" t="s">
        <v>21640</v>
      </c>
      <c r="B2180" s="69" t="s">
        <v>22339</v>
      </c>
      <c r="C2180" s="70"/>
      <c r="D2180" s="71"/>
      <c r="E2180" s="70"/>
      <c r="F2180" s="73"/>
      <c r="G2180" s="70"/>
      <c r="H2180" s="74"/>
      <c r="I2180" s="75"/>
      <c r="J2180" s="75"/>
      <c r="K2180" s="36"/>
      <c r="L2180" s="76"/>
      <c r="M2180" s="76"/>
      <c r="N2180" s="77"/>
      <c r="O2180" s="84" t="s">
        <v>2121</v>
      </c>
      <c r="P2180" s="86">
        <v>42759.605416666665</v>
      </c>
      <c r="Q2180" s="84" t="s">
        <v>22832</v>
      </c>
      <c r="R2180" s="84"/>
      <c r="S2180" s="84"/>
      <c r="T2180" s="84"/>
      <c r="U2180" s="86">
        <v>42759.605416666665</v>
      </c>
      <c r="V2180" s="88" t="s">
        <v>24357</v>
      </c>
      <c r="W2180" s="84"/>
      <c r="X2180" s="84"/>
      <c r="Y2180" s="87" t="s">
        <v>25445</v>
      </c>
      <c r="Z2180" s="84"/>
      <c r="AA2180" s="84"/>
      <c r="AB2180" s="84"/>
      <c r="AC2180" s="84"/>
      <c r="AD2180" s="84"/>
      <c r="AE2180" s="84"/>
      <c r="AF2180" s="84"/>
      <c r="AG2180" s="84"/>
      <c r="AH2180" s="84"/>
      <c r="AI2180" s="84"/>
      <c r="AJ2180" s="84"/>
      <c r="AK2180" s="84"/>
      <c r="AL2180" s="84"/>
      <c r="AM2180" s="84"/>
      <c r="AN2180" s="84"/>
      <c r="AO2180" s="84"/>
      <c r="AP2180" s="84"/>
      <c r="AQ2180" s="84"/>
      <c r="AR2180" s="84"/>
      <c r="AS2180" s="84"/>
      <c r="AT2180" s="84"/>
      <c r="AU2180" s="84"/>
      <c r="AV2180" s="84"/>
      <c r="AW2180" s="84"/>
    </row>
    <row r="2181" spans="1:49" x14ac:dyDescent="0.25">
      <c r="A2181" s="69" t="s">
        <v>21640</v>
      </c>
      <c r="B2181" s="69" t="s">
        <v>1572</v>
      </c>
      <c r="C2181" s="70"/>
      <c r="D2181" s="71"/>
      <c r="E2181" s="70"/>
      <c r="F2181" s="73"/>
      <c r="G2181" s="70"/>
      <c r="H2181" s="74"/>
      <c r="I2181" s="75"/>
      <c r="J2181" s="75"/>
      <c r="K2181" s="36"/>
      <c r="L2181" s="76"/>
      <c r="M2181" s="76"/>
      <c r="N2181" s="77"/>
      <c r="O2181" s="84" t="s">
        <v>2121</v>
      </c>
      <c r="P2181" s="86">
        <v>42759.605416666665</v>
      </c>
      <c r="Q2181" s="84" t="s">
        <v>22832</v>
      </c>
      <c r="R2181" s="84"/>
      <c r="S2181" s="84"/>
      <c r="T2181" s="84"/>
      <c r="U2181" s="86">
        <v>42759.605416666665</v>
      </c>
      <c r="V2181" s="88" t="s">
        <v>24357</v>
      </c>
      <c r="W2181" s="84"/>
      <c r="X2181" s="84"/>
      <c r="Y2181" s="87" t="s">
        <v>25445</v>
      </c>
      <c r="Z2181" s="84"/>
      <c r="AA2181" s="84"/>
      <c r="AB2181" s="84"/>
      <c r="AC2181" s="84"/>
      <c r="AD2181" s="84"/>
      <c r="AE2181" s="84"/>
      <c r="AF2181" s="84"/>
      <c r="AG2181" s="84"/>
      <c r="AH2181" s="84"/>
      <c r="AI2181" s="84"/>
      <c r="AJ2181" s="84"/>
      <c r="AK2181" s="84"/>
      <c r="AL2181" s="84"/>
      <c r="AM2181" s="84"/>
      <c r="AN2181" s="84"/>
      <c r="AO2181" s="84"/>
      <c r="AP2181" s="84"/>
      <c r="AQ2181" s="84"/>
      <c r="AR2181" s="84"/>
      <c r="AS2181" s="84"/>
      <c r="AT2181" s="84"/>
      <c r="AU2181" s="84"/>
      <c r="AV2181" s="84"/>
      <c r="AW2181" s="84"/>
    </row>
    <row r="2182" spans="1:49" x14ac:dyDescent="0.25">
      <c r="A2182" s="69" t="s">
        <v>21641</v>
      </c>
      <c r="B2182" s="69" t="s">
        <v>21641</v>
      </c>
      <c r="C2182" s="70"/>
      <c r="D2182" s="71"/>
      <c r="E2182" s="70"/>
      <c r="F2182" s="73"/>
      <c r="G2182" s="70"/>
      <c r="H2182" s="74"/>
      <c r="I2182" s="75"/>
      <c r="J2182" s="75"/>
      <c r="K2182" s="36"/>
      <c r="L2182" s="76"/>
      <c r="M2182" s="76"/>
      <c r="N2182" s="77"/>
      <c r="O2182" s="84" t="s">
        <v>179</v>
      </c>
      <c r="P2182" s="86">
        <v>42759.605416666665</v>
      </c>
      <c r="Q2182" s="84" t="s">
        <v>22904</v>
      </c>
      <c r="R2182" s="84"/>
      <c r="S2182" s="84"/>
      <c r="T2182" s="84" t="s">
        <v>23946</v>
      </c>
      <c r="U2182" s="86">
        <v>42759.605416666665</v>
      </c>
      <c r="V2182" s="88" t="s">
        <v>24358</v>
      </c>
      <c r="W2182" s="84"/>
      <c r="X2182" s="84"/>
      <c r="Y2182" s="87" t="s">
        <v>25446</v>
      </c>
      <c r="Z2182" s="84"/>
      <c r="AA2182" s="84"/>
      <c r="AB2182" s="84"/>
      <c r="AC2182" s="84"/>
      <c r="AD2182" s="84"/>
      <c r="AE2182" s="84"/>
      <c r="AF2182" s="84"/>
      <c r="AG2182" s="84"/>
      <c r="AH2182" s="84"/>
      <c r="AI2182" s="84"/>
      <c r="AJ2182" s="84"/>
      <c r="AK2182" s="84"/>
      <c r="AL2182" s="84"/>
      <c r="AM2182" s="84"/>
      <c r="AN2182" s="84"/>
      <c r="AO2182" s="84"/>
      <c r="AP2182" s="84"/>
      <c r="AQ2182" s="84"/>
      <c r="AR2182" s="84"/>
      <c r="AS2182" s="84"/>
      <c r="AT2182" s="84"/>
      <c r="AU2182" s="84"/>
      <c r="AV2182" s="84"/>
      <c r="AW2182" s="84"/>
    </row>
    <row r="2183" spans="1:49" x14ac:dyDescent="0.25">
      <c r="A2183" s="69" t="s">
        <v>21642</v>
      </c>
      <c r="B2183" s="69" t="s">
        <v>22371</v>
      </c>
      <c r="C2183" s="70"/>
      <c r="D2183" s="71"/>
      <c r="E2183" s="70"/>
      <c r="F2183" s="73"/>
      <c r="G2183" s="70"/>
      <c r="H2183" s="74"/>
      <c r="I2183" s="75"/>
      <c r="J2183" s="75"/>
      <c r="K2183" s="36"/>
      <c r="L2183" s="76"/>
      <c r="M2183" s="76"/>
      <c r="N2183" s="77"/>
      <c r="O2183" s="84" t="s">
        <v>2122</v>
      </c>
      <c r="P2183" s="86">
        <v>42759.605416666665</v>
      </c>
      <c r="Q2183" s="84" t="s">
        <v>22905</v>
      </c>
      <c r="R2183" s="84"/>
      <c r="S2183" s="84"/>
      <c r="T2183" s="84"/>
      <c r="U2183" s="86">
        <v>42759.605416666665</v>
      </c>
      <c r="V2183" s="88" t="s">
        <v>24359</v>
      </c>
      <c r="W2183" s="84"/>
      <c r="X2183" s="84"/>
      <c r="Y2183" s="87" t="s">
        <v>25447</v>
      </c>
      <c r="Z2183" s="87" t="s">
        <v>26203</v>
      </c>
      <c r="AA2183" s="84"/>
      <c r="AB2183" s="84"/>
      <c r="AC2183" s="84"/>
      <c r="AD2183" s="84"/>
      <c r="AE2183" s="84"/>
      <c r="AF2183" s="84"/>
      <c r="AG2183" s="84"/>
      <c r="AH2183" s="84"/>
      <c r="AI2183" s="84"/>
      <c r="AJ2183" s="84"/>
      <c r="AK2183" s="84"/>
      <c r="AL2183" s="84"/>
      <c r="AM2183" s="84"/>
      <c r="AN2183" s="84"/>
      <c r="AO2183" s="84"/>
      <c r="AP2183" s="84"/>
      <c r="AQ2183" s="84"/>
      <c r="AR2183" s="84"/>
      <c r="AS2183" s="84"/>
      <c r="AT2183" s="84"/>
      <c r="AU2183" s="84"/>
      <c r="AV2183" s="84"/>
      <c r="AW2183" s="84"/>
    </row>
    <row r="2184" spans="1:49" x14ac:dyDescent="0.25">
      <c r="A2184" s="69" t="s">
        <v>21643</v>
      </c>
      <c r="B2184" s="69" t="s">
        <v>22372</v>
      </c>
      <c r="C2184" s="70"/>
      <c r="D2184" s="71"/>
      <c r="E2184" s="70"/>
      <c r="F2184" s="73"/>
      <c r="G2184" s="70"/>
      <c r="H2184" s="74"/>
      <c r="I2184" s="75"/>
      <c r="J2184" s="75"/>
      <c r="K2184" s="36"/>
      <c r="L2184" s="76"/>
      <c r="M2184" s="76"/>
      <c r="N2184" s="77"/>
      <c r="O2184" s="84" t="s">
        <v>2122</v>
      </c>
      <c r="P2184" s="86">
        <v>42759.605428240742</v>
      </c>
      <c r="Q2184" s="84" t="s">
        <v>22906</v>
      </c>
      <c r="R2184" s="84"/>
      <c r="S2184" s="84"/>
      <c r="T2184" s="84"/>
      <c r="U2184" s="86">
        <v>42759.605428240742</v>
      </c>
      <c r="V2184" s="88" t="s">
        <v>24360</v>
      </c>
      <c r="W2184" s="84"/>
      <c r="X2184" s="84"/>
      <c r="Y2184" s="87" t="s">
        <v>25448</v>
      </c>
      <c r="Z2184" s="87" t="s">
        <v>26204</v>
      </c>
      <c r="AA2184" s="84"/>
      <c r="AB2184" s="84"/>
      <c r="AC2184" s="84"/>
      <c r="AD2184" s="84"/>
      <c r="AE2184" s="84"/>
      <c r="AF2184" s="84"/>
      <c r="AG2184" s="84"/>
      <c r="AH2184" s="84"/>
      <c r="AI2184" s="84"/>
      <c r="AJ2184" s="84"/>
      <c r="AK2184" s="84"/>
      <c r="AL2184" s="84"/>
      <c r="AM2184" s="84"/>
      <c r="AN2184" s="84"/>
      <c r="AO2184" s="84"/>
      <c r="AP2184" s="84"/>
      <c r="AQ2184" s="84"/>
      <c r="AR2184" s="84"/>
      <c r="AS2184" s="84"/>
      <c r="AT2184" s="84"/>
      <c r="AU2184" s="84"/>
      <c r="AV2184" s="84"/>
      <c r="AW2184" s="84"/>
    </row>
    <row r="2185" spans="1:49" x14ac:dyDescent="0.25">
      <c r="A2185" s="69" t="s">
        <v>21644</v>
      </c>
      <c r="B2185" s="69" t="s">
        <v>22286</v>
      </c>
      <c r="C2185" s="70"/>
      <c r="D2185" s="71"/>
      <c r="E2185" s="70"/>
      <c r="F2185" s="73"/>
      <c r="G2185" s="70"/>
      <c r="H2185" s="74"/>
      <c r="I2185" s="75"/>
      <c r="J2185" s="75"/>
      <c r="K2185" s="36"/>
      <c r="L2185" s="76"/>
      <c r="M2185" s="76"/>
      <c r="N2185" s="77"/>
      <c r="O2185" s="84" t="s">
        <v>2121</v>
      </c>
      <c r="P2185" s="86">
        <v>42759.605428240742</v>
      </c>
      <c r="Q2185" s="84" t="s">
        <v>22907</v>
      </c>
      <c r="R2185" s="84"/>
      <c r="S2185" s="84"/>
      <c r="T2185" s="84"/>
      <c r="U2185" s="86">
        <v>42759.605428240742</v>
      </c>
      <c r="V2185" s="88" t="s">
        <v>24361</v>
      </c>
      <c r="W2185" s="84"/>
      <c r="X2185" s="84"/>
      <c r="Y2185" s="87" t="s">
        <v>25449</v>
      </c>
      <c r="Z2185" s="87" t="s">
        <v>26205</v>
      </c>
      <c r="AA2185" s="84"/>
      <c r="AB2185" s="84"/>
      <c r="AC2185" s="84"/>
      <c r="AD2185" s="84"/>
      <c r="AE2185" s="84"/>
      <c r="AF2185" s="84"/>
      <c r="AG2185" s="84"/>
      <c r="AH2185" s="84"/>
      <c r="AI2185" s="84"/>
      <c r="AJ2185" s="84"/>
      <c r="AK2185" s="84"/>
      <c r="AL2185" s="84"/>
      <c r="AM2185" s="84"/>
      <c r="AN2185" s="84"/>
      <c r="AO2185" s="84"/>
      <c r="AP2185" s="84"/>
      <c r="AQ2185" s="84"/>
      <c r="AR2185" s="84"/>
      <c r="AS2185" s="84"/>
      <c r="AT2185" s="84"/>
      <c r="AU2185" s="84"/>
      <c r="AV2185" s="84"/>
      <c r="AW2185" s="84"/>
    </row>
    <row r="2186" spans="1:49" x14ac:dyDescent="0.25">
      <c r="A2186" s="69" t="s">
        <v>21644</v>
      </c>
      <c r="B2186" s="69" t="s">
        <v>1997</v>
      </c>
      <c r="C2186" s="70"/>
      <c r="D2186" s="71"/>
      <c r="E2186" s="70"/>
      <c r="F2186" s="73"/>
      <c r="G2186" s="70"/>
      <c r="H2186" s="74"/>
      <c r="I2186" s="75"/>
      <c r="J2186" s="75"/>
      <c r="K2186" s="36"/>
      <c r="L2186" s="76"/>
      <c r="M2186" s="76"/>
      <c r="N2186" s="77"/>
      <c r="O2186" s="84" t="s">
        <v>2122</v>
      </c>
      <c r="P2186" s="86">
        <v>42759.605428240742</v>
      </c>
      <c r="Q2186" s="84" t="s">
        <v>22907</v>
      </c>
      <c r="R2186" s="84"/>
      <c r="S2186" s="84"/>
      <c r="T2186" s="84"/>
      <c r="U2186" s="86">
        <v>42759.605428240742</v>
      </c>
      <c r="V2186" s="88" t="s">
        <v>24361</v>
      </c>
      <c r="W2186" s="84"/>
      <c r="X2186" s="84"/>
      <c r="Y2186" s="87" t="s">
        <v>25449</v>
      </c>
      <c r="Z2186" s="87" t="s">
        <v>26205</v>
      </c>
      <c r="AA2186" s="84"/>
      <c r="AB2186" s="84"/>
      <c r="AC2186" s="84"/>
      <c r="AD2186" s="84"/>
      <c r="AE2186" s="84"/>
      <c r="AF2186" s="84"/>
      <c r="AG2186" s="84"/>
      <c r="AH2186" s="84"/>
      <c r="AI2186" s="84"/>
      <c r="AJ2186" s="84"/>
      <c r="AK2186" s="84"/>
      <c r="AL2186" s="84"/>
      <c r="AM2186" s="84"/>
      <c r="AN2186" s="84"/>
      <c r="AO2186" s="84"/>
      <c r="AP2186" s="84"/>
      <c r="AQ2186" s="84"/>
      <c r="AR2186" s="84"/>
      <c r="AS2186" s="84"/>
      <c r="AT2186" s="84"/>
      <c r="AU2186" s="84"/>
      <c r="AV2186" s="84"/>
      <c r="AW2186" s="84"/>
    </row>
    <row r="2187" spans="1:49" x14ac:dyDescent="0.25">
      <c r="A2187" s="69" t="s">
        <v>21645</v>
      </c>
      <c r="B2187" s="69" t="s">
        <v>970</v>
      </c>
      <c r="C2187" s="70"/>
      <c r="D2187" s="71"/>
      <c r="E2187" s="70"/>
      <c r="F2187" s="73"/>
      <c r="G2187" s="70"/>
      <c r="H2187" s="74"/>
      <c r="I2187" s="75"/>
      <c r="J2187" s="75"/>
      <c r="K2187" s="36"/>
      <c r="L2187" s="76"/>
      <c r="M2187" s="76"/>
      <c r="N2187" s="77"/>
      <c r="O2187" s="84" t="s">
        <v>2121</v>
      </c>
      <c r="P2187" s="86">
        <v>42759.60533564815</v>
      </c>
      <c r="Q2187" s="84" t="s">
        <v>22908</v>
      </c>
      <c r="R2187" s="84"/>
      <c r="S2187" s="84"/>
      <c r="T2187" s="84" t="s">
        <v>1682</v>
      </c>
      <c r="U2187" s="86">
        <v>42759.60533564815</v>
      </c>
      <c r="V2187" s="88" t="s">
        <v>24362</v>
      </c>
      <c r="W2187" s="84"/>
      <c r="X2187" s="84"/>
      <c r="Y2187" s="87" t="s">
        <v>25450</v>
      </c>
      <c r="Z2187" s="84"/>
      <c r="AA2187" s="84"/>
      <c r="AB2187" s="84"/>
      <c r="AC2187" s="84"/>
      <c r="AD2187" s="84"/>
      <c r="AE2187" s="84"/>
      <c r="AF2187" s="84"/>
      <c r="AG2187" s="84"/>
      <c r="AH2187" s="84"/>
      <c r="AI2187" s="84"/>
      <c r="AJ2187" s="84"/>
      <c r="AK2187" s="84"/>
      <c r="AL2187" s="84"/>
      <c r="AM2187" s="84"/>
      <c r="AN2187" s="84"/>
      <c r="AO2187" s="84"/>
      <c r="AP2187" s="84"/>
      <c r="AQ2187" s="84"/>
      <c r="AR2187" s="84"/>
      <c r="AS2187" s="84"/>
      <c r="AT2187" s="84"/>
      <c r="AU2187" s="84"/>
      <c r="AV2187" s="84"/>
      <c r="AW2187" s="84"/>
    </row>
    <row r="2188" spans="1:49" x14ac:dyDescent="0.25">
      <c r="A2188" s="69" t="s">
        <v>21645</v>
      </c>
      <c r="B2188" s="69" t="s">
        <v>970</v>
      </c>
      <c r="C2188" s="70"/>
      <c r="D2188" s="71"/>
      <c r="E2188" s="70"/>
      <c r="F2188" s="73"/>
      <c r="G2188" s="70"/>
      <c r="H2188" s="74"/>
      <c r="I2188" s="75"/>
      <c r="J2188" s="75"/>
      <c r="K2188" s="36"/>
      <c r="L2188" s="76"/>
      <c r="M2188" s="76"/>
      <c r="N2188" s="77"/>
      <c r="O2188" s="84" t="s">
        <v>2121</v>
      </c>
      <c r="P2188" s="86">
        <v>42759.605428240742</v>
      </c>
      <c r="Q2188" s="84" t="s">
        <v>22909</v>
      </c>
      <c r="R2188" s="84"/>
      <c r="S2188" s="84"/>
      <c r="T2188" s="84" t="s">
        <v>1682</v>
      </c>
      <c r="U2188" s="86">
        <v>42759.605428240742</v>
      </c>
      <c r="V2188" s="88" t="s">
        <v>24363</v>
      </c>
      <c r="W2188" s="84"/>
      <c r="X2188" s="84"/>
      <c r="Y2188" s="87" t="s">
        <v>25451</v>
      </c>
      <c r="Z2188" s="84"/>
      <c r="AA2188" s="84"/>
      <c r="AB2188" s="84"/>
      <c r="AC2188" s="84"/>
      <c r="AD2188" s="84"/>
      <c r="AE2188" s="84"/>
      <c r="AF2188" s="84"/>
      <c r="AG2188" s="84"/>
      <c r="AH2188" s="84"/>
      <c r="AI2188" s="84"/>
      <c r="AJ2188" s="84"/>
      <c r="AK2188" s="84"/>
      <c r="AL2188" s="84"/>
      <c r="AM2188" s="84"/>
      <c r="AN2188" s="84"/>
      <c r="AO2188" s="84"/>
      <c r="AP2188" s="84"/>
      <c r="AQ2188" s="84"/>
      <c r="AR2188" s="84"/>
      <c r="AS2188" s="84"/>
      <c r="AT2188" s="84"/>
      <c r="AU2188" s="84"/>
      <c r="AV2188" s="84"/>
      <c r="AW2188" s="84"/>
    </row>
    <row r="2189" spans="1:49" x14ac:dyDescent="0.25">
      <c r="A2189" s="69" t="s">
        <v>21646</v>
      </c>
      <c r="B2189" s="69" t="s">
        <v>22373</v>
      </c>
      <c r="C2189" s="70"/>
      <c r="D2189" s="71"/>
      <c r="E2189" s="70"/>
      <c r="F2189" s="73"/>
      <c r="G2189" s="70"/>
      <c r="H2189" s="74"/>
      <c r="I2189" s="75"/>
      <c r="J2189" s="75"/>
      <c r="K2189" s="36"/>
      <c r="L2189" s="76"/>
      <c r="M2189" s="76"/>
      <c r="N2189" s="77"/>
      <c r="O2189" s="84" t="s">
        <v>2121</v>
      </c>
      <c r="P2189" s="86">
        <v>42759.605439814812</v>
      </c>
      <c r="Q2189" s="84" t="s">
        <v>22910</v>
      </c>
      <c r="R2189" s="84"/>
      <c r="S2189" s="84"/>
      <c r="T2189" s="84"/>
      <c r="U2189" s="86">
        <v>42759.605439814812</v>
      </c>
      <c r="V2189" s="88" t="s">
        <v>24364</v>
      </c>
      <c r="W2189" s="84"/>
      <c r="X2189" s="84"/>
      <c r="Y2189" s="87" t="s">
        <v>25452</v>
      </c>
      <c r="Z2189" s="84"/>
      <c r="AA2189" s="84"/>
      <c r="AB2189" s="84"/>
      <c r="AC2189" s="84"/>
      <c r="AD2189" s="84"/>
      <c r="AE2189" s="84"/>
      <c r="AF2189" s="84"/>
      <c r="AG2189" s="84"/>
      <c r="AH2189" s="84"/>
      <c r="AI2189" s="84"/>
      <c r="AJ2189" s="84"/>
      <c r="AK2189" s="84"/>
      <c r="AL2189" s="84"/>
      <c r="AM2189" s="84"/>
      <c r="AN2189" s="84"/>
      <c r="AO2189" s="84"/>
      <c r="AP2189" s="84"/>
      <c r="AQ2189" s="84"/>
      <c r="AR2189" s="84"/>
      <c r="AS2189" s="84"/>
      <c r="AT2189" s="84"/>
      <c r="AU2189" s="84"/>
      <c r="AV2189" s="84"/>
      <c r="AW2189" s="84"/>
    </row>
    <row r="2190" spans="1:49" x14ac:dyDescent="0.25">
      <c r="A2190" s="69" t="s">
        <v>21647</v>
      </c>
      <c r="B2190" s="69" t="s">
        <v>21647</v>
      </c>
      <c r="C2190" s="70"/>
      <c r="D2190" s="71"/>
      <c r="E2190" s="70"/>
      <c r="F2190" s="73"/>
      <c r="G2190" s="70"/>
      <c r="H2190" s="74"/>
      <c r="I2190" s="75"/>
      <c r="J2190" s="75"/>
      <c r="K2190" s="36"/>
      <c r="L2190" s="76"/>
      <c r="M2190" s="76"/>
      <c r="N2190" s="77"/>
      <c r="O2190" s="84" t="s">
        <v>179</v>
      </c>
      <c r="P2190" s="86">
        <v>42759.605439814812</v>
      </c>
      <c r="Q2190" s="84" t="s">
        <v>22911</v>
      </c>
      <c r="R2190" s="88" t="s">
        <v>23562</v>
      </c>
      <c r="S2190" s="84" t="s">
        <v>3719</v>
      </c>
      <c r="T2190" s="84" t="s">
        <v>1682</v>
      </c>
      <c r="U2190" s="86">
        <v>42759.605439814812</v>
      </c>
      <c r="V2190" s="88" t="s">
        <v>24365</v>
      </c>
      <c r="W2190" s="84"/>
      <c r="X2190" s="84"/>
      <c r="Y2190" s="87" t="s">
        <v>25453</v>
      </c>
      <c r="Z2190" s="84"/>
      <c r="AA2190" s="84"/>
      <c r="AB2190" s="84"/>
      <c r="AC2190" s="84"/>
      <c r="AD2190" s="84"/>
      <c r="AE2190" s="84"/>
      <c r="AF2190" s="84"/>
      <c r="AG2190" s="84"/>
      <c r="AH2190" s="84"/>
      <c r="AI2190" s="84"/>
      <c r="AJ2190" s="84"/>
      <c r="AK2190" s="84"/>
      <c r="AL2190" s="84"/>
      <c r="AM2190" s="84"/>
      <c r="AN2190" s="84"/>
      <c r="AO2190" s="84"/>
      <c r="AP2190" s="84"/>
      <c r="AQ2190" s="84"/>
      <c r="AR2190" s="84"/>
      <c r="AS2190" s="84"/>
      <c r="AT2190" s="84"/>
      <c r="AU2190" s="84"/>
      <c r="AV2190" s="84"/>
      <c r="AW2190" s="84"/>
    </row>
    <row r="2191" spans="1:49" x14ac:dyDescent="0.25">
      <c r="A2191" s="69" t="s">
        <v>21648</v>
      </c>
      <c r="B2191" s="69" t="s">
        <v>1588</v>
      </c>
      <c r="C2191" s="70"/>
      <c r="D2191" s="71"/>
      <c r="E2191" s="70"/>
      <c r="F2191" s="73"/>
      <c r="G2191" s="70"/>
      <c r="H2191" s="74"/>
      <c r="I2191" s="75"/>
      <c r="J2191" s="75"/>
      <c r="K2191" s="36"/>
      <c r="L2191" s="76"/>
      <c r="M2191" s="76"/>
      <c r="N2191" s="77"/>
      <c r="O2191" s="84" t="s">
        <v>2121</v>
      </c>
      <c r="P2191" s="86">
        <v>42759.605439814812</v>
      </c>
      <c r="Q2191" s="84" t="s">
        <v>22912</v>
      </c>
      <c r="R2191" s="88" t="s">
        <v>23563</v>
      </c>
      <c r="S2191" s="84" t="s">
        <v>3717</v>
      </c>
      <c r="T2191" s="84" t="s">
        <v>1596</v>
      </c>
      <c r="U2191" s="86">
        <v>42759.605439814812</v>
      </c>
      <c r="V2191" s="88" t="s">
        <v>24366</v>
      </c>
      <c r="W2191" s="84"/>
      <c r="X2191" s="84"/>
      <c r="Y2191" s="87" t="s">
        <v>25454</v>
      </c>
      <c r="Z2191" s="84"/>
      <c r="AA2191" s="84"/>
      <c r="AB2191" s="84"/>
      <c r="AC2191" s="84"/>
      <c r="AD2191" s="84"/>
      <c r="AE2191" s="84"/>
      <c r="AF2191" s="84"/>
      <c r="AG2191" s="84"/>
      <c r="AH2191" s="84"/>
      <c r="AI2191" s="84"/>
      <c r="AJ2191" s="84"/>
      <c r="AK2191" s="84"/>
      <c r="AL2191" s="84"/>
      <c r="AM2191" s="84"/>
      <c r="AN2191" s="84"/>
      <c r="AO2191" s="84"/>
      <c r="AP2191" s="84"/>
      <c r="AQ2191" s="84"/>
      <c r="AR2191" s="84"/>
      <c r="AS2191" s="84"/>
      <c r="AT2191" s="84"/>
      <c r="AU2191" s="84"/>
      <c r="AV2191" s="84"/>
      <c r="AW2191" s="84"/>
    </row>
    <row r="2192" spans="1:49" x14ac:dyDescent="0.25">
      <c r="A2192" s="69" t="s">
        <v>21649</v>
      </c>
      <c r="B2192" s="69" t="s">
        <v>955</v>
      </c>
      <c r="C2192" s="70"/>
      <c r="D2192" s="71"/>
      <c r="E2192" s="70"/>
      <c r="F2192" s="73"/>
      <c r="G2192" s="70"/>
      <c r="H2192" s="74"/>
      <c r="I2192" s="75"/>
      <c r="J2192" s="75"/>
      <c r="K2192" s="36"/>
      <c r="L2192" s="76"/>
      <c r="M2192" s="76"/>
      <c r="N2192" s="77"/>
      <c r="O2192" s="84" t="s">
        <v>2121</v>
      </c>
      <c r="P2192" s="86">
        <v>42759.605439814812</v>
      </c>
      <c r="Q2192" s="84" t="s">
        <v>22913</v>
      </c>
      <c r="R2192" s="84"/>
      <c r="S2192" s="84"/>
      <c r="T2192" s="84"/>
      <c r="U2192" s="86">
        <v>42759.605439814812</v>
      </c>
      <c r="V2192" s="88" t="s">
        <v>24367</v>
      </c>
      <c r="W2192" s="84"/>
      <c r="X2192" s="84"/>
      <c r="Y2192" s="87" t="s">
        <v>25455</v>
      </c>
      <c r="Z2192" s="84"/>
      <c r="AA2192" s="84"/>
      <c r="AB2192" s="84"/>
      <c r="AC2192" s="84"/>
      <c r="AD2192" s="84"/>
      <c r="AE2192" s="84"/>
      <c r="AF2192" s="84"/>
      <c r="AG2192" s="84"/>
      <c r="AH2192" s="84"/>
      <c r="AI2192" s="84"/>
      <c r="AJ2192" s="84"/>
      <c r="AK2192" s="84"/>
      <c r="AL2192" s="84"/>
      <c r="AM2192" s="84"/>
      <c r="AN2192" s="84"/>
      <c r="AO2192" s="84"/>
      <c r="AP2192" s="84"/>
      <c r="AQ2192" s="84"/>
      <c r="AR2192" s="84"/>
      <c r="AS2192" s="84"/>
      <c r="AT2192" s="84"/>
      <c r="AU2192" s="84"/>
      <c r="AV2192" s="84"/>
      <c r="AW2192" s="84"/>
    </row>
    <row r="2193" spans="1:49" x14ac:dyDescent="0.25">
      <c r="A2193" s="69" t="s">
        <v>21650</v>
      </c>
      <c r="B2193" s="69" t="s">
        <v>1574</v>
      </c>
      <c r="C2193" s="70"/>
      <c r="D2193" s="71"/>
      <c r="E2193" s="70"/>
      <c r="F2193" s="73"/>
      <c r="G2193" s="70"/>
      <c r="H2193" s="74"/>
      <c r="I2193" s="75"/>
      <c r="J2193" s="75"/>
      <c r="K2193" s="36"/>
      <c r="L2193" s="76"/>
      <c r="M2193" s="76"/>
      <c r="N2193" s="77"/>
      <c r="O2193" s="84" t="s">
        <v>2121</v>
      </c>
      <c r="P2193" s="86">
        <v>42759.605451388888</v>
      </c>
      <c r="Q2193" s="84" t="s">
        <v>22768</v>
      </c>
      <c r="R2193" s="88" t="s">
        <v>23502</v>
      </c>
      <c r="S2193" s="84" t="s">
        <v>3699</v>
      </c>
      <c r="T2193" s="84"/>
      <c r="U2193" s="86">
        <v>42759.605451388888</v>
      </c>
      <c r="V2193" s="88" t="s">
        <v>24368</v>
      </c>
      <c r="W2193" s="84"/>
      <c r="X2193" s="84"/>
      <c r="Y2193" s="87" t="s">
        <v>25456</v>
      </c>
      <c r="Z2193" s="84"/>
      <c r="AA2193" s="84"/>
      <c r="AB2193" s="84"/>
      <c r="AC2193" s="84"/>
      <c r="AD2193" s="84"/>
      <c r="AE2193" s="84"/>
      <c r="AF2193" s="84"/>
      <c r="AG2193" s="84"/>
      <c r="AH2193" s="84"/>
      <c r="AI2193" s="84"/>
      <c r="AJ2193" s="84"/>
      <c r="AK2193" s="84"/>
      <c r="AL2193" s="84"/>
      <c r="AM2193" s="84"/>
      <c r="AN2193" s="84"/>
      <c r="AO2193" s="84"/>
      <c r="AP2193" s="84"/>
      <c r="AQ2193" s="84"/>
      <c r="AR2193" s="84"/>
      <c r="AS2193" s="84"/>
      <c r="AT2193" s="84"/>
      <c r="AU2193" s="84"/>
      <c r="AV2193" s="84"/>
      <c r="AW2193" s="84"/>
    </row>
    <row r="2194" spans="1:49" x14ac:dyDescent="0.25">
      <c r="A2194" s="69" t="s">
        <v>21651</v>
      </c>
      <c r="B2194" s="69" t="s">
        <v>22258</v>
      </c>
      <c r="C2194" s="70"/>
      <c r="D2194" s="71"/>
      <c r="E2194" s="70"/>
      <c r="F2194" s="73"/>
      <c r="G2194" s="70"/>
      <c r="H2194" s="74"/>
      <c r="I2194" s="75"/>
      <c r="J2194" s="75"/>
      <c r="K2194" s="36"/>
      <c r="L2194" s="76"/>
      <c r="M2194" s="76"/>
      <c r="N2194" s="77"/>
      <c r="O2194" s="84" t="s">
        <v>2121</v>
      </c>
      <c r="P2194" s="86">
        <v>42759.605451388888</v>
      </c>
      <c r="Q2194" s="84" t="s">
        <v>22659</v>
      </c>
      <c r="R2194" s="84"/>
      <c r="S2194" s="84"/>
      <c r="T2194" s="84" t="s">
        <v>23901</v>
      </c>
      <c r="U2194" s="86">
        <v>42759.605451388888</v>
      </c>
      <c r="V2194" s="88" t="s">
        <v>24369</v>
      </c>
      <c r="W2194" s="84"/>
      <c r="X2194" s="84"/>
      <c r="Y2194" s="87" t="s">
        <v>25457</v>
      </c>
      <c r="Z2194" s="84"/>
      <c r="AA2194" s="84"/>
      <c r="AB2194" s="84"/>
      <c r="AC2194" s="84"/>
      <c r="AD2194" s="84"/>
      <c r="AE2194" s="84"/>
      <c r="AF2194" s="84"/>
      <c r="AG2194" s="84"/>
      <c r="AH2194" s="84"/>
      <c r="AI2194" s="84"/>
      <c r="AJ2194" s="84"/>
      <c r="AK2194" s="84"/>
      <c r="AL2194" s="84"/>
      <c r="AM2194" s="84"/>
      <c r="AN2194" s="84"/>
      <c r="AO2194" s="84"/>
      <c r="AP2194" s="84"/>
      <c r="AQ2194" s="84"/>
      <c r="AR2194" s="84"/>
      <c r="AS2194" s="84"/>
      <c r="AT2194" s="84"/>
      <c r="AU2194" s="84"/>
      <c r="AV2194" s="84"/>
      <c r="AW2194" s="84"/>
    </row>
    <row r="2195" spans="1:49" x14ac:dyDescent="0.25">
      <c r="A2195" s="69" t="s">
        <v>21652</v>
      </c>
      <c r="B2195" s="69" t="s">
        <v>1561</v>
      </c>
      <c r="C2195" s="70"/>
      <c r="D2195" s="71"/>
      <c r="E2195" s="70"/>
      <c r="F2195" s="73"/>
      <c r="G2195" s="70"/>
      <c r="H2195" s="74"/>
      <c r="I2195" s="75"/>
      <c r="J2195" s="75"/>
      <c r="K2195" s="36"/>
      <c r="L2195" s="76"/>
      <c r="M2195" s="76"/>
      <c r="N2195" s="77"/>
      <c r="O2195" s="84" t="s">
        <v>2121</v>
      </c>
      <c r="P2195" s="86">
        <v>42759.605451388888</v>
      </c>
      <c r="Q2195" s="84" t="s">
        <v>22914</v>
      </c>
      <c r="R2195" s="84"/>
      <c r="S2195" s="84"/>
      <c r="T2195" s="84"/>
      <c r="U2195" s="86">
        <v>42759.605451388888</v>
      </c>
      <c r="V2195" s="88" t="s">
        <v>24370</v>
      </c>
      <c r="W2195" s="84"/>
      <c r="X2195" s="84"/>
      <c r="Y2195" s="87" t="s">
        <v>25458</v>
      </c>
      <c r="Z2195" s="84"/>
      <c r="AA2195" s="84"/>
      <c r="AB2195" s="84"/>
      <c r="AC2195" s="84"/>
      <c r="AD2195" s="84"/>
      <c r="AE2195" s="84"/>
      <c r="AF2195" s="84"/>
      <c r="AG2195" s="84"/>
      <c r="AH2195" s="84"/>
      <c r="AI2195" s="84"/>
      <c r="AJ2195" s="84"/>
      <c r="AK2195" s="84"/>
      <c r="AL2195" s="84"/>
      <c r="AM2195" s="84"/>
      <c r="AN2195" s="84"/>
      <c r="AO2195" s="84"/>
      <c r="AP2195" s="84"/>
      <c r="AQ2195" s="84"/>
      <c r="AR2195" s="84"/>
      <c r="AS2195" s="84"/>
      <c r="AT2195" s="84"/>
      <c r="AU2195" s="84"/>
      <c r="AV2195" s="84"/>
      <c r="AW2195" s="84"/>
    </row>
    <row r="2196" spans="1:49" x14ac:dyDescent="0.25">
      <c r="A2196" s="69" t="s">
        <v>21653</v>
      </c>
      <c r="B2196" s="69" t="s">
        <v>22374</v>
      </c>
      <c r="C2196" s="70"/>
      <c r="D2196" s="71"/>
      <c r="E2196" s="70"/>
      <c r="F2196" s="73"/>
      <c r="G2196" s="70"/>
      <c r="H2196" s="74"/>
      <c r="I2196" s="75"/>
      <c r="J2196" s="75"/>
      <c r="K2196" s="36"/>
      <c r="L2196" s="76"/>
      <c r="M2196" s="76"/>
      <c r="N2196" s="77"/>
      <c r="O2196" s="84" t="s">
        <v>2121</v>
      </c>
      <c r="P2196" s="86">
        <v>42759.605451388888</v>
      </c>
      <c r="Q2196" s="84" t="s">
        <v>22915</v>
      </c>
      <c r="R2196" s="84"/>
      <c r="S2196" s="84"/>
      <c r="T2196" s="84"/>
      <c r="U2196" s="86">
        <v>42759.605451388888</v>
      </c>
      <c r="V2196" s="88" t="s">
        <v>24371</v>
      </c>
      <c r="W2196" s="84"/>
      <c r="X2196" s="84"/>
      <c r="Y2196" s="87" t="s">
        <v>25459</v>
      </c>
      <c r="Z2196" s="84"/>
      <c r="AA2196" s="84"/>
      <c r="AB2196" s="84"/>
      <c r="AC2196" s="84"/>
      <c r="AD2196" s="84"/>
      <c r="AE2196" s="84"/>
      <c r="AF2196" s="84"/>
      <c r="AG2196" s="84"/>
      <c r="AH2196" s="84"/>
      <c r="AI2196" s="84"/>
      <c r="AJ2196" s="84"/>
      <c r="AK2196" s="84"/>
      <c r="AL2196" s="84"/>
      <c r="AM2196" s="84"/>
      <c r="AN2196" s="84"/>
      <c r="AO2196" s="84"/>
      <c r="AP2196" s="84"/>
      <c r="AQ2196" s="84"/>
      <c r="AR2196" s="84"/>
      <c r="AS2196" s="84"/>
      <c r="AT2196" s="84"/>
      <c r="AU2196" s="84"/>
      <c r="AV2196" s="84"/>
      <c r="AW2196" s="84"/>
    </row>
    <row r="2197" spans="1:49" x14ac:dyDescent="0.25">
      <c r="A2197" s="69" t="s">
        <v>21654</v>
      </c>
      <c r="B2197" s="69" t="s">
        <v>21654</v>
      </c>
      <c r="C2197" s="70"/>
      <c r="D2197" s="71"/>
      <c r="E2197" s="70"/>
      <c r="F2197" s="73"/>
      <c r="G2197" s="70"/>
      <c r="H2197" s="74"/>
      <c r="I2197" s="75"/>
      <c r="J2197" s="75"/>
      <c r="K2197" s="36"/>
      <c r="L2197" s="76"/>
      <c r="M2197" s="76"/>
      <c r="N2197" s="77"/>
      <c r="O2197" s="84" t="s">
        <v>179</v>
      </c>
      <c r="P2197" s="86">
        <v>42759.605462962965</v>
      </c>
      <c r="Q2197" s="88" t="s">
        <v>22916</v>
      </c>
      <c r="R2197" s="88" t="s">
        <v>23499</v>
      </c>
      <c r="S2197" s="84" t="s">
        <v>3719</v>
      </c>
      <c r="T2197" s="84"/>
      <c r="U2197" s="86">
        <v>42759.605462962965</v>
      </c>
      <c r="V2197" s="88" t="s">
        <v>24372</v>
      </c>
      <c r="W2197" s="84"/>
      <c r="X2197" s="84"/>
      <c r="Y2197" s="87" t="s">
        <v>25460</v>
      </c>
      <c r="Z2197" s="84"/>
      <c r="AA2197" s="84"/>
      <c r="AB2197" s="84"/>
      <c r="AC2197" s="84"/>
      <c r="AD2197" s="84"/>
      <c r="AE2197" s="84"/>
      <c r="AF2197" s="84"/>
      <c r="AG2197" s="84"/>
      <c r="AH2197" s="84"/>
      <c r="AI2197" s="84"/>
      <c r="AJ2197" s="84"/>
      <c r="AK2197" s="84"/>
      <c r="AL2197" s="84"/>
      <c r="AM2197" s="84"/>
      <c r="AN2197" s="84"/>
      <c r="AO2197" s="84"/>
      <c r="AP2197" s="84"/>
      <c r="AQ2197" s="84"/>
      <c r="AR2197" s="84"/>
      <c r="AS2197" s="84"/>
      <c r="AT2197" s="84"/>
      <c r="AU2197" s="84"/>
      <c r="AV2197" s="84"/>
      <c r="AW2197" s="84"/>
    </row>
    <row r="2198" spans="1:49" x14ac:dyDescent="0.25">
      <c r="A2198" s="69" t="s">
        <v>21655</v>
      </c>
      <c r="B2198" s="69" t="s">
        <v>1754</v>
      </c>
      <c r="C2198" s="70"/>
      <c r="D2198" s="71"/>
      <c r="E2198" s="70"/>
      <c r="F2198" s="73"/>
      <c r="G2198" s="70"/>
      <c r="H2198" s="74"/>
      <c r="I2198" s="75"/>
      <c r="J2198" s="75"/>
      <c r="K2198" s="36"/>
      <c r="L2198" s="76"/>
      <c r="M2198" s="76"/>
      <c r="N2198" s="77"/>
      <c r="O2198" s="84" t="s">
        <v>2121</v>
      </c>
      <c r="P2198" s="86">
        <v>42759.605474537035</v>
      </c>
      <c r="Q2198" s="84" t="s">
        <v>2455</v>
      </c>
      <c r="R2198" s="84"/>
      <c r="S2198" s="84"/>
      <c r="T2198" s="84" t="s">
        <v>3955</v>
      </c>
      <c r="U2198" s="86">
        <v>42759.605474537035</v>
      </c>
      <c r="V2198" s="88" t="s">
        <v>24373</v>
      </c>
      <c r="W2198" s="84"/>
      <c r="X2198" s="84"/>
      <c r="Y2198" s="87" t="s">
        <v>25461</v>
      </c>
      <c r="Z2198" s="84"/>
      <c r="AA2198" s="84"/>
      <c r="AB2198" s="84"/>
      <c r="AC2198" s="84"/>
      <c r="AD2198" s="84"/>
      <c r="AE2198" s="84"/>
      <c r="AF2198" s="84"/>
      <c r="AG2198" s="84"/>
      <c r="AH2198" s="84"/>
      <c r="AI2198" s="84"/>
      <c r="AJ2198" s="84"/>
      <c r="AK2198" s="84"/>
      <c r="AL2198" s="84"/>
      <c r="AM2198" s="84"/>
      <c r="AN2198" s="84"/>
      <c r="AO2198" s="84"/>
      <c r="AP2198" s="84"/>
      <c r="AQ2198" s="84"/>
      <c r="AR2198" s="84"/>
      <c r="AS2198" s="84"/>
      <c r="AT2198" s="84"/>
      <c r="AU2198" s="84"/>
      <c r="AV2198" s="84"/>
      <c r="AW2198" s="84"/>
    </row>
    <row r="2199" spans="1:49" x14ac:dyDescent="0.25">
      <c r="A2199" s="69" t="s">
        <v>21656</v>
      </c>
      <c r="B2199" s="69" t="s">
        <v>22337</v>
      </c>
      <c r="C2199" s="70"/>
      <c r="D2199" s="71"/>
      <c r="E2199" s="70"/>
      <c r="F2199" s="73"/>
      <c r="G2199" s="70"/>
      <c r="H2199" s="74"/>
      <c r="I2199" s="75"/>
      <c r="J2199" s="75"/>
      <c r="K2199" s="36"/>
      <c r="L2199" s="76"/>
      <c r="M2199" s="76"/>
      <c r="N2199" s="77"/>
      <c r="O2199" s="84" t="s">
        <v>2121</v>
      </c>
      <c r="P2199" s="86">
        <v>42759.605081018519</v>
      </c>
      <c r="Q2199" s="84" t="s">
        <v>22830</v>
      </c>
      <c r="R2199" s="84"/>
      <c r="S2199" s="84"/>
      <c r="T2199" s="84"/>
      <c r="U2199" s="86">
        <v>42759.605081018519</v>
      </c>
      <c r="V2199" s="88" t="s">
        <v>24374</v>
      </c>
      <c r="W2199" s="84"/>
      <c r="X2199" s="84"/>
      <c r="Y2199" s="87" t="s">
        <v>25462</v>
      </c>
      <c r="Z2199" s="84"/>
      <c r="AA2199" s="84"/>
      <c r="AB2199" s="84"/>
      <c r="AC2199" s="84"/>
      <c r="AD2199" s="84"/>
      <c r="AE2199" s="84"/>
      <c r="AF2199" s="84"/>
      <c r="AG2199" s="84"/>
      <c r="AH2199" s="84"/>
      <c r="AI2199" s="84"/>
      <c r="AJ2199" s="84"/>
      <c r="AK2199" s="84"/>
      <c r="AL2199" s="84"/>
      <c r="AM2199" s="84"/>
      <c r="AN2199" s="84"/>
      <c r="AO2199" s="84"/>
      <c r="AP2199" s="84"/>
      <c r="AQ2199" s="84"/>
      <c r="AR2199" s="84"/>
      <c r="AS2199" s="84"/>
      <c r="AT2199" s="84"/>
      <c r="AU2199" s="84"/>
      <c r="AV2199" s="84"/>
      <c r="AW2199" s="84"/>
    </row>
    <row r="2200" spans="1:49" x14ac:dyDescent="0.25">
      <c r="A2200" s="69" t="s">
        <v>21656</v>
      </c>
      <c r="B2200" s="69" t="s">
        <v>22175</v>
      </c>
      <c r="C2200" s="70"/>
      <c r="D2200" s="71"/>
      <c r="E2200" s="70"/>
      <c r="F2200" s="73"/>
      <c r="G2200" s="70"/>
      <c r="H2200" s="74"/>
      <c r="I2200" s="75"/>
      <c r="J2200" s="75"/>
      <c r="K2200" s="36"/>
      <c r="L2200" s="76"/>
      <c r="M2200" s="76"/>
      <c r="N2200" s="77"/>
      <c r="O2200" s="84" t="s">
        <v>2121</v>
      </c>
      <c r="P2200" s="86">
        <v>42759.605081018519</v>
      </c>
      <c r="Q2200" s="84" t="s">
        <v>22830</v>
      </c>
      <c r="R2200" s="84"/>
      <c r="S2200" s="84"/>
      <c r="T2200" s="84"/>
      <c r="U2200" s="86">
        <v>42759.605081018519</v>
      </c>
      <c r="V2200" s="88" t="s">
        <v>24374</v>
      </c>
      <c r="W2200" s="84"/>
      <c r="X2200" s="84"/>
      <c r="Y2200" s="87" t="s">
        <v>25462</v>
      </c>
      <c r="Z2200" s="84"/>
      <c r="AA2200" s="84"/>
      <c r="AB2200" s="84"/>
      <c r="AC2200" s="84"/>
      <c r="AD2200" s="84"/>
      <c r="AE2200" s="84"/>
      <c r="AF2200" s="84"/>
      <c r="AG2200" s="84"/>
      <c r="AH2200" s="84"/>
      <c r="AI2200" s="84"/>
      <c r="AJ2200" s="84"/>
      <c r="AK2200" s="84"/>
      <c r="AL2200" s="84"/>
      <c r="AM2200" s="84"/>
      <c r="AN2200" s="84"/>
      <c r="AO2200" s="84"/>
      <c r="AP2200" s="84"/>
      <c r="AQ2200" s="84"/>
      <c r="AR2200" s="84"/>
      <c r="AS2200" s="84"/>
      <c r="AT2200" s="84"/>
      <c r="AU2200" s="84"/>
      <c r="AV2200" s="84"/>
      <c r="AW2200" s="84"/>
    </row>
    <row r="2201" spans="1:49" x14ac:dyDescent="0.25">
      <c r="A2201" s="69" t="s">
        <v>21656</v>
      </c>
      <c r="B2201" s="69" t="s">
        <v>1669</v>
      </c>
      <c r="C2201" s="70"/>
      <c r="D2201" s="71"/>
      <c r="E2201" s="70"/>
      <c r="F2201" s="73"/>
      <c r="G2201" s="70"/>
      <c r="H2201" s="74"/>
      <c r="I2201" s="75"/>
      <c r="J2201" s="75"/>
      <c r="K2201" s="36"/>
      <c r="L2201" s="76"/>
      <c r="M2201" s="76"/>
      <c r="N2201" s="77"/>
      <c r="O2201" s="84" t="s">
        <v>2121</v>
      </c>
      <c r="P2201" s="86">
        <v>42759.605474537035</v>
      </c>
      <c r="Q2201" s="84" t="s">
        <v>22917</v>
      </c>
      <c r="R2201" s="84"/>
      <c r="S2201" s="84"/>
      <c r="T2201" s="84"/>
      <c r="U2201" s="86">
        <v>42759.605474537035</v>
      </c>
      <c r="V2201" s="88" t="s">
        <v>24375</v>
      </c>
      <c r="W2201" s="84"/>
      <c r="X2201" s="84"/>
      <c r="Y2201" s="87" t="s">
        <v>25463</v>
      </c>
      <c r="Z2201" s="84"/>
      <c r="AA2201" s="84"/>
      <c r="AB2201" s="84"/>
      <c r="AC2201" s="84"/>
      <c r="AD2201" s="84"/>
      <c r="AE2201" s="84"/>
      <c r="AF2201" s="84"/>
      <c r="AG2201" s="84"/>
      <c r="AH2201" s="84"/>
      <c r="AI2201" s="84"/>
      <c r="AJ2201" s="84"/>
      <c r="AK2201" s="84"/>
      <c r="AL2201" s="84"/>
      <c r="AM2201" s="84"/>
      <c r="AN2201" s="84"/>
      <c r="AO2201" s="84"/>
      <c r="AP2201" s="84"/>
      <c r="AQ2201" s="84"/>
      <c r="AR2201" s="84"/>
      <c r="AS2201" s="84"/>
      <c r="AT2201" s="84"/>
      <c r="AU2201" s="84"/>
      <c r="AV2201" s="84"/>
      <c r="AW2201" s="84"/>
    </row>
    <row r="2202" spans="1:49" x14ac:dyDescent="0.25">
      <c r="A2202" s="69" t="s">
        <v>21656</v>
      </c>
      <c r="B2202" s="69" t="s">
        <v>22337</v>
      </c>
      <c r="C2202" s="70"/>
      <c r="D2202" s="71"/>
      <c r="E2202" s="70"/>
      <c r="F2202" s="73"/>
      <c r="G2202" s="70"/>
      <c r="H2202" s="74"/>
      <c r="I2202" s="75"/>
      <c r="J2202" s="75"/>
      <c r="K2202" s="36"/>
      <c r="L2202" s="76"/>
      <c r="M2202" s="76"/>
      <c r="N2202" s="77"/>
      <c r="O2202" s="84" t="s">
        <v>2121</v>
      </c>
      <c r="P2202" s="86">
        <v>42759.605474537035</v>
      </c>
      <c r="Q2202" s="84" t="s">
        <v>22917</v>
      </c>
      <c r="R2202" s="84"/>
      <c r="S2202" s="84"/>
      <c r="T2202" s="84"/>
      <c r="U2202" s="86">
        <v>42759.605474537035</v>
      </c>
      <c r="V2202" s="88" t="s">
        <v>24375</v>
      </c>
      <c r="W2202" s="84"/>
      <c r="X2202" s="84"/>
      <c r="Y2202" s="87" t="s">
        <v>25463</v>
      </c>
      <c r="Z2202" s="84"/>
      <c r="AA2202" s="84"/>
      <c r="AB2202" s="84"/>
      <c r="AC2202" s="84"/>
      <c r="AD2202" s="84"/>
      <c r="AE2202" s="84"/>
      <c r="AF2202" s="84"/>
      <c r="AG2202" s="84"/>
      <c r="AH2202" s="84"/>
      <c r="AI2202" s="84"/>
      <c r="AJ2202" s="84"/>
      <c r="AK2202" s="84"/>
      <c r="AL2202" s="84"/>
      <c r="AM2202" s="84"/>
      <c r="AN2202" s="84"/>
      <c r="AO2202" s="84"/>
      <c r="AP2202" s="84"/>
      <c r="AQ2202" s="84"/>
      <c r="AR2202" s="84"/>
      <c r="AS2202" s="84"/>
      <c r="AT2202" s="84"/>
      <c r="AU2202" s="84"/>
      <c r="AV2202" s="84"/>
      <c r="AW2202" s="84"/>
    </row>
    <row r="2203" spans="1:49" x14ac:dyDescent="0.25">
      <c r="A2203" s="69" t="s">
        <v>21657</v>
      </c>
      <c r="B2203" s="69" t="s">
        <v>22375</v>
      </c>
      <c r="C2203" s="70"/>
      <c r="D2203" s="71"/>
      <c r="E2203" s="70"/>
      <c r="F2203" s="73"/>
      <c r="G2203" s="70"/>
      <c r="H2203" s="74"/>
      <c r="I2203" s="75"/>
      <c r="J2203" s="75"/>
      <c r="K2203" s="36"/>
      <c r="L2203" s="76"/>
      <c r="M2203" s="76"/>
      <c r="N2203" s="77"/>
      <c r="O2203" s="84" t="s">
        <v>2122</v>
      </c>
      <c r="P2203" s="86">
        <v>42759.605474537035</v>
      </c>
      <c r="Q2203" s="84" t="s">
        <v>22918</v>
      </c>
      <c r="R2203" s="84"/>
      <c r="S2203" s="84"/>
      <c r="T2203" s="84"/>
      <c r="U2203" s="86">
        <v>42759.605474537035</v>
      </c>
      <c r="V2203" s="88" t="s">
        <v>24376</v>
      </c>
      <c r="W2203" s="84"/>
      <c r="X2203" s="84"/>
      <c r="Y2203" s="87" t="s">
        <v>25464</v>
      </c>
      <c r="Z2203" s="84"/>
      <c r="AA2203" s="84"/>
      <c r="AB2203" s="84"/>
      <c r="AC2203" s="84"/>
      <c r="AD2203" s="84"/>
      <c r="AE2203" s="84"/>
      <c r="AF2203" s="84"/>
      <c r="AG2203" s="84"/>
      <c r="AH2203" s="84"/>
      <c r="AI2203" s="84"/>
      <c r="AJ2203" s="84"/>
      <c r="AK2203" s="84"/>
      <c r="AL2203" s="84"/>
      <c r="AM2203" s="84"/>
      <c r="AN2203" s="84"/>
      <c r="AO2203" s="84"/>
      <c r="AP2203" s="84"/>
      <c r="AQ2203" s="84"/>
      <c r="AR2203" s="84"/>
      <c r="AS2203" s="84"/>
      <c r="AT2203" s="84"/>
      <c r="AU2203" s="84"/>
      <c r="AV2203" s="84"/>
      <c r="AW2203" s="84"/>
    </row>
    <row r="2204" spans="1:49" x14ac:dyDescent="0.25">
      <c r="A2204" s="69" t="s">
        <v>21658</v>
      </c>
      <c r="B2204" s="69" t="s">
        <v>1577</v>
      </c>
      <c r="C2204" s="70"/>
      <c r="D2204" s="71"/>
      <c r="E2204" s="70"/>
      <c r="F2204" s="73"/>
      <c r="G2204" s="70"/>
      <c r="H2204" s="74"/>
      <c r="I2204" s="75"/>
      <c r="J2204" s="75"/>
      <c r="K2204" s="36"/>
      <c r="L2204" s="76"/>
      <c r="M2204" s="76"/>
      <c r="N2204" s="77"/>
      <c r="O2204" s="84" t="s">
        <v>2121</v>
      </c>
      <c r="P2204" s="86">
        <v>42759.605474537035</v>
      </c>
      <c r="Q2204" s="84" t="s">
        <v>2164</v>
      </c>
      <c r="R2204" s="84"/>
      <c r="S2204" s="84"/>
      <c r="T2204" s="84"/>
      <c r="U2204" s="86">
        <v>42759.605474537035</v>
      </c>
      <c r="V2204" s="88" t="s">
        <v>24377</v>
      </c>
      <c r="W2204" s="84"/>
      <c r="X2204" s="84"/>
      <c r="Y2204" s="87" t="s">
        <v>25465</v>
      </c>
      <c r="Z2204" s="84"/>
      <c r="AA2204" s="84"/>
      <c r="AB2204" s="84"/>
      <c r="AC2204" s="84"/>
      <c r="AD2204" s="84"/>
      <c r="AE2204" s="84"/>
      <c r="AF2204" s="84"/>
      <c r="AG2204" s="84"/>
      <c r="AH2204" s="84"/>
      <c r="AI2204" s="84"/>
      <c r="AJ2204" s="84"/>
      <c r="AK2204" s="84"/>
      <c r="AL2204" s="84"/>
      <c r="AM2204" s="84"/>
      <c r="AN2204" s="84"/>
      <c r="AO2204" s="84"/>
      <c r="AP2204" s="84"/>
      <c r="AQ2204" s="84"/>
      <c r="AR2204" s="84"/>
      <c r="AS2204" s="84"/>
      <c r="AT2204" s="84"/>
      <c r="AU2204" s="84"/>
      <c r="AV2204" s="84"/>
      <c r="AW2204" s="84"/>
    </row>
    <row r="2205" spans="1:49" x14ac:dyDescent="0.25">
      <c r="A2205" s="69" t="s">
        <v>21659</v>
      </c>
      <c r="B2205" s="69" t="s">
        <v>1577</v>
      </c>
      <c r="C2205" s="70"/>
      <c r="D2205" s="71"/>
      <c r="E2205" s="70"/>
      <c r="F2205" s="73"/>
      <c r="G2205" s="70"/>
      <c r="H2205" s="74"/>
      <c r="I2205" s="75"/>
      <c r="J2205" s="75"/>
      <c r="K2205" s="36"/>
      <c r="L2205" s="76"/>
      <c r="M2205" s="76"/>
      <c r="N2205" s="77"/>
      <c r="O2205" s="84" t="s">
        <v>2121</v>
      </c>
      <c r="P2205" s="86">
        <v>42759.605486111112</v>
      </c>
      <c r="Q2205" s="84" t="s">
        <v>2164</v>
      </c>
      <c r="R2205" s="84"/>
      <c r="S2205" s="84"/>
      <c r="T2205" s="84"/>
      <c r="U2205" s="86">
        <v>42759.605486111112</v>
      </c>
      <c r="V2205" s="88" t="s">
        <v>24378</v>
      </c>
      <c r="W2205" s="84"/>
      <c r="X2205" s="84"/>
      <c r="Y2205" s="87" t="s">
        <v>25466</v>
      </c>
      <c r="Z2205" s="84"/>
      <c r="AA2205" s="84"/>
      <c r="AB2205" s="84"/>
      <c r="AC2205" s="84"/>
      <c r="AD2205" s="84"/>
      <c r="AE2205" s="84"/>
      <c r="AF2205" s="84"/>
      <c r="AG2205" s="84"/>
      <c r="AH2205" s="84"/>
      <c r="AI2205" s="84"/>
      <c r="AJ2205" s="84"/>
      <c r="AK2205" s="84"/>
      <c r="AL2205" s="84"/>
      <c r="AM2205" s="84"/>
      <c r="AN2205" s="84"/>
      <c r="AO2205" s="84"/>
      <c r="AP2205" s="84"/>
      <c r="AQ2205" s="84"/>
      <c r="AR2205" s="84"/>
      <c r="AS2205" s="84"/>
      <c r="AT2205" s="84"/>
      <c r="AU2205" s="84"/>
      <c r="AV2205" s="84"/>
      <c r="AW2205" s="84"/>
    </row>
    <row r="2206" spans="1:49" x14ac:dyDescent="0.25">
      <c r="A2206" s="69" t="s">
        <v>21660</v>
      </c>
      <c r="B2206" s="69" t="s">
        <v>1696</v>
      </c>
      <c r="C2206" s="70"/>
      <c r="D2206" s="71"/>
      <c r="E2206" s="70"/>
      <c r="F2206" s="73"/>
      <c r="G2206" s="70"/>
      <c r="H2206" s="74"/>
      <c r="I2206" s="75"/>
      <c r="J2206" s="75"/>
      <c r="K2206" s="36"/>
      <c r="L2206" s="76"/>
      <c r="M2206" s="76"/>
      <c r="N2206" s="77"/>
      <c r="O2206" s="84" t="s">
        <v>2121</v>
      </c>
      <c r="P2206" s="86">
        <v>42759.605486111112</v>
      </c>
      <c r="Q2206" s="84" t="s">
        <v>22919</v>
      </c>
      <c r="R2206" s="84"/>
      <c r="S2206" s="84"/>
      <c r="T2206" s="84"/>
      <c r="U2206" s="86">
        <v>42759.605486111112</v>
      </c>
      <c r="V2206" s="88" t="s">
        <v>24379</v>
      </c>
      <c r="W2206" s="84"/>
      <c r="X2206" s="84"/>
      <c r="Y2206" s="87" t="s">
        <v>25467</v>
      </c>
      <c r="Z2206" s="84"/>
      <c r="AA2206" s="84"/>
      <c r="AB2206" s="84"/>
      <c r="AC2206" s="84"/>
      <c r="AD2206" s="84"/>
      <c r="AE2206" s="84"/>
      <c r="AF2206" s="84"/>
      <c r="AG2206" s="84"/>
      <c r="AH2206" s="84"/>
      <c r="AI2206" s="84"/>
      <c r="AJ2206" s="84"/>
      <c r="AK2206" s="84"/>
      <c r="AL2206" s="84"/>
      <c r="AM2206" s="84"/>
      <c r="AN2206" s="84"/>
      <c r="AO2206" s="84"/>
      <c r="AP2206" s="84"/>
      <c r="AQ2206" s="84"/>
      <c r="AR2206" s="84"/>
      <c r="AS2206" s="84"/>
      <c r="AT2206" s="84"/>
      <c r="AU2206" s="84"/>
      <c r="AV2206" s="84"/>
      <c r="AW2206" s="84"/>
    </row>
    <row r="2207" spans="1:49" x14ac:dyDescent="0.25">
      <c r="A2207" s="69" t="s">
        <v>21660</v>
      </c>
      <c r="B2207" s="69" t="s">
        <v>22376</v>
      </c>
      <c r="C2207" s="70"/>
      <c r="D2207" s="71"/>
      <c r="E2207" s="70"/>
      <c r="F2207" s="73"/>
      <c r="G2207" s="70"/>
      <c r="H2207" s="74"/>
      <c r="I2207" s="75"/>
      <c r="J2207" s="75"/>
      <c r="K2207" s="36"/>
      <c r="L2207" s="76"/>
      <c r="M2207" s="76"/>
      <c r="N2207" s="77"/>
      <c r="O2207" s="84" t="s">
        <v>2121</v>
      </c>
      <c r="P2207" s="86">
        <v>42759.605486111112</v>
      </c>
      <c r="Q2207" s="84" t="s">
        <v>22919</v>
      </c>
      <c r="R2207" s="84"/>
      <c r="S2207" s="84"/>
      <c r="T2207" s="84"/>
      <c r="U2207" s="86">
        <v>42759.605486111112</v>
      </c>
      <c r="V2207" s="88" t="s">
        <v>24379</v>
      </c>
      <c r="W2207" s="84"/>
      <c r="X2207" s="84"/>
      <c r="Y2207" s="87" t="s">
        <v>25467</v>
      </c>
      <c r="Z2207" s="84"/>
      <c r="AA2207" s="84"/>
      <c r="AB2207" s="84"/>
      <c r="AC2207" s="84"/>
      <c r="AD2207" s="84"/>
      <c r="AE2207" s="84"/>
      <c r="AF2207" s="84"/>
      <c r="AG2207" s="84"/>
      <c r="AH2207" s="84"/>
      <c r="AI2207" s="84"/>
      <c r="AJ2207" s="84"/>
      <c r="AK2207" s="84"/>
      <c r="AL2207" s="84"/>
      <c r="AM2207" s="84"/>
      <c r="AN2207" s="84"/>
      <c r="AO2207" s="84"/>
      <c r="AP2207" s="84"/>
      <c r="AQ2207" s="84"/>
      <c r="AR2207" s="84"/>
      <c r="AS2207" s="84"/>
      <c r="AT2207" s="84"/>
      <c r="AU2207" s="84"/>
      <c r="AV2207" s="84"/>
      <c r="AW2207" s="84"/>
    </row>
    <row r="2208" spans="1:49" x14ac:dyDescent="0.25">
      <c r="A2208" s="69" t="s">
        <v>21661</v>
      </c>
      <c r="B2208" s="69" t="s">
        <v>1660</v>
      </c>
      <c r="C2208" s="70"/>
      <c r="D2208" s="71"/>
      <c r="E2208" s="70"/>
      <c r="F2208" s="73"/>
      <c r="G2208" s="70"/>
      <c r="H2208" s="74"/>
      <c r="I2208" s="75"/>
      <c r="J2208" s="75"/>
      <c r="K2208" s="36"/>
      <c r="L2208" s="76"/>
      <c r="M2208" s="76"/>
      <c r="N2208" s="77"/>
      <c r="O2208" s="84" t="s">
        <v>2122</v>
      </c>
      <c r="P2208" s="86">
        <v>42759.605486111112</v>
      </c>
      <c r="Q2208" s="84" t="s">
        <v>22920</v>
      </c>
      <c r="R2208" s="84"/>
      <c r="S2208" s="84"/>
      <c r="T2208" s="84"/>
      <c r="U2208" s="86">
        <v>42759.605486111112</v>
      </c>
      <c r="V2208" s="88" t="s">
        <v>24380</v>
      </c>
      <c r="W2208" s="84"/>
      <c r="X2208" s="84"/>
      <c r="Y2208" s="87" t="s">
        <v>25468</v>
      </c>
      <c r="Z2208" s="87" t="s">
        <v>26206</v>
      </c>
      <c r="AA2208" s="84"/>
      <c r="AB2208" s="84"/>
      <c r="AC2208" s="84"/>
      <c r="AD2208" s="84"/>
      <c r="AE2208" s="84"/>
      <c r="AF2208" s="84"/>
      <c r="AG2208" s="84"/>
      <c r="AH2208" s="84"/>
      <c r="AI2208" s="84"/>
      <c r="AJ2208" s="84"/>
      <c r="AK2208" s="84"/>
      <c r="AL2208" s="84"/>
      <c r="AM2208" s="84"/>
      <c r="AN2208" s="84"/>
      <c r="AO2208" s="84"/>
      <c r="AP2208" s="84"/>
      <c r="AQ2208" s="84"/>
      <c r="AR2208" s="84"/>
      <c r="AS2208" s="84"/>
      <c r="AT2208" s="84"/>
      <c r="AU2208" s="84"/>
      <c r="AV2208" s="84"/>
      <c r="AW2208" s="84"/>
    </row>
    <row r="2209" spans="1:49" x14ac:dyDescent="0.25">
      <c r="A2209" s="69" t="s">
        <v>21661</v>
      </c>
      <c r="B2209" s="69" t="s">
        <v>1547</v>
      </c>
      <c r="C2209" s="70"/>
      <c r="D2209" s="71"/>
      <c r="E2209" s="70"/>
      <c r="F2209" s="73"/>
      <c r="G2209" s="70"/>
      <c r="H2209" s="74"/>
      <c r="I2209" s="75"/>
      <c r="J2209" s="75"/>
      <c r="K2209" s="36"/>
      <c r="L2209" s="76"/>
      <c r="M2209" s="76"/>
      <c r="N2209" s="77"/>
      <c r="O2209" s="84" t="s">
        <v>2121</v>
      </c>
      <c r="P2209" s="86">
        <v>42759.605486111112</v>
      </c>
      <c r="Q2209" s="84" t="s">
        <v>22920</v>
      </c>
      <c r="R2209" s="84"/>
      <c r="S2209" s="84"/>
      <c r="T2209" s="84"/>
      <c r="U2209" s="86">
        <v>42759.605486111112</v>
      </c>
      <c r="V2209" s="88" t="s">
        <v>24380</v>
      </c>
      <c r="W2209" s="84"/>
      <c r="X2209" s="84"/>
      <c r="Y2209" s="87" t="s">
        <v>25468</v>
      </c>
      <c r="Z2209" s="87" t="s">
        <v>26206</v>
      </c>
      <c r="AA2209" s="84"/>
      <c r="AB2209" s="84"/>
      <c r="AC2209" s="84"/>
      <c r="AD2209" s="84"/>
      <c r="AE2209" s="84"/>
      <c r="AF2209" s="84"/>
      <c r="AG2209" s="84"/>
      <c r="AH2209" s="84"/>
      <c r="AI2209" s="84"/>
      <c r="AJ2209" s="84"/>
      <c r="AK2209" s="84"/>
      <c r="AL2209" s="84"/>
      <c r="AM2209" s="84"/>
      <c r="AN2209" s="84"/>
      <c r="AO2209" s="84"/>
      <c r="AP2209" s="84"/>
      <c r="AQ2209" s="84"/>
      <c r="AR2209" s="84"/>
      <c r="AS2209" s="84"/>
      <c r="AT2209" s="84"/>
      <c r="AU2209" s="84"/>
      <c r="AV2209" s="84"/>
      <c r="AW2209" s="84"/>
    </row>
    <row r="2210" spans="1:49" x14ac:dyDescent="0.25">
      <c r="A2210" s="69" t="s">
        <v>21662</v>
      </c>
      <c r="B2210" s="69" t="s">
        <v>22377</v>
      </c>
      <c r="C2210" s="70"/>
      <c r="D2210" s="71"/>
      <c r="E2210" s="70"/>
      <c r="F2210" s="73"/>
      <c r="G2210" s="70"/>
      <c r="H2210" s="74"/>
      <c r="I2210" s="75"/>
      <c r="J2210" s="75"/>
      <c r="K2210" s="36"/>
      <c r="L2210" s="76"/>
      <c r="M2210" s="76"/>
      <c r="N2210" s="77"/>
      <c r="O2210" s="84" t="s">
        <v>2121</v>
      </c>
      <c r="P2210" s="86">
        <v>42759.605486111112</v>
      </c>
      <c r="Q2210" s="84" t="s">
        <v>22921</v>
      </c>
      <c r="R2210" s="84"/>
      <c r="S2210" s="84"/>
      <c r="T2210" s="84" t="s">
        <v>23940</v>
      </c>
      <c r="U2210" s="86">
        <v>42759.605486111112</v>
      </c>
      <c r="V2210" s="88" t="s">
        <v>24381</v>
      </c>
      <c r="W2210" s="84"/>
      <c r="X2210" s="84"/>
      <c r="Y2210" s="87" t="s">
        <v>25469</v>
      </c>
      <c r="Z2210" s="84"/>
      <c r="AA2210" s="84"/>
      <c r="AB2210" s="84"/>
      <c r="AC2210" s="84"/>
      <c r="AD2210" s="84"/>
      <c r="AE2210" s="84"/>
      <c r="AF2210" s="84"/>
      <c r="AG2210" s="84"/>
      <c r="AH2210" s="84"/>
      <c r="AI2210" s="84"/>
      <c r="AJ2210" s="84"/>
      <c r="AK2210" s="84"/>
      <c r="AL2210" s="84"/>
      <c r="AM2210" s="84"/>
      <c r="AN2210" s="84"/>
      <c r="AO2210" s="84"/>
      <c r="AP2210" s="84"/>
      <c r="AQ2210" s="84"/>
      <c r="AR2210" s="84"/>
      <c r="AS2210" s="84"/>
      <c r="AT2210" s="84"/>
      <c r="AU2210" s="84"/>
      <c r="AV2210" s="84"/>
      <c r="AW2210" s="84"/>
    </row>
    <row r="2211" spans="1:49" x14ac:dyDescent="0.25">
      <c r="A2211" s="69" t="s">
        <v>21663</v>
      </c>
      <c r="B2211" s="69" t="s">
        <v>21663</v>
      </c>
      <c r="C2211" s="70"/>
      <c r="D2211" s="71"/>
      <c r="E2211" s="70"/>
      <c r="F2211" s="73"/>
      <c r="G2211" s="70"/>
      <c r="H2211" s="74"/>
      <c r="I2211" s="75"/>
      <c r="J2211" s="75"/>
      <c r="K2211" s="36"/>
      <c r="L2211" s="76"/>
      <c r="M2211" s="76"/>
      <c r="N2211" s="77"/>
      <c r="O2211" s="84" t="s">
        <v>179</v>
      </c>
      <c r="P2211" s="86">
        <v>42759.605497685188</v>
      </c>
      <c r="Q2211" s="84" t="s">
        <v>22922</v>
      </c>
      <c r="R2211" s="88" t="s">
        <v>23564</v>
      </c>
      <c r="S2211" s="84" t="s">
        <v>23831</v>
      </c>
      <c r="T2211" s="84"/>
      <c r="U2211" s="86">
        <v>42759.605497685188</v>
      </c>
      <c r="V2211" s="88" t="s">
        <v>24382</v>
      </c>
      <c r="W2211" s="84"/>
      <c r="X2211" s="84"/>
      <c r="Y2211" s="87" t="s">
        <v>25470</v>
      </c>
      <c r="Z2211" s="84"/>
      <c r="AA2211" s="84"/>
      <c r="AB2211" s="84"/>
      <c r="AC2211" s="84"/>
      <c r="AD2211" s="84"/>
      <c r="AE2211" s="84"/>
      <c r="AF2211" s="84"/>
      <c r="AG2211" s="84"/>
      <c r="AH2211" s="84"/>
      <c r="AI2211" s="84"/>
      <c r="AJ2211" s="84"/>
      <c r="AK2211" s="84"/>
      <c r="AL2211" s="84"/>
      <c r="AM2211" s="84"/>
      <c r="AN2211" s="84"/>
      <c r="AO2211" s="84"/>
      <c r="AP2211" s="84"/>
      <c r="AQ2211" s="84"/>
      <c r="AR2211" s="84"/>
      <c r="AS2211" s="84"/>
      <c r="AT2211" s="84"/>
      <c r="AU2211" s="84"/>
      <c r="AV2211" s="84"/>
      <c r="AW2211" s="84"/>
    </row>
    <row r="2212" spans="1:49" x14ac:dyDescent="0.25">
      <c r="A2212" s="69" t="s">
        <v>21664</v>
      </c>
      <c r="B2212" s="69" t="s">
        <v>21664</v>
      </c>
      <c r="C2212" s="70"/>
      <c r="D2212" s="71"/>
      <c r="E2212" s="70"/>
      <c r="F2212" s="73"/>
      <c r="G2212" s="70"/>
      <c r="H2212" s="74"/>
      <c r="I2212" s="75"/>
      <c r="J2212" s="75"/>
      <c r="K2212" s="36"/>
      <c r="L2212" s="76"/>
      <c r="M2212" s="76"/>
      <c r="N2212" s="77"/>
      <c r="O2212" s="84" t="s">
        <v>179</v>
      </c>
      <c r="P2212" s="86">
        <v>42759.605497685188</v>
      </c>
      <c r="Q2212" s="84" t="s">
        <v>22923</v>
      </c>
      <c r="R2212" s="88" t="s">
        <v>23565</v>
      </c>
      <c r="S2212" s="84" t="s">
        <v>23832</v>
      </c>
      <c r="T2212" s="84"/>
      <c r="U2212" s="86">
        <v>42759.605497685188</v>
      </c>
      <c r="V2212" s="88" t="s">
        <v>24383</v>
      </c>
      <c r="W2212" s="84"/>
      <c r="X2212" s="84"/>
      <c r="Y2212" s="87" t="s">
        <v>25471</v>
      </c>
      <c r="Z2212" s="84"/>
      <c r="AA2212" s="84"/>
      <c r="AB2212" s="84"/>
      <c r="AC2212" s="84"/>
      <c r="AD2212" s="84"/>
      <c r="AE2212" s="84"/>
      <c r="AF2212" s="84"/>
      <c r="AG2212" s="84"/>
      <c r="AH2212" s="84"/>
      <c r="AI2212" s="84"/>
      <c r="AJ2212" s="84"/>
      <c r="AK2212" s="84"/>
      <c r="AL2212" s="84"/>
      <c r="AM2212" s="84"/>
      <c r="AN2212" s="84"/>
      <c r="AO2212" s="84"/>
      <c r="AP2212" s="84"/>
      <c r="AQ2212" s="84"/>
      <c r="AR2212" s="84"/>
      <c r="AS2212" s="84"/>
      <c r="AT2212" s="84"/>
      <c r="AU2212" s="84"/>
      <c r="AV2212" s="84"/>
      <c r="AW2212" s="84"/>
    </row>
    <row r="2213" spans="1:49" x14ac:dyDescent="0.25">
      <c r="A2213" s="69" t="s">
        <v>21665</v>
      </c>
      <c r="B2213" s="69" t="s">
        <v>1596</v>
      </c>
      <c r="C2213" s="70"/>
      <c r="D2213" s="71"/>
      <c r="E2213" s="70"/>
      <c r="F2213" s="73"/>
      <c r="G2213" s="70"/>
      <c r="H2213" s="74"/>
      <c r="I2213" s="75"/>
      <c r="J2213" s="75"/>
      <c r="K2213" s="36"/>
      <c r="L2213" s="76"/>
      <c r="M2213" s="76"/>
      <c r="N2213" s="77"/>
      <c r="O2213" s="84" t="s">
        <v>2121</v>
      </c>
      <c r="P2213" s="86">
        <v>42759.605497685188</v>
      </c>
      <c r="Q2213" s="84" t="s">
        <v>2213</v>
      </c>
      <c r="R2213" s="88" t="s">
        <v>3270</v>
      </c>
      <c r="S2213" s="84" t="s">
        <v>3699</v>
      </c>
      <c r="T2213" s="84"/>
      <c r="U2213" s="86">
        <v>42759.605497685188</v>
      </c>
      <c r="V2213" s="88" t="s">
        <v>24384</v>
      </c>
      <c r="W2213" s="84"/>
      <c r="X2213" s="84"/>
      <c r="Y2213" s="87" t="s">
        <v>25472</v>
      </c>
      <c r="Z2213" s="84"/>
      <c r="AA2213" s="84"/>
      <c r="AB2213" s="84"/>
      <c r="AC2213" s="84"/>
      <c r="AD2213" s="84"/>
      <c r="AE2213" s="84"/>
      <c r="AF2213" s="84"/>
      <c r="AG2213" s="84"/>
      <c r="AH2213" s="84"/>
      <c r="AI2213" s="84"/>
      <c r="AJ2213" s="84"/>
      <c r="AK2213" s="84"/>
      <c r="AL2213" s="84"/>
      <c r="AM2213" s="84"/>
      <c r="AN2213" s="84"/>
      <c r="AO2213" s="84"/>
      <c r="AP2213" s="84"/>
      <c r="AQ2213" s="84"/>
      <c r="AR2213" s="84"/>
      <c r="AS2213" s="84"/>
      <c r="AT2213" s="84"/>
      <c r="AU2213" s="84"/>
      <c r="AV2213" s="84"/>
      <c r="AW2213" s="84"/>
    </row>
    <row r="2214" spans="1:49" x14ac:dyDescent="0.25">
      <c r="A2214" s="69" t="s">
        <v>21666</v>
      </c>
      <c r="B2214" s="69" t="s">
        <v>21666</v>
      </c>
      <c r="C2214" s="70"/>
      <c r="D2214" s="71"/>
      <c r="E2214" s="70"/>
      <c r="F2214" s="73"/>
      <c r="G2214" s="70"/>
      <c r="H2214" s="74"/>
      <c r="I2214" s="75"/>
      <c r="J2214" s="75"/>
      <c r="K2214" s="36"/>
      <c r="L2214" s="76"/>
      <c r="M2214" s="76"/>
      <c r="N2214" s="77"/>
      <c r="O2214" s="84" t="s">
        <v>179</v>
      </c>
      <c r="P2214" s="86">
        <v>42759.605509259258</v>
      </c>
      <c r="Q2214" s="84" t="s">
        <v>22924</v>
      </c>
      <c r="R2214" s="88" t="s">
        <v>23566</v>
      </c>
      <c r="S2214" s="84" t="s">
        <v>3697</v>
      </c>
      <c r="T2214" s="84"/>
      <c r="U2214" s="86">
        <v>42759.605509259258</v>
      </c>
      <c r="V2214" s="88" t="s">
        <v>24385</v>
      </c>
      <c r="W2214" s="84"/>
      <c r="X2214" s="84"/>
      <c r="Y2214" s="87" t="s">
        <v>25473</v>
      </c>
      <c r="Z2214" s="84"/>
      <c r="AA2214" s="84"/>
      <c r="AB2214" s="84"/>
      <c r="AC2214" s="84"/>
      <c r="AD2214" s="84"/>
      <c r="AE2214" s="84"/>
      <c r="AF2214" s="84"/>
      <c r="AG2214" s="84"/>
      <c r="AH2214" s="84"/>
      <c r="AI2214" s="84"/>
      <c r="AJ2214" s="84"/>
      <c r="AK2214" s="84"/>
      <c r="AL2214" s="84"/>
      <c r="AM2214" s="84"/>
      <c r="AN2214" s="84"/>
      <c r="AO2214" s="84"/>
      <c r="AP2214" s="84"/>
      <c r="AQ2214" s="84"/>
      <c r="AR2214" s="84"/>
      <c r="AS2214" s="84"/>
      <c r="AT2214" s="84"/>
      <c r="AU2214" s="84"/>
      <c r="AV2214" s="84"/>
      <c r="AW2214" s="84"/>
    </row>
    <row r="2215" spans="1:49" x14ac:dyDescent="0.25">
      <c r="A2215" s="69" t="s">
        <v>21667</v>
      </c>
      <c r="B2215" s="69" t="s">
        <v>22378</v>
      </c>
      <c r="C2215" s="70"/>
      <c r="D2215" s="71"/>
      <c r="E2215" s="70"/>
      <c r="F2215" s="73"/>
      <c r="G2215" s="70"/>
      <c r="H2215" s="74"/>
      <c r="I2215" s="75"/>
      <c r="J2215" s="75"/>
      <c r="K2215" s="36"/>
      <c r="L2215" s="76"/>
      <c r="M2215" s="76"/>
      <c r="N2215" s="77"/>
      <c r="O2215" s="84" t="s">
        <v>2121</v>
      </c>
      <c r="P2215" s="86">
        <v>42759.605509259258</v>
      </c>
      <c r="Q2215" s="84" t="s">
        <v>22925</v>
      </c>
      <c r="R2215" s="84"/>
      <c r="S2215" s="84"/>
      <c r="T2215" s="84"/>
      <c r="U2215" s="86">
        <v>42759.605509259258</v>
      </c>
      <c r="V2215" s="88" t="s">
        <v>24386</v>
      </c>
      <c r="W2215" s="84"/>
      <c r="X2215" s="84"/>
      <c r="Y2215" s="87" t="s">
        <v>25474</v>
      </c>
      <c r="Z2215" s="87" t="s">
        <v>26207</v>
      </c>
      <c r="AA2215" s="84"/>
      <c r="AB2215" s="84"/>
      <c r="AC2215" s="84"/>
      <c r="AD2215" s="84"/>
      <c r="AE2215" s="84"/>
      <c r="AF2215" s="84"/>
      <c r="AG2215" s="84"/>
      <c r="AH2215" s="84"/>
      <c r="AI2215" s="84"/>
      <c r="AJ2215" s="84"/>
      <c r="AK2215" s="84"/>
      <c r="AL2215" s="84"/>
      <c r="AM2215" s="84"/>
      <c r="AN2215" s="84"/>
      <c r="AO2215" s="84"/>
      <c r="AP2215" s="84"/>
      <c r="AQ2215" s="84"/>
      <c r="AR2215" s="84"/>
      <c r="AS2215" s="84"/>
      <c r="AT2215" s="84"/>
      <c r="AU2215" s="84"/>
      <c r="AV2215" s="84"/>
      <c r="AW2215" s="84"/>
    </row>
    <row r="2216" spans="1:49" x14ac:dyDescent="0.25">
      <c r="A2216" s="69" t="s">
        <v>21667</v>
      </c>
      <c r="B2216" s="69" t="s">
        <v>22379</v>
      </c>
      <c r="C2216" s="70"/>
      <c r="D2216" s="71"/>
      <c r="E2216" s="70"/>
      <c r="F2216" s="73"/>
      <c r="G2216" s="70"/>
      <c r="H2216" s="74"/>
      <c r="I2216" s="75"/>
      <c r="J2216" s="75"/>
      <c r="K2216" s="36"/>
      <c r="L2216" s="76"/>
      <c r="M2216" s="76"/>
      <c r="N2216" s="77"/>
      <c r="O2216" s="84" t="s">
        <v>2122</v>
      </c>
      <c r="P2216" s="86">
        <v>42759.605509259258</v>
      </c>
      <c r="Q2216" s="84" t="s">
        <v>22925</v>
      </c>
      <c r="R2216" s="84"/>
      <c r="S2216" s="84"/>
      <c r="T2216" s="84"/>
      <c r="U2216" s="86">
        <v>42759.605509259258</v>
      </c>
      <c r="V2216" s="88" t="s">
        <v>24386</v>
      </c>
      <c r="W2216" s="84"/>
      <c r="X2216" s="84"/>
      <c r="Y2216" s="87" t="s">
        <v>25474</v>
      </c>
      <c r="Z2216" s="87" t="s">
        <v>26207</v>
      </c>
      <c r="AA2216" s="84"/>
      <c r="AB2216" s="84"/>
      <c r="AC2216" s="84"/>
      <c r="AD2216" s="84"/>
      <c r="AE2216" s="84"/>
      <c r="AF2216" s="84"/>
      <c r="AG2216" s="84"/>
      <c r="AH2216" s="84"/>
      <c r="AI2216" s="84"/>
      <c r="AJ2216" s="84"/>
      <c r="AK2216" s="84"/>
      <c r="AL2216" s="84"/>
      <c r="AM2216" s="84"/>
      <c r="AN2216" s="84"/>
      <c r="AO2216" s="84"/>
      <c r="AP2216" s="84"/>
      <c r="AQ2216" s="84"/>
      <c r="AR2216" s="84"/>
      <c r="AS2216" s="84"/>
      <c r="AT2216" s="84"/>
      <c r="AU2216" s="84"/>
      <c r="AV2216" s="84"/>
      <c r="AW2216" s="84"/>
    </row>
    <row r="2217" spans="1:49" x14ac:dyDescent="0.25">
      <c r="A2217" s="69" t="s">
        <v>21668</v>
      </c>
      <c r="B2217" s="69" t="s">
        <v>21668</v>
      </c>
      <c r="C2217" s="70"/>
      <c r="D2217" s="71"/>
      <c r="E2217" s="70"/>
      <c r="F2217" s="73"/>
      <c r="G2217" s="70"/>
      <c r="H2217" s="74"/>
      <c r="I2217" s="75"/>
      <c r="J2217" s="75"/>
      <c r="K2217" s="36"/>
      <c r="L2217" s="76"/>
      <c r="M2217" s="76"/>
      <c r="N2217" s="77"/>
      <c r="O2217" s="84" t="s">
        <v>179</v>
      </c>
      <c r="P2217" s="86">
        <v>42759.605509259258</v>
      </c>
      <c r="Q2217" s="84" t="s">
        <v>22926</v>
      </c>
      <c r="R2217" s="88" t="s">
        <v>23567</v>
      </c>
      <c r="S2217" s="84" t="s">
        <v>3745</v>
      </c>
      <c r="T2217" s="84"/>
      <c r="U2217" s="86">
        <v>42759.605509259258</v>
      </c>
      <c r="V2217" s="88" t="s">
        <v>24387</v>
      </c>
      <c r="W2217" s="84"/>
      <c r="X2217" s="84"/>
      <c r="Y2217" s="87" t="s">
        <v>25475</v>
      </c>
      <c r="Z2217" s="84"/>
      <c r="AA2217" s="84"/>
      <c r="AB2217" s="84"/>
      <c r="AC2217" s="84"/>
      <c r="AD2217" s="84"/>
      <c r="AE2217" s="84"/>
      <c r="AF2217" s="84"/>
      <c r="AG2217" s="84"/>
      <c r="AH2217" s="84"/>
      <c r="AI2217" s="84"/>
      <c r="AJ2217" s="84"/>
      <c r="AK2217" s="84"/>
      <c r="AL2217" s="84"/>
      <c r="AM2217" s="84"/>
      <c r="AN2217" s="84"/>
      <c r="AO2217" s="84"/>
      <c r="AP2217" s="84"/>
      <c r="AQ2217" s="84"/>
      <c r="AR2217" s="84"/>
      <c r="AS2217" s="84"/>
      <c r="AT2217" s="84"/>
      <c r="AU2217" s="84"/>
      <c r="AV2217" s="84"/>
      <c r="AW2217" s="84"/>
    </row>
    <row r="2218" spans="1:49" x14ac:dyDescent="0.25">
      <c r="A2218" s="69" t="s">
        <v>21669</v>
      </c>
      <c r="B2218" s="69" t="s">
        <v>22252</v>
      </c>
      <c r="C2218" s="70"/>
      <c r="D2218" s="71"/>
      <c r="E2218" s="70"/>
      <c r="F2218" s="73"/>
      <c r="G2218" s="70"/>
      <c r="H2218" s="74"/>
      <c r="I2218" s="75"/>
      <c r="J2218" s="75"/>
      <c r="K2218" s="36"/>
      <c r="L2218" s="76"/>
      <c r="M2218" s="76"/>
      <c r="N2218" s="77"/>
      <c r="O2218" s="84" t="s">
        <v>2121</v>
      </c>
      <c r="P2218" s="86">
        <v>42759.605509259258</v>
      </c>
      <c r="Q2218" s="84" t="s">
        <v>22643</v>
      </c>
      <c r="R2218" s="84"/>
      <c r="S2218" s="84"/>
      <c r="T2218" s="84"/>
      <c r="U2218" s="86">
        <v>42759.605509259258</v>
      </c>
      <c r="V2218" s="88" t="s">
        <v>24388</v>
      </c>
      <c r="W2218" s="84"/>
      <c r="X2218" s="84"/>
      <c r="Y2218" s="87" t="s">
        <v>25476</v>
      </c>
      <c r="Z2218" s="84"/>
      <c r="AA2218" s="84"/>
      <c r="AB2218" s="84"/>
      <c r="AC2218" s="84"/>
      <c r="AD2218" s="84"/>
      <c r="AE2218" s="84"/>
      <c r="AF2218" s="84"/>
      <c r="AG2218" s="84"/>
      <c r="AH2218" s="84"/>
      <c r="AI2218" s="84"/>
      <c r="AJ2218" s="84"/>
      <c r="AK2218" s="84"/>
      <c r="AL2218" s="84"/>
      <c r="AM2218" s="84"/>
      <c r="AN2218" s="84"/>
      <c r="AO2218" s="84"/>
      <c r="AP2218" s="84"/>
      <c r="AQ2218" s="84"/>
      <c r="AR2218" s="84"/>
      <c r="AS2218" s="84"/>
      <c r="AT2218" s="84"/>
      <c r="AU2218" s="84"/>
      <c r="AV2218" s="84"/>
      <c r="AW2218" s="84"/>
    </row>
    <row r="2219" spans="1:49" x14ac:dyDescent="0.25">
      <c r="A2219" s="69" t="s">
        <v>21670</v>
      </c>
      <c r="B2219" s="69" t="s">
        <v>1947</v>
      </c>
      <c r="C2219" s="70"/>
      <c r="D2219" s="71"/>
      <c r="E2219" s="70"/>
      <c r="F2219" s="73"/>
      <c r="G2219" s="70"/>
      <c r="H2219" s="74"/>
      <c r="I2219" s="75"/>
      <c r="J2219" s="75"/>
      <c r="K2219" s="36"/>
      <c r="L2219" s="76"/>
      <c r="M2219" s="76"/>
      <c r="N2219" s="77"/>
      <c r="O2219" s="84" t="s">
        <v>2121</v>
      </c>
      <c r="P2219" s="86">
        <v>42759.605509259258</v>
      </c>
      <c r="Q2219" s="84" t="s">
        <v>2841</v>
      </c>
      <c r="R2219" s="84"/>
      <c r="S2219" s="84"/>
      <c r="T2219" s="84"/>
      <c r="U2219" s="86">
        <v>42759.605509259258</v>
      </c>
      <c r="V2219" s="88" t="s">
        <v>24389</v>
      </c>
      <c r="W2219" s="84"/>
      <c r="X2219" s="84"/>
      <c r="Y2219" s="87" t="s">
        <v>25477</v>
      </c>
      <c r="Z2219" s="84"/>
      <c r="AA2219" s="84"/>
      <c r="AB2219" s="84"/>
      <c r="AC2219" s="84"/>
      <c r="AD2219" s="84"/>
      <c r="AE2219" s="84"/>
      <c r="AF2219" s="84"/>
      <c r="AG2219" s="84"/>
      <c r="AH2219" s="84"/>
      <c r="AI2219" s="84"/>
      <c r="AJ2219" s="84"/>
      <c r="AK2219" s="84"/>
      <c r="AL2219" s="84"/>
      <c r="AM2219" s="84"/>
      <c r="AN2219" s="84"/>
      <c r="AO2219" s="84"/>
      <c r="AP2219" s="84"/>
      <c r="AQ2219" s="84"/>
      <c r="AR2219" s="84"/>
      <c r="AS2219" s="84"/>
      <c r="AT2219" s="84"/>
      <c r="AU2219" s="84"/>
      <c r="AV2219" s="84"/>
      <c r="AW2219" s="84"/>
    </row>
    <row r="2220" spans="1:49" x14ac:dyDescent="0.25">
      <c r="A2220" s="69" t="s">
        <v>21671</v>
      </c>
      <c r="B2220" s="69" t="s">
        <v>22380</v>
      </c>
      <c r="C2220" s="70"/>
      <c r="D2220" s="71"/>
      <c r="E2220" s="70"/>
      <c r="F2220" s="73"/>
      <c r="G2220" s="70"/>
      <c r="H2220" s="74"/>
      <c r="I2220" s="75"/>
      <c r="J2220" s="75"/>
      <c r="K2220" s="36"/>
      <c r="L2220" s="76"/>
      <c r="M2220" s="76"/>
      <c r="N2220" s="77"/>
      <c r="O2220" s="84" t="s">
        <v>2121</v>
      </c>
      <c r="P2220" s="86">
        <v>42759.605509259258</v>
      </c>
      <c r="Q2220" s="84" t="s">
        <v>22927</v>
      </c>
      <c r="R2220" s="84"/>
      <c r="S2220" s="84"/>
      <c r="T2220" s="84"/>
      <c r="U2220" s="86">
        <v>42759.605509259258</v>
      </c>
      <c r="V2220" s="88" t="s">
        <v>24390</v>
      </c>
      <c r="W2220" s="84"/>
      <c r="X2220" s="84"/>
      <c r="Y2220" s="87" t="s">
        <v>25478</v>
      </c>
      <c r="Z2220" s="84"/>
      <c r="AA2220" s="84"/>
      <c r="AB2220" s="84"/>
      <c r="AC2220" s="84"/>
      <c r="AD2220" s="84"/>
      <c r="AE2220" s="84"/>
      <c r="AF2220" s="84"/>
      <c r="AG2220" s="84"/>
      <c r="AH2220" s="84"/>
      <c r="AI2220" s="84"/>
      <c r="AJ2220" s="84"/>
      <c r="AK2220" s="84"/>
      <c r="AL2220" s="84"/>
      <c r="AM2220" s="84"/>
      <c r="AN2220" s="84"/>
      <c r="AO2220" s="84"/>
      <c r="AP2220" s="84"/>
      <c r="AQ2220" s="84"/>
      <c r="AR2220" s="84"/>
      <c r="AS2220" s="84"/>
      <c r="AT2220" s="84"/>
      <c r="AU2220" s="84"/>
      <c r="AV2220" s="84"/>
      <c r="AW2220" s="84"/>
    </row>
    <row r="2221" spans="1:49" x14ac:dyDescent="0.25">
      <c r="A2221" s="69" t="s">
        <v>21672</v>
      </c>
      <c r="B2221" s="69" t="s">
        <v>2042</v>
      </c>
      <c r="C2221" s="70"/>
      <c r="D2221" s="71"/>
      <c r="E2221" s="70"/>
      <c r="F2221" s="73"/>
      <c r="G2221" s="70"/>
      <c r="H2221" s="74"/>
      <c r="I2221" s="75"/>
      <c r="J2221" s="75"/>
      <c r="K2221" s="36"/>
      <c r="L2221" s="76"/>
      <c r="M2221" s="76"/>
      <c r="N2221" s="77"/>
      <c r="O2221" s="84" t="s">
        <v>2121</v>
      </c>
      <c r="P2221" s="86">
        <v>42759.605520833335</v>
      </c>
      <c r="Q2221" s="84" t="s">
        <v>3052</v>
      </c>
      <c r="R2221" s="88" t="s">
        <v>3616</v>
      </c>
      <c r="S2221" s="84" t="s">
        <v>3858</v>
      </c>
      <c r="T2221" s="84"/>
      <c r="U2221" s="86">
        <v>42759.605520833335</v>
      </c>
      <c r="V2221" s="88" t="s">
        <v>24391</v>
      </c>
      <c r="W2221" s="84"/>
      <c r="X2221" s="84"/>
      <c r="Y2221" s="87" t="s">
        <v>25479</v>
      </c>
      <c r="Z2221" s="84"/>
      <c r="AA2221" s="84"/>
      <c r="AB2221" s="84"/>
      <c r="AC2221" s="84"/>
      <c r="AD2221" s="84"/>
      <c r="AE2221" s="84"/>
      <c r="AF2221" s="84"/>
      <c r="AG2221" s="84"/>
      <c r="AH2221" s="84"/>
      <c r="AI2221" s="84"/>
      <c r="AJ2221" s="84"/>
      <c r="AK2221" s="84"/>
      <c r="AL2221" s="84"/>
      <c r="AM2221" s="84"/>
      <c r="AN2221" s="84"/>
      <c r="AO2221" s="84"/>
      <c r="AP2221" s="84"/>
      <c r="AQ2221" s="84"/>
      <c r="AR2221" s="84"/>
      <c r="AS2221" s="84"/>
      <c r="AT2221" s="84"/>
      <c r="AU2221" s="84"/>
      <c r="AV2221" s="84"/>
      <c r="AW2221" s="84"/>
    </row>
    <row r="2222" spans="1:49" x14ac:dyDescent="0.25">
      <c r="A2222" s="69" t="s">
        <v>21673</v>
      </c>
      <c r="B2222" s="69" t="s">
        <v>1612</v>
      </c>
      <c r="C2222" s="70"/>
      <c r="D2222" s="71"/>
      <c r="E2222" s="70"/>
      <c r="F2222" s="73"/>
      <c r="G2222" s="70"/>
      <c r="H2222" s="74"/>
      <c r="I2222" s="75"/>
      <c r="J2222" s="75"/>
      <c r="K2222" s="36"/>
      <c r="L2222" s="76"/>
      <c r="M2222" s="76"/>
      <c r="N2222" s="77"/>
      <c r="O2222" s="84" t="s">
        <v>2121</v>
      </c>
      <c r="P2222" s="86">
        <v>42759.605520833335</v>
      </c>
      <c r="Q2222" s="84" t="s">
        <v>22928</v>
      </c>
      <c r="R2222" s="84"/>
      <c r="S2222" s="84"/>
      <c r="T2222" s="84" t="s">
        <v>1682</v>
      </c>
      <c r="U2222" s="86">
        <v>42759.605520833335</v>
      </c>
      <c r="V2222" s="88" t="s">
        <v>24392</v>
      </c>
      <c r="W2222" s="84"/>
      <c r="X2222" s="84"/>
      <c r="Y2222" s="87" t="s">
        <v>25480</v>
      </c>
      <c r="Z2222" s="84"/>
      <c r="AA2222" s="84"/>
      <c r="AB2222" s="84"/>
      <c r="AC2222" s="84"/>
      <c r="AD2222" s="84"/>
      <c r="AE2222" s="84"/>
      <c r="AF2222" s="84"/>
      <c r="AG2222" s="84"/>
      <c r="AH2222" s="84"/>
      <c r="AI2222" s="84"/>
      <c r="AJ2222" s="84"/>
      <c r="AK2222" s="84"/>
      <c r="AL2222" s="84"/>
      <c r="AM2222" s="84"/>
      <c r="AN2222" s="84"/>
      <c r="AO2222" s="84"/>
      <c r="AP2222" s="84"/>
      <c r="AQ2222" s="84"/>
      <c r="AR2222" s="84"/>
      <c r="AS2222" s="84"/>
      <c r="AT2222" s="84"/>
      <c r="AU2222" s="84"/>
      <c r="AV2222" s="84"/>
      <c r="AW2222" s="84"/>
    </row>
    <row r="2223" spans="1:49" x14ac:dyDescent="0.25">
      <c r="A2223" s="69" t="s">
        <v>21674</v>
      </c>
      <c r="B2223" s="69" t="s">
        <v>22298</v>
      </c>
      <c r="C2223" s="70"/>
      <c r="D2223" s="71"/>
      <c r="E2223" s="70"/>
      <c r="F2223" s="73"/>
      <c r="G2223" s="70"/>
      <c r="H2223" s="74"/>
      <c r="I2223" s="75"/>
      <c r="J2223" s="75"/>
      <c r="K2223" s="36"/>
      <c r="L2223" s="76"/>
      <c r="M2223" s="76"/>
      <c r="N2223" s="77"/>
      <c r="O2223" s="84" t="s">
        <v>2121</v>
      </c>
      <c r="P2223" s="86">
        <v>42759.605532407404</v>
      </c>
      <c r="Q2223" s="84" t="s">
        <v>22750</v>
      </c>
      <c r="R2223" s="84"/>
      <c r="S2223" s="84"/>
      <c r="T2223" s="84" t="s">
        <v>1682</v>
      </c>
      <c r="U2223" s="86">
        <v>42759.605532407404</v>
      </c>
      <c r="V2223" s="88" t="s">
        <v>24393</v>
      </c>
      <c r="W2223" s="84"/>
      <c r="X2223" s="84"/>
      <c r="Y2223" s="87" t="s">
        <v>25481</v>
      </c>
      <c r="Z2223" s="84"/>
      <c r="AA2223" s="84"/>
      <c r="AB2223" s="84"/>
      <c r="AC2223" s="84"/>
      <c r="AD2223" s="84"/>
      <c r="AE2223" s="84"/>
      <c r="AF2223" s="84"/>
      <c r="AG2223" s="84"/>
      <c r="AH2223" s="84"/>
      <c r="AI2223" s="84"/>
      <c r="AJ2223" s="84"/>
      <c r="AK2223" s="84"/>
      <c r="AL2223" s="84"/>
      <c r="AM2223" s="84"/>
      <c r="AN2223" s="84"/>
      <c r="AO2223" s="84"/>
      <c r="AP2223" s="84"/>
      <c r="AQ2223" s="84"/>
      <c r="AR2223" s="84"/>
      <c r="AS2223" s="84"/>
      <c r="AT2223" s="84"/>
      <c r="AU2223" s="84"/>
      <c r="AV2223" s="84"/>
      <c r="AW2223" s="84"/>
    </row>
    <row r="2224" spans="1:49" x14ac:dyDescent="0.25">
      <c r="A2224" s="69" t="s">
        <v>21675</v>
      </c>
      <c r="B2224" s="69" t="s">
        <v>22381</v>
      </c>
      <c r="C2224" s="70"/>
      <c r="D2224" s="71"/>
      <c r="E2224" s="70"/>
      <c r="F2224" s="73"/>
      <c r="G2224" s="70"/>
      <c r="H2224" s="74"/>
      <c r="I2224" s="75"/>
      <c r="J2224" s="75"/>
      <c r="K2224" s="36"/>
      <c r="L2224" s="76"/>
      <c r="M2224" s="76"/>
      <c r="N2224" s="77"/>
      <c r="O2224" s="84" t="s">
        <v>2121</v>
      </c>
      <c r="P2224" s="86">
        <v>42759.605532407404</v>
      </c>
      <c r="Q2224" s="84" t="s">
        <v>22929</v>
      </c>
      <c r="R2224" s="88" t="s">
        <v>23568</v>
      </c>
      <c r="S2224" s="84" t="s">
        <v>3708</v>
      </c>
      <c r="T2224" s="84" t="s">
        <v>23947</v>
      </c>
      <c r="U2224" s="86">
        <v>42759.605532407404</v>
      </c>
      <c r="V2224" s="88" t="s">
        <v>24394</v>
      </c>
      <c r="W2224" s="84"/>
      <c r="X2224" s="84"/>
      <c r="Y2224" s="87" t="s">
        <v>25482</v>
      </c>
      <c r="Z2224" s="84"/>
      <c r="AA2224" s="84"/>
      <c r="AB2224" s="84"/>
      <c r="AC2224" s="84"/>
      <c r="AD2224" s="84"/>
      <c r="AE2224" s="84"/>
      <c r="AF2224" s="84"/>
      <c r="AG2224" s="84"/>
      <c r="AH2224" s="84"/>
      <c r="AI2224" s="84"/>
      <c r="AJ2224" s="84"/>
      <c r="AK2224" s="84"/>
      <c r="AL2224" s="84"/>
      <c r="AM2224" s="84"/>
      <c r="AN2224" s="84"/>
      <c r="AO2224" s="84"/>
      <c r="AP2224" s="84"/>
      <c r="AQ2224" s="84"/>
      <c r="AR2224" s="84"/>
      <c r="AS2224" s="84"/>
      <c r="AT2224" s="84"/>
      <c r="AU2224" s="84"/>
      <c r="AV2224" s="84"/>
      <c r="AW2224" s="84"/>
    </row>
    <row r="2225" spans="1:49" x14ac:dyDescent="0.25">
      <c r="A2225" s="69" t="s">
        <v>21675</v>
      </c>
      <c r="B2225" s="69" t="s">
        <v>22382</v>
      </c>
      <c r="C2225" s="70"/>
      <c r="D2225" s="71"/>
      <c r="E2225" s="70"/>
      <c r="F2225" s="73"/>
      <c r="G2225" s="70"/>
      <c r="H2225" s="74"/>
      <c r="I2225" s="75"/>
      <c r="J2225" s="75"/>
      <c r="K2225" s="36"/>
      <c r="L2225" s="76"/>
      <c r="M2225" s="76"/>
      <c r="N2225" s="77"/>
      <c r="O2225" s="84" t="s">
        <v>2121</v>
      </c>
      <c r="P2225" s="86">
        <v>42759.605532407404</v>
      </c>
      <c r="Q2225" s="84" t="s">
        <v>22929</v>
      </c>
      <c r="R2225" s="88" t="s">
        <v>23568</v>
      </c>
      <c r="S2225" s="84" t="s">
        <v>3708</v>
      </c>
      <c r="T2225" s="84" t="s">
        <v>23947</v>
      </c>
      <c r="U2225" s="86">
        <v>42759.605532407404</v>
      </c>
      <c r="V2225" s="88" t="s">
        <v>24394</v>
      </c>
      <c r="W2225" s="84"/>
      <c r="X2225" s="84"/>
      <c r="Y2225" s="87" t="s">
        <v>25482</v>
      </c>
      <c r="Z2225" s="84"/>
      <c r="AA2225" s="84"/>
      <c r="AB2225" s="84"/>
      <c r="AC2225" s="84"/>
      <c r="AD2225" s="84"/>
      <c r="AE2225" s="84"/>
      <c r="AF2225" s="84"/>
      <c r="AG2225" s="84"/>
      <c r="AH2225" s="84"/>
      <c r="AI2225" s="84"/>
      <c r="AJ2225" s="84"/>
      <c r="AK2225" s="84"/>
      <c r="AL2225" s="84"/>
      <c r="AM2225" s="84"/>
      <c r="AN2225" s="84"/>
      <c r="AO2225" s="84"/>
      <c r="AP2225" s="84"/>
      <c r="AQ2225" s="84"/>
      <c r="AR2225" s="84"/>
      <c r="AS2225" s="84"/>
      <c r="AT2225" s="84"/>
      <c r="AU2225" s="84"/>
      <c r="AV2225" s="84"/>
      <c r="AW2225" s="84"/>
    </row>
    <row r="2226" spans="1:49" x14ac:dyDescent="0.25">
      <c r="A2226" s="69" t="s">
        <v>21676</v>
      </c>
      <c r="B2226" s="69" t="s">
        <v>21676</v>
      </c>
      <c r="C2226" s="70"/>
      <c r="D2226" s="71"/>
      <c r="E2226" s="70"/>
      <c r="F2226" s="73"/>
      <c r="G2226" s="70"/>
      <c r="H2226" s="74"/>
      <c r="I2226" s="75"/>
      <c r="J2226" s="75"/>
      <c r="K2226" s="36"/>
      <c r="L2226" s="76"/>
      <c r="M2226" s="76"/>
      <c r="N2226" s="77"/>
      <c r="O2226" s="84" t="s">
        <v>179</v>
      </c>
      <c r="P2226" s="86">
        <v>42759.605532407404</v>
      </c>
      <c r="Q2226" s="84" t="s">
        <v>22930</v>
      </c>
      <c r="R2226" s="88" t="s">
        <v>23569</v>
      </c>
      <c r="S2226" s="84" t="s">
        <v>23784</v>
      </c>
      <c r="T2226" s="84"/>
      <c r="U2226" s="86">
        <v>42759.605532407404</v>
      </c>
      <c r="V2226" s="88" t="s">
        <v>24395</v>
      </c>
      <c r="W2226" s="84"/>
      <c r="X2226" s="84"/>
      <c r="Y2226" s="87" t="s">
        <v>25483</v>
      </c>
      <c r="Z2226" s="84"/>
      <c r="AA2226" s="84"/>
      <c r="AB2226" s="84"/>
      <c r="AC2226" s="84"/>
      <c r="AD2226" s="84"/>
      <c r="AE2226" s="84"/>
      <c r="AF2226" s="84"/>
      <c r="AG2226" s="84"/>
      <c r="AH2226" s="84"/>
      <c r="AI2226" s="84"/>
      <c r="AJ2226" s="84"/>
      <c r="AK2226" s="84"/>
      <c r="AL2226" s="84"/>
      <c r="AM2226" s="84"/>
      <c r="AN2226" s="84"/>
      <c r="AO2226" s="84"/>
      <c r="AP2226" s="84"/>
      <c r="AQ2226" s="84"/>
      <c r="AR2226" s="84"/>
      <c r="AS2226" s="84"/>
      <c r="AT2226" s="84"/>
      <c r="AU2226" s="84"/>
      <c r="AV2226" s="84"/>
      <c r="AW2226" s="84"/>
    </row>
    <row r="2227" spans="1:49" x14ac:dyDescent="0.25">
      <c r="A2227" s="69" t="s">
        <v>1780</v>
      </c>
      <c r="B2227" s="69" t="s">
        <v>1780</v>
      </c>
      <c r="C2227" s="70"/>
      <c r="D2227" s="71"/>
      <c r="E2227" s="70"/>
      <c r="F2227" s="73"/>
      <c r="G2227" s="70"/>
      <c r="H2227" s="74"/>
      <c r="I2227" s="75"/>
      <c r="J2227" s="75"/>
      <c r="K2227" s="36"/>
      <c r="L2227" s="76"/>
      <c r="M2227" s="76"/>
      <c r="N2227" s="77"/>
      <c r="O2227" s="84" t="s">
        <v>179</v>
      </c>
      <c r="P2227" s="86">
        <v>42759.605532407404</v>
      </c>
      <c r="Q2227" s="84" t="s">
        <v>22931</v>
      </c>
      <c r="R2227" s="88" t="s">
        <v>23570</v>
      </c>
      <c r="S2227" s="84" t="s">
        <v>3741</v>
      </c>
      <c r="T2227" s="84" t="s">
        <v>3968</v>
      </c>
      <c r="U2227" s="86">
        <v>42759.605532407404</v>
      </c>
      <c r="V2227" s="88" t="s">
        <v>24396</v>
      </c>
      <c r="W2227" s="84"/>
      <c r="X2227" s="84"/>
      <c r="Y2227" s="87" t="s">
        <v>25484</v>
      </c>
      <c r="Z2227" s="84"/>
      <c r="AA2227" s="84"/>
      <c r="AB2227" s="84"/>
      <c r="AC2227" s="84"/>
      <c r="AD2227" s="84"/>
      <c r="AE2227" s="84"/>
      <c r="AF2227" s="84"/>
      <c r="AG2227" s="84"/>
      <c r="AH2227" s="84"/>
      <c r="AI2227" s="84"/>
      <c r="AJ2227" s="84"/>
      <c r="AK2227" s="84"/>
      <c r="AL2227" s="84"/>
      <c r="AM2227" s="84"/>
      <c r="AN2227" s="84"/>
      <c r="AO2227" s="84"/>
      <c r="AP2227" s="84"/>
      <c r="AQ2227" s="84"/>
      <c r="AR2227" s="84"/>
      <c r="AS2227" s="84"/>
      <c r="AT2227" s="84"/>
      <c r="AU2227" s="84"/>
      <c r="AV2227" s="84"/>
      <c r="AW2227" s="84"/>
    </row>
    <row r="2228" spans="1:49" x14ac:dyDescent="0.25">
      <c r="A2228" s="69" t="s">
        <v>21677</v>
      </c>
      <c r="B2228" s="69" t="s">
        <v>21677</v>
      </c>
      <c r="C2228" s="70"/>
      <c r="D2228" s="71"/>
      <c r="E2228" s="70"/>
      <c r="F2228" s="73"/>
      <c r="G2228" s="70"/>
      <c r="H2228" s="74"/>
      <c r="I2228" s="75"/>
      <c r="J2228" s="75"/>
      <c r="K2228" s="36"/>
      <c r="L2228" s="76"/>
      <c r="M2228" s="76"/>
      <c r="N2228" s="77"/>
      <c r="O2228" s="84" t="s">
        <v>179</v>
      </c>
      <c r="P2228" s="86">
        <v>42759.604490740741</v>
      </c>
      <c r="Q2228" s="84" t="s">
        <v>22932</v>
      </c>
      <c r="R2228" s="88" t="s">
        <v>23571</v>
      </c>
      <c r="S2228" s="84" t="s">
        <v>3696</v>
      </c>
      <c r="T2228" s="84"/>
      <c r="U2228" s="86">
        <v>42759.604490740741</v>
      </c>
      <c r="V2228" s="88" t="s">
        <v>24397</v>
      </c>
      <c r="W2228" s="84"/>
      <c r="X2228" s="84"/>
      <c r="Y2228" s="87" t="s">
        <v>25485</v>
      </c>
      <c r="Z2228" s="84"/>
      <c r="AA2228" s="84"/>
      <c r="AB2228" s="84"/>
      <c r="AC2228" s="84"/>
      <c r="AD2228" s="84"/>
      <c r="AE2228" s="84"/>
      <c r="AF2228" s="84"/>
      <c r="AG2228" s="84"/>
      <c r="AH2228" s="84"/>
      <c r="AI2228" s="84"/>
      <c r="AJ2228" s="84"/>
      <c r="AK2228" s="84"/>
      <c r="AL2228" s="84"/>
      <c r="AM2228" s="84"/>
      <c r="AN2228" s="84"/>
      <c r="AO2228" s="84"/>
      <c r="AP2228" s="84"/>
      <c r="AQ2228" s="84"/>
      <c r="AR2228" s="84"/>
      <c r="AS2228" s="84"/>
      <c r="AT2228" s="84"/>
      <c r="AU2228" s="84"/>
      <c r="AV2228" s="84"/>
      <c r="AW2228" s="84"/>
    </row>
    <row r="2229" spans="1:49" x14ac:dyDescent="0.25">
      <c r="A2229" s="69" t="s">
        <v>21678</v>
      </c>
      <c r="B2229" s="69" t="s">
        <v>21677</v>
      </c>
      <c r="C2229" s="70"/>
      <c r="D2229" s="71"/>
      <c r="E2229" s="70"/>
      <c r="F2229" s="73"/>
      <c r="G2229" s="70"/>
      <c r="H2229" s="74"/>
      <c r="I2229" s="75"/>
      <c r="J2229" s="75"/>
      <c r="K2229" s="36"/>
      <c r="L2229" s="76"/>
      <c r="M2229" s="76"/>
      <c r="N2229" s="77"/>
      <c r="O2229" s="84" t="s">
        <v>2121</v>
      </c>
      <c r="P2229" s="86">
        <v>42759.605543981481</v>
      </c>
      <c r="Q2229" s="84" t="s">
        <v>22933</v>
      </c>
      <c r="R2229" s="84"/>
      <c r="S2229" s="84"/>
      <c r="T2229" s="84"/>
      <c r="U2229" s="86">
        <v>42759.605543981481</v>
      </c>
      <c r="V2229" s="88" t="s">
        <v>24398</v>
      </c>
      <c r="W2229" s="84"/>
      <c r="X2229" s="84"/>
      <c r="Y2229" s="87" t="s">
        <v>25486</v>
      </c>
      <c r="Z2229" s="84"/>
      <c r="AA2229" s="84"/>
      <c r="AB2229" s="84"/>
      <c r="AC2229" s="84"/>
      <c r="AD2229" s="84"/>
      <c r="AE2229" s="84"/>
      <c r="AF2229" s="84"/>
      <c r="AG2229" s="84"/>
      <c r="AH2229" s="84"/>
      <c r="AI2229" s="84"/>
      <c r="AJ2229" s="84"/>
      <c r="AK2229" s="84"/>
      <c r="AL2229" s="84"/>
      <c r="AM2229" s="84"/>
      <c r="AN2229" s="84"/>
      <c r="AO2229" s="84"/>
      <c r="AP2229" s="84"/>
      <c r="AQ2229" s="84"/>
      <c r="AR2229" s="84"/>
      <c r="AS2229" s="84"/>
      <c r="AT2229" s="84"/>
      <c r="AU2229" s="84"/>
      <c r="AV2229" s="84"/>
      <c r="AW2229" s="84"/>
    </row>
    <row r="2230" spans="1:49" x14ac:dyDescent="0.25">
      <c r="A2230" s="69" t="s">
        <v>21679</v>
      </c>
      <c r="B2230" s="69" t="s">
        <v>2096</v>
      </c>
      <c r="C2230" s="70"/>
      <c r="D2230" s="71"/>
      <c r="E2230" s="70"/>
      <c r="F2230" s="73"/>
      <c r="G2230" s="70"/>
      <c r="H2230" s="74"/>
      <c r="I2230" s="75"/>
      <c r="J2230" s="75"/>
      <c r="K2230" s="36"/>
      <c r="L2230" s="76"/>
      <c r="M2230" s="76"/>
      <c r="N2230" s="77"/>
      <c r="O2230" s="84" t="s">
        <v>2121</v>
      </c>
      <c r="P2230" s="86">
        <v>42759.605543981481</v>
      </c>
      <c r="Q2230" s="84" t="s">
        <v>22934</v>
      </c>
      <c r="R2230" s="84"/>
      <c r="S2230" s="84"/>
      <c r="T2230" s="84"/>
      <c r="U2230" s="86">
        <v>42759.605543981481</v>
      </c>
      <c r="V2230" s="88" t="s">
        <v>24399</v>
      </c>
      <c r="W2230" s="84"/>
      <c r="X2230" s="84"/>
      <c r="Y2230" s="87" t="s">
        <v>25487</v>
      </c>
      <c r="Z2230" s="84"/>
      <c r="AA2230" s="84"/>
      <c r="AB2230" s="84"/>
      <c r="AC2230" s="84"/>
      <c r="AD2230" s="84"/>
      <c r="AE2230" s="84"/>
      <c r="AF2230" s="84"/>
      <c r="AG2230" s="84"/>
      <c r="AH2230" s="84"/>
      <c r="AI2230" s="84"/>
      <c r="AJ2230" s="84"/>
      <c r="AK2230" s="84"/>
      <c r="AL2230" s="84"/>
      <c r="AM2230" s="84"/>
      <c r="AN2230" s="84"/>
      <c r="AO2230" s="84"/>
      <c r="AP2230" s="84"/>
      <c r="AQ2230" s="84"/>
      <c r="AR2230" s="84"/>
      <c r="AS2230" s="84"/>
      <c r="AT2230" s="84"/>
      <c r="AU2230" s="84"/>
      <c r="AV2230" s="84"/>
      <c r="AW2230" s="84"/>
    </row>
    <row r="2231" spans="1:49" x14ac:dyDescent="0.25">
      <c r="A2231" s="69" t="s">
        <v>21680</v>
      </c>
      <c r="B2231" s="69" t="s">
        <v>1867</v>
      </c>
      <c r="C2231" s="70"/>
      <c r="D2231" s="71"/>
      <c r="E2231" s="70"/>
      <c r="F2231" s="73"/>
      <c r="G2231" s="70"/>
      <c r="H2231" s="74"/>
      <c r="I2231" s="75"/>
      <c r="J2231" s="75"/>
      <c r="K2231" s="36"/>
      <c r="L2231" s="76"/>
      <c r="M2231" s="76"/>
      <c r="N2231" s="77"/>
      <c r="O2231" s="84" t="s">
        <v>2121</v>
      </c>
      <c r="P2231" s="86">
        <v>42759.605393518519</v>
      </c>
      <c r="Q2231" s="84" t="s">
        <v>2690</v>
      </c>
      <c r="R2231" s="84"/>
      <c r="S2231" s="84"/>
      <c r="T2231" s="84"/>
      <c r="U2231" s="86">
        <v>42759.605393518519</v>
      </c>
      <c r="V2231" s="88" t="s">
        <v>24400</v>
      </c>
      <c r="W2231" s="84"/>
      <c r="X2231" s="84"/>
      <c r="Y2231" s="87" t="s">
        <v>25488</v>
      </c>
      <c r="Z2231" s="84"/>
      <c r="AA2231" s="84"/>
      <c r="AB2231" s="84"/>
      <c r="AC2231" s="84"/>
      <c r="AD2231" s="84"/>
      <c r="AE2231" s="84"/>
      <c r="AF2231" s="84"/>
      <c r="AG2231" s="84"/>
      <c r="AH2231" s="84"/>
      <c r="AI2231" s="84"/>
      <c r="AJ2231" s="84"/>
      <c r="AK2231" s="84"/>
      <c r="AL2231" s="84"/>
      <c r="AM2231" s="84"/>
      <c r="AN2231" s="84"/>
      <c r="AO2231" s="84"/>
      <c r="AP2231" s="84"/>
      <c r="AQ2231" s="84"/>
      <c r="AR2231" s="84"/>
      <c r="AS2231" s="84"/>
      <c r="AT2231" s="84"/>
      <c r="AU2231" s="84"/>
      <c r="AV2231" s="84"/>
      <c r="AW2231" s="84"/>
    </row>
    <row r="2232" spans="1:49" x14ac:dyDescent="0.25">
      <c r="A2232" s="69" t="s">
        <v>21680</v>
      </c>
      <c r="B2232" s="69" t="s">
        <v>1325</v>
      </c>
      <c r="C2232" s="70"/>
      <c r="D2232" s="71"/>
      <c r="E2232" s="70"/>
      <c r="F2232" s="73"/>
      <c r="G2232" s="70"/>
      <c r="H2232" s="74"/>
      <c r="I2232" s="75"/>
      <c r="J2232" s="75"/>
      <c r="K2232" s="36"/>
      <c r="L2232" s="76"/>
      <c r="M2232" s="76"/>
      <c r="N2232" s="77"/>
      <c r="O2232" s="84" t="s">
        <v>2121</v>
      </c>
      <c r="P2232" s="86">
        <v>42759.605543981481</v>
      </c>
      <c r="Q2232" s="84" t="s">
        <v>22935</v>
      </c>
      <c r="R2232" s="88" t="s">
        <v>23572</v>
      </c>
      <c r="S2232" s="84" t="s">
        <v>3719</v>
      </c>
      <c r="T2232" s="84"/>
      <c r="U2232" s="86">
        <v>42759.605543981481</v>
      </c>
      <c r="V2232" s="88" t="s">
        <v>24401</v>
      </c>
      <c r="W2232" s="84"/>
      <c r="X2232" s="84"/>
      <c r="Y2232" s="87" t="s">
        <v>25489</v>
      </c>
      <c r="Z2232" s="84"/>
      <c r="AA2232" s="84"/>
      <c r="AB2232" s="84"/>
      <c r="AC2232" s="84"/>
      <c r="AD2232" s="84"/>
      <c r="AE2232" s="84"/>
      <c r="AF2232" s="84"/>
      <c r="AG2232" s="84"/>
      <c r="AH2232" s="84"/>
      <c r="AI2232" s="84"/>
      <c r="AJ2232" s="84"/>
      <c r="AK2232" s="84"/>
      <c r="AL2232" s="84"/>
      <c r="AM2232" s="84"/>
      <c r="AN2232" s="84"/>
      <c r="AO2232" s="84"/>
      <c r="AP2232" s="84"/>
      <c r="AQ2232" s="84"/>
      <c r="AR2232" s="84"/>
      <c r="AS2232" s="84"/>
      <c r="AT2232" s="84"/>
      <c r="AU2232" s="84"/>
      <c r="AV2232" s="84"/>
      <c r="AW2232" s="84"/>
    </row>
    <row r="2233" spans="1:49" x14ac:dyDescent="0.25">
      <c r="A2233" s="69" t="s">
        <v>21681</v>
      </c>
      <c r="B2233" s="69" t="s">
        <v>22383</v>
      </c>
      <c r="C2233" s="70"/>
      <c r="D2233" s="71"/>
      <c r="E2233" s="70"/>
      <c r="F2233" s="73"/>
      <c r="G2233" s="70"/>
      <c r="H2233" s="74"/>
      <c r="I2233" s="75"/>
      <c r="J2233" s="75"/>
      <c r="K2233" s="36"/>
      <c r="L2233" s="76"/>
      <c r="M2233" s="76"/>
      <c r="N2233" s="77"/>
      <c r="O2233" s="84" t="s">
        <v>2121</v>
      </c>
      <c r="P2233" s="86">
        <v>42759.605543981481</v>
      </c>
      <c r="Q2233" s="84" t="s">
        <v>22936</v>
      </c>
      <c r="R2233" s="84"/>
      <c r="S2233" s="84"/>
      <c r="T2233" s="84"/>
      <c r="U2233" s="86">
        <v>42759.605543981481</v>
      </c>
      <c r="V2233" s="88" t="s">
        <v>24402</v>
      </c>
      <c r="W2233" s="84"/>
      <c r="X2233" s="84"/>
      <c r="Y2233" s="87" t="s">
        <v>25490</v>
      </c>
      <c r="Z2233" s="84"/>
      <c r="AA2233" s="84"/>
      <c r="AB2233" s="84"/>
      <c r="AC2233" s="84"/>
      <c r="AD2233" s="84"/>
      <c r="AE2233" s="84"/>
      <c r="AF2233" s="84"/>
      <c r="AG2233" s="84"/>
      <c r="AH2233" s="84"/>
      <c r="AI2233" s="84"/>
      <c r="AJ2233" s="84"/>
      <c r="AK2233" s="84"/>
      <c r="AL2233" s="84"/>
      <c r="AM2233" s="84"/>
      <c r="AN2233" s="84"/>
      <c r="AO2233" s="84"/>
      <c r="AP2233" s="84"/>
      <c r="AQ2233" s="84"/>
      <c r="AR2233" s="84"/>
      <c r="AS2233" s="84"/>
      <c r="AT2233" s="84"/>
      <c r="AU2233" s="84"/>
      <c r="AV2233" s="84"/>
      <c r="AW2233" s="84"/>
    </row>
    <row r="2234" spans="1:49" x14ac:dyDescent="0.25">
      <c r="A2234" s="69" t="s">
        <v>21681</v>
      </c>
      <c r="B2234" s="69" t="s">
        <v>2053</v>
      </c>
      <c r="C2234" s="70"/>
      <c r="D2234" s="71"/>
      <c r="E2234" s="70"/>
      <c r="F2234" s="73"/>
      <c r="G2234" s="70"/>
      <c r="H2234" s="74"/>
      <c r="I2234" s="75"/>
      <c r="J2234" s="75"/>
      <c r="K2234" s="36"/>
      <c r="L2234" s="76"/>
      <c r="M2234" s="76"/>
      <c r="N2234" s="77"/>
      <c r="O2234" s="84" t="s">
        <v>2121</v>
      </c>
      <c r="P2234" s="86">
        <v>42759.605543981481</v>
      </c>
      <c r="Q2234" s="84" t="s">
        <v>22936</v>
      </c>
      <c r="R2234" s="84"/>
      <c r="S2234" s="84"/>
      <c r="T2234" s="84"/>
      <c r="U2234" s="86">
        <v>42759.605543981481</v>
      </c>
      <c r="V2234" s="88" t="s">
        <v>24402</v>
      </c>
      <c r="W2234" s="84"/>
      <c r="X2234" s="84"/>
      <c r="Y2234" s="87" t="s">
        <v>25490</v>
      </c>
      <c r="Z2234" s="84"/>
      <c r="AA2234" s="84"/>
      <c r="AB2234" s="84"/>
      <c r="AC2234" s="84"/>
      <c r="AD2234" s="84"/>
      <c r="AE2234" s="84"/>
      <c r="AF2234" s="84"/>
      <c r="AG2234" s="84"/>
      <c r="AH2234" s="84"/>
      <c r="AI2234" s="84"/>
      <c r="AJ2234" s="84"/>
      <c r="AK2234" s="84"/>
      <c r="AL2234" s="84"/>
      <c r="AM2234" s="84"/>
      <c r="AN2234" s="84"/>
      <c r="AO2234" s="84"/>
      <c r="AP2234" s="84"/>
      <c r="AQ2234" s="84"/>
      <c r="AR2234" s="84"/>
      <c r="AS2234" s="84"/>
      <c r="AT2234" s="84"/>
      <c r="AU2234" s="84"/>
      <c r="AV2234" s="84"/>
      <c r="AW2234" s="84"/>
    </row>
    <row r="2235" spans="1:49" x14ac:dyDescent="0.25">
      <c r="A2235" s="69" t="s">
        <v>21682</v>
      </c>
      <c r="B2235" s="69" t="s">
        <v>1687</v>
      </c>
      <c r="C2235" s="70"/>
      <c r="D2235" s="71"/>
      <c r="E2235" s="70"/>
      <c r="F2235" s="73"/>
      <c r="G2235" s="70"/>
      <c r="H2235" s="74"/>
      <c r="I2235" s="75"/>
      <c r="J2235" s="75"/>
      <c r="K2235" s="36"/>
      <c r="L2235" s="76"/>
      <c r="M2235" s="76"/>
      <c r="N2235" s="77"/>
      <c r="O2235" s="84" t="s">
        <v>2121</v>
      </c>
      <c r="P2235" s="86">
        <v>42759.605555555558</v>
      </c>
      <c r="Q2235" s="84" t="s">
        <v>22752</v>
      </c>
      <c r="R2235" s="88" t="s">
        <v>23495</v>
      </c>
      <c r="S2235" s="84" t="s">
        <v>3725</v>
      </c>
      <c r="T2235" s="84"/>
      <c r="U2235" s="86">
        <v>42759.605555555558</v>
      </c>
      <c r="V2235" s="88" t="s">
        <v>24403</v>
      </c>
      <c r="W2235" s="84"/>
      <c r="X2235" s="84"/>
      <c r="Y2235" s="87" t="s">
        <v>25491</v>
      </c>
      <c r="Z2235" s="84"/>
      <c r="AA2235" s="84"/>
      <c r="AB2235" s="84"/>
      <c r="AC2235" s="84"/>
      <c r="AD2235" s="84"/>
      <c r="AE2235" s="84"/>
      <c r="AF2235" s="84"/>
      <c r="AG2235" s="84"/>
      <c r="AH2235" s="84"/>
      <c r="AI2235" s="84"/>
      <c r="AJ2235" s="84"/>
      <c r="AK2235" s="84"/>
      <c r="AL2235" s="84"/>
      <c r="AM2235" s="84"/>
      <c r="AN2235" s="84"/>
      <c r="AO2235" s="84"/>
      <c r="AP2235" s="84"/>
      <c r="AQ2235" s="84"/>
      <c r="AR2235" s="84"/>
      <c r="AS2235" s="84"/>
      <c r="AT2235" s="84"/>
      <c r="AU2235" s="84"/>
      <c r="AV2235" s="84"/>
      <c r="AW2235" s="84"/>
    </row>
    <row r="2236" spans="1:49" x14ac:dyDescent="0.25">
      <c r="A2236" s="69" t="s">
        <v>21683</v>
      </c>
      <c r="B2236" s="69" t="s">
        <v>21683</v>
      </c>
      <c r="C2236" s="70"/>
      <c r="D2236" s="71"/>
      <c r="E2236" s="70"/>
      <c r="F2236" s="73"/>
      <c r="G2236" s="70"/>
      <c r="H2236" s="74"/>
      <c r="I2236" s="75"/>
      <c r="J2236" s="75"/>
      <c r="K2236" s="36"/>
      <c r="L2236" s="76"/>
      <c r="M2236" s="76"/>
      <c r="N2236" s="77"/>
      <c r="O2236" s="84" t="s">
        <v>179</v>
      </c>
      <c r="P2236" s="86">
        <v>42759.605555555558</v>
      </c>
      <c r="Q2236" s="84" t="s">
        <v>22937</v>
      </c>
      <c r="R2236" s="84"/>
      <c r="S2236" s="84"/>
      <c r="T2236" s="84"/>
      <c r="U2236" s="86">
        <v>42759.605555555558</v>
      </c>
      <c r="V2236" s="88" t="s">
        <v>24404</v>
      </c>
      <c r="W2236" s="84"/>
      <c r="X2236" s="84"/>
      <c r="Y2236" s="87" t="s">
        <v>25492</v>
      </c>
      <c r="Z2236" s="84"/>
      <c r="AA2236" s="84"/>
      <c r="AB2236" s="84"/>
      <c r="AC2236" s="84"/>
      <c r="AD2236" s="84"/>
      <c r="AE2236" s="84"/>
      <c r="AF2236" s="84"/>
      <c r="AG2236" s="84"/>
      <c r="AH2236" s="84"/>
      <c r="AI2236" s="84"/>
      <c r="AJ2236" s="84"/>
      <c r="AK2236" s="84"/>
      <c r="AL2236" s="84"/>
      <c r="AM2236" s="84"/>
      <c r="AN2236" s="84"/>
      <c r="AO2236" s="84"/>
      <c r="AP2236" s="84"/>
      <c r="AQ2236" s="84"/>
      <c r="AR2236" s="84"/>
      <c r="AS2236" s="84"/>
      <c r="AT2236" s="84"/>
      <c r="AU2236" s="84"/>
      <c r="AV2236" s="84"/>
      <c r="AW2236" s="84"/>
    </row>
    <row r="2237" spans="1:49" x14ac:dyDescent="0.25">
      <c r="A2237" s="69" t="s">
        <v>21684</v>
      </c>
      <c r="B2237" s="69" t="s">
        <v>21684</v>
      </c>
      <c r="C2237" s="70"/>
      <c r="D2237" s="71"/>
      <c r="E2237" s="70"/>
      <c r="F2237" s="73"/>
      <c r="G2237" s="70"/>
      <c r="H2237" s="74"/>
      <c r="I2237" s="75"/>
      <c r="J2237" s="75"/>
      <c r="K2237" s="36"/>
      <c r="L2237" s="76"/>
      <c r="M2237" s="76"/>
      <c r="N2237" s="77"/>
      <c r="O2237" s="84" t="s">
        <v>179</v>
      </c>
      <c r="P2237" s="86">
        <v>42759.605555555558</v>
      </c>
      <c r="Q2237" s="84" t="s">
        <v>22938</v>
      </c>
      <c r="R2237" s="88" t="s">
        <v>23573</v>
      </c>
      <c r="S2237" s="84" t="s">
        <v>3808</v>
      </c>
      <c r="T2237" s="84"/>
      <c r="U2237" s="86">
        <v>42759.605555555558</v>
      </c>
      <c r="V2237" s="88" t="s">
        <v>24405</v>
      </c>
      <c r="W2237" s="84"/>
      <c r="X2237" s="84"/>
      <c r="Y2237" s="87" t="s">
        <v>25493</v>
      </c>
      <c r="Z2237" s="84"/>
      <c r="AA2237" s="84"/>
      <c r="AB2237" s="84"/>
      <c r="AC2237" s="84"/>
      <c r="AD2237" s="84"/>
      <c r="AE2237" s="84"/>
      <c r="AF2237" s="84"/>
      <c r="AG2237" s="84"/>
      <c r="AH2237" s="84"/>
      <c r="AI2237" s="84"/>
      <c r="AJ2237" s="84"/>
      <c r="AK2237" s="84"/>
      <c r="AL2237" s="84"/>
      <c r="AM2237" s="84"/>
      <c r="AN2237" s="84"/>
      <c r="AO2237" s="84"/>
      <c r="AP2237" s="84"/>
      <c r="AQ2237" s="84"/>
      <c r="AR2237" s="84"/>
      <c r="AS2237" s="84"/>
      <c r="AT2237" s="84"/>
      <c r="AU2237" s="84"/>
      <c r="AV2237" s="84"/>
      <c r="AW2237" s="84"/>
    </row>
    <row r="2238" spans="1:49" x14ac:dyDescent="0.25">
      <c r="A2238" s="69" t="s">
        <v>21685</v>
      </c>
      <c r="B2238" s="69" t="s">
        <v>21685</v>
      </c>
      <c r="C2238" s="70"/>
      <c r="D2238" s="71"/>
      <c r="E2238" s="70"/>
      <c r="F2238" s="73"/>
      <c r="G2238" s="70"/>
      <c r="H2238" s="74"/>
      <c r="I2238" s="75"/>
      <c r="J2238" s="75"/>
      <c r="K2238" s="36"/>
      <c r="L2238" s="76"/>
      <c r="M2238" s="76"/>
      <c r="N2238" s="77"/>
      <c r="O2238" s="84" t="s">
        <v>179</v>
      </c>
      <c r="P2238" s="86">
        <v>42759.605567129627</v>
      </c>
      <c r="Q2238" s="84" t="s">
        <v>22939</v>
      </c>
      <c r="R2238" s="88" t="s">
        <v>23574</v>
      </c>
      <c r="S2238" s="84" t="s">
        <v>3697</v>
      </c>
      <c r="T2238" s="84"/>
      <c r="U2238" s="86">
        <v>42759.605567129627</v>
      </c>
      <c r="V2238" s="88" t="s">
        <v>24406</v>
      </c>
      <c r="W2238" s="84"/>
      <c r="X2238" s="84"/>
      <c r="Y2238" s="87" t="s">
        <v>25494</v>
      </c>
      <c r="Z2238" s="84"/>
      <c r="AA2238" s="84"/>
      <c r="AB2238" s="84"/>
      <c r="AC2238" s="84"/>
      <c r="AD2238" s="84"/>
      <c r="AE2238" s="84"/>
      <c r="AF2238" s="84"/>
      <c r="AG2238" s="84"/>
      <c r="AH2238" s="84"/>
      <c r="AI2238" s="84"/>
      <c r="AJ2238" s="84"/>
      <c r="AK2238" s="84"/>
      <c r="AL2238" s="84"/>
      <c r="AM2238" s="84"/>
      <c r="AN2238" s="84"/>
      <c r="AO2238" s="84"/>
      <c r="AP2238" s="84"/>
      <c r="AQ2238" s="84"/>
      <c r="AR2238" s="84"/>
      <c r="AS2238" s="84"/>
      <c r="AT2238" s="84"/>
      <c r="AU2238" s="84"/>
      <c r="AV2238" s="84"/>
      <c r="AW2238" s="84"/>
    </row>
    <row r="2239" spans="1:49" x14ac:dyDescent="0.25">
      <c r="A2239" s="69" t="s">
        <v>21686</v>
      </c>
      <c r="B2239" s="69" t="s">
        <v>22384</v>
      </c>
      <c r="C2239" s="70"/>
      <c r="D2239" s="71"/>
      <c r="E2239" s="70"/>
      <c r="F2239" s="73"/>
      <c r="G2239" s="70"/>
      <c r="H2239" s="74"/>
      <c r="I2239" s="75"/>
      <c r="J2239" s="75"/>
      <c r="K2239" s="36"/>
      <c r="L2239" s="76"/>
      <c r="M2239" s="76"/>
      <c r="N2239" s="77"/>
      <c r="O2239" s="84" t="s">
        <v>2122</v>
      </c>
      <c r="P2239" s="86">
        <v>42759.605567129627</v>
      </c>
      <c r="Q2239" s="84" t="s">
        <v>22940</v>
      </c>
      <c r="R2239" s="84"/>
      <c r="S2239" s="84"/>
      <c r="T2239" s="84"/>
      <c r="U2239" s="86">
        <v>42759.605567129627</v>
      </c>
      <c r="V2239" s="88" t="s">
        <v>24407</v>
      </c>
      <c r="W2239" s="84"/>
      <c r="X2239" s="84"/>
      <c r="Y2239" s="87" t="s">
        <v>25495</v>
      </c>
      <c r="Z2239" s="87" t="s">
        <v>26208</v>
      </c>
      <c r="AA2239" s="84"/>
      <c r="AB2239" s="84"/>
      <c r="AC2239" s="84"/>
      <c r="AD2239" s="84"/>
      <c r="AE2239" s="84"/>
      <c r="AF2239" s="84"/>
      <c r="AG2239" s="84"/>
      <c r="AH2239" s="84"/>
      <c r="AI2239" s="84"/>
      <c r="AJ2239" s="84"/>
      <c r="AK2239" s="84"/>
      <c r="AL2239" s="84"/>
      <c r="AM2239" s="84"/>
      <c r="AN2239" s="84"/>
      <c r="AO2239" s="84"/>
      <c r="AP2239" s="84"/>
      <c r="AQ2239" s="84"/>
      <c r="AR2239" s="84"/>
      <c r="AS2239" s="84"/>
      <c r="AT2239" s="84"/>
      <c r="AU2239" s="84"/>
      <c r="AV2239" s="84"/>
      <c r="AW2239" s="84"/>
    </row>
    <row r="2240" spans="1:49" x14ac:dyDescent="0.25">
      <c r="A2240" s="69" t="s">
        <v>21687</v>
      </c>
      <c r="B2240" s="69" t="s">
        <v>22385</v>
      </c>
      <c r="C2240" s="70"/>
      <c r="D2240" s="71"/>
      <c r="E2240" s="70"/>
      <c r="F2240" s="73"/>
      <c r="G2240" s="70"/>
      <c r="H2240" s="74"/>
      <c r="I2240" s="75"/>
      <c r="J2240" s="75"/>
      <c r="K2240" s="36"/>
      <c r="L2240" s="76"/>
      <c r="M2240" s="76"/>
      <c r="N2240" s="77"/>
      <c r="O2240" s="84" t="s">
        <v>2121</v>
      </c>
      <c r="P2240" s="86">
        <v>42759.605567129627</v>
      </c>
      <c r="Q2240" s="84" t="s">
        <v>22941</v>
      </c>
      <c r="R2240" s="88" t="s">
        <v>23575</v>
      </c>
      <c r="S2240" s="84" t="s">
        <v>23833</v>
      </c>
      <c r="T2240" s="84"/>
      <c r="U2240" s="86">
        <v>42759.605567129627</v>
      </c>
      <c r="V2240" s="88" t="s">
        <v>24408</v>
      </c>
      <c r="W2240" s="84"/>
      <c r="X2240" s="84"/>
      <c r="Y2240" s="87" t="s">
        <v>25496</v>
      </c>
      <c r="Z2240" s="84"/>
      <c r="AA2240" s="84"/>
      <c r="AB2240" s="84"/>
      <c r="AC2240" s="84"/>
      <c r="AD2240" s="84"/>
      <c r="AE2240" s="84"/>
      <c r="AF2240" s="84"/>
      <c r="AG2240" s="84"/>
      <c r="AH2240" s="84"/>
      <c r="AI2240" s="84"/>
      <c r="AJ2240" s="84"/>
      <c r="AK2240" s="84"/>
      <c r="AL2240" s="84"/>
      <c r="AM2240" s="84"/>
      <c r="AN2240" s="84"/>
      <c r="AO2240" s="84"/>
      <c r="AP2240" s="84"/>
      <c r="AQ2240" s="84"/>
      <c r="AR2240" s="84"/>
      <c r="AS2240" s="84"/>
      <c r="AT2240" s="84"/>
      <c r="AU2240" s="84"/>
      <c r="AV2240" s="84"/>
      <c r="AW2240" s="84"/>
    </row>
    <row r="2241" spans="1:49" x14ac:dyDescent="0.25">
      <c r="A2241" s="69" t="s">
        <v>21688</v>
      </c>
      <c r="B2241" s="69" t="s">
        <v>21688</v>
      </c>
      <c r="C2241" s="70"/>
      <c r="D2241" s="71"/>
      <c r="E2241" s="70"/>
      <c r="F2241" s="73"/>
      <c r="G2241" s="70"/>
      <c r="H2241" s="74"/>
      <c r="I2241" s="75"/>
      <c r="J2241" s="75"/>
      <c r="K2241" s="36"/>
      <c r="L2241" s="76"/>
      <c r="M2241" s="76"/>
      <c r="N2241" s="77"/>
      <c r="O2241" s="84" t="s">
        <v>179</v>
      </c>
      <c r="P2241" s="86">
        <v>42759.605567129627</v>
      </c>
      <c r="Q2241" s="84" t="s">
        <v>22942</v>
      </c>
      <c r="R2241" s="88" t="s">
        <v>23576</v>
      </c>
      <c r="S2241" s="84" t="s">
        <v>3696</v>
      </c>
      <c r="T2241" s="84" t="s">
        <v>1682</v>
      </c>
      <c r="U2241" s="86">
        <v>42759.605567129627</v>
      </c>
      <c r="V2241" s="88" t="s">
        <v>24409</v>
      </c>
      <c r="W2241" s="84"/>
      <c r="X2241" s="84"/>
      <c r="Y2241" s="87" t="s">
        <v>25497</v>
      </c>
      <c r="Z2241" s="84"/>
      <c r="AA2241" s="84"/>
      <c r="AB2241" s="84"/>
      <c r="AC2241" s="84"/>
      <c r="AD2241" s="84"/>
      <c r="AE2241" s="84"/>
      <c r="AF2241" s="84"/>
      <c r="AG2241" s="84"/>
      <c r="AH2241" s="84"/>
      <c r="AI2241" s="84"/>
      <c r="AJ2241" s="84"/>
      <c r="AK2241" s="84"/>
      <c r="AL2241" s="84"/>
      <c r="AM2241" s="84"/>
      <c r="AN2241" s="84"/>
      <c r="AO2241" s="84"/>
      <c r="AP2241" s="84"/>
      <c r="AQ2241" s="84"/>
      <c r="AR2241" s="84"/>
      <c r="AS2241" s="84"/>
      <c r="AT2241" s="84"/>
      <c r="AU2241" s="84"/>
      <c r="AV2241" s="84"/>
      <c r="AW2241" s="84"/>
    </row>
    <row r="2242" spans="1:49" x14ac:dyDescent="0.25">
      <c r="A2242" s="69" t="s">
        <v>21689</v>
      </c>
      <c r="B2242" s="69" t="s">
        <v>22386</v>
      </c>
      <c r="C2242" s="70"/>
      <c r="D2242" s="71"/>
      <c r="E2242" s="70"/>
      <c r="F2242" s="73"/>
      <c r="G2242" s="70"/>
      <c r="H2242" s="74"/>
      <c r="I2242" s="75"/>
      <c r="J2242" s="75"/>
      <c r="K2242" s="36"/>
      <c r="L2242" s="76"/>
      <c r="M2242" s="76"/>
      <c r="N2242" s="77"/>
      <c r="O2242" s="84" t="s">
        <v>2121</v>
      </c>
      <c r="P2242" s="86">
        <v>42759.605567129627</v>
      </c>
      <c r="Q2242" s="84" t="s">
        <v>22943</v>
      </c>
      <c r="R2242" s="88" t="s">
        <v>23577</v>
      </c>
      <c r="S2242" s="84" t="s">
        <v>23834</v>
      </c>
      <c r="T2242" s="84" t="s">
        <v>23948</v>
      </c>
      <c r="U2242" s="86">
        <v>42759.605567129627</v>
      </c>
      <c r="V2242" s="88" t="s">
        <v>24410</v>
      </c>
      <c r="W2242" s="84"/>
      <c r="X2242" s="84"/>
      <c r="Y2242" s="87" t="s">
        <v>25498</v>
      </c>
      <c r="Z2242" s="84"/>
      <c r="AA2242" s="84"/>
      <c r="AB2242" s="84"/>
      <c r="AC2242" s="84"/>
      <c r="AD2242" s="84"/>
      <c r="AE2242" s="84"/>
      <c r="AF2242" s="84"/>
      <c r="AG2242" s="84"/>
      <c r="AH2242" s="84"/>
      <c r="AI2242" s="84"/>
      <c r="AJ2242" s="84"/>
      <c r="AK2242" s="84"/>
      <c r="AL2242" s="84"/>
      <c r="AM2242" s="84"/>
      <c r="AN2242" s="84"/>
      <c r="AO2242" s="84"/>
      <c r="AP2242" s="84"/>
      <c r="AQ2242" s="84"/>
      <c r="AR2242" s="84"/>
      <c r="AS2242" s="84"/>
      <c r="AT2242" s="84"/>
      <c r="AU2242" s="84"/>
      <c r="AV2242" s="84"/>
      <c r="AW2242" s="84"/>
    </row>
    <row r="2243" spans="1:49" x14ac:dyDescent="0.25">
      <c r="A2243" s="69" t="s">
        <v>21689</v>
      </c>
      <c r="B2243" s="69" t="s">
        <v>22387</v>
      </c>
      <c r="C2243" s="70"/>
      <c r="D2243" s="71"/>
      <c r="E2243" s="70"/>
      <c r="F2243" s="73"/>
      <c r="G2243" s="70"/>
      <c r="H2243" s="74"/>
      <c r="I2243" s="75"/>
      <c r="J2243" s="75"/>
      <c r="K2243" s="36"/>
      <c r="L2243" s="76"/>
      <c r="M2243" s="76"/>
      <c r="N2243" s="77"/>
      <c r="O2243" s="84" t="s">
        <v>2121</v>
      </c>
      <c r="P2243" s="86">
        <v>42759.605567129627</v>
      </c>
      <c r="Q2243" s="84" t="s">
        <v>22943</v>
      </c>
      <c r="R2243" s="88" t="s">
        <v>23577</v>
      </c>
      <c r="S2243" s="84" t="s">
        <v>23834</v>
      </c>
      <c r="T2243" s="84" t="s">
        <v>23948</v>
      </c>
      <c r="U2243" s="86">
        <v>42759.605567129627</v>
      </c>
      <c r="V2243" s="88" t="s">
        <v>24410</v>
      </c>
      <c r="W2243" s="84"/>
      <c r="X2243" s="84"/>
      <c r="Y2243" s="87" t="s">
        <v>25498</v>
      </c>
      <c r="Z2243" s="84"/>
      <c r="AA2243" s="84"/>
      <c r="AB2243" s="84"/>
      <c r="AC2243" s="84"/>
      <c r="AD2243" s="84"/>
      <c r="AE2243" s="84"/>
      <c r="AF2243" s="84"/>
      <c r="AG2243" s="84"/>
      <c r="AH2243" s="84"/>
      <c r="AI2243" s="84"/>
      <c r="AJ2243" s="84"/>
      <c r="AK2243" s="84"/>
      <c r="AL2243" s="84"/>
      <c r="AM2243" s="84"/>
      <c r="AN2243" s="84"/>
      <c r="AO2243" s="84"/>
      <c r="AP2243" s="84"/>
      <c r="AQ2243" s="84"/>
      <c r="AR2243" s="84"/>
      <c r="AS2243" s="84"/>
      <c r="AT2243" s="84"/>
      <c r="AU2243" s="84"/>
      <c r="AV2243" s="84"/>
      <c r="AW2243" s="84"/>
    </row>
    <row r="2244" spans="1:49" x14ac:dyDescent="0.25">
      <c r="A2244" s="69" t="s">
        <v>21690</v>
      </c>
      <c r="B2244" s="69" t="s">
        <v>2069</v>
      </c>
      <c r="C2244" s="70"/>
      <c r="D2244" s="71"/>
      <c r="E2244" s="70"/>
      <c r="F2244" s="73"/>
      <c r="G2244" s="70"/>
      <c r="H2244" s="74"/>
      <c r="I2244" s="75"/>
      <c r="J2244" s="75"/>
      <c r="K2244" s="36"/>
      <c r="L2244" s="76"/>
      <c r="M2244" s="76"/>
      <c r="N2244" s="77"/>
      <c r="O2244" s="84" t="s">
        <v>2121</v>
      </c>
      <c r="P2244" s="86">
        <v>42759.605567129627</v>
      </c>
      <c r="Q2244" s="84" t="s">
        <v>22644</v>
      </c>
      <c r="R2244" s="84"/>
      <c r="S2244" s="84"/>
      <c r="T2244" s="84" t="s">
        <v>23898</v>
      </c>
      <c r="U2244" s="86">
        <v>42759.605567129627</v>
      </c>
      <c r="V2244" s="88" t="s">
        <v>24411</v>
      </c>
      <c r="W2244" s="84"/>
      <c r="X2244" s="84"/>
      <c r="Y2244" s="87" t="s">
        <v>25499</v>
      </c>
      <c r="Z2244" s="84"/>
      <c r="AA2244" s="84"/>
      <c r="AB2244" s="84"/>
      <c r="AC2244" s="84"/>
      <c r="AD2244" s="84"/>
      <c r="AE2244" s="84"/>
      <c r="AF2244" s="84"/>
      <c r="AG2244" s="84"/>
      <c r="AH2244" s="84"/>
      <c r="AI2244" s="84"/>
      <c r="AJ2244" s="84"/>
      <c r="AK2244" s="84"/>
      <c r="AL2244" s="84"/>
      <c r="AM2244" s="84"/>
      <c r="AN2244" s="84"/>
      <c r="AO2244" s="84"/>
      <c r="AP2244" s="84"/>
      <c r="AQ2244" s="84"/>
      <c r="AR2244" s="84"/>
      <c r="AS2244" s="84"/>
      <c r="AT2244" s="84"/>
      <c r="AU2244" s="84"/>
      <c r="AV2244" s="84"/>
      <c r="AW2244" s="84"/>
    </row>
    <row r="2245" spans="1:49" x14ac:dyDescent="0.25">
      <c r="A2245" s="69" t="s">
        <v>21690</v>
      </c>
      <c r="B2245" s="69" t="s">
        <v>1822</v>
      </c>
      <c r="C2245" s="70"/>
      <c r="D2245" s="71"/>
      <c r="E2245" s="70"/>
      <c r="F2245" s="73"/>
      <c r="G2245" s="70"/>
      <c r="H2245" s="74"/>
      <c r="I2245" s="75"/>
      <c r="J2245" s="75"/>
      <c r="K2245" s="36"/>
      <c r="L2245" s="76"/>
      <c r="M2245" s="76"/>
      <c r="N2245" s="77"/>
      <c r="O2245" s="84" t="s">
        <v>2121</v>
      </c>
      <c r="P2245" s="86">
        <v>42759.605115740742</v>
      </c>
      <c r="Q2245" s="84" t="s">
        <v>22788</v>
      </c>
      <c r="R2245" s="84"/>
      <c r="S2245" s="84"/>
      <c r="T2245" s="84" t="s">
        <v>1682</v>
      </c>
      <c r="U2245" s="86">
        <v>42759.605115740742</v>
      </c>
      <c r="V2245" s="88" t="s">
        <v>24412</v>
      </c>
      <c r="W2245" s="84"/>
      <c r="X2245" s="84"/>
      <c r="Y2245" s="87" t="s">
        <v>25500</v>
      </c>
      <c r="Z2245" s="84"/>
      <c r="AA2245" s="84"/>
      <c r="AB2245" s="84"/>
      <c r="AC2245" s="84"/>
      <c r="AD2245" s="84"/>
      <c r="AE2245" s="84"/>
      <c r="AF2245" s="84"/>
      <c r="AG2245" s="84"/>
      <c r="AH2245" s="84"/>
      <c r="AI2245" s="84"/>
      <c r="AJ2245" s="84"/>
      <c r="AK2245" s="84"/>
      <c r="AL2245" s="84"/>
      <c r="AM2245" s="84"/>
      <c r="AN2245" s="84"/>
      <c r="AO2245" s="84"/>
      <c r="AP2245" s="84"/>
      <c r="AQ2245" s="84"/>
      <c r="AR2245" s="84"/>
      <c r="AS2245" s="84"/>
      <c r="AT2245" s="84"/>
      <c r="AU2245" s="84"/>
      <c r="AV2245" s="84"/>
      <c r="AW2245" s="84"/>
    </row>
    <row r="2246" spans="1:49" x14ac:dyDescent="0.25">
      <c r="A2246" s="69" t="s">
        <v>21690</v>
      </c>
      <c r="B2246" s="69" t="s">
        <v>1564</v>
      </c>
      <c r="C2246" s="70"/>
      <c r="D2246" s="71"/>
      <c r="E2246" s="70"/>
      <c r="F2246" s="73"/>
      <c r="G2246" s="70"/>
      <c r="H2246" s="74"/>
      <c r="I2246" s="75"/>
      <c r="J2246" s="75"/>
      <c r="K2246" s="36"/>
      <c r="L2246" s="76"/>
      <c r="M2246" s="76"/>
      <c r="N2246" s="77"/>
      <c r="O2246" s="84" t="s">
        <v>2121</v>
      </c>
      <c r="P2246" s="86">
        <v>42759.605115740742</v>
      </c>
      <c r="Q2246" s="84" t="s">
        <v>22788</v>
      </c>
      <c r="R2246" s="84"/>
      <c r="S2246" s="84"/>
      <c r="T2246" s="84" t="s">
        <v>1682</v>
      </c>
      <c r="U2246" s="86">
        <v>42759.605115740742</v>
      </c>
      <c r="V2246" s="88" t="s">
        <v>24412</v>
      </c>
      <c r="W2246" s="84"/>
      <c r="X2246" s="84"/>
      <c r="Y2246" s="87" t="s">
        <v>25500</v>
      </c>
      <c r="Z2246" s="84"/>
      <c r="AA2246" s="84"/>
      <c r="AB2246" s="84"/>
      <c r="AC2246" s="84"/>
      <c r="AD2246" s="84"/>
      <c r="AE2246" s="84"/>
      <c r="AF2246" s="84"/>
      <c r="AG2246" s="84"/>
      <c r="AH2246" s="84"/>
      <c r="AI2246" s="84"/>
      <c r="AJ2246" s="84"/>
      <c r="AK2246" s="84"/>
      <c r="AL2246" s="84"/>
      <c r="AM2246" s="84"/>
      <c r="AN2246" s="84"/>
      <c r="AO2246" s="84"/>
      <c r="AP2246" s="84"/>
      <c r="AQ2246" s="84"/>
      <c r="AR2246" s="84"/>
      <c r="AS2246" s="84"/>
      <c r="AT2246" s="84"/>
      <c r="AU2246" s="84"/>
      <c r="AV2246" s="84"/>
      <c r="AW2246" s="84"/>
    </row>
    <row r="2247" spans="1:49" x14ac:dyDescent="0.25">
      <c r="A2247" s="69" t="s">
        <v>21690</v>
      </c>
      <c r="B2247" s="69" t="s">
        <v>22315</v>
      </c>
      <c r="C2247" s="70"/>
      <c r="D2247" s="71"/>
      <c r="E2247" s="70"/>
      <c r="F2247" s="73"/>
      <c r="G2247" s="70"/>
      <c r="H2247" s="74"/>
      <c r="I2247" s="75"/>
      <c r="J2247" s="75"/>
      <c r="K2247" s="36"/>
      <c r="L2247" s="76"/>
      <c r="M2247" s="76"/>
      <c r="N2247" s="77"/>
      <c r="O2247" s="84" t="s">
        <v>2121</v>
      </c>
      <c r="P2247" s="86">
        <v>42759.605115740742</v>
      </c>
      <c r="Q2247" s="84" t="s">
        <v>22788</v>
      </c>
      <c r="R2247" s="84"/>
      <c r="S2247" s="84"/>
      <c r="T2247" s="84" t="s">
        <v>1682</v>
      </c>
      <c r="U2247" s="86">
        <v>42759.605115740742</v>
      </c>
      <c r="V2247" s="88" t="s">
        <v>24412</v>
      </c>
      <c r="W2247" s="84"/>
      <c r="X2247" s="84"/>
      <c r="Y2247" s="87" t="s">
        <v>25500</v>
      </c>
      <c r="Z2247" s="84"/>
      <c r="AA2247" s="84"/>
      <c r="AB2247" s="84"/>
      <c r="AC2247" s="84"/>
      <c r="AD2247" s="84"/>
      <c r="AE2247" s="84"/>
      <c r="AF2247" s="84"/>
      <c r="AG2247" s="84"/>
      <c r="AH2247" s="84"/>
      <c r="AI2247" s="84"/>
      <c r="AJ2247" s="84"/>
      <c r="AK2247" s="84"/>
      <c r="AL2247" s="84"/>
      <c r="AM2247" s="84"/>
      <c r="AN2247" s="84"/>
      <c r="AO2247" s="84"/>
      <c r="AP2247" s="84"/>
      <c r="AQ2247" s="84"/>
      <c r="AR2247" s="84"/>
      <c r="AS2247" s="84"/>
      <c r="AT2247" s="84"/>
      <c r="AU2247" s="84"/>
      <c r="AV2247" s="84"/>
      <c r="AW2247" s="84"/>
    </row>
    <row r="2248" spans="1:49" x14ac:dyDescent="0.25">
      <c r="A2248" s="69" t="s">
        <v>21691</v>
      </c>
      <c r="B2248" s="69" t="s">
        <v>21691</v>
      </c>
      <c r="C2248" s="70"/>
      <c r="D2248" s="71"/>
      <c r="E2248" s="70"/>
      <c r="F2248" s="73"/>
      <c r="G2248" s="70"/>
      <c r="H2248" s="74"/>
      <c r="I2248" s="75"/>
      <c r="J2248" s="75"/>
      <c r="K2248" s="36"/>
      <c r="L2248" s="76"/>
      <c r="M2248" s="76"/>
      <c r="N2248" s="77"/>
      <c r="O2248" s="84" t="s">
        <v>179</v>
      </c>
      <c r="P2248" s="86">
        <v>42759.605567129627</v>
      </c>
      <c r="Q2248" s="84" t="s">
        <v>22944</v>
      </c>
      <c r="R2248" s="88" t="s">
        <v>23578</v>
      </c>
      <c r="S2248" s="84" t="s">
        <v>3696</v>
      </c>
      <c r="T2248" s="84" t="s">
        <v>3917</v>
      </c>
      <c r="U2248" s="86">
        <v>42759.605567129627</v>
      </c>
      <c r="V2248" s="88" t="s">
        <v>24413</v>
      </c>
      <c r="W2248" s="84"/>
      <c r="X2248" s="84"/>
      <c r="Y2248" s="87" t="s">
        <v>25501</v>
      </c>
      <c r="Z2248" s="84"/>
      <c r="AA2248" s="84"/>
      <c r="AB2248" s="84"/>
      <c r="AC2248" s="84"/>
      <c r="AD2248" s="84"/>
      <c r="AE2248" s="84"/>
      <c r="AF2248" s="84"/>
      <c r="AG2248" s="84"/>
      <c r="AH2248" s="84"/>
      <c r="AI2248" s="84"/>
      <c r="AJ2248" s="84"/>
      <c r="AK2248" s="84"/>
      <c r="AL2248" s="84"/>
      <c r="AM2248" s="84"/>
      <c r="AN2248" s="84"/>
      <c r="AO2248" s="84"/>
      <c r="AP2248" s="84"/>
      <c r="AQ2248" s="84"/>
      <c r="AR2248" s="84"/>
      <c r="AS2248" s="84"/>
      <c r="AT2248" s="84"/>
      <c r="AU2248" s="84"/>
      <c r="AV2248" s="84"/>
      <c r="AW2248" s="84"/>
    </row>
    <row r="2249" spans="1:49" x14ac:dyDescent="0.25">
      <c r="A2249" s="69" t="s">
        <v>21692</v>
      </c>
      <c r="B2249" s="69" t="s">
        <v>22388</v>
      </c>
      <c r="C2249" s="70"/>
      <c r="D2249" s="71"/>
      <c r="E2249" s="70"/>
      <c r="F2249" s="73"/>
      <c r="G2249" s="70"/>
      <c r="H2249" s="74"/>
      <c r="I2249" s="75"/>
      <c r="J2249" s="75"/>
      <c r="K2249" s="36"/>
      <c r="L2249" s="76"/>
      <c r="M2249" s="76"/>
      <c r="N2249" s="77"/>
      <c r="O2249" s="84" t="s">
        <v>2122</v>
      </c>
      <c r="P2249" s="86">
        <v>42759.605578703704</v>
      </c>
      <c r="Q2249" s="84" t="s">
        <v>22945</v>
      </c>
      <c r="R2249" s="84"/>
      <c r="S2249" s="84"/>
      <c r="T2249" s="84"/>
      <c r="U2249" s="86">
        <v>42759.605578703704</v>
      </c>
      <c r="V2249" s="88" t="s">
        <v>24414</v>
      </c>
      <c r="W2249" s="84"/>
      <c r="X2249" s="84"/>
      <c r="Y2249" s="87" t="s">
        <v>25502</v>
      </c>
      <c r="Z2249" s="87" t="s">
        <v>26209</v>
      </c>
      <c r="AA2249" s="84"/>
      <c r="AB2249" s="84"/>
      <c r="AC2249" s="84"/>
      <c r="AD2249" s="84"/>
      <c r="AE2249" s="84"/>
      <c r="AF2249" s="84"/>
      <c r="AG2249" s="84"/>
      <c r="AH2249" s="84"/>
      <c r="AI2249" s="84"/>
      <c r="AJ2249" s="84"/>
      <c r="AK2249" s="84"/>
      <c r="AL2249" s="84"/>
      <c r="AM2249" s="84"/>
      <c r="AN2249" s="84"/>
      <c r="AO2249" s="84"/>
      <c r="AP2249" s="84"/>
      <c r="AQ2249" s="84"/>
      <c r="AR2249" s="84"/>
      <c r="AS2249" s="84"/>
      <c r="AT2249" s="84"/>
      <c r="AU2249" s="84"/>
      <c r="AV2249" s="84"/>
      <c r="AW2249" s="84"/>
    </row>
    <row r="2250" spans="1:49" x14ac:dyDescent="0.25">
      <c r="A2250" s="69" t="s">
        <v>21693</v>
      </c>
      <c r="B2250" s="69" t="s">
        <v>1566</v>
      </c>
      <c r="C2250" s="70"/>
      <c r="D2250" s="71"/>
      <c r="E2250" s="70"/>
      <c r="F2250" s="73"/>
      <c r="G2250" s="70"/>
      <c r="H2250" s="74"/>
      <c r="I2250" s="75"/>
      <c r="J2250" s="75"/>
      <c r="K2250" s="36"/>
      <c r="L2250" s="76"/>
      <c r="M2250" s="76"/>
      <c r="N2250" s="77"/>
      <c r="O2250" s="84" t="s">
        <v>2121</v>
      </c>
      <c r="P2250" s="86">
        <v>42759.605578703704</v>
      </c>
      <c r="Q2250" s="84" t="s">
        <v>2148</v>
      </c>
      <c r="R2250" s="84"/>
      <c r="S2250" s="84"/>
      <c r="T2250" s="84"/>
      <c r="U2250" s="86">
        <v>42759.605578703704</v>
      </c>
      <c r="V2250" s="88" t="s">
        <v>24415</v>
      </c>
      <c r="W2250" s="84"/>
      <c r="X2250" s="84"/>
      <c r="Y2250" s="87" t="s">
        <v>25503</v>
      </c>
      <c r="Z2250" s="84"/>
      <c r="AA2250" s="84"/>
      <c r="AB2250" s="84"/>
      <c r="AC2250" s="84"/>
      <c r="AD2250" s="84"/>
      <c r="AE2250" s="84"/>
      <c r="AF2250" s="84"/>
      <c r="AG2250" s="84"/>
      <c r="AH2250" s="84"/>
      <c r="AI2250" s="84"/>
      <c r="AJ2250" s="84"/>
      <c r="AK2250" s="84"/>
      <c r="AL2250" s="84"/>
      <c r="AM2250" s="84"/>
      <c r="AN2250" s="84"/>
      <c r="AO2250" s="84"/>
      <c r="AP2250" s="84"/>
      <c r="AQ2250" s="84"/>
      <c r="AR2250" s="84"/>
      <c r="AS2250" s="84"/>
      <c r="AT2250" s="84"/>
      <c r="AU2250" s="84"/>
      <c r="AV2250" s="84"/>
      <c r="AW2250" s="84"/>
    </row>
    <row r="2251" spans="1:49" x14ac:dyDescent="0.25">
      <c r="A2251" s="69" t="s">
        <v>21694</v>
      </c>
      <c r="B2251" s="69" t="s">
        <v>1687</v>
      </c>
      <c r="C2251" s="70"/>
      <c r="D2251" s="71"/>
      <c r="E2251" s="70"/>
      <c r="F2251" s="73"/>
      <c r="G2251" s="70"/>
      <c r="H2251" s="74"/>
      <c r="I2251" s="75"/>
      <c r="J2251" s="75"/>
      <c r="K2251" s="36"/>
      <c r="L2251" s="76"/>
      <c r="M2251" s="76"/>
      <c r="N2251" s="77"/>
      <c r="O2251" s="84" t="s">
        <v>2121</v>
      </c>
      <c r="P2251" s="86">
        <v>42759.605578703704</v>
      </c>
      <c r="Q2251" s="84" t="s">
        <v>22946</v>
      </c>
      <c r="R2251" s="88" t="s">
        <v>23579</v>
      </c>
      <c r="S2251" s="84" t="s">
        <v>3725</v>
      </c>
      <c r="T2251" s="84"/>
      <c r="U2251" s="86">
        <v>42759.605578703704</v>
      </c>
      <c r="V2251" s="88" t="s">
        <v>24416</v>
      </c>
      <c r="W2251" s="84"/>
      <c r="X2251" s="84"/>
      <c r="Y2251" s="87" t="s">
        <v>25504</v>
      </c>
      <c r="Z2251" s="84"/>
      <c r="AA2251" s="84"/>
      <c r="AB2251" s="84"/>
      <c r="AC2251" s="84"/>
      <c r="AD2251" s="84"/>
      <c r="AE2251" s="84"/>
      <c r="AF2251" s="84"/>
      <c r="AG2251" s="84"/>
      <c r="AH2251" s="84"/>
      <c r="AI2251" s="84"/>
      <c r="AJ2251" s="84"/>
      <c r="AK2251" s="84"/>
      <c r="AL2251" s="84"/>
      <c r="AM2251" s="84"/>
      <c r="AN2251" s="84"/>
      <c r="AO2251" s="84"/>
      <c r="AP2251" s="84"/>
      <c r="AQ2251" s="84"/>
      <c r="AR2251" s="84"/>
      <c r="AS2251" s="84"/>
      <c r="AT2251" s="84"/>
      <c r="AU2251" s="84"/>
      <c r="AV2251" s="84"/>
      <c r="AW2251" s="84"/>
    </row>
    <row r="2252" spans="1:49" x14ac:dyDescent="0.25">
      <c r="A2252" s="69" t="s">
        <v>21695</v>
      </c>
      <c r="B2252" s="69" t="s">
        <v>22389</v>
      </c>
      <c r="C2252" s="70"/>
      <c r="D2252" s="71"/>
      <c r="E2252" s="70"/>
      <c r="F2252" s="73"/>
      <c r="G2252" s="70"/>
      <c r="H2252" s="74"/>
      <c r="I2252" s="75"/>
      <c r="J2252" s="75"/>
      <c r="K2252" s="36"/>
      <c r="L2252" s="76"/>
      <c r="M2252" s="76"/>
      <c r="N2252" s="77"/>
      <c r="O2252" s="84" t="s">
        <v>2121</v>
      </c>
      <c r="P2252" s="86">
        <v>42759.605578703704</v>
      </c>
      <c r="Q2252" s="84" t="s">
        <v>22947</v>
      </c>
      <c r="R2252" s="84"/>
      <c r="S2252" s="84"/>
      <c r="T2252" s="84"/>
      <c r="U2252" s="86">
        <v>42759.605578703704</v>
      </c>
      <c r="V2252" s="88" t="s">
        <v>24417</v>
      </c>
      <c r="W2252" s="84"/>
      <c r="X2252" s="84"/>
      <c r="Y2252" s="87" t="s">
        <v>25505</v>
      </c>
      <c r="Z2252" s="84"/>
      <c r="AA2252" s="84"/>
      <c r="AB2252" s="84"/>
      <c r="AC2252" s="84"/>
      <c r="AD2252" s="84"/>
      <c r="AE2252" s="84"/>
      <c r="AF2252" s="84"/>
      <c r="AG2252" s="84"/>
      <c r="AH2252" s="84"/>
      <c r="AI2252" s="84"/>
      <c r="AJ2252" s="84"/>
      <c r="AK2252" s="84"/>
      <c r="AL2252" s="84"/>
      <c r="AM2252" s="84"/>
      <c r="AN2252" s="84"/>
      <c r="AO2252" s="84"/>
      <c r="AP2252" s="84"/>
      <c r="AQ2252" s="84"/>
      <c r="AR2252" s="84"/>
      <c r="AS2252" s="84"/>
      <c r="AT2252" s="84"/>
      <c r="AU2252" s="84"/>
      <c r="AV2252" s="84"/>
      <c r="AW2252" s="84"/>
    </row>
    <row r="2253" spans="1:49" x14ac:dyDescent="0.25">
      <c r="A2253" s="69" t="s">
        <v>21695</v>
      </c>
      <c r="B2253" s="69" t="s">
        <v>22323</v>
      </c>
      <c r="C2253" s="70"/>
      <c r="D2253" s="71"/>
      <c r="E2253" s="70"/>
      <c r="F2253" s="73"/>
      <c r="G2253" s="70"/>
      <c r="H2253" s="74"/>
      <c r="I2253" s="75"/>
      <c r="J2253" s="75"/>
      <c r="K2253" s="36"/>
      <c r="L2253" s="76"/>
      <c r="M2253" s="76"/>
      <c r="N2253" s="77"/>
      <c r="O2253" s="84" t="s">
        <v>2121</v>
      </c>
      <c r="P2253" s="86">
        <v>42759.60491898148</v>
      </c>
      <c r="Q2253" s="84" t="s">
        <v>22800</v>
      </c>
      <c r="R2253" s="88" t="s">
        <v>3240</v>
      </c>
      <c r="S2253" s="84" t="s">
        <v>3697</v>
      </c>
      <c r="T2253" s="84"/>
      <c r="U2253" s="86">
        <v>42759.60491898148</v>
      </c>
      <c r="V2253" s="88" t="s">
        <v>24418</v>
      </c>
      <c r="W2253" s="84"/>
      <c r="X2253" s="84"/>
      <c r="Y2253" s="87" t="s">
        <v>25506</v>
      </c>
      <c r="Z2253" s="84"/>
      <c r="AA2253" s="84"/>
      <c r="AB2253" s="84"/>
      <c r="AC2253" s="84"/>
      <c r="AD2253" s="84"/>
      <c r="AE2253" s="84"/>
      <c r="AF2253" s="84"/>
      <c r="AG2253" s="84"/>
      <c r="AH2253" s="84"/>
      <c r="AI2253" s="84"/>
      <c r="AJ2253" s="84"/>
      <c r="AK2253" s="84"/>
      <c r="AL2253" s="84"/>
      <c r="AM2253" s="84"/>
      <c r="AN2253" s="84"/>
      <c r="AO2253" s="84"/>
      <c r="AP2253" s="84"/>
      <c r="AQ2253" s="84"/>
      <c r="AR2253" s="84"/>
      <c r="AS2253" s="84"/>
      <c r="AT2253" s="84"/>
      <c r="AU2253" s="84"/>
      <c r="AV2253" s="84"/>
      <c r="AW2253" s="84"/>
    </row>
    <row r="2254" spans="1:49" x14ac:dyDescent="0.25">
      <c r="A2254" s="69" t="s">
        <v>21696</v>
      </c>
      <c r="B2254" s="69" t="s">
        <v>22337</v>
      </c>
      <c r="C2254" s="70"/>
      <c r="D2254" s="71"/>
      <c r="E2254" s="70"/>
      <c r="F2254" s="73"/>
      <c r="G2254" s="70"/>
      <c r="H2254" s="74"/>
      <c r="I2254" s="75"/>
      <c r="J2254" s="75"/>
      <c r="K2254" s="36"/>
      <c r="L2254" s="76"/>
      <c r="M2254" s="76"/>
      <c r="N2254" s="77"/>
      <c r="O2254" s="84" t="s">
        <v>2121</v>
      </c>
      <c r="P2254" s="86">
        <v>42759.605590277781</v>
      </c>
      <c r="Q2254" s="84" t="s">
        <v>22830</v>
      </c>
      <c r="R2254" s="84"/>
      <c r="S2254" s="84"/>
      <c r="T2254" s="84"/>
      <c r="U2254" s="86">
        <v>42759.605590277781</v>
      </c>
      <c r="V2254" s="88" t="s">
        <v>24419</v>
      </c>
      <c r="W2254" s="84"/>
      <c r="X2254" s="84"/>
      <c r="Y2254" s="87" t="s">
        <v>25507</v>
      </c>
      <c r="Z2254" s="84"/>
      <c r="AA2254" s="84"/>
      <c r="AB2254" s="84"/>
      <c r="AC2254" s="84"/>
      <c r="AD2254" s="84"/>
      <c r="AE2254" s="84"/>
      <c r="AF2254" s="84"/>
      <c r="AG2254" s="84"/>
      <c r="AH2254" s="84"/>
      <c r="AI2254" s="84"/>
      <c r="AJ2254" s="84"/>
      <c r="AK2254" s="84"/>
      <c r="AL2254" s="84"/>
      <c r="AM2254" s="84"/>
      <c r="AN2254" s="84"/>
      <c r="AO2254" s="84"/>
      <c r="AP2254" s="84"/>
      <c r="AQ2254" s="84"/>
      <c r="AR2254" s="84"/>
      <c r="AS2254" s="84"/>
      <c r="AT2254" s="84"/>
      <c r="AU2254" s="84"/>
      <c r="AV2254" s="84"/>
      <c r="AW2254" s="84"/>
    </row>
    <row r="2255" spans="1:49" x14ac:dyDescent="0.25">
      <c r="A2255" s="69" t="s">
        <v>21696</v>
      </c>
      <c r="B2255" s="69" t="s">
        <v>22175</v>
      </c>
      <c r="C2255" s="70"/>
      <c r="D2255" s="71"/>
      <c r="E2255" s="70"/>
      <c r="F2255" s="73"/>
      <c r="G2255" s="70"/>
      <c r="H2255" s="74"/>
      <c r="I2255" s="75"/>
      <c r="J2255" s="75"/>
      <c r="K2255" s="36"/>
      <c r="L2255" s="76"/>
      <c r="M2255" s="76"/>
      <c r="N2255" s="77"/>
      <c r="O2255" s="84" t="s">
        <v>2121</v>
      </c>
      <c r="P2255" s="86">
        <v>42759.605590277781</v>
      </c>
      <c r="Q2255" s="84" t="s">
        <v>22830</v>
      </c>
      <c r="R2255" s="84"/>
      <c r="S2255" s="84"/>
      <c r="T2255" s="84"/>
      <c r="U2255" s="86">
        <v>42759.605590277781</v>
      </c>
      <c r="V2255" s="88" t="s">
        <v>24419</v>
      </c>
      <c r="W2255" s="84"/>
      <c r="X2255" s="84"/>
      <c r="Y2255" s="87" t="s">
        <v>25507</v>
      </c>
      <c r="Z2255" s="84"/>
      <c r="AA2255" s="84"/>
      <c r="AB2255" s="84"/>
      <c r="AC2255" s="84"/>
      <c r="AD2255" s="84"/>
      <c r="AE2255" s="84"/>
      <c r="AF2255" s="84"/>
      <c r="AG2255" s="84"/>
      <c r="AH2255" s="84"/>
      <c r="AI2255" s="84"/>
      <c r="AJ2255" s="84"/>
      <c r="AK2255" s="84"/>
      <c r="AL2255" s="84"/>
      <c r="AM2255" s="84"/>
      <c r="AN2255" s="84"/>
      <c r="AO2255" s="84"/>
      <c r="AP2255" s="84"/>
      <c r="AQ2255" s="84"/>
      <c r="AR2255" s="84"/>
      <c r="AS2255" s="84"/>
      <c r="AT2255" s="84"/>
      <c r="AU2255" s="84"/>
      <c r="AV2255" s="84"/>
      <c r="AW2255" s="84"/>
    </row>
    <row r="2256" spans="1:49" x14ac:dyDescent="0.25">
      <c r="A2256" s="69" t="s">
        <v>21697</v>
      </c>
      <c r="B2256" s="69" t="s">
        <v>1505</v>
      </c>
      <c r="C2256" s="70"/>
      <c r="D2256" s="71"/>
      <c r="E2256" s="70"/>
      <c r="F2256" s="73"/>
      <c r="G2256" s="70"/>
      <c r="H2256" s="74"/>
      <c r="I2256" s="75"/>
      <c r="J2256" s="75"/>
      <c r="K2256" s="36"/>
      <c r="L2256" s="76"/>
      <c r="M2256" s="76"/>
      <c r="N2256" s="77"/>
      <c r="O2256" s="84" t="s">
        <v>2121</v>
      </c>
      <c r="P2256" s="86">
        <v>42759.605590277781</v>
      </c>
      <c r="Q2256" s="84" t="s">
        <v>22792</v>
      </c>
      <c r="R2256" s="84"/>
      <c r="S2256" s="84"/>
      <c r="T2256" s="84"/>
      <c r="U2256" s="86">
        <v>42759.605590277781</v>
      </c>
      <c r="V2256" s="88" t="s">
        <v>24420</v>
      </c>
      <c r="W2256" s="84"/>
      <c r="X2256" s="84"/>
      <c r="Y2256" s="87" t="s">
        <v>25508</v>
      </c>
      <c r="Z2256" s="84"/>
      <c r="AA2256" s="84"/>
      <c r="AB2256" s="84"/>
      <c r="AC2256" s="84"/>
      <c r="AD2256" s="84"/>
      <c r="AE2256" s="84"/>
      <c r="AF2256" s="84"/>
      <c r="AG2256" s="84"/>
      <c r="AH2256" s="84"/>
      <c r="AI2256" s="84"/>
      <c r="AJ2256" s="84"/>
      <c r="AK2256" s="84"/>
      <c r="AL2256" s="84"/>
      <c r="AM2256" s="84"/>
      <c r="AN2256" s="84"/>
      <c r="AO2256" s="84"/>
      <c r="AP2256" s="84"/>
      <c r="AQ2256" s="84"/>
      <c r="AR2256" s="84"/>
      <c r="AS2256" s="84"/>
      <c r="AT2256" s="84"/>
      <c r="AU2256" s="84"/>
      <c r="AV2256" s="84"/>
      <c r="AW2256" s="84"/>
    </row>
    <row r="2257" spans="1:49" x14ac:dyDescent="0.25">
      <c r="A2257" s="69" t="s">
        <v>21698</v>
      </c>
      <c r="B2257" s="69" t="s">
        <v>22329</v>
      </c>
      <c r="C2257" s="70"/>
      <c r="D2257" s="71"/>
      <c r="E2257" s="70"/>
      <c r="F2257" s="73"/>
      <c r="G2257" s="70"/>
      <c r="H2257" s="74"/>
      <c r="I2257" s="75"/>
      <c r="J2257" s="75"/>
      <c r="K2257" s="36"/>
      <c r="L2257" s="76"/>
      <c r="M2257" s="76"/>
      <c r="N2257" s="77"/>
      <c r="O2257" s="84" t="s">
        <v>2121</v>
      </c>
      <c r="P2257" s="86">
        <v>42759.605613425927</v>
      </c>
      <c r="Q2257" s="84" t="s">
        <v>22948</v>
      </c>
      <c r="R2257" s="84"/>
      <c r="S2257" s="84"/>
      <c r="T2257" s="84" t="s">
        <v>23949</v>
      </c>
      <c r="U2257" s="86">
        <v>42759.605613425927</v>
      </c>
      <c r="V2257" s="88" t="s">
        <v>24421</v>
      </c>
      <c r="W2257" s="84"/>
      <c r="X2257" s="84"/>
      <c r="Y2257" s="87" t="s">
        <v>25509</v>
      </c>
      <c r="Z2257" s="87" t="s">
        <v>26210</v>
      </c>
      <c r="AA2257" s="84"/>
      <c r="AB2257" s="84"/>
      <c r="AC2257" s="84"/>
      <c r="AD2257" s="84"/>
      <c r="AE2257" s="84"/>
      <c r="AF2257" s="84"/>
      <c r="AG2257" s="84"/>
      <c r="AH2257" s="84"/>
      <c r="AI2257" s="84"/>
      <c r="AJ2257" s="84"/>
      <c r="AK2257" s="84"/>
      <c r="AL2257" s="84"/>
      <c r="AM2257" s="84"/>
      <c r="AN2257" s="84"/>
      <c r="AO2257" s="84"/>
      <c r="AP2257" s="84"/>
      <c r="AQ2257" s="84"/>
      <c r="AR2257" s="84"/>
      <c r="AS2257" s="84"/>
      <c r="AT2257" s="84"/>
      <c r="AU2257" s="84"/>
      <c r="AV2257" s="84"/>
      <c r="AW2257" s="84"/>
    </row>
    <row r="2258" spans="1:49" x14ac:dyDescent="0.25">
      <c r="A2258" s="69" t="s">
        <v>21699</v>
      </c>
      <c r="B2258" s="69" t="s">
        <v>22390</v>
      </c>
      <c r="C2258" s="70"/>
      <c r="D2258" s="71"/>
      <c r="E2258" s="70"/>
      <c r="F2258" s="73"/>
      <c r="G2258" s="70"/>
      <c r="H2258" s="74"/>
      <c r="I2258" s="75"/>
      <c r="J2258" s="75"/>
      <c r="K2258" s="36"/>
      <c r="L2258" s="76"/>
      <c r="M2258" s="76"/>
      <c r="N2258" s="77"/>
      <c r="O2258" s="84" t="s">
        <v>2121</v>
      </c>
      <c r="P2258" s="86">
        <v>42759.605613425927</v>
      </c>
      <c r="Q2258" s="84" t="s">
        <v>22949</v>
      </c>
      <c r="R2258" s="84"/>
      <c r="S2258" s="84"/>
      <c r="T2258" s="84"/>
      <c r="U2258" s="86">
        <v>42759.605613425927</v>
      </c>
      <c r="V2258" s="88" t="s">
        <v>24422</v>
      </c>
      <c r="W2258" s="84"/>
      <c r="X2258" s="84"/>
      <c r="Y2258" s="87" t="s">
        <v>25510</v>
      </c>
      <c r="Z2258" s="84"/>
      <c r="AA2258" s="84"/>
      <c r="AB2258" s="84"/>
      <c r="AC2258" s="84"/>
      <c r="AD2258" s="84"/>
      <c r="AE2258" s="84"/>
      <c r="AF2258" s="84"/>
      <c r="AG2258" s="84"/>
      <c r="AH2258" s="84"/>
      <c r="AI2258" s="84"/>
      <c r="AJ2258" s="84"/>
      <c r="AK2258" s="84"/>
      <c r="AL2258" s="84"/>
      <c r="AM2258" s="84"/>
      <c r="AN2258" s="84"/>
      <c r="AO2258" s="84"/>
      <c r="AP2258" s="84"/>
      <c r="AQ2258" s="84"/>
      <c r="AR2258" s="84"/>
      <c r="AS2258" s="84"/>
      <c r="AT2258" s="84"/>
      <c r="AU2258" s="84"/>
      <c r="AV2258" s="84"/>
      <c r="AW2258" s="84"/>
    </row>
    <row r="2259" spans="1:49" x14ac:dyDescent="0.25">
      <c r="A2259" s="69" t="s">
        <v>21700</v>
      </c>
      <c r="B2259" s="69" t="s">
        <v>21700</v>
      </c>
      <c r="C2259" s="70"/>
      <c r="D2259" s="71"/>
      <c r="E2259" s="70"/>
      <c r="F2259" s="73"/>
      <c r="G2259" s="70"/>
      <c r="H2259" s="74"/>
      <c r="I2259" s="75"/>
      <c r="J2259" s="75"/>
      <c r="K2259" s="36"/>
      <c r="L2259" s="76"/>
      <c r="M2259" s="76"/>
      <c r="N2259" s="77"/>
      <c r="O2259" s="84" t="s">
        <v>179</v>
      </c>
      <c r="P2259" s="86">
        <v>42759.605624999997</v>
      </c>
      <c r="Q2259" s="84" t="s">
        <v>22950</v>
      </c>
      <c r="R2259" s="88" t="s">
        <v>23580</v>
      </c>
      <c r="S2259" s="84" t="s">
        <v>3741</v>
      </c>
      <c r="T2259" s="84"/>
      <c r="U2259" s="86">
        <v>42759.605624999997</v>
      </c>
      <c r="V2259" s="88" t="s">
        <v>24423</v>
      </c>
      <c r="W2259" s="84"/>
      <c r="X2259" s="84"/>
      <c r="Y2259" s="87" t="s">
        <v>25511</v>
      </c>
      <c r="Z2259" s="84"/>
      <c r="AA2259" s="84"/>
      <c r="AB2259" s="84"/>
      <c r="AC2259" s="84"/>
      <c r="AD2259" s="84"/>
      <c r="AE2259" s="84"/>
      <c r="AF2259" s="84"/>
      <c r="AG2259" s="84"/>
      <c r="AH2259" s="84"/>
      <c r="AI2259" s="84"/>
      <c r="AJ2259" s="84"/>
      <c r="AK2259" s="84"/>
      <c r="AL2259" s="84"/>
      <c r="AM2259" s="84"/>
      <c r="AN2259" s="84"/>
      <c r="AO2259" s="84"/>
      <c r="AP2259" s="84"/>
      <c r="AQ2259" s="84"/>
      <c r="AR2259" s="84"/>
      <c r="AS2259" s="84"/>
      <c r="AT2259" s="84"/>
      <c r="AU2259" s="84"/>
      <c r="AV2259" s="84"/>
      <c r="AW2259" s="84"/>
    </row>
    <row r="2260" spans="1:49" x14ac:dyDescent="0.25">
      <c r="A2260" s="69" t="s">
        <v>21701</v>
      </c>
      <c r="B2260" s="69" t="s">
        <v>1693</v>
      </c>
      <c r="C2260" s="70"/>
      <c r="D2260" s="71"/>
      <c r="E2260" s="70"/>
      <c r="F2260" s="73"/>
      <c r="G2260" s="70"/>
      <c r="H2260" s="74"/>
      <c r="I2260" s="75"/>
      <c r="J2260" s="75"/>
      <c r="K2260" s="36"/>
      <c r="L2260" s="76"/>
      <c r="M2260" s="76"/>
      <c r="N2260" s="77"/>
      <c r="O2260" s="84" t="s">
        <v>2121</v>
      </c>
      <c r="P2260" s="86">
        <v>42759.605624999997</v>
      </c>
      <c r="Q2260" s="84" t="s">
        <v>2341</v>
      </c>
      <c r="R2260" s="84"/>
      <c r="S2260" s="84"/>
      <c r="T2260" s="84"/>
      <c r="U2260" s="86">
        <v>42759.605624999997</v>
      </c>
      <c r="V2260" s="88" t="s">
        <v>24424</v>
      </c>
      <c r="W2260" s="84"/>
      <c r="X2260" s="84"/>
      <c r="Y2260" s="87" t="s">
        <v>25512</v>
      </c>
      <c r="Z2260" s="84"/>
      <c r="AA2260" s="84"/>
      <c r="AB2260" s="84"/>
      <c r="AC2260" s="84"/>
      <c r="AD2260" s="84"/>
      <c r="AE2260" s="84"/>
      <c r="AF2260" s="84"/>
      <c r="AG2260" s="84"/>
      <c r="AH2260" s="84"/>
      <c r="AI2260" s="84"/>
      <c r="AJ2260" s="84"/>
      <c r="AK2260" s="84"/>
      <c r="AL2260" s="84"/>
      <c r="AM2260" s="84"/>
      <c r="AN2260" s="84"/>
      <c r="AO2260" s="84"/>
      <c r="AP2260" s="84"/>
      <c r="AQ2260" s="84"/>
      <c r="AR2260" s="84"/>
      <c r="AS2260" s="84"/>
      <c r="AT2260" s="84"/>
      <c r="AU2260" s="84"/>
      <c r="AV2260" s="84"/>
      <c r="AW2260" s="84"/>
    </row>
    <row r="2261" spans="1:49" x14ac:dyDescent="0.25">
      <c r="A2261" s="69" t="s">
        <v>21702</v>
      </c>
      <c r="B2261" s="69" t="s">
        <v>1643</v>
      </c>
      <c r="C2261" s="70"/>
      <c r="D2261" s="71"/>
      <c r="E2261" s="70"/>
      <c r="F2261" s="73"/>
      <c r="G2261" s="70"/>
      <c r="H2261" s="74"/>
      <c r="I2261" s="75"/>
      <c r="J2261" s="75"/>
      <c r="K2261" s="36"/>
      <c r="L2261" s="76"/>
      <c r="M2261" s="76"/>
      <c r="N2261" s="77"/>
      <c r="O2261" s="84" t="s">
        <v>2121</v>
      </c>
      <c r="P2261" s="86">
        <v>42759.605624999997</v>
      </c>
      <c r="Q2261" s="84" t="s">
        <v>22797</v>
      </c>
      <c r="R2261" s="88" t="s">
        <v>23515</v>
      </c>
      <c r="S2261" s="84" t="s">
        <v>3699</v>
      </c>
      <c r="T2261" s="84" t="s">
        <v>1682</v>
      </c>
      <c r="U2261" s="86">
        <v>42759.605624999997</v>
      </c>
      <c r="V2261" s="88" t="s">
        <v>24425</v>
      </c>
      <c r="W2261" s="84"/>
      <c r="X2261" s="84"/>
      <c r="Y2261" s="87" t="s">
        <v>25513</v>
      </c>
      <c r="Z2261" s="84"/>
      <c r="AA2261" s="84"/>
      <c r="AB2261" s="84"/>
      <c r="AC2261" s="84"/>
      <c r="AD2261" s="84"/>
      <c r="AE2261" s="84"/>
      <c r="AF2261" s="84"/>
      <c r="AG2261" s="84"/>
      <c r="AH2261" s="84"/>
      <c r="AI2261" s="84"/>
      <c r="AJ2261" s="84"/>
      <c r="AK2261" s="84"/>
      <c r="AL2261" s="84"/>
      <c r="AM2261" s="84"/>
      <c r="AN2261" s="84"/>
      <c r="AO2261" s="84"/>
      <c r="AP2261" s="84"/>
      <c r="AQ2261" s="84"/>
      <c r="AR2261" s="84"/>
      <c r="AS2261" s="84"/>
      <c r="AT2261" s="84"/>
      <c r="AU2261" s="84"/>
      <c r="AV2261" s="84"/>
      <c r="AW2261" s="84"/>
    </row>
    <row r="2262" spans="1:49" x14ac:dyDescent="0.25">
      <c r="A2262" s="69" t="s">
        <v>21703</v>
      </c>
      <c r="B2262" s="69" t="s">
        <v>22337</v>
      </c>
      <c r="C2262" s="70"/>
      <c r="D2262" s="71"/>
      <c r="E2262" s="70"/>
      <c r="F2262" s="73"/>
      <c r="G2262" s="70"/>
      <c r="H2262" s="74"/>
      <c r="I2262" s="75"/>
      <c r="J2262" s="75"/>
      <c r="K2262" s="36"/>
      <c r="L2262" s="76"/>
      <c r="M2262" s="76"/>
      <c r="N2262" s="77"/>
      <c r="O2262" s="84" t="s">
        <v>2121</v>
      </c>
      <c r="P2262" s="86">
        <v>42759.605624999997</v>
      </c>
      <c r="Q2262" s="84" t="s">
        <v>22830</v>
      </c>
      <c r="R2262" s="84"/>
      <c r="S2262" s="84"/>
      <c r="T2262" s="84"/>
      <c r="U2262" s="86">
        <v>42759.605624999997</v>
      </c>
      <c r="V2262" s="88" t="s">
        <v>24426</v>
      </c>
      <c r="W2262" s="84"/>
      <c r="X2262" s="84"/>
      <c r="Y2262" s="87" t="s">
        <v>25514</v>
      </c>
      <c r="Z2262" s="84"/>
      <c r="AA2262" s="84"/>
      <c r="AB2262" s="84"/>
      <c r="AC2262" s="84"/>
      <c r="AD2262" s="84"/>
      <c r="AE2262" s="84"/>
      <c r="AF2262" s="84"/>
      <c r="AG2262" s="84"/>
      <c r="AH2262" s="84"/>
      <c r="AI2262" s="84"/>
      <c r="AJ2262" s="84"/>
      <c r="AK2262" s="84"/>
      <c r="AL2262" s="84"/>
      <c r="AM2262" s="84"/>
      <c r="AN2262" s="84"/>
      <c r="AO2262" s="84"/>
      <c r="AP2262" s="84"/>
      <c r="AQ2262" s="84"/>
      <c r="AR2262" s="84"/>
      <c r="AS2262" s="84"/>
      <c r="AT2262" s="84"/>
      <c r="AU2262" s="84"/>
      <c r="AV2262" s="84"/>
      <c r="AW2262" s="84"/>
    </row>
    <row r="2263" spans="1:49" x14ac:dyDescent="0.25">
      <c r="A2263" s="69" t="s">
        <v>21703</v>
      </c>
      <c r="B2263" s="69" t="s">
        <v>22175</v>
      </c>
      <c r="C2263" s="70"/>
      <c r="D2263" s="71"/>
      <c r="E2263" s="70"/>
      <c r="F2263" s="73"/>
      <c r="G2263" s="70"/>
      <c r="H2263" s="74"/>
      <c r="I2263" s="75"/>
      <c r="J2263" s="75"/>
      <c r="K2263" s="36"/>
      <c r="L2263" s="76"/>
      <c r="M2263" s="76"/>
      <c r="N2263" s="77"/>
      <c r="O2263" s="84" t="s">
        <v>2121</v>
      </c>
      <c r="P2263" s="86">
        <v>42759.605624999997</v>
      </c>
      <c r="Q2263" s="84" t="s">
        <v>22830</v>
      </c>
      <c r="R2263" s="84"/>
      <c r="S2263" s="84"/>
      <c r="T2263" s="84"/>
      <c r="U2263" s="86">
        <v>42759.605624999997</v>
      </c>
      <c r="V2263" s="88" t="s">
        <v>24426</v>
      </c>
      <c r="W2263" s="84"/>
      <c r="X2263" s="84"/>
      <c r="Y2263" s="87" t="s">
        <v>25514</v>
      </c>
      <c r="Z2263" s="84"/>
      <c r="AA2263" s="84"/>
      <c r="AB2263" s="84"/>
      <c r="AC2263" s="84"/>
      <c r="AD2263" s="84"/>
      <c r="AE2263" s="84"/>
      <c r="AF2263" s="84"/>
      <c r="AG2263" s="84"/>
      <c r="AH2263" s="84"/>
      <c r="AI2263" s="84"/>
      <c r="AJ2263" s="84"/>
      <c r="AK2263" s="84"/>
      <c r="AL2263" s="84"/>
      <c r="AM2263" s="84"/>
      <c r="AN2263" s="84"/>
      <c r="AO2263" s="84"/>
      <c r="AP2263" s="84"/>
      <c r="AQ2263" s="84"/>
      <c r="AR2263" s="84"/>
      <c r="AS2263" s="84"/>
      <c r="AT2263" s="84"/>
      <c r="AU2263" s="84"/>
      <c r="AV2263" s="84"/>
      <c r="AW2263" s="84"/>
    </row>
    <row r="2264" spans="1:49" x14ac:dyDescent="0.25">
      <c r="A2264" s="69" t="s">
        <v>519</v>
      </c>
      <c r="B2264" s="69" t="s">
        <v>792</v>
      </c>
      <c r="C2264" s="70"/>
      <c r="D2264" s="71"/>
      <c r="E2264" s="70"/>
      <c r="F2264" s="73"/>
      <c r="G2264" s="70"/>
      <c r="H2264" s="74"/>
      <c r="I2264" s="75"/>
      <c r="J2264" s="75"/>
      <c r="K2264" s="36"/>
      <c r="L2264" s="76"/>
      <c r="M2264" s="76"/>
      <c r="N2264" s="77"/>
      <c r="O2264" s="84" t="s">
        <v>2121</v>
      </c>
      <c r="P2264" s="86">
        <v>42759.605624999997</v>
      </c>
      <c r="Q2264" s="84" t="s">
        <v>22951</v>
      </c>
      <c r="R2264" s="88" t="s">
        <v>23581</v>
      </c>
      <c r="S2264" s="84" t="s">
        <v>3720</v>
      </c>
      <c r="T2264" s="84"/>
      <c r="U2264" s="86">
        <v>42759.605624999997</v>
      </c>
      <c r="V2264" s="88" t="s">
        <v>24427</v>
      </c>
      <c r="W2264" s="84"/>
      <c r="X2264" s="84"/>
      <c r="Y2264" s="87" t="s">
        <v>25515</v>
      </c>
      <c r="Z2264" s="84"/>
      <c r="AA2264" s="84"/>
      <c r="AB2264" s="84"/>
      <c r="AC2264" s="84"/>
      <c r="AD2264" s="84"/>
      <c r="AE2264" s="84"/>
      <c r="AF2264" s="84"/>
      <c r="AG2264" s="84"/>
      <c r="AH2264" s="84"/>
      <c r="AI2264" s="84"/>
      <c r="AJ2264" s="84"/>
      <c r="AK2264" s="84"/>
      <c r="AL2264" s="84"/>
      <c r="AM2264" s="84"/>
      <c r="AN2264" s="84"/>
      <c r="AO2264" s="84"/>
      <c r="AP2264" s="84"/>
      <c r="AQ2264" s="84"/>
      <c r="AR2264" s="84"/>
      <c r="AS2264" s="84"/>
      <c r="AT2264" s="84"/>
      <c r="AU2264" s="84"/>
      <c r="AV2264" s="84"/>
      <c r="AW2264" s="84"/>
    </row>
    <row r="2265" spans="1:49" x14ac:dyDescent="0.25">
      <c r="A2265" s="69" t="s">
        <v>21704</v>
      </c>
      <c r="B2265" s="69" t="s">
        <v>22391</v>
      </c>
      <c r="C2265" s="70"/>
      <c r="D2265" s="71"/>
      <c r="E2265" s="70"/>
      <c r="F2265" s="73"/>
      <c r="G2265" s="70"/>
      <c r="H2265" s="74"/>
      <c r="I2265" s="75"/>
      <c r="J2265" s="75"/>
      <c r="K2265" s="36"/>
      <c r="L2265" s="76"/>
      <c r="M2265" s="76"/>
      <c r="N2265" s="77"/>
      <c r="O2265" s="84" t="s">
        <v>2121</v>
      </c>
      <c r="P2265" s="86">
        <v>42759.605624999997</v>
      </c>
      <c r="Q2265" s="84" t="s">
        <v>22952</v>
      </c>
      <c r="R2265" s="88" t="s">
        <v>23582</v>
      </c>
      <c r="S2265" s="84" t="s">
        <v>23835</v>
      </c>
      <c r="T2265" s="84"/>
      <c r="U2265" s="86">
        <v>42759.605624999997</v>
      </c>
      <c r="V2265" s="88" t="s">
        <v>24428</v>
      </c>
      <c r="W2265" s="84"/>
      <c r="X2265" s="84"/>
      <c r="Y2265" s="87" t="s">
        <v>25516</v>
      </c>
      <c r="Z2265" s="84"/>
      <c r="AA2265" s="84"/>
      <c r="AB2265" s="84"/>
      <c r="AC2265" s="84"/>
      <c r="AD2265" s="84"/>
      <c r="AE2265" s="84"/>
      <c r="AF2265" s="84"/>
      <c r="AG2265" s="84"/>
      <c r="AH2265" s="84"/>
      <c r="AI2265" s="84"/>
      <c r="AJ2265" s="84"/>
      <c r="AK2265" s="84"/>
      <c r="AL2265" s="84"/>
      <c r="AM2265" s="84"/>
      <c r="AN2265" s="84"/>
      <c r="AO2265" s="84"/>
      <c r="AP2265" s="84"/>
      <c r="AQ2265" s="84"/>
      <c r="AR2265" s="84"/>
      <c r="AS2265" s="84"/>
      <c r="AT2265" s="84"/>
      <c r="AU2265" s="84"/>
      <c r="AV2265" s="84"/>
      <c r="AW2265" s="84"/>
    </row>
    <row r="2266" spans="1:49" x14ac:dyDescent="0.25">
      <c r="A2266" s="69" t="s">
        <v>21705</v>
      </c>
      <c r="B2266" s="69" t="s">
        <v>1691</v>
      </c>
      <c r="C2266" s="70"/>
      <c r="D2266" s="71"/>
      <c r="E2266" s="70"/>
      <c r="F2266" s="73"/>
      <c r="G2266" s="70"/>
      <c r="H2266" s="74"/>
      <c r="I2266" s="75"/>
      <c r="J2266" s="75"/>
      <c r="K2266" s="36"/>
      <c r="L2266" s="76"/>
      <c r="M2266" s="76"/>
      <c r="N2266" s="77"/>
      <c r="O2266" s="84" t="s">
        <v>2121</v>
      </c>
      <c r="P2266" s="86">
        <v>42759.605636574073</v>
      </c>
      <c r="Q2266" s="84" t="s">
        <v>2339</v>
      </c>
      <c r="R2266" s="84"/>
      <c r="S2266" s="84"/>
      <c r="T2266" s="84"/>
      <c r="U2266" s="86">
        <v>42759.605636574073</v>
      </c>
      <c r="V2266" s="88" t="s">
        <v>24429</v>
      </c>
      <c r="W2266" s="84"/>
      <c r="X2266" s="84"/>
      <c r="Y2266" s="87" t="s">
        <v>25517</v>
      </c>
      <c r="Z2266" s="84"/>
      <c r="AA2266" s="84"/>
      <c r="AB2266" s="84"/>
      <c r="AC2266" s="84"/>
      <c r="AD2266" s="84"/>
      <c r="AE2266" s="84"/>
      <c r="AF2266" s="84"/>
      <c r="AG2266" s="84"/>
      <c r="AH2266" s="84"/>
      <c r="AI2266" s="84"/>
      <c r="AJ2266" s="84"/>
      <c r="AK2266" s="84"/>
      <c r="AL2266" s="84"/>
      <c r="AM2266" s="84"/>
      <c r="AN2266" s="84"/>
      <c r="AO2266" s="84"/>
      <c r="AP2266" s="84"/>
      <c r="AQ2266" s="84"/>
      <c r="AR2266" s="84"/>
      <c r="AS2266" s="84"/>
      <c r="AT2266" s="84"/>
      <c r="AU2266" s="84"/>
      <c r="AV2266" s="84"/>
      <c r="AW2266" s="84"/>
    </row>
    <row r="2267" spans="1:49" x14ac:dyDescent="0.25">
      <c r="A2267" s="69" t="s">
        <v>21706</v>
      </c>
      <c r="B2267" s="69" t="s">
        <v>22392</v>
      </c>
      <c r="C2267" s="70"/>
      <c r="D2267" s="71"/>
      <c r="E2267" s="70"/>
      <c r="F2267" s="73"/>
      <c r="G2267" s="70"/>
      <c r="H2267" s="74"/>
      <c r="I2267" s="75"/>
      <c r="J2267" s="75"/>
      <c r="K2267" s="36"/>
      <c r="L2267" s="76"/>
      <c r="M2267" s="76"/>
      <c r="N2267" s="77"/>
      <c r="O2267" s="84" t="s">
        <v>2121</v>
      </c>
      <c r="P2267" s="86">
        <v>42759.605636574073</v>
      </c>
      <c r="Q2267" s="84" t="s">
        <v>22953</v>
      </c>
      <c r="R2267" s="88" t="s">
        <v>3394</v>
      </c>
      <c r="S2267" s="84" t="s">
        <v>3725</v>
      </c>
      <c r="T2267" s="84"/>
      <c r="U2267" s="86">
        <v>42759.605636574073</v>
      </c>
      <c r="V2267" s="88" t="s">
        <v>24430</v>
      </c>
      <c r="W2267" s="84"/>
      <c r="X2267" s="84"/>
      <c r="Y2267" s="87" t="s">
        <v>25518</v>
      </c>
      <c r="Z2267" s="84"/>
      <c r="AA2267" s="84"/>
      <c r="AB2267" s="84"/>
      <c r="AC2267" s="84"/>
      <c r="AD2267" s="84"/>
      <c r="AE2267" s="84"/>
      <c r="AF2267" s="84"/>
      <c r="AG2267" s="84"/>
      <c r="AH2267" s="84"/>
      <c r="AI2267" s="84"/>
      <c r="AJ2267" s="84"/>
      <c r="AK2267" s="84"/>
      <c r="AL2267" s="84"/>
      <c r="AM2267" s="84"/>
      <c r="AN2267" s="84"/>
      <c r="AO2267" s="84"/>
      <c r="AP2267" s="84"/>
      <c r="AQ2267" s="84"/>
      <c r="AR2267" s="84"/>
      <c r="AS2267" s="84"/>
      <c r="AT2267" s="84"/>
      <c r="AU2267" s="84"/>
      <c r="AV2267" s="84"/>
      <c r="AW2267" s="84"/>
    </row>
    <row r="2268" spans="1:49" x14ac:dyDescent="0.25">
      <c r="A2268" s="69" t="s">
        <v>21707</v>
      </c>
      <c r="B2268" s="69" t="s">
        <v>22361</v>
      </c>
      <c r="C2268" s="70"/>
      <c r="D2268" s="71"/>
      <c r="E2268" s="70"/>
      <c r="F2268" s="73"/>
      <c r="G2268" s="70"/>
      <c r="H2268" s="74"/>
      <c r="I2268" s="75"/>
      <c r="J2268" s="75"/>
      <c r="K2268" s="36"/>
      <c r="L2268" s="76"/>
      <c r="M2268" s="76"/>
      <c r="N2268" s="77"/>
      <c r="O2268" s="84" t="s">
        <v>2121</v>
      </c>
      <c r="P2268" s="86">
        <v>42759.605636574073</v>
      </c>
      <c r="Q2268" s="84" t="s">
        <v>22895</v>
      </c>
      <c r="R2268" s="88" t="s">
        <v>23557</v>
      </c>
      <c r="S2268" s="84" t="s">
        <v>3697</v>
      </c>
      <c r="T2268" s="84" t="s">
        <v>23944</v>
      </c>
      <c r="U2268" s="86">
        <v>42759.605636574073</v>
      </c>
      <c r="V2268" s="88" t="s">
        <v>24431</v>
      </c>
      <c r="W2268" s="84"/>
      <c r="X2268" s="84"/>
      <c r="Y2268" s="87" t="s">
        <v>25519</v>
      </c>
      <c r="Z2268" s="84"/>
      <c r="AA2268" s="84"/>
      <c r="AB2268" s="84"/>
      <c r="AC2268" s="84"/>
      <c r="AD2268" s="84"/>
      <c r="AE2268" s="84"/>
      <c r="AF2268" s="84"/>
      <c r="AG2268" s="84"/>
      <c r="AH2268" s="84"/>
      <c r="AI2268" s="84"/>
      <c r="AJ2268" s="84"/>
      <c r="AK2268" s="84"/>
      <c r="AL2268" s="84"/>
      <c r="AM2268" s="84"/>
      <c r="AN2268" s="84"/>
      <c r="AO2268" s="84"/>
      <c r="AP2268" s="84"/>
      <c r="AQ2268" s="84"/>
      <c r="AR2268" s="84"/>
      <c r="AS2268" s="84"/>
      <c r="AT2268" s="84"/>
      <c r="AU2268" s="84"/>
      <c r="AV2268" s="84"/>
      <c r="AW2268" s="84"/>
    </row>
    <row r="2269" spans="1:49" x14ac:dyDescent="0.25">
      <c r="A2269" s="69" t="s">
        <v>584</v>
      </c>
      <c r="B2269" s="69" t="s">
        <v>584</v>
      </c>
      <c r="C2269" s="70"/>
      <c r="D2269" s="71"/>
      <c r="E2269" s="70"/>
      <c r="F2269" s="73"/>
      <c r="G2269" s="70"/>
      <c r="H2269" s="74"/>
      <c r="I2269" s="75"/>
      <c r="J2269" s="75"/>
      <c r="K2269" s="36"/>
      <c r="L2269" s="76"/>
      <c r="M2269" s="76"/>
      <c r="N2269" s="77"/>
      <c r="O2269" s="84" t="s">
        <v>179</v>
      </c>
      <c r="P2269" s="86">
        <v>42759.605636574073</v>
      </c>
      <c r="Q2269" s="84" t="s">
        <v>22954</v>
      </c>
      <c r="R2269" s="84"/>
      <c r="S2269" s="84"/>
      <c r="T2269" s="84" t="s">
        <v>1682</v>
      </c>
      <c r="U2269" s="86">
        <v>42759.605636574073</v>
      </c>
      <c r="V2269" s="88" t="s">
        <v>24432</v>
      </c>
      <c r="W2269" s="84"/>
      <c r="X2269" s="84"/>
      <c r="Y2269" s="87" t="s">
        <v>25520</v>
      </c>
      <c r="Z2269" s="84"/>
      <c r="AA2269" s="84"/>
      <c r="AB2269" s="84"/>
      <c r="AC2269" s="84"/>
      <c r="AD2269" s="84"/>
      <c r="AE2269" s="84"/>
      <c r="AF2269" s="84"/>
      <c r="AG2269" s="84"/>
      <c r="AH2269" s="84"/>
      <c r="AI2269" s="84"/>
      <c r="AJ2269" s="84"/>
      <c r="AK2269" s="84"/>
      <c r="AL2269" s="84"/>
      <c r="AM2269" s="84"/>
      <c r="AN2269" s="84"/>
      <c r="AO2269" s="84"/>
      <c r="AP2269" s="84"/>
      <c r="AQ2269" s="84"/>
      <c r="AR2269" s="84"/>
      <c r="AS2269" s="84"/>
      <c r="AT2269" s="84"/>
      <c r="AU2269" s="84"/>
      <c r="AV2269" s="84"/>
      <c r="AW2269" s="84"/>
    </row>
    <row r="2270" spans="1:49" x14ac:dyDescent="0.25">
      <c r="A2270" s="69" t="s">
        <v>21708</v>
      </c>
      <c r="B2270" s="69" t="s">
        <v>22300</v>
      </c>
      <c r="C2270" s="70"/>
      <c r="D2270" s="71"/>
      <c r="E2270" s="70"/>
      <c r="F2270" s="73"/>
      <c r="G2270" s="70"/>
      <c r="H2270" s="74"/>
      <c r="I2270" s="75"/>
      <c r="J2270" s="75"/>
      <c r="K2270" s="36"/>
      <c r="L2270" s="76"/>
      <c r="M2270" s="76"/>
      <c r="N2270" s="77"/>
      <c r="O2270" s="84" t="s">
        <v>2121</v>
      </c>
      <c r="P2270" s="86">
        <v>42759.605636574073</v>
      </c>
      <c r="Q2270" s="84" t="s">
        <v>22757</v>
      </c>
      <c r="R2270" s="84"/>
      <c r="S2270" s="84"/>
      <c r="T2270" s="84"/>
      <c r="U2270" s="86">
        <v>42759.605636574073</v>
      </c>
      <c r="V2270" s="88" t="s">
        <v>24433</v>
      </c>
      <c r="W2270" s="84"/>
      <c r="X2270" s="84"/>
      <c r="Y2270" s="87" t="s">
        <v>25521</v>
      </c>
      <c r="Z2270" s="84"/>
      <c r="AA2270" s="84"/>
      <c r="AB2270" s="84"/>
      <c r="AC2270" s="84"/>
      <c r="AD2270" s="84"/>
      <c r="AE2270" s="84"/>
      <c r="AF2270" s="84"/>
      <c r="AG2270" s="84"/>
      <c r="AH2270" s="84"/>
      <c r="AI2270" s="84"/>
      <c r="AJ2270" s="84"/>
      <c r="AK2270" s="84"/>
      <c r="AL2270" s="84"/>
      <c r="AM2270" s="84"/>
      <c r="AN2270" s="84"/>
      <c r="AO2270" s="84"/>
      <c r="AP2270" s="84"/>
      <c r="AQ2270" s="84"/>
      <c r="AR2270" s="84"/>
      <c r="AS2270" s="84"/>
      <c r="AT2270" s="84"/>
      <c r="AU2270" s="84"/>
      <c r="AV2270" s="84"/>
      <c r="AW2270" s="84"/>
    </row>
    <row r="2271" spans="1:49" x14ac:dyDescent="0.25">
      <c r="A2271" s="69" t="s">
        <v>21709</v>
      </c>
      <c r="B2271" s="69" t="s">
        <v>21709</v>
      </c>
      <c r="C2271" s="70"/>
      <c r="D2271" s="71"/>
      <c r="E2271" s="70"/>
      <c r="F2271" s="73"/>
      <c r="G2271" s="70"/>
      <c r="H2271" s="74"/>
      <c r="I2271" s="75"/>
      <c r="J2271" s="75"/>
      <c r="K2271" s="36"/>
      <c r="L2271" s="76"/>
      <c r="M2271" s="76"/>
      <c r="N2271" s="77"/>
      <c r="O2271" s="84" t="s">
        <v>179</v>
      </c>
      <c r="P2271" s="86">
        <v>42759.60564814815</v>
      </c>
      <c r="Q2271" s="84" t="s">
        <v>22955</v>
      </c>
      <c r="R2271" s="88" t="s">
        <v>23583</v>
      </c>
      <c r="S2271" s="84" t="s">
        <v>3696</v>
      </c>
      <c r="T2271" s="84" t="s">
        <v>23950</v>
      </c>
      <c r="U2271" s="86">
        <v>42759.60564814815</v>
      </c>
      <c r="V2271" s="88" t="s">
        <v>24434</v>
      </c>
      <c r="W2271" s="84"/>
      <c r="X2271" s="84"/>
      <c r="Y2271" s="87" t="s">
        <v>25522</v>
      </c>
      <c r="Z2271" s="84"/>
      <c r="AA2271" s="84"/>
      <c r="AB2271" s="84"/>
      <c r="AC2271" s="84"/>
      <c r="AD2271" s="84"/>
      <c r="AE2271" s="84"/>
      <c r="AF2271" s="84"/>
      <c r="AG2271" s="84"/>
      <c r="AH2271" s="84"/>
      <c r="AI2271" s="84"/>
      <c r="AJ2271" s="84"/>
      <c r="AK2271" s="84"/>
      <c r="AL2271" s="84"/>
      <c r="AM2271" s="84"/>
      <c r="AN2271" s="84"/>
      <c r="AO2271" s="84"/>
      <c r="AP2271" s="84"/>
      <c r="AQ2271" s="84"/>
      <c r="AR2271" s="84"/>
      <c r="AS2271" s="84"/>
      <c r="AT2271" s="84"/>
      <c r="AU2271" s="84"/>
      <c r="AV2271" s="84"/>
      <c r="AW2271" s="84"/>
    </row>
    <row r="2272" spans="1:49" x14ac:dyDescent="0.25">
      <c r="A2272" s="69" t="s">
        <v>21710</v>
      </c>
      <c r="B2272" s="69" t="s">
        <v>21710</v>
      </c>
      <c r="C2272" s="70"/>
      <c r="D2272" s="71"/>
      <c r="E2272" s="70"/>
      <c r="F2272" s="73"/>
      <c r="G2272" s="70"/>
      <c r="H2272" s="74"/>
      <c r="I2272" s="75"/>
      <c r="J2272" s="75"/>
      <c r="K2272" s="36"/>
      <c r="L2272" s="76"/>
      <c r="M2272" s="76"/>
      <c r="N2272" s="77"/>
      <c r="O2272" s="84" t="s">
        <v>179</v>
      </c>
      <c r="P2272" s="86">
        <v>42759.60564814815</v>
      </c>
      <c r="Q2272" s="84" t="s">
        <v>22956</v>
      </c>
      <c r="R2272" s="88" t="s">
        <v>23584</v>
      </c>
      <c r="S2272" s="84" t="s">
        <v>3709</v>
      </c>
      <c r="T2272" s="84"/>
      <c r="U2272" s="86">
        <v>42759.60564814815</v>
      </c>
      <c r="V2272" s="88" t="s">
        <v>24435</v>
      </c>
      <c r="W2272" s="84"/>
      <c r="X2272" s="84"/>
      <c r="Y2272" s="87" t="s">
        <v>25523</v>
      </c>
      <c r="Z2272" s="84"/>
      <c r="AA2272" s="84"/>
      <c r="AB2272" s="84"/>
      <c r="AC2272" s="84"/>
      <c r="AD2272" s="84"/>
      <c r="AE2272" s="84"/>
      <c r="AF2272" s="84"/>
      <c r="AG2272" s="84"/>
      <c r="AH2272" s="84"/>
      <c r="AI2272" s="84"/>
      <c r="AJ2272" s="84"/>
      <c r="AK2272" s="84"/>
      <c r="AL2272" s="84"/>
      <c r="AM2272" s="84"/>
      <c r="AN2272" s="84"/>
      <c r="AO2272" s="84"/>
      <c r="AP2272" s="84"/>
      <c r="AQ2272" s="84"/>
      <c r="AR2272" s="84"/>
      <c r="AS2272" s="84"/>
      <c r="AT2272" s="84"/>
      <c r="AU2272" s="84"/>
      <c r="AV2272" s="84"/>
      <c r="AW2272" s="84"/>
    </row>
    <row r="2273" spans="1:49" x14ac:dyDescent="0.25">
      <c r="A2273" s="69" t="s">
        <v>21711</v>
      </c>
      <c r="B2273" s="69" t="s">
        <v>21711</v>
      </c>
      <c r="C2273" s="70"/>
      <c r="D2273" s="71"/>
      <c r="E2273" s="70"/>
      <c r="F2273" s="73"/>
      <c r="G2273" s="70"/>
      <c r="H2273" s="74"/>
      <c r="I2273" s="75"/>
      <c r="J2273" s="75"/>
      <c r="K2273" s="36"/>
      <c r="L2273" s="76"/>
      <c r="M2273" s="76"/>
      <c r="N2273" s="77"/>
      <c r="O2273" s="84" t="s">
        <v>179</v>
      </c>
      <c r="P2273" s="86">
        <v>42759.60564814815</v>
      </c>
      <c r="Q2273" s="84" t="s">
        <v>22957</v>
      </c>
      <c r="R2273" s="88" t="s">
        <v>3290</v>
      </c>
      <c r="S2273" s="84" t="s">
        <v>3730</v>
      </c>
      <c r="T2273" s="84"/>
      <c r="U2273" s="86">
        <v>42759.60564814815</v>
      </c>
      <c r="V2273" s="88" t="s">
        <v>24436</v>
      </c>
      <c r="W2273" s="84"/>
      <c r="X2273" s="84"/>
      <c r="Y2273" s="87" t="s">
        <v>25524</v>
      </c>
      <c r="Z2273" s="84"/>
      <c r="AA2273" s="84"/>
      <c r="AB2273" s="84"/>
      <c r="AC2273" s="84"/>
      <c r="AD2273" s="84"/>
      <c r="AE2273" s="84"/>
      <c r="AF2273" s="84"/>
      <c r="AG2273" s="84"/>
      <c r="AH2273" s="84"/>
      <c r="AI2273" s="84"/>
      <c r="AJ2273" s="84"/>
      <c r="AK2273" s="84"/>
      <c r="AL2273" s="84"/>
      <c r="AM2273" s="84"/>
      <c r="AN2273" s="84"/>
      <c r="AO2273" s="84"/>
      <c r="AP2273" s="84"/>
      <c r="AQ2273" s="84"/>
      <c r="AR2273" s="84"/>
      <c r="AS2273" s="84"/>
      <c r="AT2273" s="84"/>
      <c r="AU2273" s="84"/>
      <c r="AV2273" s="84"/>
      <c r="AW2273" s="84"/>
    </row>
    <row r="2274" spans="1:49" x14ac:dyDescent="0.25">
      <c r="A2274" s="69" t="s">
        <v>21712</v>
      </c>
      <c r="B2274" s="69" t="s">
        <v>1611</v>
      </c>
      <c r="C2274" s="70"/>
      <c r="D2274" s="71"/>
      <c r="E2274" s="70"/>
      <c r="F2274" s="73"/>
      <c r="G2274" s="70"/>
      <c r="H2274" s="74"/>
      <c r="I2274" s="75"/>
      <c r="J2274" s="75"/>
      <c r="K2274" s="36"/>
      <c r="L2274" s="76"/>
      <c r="M2274" s="76"/>
      <c r="N2274" s="77"/>
      <c r="O2274" s="84" t="s">
        <v>2121</v>
      </c>
      <c r="P2274" s="86">
        <v>42759.60565972222</v>
      </c>
      <c r="Q2274" s="84" t="s">
        <v>22958</v>
      </c>
      <c r="R2274" s="84"/>
      <c r="S2274" s="84"/>
      <c r="T2274" s="84" t="s">
        <v>1682</v>
      </c>
      <c r="U2274" s="86">
        <v>42759.60565972222</v>
      </c>
      <c r="V2274" s="88" t="s">
        <v>24437</v>
      </c>
      <c r="W2274" s="84"/>
      <c r="X2274" s="84"/>
      <c r="Y2274" s="87" t="s">
        <v>25525</v>
      </c>
      <c r="Z2274" s="84"/>
      <c r="AA2274" s="84"/>
      <c r="AB2274" s="84"/>
      <c r="AC2274" s="84"/>
      <c r="AD2274" s="84"/>
      <c r="AE2274" s="84"/>
      <c r="AF2274" s="84"/>
      <c r="AG2274" s="84"/>
      <c r="AH2274" s="84"/>
      <c r="AI2274" s="84"/>
      <c r="AJ2274" s="84"/>
      <c r="AK2274" s="84"/>
      <c r="AL2274" s="84"/>
      <c r="AM2274" s="84"/>
      <c r="AN2274" s="84"/>
      <c r="AO2274" s="84"/>
      <c r="AP2274" s="84"/>
      <c r="AQ2274" s="84"/>
      <c r="AR2274" s="84"/>
      <c r="AS2274" s="84"/>
      <c r="AT2274" s="84"/>
      <c r="AU2274" s="84"/>
      <c r="AV2274" s="84"/>
      <c r="AW2274" s="84"/>
    </row>
    <row r="2275" spans="1:49" x14ac:dyDescent="0.25">
      <c r="A2275" s="69" t="s">
        <v>21712</v>
      </c>
      <c r="B2275" s="69" t="s">
        <v>1718</v>
      </c>
      <c r="C2275" s="70"/>
      <c r="D2275" s="71"/>
      <c r="E2275" s="70"/>
      <c r="F2275" s="73"/>
      <c r="G2275" s="70"/>
      <c r="H2275" s="74"/>
      <c r="I2275" s="75"/>
      <c r="J2275" s="75"/>
      <c r="K2275" s="36"/>
      <c r="L2275" s="76"/>
      <c r="M2275" s="76"/>
      <c r="N2275" s="77"/>
      <c r="O2275" s="84" t="s">
        <v>2121</v>
      </c>
      <c r="P2275" s="86">
        <v>42759.60565972222</v>
      </c>
      <c r="Q2275" s="84" t="s">
        <v>22958</v>
      </c>
      <c r="R2275" s="84"/>
      <c r="S2275" s="84"/>
      <c r="T2275" s="84" t="s">
        <v>1682</v>
      </c>
      <c r="U2275" s="86">
        <v>42759.60565972222</v>
      </c>
      <c r="V2275" s="88" t="s">
        <v>24437</v>
      </c>
      <c r="W2275" s="84"/>
      <c r="X2275" s="84"/>
      <c r="Y2275" s="87" t="s">
        <v>25525</v>
      </c>
      <c r="Z2275" s="84"/>
      <c r="AA2275" s="84"/>
      <c r="AB2275" s="84"/>
      <c r="AC2275" s="84"/>
      <c r="AD2275" s="84"/>
      <c r="AE2275" s="84"/>
      <c r="AF2275" s="84"/>
      <c r="AG2275" s="84"/>
      <c r="AH2275" s="84"/>
      <c r="AI2275" s="84"/>
      <c r="AJ2275" s="84"/>
      <c r="AK2275" s="84"/>
      <c r="AL2275" s="84"/>
      <c r="AM2275" s="84"/>
      <c r="AN2275" s="84"/>
      <c r="AO2275" s="84"/>
      <c r="AP2275" s="84"/>
      <c r="AQ2275" s="84"/>
      <c r="AR2275" s="84"/>
      <c r="AS2275" s="84"/>
      <c r="AT2275" s="84"/>
      <c r="AU2275" s="84"/>
      <c r="AV2275" s="84"/>
      <c r="AW2275" s="84"/>
    </row>
    <row r="2276" spans="1:49" x14ac:dyDescent="0.25">
      <c r="A2276" s="69" t="s">
        <v>21712</v>
      </c>
      <c r="B2276" s="69" t="s">
        <v>1325</v>
      </c>
      <c r="C2276" s="70"/>
      <c r="D2276" s="71"/>
      <c r="E2276" s="70"/>
      <c r="F2276" s="73"/>
      <c r="G2276" s="70"/>
      <c r="H2276" s="74"/>
      <c r="I2276" s="75"/>
      <c r="J2276" s="75"/>
      <c r="K2276" s="36"/>
      <c r="L2276" s="76"/>
      <c r="M2276" s="76"/>
      <c r="N2276" s="77"/>
      <c r="O2276" s="84" t="s">
        <v>2121</v>
      </c>
      <c r="P2276" s="86">
        <v>42759.60565972222</v>
      </c>
      <c r="Q2276" s="84" t="s">
        <v>22958</v>
      </c>
      <c r="R2276" s="84"/>
      <c r="S2276" s="84"/>
      <c r="T2276" s="84" t="s">
        <v>1682</v>
      </c>
      <c r="U2276" s="86">
        <v>42759.60565972222</v>
      </c>
      <c r="V2276" s="88" t="s">
        <v>24437</v>
      </c>
      <c r="W2276" s="84"/>
      <c r="X2276" s="84"/>
      <c r="Y2276" s="87" t="s">
        <v>25525</v>
      </c>
      <c r="Z2276" s="84"/>
      <c r="AA2276" s="84"/>
      <c r="AB2276" s="84"/>
      <c r="AC2276" s="84"/>
      <c r="AD2276" s="84"/>
      <c r="AE2276" s="84"/>
      <c r="AF2276" s="84"/>
      <c r="AG2276" s="84"/>
      <c r="AH2276" s="84"/>
      <c r="AI2276" s="84"/>
      <c r="AJ2276" s="84"/>
      <c r="AK2276" s="84"/>
      <c r="AL2276" s="84"/>
      <c r="AM2276" s="84"/>
      <c r="AN2276" s="84"/>
      <c r="AO2276" s="84"/>
      <c r="AP2276" s="84"/>
      <c r="AQ2276" s="84"/>
      <c r="AR2276" s="84"/>
      <c r="AS2276" s="84"/>
      <c r="AT2276" s="84"/>
      <c r="AU2276" s="84"/>
      <c r="AV2276" s="84"/>
      <c r="AW2276" s="84"/>
    </row>
    <row r="2277" spans="1:49" x14ac:dyDescent="0.25">
      <c r="A2277" s="69" t="s">
        <v>21713</v>
      </c>
      <c r="B2277" s="69" t="s">
        <v>22393</v>
      </c>
      <c r="C2277" s="70"/>
      <c r="D2277" s="71"/>
      <c r="E2277" s="70"/>
      <c r="F2277" s="73"/>
      <c r="G2277" s="70"/>
      <c r="H2277" s="74"/>
      <c r="I2277" s="75"/>
      <c r="J2277" s="75"/>
      <c r="K2277" s="36"/>
      <c r="L2277" s="76"/>
      <c r="M2277" s="76"/>
      <c r="N2277" s="77"/>
      <c r="O2277" s="84" t="s">
        <v>2121</v>
      </c>
      <c r="P2277" s="86">
        <v>42759.60565972222</v>
      </c>
      <c r="Q2277" s="84" t="s">
        <v>22959</v>
      </c>
      <c r="R2277" s="88" t="s">
        <v>23585</v>
      </c>
      <c r="S2277" s="84" t="s">
        <v>23836</v>
      </c>
      <c r="T2277" s="84"/>
      <c r="U2277" s="86">
        <v>42759.60565972222</v>
      </c>
      <c r="V2277" s="88" t="s">
        <v>24438</v>
      </c>
      <c r="W2277" s="84"/>
      <c r="X2277" s="84"/>
      <c r="Y2277" s="87" t="s">
        <v>25526</v>
      </c>
      <c r="Z2277" s="84"/>
      <c r="AA2277" s="84"/>
      <c r="AB2277" s="84"/>
      <c r="AC2277" s="84"/>
      <c r="AD2277" s="84"/>
      <c r="AE2277" s="84"/>
      <c r="AF2277" s="84"/>
      <c r="AG2277" s="84"/>
      <c r="AH2277" s="84"/>
      <c r="AI2277" s="84"/>
      <c r="AJ2277" s="84"/>
      <c r="AK2277" s="84"/>
      <c r="AL2277" s="84"/>
      <c r="AM2277" s="84"/>
      <c r="AN2277" s="84"/>
      <c r="AO2277" s="84"/>
      <c r="AP2277" s="84"/>
      <c r="AQ2277" s="84"/>
      <c r="AR2277" s="84"/>
      <c r="AS2277" s="84"/>
      <c r="AT2277" s="84"/>
      <c r="AU2277" s="84"/>
      <c r="AV2277" s="84"/>
      <c r="AW2277" s="84"/>
    </row>
    <row r="2278" spans="1:49" x14ac:dyDescent="0.25">
      <c r="A2278" s="69" t="s">
        <v>21713</v>
      </c>
      <c r="B2278" s="69" t="s">
        <v>22394</v>
      </c>
      <c r="C2278" s="70"/>
      <c r="D2278" s="71"/>
      <c r="E2278" s="70"/>
      <c r="F2278" s="73"/>
      <c r="G2278" s="70"/>
      <c r="H2278" s="74"/>
      <c r="I2278" s="75"/>
      <c r="J2278" s="75"/>
      <c r="K2278" s="36"/>
      <c r="L2278" s="76"/>
      <c r="M2278" s="76"/>
      <c r="N2278" s="77"/>
      <c r="O2278" s="84" t="s">
        <v>2121</v>
      </c>
      <c r="P2278" s="86">
        <v>42759.60565972222</v>
      </c>
      <c r="Q2278" s="84" t="s">
        <v>22959</v>
      </c>
      <c r="R2278" s="88" t="s">
        <v>23585</v>
      </c>
      <c r="S2278" s="84" t="s">
        <v>23836</v>
      </c>
      <c r="T2278" s="84"/>
      <c r="U2278" s="86">
        <v>42759.60565972222</v>
      </c>
      <c r="V2278" s="88" t="s">
        <v>24438</v>
      </c>
      <c r="W2278" s="84"/>
      <c r="X2278" s="84"/>
      <c r="Y2278" s="87" t="s">
        <v>25526</v>
      </c>
      <c r="Z2278" s="84"/>
      <c r="AA2278" s="84"/>
      <c r="AB2278" s="84"/>
      <c r="AC2278" s="84"/>
      <c r="AD2278" s="84"/>
      <c r="AE2278" s="84"/>
      <c r="AF2278" s="84"/>
      <c r="AG2278" s="84"/>
      <c r="AH2278" s="84"/>
      <c r="AI2278" s="84"/>
      <c r="AJ2278" s="84"/>
      <c r="AK2278" s="84"/>
      <c r="AL2278" s="84"/>
      <c r="AM2278" s="84"/>
      <c r="AN2278" s="84"/>
      <c r="AO2278" s="84"/>
      <c r="AP2278" s="84"/>
      <c r="AQ2278" s="84"/>
      <c r="AR2278" s="84"/>
      <c r="AS2278" s="84"/>
      <c r="AT2278" s="84"/>
      <c r="AU2278" s="84"/>
      <c r="AV2278" s="84"/>
      <c r="AW2278" s="84"/>
    </row>
    <row r="2279" spans="1:49" x14ac:dyDescent="0.25">
      <c r="A2279" s="69" t="s">
        <v>21714</v>
      </c>
      <c r="B2279" s="69" t="s">
        <v>22395</v>
      </c>
      <c r="C2279" s="70"/>
      <c r="D2279" s="71"/>
      <c r="E2279" s="70"/>
      <c r="F2279" s="73"/>
      <c r="G2279" s="70"/>
      <c r="H2279" s="74"/>
      <c r="I2279" s="75"/>
      <c r="J2279" s="75"/>
      <c r="K2279" s="36"/>
      <c r="L2279" s="76"/>
      <c r="M2279" s="76"/>
      <c r="N2279" s="77"/>
      <c r="O2279" s="84" t="s">
        <v>2121</v>
      </c>
      <c r="P2279" s="86">
        <v>42759.60565972222</v>
      </c>
      <c r="Q2279" s="84" t="s">
        <v>22960</v>
      </c>
      <c r="R2279" s="84"/>
      <c r="S2279" s="84"/>
      <c r="T2279" s="84" t="s">
        <v>1682</v>
      </c>
      <c r="U2279" s="86">
        <v>42759.60565972222</v>
      </c>
      <c r="V2279" s="88" t="s">
        <v>24439</v>
      </c>
      <c r="W2279" s="84"/>
      <c r="X2279" s="84"/>
      <c r="Y2279" s="87" t="s">
        <v>25527</v>
      </c>
      <c r="Z2279" s="84"/>
      <c r="AA2279" s="84"/>
      <c r="AB2279" s="84"/>
      <c r="AC2279" s="84"/>
      <c r="AD2279" s="84"/>
      <c r="AE2279" s="84"/>
      <c r="AF2279" s="84"/>
      <c r="AG2279" s="84"/>
      <c r="AH2279" s="84"/>
      <c r="AI2279" s="84"/>
      <c r="AJ2279" s="84"/>
      <c r="AK2279" s="84"/>
      <c r="AL2279" s="84"/>
      <c r="AM2279" s="84"/>
      <c r="AN2279" s="84"/>
      <c r="AO2279" s="84"/>
      <c r="AP2279" s="84"/>
      <c r="AQ2279" s="84"/>
      <c r="AR2279" s="84"/>
      <c r="AS2279" s="84"/>
      <c r="AT2279" s="84"/>
      <c r="AU2279" s="84"/>
      <c r="AV2279" s="84"/>
      <c r="AW2279" s="84"/>
    </row>
    <row r="2280" spans="1:49" x14ac:dyDescent="0.25">
      <c r="A2280" s="69" t="s">
        <v>21714</v>
      </c>
      <c r="B2280" s="69" t="s">
        <v>1758</v>
      </c>
      <c r="C2280" s="70"/>
      <c r="D2280" s="71"/>
      <c r="E2280" s="70"/>
      <c r="F2280" s="73"/>
      <c r="G2280" s="70"/>
      <c r="H2280" s="74"/>
      <c r="I2280" s="75"/>
      <c r="J2280" s="75"/>
      <c r="K2280" s="36"/>
      <c r="L2280" s="76"/>
      <c r="M2280" s="76"/>
      <c r="N2280" s="77"/>
      <c r="O2280" s="84" t="s">
        <v>2121</v>
      </c>
      <c r="P2280" s="86">
        <v>42759.60565972222</v>
      </c>
      <c r="Q2280" s="84" t="s">
        <v>22960</v>
      </c>
      <c r="R2280" s="84"/>
      <c r="S2280" s="84"/>
      <c r="T2280" s="84" t="s">
        <v>1682</v>
      </c>
      <c r="U2280" s="86">
        <v>42759.60565972222</v>
      </c>
      <c r="V2280" s="88" t="s">
        <v>24439</v>
      </c>
      <c r="W2280" s="84"/>
      <c r="X2280" s="84"/>
      <c r="Y2280" s="87" t="s">
        <v>25527</v>
      </c>
      <c r="Z2280" s="84"/>
      <c r="AA2280" s="84"/>
      <c r="AB2280" s="84"/>
      <c r="AC2280" s="84"/>
      <c r="AD2280" s="84"/>
      <c r="AE2280" s="84"/>
      <c r="AF2280" s="84"/>
      <c r="AG2280" s="84"/>
      <c r="AH2280" s="84"/>
      <c r="AI2280" s="84"/>
      <c r="AJ2280" s="84"/>
      <c r="AK2280" s="84"/>
      <c r="AL2280" s="84"/>
      <c r="AM2280" s="84"/>
      <c r="AN2280" s="84"/>
      <c r="AO2280" s="84"/>
      <c r="AP2280" s="84"/>
      <c r="AQ2280" s="84"/>
      <c r="AR2280" s="84"/>
      <c r="AS2280" s="84"/>
      <c r="AT2280" s="84"/>
      <c r="AU2280" s="84"/>
      <c r="AV2280" s="84"/>
      <c r="AW2280" s="84"/>
    </row>
    <row r="2281" spans="1:49" x14ac:dyDescent="0.25">
      <c r="A2281" s="69" t="s">
        <v>21715</v>
      </c>
      <c r="B2281" s="69" t="s">
        <v>21715</v>
      </c>
      <c r="C2281" s="70"/>
      <c r="D2281" s="71"/>
      <c r="E2281" s="70"/>
      <c r="F2281" s="73"/>
      <c r="G2281" s="70"/>
      <c r="H2281" s="74"/>
      <c r="I2281" s="75"/>
      <c r="J2281" s="75"/>
      <c r="K2281" s="36"/>
      <c r="L2281" s="76"/>
      <c r="M2281" s="76"/>
      <c r="N2281" s="77"/>
      <c r="O2281" s="84" t="s">
        <v>179</v>
      </c>
      <c r="P2281" s="86">
        <v>42759.60565972222</v>
      </c>
      <c r="Q2281" s="84" t="s">
        <v>22961</v>
      </c>
      <c r="R2281" s="88" t="s">
        <v>23586</v>
      </c>
      <c r="S2281" s="84" t="s">
        <v>23837</v>
      </c>
      <c r="T2281" s="84" t="s">
        <v>23951</v>
      </c>
      <c r="U2281" s="86">
        <v>42759.60565972222</v>
      </c>
      <c r="V2281" s="88" t="s">
        <v>24440</v>
      </c>
      <c r="W2281" s="84"/>
      <c r="X2281" s="84"/>
      <c r="Y2281" s="87" t="s">
        <v>25528</v>
      </c>
      <c r="Z2281" s="84"/>
      <c r="AA2281" s="84"/>
      <c r="AB2281" s="84"/>
      <c r="AC2281" s="84"/>
      <c r="AD2281" s="84"/>
      <c r="AE2281" s="84"/>
      <c r="AF2281" s="84"/>
      <c r="AG2281" s="84"/>
      <c r="AH2281" s="84"/>
      <c r="AI2281" s="84"/>
      <c r="AJ2281" s="84"/>
      <c r="AK2281" s="84"/>
      <c r="AL2281" s="84"/>
      <c r="AM2281" s="84"/>
      <c r="AN2281" s="84"/>
      <c r="AO2281" s="84"/>
      <c r="AP2281" s="84"/>
      <c r="AQ2281" s="84"/>
      <c r="AR2281" s="84"/>
      <c r="AS2281" s="84"/>
      <c r="AT2281" s="84"/>
      <c r="AU2281" s="84"/>
      <c r="AV2281" s="84"/>
      <c r="AW2281" s="84"/>
    </row>
    <row r="2282" spans="1:49" x14ac:dyDescent="0.25">
      <c r="A2282" s="69" t="s">
        <v>21716</v>
      </c>
      <c r="B2282" s="69" t="s">
        <v>22396</v>
      </c>
      <c r="C2282" s="70"/>
      <c r="D2282" s="71"/>
      <c r="E2282" s="70"/>
      <c r="F2282" s="73"/>
      <c r="G2282" s="70"/>
      <c r="H2282" s="74"/>
      <c r="I2282" s="75"/>
      <c r="J2282" s="75"/>
      <c r="K2282" s="36"/>
      <c r="L2282" s="76"/>
      <c r="M2282" s="76"/>
      <c r="N2282" s="77"/>
      <c r="O2282" s="84" t="s">
        <v>2122</v>
      </c>
      <c r="P2282" s="86">
        <v>42759.605358796296</v>
      </c>
      <c r="Q2282" s="84" t="s">
        <v>22962</v>
      </c>
      <c r="R2282" s="84"/>
      <c r="S2282" s="84"/>
      <c r="T2282" s="84"/>
      <c r="U2282" s="86">
        <v>42759.605358796296</v>
      </c>
      <c r="V2282" s="88" t="s">
        <v>24441</v>
      </c>
      <c r="W2282" s="84"/>
      <c r="X2282" s="84"/>
      <c r="Y2282" s="87" t="s">
        <v>25529</v>
      </c>
      <c r="Z2282" s="84"/>
      <c r="AA2282" s="84"/>
      <c r="AB2282" s="84"/>
      <c r="AC2282" s="84"/>
      <c r="AD2282" s="84"/>
      <c r="AE2282" s="84"/>
      <c r="AF2282" s="84"/>
      <c r="AG2282" s="84"/>
      <c r="AH2282" s="84"/>
      <c r="AI2282" s="84"/>
      <c r="AJ2282" s="84"/>
      <c r="AK2282" s="84"/>
      <c r="AL2282" s="84"/>
      <c r="AM2282" s="84"/>
      <c r="AN2282" s="84"/>
      <c r="AO2282" s="84"/>
      <c r="AP2282" s="84"/>
      <c r="AQ2282" s="84"/>
      <c r="AR2282" s="84"/>
      <c r="AS2282" s="84"/>
      <c r="AT2282" s="84"/>
      <c r="AU2282" s="84"/>
      <c r="AV2282" s="84"/>
      <c r="AW2282" s="84"/>
    </row>
    <row r="2283" spans="1:49" x14ac:dyDescent="0.25">
      <c r="A2283" s="69" t="s">
        <v>21716</v>
      </c>
      <c r="B2283" s="69" t="s">
        <v>1822</v>
      </c>
      <c r="C2283" s="70"/>
      <c r="D2283" s="71"/>
      <c r="E2283" s="70"/>
      <c r="F2283" s="73"/>
      <c r="G2283" s="70"/>
      <c r="H2283" s="74"/>
      <c r="I2283" s="75"/>
      <c r="J2283" s="75"/>
      <c r="K2283" s="36"/>
      <c r="L2283" s="76"/>
      <c r="M2283" s="76"/>
      <c r="N2283" s="77"/>
      <c r="O2283" s="84" t="s">
        <v>2121</v>
      </c>
      <c r="P2283" s="86">
        <v>42759.60565972222</v>
      </c>
      <c r="Q2283" s="84" t="s">
        <v>22788</v>
      </c>
      <c r="R2283" s="84"/>
      <c r="S2283" s="84"/>
      <c r="T2283" s="84" t="s">
        <v>1682</v>
      </c>
      <c r="U2283" s="86">
        <v>42759.60565972222</v>
      </c>
      <c r="V2283" s="88" t="s">
        <v>24442</v>
      </c>
      <c r="W2283" s="84"/>
      <c r="X2283" s="84"/>
      <c r="Y2283" s="87" t="s">
        <v>25530</v>
      </c>
      <c r="Z2283" s="84"/>
      <c r="AA2283" s="84"/>
      <c r="AB2283" s="84"/>
      <c r="AC2283" s="84"/>
      <c r="AD2283" s="84"/>
      <c r="AE2283" s="84"/>
      <c r="AF2283" s="84"/>
      <c r="AG2283" s="84"/>
      <c r="AH2283" s="84"/>
      <c r="AI2283" s="84"/>
      <c r="AJ2283" s="84"/>
      <c r="AK2283" s="84"/>
      <c r="AL2283" s="84"/>
      <c r="AM2283" s="84"/>
      <c r="AN2283" s="84"/>
      <c r="AO2283" s="84"/>
      <c r="AP2283" s="84"/>
      <c r="AQ2283" s="84"/>
      <c r="AR2283" s="84"/>
      <c r="AS2283" s="84"/>
      <c r="AT2283" s="84"/>
      <c r="AU2283" s="84"/>
      <c r="AV2283" s="84"/>
      <c r="AW2283" s="84"/>
    </row>
    <row r="2284" spans="1:49" x14ac:dyDescent="0.25">
      <c r="A2284" s="69" t="s">
        <v>21716</v>
      </c>
      <c r="B2284" s="69" t="s">
        <v>1564</v>
      </c>
      <c r="C2284" s="70"/>
      <c r="D2284" s="71"/>
      <c r="E2284" s="70"/>
      <c r="F2284" s="73"/>
      <c r="G2284" s="70"/>
      <c r="H2284" s="74"/>
      <c r="I2284" s="75"/>
      <c r="J2284" s="75"/>
      <c r="K2284" s="36"/>
      <c r="L2284" s="76"/>
      <c r="M2284" s="76"/>
      <c r="N2284" s="77"/>
      <c r="O2284" s="84" t="s">
        <v>2121</v>
      </c>
      <c r="P2284" s="86">
        <v>42759.60565972222</v>
      </c>
      <c r="Q2284" s="84" t="s">
        <v>22788</v>
      </c>
      <c r="R2284" s="84"/>
      <c r="S2284" s="84"/>
      <c r="T2284" s="84" t="s">
        <v>1682</v>
      </c>
      <c r="U2284" s="86">
        <v>42759.60565972222</v>
      </c>
      <c r="V2284" s="88" t="s">
        <v>24442</v>
      </c>
      <c r="W2284" s="84"/>
      <c r="X2284" s="84"/>
      <c r="Y2284" s="87" t="s">
        <v>25530</v>
      </c>
      <c r="Z2284" s="84"/>
      <c r="AA2284" s="84"/>
      <c r="AB2284" s="84"/>
      <c r="AC2284" s="84"/>
      <c r="AD2284" s="84"/>
      <c r="AE2284" s="84"/>
      <c r="AF2284" s="84"/>
      <c r="AG2284" s="84"/>
      <c r="AH2284" s="84"/>
      <c r="AI2284" s="84"/>
      <c r="AJ2284" s="84"/>
      <c r="AK2284" s="84"/>
      <c r="AL2284" s="84"/>
      <c r="AM2284" s="84"/>
      <c r="AN2284" s="84"/>
      <c r="AO2284" s="84"/>
      <c r="AP2284" s="84"/>
      <c r="AQ2284" s="84"/>
      <c r="AR2284" s="84"/>
      <c r="AS2284" s="84"/>
      <c r="AT2284" s="84"/>
      <c r="AU2284" s="84"/>
      <c r="AV2284" s="84"/>
      <c r="AW2284" s="84"/>
    </row>
    <row r="2285" spans="1:49" x14ac:dyDescent="0.25">
      <c r="A2285" s="69" t="s">
        <v>21716</v>
      </c>
      <c r="B2285" s="69" t="s">
        <v>22315</v>
      </c>
      <c r="C2285" s="70"/>
      <c r="D2285" s="71"/>
      <c r="E2285" s="70"/>
      <c r="F2285" s="73"/>
      <c r="G2285" s="70"/>
      <c r="H2285" s="74"/>
      <c r="I2285" s="75"/>
      <c r="J2285" s="75"/>
      <c r="K2285" s="36"/>
      <c r="L2285" s="76"/>
      <c r="M2285" s="76"/>
      <c r="N2285" s="77"/>
      <c r="O2285" s="84" t="s">
        <v>2121</v>
      </c>
      <c r="P2285" s="86">
        <v>42759.60565972222</v>
      </c>
      <c r="Q2285" s="84" t="s">
        <v>22788</v>
      </c>
      <c r="R2285" s="84"/>
      <c r="S2285" s="84"/>
      <c r="T2285" s="84" t="s">
        <v>1682</v>
      </c>
      <c r="U2285" s="86">
        <v>42759.60565972222</v>
      </c>
      <c r="V2285" s="88" t="s">
        <v>24442</v>
      </c>
      <c r="W2285" s="84"/>
      <c r="X2285" s="84"/>
      <c r="Y2285" s="87" t="s">
        <v>25530</v>
      </c>
      <c r="Z2285" s="84"/>
      <c r="AA2285" s="84"/>
      <c r="AB2285" s="84"/>
      <c r="AC2285" s="84"/>
      <c r="AD2285" s="84"/>
      <c r="AE2285" s="84"/>
      <c r="AF2285" s="84"/>
      <c r="AG2285" s="84"/>
      <c r="AH2285" s="84"/>
      <c r="AI2285" s="84"/>
      <c r="AJ2285" s="84"/>
      <c r="AK2285" s="84"/>
      <c r="AL2285" s="84"/>
      <c r="AM2285" s="84"/>
      <c r="AN2285" s="84"/>
      <c r="AO2285" s="84"/>
      <c r="AP2285" s="84"/>
      <c r="AQ2285" s="84"/>
      <c r="AR2285" s="84"/>
      <c r="AS2285" s="84"/>
      <c r="AT2285" s="84"/>
      <c r="AU2285" s="84"/>
      <c r="AV2285" s="84"/>
      <c r="AW2285" s="84"/>
    </row>
    <row r="2286" spans="1:49" x14ac:dyDescent="0.25">
      <c r="A2286" s="69" t="s">
        <v>21717</v>
      </c>
      <c r="B2286" s="69" t="s">
        <v>1577</v>
      </c>
      <c r="C2286" s="70"/>
      <c r="D2286" s="71"/>
      <c r="E2286" s="70"/>
      <c r="F2286" s="73"/>
      <c r="G2286" s="70"/>
      <c r="H2286" s="74"/>
      <c r="I2286" s="75"/>
      <c r="J2286" s="75"/>
      <c r="K2286" s="36"/>
      <c r="L2286" s="76"/>
      <c r="M2286" s="76"/>
      <c r="N2286" s="77"/>
      <c r="O2286" s="84" t="s">
        <v>2121</v>
      </c>
      <c r="P2286" s="86">
        <v>42759.605671296296</v>
      </c>
      <c r="Q2286" s="84" t="s">
        <v>2164</v>
      </c>
      <c r="R2286" s="84"/>
      <c r="S2286" s="84"/>
      <c r="T2286" s="84"/>
      <c r="U2286" s="86">
        <v>42759.605671296296</v>
      </c>
      <c r="V2286" s="88" t="s">
        <v>24443</v>
      </c>
      <c r="W2286" s="84"/>
      <c r="X2286" s="84"/>
      <c r="Y2286" s="87" t="s">
        <v>25531</v>
      </c>
      <c r="Z2286" s="84"/>
      <c r="AA2286" s="84"/>
      <c r="AB2286" s="84"/>
      <c r="AC2286" s="84"/>
      <c r="AD2286" s="84"/>
      <c r="AE2286" s="84"/>
      <c r="AF2286" s="84"/>
      <c r="AG2286" s="84"/>
      <c r="AH2286" s="84"/>
      <c r="AI2286" s="84"/>
      <c r="AJ2286" s="84"/>
      <c r="AK2286" s="84"/>
      <c r="AL2286" s="84"/>
      <c r="AM2286" s="84"/>
      <c r="AN2286" s="84"/>
      <c r="AO2286" s="84"/>
      <c r="AP2286" s="84"/>
      <c r="AQ2286" s="84"/>
      <c r="AR2286" s="84"/>
      <c r="AS2286" s="84"/>
      <c r="AT2286" s="84"/>
      <c r="AU2286" s="84"/>
      <c r="AV2286" s="84"/>
      <c r="AW2286" s="84"/>
    </row>
    <row r="2287" spans="1:49" x14ac:dyDescent="0.25">
      <c r="A2287" s="69" t="s">
        <v>21718</v>
      </c>
      <c r="B2287" s="69" t="s">
        <v>22397</v>
      </c>
      <c r="C2287" s="70"/>
      <c r="D2287" s="71"/>
      <c r="E2287" s="70"/>
      <c r="F2287" s="73"/>
      <c r="G2287" s="70"/>
      <c r="H2287" s="74"/>
      <c r="I2287" s="75"/>
      <c r="J2287" s="75"/>
      <c r="K2287" s="36"/>
      <c r="L2287" s="76"/>
      <c r="M2287" s="76"/>
      <c r="N2287" s="77"/>
      <c r="O2287" s="84" t="s">
        <v>2122</v>
      </c>
      <c r="P2287" s="86">
        <v>42759.605671296296</v>
      </c>
      <c r="Q2287" s="84" t="s">
        <v>22963</v>
      </c>
      <c r="R2287" s="88" t="s">
        <v>3244</v>
      </c>
      <c r="S2287" s="84" t="s">
        <v>3697</v>
      </c>
      <c r="T2287" s="84"/>
      <c r="U2287" s="86">
        <v>42759.605671296296</v>
      </c>
      <c r="V2287" s="88" t="s">
        <v>24444</v>
      </c>
      <c r="W2287" s="84"/>
      <c r="X2287" s="84"/>
      <c r="Y2287" s="87" t="s">
        <v>25532</v>
      </c>
      <c r="Z2287" s="87" t="s">
        <v>26211</v>
      </c>
      <c r="AA2287" s="84"/>
      <c r="AB2287" s="84"/>
      <c r="AC2287" s="84"/>
      <c r="AD2287" s="84"/>
      <c r="AE2287" s="84"/>
      <c r="AF2287" s="84"/>
      <c r="AG2287" s="84"/>
      <c r="AH2287" s="84"/>
      <c r="AI2287" s="84"/>
      <c r="AJ2287" s="84"/>
      <c r="AK2287" s="84"/>
      <c r="AL2287" s="84"/>
      <c r="AM2287" s="84"/>
      <c r="AN2287" s="84"/>
      <c r="AO2287" s="84"/>
      <c r="AP2287" s="84"/>
      <c r="AQ2287" s="84"/>
      <c r="AR2287" s="84"/>
      <c r="AS2287" s="84"/>
      <c r="AT2287" s="84"/>
      <c r="AU2287" s="84"/>
      <c r="AV2287" s="84"/>
      <c r="AW2287" s="84"/>
    </row>
    <row r="2288" spans="1:49" x14ac:dyDescent="0.25">
      <c r="A2288" s="69" t="s">
        <v>21719</v>
      </c>
      <c r="B2288" s="69" t="s">
        <v>1921</v>
      </c>
      <c r="C2288" s="70"/>
      <c r="D2288" s="71"/>
      <c r="E2288" s="70"/>
      <c r="F2288" s="73"/>
      <c r="G2288" s="70"/>
      <c r="H2288" s="74"/>
      <c r="I2288" s="75"/>
      <c r="J2288" s="75"/>
      <c r="K2288" s="36"/>
      <c r="L2288" s="76"/>
      <c r="M2288" s="76"/>
      <c r="N2288" s="77"/>
      <c r="O2288" s="84" t="s">
        <v>2121</v>
      </c>
      <c r="P2288" s="86">
        <v>42759.604456018518</v>
      </c>
      <c r="Q2288" s="84" t="s">
        <v>22964</v>
      </c>
      <c r="R2288" s="84"/>
      <c r="S2288" s="84"/>
      <c r="T2288" s="84"/>
      <c r="U2288" s="86">
        <v>42759.604456018518</v>
      </c>
      <c r="V2288" s="88" t="s">
        <v>24445</v>
      </c>
      <c r="W2288" s="84"/>
      <c r="X2288" s="84"/>
      <c r="Y2288" s="87" t="s">
        <v>25533</v>
      </c>
      <c r="Z2288" s="84"/>
      <c r="AA2288" s="84"/>
      <c r="AB2288" s="84"/>
      <c r="AC2288" s="84"/>
      <c r="AD2288" s="84"/>
      <c r="AE2288" s="84"/>
      <c r="AF2288" s="84"/>
      <c r="AG2288" s="84"/>
      <c r="AH2288" s="84"/>
      <c r="AI2288" s="84"/>
      <c r="AJ2288" s="84"/>
      <c r="AK2288" s="84"/>
      <c r="AL2288" s="84"/>
      <c r="AM2288" s="84"/>
      <c r="AN2288" s="84"/>
      <c r="AO2288" s="84"/>
      <c r="AP2288" s="84"/>
      <c r="AQ2288" s="84"/>
      <c r="AR2288" s="84"/>
      <c r="AS2288" s="84"/>
      <c r="AT2288" s="84"/>
      <c r="AU2288" s="84"/>
      <c r="AV2288" s="84"/>
      <c r="AW2288" s="84"/>
    </row>
    <row r="2289" spans="1:49" x14ac:dyDescent="0.25">
      <c r="A2289" s="69" t="s">
        <v>21719</v>
      </c>
      <c r="B2289" s="69" t="s">
        <v>3909</v>
      </c>
      <c r="C2289" s="70"/>
      <c r="D2289" s="71"/>
      <c r="E2289" s="70"/>
      <c r="F2289" s="73"/>
      <c r="G2289" s="70"/>
      <c r="H2289" s="74"/>
      <c r="I2289" s="75"/>
      <c r="J2289" s="75"/>
      <c r="K2289" s="36"/>
      <c r="L2289" s="76"/>
      <c r="M2289" s="76"/>
      <c r="N2289" s="77"/>
      <c r="O2289" s="84" t="s">
        <v>2121</v>
      </c>
      <c r="P2289" s="86">
        <v>42759.605682870373</v>
      </c>
      <c r="Q2289" s="84" t="s">
        <v>22965</v>
      </c>
      <c r="R2289" s="88" t="s">
        <v>23587</v>
      </c>
      <c r="S2289" s="84" t="s">
        <v>3697</v>
      </c>
      <c r="T2289" s="84"/>
      <c r="U2289" s="86">
        <v>42759.605682870373</v>
      </c>
      <c r="V2289" s="88" t="s">
        <v>24446</v>
      </c>
      <c r="W2289" s="84"/>
      <c r="X2289" s="84"/>
      <c r="Y2289" s="87" t="s">
        <v>25534</v>
      </c>
      <c r="Z2289" s="84"/>
      <c r="AA2289" s="84"/>
      <c r="AB2289" s="84"/>
      <c r="AC2289" s="84"/>
      <c r="AD2289" s="84"/>
      <c r="AE2289" s="84"/>
      <c r="AF2289" s="84"/>
      <c r="AG2289" s="84"/>
      <c r="AH2289" s="84"/>
      <c r="AI2289" s="84"/>
      <c r="AJ2289" s="84"/>
      <c r="AK2289" s="84"/>
      <c r="AL2289" s="84"/>
      <c r="AM2289" s="84"/>
      <c r="AN2289" s="84"/>
      <c r="AO2289" s="84"/>
      <c r="AP2289" s="84"/>
      <c r="AQ2289" s="84"/>
      <c r="AR2289" s="84"/>
      <c r="AS2289" s="84"/>
      <c r="AT2289" s="84"/>
      <c r="AU2289" s="84"/>
      <c r="AV2289" s="84"/>
      <c r="AW2289" s="84"/>
    </row>
    <row r="2290" spans="1:49" x14ac:dyDescent="0.25">
      <c r="A2290" s="69" t="s">
        <v>21720</v>
      </c>
      <c r="B2290" s="69" t="s">
        <v>1731</v>
      </c>
      <c r="C2290" s="70"/>
      <c r="D2290" s="71"/>
      <c r="E2290" s="70"/>
      <c r="F2290" s="73"/>
      <c r="G2290" s="70"/>
      <c r="H2290" s="74"/>
      <c r="I2290" s="75"/>
      <c r="J2290" s="75"/>
      <c r="K2290" s="36"/>
      <c r="L2290" s="76"/>
      <c r="M2290" s="76"/>
      <c r="N2290" s="77"/>
      <c r="O2290" s="84" t="s">
        <v>2121</v>
      </c>
      <c r="P2290" s="86">
        <v>42759.605694444443</v>
      </c>
      <c r="Q2290" s="84" t="s">
        <v>22966</v>
      </c>
      <c r="R2290" s="84"/>
      <c r="S2290" s="84"/>
      <c r="T2290" s="84"/>
      <c r="U2290" s="86">
        <v>42759.605694444443</v>
      </c>
      <c r="V2290" s="88" t="s">
        <v>24447</v>
      </c>
      <c r="W2290" s="84"/>
      <c r="X2290" s="84"/>
      <c r="Y2290" s="87" t="s">
        <v>25535</v>
      </c>
      <c r="Z2290" s="84"/>
      <c r="AA2290" s="84"/>
      <c r="AB2290" s="84"/>
      <c r="AC2290" s="84"/>
      <c r="AD2290" s="84"/>
      <c r="AE2290" s="84"/>
      <c r="AF2290" s="84"/>
      <c r="AG2290" s="84"/>
      <c r="AH2290" s="84"/>
      <c r="AI2290" s="84"/>
      <c r="AJ2290" s="84"/>
      <c r="AK2290" s="84"/>
      <c r="AL2290" s="84"/>
      <c r="AM2290" s="84"/>
      <c r="AN2290" s="84"/>
      <c r="AO2290" s="84"/>
      <c r="AP2290" s="84"/>
      <c r="AQ2290" s="84"/>
      <c r="AR2290" s="84"/>
      <c r="AS2290" s="84"/>
      <c r="AT2290" s="84"/>
      <c r="AU2290" s="84"/>
      <c r="AV2290" s="84"/>
      <c r="AW2290" s="84"/>
    </row>
    <row r="2291" spans="1:49" x14ac:dyDescent="0.25">
      <c r="A2291" s="69" t="s">
        <v>21721</v>
      </c>
      <c r="B2291" s="69" t="s">
        <v>21721</v>
      </c>
      <c r="C2291" s="70"/>
      <c r="D2291" s="71"/>
      <c r="E2291" s="70"/>
      <c r="F2291" s="73"/>
      <c r="G2291" s="70"/>
      <c r="H2291" s="74"/>
      <c r="I2291" s="75"/>
      <c r="J2291" s="75"/>
      <c r="K2291" s="36"/>
      <c r="L2291" s="76"/>
      <c r="M2291" s="76"/>
      <c r="N2291" s="77"/>
      <c r="O2291" s="84" t="s">
        <v>179</v>
      </c>
      <c r="P2291" s="86">
        <v>42759.605694444443</v>
      </c>
      <c r="Q2291" s="84" t="s">
        <v>22967</v>
      </c>
      <c r="R2291" s="88" t="s">
        <v>23588</v>
      </c>
      <c r="S2291" s="84" t="s">
        <v>3704</v>
      </c>
      <c r="T2291" s="84"/>
      <c r="U2291" s="86">
        <v>42759.605694444443</v>
      </c>
      <c r="V2291" s="88" t="s">
        <v>24448</v>
      </c>
      <c r="W2291" s="84"/>
      <c r="X2291" s="84"/>
      <c r="Y2291" s="87" t="s">
        <v>25536</v>
      </c>
      <c r="Z2291" s="84"/>
      <c r="AA2291" s="84"/>
      <c r="AB2291" s="84"/>
      <c r="AC2291" s="84"/>
      <c r="AD2291" s="84"/>
      <c r="AE2291" s="84"/>
      <c r="AF2291" s="84"/>
      <c r="AG2291" s="84"/>
      <c r="AH2291" s="84"/>
      <c r="AI2291" s="84"/>
      <c r="AJ2291" s="84"/>
      <c r="AK2291" s="84"/>
      <c r="AL2291" s="84"/>
      <c r="AM2291" s="84"/>
      <c r="AN2291" s="84"/>
      <c r="AO2291" s="84"/>
      <c r="AP2291" s="84"/>
      <c r="AQ2291" s="84"/>
      <c r="AR2291" s="84"/>
      <c r="AS2291" s="84"/>
      <c r="AT2291" s="84"/>
      <c r="AU2291" s="84"/>
      <c r="AV2291" s="84"/>
      <c r="AW2291" s="84"/>
    </row>
    <row r="2292" spans="1:49" x14ac:dyDescent="0.25">
      <c r="A2292" s="69" t="s">
        <v>21722</v>
      </c>
      <c r="B2292" s="69" t="s">
        <v>22398</v>
      </c>
      <c r="C2292" s="70"/>
      <c r="D2292" s="71"/>
      <c r="E2292" s="70"/>
      <c r="F2292" s="73"/>
      <c r="G2292" s="70"/>
      <c r="H2292" s="74"/>
      <c r="I2292" s="75"/>
      <c r="J2292" s="75"/>
      <c r="K2292" s="36"/>
      <c r="L2292" s="76"/>
      <c r="M2292" s="76"/>
      <c r="N2292" s="77"/>
      <c r="O2292" s="84" t="s">
        <v>2121</v>
      </c>
      <c r="P2292" s="86">
        <v>42759.605706018519</v>
      </c>
      <c r="Q2292" s="84" t="s">
        <v>22968</v>
      </c>
      <c r="R2292" s="88" t="s">
        <v>3500</v>
      </c>
      <c r="S2292" s="84" t="s">
        <v>3719</v>
      </c>
      <c r="T2292" s="84"/>
      <c r="U2292" s="86">
        <v>42759.605706018519</v>
      </c>
      <c r="V2292" s="88" t="s">
        <v>24449</v>
      </c>
      <c r="W2292" s="84"/>
      <c r="X2292" s="84"/>
      <c r="Y2292" s="87" t="s">
        <v>25537</v>
      </c>
      <c r="Z2292" s="84"/>
      <c r="AA2292" s="84"/>
      <c r="AB2292" s="84"/>
      <c r="AC2292" s="84"/>
      <c r="AD2292" s="84"/>
      <c r="AE2292" s="84"/>
      <c r="AF2292" s="84"/>
      <c r="AG2292" s="84"/>
      <c r="AH2292" s="84"/>
      <c r="AI2292" s="84"/>
      <c r="AJ2292" s="84"/>
      <c r="AK2292" s="84"/>
      <c r="AL2292" s="84"/>
      <c r="AM2292" s="84"/>
      <c r="AN2292" s="84"/>
      <c r="AO2292" s="84"/>
      <c r="AP2292" s="84"/>
      <c r="AQ2292" s="84"/>
      <c r="AR2292" s="84"/>
      <c r="AS2292" s="84"/>
      <c r="AT2292" s="84"/>
      <c r="AU2292" s="84"/>
      <c r="AV2292" s="84"/>
      <c r="AW2292" s="84"/>
    </row>
    <row r="2293" spans="1:49" x14ac:dyDescent="0.25">
      <c r="A2293" s="69" t="s">
        <v>21723</v>
      </c>
      <c r="B2293" s="69" t="s">
        <v>21723</v>
      </c>
      <c r="C2293" s="70"/>
      <c r="D2293" s="71"/>
      <c r="E2293" s="70"/>
      <c r="F2293" s="73"/>
      <c r="G2293" s="70"/>
      <c r="H2293" s="74"/>
      <c r="I2293" s="75"/>
      <c r="J2293" s="75"/>
      <c r="K2293" s="36"/>
      <c r="L2293" s="76"/>
      <c r="M2293" s="76"/>
      <c r="N2293" s="77"/>
      <c r="O2293" s="84" t="s">
        <v>179</v>
      </c>
      <c r="P2293" s="86">
        <v>42759.605706018519</v>
      </c>
      <c r="Q2293" s="84" t="s">
        <v>22969</v>
      </c>
      <c r="R2293" s="84"/>
      <c r="S2293" s="84"/>
      <c r="T2293" s="84" t="s">
        <v>1682</v>
      </c>
      <c r="U2293" s="86">
        <v>42759.605706018519</v>
      </c>
      <c r="V2293" s="88" t="s">
        <v>24450</v>
      </c>
      <c r="W2293" s="84"/>
      <c r="X2293" s="84"/>
      <c r="Y2293" s="87" t="s">
        <v>25538</v>
      </c>
      <c r="Z2293" s="84"/>
      <c r="AA2293" s="84"/>
      <c r="AB2293" s="84"/>
      <c r="AC2293" s="84"/>
      <c r="AD2293" s="84"/>
      <c r="AE2293" s="84"/>
      <c r="AF2293" s="84"/>
      <c r="AG2293" s="84"/>
      <c r="AH2293" s="84"/>
      <c r="AI2293" s="84"/>
      <c r="AJ2293" s="84"/>
      <c r="AK2293" s="84"/>
      <c r="AL2293" s="84"/>
      <c r="AM2293" s="84"/>
      <c r="AN2293" s="84"/>
      <c r="AO2293" s="84"/>
      <c r="AP2293" s="84"/>
      <c r="AQ2293" s="84"/>
      <c r="AR2293" s="84"/>
      <c r="AS2293" s="84"/>
      <c r="AT2293" s="84"/>
      <c r="AU2293" s="84"/>
      <c r="AV2293" s="84"/>
      <c r="AW2293" s="84"/>
    </row>
    <row r="2294" spans="1:49" x14ac:dyDescent="0.25">
      <c r="A2294" s="69" t="s">
        <v>21724</v>
      </c>
      <c r="B2294" s="69" t="s">
        <v>1612</v>
      </c>
      <c r="C2294" s="70"/>
      <c r="D2294" s="71"/>
      <c r="E2294" s="70"/>
      <c r="F2294" s="73"/>
      <c r="G2294" s="70"/>
      <c r="H2294" s="74"/>
      <c r="I2294" s="75"/>
      <c r="J2294" s="75"/>
      <c r="K2294" s="36"/>
      <c r="L2294" s="76"/>
      <c r="M2294" s="76"/>
      <c r="N2294" s="77"/>
      <c r="O2294" s="84" t="s">
        <v>2121</v>
      </c>
      <c r="P2294" s="86">
        <v>42759.605706018519</v>
      </c>
      <c r="Q2294" s="84" t="s">
        <v>22970</v>
      </c>
      <c r="R2294" s="88" t="s">
        <v>23589</v>
      </c>
      <c r="S2294" s="84" t="s">
        <v>23838</v>
      </c>
      <c r="T2294" s="84" t="s">
        <v>1682</v>
      </c>
      <c r="U2294" s="86">
        <v>42759.605706018519</v>
      </c>
      <c r="V2294" s="88" t="s">
        <v>24451</v>
      </c>
      <c r="W2294" s="84"/>
      <c r="X2294" s="84"/>
      <c r="Y2294" s="87" t="s">
        <v>25539</v>
      </c>
      <c r="Z2294" s="84"/>
      <c r="AA2294" s="84"/>
      <c r="AB2294" s="84"/>
      <c r="AC2294" s="84"/>
      <c r="AD2294" s="84"/>
      <c r="AE2294" s="84"/>
      <c r="AF2294" s="84"/>
      <c r="AG2294" s="84"/>
      <c r="AH2294" s="84"/>
      <c r="AI2294" s="84"/>
      <c r="AJ2294" s="84"/>
      <c r="AK2294" s="84"/>
      <c r="AL2294" s="84"/>
      <c r="AM2294" s="84"/>
      <c r="AN2294" s="84"/>
      <c r="AO2294" s="84"/>
      <c r="AP2294" s="84"/>
      <c r="AQ2294" s="84"/>
      <c r="AR2294" s="84"/>
      <c r="AS2294" s="84"/>
      <c r="AT2294" s="84"/>
      <c r="AU2294" s="84"/>
      <c r="AV2294" s="84"/>
      <c r="AW2294" s="84"/>
    </row>
    <row r="2295" spans="1:49" x14ac:dyDescent="0.25">
      <c r="A2295" s="69" t="s">
        <v>21725</v>
      </c>
      <c r="B2295" s="69" t="s">
        <v>21725</v>
      </c>
      <c r="C2295" s="70"/>
      <c r="D2295" s="71"/>
      <c r="E2295" s="70"/>
      <c r="F2295" s="73"/>
      <c r="G2295" s="70"/>
      <c r="H2295" s="74"/>
      <c r="I2295" s="75"/>
      <c r="J2295" s="75"/>
      <c r="K2295" s="36"/>
      <c r="L2295" s="76"/>
      <c r="M2295" s="76"/>
      <c r="N2295" s="77"/>
      <c r="O2295" s="84" t="s">
        <v>179</v>
      </c>
      <c r="P2295" s="86">
        <v>42759.605717592596</v>
      </c>
      <c r="Q2295" s="84" t="s">
        <v>22971</v>
      </c>
      <c r="R2295" s="88" t="s">
        <v>23590</v>
      </c>
      <c r="S2295" s="84" t="s">
        <v>3741</v>
      </c>
      <c r="T2295" s="84" t="s">
        <v>1682</v>
      </c>
      <c r="U2295" s="86">
        <v>42759.605717592596</v>
      </c>
      <c r="V2295" s="88" t="s">
        <v>24452</v>
      </c>
      <c r="W2295" s="84"/>
      <c r="X2295" s="84"/>
      <c r="Y2295" s="87" t="s">
        <v>25540</v>
      </c>
      <c r="Z2295" s="84"/>
      <c r="AA2295" s="84"/>
      <c r="AB2295" s="84"/>
      <c r="AC2295" s="84"/>
      <c r="AD2295" s="84"/>
      <c r="AE2295" s="84"/>
      <c r="AF2295" s="84"/>
      <c r="AG2295" s="84"/>
      <c r="AH2295" s="84"/>
      <c r="AI2295" s="84"/>
      <c r="AJ2295" s="84"/>
      <c r="AK2295" s="84"/>
      <c r="AL2295" s="84"/>
      <c r="AM2295" s="84"/>
      <c r="AN2295" s="84"/>
      <c r="AO2295" s="84"/>
      <c r="AP2295" s="84"/>
      <c r="AQ2295" s="84"/>
      <c r="AR2295" s="84"/>
      <c r="AS2295" s="84"/>
      <c r="AT2295" s="84"/>
      <c r="AU2295" s="84"/>
      <c r="AV2295" s="84"/>
      <c r="AW2295" s="84"/>
    </row>
    <row r="2296" spans="1:49" x14ac:dyDescent="0.25">
      <c r="A2296" s="69" t="s">
        <v>21726</v>
      </c>
      <c r="B2296" s="69" t="s">
        <v>22399</v>
      </c>
      <c r="C2296" s="70"/>
      <c r="D2296" s="71"/>
      <c r="E2296" s="70"/>
      <c r="F2296" s="73"/>
      <c r="G2296" s="70"/>
      <c r="H2296" s="74"/>
      <c r="I2296" s="75"/>
      <c r="J2296" s="75"/>
      <c r="K2296" s="36"/>
      <c r="L2296" s="76"/>
      <c r="M2296" s="76"/>
      <c r="N2296" s="77"/>
      <c r="O2296" s="84" t="s">
        <v>2122</v>
      </c>
      <c r="P2296" s="86">
        <v>42759.605717592596</v>
      </c>
      <c r="Q2296" s="84" t="s">
        <v>22972</v>
      </c>
      <c r="R2296" s="88" t="s">
        <v>23591</v>
      </c>
      <c r="S2296" s="84" t="s">
        <v>3696</v>
      </c>
      <c r="T2296" s="84" t="s">
        <v>23952</v>
      </c>
      <c r="U2296" s="86">
        <v>42759.605717592596</v>
      </c>
      <c r="V2296" s="88" t="s">
        <v>24453</v>
      </c>
      <c r="W2296" s="84"/>
      <c r="X2296" s="84"/>
      <c r="Y2296" s="87" t="s">
        <v>25541</v>
      </c>
      <c r="Z2296" s="84"/>
      <c r="AA2296" s="84"/>
      <c r="AB2296" s="84"/>
      <c r="AC2296" s="84"/>
      <c r="AD2296" s="84"/>
      <c r="AE2296" s="84"/>
      <c r="AF2296" s="84"/>
      <c r="AG2296" s="84"/>
      <c r="AH2296" s="84"/>
      <c r="AI2296" s="84"/>
      <c r="AJ2296" s="84"/>
      <c r="AK2296" s="84"/>
      <c r="AL2296" s="84"/>
      <c r="AM2296" s="84"/>
      <c r="AN2296" s="84"/>
      <c r="AO2296" s="84"/>
      <c r="AP2296" s="84"/>
      <c r="AQ2296" s="84"/>
      <c r="AR2296" s="84"/>
      <c r="AS2296" s="84"/>
      <c r="AT2296" s="84"/>
      <c r="AU2296" s="84"/>
      <c r="AV2296" s="84"/>
      <c r="AW2296" s="84"/>
    </row>
    <row r="2297" spans="1:49" x14ac:dyDescent="0.25">
      <c r="A2297" s="69" t="s">
        <v>21727</v>
      </c>
      <c r="B2297" s="69" t="s">
        <v>22313</v>
      </c>
      <c r="C2297" s="70"/>
      <c r="D2297" s="71"/>
      <c r="E2297" s="70"/>
      <c r="F2297" s="73"/>
      <c r="G2297" s="70"/>
      <c r="H2297" s="74"/>
      <c r="I2297" s="75"/>
      <c r="J2297" s="75"/>
      <c r="K2297" s="36"/>
      <c r="L2297" s="76"/>
      <c r="M2297" s="76"/>
      <c r="N2297" s="77"/>
      <c r="O2297" s="84" t="s">
        <v>2121</v>
      </c>
      <c r="P2297" s="86">
        <v>42759.604537037034</v>
      </c>
      <c r="Q2297" s="84" t="s">
        <v>22780</v>
      </c>
      <c r="R2297" s="84"/>
      <c r="S2297" s="84"/>
      <c r="T2297" s="84" t="s">
        <v>23919</v>
      </c>
      <c r="U2297" s="86">
        <v>42759.604537037034</v>
      </c>
      <c r="V2297" s="88" t="s">
        <v>24454</v>
      </c>
      <c r="W2297" s="84"/>
      <c r="X2297" s="84"/>
      <c r="Y2297" s="87" t="s">
        <v>25542</v>
      </c>
      <c r="Z2297" s="84"/>
      <c r="AA2297" s="84"/>
      <c r="AB2297" s="84"/>
      <c r="AC2297" s="84"/>
      <c r="AD2297" s="84"/>
      <c r="AE2297" s="84"/>
      <c r="AF2297" s="84"/>
      <c r="AG2297" s="84"/>
      <c r="AH2297" s="84"/>
      <c r="AI2297" s="84"/>
      <c r="AJ2297" s="84"/>
      <c r="AK2297" s="84"/>
      <c r="AL2297" s="84"/>
      <c r="AM2297" s="84"/>
      <c r="AN2297" s="84"/>
      <c r="AO2297" s="84"/>
      <c r="AP2297" s="84"/>
      <c r="AQ2297" s="84"/>
      <c r="AR2297" s="84"/>
      <c r="AS2297" s="84"/>
      <c r="AT2297" s="84"/>
      <c r="AU2297" s="84"/>
      <c r="AV2297" s="84"/>
      <c r="AW2297" s="84"/>
    </row>
    <row r="2298" spans="1:49" x14ac:dyDescent="0.25">
      <c r="A2298" s="69" t="s">
        <v>21728</v>
      </c>
      <c r="B2298" s="69" t="s">
        <v>21727</v>
      </c>
      <c r="C2298" s="70"/>
      <c r="D2298" s="71"/>
      <c r="E2298" s="70"/>
      <c r="F2298" s="73"/>
      <c r="G2298" s="70"/>
      <c r="H2298" s="74"/>
      <c r="I2298" s="75"/>
      <c r="J2298" s="75"/>
      <c r="K2298" s="36"/>
      <c r="L2298" s="76"/>
      <c r="M2298" s="76"/>
      <c r="N2298" s="77"/>
      <c r="O2298" s="84" t="s">
        <v>2121</v>
      </c>
      <c r="P2298" s="86">
        <v>42759.605486111112</v>
      </c>
      <c r="Q2298" s="84" t="s">
        <v>22973</v>
      </c>
      <c r="R2298" s="88" t="s">
        <v>23592</v>
      </c>
      <c r="S2298" s="84" t="s">
        <v>3697</v>
      </c>
      <c r="T2298" s="84"/>
      <c r="U2298" s="86">
        <v>42759.605486111112</v>
      </c>
      <c r="V2298" s="88" t="s">
        <v>24455</v>
      </c>
      <c r="W2298" s="84"/>
      <c r="X2298" s="84"/>
      <c r="Y2298" s="87" t="s">
        <v>25543</v>
      </c>
      <c r="Z2298" s="84"/>
      <c r="AA2298" s="84"/>
      <c r="AB2298" s="84"/>
      <c r="AC2298" s="84"/>
      <c r="AD2298" s="84"/>
      <c r="AE2298" s="84"/>
      <c r="AF2298" s="84"/>
      <c r="AG2298" s="84"/>
      <c r="AH2298" s="84"/>
      <c r="AI2298" s="84"/>
      <c r="AJ2298" s="84"/>
      <c r="AK2298" s="84"/>
      <c r="AL2298" s="84"/>
      <c r="AM2298" s="84"/>
      <c r="AN2298" s="84"/>
      <c r="AO2298" s="84"/>
      <c r="AP2298" s="84"/>
      <c r="AQ2298" s="84"/>
      <c r="AR2298" s="84"/>
      <c r="AS2298" s="84"/>
      <c r="AT2298" s="84"/>
      <c r="AU2298" s="84"/>
      <c r="AV2298" s="84"/>
      <c r="AW2298" s="84"/>
    </row>
    <row r="2299" spans="1:49" x14ac:dyDescent="0.25">
      <c r="A2299" s="69" t="s">
        <v>21728</v>
      </c>
      <c r="B2299" s="69" t="s">
        <v>22400</v>
      </c>
      <c r="C2299" s="70"/>
      <c r="D2299" s="71"/>
      <c r="E2299" s="70"/>
      <c r="F2299" s="73"/>
      <c r="G2299" s="70"/>
      <c r="H2299" s="74"/>
      <c r="I2299" s="75"/>
      <c r="J2299" s="75"/>
      <c r="K2299" s="36"/>
      <c r="L2299" s="76"/>
      <c r="M2299" s="76"/>
      <c r="N2299" s="77"/>
      <c r="O2299" s="84" t="s">
        <v>2121</v>
      </c>
      <c r="P2299" s="86">
        <v>42759.605717592596</v>
      </c>
      <c r="Q2299" s="84" t="s">
        <v>22974</v>
      </c>
      <c r="R2299" s="84"/>
      <c r="S2299" s="84"/>
      <c r="T2299" s="84"/>
      <c r="U2299" s="86">
        <v>42759.605717592596</v>
      </c>
      <c r="V2299" s="88" t="s">
        <v>24456</v>
      </c>
      <c r="W2299" s="84"/>
      <c r="X2299" s="84"/>
      <c r="Y2299" s="87" t="s">
        <v>25544</v>
      </c>
      <c r="Z2299" s="84"/>
      <c r="AA2299" s="84"/>
      <c r="AB2299" s="84"/>
      <c r="AC2299" s="84"/>
      <c r="AD2299" s="84"/>
      <c r="AE2299" s="84"/>
      <c r="AF2299" s="84"/>
      <c r="AG2299" s="84"/>
      <c r="AH2299" s="84"/>
      <c r="AI2299" s="84"/>
      <c r="AJ2299" s="84"/>
      <c r="AK2299" s="84"/>
      <c r="AL2299" s="84"/>
      <c r="AM2299" s="84"/>
      <c r="AN2299" s="84"/>
      <c r="AO2299" s="84"/>
      <c r="AP2299" s="84"/>
      <c r="AQ2299" s="84"/>
      <c r="AR2299" s="84"/>
      <c r="AS2299" s="84"/>
      <c r="AT2299" s="84"/>
      <c r="AU2299" s="84"/>
      <c r="AV2299" s="84"/>
      <c r="AW2299" s="84"/>
    </row>
    <row r="2300" spans="1:49" x14ac:dyDescent="0.25">
      <c r="A2300" s="69" t="s">
        <v>21729</v>
      </c>
      <c r="B2300" s="69" t="s">
        <v>22401</v>
      </c>
      <c r="C2300" s="70"/>
      <c r="D2300" s="71"/>
      <c r="E2300" s="70"/>
      <c r="F2300" s="73"/>
      <c r="G2300" s="70"/>
      <c r="H2300" s="74"/>
      <c r="I2300" s="75"/>
      <c r="J2300" s="75"/>
      <c r="K2300" s="36"/>
      <c r="L2300" s="76"/>
      <c r="M2300" s="76"/>
      <c r="N2300" s="77"/>
      <c r="O2300" s="84" t="s">
        <v>2121</v>
      </c>
      <c r="P2300" s="86">
        <v>42759.605729166666</v>
      </c>
      <c r="Q2300" s="84" t="s">
        <v>22975</v>
      </c>
      <c r="R2300" s="88" t="s">
        <v>23593</v>
      </c>
      <c r="S2300" s="84" t="s">
        <v>3725</v>
      </c>
      <c r="T2300" s="84"/>
      <c r="U2300" s="86">
        <v>42759.605729166666</v>
      </c>
      <c r="V2300" s="88" t="s">
        <v>24457</v>
      </c>
      <c r="W2300" s="84"/>
      <c r="X2300" s="84"/>
      <c r="Y2300" s="87" t="s">
        <v>25545</v>
      </c>
      <c r="Z2300" s="84"/>
      <c r="AA2300" s="84"/>
      <c r="AB2300" s="84"/>
      <c r="AC2300" s="84"/>
      <c r="AD2300" s="84"/>
      <c r="AE2300" s="84"/>
      <c r="AF2300" s="84"/>
      <c r="AG2300" s="84"/>
      <c r="AH2300" s="84"/>
      <c r="AI2300" s="84"/>
      <c r="AJ2300" s="84"/>
      <c r="AK2300" s="84"/>
      <c r="AL2300" s="84"/>
      <c r="AM2300" s="84"/>
      <c r="AN2300" s="84"/>
      <c r="AO2300" s="84"/>
      <c r="AP2300" s="84"/>
      <c r="AQ2300" s="84"/>
      <c r="AR2300" s="84"/>
      <c r="AS2300" s="84"/>
      <c r="AT2300" s="84"/>
      <c r="AU2300" s="84"/>
      <c r="AV2300" s="84"/>
      <c r="AW2300" s="84"/>
    </row>
    <row r="2301" spans="1:49" x14ac:dyDescent="0.25">
      <c r="A2301" s="69" t="s">
        <v>21730</v>
      </c>
      <c r="B2301" s="69" t="s">
        <v>22402</v>
      </c>
      <c r="C2301" s="70"/>
      <c r="D2301" s="71"/>
      <c r="E2301" s="70"/>
      <c r="F2301" s="73"/>
      <c r="G2301" s="70"/>
      <c r="H2301" s="74"/>
      <c r="I2301" s="75"/>
      <c r="J2301" s="75"/>
      <c r="K2301" s="36"/>
      <c r="L2301" s="76"/>
      <c r="M2301" s="76"/>
      <c r="N2301" s="77"/>
      <c r="O2301" s="84" t="s">
        <v>2121</v>
      </c>
      <c r="P2301" s="86">
        <v>42759.605729166666</v>
      </c>
      <c r="Q2301" s="84" t="s">
        <v>22976</v>
      </c>
      <c r="R2301" s="88" t="s">
        <v>23594</v>
      </c>
      <c r="S2301" s="84" t="s">
        <v>3697</v>
      </c>
      <c r="T2301" s="84"/>
      <c r="U2301" s="86">
        <v>42759.605729166666</v>
      </c>
      <c r="V2301" s="88" t="s">
        <v>24458</v>
      </c>
      <c r="W2301" s="84"/>
      <c r="X2301" s="84"/>
      <c r="Y2301" s="87" t="s">
        <v>25546</v>
      </c>
      <c r="Z2301" s="84"/>
      <c r="AA2301" s="84"/>
      <c r="AB2301" s="84"/>
      <c r="AC2301" s="84"/>
      <c r="AD2301" s="84"/>
      <c r="AE2301" s="84"/>
      <c r="AF2301" s="84"/>
      <c r="AG2301" s="84"/>
      <c r="AH2301" s="84"/>
      <c r="AI2301" s="84"/>
      <c r="AJ2301" s="84"/>
      <c r="AK2301" s="84"/>
      <c r="AL2301" s="84"/>
      <c r="AM2301" s="84"/>
      <c r="AN2301" s="84"/>
      <c r="AO2301" s="84"/>
      <c r="AP2301" s="84"/>
      <c r="AQ2301" s="84"/>
      <c r="AR2301" s="84"/>
      <c r="AS2301" s="84"/>
      <c r="AT2301" s="84"/>
      <c r="AU2301" s="84"/>
      <c r="AV2301" s="84"/>
      <c r="AW2301" s="84"/>
    </row>
    <row r="2302" spans="1:49" x14ac:dyDescent="0.25">
      <c r="A2302" s="69" t="s">
        <v>21730</v>
      </c>
      <c r="B2302" s="69" t="s">
        <v>22403</v>
      </c>
      <c r="C2302" s="70"/>
      <c r="D2302" s="71"/>
      <c r="E2302" s="70"/>
      <c r="F2302" s="73"/>
      <c r="G2302" s="70"/>
      <c r="H2302" s="74"/>
      <c r="I2302" s="75"/>
      <c r="J2302" s="75"/>
      <c r="K2302" s="36"/>
      <c r="L2302" s="76"/>
      <c r="M2302" s="76"/>
      <c r="N2302" s="77"/>
      <c r="O2302" s="84" t="s">
        <v>2121</v>
      </c>
      <c r="P2302" s="86">
        <v>42759.605729166666</v>
      </c>
      <c r="Q2302" s="84" t="s">
        <v>22976</v>
      </c>
      <c r="R2302" s="88" t="s">
        <v>23594</v>
      </c>
      <c r="S2302" s="84" t="s">
        <v>3697</v>
      </c>
      <c r="T2302" s="84"/>
      <c r="U2302" s="86">
        <v>42759.605729166666</v>
      </c>
      <c r="V2302" s="88" t="s">
        <v>24458</v>
      </c>
      <c r="W2302" s="84"/>
      <c r="X2302" s="84"/>
      <c r="Y2302" s="87" t="s">
        <v>25546</v>
      </c>
      <c r="Z2302" s="84"/>
      <c r="AA2302" s="84"/>
      <c r="AB2302" s="84"/>
      <c r="AC2302" s="84"/>
      <c r="AD2302" s="84"/>
      <c r="AE2302" s="84"/>
      <c r="AF2302" s="84"/>
      <c r="AG2302" s="84"/>
      <c r="AH2302" s="84"/>
      <c r="AI2302" s="84"/>
      <c r="AJ2302" s="84"/>
      <c r="AK2302" s="84"/>
      <c r="AL2302" s="84"/>
      <c r="AM2302" s="84"/>
      <c r="AN2302" s="84"/>
      <c r="AO2302" s="84"/>
      <c r="AP2302" s="84"/>
      <c r="AQ2302" s="84"/>
      <c r="AR2302" s="84"/>
      <c r="AS2302" s="84"/>
      <c r="AT2302" s="84"/>
      <c r="AU2302" s="84"/>
      <c r="AV2302" s="84"/>
      <c r="AW2302" s="84"/>
    </row>
    <row r="2303" spans="1:49" x14ac:dyDescent="0.25">
      <c r="A2303" s="69" t="s">
        <v>21731</v>
      </c>
      <c r="B2303" s="69" t="s">
        <v>1705</v>
      </c>
      <c r="C2303" s="70"/>
      <c r="D2303" s="71"/>
      <c r="E2303" s="70"/>
      <c r="F2303" s="73"/>
      <c r="G2303" s="70"/>
      <c r="H2303" s="74"/>
      <c r="I2303" s="75"/>
      <c r="J2303" s="75"/>
      <c r="K2303" s="36"/>
      <c r="L2303" s="76"/>
      <c r="M2303" s="76"/>
      <c r="N2303" s="77"/>
      <c r="O2303" s="84" t="s">
        <v>2121</v>
      </c>
      <c r="P2303" s="86">
        <v>42759.605740740742</v>
      </c>
      <c r="Q2303" s="84" t="s">
        <v>2358</v>
      </c>
      <c r="R2303" s="88" t="s">
        <v>3343</v>
      </c>
      <c r="S2303" s="84" t="s">
        <v>3696</v>
      </c>
      <c r="T2303" s="84"/>
      <c r="U2303" s="86">
        <v>42759.605740740742</v>
      </c>
      <c r="V2303" s="88" t="s">
        <v>24459</v>
      </c>
      <c r="W2303" s="84"/>
      <c r="X2303" s="84"/>
      <c r="Y2303" s="87" t="s">
        <v>25547</v>
      </c>
      <c r="Z2303" s="84"/>
      <c r="AA2303" s="84"/>
      <c r="AB2303" s="84"/>
      <c r="AC2303" s="84"/>
      <c r="AD2303" s="84"/>
      <c r="AE2303" s="84"/>
      <c r="AF2303" s="84"/>
      <c r="AG2303" s="84"/>
      <c r="AH2303" s="84"/>
      <c r="AI2303" s="84"/>
      <c r="AJ2303" s="84"/>
      <c r="AK2303" s="84"/>
      <c r="AL2303" s="84"/>
      <c r="AM2303" s="84"/>
      <c r="AN2303" s="84"/>
      <c r="AO2303" s="84"/>
      <c r="AP2303" s="84"/>
      <c r="AQ2303" s="84"/>
      <c r="AR2303" s="84"/>
      <c r="AS2303" s="84"/>
      <c r="AT2303" s="84"/>
      <c r="AU2303" s="84"/>
      <c r="AV2303" s="84"/>
      <c r="AW2303" s="84"/>
    </row>
    <row r="2304" spans="1:49" x14ac:dyDescent="0.25">
      <c r="A2304" s="69" t="s">
        <v>1962</v>
      </c>
      <c r="B2304" s="69" t="s">
        <v>22276</v>
      </c>
      <c r="C2304" s="70"/>
      <c r="D2304" s="71"/>
      <c r="E2304" s="70"/>
      <c r="F2304" s="73"/>
      <c r="G2304" s="70"/>
      <c r="H2304" s="74"/>
      <c r="I2304" s="75"/>
      <c r="J2304" s="75"/>
      <c r="K2304" s="36"/>
      <c r="L2304" s="76"/>
      <c r="M2304" s="76"/>
      <c r="N2304" s="77"/>
      <c r="O2304" s="84" t="s">
        <v>2121</v>
      </c>
      <c r="P2304" s="86">
        <v>42759.605740740742</v>
      </c>
      <c r="Q2304" s="84" t="s">
        <v>22977</v>
      </c>
      <c r="R2304" s="88" t="s">
        <v>23595</v>
      </c>
      <c r="S2304" s="84" t="s">
        <v>3779</v>
      </c>
      <c r="T2304" s="84"/>
      <c r="U2304" s="86">
        <v>42759.605740740742</v>
      </c>
      <c r="V2304" s="88" t="s">
        <v>24460</v>
      </c>
      <c r="W2304" s="84"/>
      <c r="X2304" s="84"/>
      <c r="Y2304" s="87" t="s">
        <v>25548</v>
      </c>
      <c r="Z2304" s="87" t="s">
        <v>26212</v>
      </c>
      <c r="AA2304" s="84"/>
      <c r="AB2304" s="84"/>
      <c r="AC2304" s="84"/>
      <c r="AD2304" s="84"/>
      <c r="AE2304" s="84"/>
      <c r="AF2304" s="84"/>
      <c r="AG2304" s="84"/>
      <c r="AH2304" s="84"/>
      <c r="AI2304" s="84"/>
      <c r="AJ2304" s="84"/>
      <c r="AK2304" s="84"/>
      <c r="AL2304" s="84"/>
      <c r="AM2304" s="84"/>
      <c r="AN2304" s="84"/>
      <c r="AO2304" s="84"/>
      <c r="AP2304" s="84"/>
      <c r="AQ2304" s="84"/>
      <c r="AR2304" s="84"/>
      <c r="AS2304" s="84"/>
      <c r="AT2304" s="84"/>
      <c r="AU2304" s="84"/>
      <c r="AV2304" s="84"/>
      <c r="AW2304" s="84"/>
    </row>
    <row r="2305" spans="1:49" x14ac:dyDescent="0.25">
      <c r="A2305" s="69" t="s">
        <v>1962</v>
      </c>
      <c r="B2305" s="69" t="s">
        <v>22404</v>
      </c>
      <c r="C2305" s="70"/>
      <c r="D2305" s="71"/>
      <c r="E2305" s="70"/>
      <c r="F2305" s="73"/>
      <c r="G2305" s="70"/>
      <c r="H2305" s="74"/>
      <c r="I2305" s="75"/>
      <c r="J2305" s="75"/>
      <c r="K2305" s="36"/>
      <c r="L2305" s="76"/>
      <c r="M2305" s="76"/>
      <c r="N2305" s="77"/>
      <c r="O2305" s="84" t="s">
        <v>2122</v>
      </c>
      <c r="P2305" s="86">
        <v>42759.605740740742</v>
      </c>
      <c r="Q2305" s="84" t="s">
        <v>22977</v>
      </c>
      <c r="R2305" s="88" t="s">
        <v>23595</v>
      </c>
      <c r="S2305" s="84" t="s">
        <v>3779</v>
      </c>
      <c r="T2305" s="84"/>
      <c r="U2305" s="86">
        <v>42759.605740740742</v>
      </c>
      <c r="V2305" s="88" t="s">
        <v>24460</v>
      </c>
      <c r="W2305" s="84"/>
      <c r="X2305" s="84"/>
      <c r="Y2305" s="87" t="s">
        <v>25548</v>
      </c>
      <c r="Z2305" s="87" t="s">
        <v>26212</v>
      </c>
      <c r="AA2305" s="84"/>
      <c r="AB2305" s="84"/>
      <c r="AC2305" s="84"/>
      <c r="AD2305" s="84"/>
      <c r="AE2305" s="84"/>
      <c r="AF2305" s="84"/>
      <c r="AG2305" s="84"/>
      <c r="AH2305" s="84"/>
      <c r="AI2305" s="84"/>
      <c r="AJ2305" s="84"/>
      <c r="AK2305" s="84"/>
      <c r="AL2305" s="84"/>
      <c r="AM2305" s="84"/>
      <c r="AN2305" s="84"/>
      <c r="AO2305" s="84"/>
      <c r="AP2305" s="84"/>
      <c r="AQ2305" s="84"/>
      <c r="AR2305" s="84"/>
      <c r="AS2305" s="84"/>
      <c r="AT2305" s="84"/>
      <c r="AU2305" s="84"/>
      <c r="AV2305" s="84"/>
      <c r="AW2305" s="84"/>
    </row>
    <row r="2306" spans="1:49" x14ac:dyDescent="0.25">
      <c r="A2306" s="69" t="s">
        <v>1962</v>
      </c>
      <c r="B2306" s="69" t="s">
        <v>1770</v>
      </c>
      <c r="C2306" s="70"/>
      <c r="D2306" s="71"/>
      <c r="E2306" s="70"/>
      <c r="F2306" s="73"/>
      <c r="G2306" s="70"/>
      <c r="H2306" s="74"/>
      <c r="I2306" s="75"/>
      <c r="J2306" s="75"/>
      <c r="K2306" s="36"/>
      <c r="L2306" s="76"/>
      <c r="M2306" s="76"/>
      <c r="N2306" s="77"/>
      <c r="O2306" s="84" t="s">
        <v>2121</v>
      </c>
      <c r="P2306" s="86">
        <v>42759.605740740742</v>
      </c>
      <c r="Q2306" s="84" t="s">
        <v>22977</v>
      </c>
      <c r="R2306" s="88" t="s">
        <v>23595</v>
      </c>
      <c r="S2306" s="84" t="s">
        <v>3779</v>
      </c>
      <c r="T2306" s="84"/>
      <c r="U2306" s="86">
        <v>42759.605740740742</v>
      </c>
      <c r="V2306" s="88" t="s">
        <v>24460</v>
      </c>
      <c r="W2306" s="84"/>
      <c r="X2306" s="84"/>
      <c r="Y2306" s="87" t="s">
        <v>25548</v>
      </c>
      <c r="Z2306" s="87" t="s">
        <v>26212</v>
      </c>
      <c r="AA2306" s="84"/>
      <c r="AB2306" s="84"/>
      <c r="AC2306" s="84"/>
      <c r="AD2306" s="84"/>
      <c r="AE2306" s="84"/>
      <c r="AF2306" s="84"/>
      <c r="AG2306" s="84"/>
      <c r="AH2306" s="84"/>
      <c r="AI2306" s="84"/>
      <c r="AJ2306" s="84"/>
      <c r="AK2306" s="84"/>
      <c r="AL2306" s="84"/>
      <c r="AM2306" s="84"/>
      <c r="AN2306" s="84"/>
      <c r="AO2306" s="84"/>
      <c r="AP2306" s="84"/>
      <c r="AQ2306" s="84"/>
      <c r="AR2306" s="84"/>
      <c r="AS2306" s="84"/>
      <c r="AT2306" s="84"/>
      <c r="AU2306" s="84"/>
      <c r="AV2306" s="84"/>
      <c r="AW2306" s="84"/>
    </row>
    <row r="2307" spans="1:49" x14ac:dyDescent="0.25">
      <c r="A2307" s="69" t="s">
        <v>21732</v>
      </c>
      <c r="B2307" s="69" t="s">
        <v>1682</v>
      </c>
      <c r="C2307" s="70"/>
      <c r="D2307" s="71"/>
      <c r="E2307" s="70"/>
      <c r="F2307" s="73"/>
      <c r="G2307" s="70"/>
      <c r="H2307" s="74"/>
      <c r="I2307" s="75"/>
      <c r="J2307" s="75"/>
      <c r="K2307" s="36"/>
      <c r="L2307" s="76"/>
      <c r="M2307" s="76"/>
      <c r="N2307" s="77"/>
      <c r="O2307" s="84" t="s">
        <v>2121</v>
      </c>
      <c r="P2307" s="86">
        <v>42759.605752314812</v>
      </c>
      <c r="Q2307" s="84" t="s">
        <v>22978</v>
      </c>
      <c r="R2307" s="88" t="s">
        <v>3446</v>
      </c>
      <c r="S2307" s="84" t="s">
        <v>3699</v>
      </c>
      <c r="T2307" s="84"/>
      <c r="U2307" s="86">
        <v>42759.605752314812</v>
      </c>
      <c r="V2307" s="88" t="s">
        <v>24461</v>
      </c>
      <c r="W2307" s="84"/>
      <c r="X2307" s="84"/>
      <c r="Y2307" s="87" t="s">
        <v>25549</v>
      </c>
      <c r="Z2307" s="84"/>
      <c r="AA2307" s="84"/>
      <c r="AB2307" s="84"/>
      <c r="AC2307" s="84"/>
      <c r="AD2307" s="84"/>
      <c r="AE2307" s="84"/>
      <c r="AF2307" s="84"/>
      <c r="AG2307" s="84"/>
      <c r="AH2307" s="84"/>
      <c r="AI2307" s="84"/>
      <c r="AJ2307" s="84"/>
      <c r="AK2307" s="84"/>
      <c r="AL2307" s="84"/>
      <c r="AM2307" s="84"/>
      <c r="AN2307" s="84"/>
      <c r="AO2307" s="84"/>
      <c r="AP2307" s="84"/>
      <c r="AQ2307" s="84"/>
      <c r="AR2307" s="84"/>
      <c r="AS2307" s="84"/>
      <c r="AT2307" s="84"/>
      <c r="AU2307" s="84"/>
      <c r="AV2307" s="84"/>
      <c r="AW2307" s="84"/>
    </row>
    <row r="2308" spans="1:49" x14ac:dyDescent="0.25">
      <c r="A2308" s="69" t="s">
        <v>21733</v>
      </c>
      <c r="B2308" s="69" t="s">
        <v>21733</v>
      </c>
      <c r="C2308" s="70"/>
      <c r="D2308" s="71"/>
      <c r="E2308" s="70"/>
      <c r="F2308" s="73"/>
      <c r="G2308" s="70"/>
      <c r="H2308" s="74"/>
      <c r="I2308" s="75"/>
      <c r="J2308" s="75"/>
      <c r="K2308" s="36"/>
      <c r="L2308" s="76"/>
      <c r="M2308" s="76"/>
      <c r="N2308" s="77"/>
      <c r="O2308" s="84" t="s">
        <v>179</v>
      </c>
      <c r="P2308" s="86">
        <v>42759.605752314812</v>
      </c>
      <c r="Q2308" s="84" t="s">
        <v>22979</v>
      </c>
      <c r="R2308" s="88" t="s">
        <v>23596</v>
      </c>
      <c r="S2308" s="84" t="s">
        <v>3696</v>
      </c>
      <c r="T2308" s="84"/>
      <c r="U2308" s="86">
        <v>42759.605752314812</v>
      </c>
      <c r="V2308" s="88" t="s">
        <v>24462</v>
      </c>
      <c r="W2308" s="84"/>
      <c r="X2308" s="84"/>
      <c r="Y2308" s="87" t="s">
        <v>25550</v>
      </c>
      <c r="Z2308" s="84"/>
      <c r="AA2308" s="84"/>
      <c r="AB2308" s="84"/>
      <c r="AC2308" s="84"/>
      <c r="AD2308" s="84"/>
      <c r="AE2308" s="84"/>
      <c r="AF2308" s="84"/>
      <c r="AG2308" s="84"/>
      <c r="AH2308" s="84"/>
      <c r="AI2308" s="84"/>
      <c r="AJ2308" s="84"/>
      <c r="AK2308" s="84"/>
      <c r="AL2308" s="84"/>
      <c r="AM2308" s="84"/>
      <c r="AN2308" s="84"/>
      <c r="AO2308" s="84"/>
      <c r="AP2308" s="84"/>
      <c r="AQ2308" s="84"/>
      <c r="AR2308" s="84"/>
      <c r="AS2308" s="84"/>
      <c r="AT2308" s="84"/>
      <c r="AU2308" s="84"/>
      <c r="AV2308" s="84"/>
      <c r="AW2308" s="84"/>
    </row>
    <row r="2309" spans="1:49" x14ac:dyDescent="0.25">
      <c r="A2309" s="69" t="s">
        <v>21734</v>
      </c>
      <c r="B2309" s="69" t="s">
        <v>22405</v>
      </c>
      <c r="C2309" s="70"/>
      <c r="D2309" s="71"/>
      <c r="E2309" s="70"/>
      <c r="F2309" s="73"/>
      <c r="G2309" s="70"/>
      <c r="H2309" s="74"/>
      <c r="I2309" s="75"/>
      <c r="J2309" s="75"/>
      <c r="K2309" s="36"/>
      <c r="L2309" s="76"/>
      <c r="M2309" s="76"/>
      <c r="N2309" s="77"/>
      <c r="O2309" s="84" t="s">
        <v>2121</v>
      </c>
      <c r="P2309" s="86">
        <v>42759.605752314812</v>
      </c>
      <c r="Q2309" s="84" t="s">
        <v>22980</v>
      </c>
      <c r="R2309" s="88" t="s">
        <v>23597</v>
      </c>
      <c r="S2309" s="84" t="s">
        <v>3699</v>
      </c>
      <c r="T2309" s="84"/>
      <c r="U2309" s="86">
        <v>42759.605752314812</v>
      </c>
      <c r="V2309" s="88" t="s">
        <v>24463</v>
      </c>
      <c r="W2309" s="84"/>
      <c r="X2309" s="84"/>
      <c r="Y2309" s="87" t="s">
        <v>25551</v>
      </c>
      <c r="Z2309" s="84"/>
      <c r="AA2309" s="84"/>
      <c r="AB2309" s="84"/>
      <c r="AC2309" s="84"/>
      <c r="AD2309" s="84"/>
      <c r="AE2309" s="84"/>
      <c r="AF2309" s="84"/>
      <c r="AG2309" s="84"/>
      <c r="AH2309" s="84"/>
      <c r="AI2309" s="84"/>
      <c r="AJ2309" s="84"/>
      <c r="AK2309" s="84"/>
      <c r="AL2309" s="84"/>
      <c r="AM2309" s="84"/>
      <c r="AN2309" s="84"/>
      <c r="AO2309" s="84"/>
      <c r="AP2309" s="84"/>
      <c r="AQ2309" s="84"/>
      <c r="AR2309" s="84"/>
      <c r="AS2309" s="84"/>
      <c r="AT2309" s="84"/>
      <c r="AU2309" s="84"/>
      <c r="AV2309" s="84"/>
      <c r="AW2309" s="84"/>
    </row>
    <row r="2310" spans="1:49" x14ac:dyDescent="0.25">
      <c r="A2310" s="69" t="s">
        <v>21734</v>
      </c>
      <c r="B2310" s="69" t="s">
        <v>2082</v>
      </c>
      <c r="C2310" s="70"/>
      <c r="D2310" s="71"/>
      <c r="E2310" s="70"/>
      <c r="F2310" s="73"/>
      <c r="G2310" s="70"/>
      <c r="H2310" s="74"/>
      <c r="I2310" s="75"/>
      <c r="J2310" s="75"/>
      <c r="K2310" s="36"/>
      <c r="L2310" s="76"/>
      <c r="M2310" s="76"/>
      <c r="N2310" s="77"/>
      <c r="O2310" s="84" t="s">
        <v>2121</v>
      </c>
      <c r="P2310" s="86">
        <v>42759.605752314812</v>
      </c>
      <c r="Q2310" s="84" t="s">
        <v>22980</v>
      </c>
      <c r="R2310" s="88" t="s">
        <v>23597</v>
      </c>
      <c r="S2310" s="84" t="s">
        <v>3699</v>
      </c>
      <c r="T2310" s="84"/>
      <c r="U2310" s="86">
        <v>42759.605752314812</v>
      </c>
      <c r="V2310" s="88" t="s">
        <v>24463</v>
      </c>
      <c r="W2310" s="84"/>
      <c r="X2310" s="84"/>
      <c r="Y2310" s="87" t="s">
        <v>25551</v>
      </c>
      <c r="Z2310" s="84"/>
      <c r="AA2310" s="84"/>
      <c r="AB2310" s="84"/>
      <c r="AC2310" s="84"/>
      <c r="AD2310" s="84"/>
      <c r="AE2310" s="84"/>
      <c r="AF2310" s="84"/>
      <c r="AG2310" s="84"/>
      <c r="AH2310" s="84"/>
      <c r="AI2310" s="84"/>
      <c r="AJ2310" s="84"/>
      <c r="AK2310" s="84"/>
      <c r="AL2310" s="84"/>
      <c r="AM2310" s="84"/>
      <c r="AN2310" s="84"/>
      <c r="AO2310" s="84"/>
      <c r="AP2310" s="84"/>
      <c r="AQ2310" s="84"/>
      <c r="AR2310" s="84"/>
      <c r="AS2310" s="84"/>
      <c r="AT2310" s="84"/>
      <c r="AU2310" s="84"/>
      <c r="AV2310" s="84"/>
      <c r="AW2310" s="84"/>
    </row>
    <row r="2311" spans="1:49" x14ac:dyDescent="0.25">
      <c r="A2311" s="69" t="s">
        <v>21735</v>
      </c>
      <c r="B2311" s="69" t="s">
        <v>1612</v>
      </c>
      <c r="C2311" s="70"/>
      <c r="D2311" s="71"/>
      <c r="E2311" s="70"/>
      <c r="F2311" s="73"/>
      <c r="G2311" s="70"/>
      <c r="H2311" s="74"/>
      <c r="I2311" s="75"/>
      <c r="J2311" s="75"/>
      <c r="K2311" s="36"/>
      <c r="L2311" s="76"/>
      <c r="M2311" s="76"/>
      <c r="N2311" s="77"/>
      <c r="O2311" s="84" t="s">
        <v>2121</v>
      </c>
      <c r="P2311" s="86">
        <v>42759.605752314812</v>
      </c>
      <c r="Q2311" s="84" t="s">
        <v>22981</v>
      </c>
      <c r="R2311" s="84"/>
      <c r="S2311" s="84"/>
      <c r="T2311" s="84" t="s">
        <v>3893</v>
      </c>
      <c r="U2311" s="86">
        <v>42759.605752314812</v>
      </c>
      <c r="V2311" s="88" t="s">
        <v>24464</v>
      </c>
      <c r="W2311" s="84"/>
      <c r="X2311" s="84"/>
      <c r="Y2311" s="87" t="s">
        <v>25552</v>
      </c>
      <c r="Z2311" s="84"/>
      <c r="AA2311" s="84"/>
      <c r="AB2311" s="84"/>
      <c r="AC2311" s="84"/>
      <c r="AD2311" s="84"/>
      <c r="AE2311" s="84"/>
      <c r="AF2311" s="84"/>
      <c r="AG2311" s="84"/>
      <c r="AH2311" s="84"/>
      <c r="AI2311" s="84"/>
      <c r="AJ2311" s="84"/>
      <c r="AK2311" s="84"/>
      <c r="AL2311" s="84"/>
      <c r="AM2311" s="84"/>
      <c r="AN2311" s="84"/>
      <c r="AO2311" s="84"/>
      <c r="AP2311" s="84"/>
      <c r="AQ2311" s="84"/>
      <c r="AR2311" s="84"/>
      <c r="AS2311" s="84"/>
      <c r="AT2311" s="84"/>
      <c r="AU2311" s="84"/>
      <c r="AV2311" s="84"/>
      <c r="AW2311" s="84"/>
    </row>
    <row r="2312" spans="1:49" x14ac:dyDescent="0.25">
      <c r="A2312" s="69" t="s">
        <v>21736</v>
      </c>
      <c r="B2312" s="69" t="s">
        <v>1986</v>
      </c>
      <c r="C2312" s="70"/>
      <c r="D2312" s="71"/>
      <c r="E2312" s="70"/>
      <c r="F2312" s="73"/>
      <c r="G2312" s="70"/>
      <c r="H2312" s="74"/>
      <c r="I2312" s="75"/>
      <c r="J2312" s="75"/>
      <c r="K2312" s="36"/>
      <c r="L2312" s="76"/>
      <c r="M2312" s="76"/>
      <c r="N2312" s="77"/>
      <c r="O2312" s="84" t="s">
        <v>2121</v>
      </c>
      <c r="P2312" s="86">
        <v>42759.605752314812</v>
      </c>
      <c r="Q2312" s="84" t="s">
        <v>22982</v>
      </c>
      <c r="R2312" s="84"/>
      <c r="S2312" s="84"/>
      <c r="T2312" s="84" t="s">
        <v>3893</v>
      </c>
      <c r="U2312" s="86">
        <v>42759.605752314812</v>
      </c>
      <c r="V2312" s="88" t="s">
        <v>24465</v>
      </c>
      <c r="W2312" s="84"/>
      <c r="X2312" s="84"/>
      <c r="Y2312" s="87" t="s">
        <v>25553</v>
      </c>
      <c r="Z2312" s="84"/>
      <c r="AA2312" s="84"/>
      <c r="AB2312" s="84"/>
      <c r="AC2312" s="84"/>
      <c r="AD2312" s="84"/>
      <c r="AE2312" s="84"/>
      <c r="AF2312" s="84"/>
      <c r="AG2312" s="84"/>
      <c r="AH2312" s="84"/>
      <c r="AI2312" s="84"/>
      <c r="AJ2312" s="84"/>
      <c r="AK2312" s="84"/>
      <c r="AL2312" s="84"/>
      <c r="AM2312" s="84"/>
      <c r="AN2312" s="84"/>
      <c r="AO2312" s="84"/>
      <c r="AP2312" s="84"/>
      <c r="AQ2312" s="84"/>
      <c r="AR2312" s="84"/>
      <c r="AS2312" s="84"/>
      <c r="AT2312" s="84"/>
      <c r="AU2312" s="84"/>
      <c r="AV2312" s="84"/>
      <c r="AW2312" s="84"/>
    </row>
    <row r="2313" spans="1:49" x14ac:dyDescent="0.25">
      <c r="A2313" s="69" t="s">
        <v>21737</v>
      </c>
      <c r="B2313" s="69" t="s">
        <v>1594</v>
      </c>
      <c r="C2313" s="70"/>
      <c r="D2313" s="71"/>
      <c r="E2313" s="70"/>
      <c r="F2313" s="73"/>
      <c r="G2313" s="70"/>
      <c r="H2313" s="74"/>
      <c r="I2313" s="75"/>
      <c r="J2313" s="75"/>
      <c r="K2313" s="36"/>
      <c r="L2313" s="76"/>
      <c r="M2313" s="76"/>
      <c r="N2313" s="77"/>
      <c r="O2313" s="84" t="s">
        <v>2121</v>
      </c>
      <c r="P2313" s="86">
        <v>42759.605752314812</v>
      </c>
      <c r="Q2313" s="84" t="s">
        <v>2688</v>
      </c>
      <c r="R2313" s="84"/>
      <c r="S2313" s="84"/>
      <c r="T2313" s="84" t="s">
        <v>3998</v>
      </c>
      <c r="U2313" s="86">
        <v>42759.605752314812</v>
      </c>
      <c r="V2313" s="88" t="s">
        <v>24466</v>
      </c>
      <c r="W2313" s="84"/>
      <c r="X2313" s="84"/>
      <c r="Y2313" s="87" t="s">
        <v>25554</v>
      </c>
      <c r="Z2313" s="84"/>
      <c r="AA2313" s="84"/>
      <c r="AB2313" s="84"/>
      <c r="AC2313" s="84"/>
      <c r="AD2313" s="84"/>
      <c r="AE2313" s="84"/>
      <c r="AF2313" s="84"/>
      <c r="AG2313" s="84"/>
      <c r="AH2313" s="84"/>
      <c r="AI2313" s="84"/>
      <c r="AJ2313" s="84"/>
      <c r="AK2313" s="84"/>
      <c r="AL2313" s="84"/>
      <c r="AM2313" s="84"/>
      <c r="AN2313" s="84"/>
      <c r="AO2313" s="84"/>
      <c r="AP2313" s="84"/>
      <c r="AQ2313" s="84"/>
      <c r="AR2313" s="84"/>
      <c r="AS2313" s="84"/>
      <c r="AT2313" s="84"/>
      <c r="AU2313" s="84"/>
      <c r="AV2313" s="84"/>
      <c r="AW2313" s="84"/>
    </row>
    <row r="2314" spans="1:49" x14ac:dyDescent="0.25">
      <c r="A2314" s="69" t="s">
        <v>21738</v>
      </c>
      <c r="B2314" s="69" t="s">
        <v>1911</v>
      </c>
      <c r="C2314" s="70"/>
      <c r="D2314" s="71"/>
      <c r="E2314" s="70"/>
      <c r="F2314" s="73"/>
      <c r="G2314" s="70"/>
      <c r="H2314" s="74"/>
      <c r="I2314" s="75"/>
      <c r="J2314" s="75"/>
      <c r="K2314" s="36"/>
      <c r="L2314" s="76"/>
      <c r="M2314" s="76"/>
      <c r="N2314" s="77"/>
      <c r="O2314" s="84" t="s">
        <v>2121</v>
      </c>
      <c r="P2314" s="86">
        <v>42759.605763888889</v>
      </c>
      <c r="Q2314" s="84" t="s">
        <v>2778</v>
      </c>
      <c r="R2314" s="84"/>
      <c r="S2314" s="84"/>
      <c r="T2314" s="84"/>
      <c r="U2314" s="86">
        <v>42759.605763888889</v>
      </c>
      <c r="V2314" s="88" t="s">
        <v>24467</v>
      </c>
      <c r="W2314" s="84"/>
      <c r="X2314" s="84"/>
      <c r="Y2314" s="87" t="s">
        <v>25555</v>
      </c>
      <c r="Z2314" s="84"/>
      <c r="AA2314" s="84"/>
      <c r="AB2314" s="84"/>
      <c r="AC2314" s="84"/>
      <c r="AD2314" s="84"/>
      <c r="AE2314" s="84"/>
      <c r="AF2314" s="84"/>
      <c r="AG2314" s="84"/>
      <c r="AH2314" s="84"/>
      <c r="AI2314" s="84"/>
      <c r="AJ2314" s="84"/>
      <c r="AK2314" s="84"/>
      <c r="AL2314" s="84"/>
      <c r="AM2314" s="84"/>
      <c r="AN2314" s="84"/>
      <c r="AO2314" s="84"/>
      <c r="AP2314" s="84"/>
      <c r="AQ2314" s="84"/>
      <c r="AR2314" s="84"/>
      <c r="AS2314" s="84"/>
      <c r="AT2314" s="84"/>
      <c r="AU2314" s="84"/>
      <c r="AV2314" s="84"/>
      <c r="AW2314" s="84"/>
    </row>
    <row r="2315" spans="1:49" x14ac:dyDescent="0.25">
      <c r="A2315" s="69" t="s">
        <v>21739</v>
      </c>
      <c r="B2315" s="69" t="s">
        <v>1651</v>
      </c>
      <c r="C2315" s="70"/>
      <c r="D2315" s="71"/>
      <c r="E2315" s="70"/>
      <c r="F2315" s="73"/>
      <c r="G2315" s="70"/>
      <c r="H2315" s="74"/>
      <c r="I2315" s="75"/>
      <c r="J2315" s="75"/>
      <c r="K2315" s="36"/>
      <c r="L2315" s="76"/>
      <c r="M2315" s="76"/>
      <c r="N2315" s="77"/>
      <c r="O2315" s="84" t="s">
        <v>2121</v>
      </c>
      <c r="P2315" s="86">
        <v>42759.605509259258</v>
      </c>
      <c r="Q2315" s="84" t="s">
        <v>22983</v>
      </c>
      <c r="R2315" s="84"/>
      <c r="S2315" s="84"/>
      <c r="T2315" s="84" t="s">
        <v>3893</v>
      </c>
      <c r="U2315" s="86">
        <v>42759.605509259258</v>
      </c>
      <c r="V2315" s="88" t="s">
        <v>24468</v>
      </c>
      <c r="W2315" s="84"/>
      <c r="X2315" s="84"/>
      <c r="Y2315" s="87" t="s">
        <v>25556</v>
      </c>
      <c r="Z2315" s="84"/>
      <c r="AA2315" s="84"/>
      <c r="AB2315" s="84"/>
      <c r="AC2315" s="84"/>
      <c r="AD2315" s="84"/>
      <c r="AE2315" s="84"/>
      <c r="AF2315" s="84"/>
      <c r="AG2315" s="84"/>
      <c r="AH2315" s="84"/>
      <c r="AI2315" s="84"/>
      <c r="AJ2315" s="84"/>
      <c r="AK2315" s="84"/>
      <c r="AL2315" s="84"/>
      <c r="AM2315" s="84"/>
      <c r="AN2315" s="84"/>
      <c r="AO2315" s="84"/>
      <c r="AP2315" s="84"/>
      <c r="AQ2315" s="84"/>
      <c r="AR2315" s="84"/>
      <c r="AS2315" s="84"/>
      <c r="AT2315" s="84"/>
      <c r="AU2315" s="84"/>
      <c r="AV2315" s="84"/>
      <c r="AW2315" s="84"/>
    </row>
    <row r="2316" spans="1:49" x14ac:dyDescent="0.25">
      <c r="A2316" s="69" t="s">
        <v>21739</v>
      </c>
      <c r="B2316" s="69" t="s">
        <v>1325</v>
      </c>
      <c r="C2316" s="70"/>
      <c r="D2316" s="71"/>
      <c r="E2316" s="70"/>
      <c r="F2316" s="73"/>
      <c r="G2316" s="70"/>
      <c r="H2316" s="74"/>
      <c r="I2316" s="75"/>
      <c r="J2316" s="75"/>
      <c r="K2316" s="36"/>
      <c r="L2316" s="76"/>
      <c r="M2316" s="76"/>
      <c r="N2316" s="77"/>
      <c r="O2316" s="84" t="s">
        <v>2121</v>
      </c>
      <c r="P2316" s="86">
        <v>42759.605509259258</v>
      </c>
      <c r="Q2316" s="84" t="s">
        <v>22983</v>
      </c>
      <c r="R2316" s="84"/>
      <c r="S2316" s="84"/>
      <c r="T2316" s="84" t="s">
        <v>3893</v>
      </c>
      <c r="U2316" s="86">
        <v>42759.605509259258</v>
      </c>
      <c r="V2316" s="88" t="s">
        <v>24468</v>
      </c>
      <c r="W2316" s="84"/>
      <c r="X2316" s="84"/>
      <c r="Y2316" s="87" t="s">
        <v>25556</v>
      </c>
      <c r="Z2316" s="84"/>
      <c r="AA2316" s="84"/>
      <c r="AB2316" s="84"/>
      <c r="AC2316" s="84"/>
      <c r="AD2316" s="84"/>
      <c r="AE2316" s="84"/>
      <c r="AF2316" s="84"/>
      <c r="AG2316" s="84"/>
      <c r="AH2316" s="84"/>
      <c r="AI2316" s="84"/>
      <c r="AJ2316" s="84"/>
      <c r="AK2316" s="84"/>
      <c r="AL2316" s="84"/>
      <c r="AM2316" s="84"/>
      <c r="AN2316" s="84"/>
      <c r="AO2316" s="84"/>
      <c r="AP2316" s="84"/>
      <c r="AQ2316" s="84"/>
      <c r="AR2316" s="84"/>
      <c r="AS2316" s="84"/>
      <c r="AT2316" s="84"/>
      <c r="AU2316" s="84"/>
      <c r="AV2316" s="84"/>
      <c r="AW2316" s="84"/>
    </row>
    <row r="2317" spans="1:49" x14ac:dyDescent="0.25">
      <c r="A2317" s="69" t="s">
        <v>21739</v>
      </c>
      <c r="B2317" s="69" t="s">
        <v>22406</v>
      </c>
      <c r="C2317" s="70"/>
      <c r="D2317" s="71"/>
      <c r="E2317" s="70"/>
      <c r="F2317" s="73"/>
      <c r="G2317" s="70"/>
      <c r="H2317" s="74"/>
      <c r="I2317" s="75"/>
      <c r="J2317" s="75"/>
      <c r="K2317" s="36"/>
      <c r="L2317" s="76"/>
      <c r="M2317" s="76"/>
      <c r="N2317" s="77"/>
      <c r="O2317" s="84" t="s">
        <v>2121</v>
      </c>
      <c r="P2317" s="86">
        <v>42759.605763888889</v>
      </c>
      <c r="Q2317" s="84" t="s">
        <v>22984</v>
      </c>
      <c r="R2317" s="84"/>
      <c r="S2317" s="84"/>
      <c r="T2317" s="84"/>
      <c r="U2317" s="86">
        <v>42759.605763888889</v>
      </c>
      <c r="V2317" s="88" t="s">
        <v>24469</v>
      </c>
      <c r="W2317" s="84"/>
      <c r="X2317" s="84"/>
      <c r="Y2317" s="87" t="s">
        <v>25557</v>
      </c>
      <c r="Z2317" s="84"/>
      <c r="AA2317" s="84"/>
      <c r="AB2317" s="84"/>
      <c r="AC2317" s="84"/>
      <c r="AD2317" s="84"/>
      <c r="AE2317" s="84"/>
      <c r="AF2317" s="84"/>
      <c r="AG2317" s="84"/>
      <c r="AH2317" s="84"/>
      <c r="AI2317" s="84"/>
      <c r="AJ2317" s="84"/>
      <c r="AK2317" s="84"/>
      <c r="AL2317" s="84"/>
      <c r="AM2317" s="84"/>
      <c r="AN2317" s="84"/>
      <c r="AO2317" s="84"/>
      <c r="AP2317" s="84"/>
      <c r="AQ2317" s="84"/>
      <c r="AR2317" s="84"/>
      <c r="AS2317" s="84"/>
      <c r="AT2317" s="84"/>
      <c r="AU2317" s="84"/>
      <c r="AV2317" s="84"/>
      <c r="AW2317" s="84"/>
    </row>
    <row r="2318" spans="1:49" x14ac:dyDescent="0.25">
      <c r="A2318" s="69" t="s">
        <v>21740</v>
      </c>
      <c r="B2318" s="69" t="s">
        <v>21740</v>
      </c>
      <c r="C2318" s="70"/>
      <c r="D2318" s="71"/>
      <c r="E2318" s="70"/>
      <c r="F2318" s="73"/>
      <c r="G2318" s="70"/>
      <c r="H2318" s="74"/>
      <c r="I2318" s="75"/>
      <c r="J2318" s="75"/>
      <c r="K2318" s="36"/>
      <c r="L2318" s="76"/>
      <c r="M2318" s="76"/>
      <c r="N2318" s="77"/>
      <c r="O2318" s="84" t="s">
        <v>179</v>
      </c>
      <c r="P2318" s="86">
        <v>42759.605763888889</v>
      </c>
      <c r="Q2318" s="84" t="s">
        <v>22985</v>
      </c>
      <c r="R2318" s="88" t="s">
        <v>23598</v>
      </c>
      <c r="S2318" s="84" t="s">
        <v>3697</v>
      </c>
      <c r="T2318" s="84"/>
      <c r="U2318" s="86">
        <v>42759.605763888889</v>
      </c>
      <c r="V2318" s="88" t="s">
        <v>24470</v>
      </c>
      <c r="W2318" s="84"/>
      <c r="X2318" s="84"/>
      <c r="Y2318" s="87" t="s">
        <v>25558</v>
      </c>
      <c r="Z2318" s="84"/>
      <c r="AA2318" s="84"/>
      <c r="AB2318" s="84"/>
      <c r="AC2318" s="84"/>
      <c r="AD2318" s="84"/>
      <c r="AE2318" s="84"/>
      <c r="AF2318" s="84"/>
      <c r="AG2318" s="84"/>
      <c r="AH2318" s="84"/>
      <c r="AI2318" s="84"/>
      <c r="AJ2318" s="84"/>
      <c r="AK2318" s="84"/>
      <c r="AL2318" s="84"/>
      <c r="AM2318" s="84"/>
      <c r="AN2318" s="84"/>
      <c r="AO2318" s="84"/>
      <c r="AP2318" s="84"/>
      <c r="AQ2318" s="84"/>
      <c r="AR2318" s="84"/>
      <c r="AS2318" s="84"/>
      <c r="AT2318" s="84"/>
      <c r="AU2318" s="84"/>
      <c r="AV2318" s="84"/>
      <c r="AW2318" s="84"/>
    </row>
    <row r="2319" spans="1:49" x14ac:dyDescent="0.25">
      <c r="A2319" s="69" t="s">
        <v>21741</v>
      </c>
      <c r="B2319" s="69" t="s">
        <v>1564</v>
      </c>
      <c r="C2319" s="70"/>
      <c r="D2319" s="71"/>
      <c r="E2319" s="70"/>
      <c r="F2319" s="73"/>
      <c r="G2319" s="70"/>
      <c r="H2319" s="74"/>
      <c r="I2319" s="75"/>
      <c r="J2319" s="75"/>
      <c r="K2319" s="36"/>
      <c r="L2319" s="76"/>
      <c r="M2319" s="76"/>
      <c r="N2319" s="77"/>
      <c r="O2319" s="84" t="s">
        <v>2121</v>
      </c>
      <c r="P2319" s="86">
        <v>42759.605763888889</v>
      </c>
      <c r="Q2319" s="84" t="s">
        <v>22824</v>
      </c>
      <c r="R2319" s="84"/>
      <c r="S2319" s="84"/>
      <c r="T2319" s="84" t="s">
        <v>23930</v>
      </c>
      <c r="U2319" s="86">
        <v>42759.605763888889</v>
      </c>
      <c r="V2319" s="88" t="s">
        <v>24471</v>
      </c>
      <c r="W2319" s="84"/>
      <c r="X2319" s="84"/>
      <c r="Y2319" s="87" t="s">
        <v>25559</v>
      </c>
      <c r="Z2319" s="84"/>
      <c r="AA2319" s="84"/>
      <c r="AB2319" s="84"/>
      <c r="AC2319" s="84"/>
      <c r="AD2319" s="84"/>
      <c r="AE2319" s="84"/>
      <c r="AF2319" s="84"/>
      <c r="AG2319" s="84"/>
      <c r="AH2319" s="84"/>
      <c r="AI2319" s="84"/>
      <c r="AJ2319" s="84"/>
      <c r="AK2319" s="84"/>
      <c r="AL2319" s="84"/>
      <c r="AM2319" s="84"/>
      <c r="AN2319" s="84"/>
      <c r="AO2319" s="84"/>
      <c r="AP2319" s="84"/>
      <c r="AQ2319" s="84"/>
      <c r="AR2319" s="84"/>
      <c r="AS2319" s="84"/>
      <c r="AT2319" s="84"/>
      <c r="AU2319" s="84"/>
      <c r="AV2319" s="84"/>
      <c r="AW2319" s="84"/>
    </row>
    <row r="2320" spans="1:49" x14ac:dyDescent="0.25">
      <c r="A2320" s="69" t="s">
        <v>21741</v>
      </c>
      <c r="B2320" s="69" t="s">
        <v>22334</v>
      </c>
      <c r="C2320" s="70"/>
      <c r="D2320" s="71"/>
      <c r="E2320" s="70"/>
      <c r="F2320" s="73"/>
      <c r="G2320" s="70"/>
      <c r="H2320" s="74"/>
      <c r="I2320" s="75"/>
      <c r="J2320" s="75"/>
      <c r="K2320" s="36"/>
      <c r="L2320" s="76"/>
      <c r="M2320" s="76"/>
      <c r="N2320" s="77"/>
      <c r="O2320" s="84" t="s">
        <v>2121</v>
      </c>
      <c r="P2320" s="86">
        <v>42759.605763888889</v>
      </c>
      <c r="Q2320" s="84" t="s">
        <v>22824</v>
      </c>
      <c r="R2320" s="84"/>
      <c r="S2320" s="84"/>
      <c r="T2320" s="84" t="s">
        <v>23930</v>
      </c>
      <c r="U2320" s="86">
        <v>42759.605763888889</v>
      </c>
      <c r="V2320" s="88" t="s">
        <v>24471</v>
      </c>
      <c r="W2320" s="84"/>
      <c r="X2320" s="84"/>
      <c r="Y2320" s="87" t="s">
        <v>25559</v>
      </c>
      <c r="Z2320" s="84"/>
      <c r="AA2320" s="84"/>
      <c r="AB2320" s="84"/>
      <c r="AC2320" s="84"/>
      <c r="AD2320" s="84"/>
      <c r="AE2320" s="84"/>
      <c r="AF2320" s="84"/>
      <c r="AG2320" s="84"/>
      <c r="AH2320" s="84"/>
      <c r="AI2320" s="84"/>
      <c r="AJ2320" s="84"/>
      <c r="AK2320" s="84"/>
      <c r="AL2320" s="84"/>
      <c r="AM2320" s="84"/>
      <c r="AN2320" s="84"/>
      <c r="AO2320" s="84"/>
      <c r="AP2320" s="84"/>
      <c r="AQ2320" s="84"/>
      <c r="AR2320" s="84"/>
      <c r="AS2320" s="84"/>
      <c r="AT2320" s="84"/>
      <c r="AU2320" s="84"/>
      <c r="AV2320" s="84"/>
      <c r="AW2320" s="84"/>
    </row>
    <row r="2321" spans="1:49" x14ac:dyDescent="0.25">
      <c r="A2321" s="69" t="s">
        <v>21742</v>
      </c>
      <c r="B2321" s="69" t="s">
        <v>22407</v>
      </c>
      <c r="C2321" s="70"/>
      <c r="D2321" s="71"/>
      <c r="E2321" s="70"/>
      <c r="F2321" s="73"/>
      <c r="G2321" s="70"/>
      <c r="H2321" s="74"/>
      <c r="I2321" s="75"/>
      <c r="J2321" s="75"/>
      <c r="K2321" s="36"/>
      <c r="L2321" s="76"/>
      <c r="M2321" s="76"/>
      <c r="N2321" s="77"/>
      <c r="O2321" s="84" t="s">
        <v>2121</v>
      </c>
      <c r="P2321" s="86">
        <v>42759.605775462966</v>
      </c>
      <c r="Q2321" s="84" t="s">
        <v>22986</v>
      </c>
      <c r="R2321" s="88" t="s">
        <v>23599</v>
      </c>
      <c r="S2321" s="84" t="s">
        <v>3697</v>
      </c>
      <c r="T2321" s="84"/>
      <c r="U2321" s="86">
        <v>42759.605775462966</v>
      </c>
      <c r="V2321" s="88" t="s">
        <v>24472</v>
      </c>
      <c r="W2321" s="84"/>
      <c r="X2321" s="84"/>
      <c r="Y2321" s="87" t="s">
        <v>25560</v>
      </c>
      <c r="Z2321" s="84"/>
      <c r="AA2321" s="84"/>
      <c r="AB2321" s="84"/>
      <c r="AC2321" s="84"/>
      <c r="AD2321" s="84"/>
      <c r="AE2321" s="84"/>
      <c r="AF2321" s="84"/>
      <c r="AG2321" s="84"/>
      <c r="AH2321" s="84"/>
      <c r="AI2321" s="84"/>
      <c r="AJ2321" s="84"/>
      <c r="AK2321" s="84"/>
      <c r="AL2321" s="84"/>
      <c r="AM2321" s="84"/>
      <c r="AN2321" s="84"/>
      <c r="AO2321" s="84"/>
      <c r="AP2321" s="84"/>
      <c r="AQ2321" s="84"/>
      <c r="AR2321" s="84"/>
      <c r="AS2321" s="84"/>
      <c r="AT2321" s="84"/>
      <c r="AU2321" s="84"/>
      <c r="AV2321" s="84"/>
      <c r="AW2321" s="84"/>
    </row>
    <row r="2322" spans="1:49" x14ac:dyDescent="0.25">
      <c r="A2322" s="69" t="s">
        <v>21743</v>
      </c>
      <c r="B2322" s="69" t="s">
        <v>22408</v>
      </c>
      <c r="C2322" s="70"/>
      <c r="D2322" s="71"/>
      <c r="E2322" s="70"/>
      <c r="F2322" s="73"/>
      <c r="G2322" s="70"/>
      <c r="H2322" s="74"/>
      <c r="I2322" s="75"/>
      <c r="J2322" s="75"/>
      <c r="K2322" s="36"/>
      <c r="L2322" s="76"/>
      <c r="M2322" s="76"/>
      <c r="N2322" s="77"/>
      <c r="O2322" s="84" t="s">
        <v>2121</v>
      </c>
      <c r="P2322" s="86">
        <v>42759.605671296296</v>
      </c>
      <c r="Q2322" s="84" t="s">
        <v>22987</v>
      </c>
      <c r="R2322" s="84"/>
      <c r="S2322" s="84"/>
      <c r="T2322" s="84" t="s">
        <v>3908</v>
      </c>
      <c r="U2322" s="86">
        <v>42759.605671296296</v>
      </c>
      <c r="V2322" s="88" t="s">
        <v>24473</v>
      </c>
      <c r="W2322" s="84"/>
      <c r="X2322" s="84"/>
      <c r="Y2322" s="87" t="s">
        <v>25561</v>
      </c>
      <c r="Z2322" s="84"/>
      <c r="AA2322" s="84"/>
      <c r="AB2322" s="84"/>
      <c r="AC2322" s="84"/>
      <c r="AD2322" s="84"/>
      <c r="AE2322" s="84"/>
      <c r="AF2322" s="84"/>
      <c r="AG2322" s="84"/>
      <c r="AH2322" s="84"/>
      <c r="AI2322" s="84"/>
      <c r="AJ2322" s="84"/>
      <c r="AK2322" s="84"/>
      <c r="AL2322" s="84"/>
      <c r="AM2322" s="84"/>
      <c r="AN2322" s="84"/>
      <c r="AO2322" s="84"/>
      <c r="AP2322" s="84"/>
      <c r="AQ2322" s="84"/>
      <c r="AR2322" s="84"/>
      <c r="AS2322" s="84"/>
      <c r="AT2322" s="84"/>
      <c r="AU2322" s="84"/>
      <c r="AV2322" s="84"/>
      <c r="AW2322" s="84"/>
    </row>
    <row r="2323" spans="1:49" x14ac:dyDescent="0.25">
      <c r="A2323" s="69" t="s">
        <v>21743</v>
      </c>
      <c r="B2323" s="69" t="s">
        <v>22409</v>
      </c>
      <c r="C2323" s="70"/>
      <c r="D2323" s="71"/>
      <c r="E2323" s="70"/>
      <c r="F2323" s="73"/>
      <c r="G2323" s="70"/>
      <c r="H2323" s="74"/>
      <c r="I2323" s="75"/>
      <c r="J2323" s="75"/>
      <c r="K2323" s="36"/>
      <c r="L2323" s="76"/>
      <c r="M2323" s="76"/>
      <c r="N2323" s="77"/>
      <c r="O2323" s="84" t="s">
        <v>2121</v>
      </c>
      <c r="P2323" s="86">
        <v>42759.605671296296</v>
      </c>
      <c r="Q2323" s="84" t="s">
        <v>22987</v>
      </c>
      <c r="R2323" s="84"/>
      <c r="S2323" s="84"/>
      <c r="T2323" s="84" t="s">
        <v>3908</v>
      </c>
      <c r="U2323" s="86">
        <v>42759.605671296296</v>
      </c>
      <c r="V2323" s="88" t="s">
        <v>24473</v>
      </c>
      <c r="W2323" s="84"/>
      <c r="X2323" s="84"/>
      <c r="Y2323" s="87" t="s">
        <v>25561</v>
      </c>
      <c r="Z2323" s="84"/>
      <c r="AA2323" s="84"/>
      <c r="AB2323" s="84"/>
      <c r="AC2323" s="84"/>
      <c r="AD2323" s="84"/>
      <c r="AE2323" s="84"/>
      <c r="AF2323" s="84"/>
      <c r="AG2323" s="84"/>
      <c r="AH2323" s="84"/>
      <c r="AI2323" s="84"/>
      <c r="AJ2323" s="84"/>
      <c r="AK2323" s="84"/>
      <c r="AL2323" s="84"/>
      <c r="AM2323" s="84"/>
      <c r="AN2323" s="84"/>
      <c r="AO2323" s="84"/>
      <c r="AP2323" s="84"/>
      <c r="AQ2323" s="84"/>
      <c r="AR2323" s="84"/>
      <c r="AS2323" s="84"/>
      <c r="AT2323" s="84"/>
      <c r="AU2323" s="84"/>
      <c r="AV2323" s="84"/>
      <c r="AW2323" s="84"/>
    </row>
    <row r="2324" spans="1:49" x14ac:dyDescent="0.25">
      <c r="A2324" s="69" t="s">
        <v>21743</v>
      </c>
      <c r="B2324" s="69" t="s">
        <v>22409</v>
      </c>
      <c r="C2324" s="70"/>
      <c r="D2324" s="71"/>
      <c r="E2324" s="70"/>
      <c r="F2324" s="73"/>
      <c r="G2324" s="70"/>
      <c r="H2324" s="74"/>
      <c r="I2324" s="75"/>
      <c r="J2324" s="75"/>
      <c r="K2324" s="36"/>
      <c r="L2324" s="76"/>
      <c r="M2324" s="76"/>
      <c r="N2324" s="77"/>
      <c r="O2324" s="84" t="s">
        <v>2121</v>
      </c>
      <c r="P2324" s="86">
        <v>42759.605775462966</v>
      </c>
      <c r="Q2324" s="84" t="s">
        <v>22988</v>
      </c>
      <c r="R2324" s="88" t="s">
        <v>23600</v>
      </c>
      <c r="S2324" s="84" t="s">
        <v>23839</v>
      </c>
      <c r="T2324" s="84" t="s">
        <v>23953</v>
      </c>
      <c r="U2324" s="86">
        <v>42759.605775462966</v>
      </c>
      <c r="V2324" s="88" t="s">
        <v>24474</v>
      </c>
      <c r="W2324" s="84"/>
      <c r="X2324" s="84"/>
      <c r="Y2324" s="87" t="s">
        <v>25562</v>
      </c>
      <c r="Z2324" s="84"/>
      <c r="AA2324" s="84"/>
      <c r="AB2324" s="84"/>
      <c r="AC2324" s="84"/>
      <c r="AD2324" s="84"/>
      <c r="AE2324" s="84"/>
      <c r="AF2324" s="84"/>
      <c r="AG2324" s="84"/>
      <c r="AH2324" s="84"/>
      <c r="AI2324" s="84"/>
      <c r="AJ2324" s="84"/>
      <c r="AK2324" s="84"/>
      <c r="AL2324" s="84"/>
      <c r="AM2324" s="84"/>
      <c r="AN2324" s="84"/>
      <c r="AO2324" s="84"/>
      <c r="AP2324" s="84"/>
      <c r="AQ2324" s="84"/>
      <c r="AR2324" s="84"/>
      <c r="AS2324" s="84"/>
      <c r="AT2324" s="84"/>
      <c r="AU2324" s="84"/>
      <c r="AV2324" s="84"/>
      <c r="AW2324" s="84"/>
    </row>
    <row r="2325" spans="1:49" x14ac:dyDescent="0.25">
      <c r="A2325" s="69" t="s">
        <v>21744</v>
      </c>
      <c r="B2325" s="69" t="s">
        <v>22337</v>
      </c>
      <c r="C2325" s="70"/>
      <c r="D2325" s="71"/>
      <c r="E2325" s="70"/>
      <c r="F2325" s="73"/>
      <c r="G2325" s="70"/>
      <c r="H2325" s="74"/>
      <c r="I2325" s="75"/>
      <c r="J2325" s="75"/>
      <c r="K2325" s="36"/>
      <c r="L2325" s="76"/>
      <c r="M2325" s="76"/>
      <c r="N2325" s="77"/>
      <c r="O2325" s="84" t="s">
        <v>2121</v>
      </c>
      <c r="P2325" s="86">
        <v>42759.605787037035</v>
      </c>
      <c r="Q2325" s="84" t="s">
        <v>22830</v>
      </c>
      <c r="R2325" s="84"/>
      <c r="S2325" s="84"/>
      <c r="T2325" s="84"/>
      <c r="U2325" s="86">
        <v>42759.605787037035</v>
      </c>
      <c r="V2325" s="88" t="s">
        <v>24475</v>
      </c>
      <c r="W2325" s="84"/>
      <c r="X2325" s="84"/>
      <c r="Y2325" s="87" t="s">
        <v>25563</v>
      </c>
      <c r="Z2325" s="84"/>
      <c r="AA2325" s="84"/>
      <c r="AB2325" s="84"/>
      <c r="AC2325" s="84"/>
      <c r="AD2325" s="84"/>
      <c r="AE2325" s="84"/>
      <c r="AF2325" s="84"/>
      <c r="AG2325" s="84"/>
      <c r="AH2325" s="84"/>
      <c r="AI2325" s="84"/>
      <c r="AJ2325" s="84"/>
      <c r="AK2325" s="84"/>
      <c r="AL2325" s="84"/>
      <c r="AM2325" s="84"/>
      <c r="AN2325" s="84"/>
      <c r="AO2325" s="84"/>
      <c r="AP2325" s="84"/>
      <c r="AQ2325" s="84"/>
      <c r="AR2325" s="84"/>
      <c r="AS2325" s="84"/>
      <c r="AT2325" s="84"/>
      <c r="AU2325" s="84"/>
      <c r="AV2325" s="84"/>
      <c r="AW2325" s="84"/>
    </row>
    <row r="2326" spans="1:49" x14ac:dyDescent="0.25">
      <c r="A2326" s="69" t="s">
        <v>21744</v>
      </c>
      <c r="B2326" s="69" t="s">
        <v>22175</v>
      </c>
      <c r="C2326" s="70"/>
      <c r="D2326" s="71"/>
      <c r="E2326" s="70"/>
      <c r="F2326" s="73"/>
      <c r="G2326" s="70"/>
      <c r="H2326" s="74"/>
      <c r="I2326" s="75"/>
      <c r="J2326" s="75"/>
      <c r="K2326" s="36"/>
      <c r="L2326" s="76"/>
      <c r="M2326" s="76"/>
      <c r="N2326" s="77"/>
      <c r="O2326" s="84" t="s">
        <v>2121</v>
      </c>
      <c r="P2326" s="86">
        <v>42759.605787037035</v>
      </c>
      <c r="Q2326" s="84" t="s">
        <v>22830</v>
      </c>
      <c r="R2326" s="84"/>
      <c r="S2326" s="84"/>
      <c r="T2326" s="84"/>
      <c r="U2326" s="86">
        <v>42759.605787037035</v>
      </c>
      <c r="V2326" s="88" t="s">
        <v>24475</v>
      </c>
      <c r="W2326" s="84"/>
      <c r="X2326" s="84"/>
      <c r="Y2326" s="87" t="s">
        <v>25563</v>
      </c>
      <c r="Z2326" s="84"/>
      <c r="AA2326" s="84"/>
      <c r="AB2326" s="84"/>
      <c r="AC2326" s="84"/>
      <c r="AD2326" s="84"/>
      <c r="AE2326" s="84"/>
      <c r="AF2326" s="84"/>
      <c r="AG2326" s="84"/>
      <c r="AH2326" s="84"/>
      <c r="AI2326" s="84"/>
      <c r="AJ2326" s="84"/>
      <c r="AK2326" s="84"/>
      <c r="AL2326" s="84"/>
      <c r="AM2326" s="84"/>
      <c r="AN2326" s="84"/>
      <c r="AO2326" s="84"/>
      <c r="AP2326" s="84"/>
      <c r="AQ2326" s="84"/>
      <c r="AR2326" s="84"/>
      <c r="AS2326" s="84"/>
      <c r="AT2326" s="84"/>
      <c r="AU2326" s="84"/>
      <c r="AV2326" s="84"/>
      <c r="AW2326" s="84"/>
    </row>
    <row r="2327" spans="1:49" x14ac:dyDescent="0.25">
      <c r="A2327" s="69" t="s">
        <v>21745</v>
      </c>
      <c r="B2327" s="69" t="s">
        <v>22258</v>
      </c>
      <c r="C2327" s="70"/>
      <c r="D2327" s="71"/>
      <c r="E2327" s="70"/>
      <c r="F2327" s="73"/>
      <c r="G2327" s="70"/>
      <c r="H2327" s="74"/>
      <c r="I2327" s="75"/>
      <c r="J2327" s="75"/>
      <c r="K2327" s="36"/>
      <c r="L2327" s="76"/>
      <c r="M2327" s="76"/>
      <c r="N2327" s="77"/>
      <c r="O2327" s="84" t="s">
        <v>2121</v>
      </c>
      <c r="P2327" s="86">
        <v>42759.605787037035</v>
      </c>
      <c r="Q2327" s="84" t="s">
        <v>22659</v>
      </c>
      <c r="R2327" s="84"/>
      <c r="S2327" s="84"/>
      <c r="T2327" s="84" t="s">
        <v>23901</v>
      </c>
      <c r="U2327" s="86">
        <v>42759.605787037035</v>
      </c>
      <c r="V2327" s="88" t="s">
        <v>24476</v>
      </c>
      <c r="W2327" s="84"/>
      <c r="X2327" s="84"/>
      <c r="Y2327" s="87" t="s">
        <v>25564</v>
      </c>
      <c r="Z2327" s="84"/>
      <c r="AA2327" s="84"/>
      <c r="AB2327" s="84"/>
      <c r="AC2327" s="84"/>
      <c r="AD2327" s="84"/>
      <c r="AE2327" s="84"/>
      <c r="AF2327" s="84"/>
      <c r="AG2327" s="84"/>
      <c r="AH2327" s="84"/>
      <c r="AI2327" s="84"/>
      <c r="AJ2327" s="84"/>
      <c r="AK2327" s="84"/>
      <c r="AL2327" s="84"/>
      <c r="AM2327" s="84"/>
      <c r="AN2327" s="84"/>
      <c r="AO2327" s="84"/>
      <c r="AP2327" s="84"/>
      <c r="AQ2327" s="84"/>
      <c r="AR2327" s="84"/>
      <c r="AS2327" s="84"/>
      <c r="AT2327" s="84"/>
      <c r="AU2327" s="84"/>
      <c r="AV2327" s="84"/>
      <c r="AW2327" s="84"/>
    </row>
    <row r="2328" spans="1:49" x14ac:dyDescent="0.25">
      <c r="A2328" s="69" t="s">
        <v>21746</v>
      </c>
      <c r="B2328" s="69" t="s">
        <v>22410</v>
      </c>
      <c r="C2328" s="70"/>
      <c r="D2328" s="71"/>
      <c r="E2328" s="70"/>
      <c r="F2328" s="73"/>
      <c r="G2328" s="70"/>
      <c r="H2328" s="74"/>
      <c r="I2328" s="75"/>
      <c r="J2328" s="75"/>
      <c r="K2328" s="36"/>
      <c r="L2328" s="76"/>
      <c r="M2328" s="76"/>
      <c r="N2328" s="77"/>
      <c r="O2328" s="84" t="s">
        <v>2121</v>
      </c>
      <c r="P2328" s="86">
        <v>42759.605787037035</v>
      </c>
      <c r="Q2328" s="84" t="s">
        <v>22989</v>
      </c>
      <c r="R2328" s="84"/>
      <c r="S2328" s="84"/>
      <c r="T2328" s="84" t="s">
        <v>3908</v>
      </c>
      <c r="U2328" s="86">
        <v>42759.605787037035</v>
      </c>
      <c r="V2328" s="88" t="s">
        <v>24477</v>
      </c>
      <c r="W2328" s="84"/>
      <c r="X2328" s="84"/>
      <c r="Y2328" s="87" t="s">
        <v>25565</v>
      </c>
      <c r="Z2328" s="84"/>
      <c r="AA2328" s="84"/>
      <c r="AB2328" s="84"/>
      <c r="AC2328" s="84"/>
      <c r="AD2328" s="84"/>
      <c r="AE2328" s="84"/>
      <c r="AF2328" s="84"/>
      <c r="AG2328" s="84"/>
      <c r="AH2328" s="84"/>
      <c r="AI2328" s="84"/>
      <c r="AJ2328" s="84"/>
      <c r="AK2328" s="84"/>
      <c r="AL2328" s="84"/>
      <c r="AM2328" s="84"/>
      <c r="AN2328" s="84"/>
      <c r="AO2328" s="84"/>
      <c r="AP2328" s="84"/>
      <c r="AQ2328" s="84"/>
      <c r="AR2328" s="84"/>
      <c r="AS2328" s="84"/>
      <c r="AT2328" s="84"/>
      <c r="AU2328" s="84"/>
      <c r="AV2328" s="84"/>
      <c r="AW2328" s="84"/>
    </row>
    <row r="2329" spans="1:49" x14ac:dyDescent="0.25">
      <c r="A2329" s="69" t="s">
        <v>21746</v>
      </c>
      <c r="B2329" s="69" t="s">
        <v>22411</v>
      </c>
      <c r="C2329" s="70"/>
      <c r="D2329" s="71"/>
      <c r="E2329" s="70"/>
      <c r="F2329" s="73"/>
      <c r="G2329" s="70"/>
      <c r="H2329" s="74"/>
      <c r="I2329" s="75"/>
      <c r="J2329" s="75"/>
      <c r="K2329" s="36"/>
      <c r="L2329" s="76"/>
      <c r="M2329" s="76"/>
      <c r="N2329" s="77"/>
      <c r="O2329" s="84" t="s">
        <v>2121</v>
      </c>
      <c r="P2329" s="86">
        <v>42759.605787037035</v>
      </c>
      <c r="Q2329" s="84" t="s">
        <v>22989</v>
      </c>
      <c r="R2329" s="84"/>
      <c r="S2329" s="84"/>
      <c r="T2329" s="84" t="s">
        <v>3908</v>
      </c>
      <c r="U2329" s="86">
        <v>42759.605787037035</v>
      </c>
      <c r="V2329" s="88" t="s">
        <v>24477</v>
      </c>
      <c r="W2329" s="84"/>
      <c r="X2329" s="84"/>
      <c r="Y2329" s="87" t="s">
        <v>25565</v>
      </c>
      <c r="Z2329" s="84"/>
      <c r="AA2329" s="84"/>
      <c r="AB2329" s="84"/>
      <c r="AC2329" s="84"/>
      <c r="AD2329" s="84"/>
      <c r="AE2329" s="84"/>
      <c r="AF2329" s="84"/>
      <c r="AG2329" s="84"/>
      <c r="AH2329" s="84"/>
      <c r="AI2329" s="84"/>
      <c r="AJ2329" s="84"/>
      <c r="AK2329" s="84"/>
      <c r="AL2329" s="84"/>
      <c r="AM2329" s="84"/>
      <c r="AN2329" s="84"/>
      <c r="AO2329" s="84"/>
      <c r="AP2329" s="84"/>
      <c r="AQ2329" s="84"/>
      <c r="AR2329" s="84"/>
      <c r="AS2329" s="84"/>
      <c r="AT2329" s="84"/>
      <c r="AU2329" s="84"/>
      <c r="AV2329" s="84"/>
      <c r="AW2329" s="84"/>
    </row>
    <row r="2330" spans="1:49" x14ac:dyDescent="0.25">
      <c r="A2330" s="69" t="s">
        <v>21746</v>
      </c>
      <c r="B2330" s="69" t="s">
        <v>337</v>
      </c>
      <c r="C2330" s="70"/>
      <c r="D2330" s="71"/>
      <c r="E2330" s="70"/>
      <c r="F2330" s="73"/>
      <c r="G2330" s="70"/>
      <c r="H2330" s="74"/>
      <c r="I2330" s="75"/>
      <c r="J2330" s="75"/>
      <c r="K2330" s="36"/>
      <c r="L2330" s="76"/>
      <c r="M2330" s="76"/>
      <c r="N2330" s="77"/>
      <c r="O2330" s="84" t="s">
        <v>2121</v>
      </c>
      <c r="P2330" s="86">
        <v>42759.605787037035</v>
      </c>
      <c r="Q2330" s="84" t="s">
        <v>22989</v>
      </c>
      <c r="R2330" s="84"/>
      <c r="S2330" s="84"/>
      <c r="T2330" s="84" t="s">
        <v>3908</v>
      </c>
      <c r="U2330" s="86">
        <v>42759.605787037035</v>
      </c>
      <c r="V2330" s="88" t="s">
        <v>24477</v>
      </c>
      <c r="W2330" s="84"/>
      <c r="X2330" s="84"/>
      <c r="Y2330" s="87" t="s">
        <v>25565</v>
      </c>
      <c r="Z2330" s="84"/>
      <c r="AA2330" s="84"/>
      <c r="AB2330" s="84"/>
      <c r="AC2330" s="84"/>
      <c r="AD2330" s="84"/>
      <c r="AE2330" s="84"/>
      <c r="AF2330" s="84"/>
      <c r="AG2330" s="84"/>
      <c r="AH2330" s="84"/>
      <c r="AI2330" s="84"/>
      <c r="AJ2330" s="84"/>
      <c r="AK2330" s="84"/>
      <c r="AL2330" s="84"/>
      <c r="AM2330" s="84"/>
      <c r="AN2330" s="84"/>
      <c r="AO2330" s="84"/>
      <c r="AP2330" s="84"/>
      <c r="AQ2330" s="84"/>
      <c r="AR2330" s="84"/>
      <c r="AS2330" s="84"/>
      <c r="AT2330" s="84"/>
      <c r="AU2330" s="84"/>
      <c r="AV2330" s="84"/>
      <c r="AW2330" s="84"/>
    </row>
    <row r="2331" spans="1:49" x14ac:dyDescent="0.25">
      <c r="A2331" s="69" t="s">
        <v>21747</v>
      </c>
      <c r="B2331" s="69" t="s">
        <v>21747</v>
      </c>
      <c r="C2331" s="70"/>
      <c r="D2331" s="71"/>
      <c r="E2331" s="70"/>
      <c r="F2331" s="73"/>
      <c r="G2331" s="70"/>
      <c r="H2331" s="74"/>
      <c r="I2331" s="75"/>
      <c r="J2331" s="75"/>
      <c r="K2331" s="36"/>
      <c r="L2331" s="76"/>
      <c r="M2331" s="76"/>
      <c r="N2331" s="77"/>
      <c r="O2331" s="84" t="s">
        <v>179</v>
      </c>
      <c r="P2331" s="86">
        <v>42759.605787037035</v>
      </c>
      <c r="Q2331" s="84" t="s">
        <v>22990</v>
      </c>
      <c r="R2331" s="84"/>
      <c r="S2331" s="84"/>
      <c r="T2331" s="84" t="s">
        <v>23954</v>
      </c>
      <c r="U2331" s="86">
        <v>42759.605787037035</v>
      </c>
      <c r="V2331" s="88" t="s">
        <v>24478</v>
      </c>
      <c r="W2331" s="84"/>
      <c r="X2331" s="84"/>
      <c r="Y2331" s="87" t="s">
        <v>25566</v>
      </c>
      <c r="Z2331" s="84"/>
      <c r="AA2331" s="84"/>
      <c r="AB2331" s="84"/>
      <c r="AC2331" s="84"/>
      <c r="AD2331" s="84"/>
      <c r="AE2331" s="84"/>
      <c r="AF2331" s="84"/>
      <c r="AG2331" s="84"/>
      <c r="AH2331" s="84"/>
      <c r="AI2331" s="84"/>
      <c r="AJ2331" s="84"/>
      <c r="AK2331" s="84"/>
      <c r="AL2331" s="84"/>
      <c r="AM2331" s="84"/>
      <c r="AN2331" s="84"/>
      <c r="AO2331" s="84"/>
      <c r="AP2331" s="84"/>
      <c r="AQ2331" s="84"/>
      <c r="AR2331" s="84"/>
      <c r="AS2331" s="84"/>
      <c r="AT2331" s="84"/>
      <c r="AU2331" s="84"/>
      <c r="AV2331" s="84"/>
      <c r="AW2331" s="84"/>
    </row>
    <row r="2332" spans="1:49" x14ac:dyDescent="0.25">
      <c r="A2332" s="69" t="s">
        <v>21748</v>
      </c>
      <c r="B2332" s="69" t="s">
        <v>1558</v>
      </c>
      <c r="C2332" s="70"/>
      <c r="D2332" s="71"/>
      <c r="E2332" s="70"/>
      <c r="F2332" s="73"/>
      <c r="G2332" s="70"/>
      <c r="H2332" s="74"/>
      <c r="I2332" s="75"/>
      <c r="J2332" s="75"/>
      <c r="K2332" s="36"/>
      <c r="L2332" s="76"/>
      <c r="M2332" s="76"/>
      <c r="N2332" s="77"/>
      <c r="O2332" s="84" t="s">
        <v>2121</v>
      </c>
      <c r="P2332" s="86">
        <v>42759.605787037035</v>
      </c>
      <c r="Q2332" s="84" t="s">
        <v>2139</v>
      </c>
      <c r="R2332" s="84"/>
      <c r="S2332" s="84"/>
      <c r="T2332" s="84"/>
      <c r="U2332" s="86">
        <v>42759.605787037035</v>
      </c>
      <c r="V2332" s="88" t="s">
        <v>24479</v>
      </c>
      <c r="W2332" s="84"/>
      <c r="X2332" s="84"/>
      <c r="Y2332" s="87" t="s">
        <v>25567</v>
      </c>
      <c r="Z2332" s="84"/>
      <c r="AA2332" s="84"/>
      <c r="AB2332" s="84"/>
      <c r="AC2332" s="84"/>
      <c r="AD2332" s="84"/>
      <c r="AE2332" s="84"/>
      <c r="AF2332" s="84"/>
      <c r="AG2332" s="84"/>
      <c r="AH2332" s="84"/>
      <c r="AI2332" s="84"/>
      <c r="AJ2332" s="84"/>
      <c r="AK2332" s="84"/>
      <c r="AL2332" s="84"/>
      <c r="AM2332" s="84"/>
      <c r="AN2332" s="84"/>
      <c r="AO2332" s="84"/>
      <c r="AP2332" s="84"/>
      <c r="AQ2332" s="84"/>
      <c r="AR2332" s="84"/>
      <c r="AS2332" s="84"/>
      <c r="AT2332" s="84"/>
      <c r="AU2332" s="84"/>
      <c r="AV2332" s="84"/>
      <c r="AW2332" s="84"/>
    </row>
    <row r="2333" spans="1:49" x14ac:dyDescent="0.25">
      <c r="A2333" s="69" t="s">
        <v>21749</v>
      </c>
      <c r="B2333" s="69" t="s">
        <v>22412</v>
      </c>
      <c r="C2333" s="70"/>
      <c r="D2333" s="71"/>
      <c r="E2333" s="70"/>
      <c r="F2333" s="73"/>
      <c r="G2333" s="70"/>
      <c r="H2333" s="74"/>
      <c r="I2333" s="75"/>
      <c r="J2333" s="75"/>
      <c r="K2333" s="36"/>
      <c r="L2333" s="76"/>
      <c r="M2333" s="76"/>
      <c r="N2333" s="77"/>
      <c r="O2333" s="84" t="s">
        <v>2121</v>
      </c>
      <c r="P2333" s="86">
        <v>42759.605787037035</v>
      </c>
      <c r="Q2333" s="84" t="s">
        <v>22991</v>
      </c>
      <c r="R2333" s="84"/>
      <c r="S2333" s="84"/>
      <c r="T2333" s="84" t="s">
        <v>3917</v>
      </c>
      <c r="U2333" s="86">
        <v>42759.605787037035</v>
      </c>
      <c r="V2333" s="88" t="s">
        <v>24480</v>
      </c>
      <c r="W2333" s="84"/>
      <c r="X2333" s="84"/>
      <c r="Y2333" s="87" t="s">
        <v>25568</v>
      </c>
      <c r="Z2333" s="84"/>
      <c r="AA2333" s="84"/>
      <c r="AB2333" s="84"/>
      <c r="AC2333" s="84"/>
      <c r="AD2333" s="84"/>
      <c r="AE2333" s="84"/>
      <c r="AF2333" s="84"/>
      <c r="AG2333" s="84"/>
      <c r="AH2333" s="84"/>
      <c r="AI2333" s="84"/>
      <c r="AJ2333" s="84"/>
      <c r="AK2333" s="84"/>
      <c r="AL2333" s="84"/>
      <c r="AM2333" s="84"/>
      <c r="AN2333" s="84"/>
      <c r="AO2333" s="84"/>
      <c r="AP2333" s="84"/>
      <c r="AQ2333" s="84"/>
      <c r="AR2333" s="84"/>
      <c r="AS2333" s="84"/>
      <c r="AT2333" s="84"/>
      <c r="AU2333" s="84"/>
      <c r="AV2333" s="84"/>
      <c r="AW2333" s="84"/>
    </row>
    <row r="2334" spans="1:49" x14ac:dyDescent="0.25">
      <c r="A2334" s="69" t="s">
        <v>21750</v>
      </c>
      <c r="B2334" s="69" t="s">
        <v>22413</v>
      </c>
      <c r="C2334" s="70"/>
      <c r="D2334" s="71"/>
      <c r="E2334" s="70"/>
      <c r="F2334" s="73"/>
      <c r="G2334" s="70"/>
      <c r="H2334" s="74"/>
      <c r="I2334" s="75"/>
      <c r="J2334" s="75"/>
      <c r="K2334" s="36"/>
      <c r="L2334" s="76"/>
      <c r="M2334" s="76"/>
      <c r="N2334" s="77"/>
      <c r="O2334" s="84" t="s">
        <v>2121</v>
      </c>
      <c r="P2334" s="86">
        <v>42759.605798611112</v>
      </c>
      <c r="Q2334" s="84" t="s">
        <v>22992</v>
      </c>
      <c r="R2334" s="84"/>
      <c r="S2334" s="84"/>
      <c r="T2334" s="84"/>
      <c r="U2334" s="86">
        <v>42759.605798611112</v>
      </c>
      <c r="V2334" s="88" t="s">
        <v>24481</v>
      </c>
      <c r="W2334" s="84"/>
      <c r="X2334" s="84"/>
      <c r="Y2334" s="87" t="s">
        <v>25569</v>
      </c>
      <c r="Z2334" s="84"/>
      <c r="AA2334" s="84"/>
      <c r="AB2334" s="84"/>
      <c r="AC2334" s="84"/>
      <c r="AD2334" s="84"/>
      <c r="AE2334" s="84"/>
      <c r="AF2334" s="84"/>
      <c r="AG2334" s="84"/>
      <c r="AH2334" s="84"/>
      <c r="AI2334" s="84"/>
      <c r="AJ2334" s="84"/>
      <c r="AK2334" s="84"/>
      <c r="AL2334" s="84"/>
      <c r="AM2334" s="84"/>
      <c r="AN2334" s="84"/>
      <c r="AO2334" s="84"/>
      <c r="AP2334" s="84"/>
      <c r="AQ2334" s="84"/>
      <c r="AR2334" s="84"/>
      <c r="AS2334" s="84"/>
      <c r="AT2334" s="84"/>
      <c r="AU2334" s="84"/>
      <c r="AV2334" s="84"/>
      <c r="AW2334" s="84"/>
    </row>
    <row r="2335" spans="1:49" x14ac:dyDescent="0.25">
      <c r="A2335" s="69" t="s">
        <v>21751</v>
      </c>
      <c r="B2335" s="69" t="s">
        <v>22251</v>
      </c>
      <c r="C2335" s="70"/>
      <c r="D2335" s="71"/>
      <c r="E2335" s="70"/>
      <c r="F2335" s="73"/>
      <c r="G2335" s="70"/>
      <c r="H2335" s="74"/>
      <c r="I2335" s="75"/>
      <c r="J2335" s="75"/>
      <c r="K2335" s="36"/>
      <c r="L2335" s="76"/>
      <c r="M2335" s="76"/>
      <c r="N2335" s="77"/>
      <c r="O2335" s="84" t="s">
        <v>2121</v>
      </c>
      <c r="P2335" s="86">
        <v>42759.605798611112</v>
      </c>
      <c r="Q2335" s="84" t="s">
        <v>22993</v>
      </c>
      <c r="R2335" s="88" t="s">
        <v>23601</v>
      </c>
      <c r="S2335" s="84" t="s">
        <v>3697</v>
      </c>
      <c r="T2335" s="84"/>
      <c r="U2335" s="86">
        <v>42759.605798611112</v>
      </c>
      <c r="V2335" s="88" t="s">
        <v>24482</v>
      </c>
      <c r="W2335" s="84"/>
      <c r="X2335" s="84"/>
      <c r="Y2335" s="87" t="s">
        <v>25570</v>
      </c>
      <c r="Z2335" s="84"/>
      <c r="AA2335" s="84"/>
      <c r="AB2335" s="84"/>
      <c r="AC2335" s="84"/>
      <c r="AD2335" s="84"/>
      <c r="AE2335" s="84"/>
      <c r="AF2335" s="84"/>
      <c r="AG2335" s="84"/>
      <c r="AH2335" s="84"/>
      <c r="AI2335" s="84"/>
      <c r="AJ2335" s="84"/>
      <c r="AK2335" s="84"/>
      <c r="AL2335" s="84"/>
      <c r="AM2335" s="84"/>
      <c r="AN2335" s="84"/>
      <c r="AO2335" s="84"/>
      <c r="AP2335" s="84"/>
      <c r="AQ2335" s="84"/>
      <c r="AR2335" s="84"/>
      <c r="AS2335" s="84"/>
      <c r="AT2335" s="84"/>
      <c r="AU2335" s="84"/>
      <c r="AV2335" s="84"/>
      <c r="AW2335" s="84"/>
    </row>
    <row r="2336" spans="1:49" x14ac:dyDescent="0.25">
      <c r="A2336" s="69" t="s">
        <v>21752</v>
      </c>
      <c r="B2336" s="69" t="s">
        <v>21752</v>
      </c>
      <c r="C2336" s="70"/>
      <c r="D2336" s="71"/>
      <c r="E2336" s="70"/>
      <c r="F2336" s="73"/>
      <c r="G2336" s="70"/>
      <c r="H2336" s="74"/>
      <c r="I2336" s="75"/>
      <c r="J2336" s="75"/>
      <c r="K2336" s="36"/>
      <c r="L2336" s="76"/>
      <c r="M2336" s="76"/>
      <c r="N2336" s="77"/>
      <c r="O2336" s="84" t="s">
        <v>179</v>
      </c>
      <c r="P2336" s="86">
        <v>42759.605810185189</v>
      </c>
      <c r="Q2336" s="84" t="s">
        <v>22994</v>
      </c>
      <c r="R2336" s="84" t="s">
        <v>23602</v>
      </c>
      <c r="S2336" s="84" t="s">
        <v>23840</v>
      </c>
      <c r="T2336" s="84" t="s">
        <v>23955</v>
      </c>
      <c r="U2336" s="86">
        <v>42759.605810185189</v>
      </c>
      <c r="V2336" s="88" t="s">
        <v>24483</v>
      </c>
      <c r="W2336" s="84"/>
      <c r="X2336" s="84"/>
      <c r="Y2336" s="87" t="s">
        <v>25571</v>
      </c>
      <c r="Z2336" s="84"/>
      <c r="AA2336" s="84"/>
      <c r="AB2336" s="84"/>
      <c r="AC2336" s="84"/>
      <c r="AD2336" s="84"/>
      <c r="AE2336" s="84"/>
      <c r="AF2336" s="84"/>
      <c r="AG2336" s="84"/>
      <c r="AH2336" s="84"/>
      <c r="AI2336" s="84"/>
      <c r="AJ2336" s="84"/>
      <c r="AK2336" s="84"/>
      <c r="AL2336" s="84"/>
      <c r="AM2336" s="84"/>
      <c r="AN2336" s="84"/>
      <c r="AO2336" s="84"/>
      <c r="AP2336" s="84"/>
      <c r="AQ2336" s="84"/>
      <c r="AR2336" s="84"/>
      <c r="AS2336" s="84"/>
      <c r="AT2336" s="84"/>
      <c r="AU2336" s="84"/>
      <c r="AV2336" s="84"/>
      <c r="AW2336" s="84"/>
    </row>
    <row r="2337" spans="1:49" x14ac:dyDescent="0.25">
      <c r="A2337" s="69" t="s">
        <v>21753</v>
      </c>
      <c r="B2337" s="69" t="s">
        <v>22337</v>
      </c>
      <c r="C2337" s="70"/>
      <c r="D2337" s="71"/>
      <c r="E2337" s="70"/>
      <c r="F2337" s="73"/>
      <c r="G2337" s="70"/>
      <c r="H2337" s="74"/>
      <c r="I2337" s="75"/>
      <c r="J2337" s="75"/>
      <c r="K2337" s="36"/>
      <c r="L2337" s="76"/>
      <c r="M2337" s="76"/>
      <c r="N2337" s="77"/>
      <c r="O2337" s="84" t="s">
        <v>2121</v>
      </c>
      <c r="P2337" s="86">
        <v>42759.605810185189</v>
      </c>
      <c r="Q2337" s="84" t="s">
        <v>22830</v>
      </c>
      <c r="R2337" s="84"/>
      <c r="S2337" s="84"/>
      <c r="T2337" s="84"/>
      <c r="U2337" s="86">
        <v>42759.605810185189</v>
      </c>
      <c r="V2337" s="88" t="s">
        <v>24484</v>
      </c>
      <c r="W2337" s="84"/>
      <c r="X2337" s="84"/>
      <c r="Y2337" s="87" t="s">
        <v>25572</v>
      </c>
      <c r="Z2337" s="84"/>
      <c r="AA2337" s="84"/>
      <c r="AB2337" s="84"/>
      <c r="AC2337" s="84"/>
      <c r="AD2337" s="84"/>
      <c r="AE2337" s="84"/>
      <c r="AF2337" s="84"/>
      <c r="AG2337" s="84"/>
      <c r="AH2337" s="84"/>
      <c r="AI2337" s="84"/>
      <c r="AJ2337" s="84"/>
      <c r="AK2337" s="84"/>
      <c r="AL2337" s="84"/>
      <c r="AM2337" s="84"/>
      <c r="AN2337" s="84"/>
      <c r="AO2337" s="84"/>
      <c r="AP2337" s="84"/>
      <c r="AQ2337" s="84"/>
      <c r="AR2337" s="84"/>
      <c r="AS2337" s="84"/>
      <c r="AT2337" s="84"/>
      <c r="AU2337" s="84"/>
      <c r="AV2337" s="84"/>
      <c r="AW2337" s="84"/>
    </row>
    <row r="2338" spans="1:49" x14ac:dyDescent="0.25">
      <c r="A2338" s="69" t="s">
        <v>21753</v>
      </c>
      <c r="B2338" s="69" t="s">
        <v>22175</v>
      </c>
      <c r="C2338" s="70"/>
      <c r="D2338" s="71"/>
      <c r="E2338" s="70"/>
      <c r="F2338" s="73"/>
      <c r="G2338" s="70"/>
      <c r="H2338" s="74"/>
      <c r="I2338" s="75"/>
      <c r="J2338" s="75"/>
      <c r="K2338" s="36"/>
      <c r="L2338" s="76"/>
      <c r="M2338" s="76"/>
      <c r="N2338" s="77"/>
      <c r="O2338" s="84" t="s">
        <v>2121</v>
      </c>
      <c r="P2338" s="86">
        <v>42759.605810185189</v>
      </c>
      <c r="Q2338" s="84" t="s">
        <v>22830</v>
      </c>
      <c r="R2338" s="84"/>
      <c r="S2338" s="84"/>
      <c r="T2338" s="84"/>
      <c r="U2338" s="86">
        <v>42759.605810185189</v>
      </c>
      <c r="V2338" s="88" t="s">
        <v>24484</v>
      </c>
      <c r="W2338" s="84"/>
      <c r="X2338" s="84"/>
      <c r="Y2338" s="87" t="s">
        <v>25572</v>
      </c>
      <c r="Z2338" s="84"/>
      <c r="AA2338" s="84"/>
      <c r="AB2338" s="84"/>
      <c r="AC2338" s="84"/>
      <c r="AD2338" s="84"/>
      <c r="AE2338" s="84"/>
      <c r="AF2338" s="84"/>
      <c r="AG2338" s="84"/>
      <c r="AH2338" s="84"/>
      <c r="AI2338" s="84"/>
      <c r="AJ2338" s="84"/>
      <c r="AK2338" s="84"/>
      <c r="AL2338" s="84"/>
      <c r="AM2338" s="84"/>
      <c r="AN2338" s="84"/>
      <c r="AO2338" s="84"/>
      <c r="AP2338" s="84"/>
      <c r="AQ2338" s="84"/>
      <c r="AR2338" s="84"/>
      <c r="AS2338" s="84"/>
      <c r="AT2338" s="84"/>
      <c r="AU2338" s="84"/>
      <c r="AV2338" s="84"/>
      <c r="AW2338" s="84"/>
    </row>
    <row r="2339" spans="1:49" x14ac:dyDescent="0.25">
      <c r="A2339" s="69" t="s">
        <v>21754</v>
      </c>
      <c r="B2339" s="69" t="s">
        <v>1718</v>
      </c>
      <c r="C2339" s="70"/>
      <c r="D2339" s="71"/>
      <c r="E2339" s="70"/>
      <c r="F2339" s="73"/>
      <c r="G2339" s="70"/>
      <c r="H2339" s="74"/>
      <c r="I2339" s="75"/>
      <c r="J2339" s="75"/>
      <c r="K2339" s="36"/>
      <c r="L2339" s="76"/>
      <c r="M2339" s="76"/>
      <c r="N2339" s="77"/>
      <c r="O2339" s="84" t="s">
        <v>2121</v>
      </c>
      <c r="P2339" s="86">
        <v>42759.604629629626</v>
      </c>
      <c r="Q2339" s="84" t="s">
        <v>22995</v>
      </c>
      <c r="R2339" s="88" t="s">
        <v>23603</v>
      </c>
      <c r="S2339" s="84" t="s">
        <v>3696</v>
      </c>
      <c r="T2339" s="84" t="s">
        <v>23956</v>
      </c>
      <c r="U2339" s="86">
        <v>42759.604629629626</v>
      </c>
      <c r="V2339" s="88" t="s">
        <v>24485</v>
      </c>
      <c r="W2339" s="84"/>
      <c r="X2339" s="84"/>
      <c r="Y2339" s="87" t="s">
        <v>25573</v>
      </c>
      <c r="Z2339" s="84"/>
      <c r="AA2339" s="84"/>
      <c r="AB2339" s="84"/>
      <c r="AC2339" s="84"/>
      <c r="AD2339" s="84"/>
      <c r="AE2339" s="84"/>
      <c r="AF2339" s="84"/>
      <c r="AG2339" s="84"/>
      <c r="AH2339" s="84"/>
      <c r="AI2339" s="84"/>
      <c r="AJ2339" s="84"/>
      <c r="AK2339" s="84"/>
      <c r="AL2339" s="84"/>
      <c r="AM2339" s="84"/>
      <c r="AN2339" s="84"/>
      <c r="AO2339" s="84"/>
      <c r="AP2339" s="84"/>
      <c r="AQ2339" s="84"/>
      <c r="AR2339" s="84"/>
      <c r="AS2339" s="84"/>
      <c r="AT2339" s="84"/>
      <c r="AU2339" s="84"/>
      <c r="AV2339" s="84"/>
      <c r="AW2339" s="84"/>
    </row>
    <row r="2340" spans="1:49" x14ac:dyDescent="0.25">
      <c r="A2340" s="69" t="s">
        <v>21754</v>
      </c>
      <c r="B2340" s="69" t="s">
        <v>1597</v>
      </c>
      <c r="C2340" s="70"/>
      <c r="D2340" s="71"/>
      <c r="E2340" s="70"/>
      <c r="F2340" s="73"/>
      <c r="G2340" s="70"/>
      <c r="H2340" s="74"/>
      <c r="I2340" s="75"/>
      <c r="J2340" s="75"/>
      <c r="K2340" s="36"/>
      <c r="L2340" s="76"/>
      <c r="M2340" s="76"/>
      <c r="N2340" s="77"/>
      <c r="O2340" s="84" t="s">
        <v>2121</v>
      </c>
      <c r="P2340" s="86">
        <v>42759.605810185189</v>
      </c>
      <c r="Q2340" s="84" t="s">
        <v>2198</v>
      </c>
      <c r="R2340" s="84"/>
      <c r="S2340" s="84"/>
      <c r="T2340" s="84"/>
      <c r="U2340" s="86">
        <v>42759.605810185189</v>
      </c>
      <c r="V2340" s="88" t="s">
        <v>24486</v>
      </c>
      <c r="W2340" s="84"/>
      <c r="X2340" s="84"/>
      <c r="Y2340" s="87" t="s">
        <v>25574</v>
      </c>
      <c r="Z2340" s="84"/>
      <c r="AA2340" s="84"/>
      <c r="AB2340" s="84"/>
      <c r="AC2340" s="84"/>
      <c r="AD2340" s="84"/>
      <c r="AE2340" s="84"/>
      <c r="AF2340" s="84"/>
      <c r="AG2340" s="84"/>
      <c r="AH2340" s="84"/>
      <c r="AI2340" s="84"/>
      <c r="AJ2340" s="84"/>
      <c r="AK2340" s="84"/>
      <c r="AL2340" s="84"/>
      <c r="AM2340" s="84"/>
      <c r="AN2340" s="84"/>
      <c r="AO2340" s="84"/>
      <c r="AP2340" s="84"/>
      <c r="AQ2340" s="84"/>
      <c r="AR2340" s="84"/>
      <c r="AS2340" s="84"/>
      <c r="AT2340" s="84"/>
      <c r="AU2340" s="84"/>
      <c r="AV2340" s="84"/>
      <c r="AW2340" s="84"/>
    </row>
    <row r="2341" spans="1:49" x14ac:dyDescent="0.25">
      <c r="A2341" s="69" t="s">
        <v>21754</v>
      </c>
      <c r="B2341" s="69" t="s">
        <v>1598</v>
      </c>
      <c r="C2341" s="70"/>
      <c r="D2341" s="71"/>
      <c r="E2341" s="70"/>
      <c r="F2341" s="73"/>
      <c r="G2341" s="70"/>
      <c r="H2341" s="74"/>
      <c r="I2341" s="75"/>
      <c r="J2341" s="75"/>
      <c r="K2341" s="36"/>
      <c r="L2341" s="76"/>
      <c r="M2341" s="76"/>
      <c r="N2341" s="77"/>
      <c r="O2341" s="84" t="s">
        <v>2121</v>
      </c>
      <c r="P2341" s="86">
        <v>42759.605810185189</v>
      </c>
      <c r="Q2341" s="84" t="s">
        <v>2198</v>
      </c>
      <c r="R2341" s="84"/>
      <c r="S2341" s="84"/>
      <c r="T2341" s="84"/>
      <c r="U2341" s="86">
        <v>42759.605810185189</v>
      </c>
      <c r="V2341" s="88" t="s">
        <v>24486</v>
      </c>
      <c r="W2341" s="84"/>
      <c r="X2341" s="84"/>
      <c r="Y2341" s="87" t="s">
        <v>25574</v>
      </c>
      <c r="Z2341" s="84"/>
      <c r="AA2341" s="84"/>
      <c r="AB2341" s="84"/>
      <c r="AC2341" s="84"/>
      <c r="AD2341" s="84"/>
      <c r="AE2341" s="84"/>
      <c r="AF2341" s="84"/>
      <c r="AG2341" s="84"/>
      <c r="AH2341" s="84"/>
      <c r="AI2341" s="84"/>
      <c r="AJ2341" s="84"/>
      <c r="AK2341" s="84"/>
      <c r="AL2341" s="84"/>
      <c r="AM2341" s="84"/>
      <c r="AN2341" s="84"/>
      <c r="AO2341" s="84"/>
      <c r="AP2341" s="84"/>
      <c r="AQ2341" s="84"/>
      <c r="AR2341" s="84"/>
      <c r="AS2341" s="84"/>
      <c r="AT2341" s="84"/>
      <c r="AU2341" s="84"/>
      <c r="AV2341" s="84"/>
      <c r="AW2341" s="84"/>
    </row>
    <row r="2342" spans="1:49" x14ac:dyDescent="0.25">
      <c r="A2342" s="69" t="s">
        <v>21755</v>
      </c>
      <c r="B2342" s="69" t="s">
        <v>22414</v>
      </c>
      <c r="C2342" s="70"/>
      <c r="D2342" s="71"/>
      <c r="E2342" s="70"/>
      <c r="F2342" s="73"/>
      <c r="G2342" s="70"/>
      <c r="H2342" s="74"/>
      <c r="I2342" s="75"/>
      <c r="J2342" s="75"/>
      <c r="K2342" s="36"/>
      <c r="L2342" s="76"/>
      <c r="M2342" s="76"/>
      <c r="N2342" s="77"/>
      <c r="O2342" s="84" t="s">
        <v>2122</v>
      </c>
      <c r="P2342" s="86">
        <v>42759.605810185189</v>
      </c>
      <c r="Q2342" s="84" t="s">
        <v>22996</v>
      </c>
      <c r="R2342" s="84"/>
      <c r="S2342" s="84"/>
      <c r="T2342" s="84"/>
      <c r="U2342" s="86">
        <v>42759.605810185189</v>
      </c>
      <c r="V2342" s="88" t="s">
        <v>24487</v>
      </c>
      <c r="W2342" s="84"/>
      <c r="X2342" s="84"/>
      <c r="Y2342" s="87" t="s">
        <v>25575</v>
      </c>
      <c r="Z2342" s="84"/>
      <c r="AA2342" s="84"/>
      <c r="AB2342" s="84"/>
      <c r="AC2342" s="84"/>
      <c r="AD2342" s="84"/>
      <c r="AE2342" s="84"/>
      <c r="AF2342" s="84"/>
      <c r="AG2342" s="84"/>
      <c r="AH2342" s="84"/>
      <c r="AI2342" s="84"/>
      <c r="AJ2342" s="84"/>
      <c r="AK2342" s="84"/>
      <c r="AL2342" s="84"/>
      <c r="AM2342" s="84"/>
      <c r="AN2342" s="84"/>
      <c r="AO2342" s="84"/>
      <c r="AP2342" s="84"/>
      <c r="AQ2342" s="84"/>
      <c r="AR2342" s="84"/>
      <c r="AS2342" s="84"/>
      <c r="AT2342" s="84"/>
      <c r="AU2342" s="84"/>
      <c r="AV2342" s="84"/>
      <c r="AW2342" s="84"/>
    </row>
    <row r="2343" spans="1:49" x14ac:dyDescent="0.25">
      <c r="A2343" s="69" t="s">
        <v>21756</v>
      </c>
      <c r="B2343" s="69" t="s">
        <v>1513</v>
      </c>
      <c r="C2343" s="70"/>
      <c r="D2343" s="71"/>
      <c r="E2343" s="70"/>
      <c r="F2343" s="73"/>
      <c r="G2343" s="70"/>
      <c r="H2343" s="74"/>
      <c r="I2343" s="75"/>
      <c r="J2343" s="75"/>
      <c r="K2343" s="36"/>
      <c r="L2343" s="76"/>
      <c r="M2343" s="76"/>
      <c r="N2343" s="77"/>
      <c r="O2343" s="84" t="s">
        <v>2121</v>
      </c>
      <c r="P2343" s="86">
        <v>42759.605810185189</v>
      </c>
      <c r="Q2343" s="84" t="s">
        <v>22891</v>
      </c>
      <c r="R2343" s="84"/>
      <c r="S2343" s="84"/>
      <c r="T2343" s="84" t="s">
        <v>3893</v>
      </c>
      <c r="U2343" s="86">
        <v>42759.605810185189</v>
      </c>
      <c r="V2343" s="88" t="s">
        <v>24488</v>
      </c>
      <c r="W2343" s="84"/>
      <c r="X2343" s="84"/>
      <c r="Y2343" s="87" t="s">
        <v>25576</v>
      </c>
      <c r="Z2343" s="84"/>
      <c r="AA2343" s="84"/>
      <c r="AB2343" s="84"/>
      <c r="AC2343" s="84"/>
      <c r="AD2343" s="84"/>
      <c r="AE2343" s="84"/>
      <c r="AF2343" s="84"/>
      <c r="AG2343" s="84"/>
      <c r="AH2343" s="84"/>
      <c r="AI2343" s="84"/>
      <c r="AJ2343" s="84"/>
      <c r="AK2343" s="84"/>
      <c r="AL2343" s="84"/>
      <c r="AM2343" s="84"/>
      <c r="AN2343" s="84"/>
      <c r="AO2343" s="84"/>
      <c r="AP2343" s="84"/>
      <c r="AQ2343" s="84"/>
      <c r="AR2343" s="84"/>
      <c r="AS2343" s="84"/>
      <c r="AT2343" s="84"/>
      <c r="AU2343" s="84"/>
      <c r="AV2343" s="84"/>
      <c r="AW2343" s="84"/>
    </row>
    <row r="2344" spans="1:49" x14ac:dyDescent="0.25">
      <c r="A2344" s="69" t="s">
        <v>21757</v>
      </c>
      <c r="B2344" s="69" t="s">
        <v>21757</v>
      </c>
      <c r="C2344" s="70"/>
      <c r="D2344" s="71"/>
      <c r="E2344" s="70"/>
      <c r="F2344" s="73"/>
      <c r="G2344" s="70"/>
      <c r="H2344" s="74"/>
      <c r="I2344" s="75"/>
      <c r="J2344" s="75"/>
      <c r="K2344" s="36"/>
      <c r="L2344" s="76"/>
      <c r="M2344" s="76"/>
      <c r="N2344" s="77"/>
      <c r="O2344" s="84" t="s">
        <v>179</v>
      </c>
      <c r="P2344" s="86">
        <v>42759.605810185189</v>
      </c>
      <c r="Q2344" s="84" t="s">
        <v>22997</v>
      </c>
      <c r="R2344" s="84"/>
      <c r="S2344" s="84"/>
      <c r="T2344" s="84"/>
      <c r="U2344" s="86">
        <v>42759.605810185189</v>
      </c>
      <c r="V2344" s="88" t="s">
        <v>24489</v>
      </c>
      <c r="W2344" s="84"/>
      <c r="X2344" s="84"/>
      <c r="Y2344" s="87" t="s">
        <v>25577</v>
      </c>
      <c r="Z2344" s="84"/>
      <c r="AA2344" s="84"/>
      <c r="AB2344" s="84"/>
      <c r="AC2344" s="84"/>
      <c r="AD2344" s="84"/>
      <c r="AE2344" s="84"/>
      <c r="AF2344" s="84"/>
      <c r="AG2344" s="84"/>
      <c r="AH2344" s="84"/>
      <c r="AI2344" s="84"/>
      <c r="AJ2344" s="84"/>
      <c r="AK2344" s="84"/>
      <c r="AL2344" s="84"/>
      <c r="AM2344" s="84"/>
      <c r="AN2344" s="84"/>
      <c r="AO2344" s="84"/>
      <c r="AP2344" s="84"/>
      <c r="AQ2344" s="84"/>
      <c r="AR2344" s="84"/>
      <c r="AS2344" s="84"/>
      <c r="AT2344" s="84"/>
      <c r="AU2344" s="84"/>
      <c r="AV2344" s="84"/>
      <c r="AW2344" s="84"/>
    </row>
    <row r="2345" spans="1:49" x14ac:dyDescent="0.25">
      <c r="A2345" s="69" t="s">
        <v>21758</v>
      </c>
      <c r="B2345" s="69" t="s">
        <v>22415</v>
      </c>
      <c r="C2345" s="70"/>
      <c r="D2345" s="71"/>
      <c r="E2345" s="70"/>
      <c r="F2345" s="73"/>
      <c r="G2345" s="70"/>
      <c r="H2345" s="74"/>
      <c r="I2345" s="75"/>
      <c r="J2345" s="75"/>
      <c r="K2345" s="36"/>
      <c r="L2345" s="76"/>
      <c r="M2345" s="76"/>
      <c r="N2345" s="77"/>
      <c r="O2345" s="84" t="s">
        <v>2121</v>
      </c>
      <c r="P2345" s="86">
        <v>42759.605821759258</v>
      </c>
      <c r="Q2345" s="84" t="s">
        <v>22998</v>
      </c>
      <c r="R2345" s="84"/>
      <c r="S2345" s="84"/>
      <c r="T2345" s="84"/>
      <c r="U2345" s="86">
        <v>42759.605821759258</v>
      </c>
      <c r="V2345" s="88" t="s">
        <v>24490</v>
      </c>
      <c r="W2345" s="84"/>
      <c r="X2345" s="84"/>
      <c r="Y2345" s="87" t="s">
        <v>25578</v>
      </c>
      <c r="Z2345" s="84"/>
      <c r="AA2345" s="84"/>
      <c r="AB2345" s="84"/>
      <c r="AC2345" s="84"/>
      <c r="AD2345" s="84"/>
      <c r="AE2345" s="84"/>
      <c r="AF2345" s="84"/>
      <c r="AG2345" s="84"/>
      <c r="AH2345" s="84"/>
      <c r="AI2345" s="84"/>
      <c r="AJ2345" s="84"/>
      <c r="AK2345" s="84"/>
      <c r="AL2345" s="84"/>
      <c r="AM2345" s="84"/>
      <c r="AN2345" s="84"/>
      <c r="AO2345" s="84"/>
      <c r="AP2345" s="84"/>
      <c r="AQ2345" s="84"/>
      <c r="AR2345" s="84"/>
      <c r="AS2345" s="84"/>
      <c r="AT2345" s="84"/>
      <c r="AU2345" s="84"/>
      <c r="AV2345" s="84"/>
      <c r="AW2345" s="84"/>
    </row>
    <row r="2346" spans="1:49" x14ac:dyDescent="0.25">
      <c r="A2346" s="69" t="s">
        <v>21759</v>
      </c>
      <c r="B2346" s="69" t="s">
        <v>21759</v>
      </c>
      <c r="C2346" s="70"/>
      <c r="D2346" s="71"/>
      <c r="E2346" s="70"/>
      <c r="F2346" s="73"/>
      <c r="G2346" s="70"/>
      <c r="H2346" s="74"/>
      <c r="I2346" s="75"/>
      <c r="J2346" s="75"/>
      <c r="K2346" s="36"/>
      <c r="L2346" s="76"/>
      <c r="M2346" s="76"/>
      <c r="N2346" s="77"/>
      <c r="O2346" s="84" t="s">
        <v>179</v>
      </c>
      <c r="P2346" s="86">
        <v>42759.605821759258</v>
      </c>
      <c r="Q2346" s="84" t="s">
        <v>22999</v>
      </c>
      <c r="R2346" s="84"/>
      <c r="S2346" s="84"/>
      <c r="T2346" s="84" t="s">
        <v>1682</v>
      </c>
      <c r="U2346" s="86">
        <v>42759.605821759258</v>
      </c>
      <c r="V2346" s="88" t="s">
        <v>24491</v>
      </c>
      <c r="W2346" s="84"/>
      <c r="X2346" s="84"/>
      <c r="Y2346" s="87" t="s">
        <v>25579</v>
      </c>
      <c r="Z2346" s="84"/>
      <c r="AA2346" s="84"/>
      <c r="AB2346" s="84"/>
      <c r="AC2346" s="84"/>
      <c r="AD2346" s="84"/>
      <c r="AE2346" s="84"/>
      <c r="AF2346" s="84"/>
      <c r="AG2346" s="84"/>
      <c r="AH2346" s="84"/>
      <c r="AI2346" s="84"/>
      <c r="AJ2346" s="84"/>
      <c r="AK2346" s="84"/>
      <c r="AL2346" s="84"/>
      <c r="AM2346" s="84"/>
      <c r="AN2346" s="84"/>
      <c r="AO2346" s="84"/>
      <c r="AP2346" s="84"/>
      <c r="AQ2346" s="84"/>
      <c r="AR2346" s="84"/>
      <c r="AS2346" s="84"/>
      <c r="AT2346" s="84"/>
      <c r="AU2346" s="84"/>
      <c r="AV2346" s="84"/>
      <c r="AW2346" s="84"/>
    </row>
    <row r="2347" spans="1:49" x14ac:dyDescent="0.25">
      <c r="A2347" s="69" t="s">
        <v>21760</v>
      </c>
      <c r="B2347" s="69" t="s">
        <v>1577</v>
      </c>
      <c r="C2347" s="70"/>
      <c r="D2347" s="71"/>
      <c r="E2347" s="70"/>
      <c r="F2347" s="73"/>
      <c r="G2347" s="70"/>
      <c r="H2347" s="74"/>
      <c r="I2347" s="75"/>
      <c r="J2347" s="75"/>
      <c r="K2347" s="36"/>
      <c r="L2347" s="76"/>
      <c r="M2347" s="76"/>
      <c r="N2347" s="77"/>
      <c r="O2347" s="84" t="s">
        <v>2121</v>
      </c>
      <c r="P2347" s="86">
        <v>42759.605821759258</v>
      </c>
      <c r="Q2347" s="84" t="s">
        <v>2164</v>
      </c>
      <c r="R2347" s="84"/>
      <c r="S2347" s="84"/>
      <c r="T2347" s="84"/>
      <c r="U2347" s="86">
        <v>42759.605821759258</v>
      </c>
      <c r="V2347" s="88" t="s">
        <v>24492</v>
      </c>
      <c r="W2347" s="84"/>
      <c r="X2347" s="84"/>
      <c r="Y2347" s="87" t="s">
        <v>25580</v>
      </c>
      <c r="Z2347" s="84"/>
      <c r="AA2347" s="84"/>
      <c r="AB2347" s="84"/>
      <c r="AC2347" s="84"/>
      <c r="AD2347" s="84"/>
      <c r="AE2347" s="84"/>
      <c r="AF2347" s="84"/>
      <c r="AG2347" s="84"/>
      <c r="AH2347" s="84"/>
      <c r="AI2347" s="84"/>
      <c r="AJ2347" s="84"/>
      <c r="AK2347" s="84"/>
      <c r="AL2347" s="84"/>
      <c r="AM2347" s="84"/>
      <c r="AN2347" s="84"/>
      <c r="AO2347" s="84"/>
      <c r="AP2347" s="84"/>
      <c r="AQ2347" s="84"/>
      <c r="AR2347" s="84"/>
      <c r="AS2347" s="84"/>
      <c r="AT2347" s="84"/>
      <c r="AU2347" s="84"/>
      <c r="AV2347" s="84"/>
      <c r="AW2347" s="84"/>
    </row>
    <row r="2348" spans="1:49" x14ac:dyDescent="0.25">
      <c r="A2348" s="69" t="s">
        <v>21761</v>
      </c>
      <c r="B2348" s="69" t="s">
        <v>1477</v>
      </c>
      <c r="C2348" s="70"/>
      <c r="D2348" s="71"/>
      <c r="E2348" s="70"/>
      <c r="F2348" s="73"/>
      <c r="G2348" s="70"/>
      <c r="H2348" s="74"/>
      <c r="I2348" s="75"/>
      <c r="J2348" s="75"/>
      <c r="K2348" s="36"/>
      <c r="L2348" s="76"/>
      <c r="M2348" s="76"/>
      <c r="N2348" s="77"/>
      <c r="O2348" s="84" t="s">
        <v>2121</v>
      </c>
      <c r="P2348" s="86">
        <v>42759.605312500003</v>
      </c>
      <c r="Q2348" s="84" t="s">
        <v>2352</v>
      </c>
      <c r="R2348" s="88" t="s">
        <v>3339</v>
      </c>
      <c r="S2348" s="84" t="s">
        <v>3697</v>
      </c>
      <c r="T2348" s="84"/>
      <c r="U2348" s="86">
        <v>42759.605312500003</v>
      </c>
      <c r="V2348" s="88" t="s">
        <v>24493</v>
      </c>
      <c r="W2348" s="84"/>
      <c r="X2348" s="84"/>
      <c r="Y2348" s="87" t="s">
        <v>25581</v>
      </c>
      <c r="Z2348" s="84"/>
      <c r="AA2348" s="84"/>
      <c r="AB2348" s="84"/>
      <c r="AC2348" s="84"/>
      <c r="AD2348" s="84"/>
      <c r="AE2348" s="84"/>
      <c r="AF2348" s="84"/>
      <c r="AG2348" s="84"/>
      <c r="AH2348" s="84"/>
      <c r="AI2348" s="84"/>
      <c r="AJ2348" s="84"/>
      <c r="AK2348" s="84"/>
      <c r="AL2348" s="84"/>
      <c r="AM2348" s="84"/>
      <c r="AN2348" s="84"/>
      <c r="AO2348" s="84"/>
      <c r="AP2348" s="84"/>
      <c r="AQ2348" s="84"/>
      <c r="AR2348" s="84"/>
      <c r="AS2348" s="84"/>
      <c r="AT2348" s="84"/>
      <c r="AU2348" s="84"/>
      <c r="AV2348" s="84"/>
      <c r="AW2348" s="84"/>
    </row>
    <row r="2349" spans="1:49" x14ac:dyDescent="0.25">
      <c r="A2349" s="69" t="s">
        <v>21761</v>
      </c>
      <c r="B2349" s="69" t="s">
        <v>21761</v>
      </c>
      <c r="C2349" s="70"/>
      <c r="D2349" s="71"/>
      <c r="E2349" s="70"/>
      <c r="F2349" s="73"/>
      <c r="G2349" s="70"/>
      <c r="H2349" s="74"/>
      <c r="I2349" s="75"/>
      <c r="J2349" s="75"/>
      <c r="K2349" s="36"/>
      <c r="L2349" s="76"/>
      <c r="M2349" s="76"/>
      <c r="N2349" s="77"/>
      <c r="O2349" s="84" t="s">
        <v>179</v>
      </c>
      <c r="P2349" s="86">
        <v>42759.605752314812</v>
      </c>
      <c r="Q2349" s="84" t="s">
        <v>23000</v>
      </c>
      <c r="R2349" s="88" t="s">
        <v>23604</v>
      </c>
      <c r="S2349" s="84" t="s">
        <v>3697</v>
      </c>
      <c r="T2349" s="84"/>
      <c r="U2349" s="86">
        <v>42759.605752314812</v>
      </c>
      <c r="V2349" s="88" t="s">
        <v>24494</v>
      </c>
      <c r="W2349" s="84"/>
      <c r="X2349" s="84"/>
      <c r="Y2349" s="87" t="s">
        <v>25582</v>
      </c>
      <c r="Z2349" s="84"/>
      <c r="AA2349" s="84"/>
      <c r="AB2349" s="84"/>
      <c r="AC2349" s="84"/>
      <c r="AD2349" s="84"/>
      <c r="AE2349" s="84"/>
      <c r="AF2349" s="84"/>
      <c r="AG2349" s="84"/>
      <c r="AH2349" s="84"/>
      <c r="AI2349" s="84"/>
      <c r="AJ2349" s="84"/>
      <c r="AK2349" s="84"/>
      <c r="AL2349" s="84"/>
      <c r="AM2349" s="84"/>
      <c r="AN2349" s="84"/>
      <c r="AO2349" s="84"/>
      <c r="AP2349" s="84"/>
      <c r="AQ2349" s="84"/>
      <c r="AR2349" s="84"/>
      <c r="AS2349" s="84"/>
      <c r="AT2349" s="84"/>
      <c r="AU2349" s="84"/>
      <c r="AV2349" s="84"/>
      <c r="AW2349" s="84"/>
    </row>
    <row r="2350" spans="1:49" x14ac:dyDescent="0.25">
      <c r="A2350" s="69" t="s">
        <v>21761</v>
      </c>
      <c r="B2350" s="69" t="s">
        <v>1572</v>
      </c>
      <c r="C2350" s="70"/>
      <c r="D2350" s="71"/>
      <c r="E2350" s="70"/>
      <c r="F2350" s="73"/>
      <c r="G2350" s="70"/>
      <c r="H2350" s="74"/>
      <c r="I2350" s="75"/>
      <c r="J2350" s="75"/>
      <c r="K2350" s="36"/>
      <c r="L2350" s="76"/>
      <c r="M2350" s="76"/>
      <c r="N2350" s="77"/>
      <c r="O2350" s="84" t="s">
        <v>2121</v>
      </c>
      <c r="P2350" s="86">
        <v>42759.605821759258</v>
      </c>
      <c r="Q2350" s="84" t="s">
        <v>23001</v>
      </c>
      <c r="R2350" s="88" t="s">
        <v>23604</v>
      </c>
      <c r="S2350" s="84" t="s">
        <v>3697</v>
      </c>
      <c r="T2350" s="84"/>
      <c r="U2350" s="86">
        <v>42759.605821759258</v>
      </c>
      <c r="V2350" s="88" t="s">
        <v>24495</v>
      </c>
      <c r="W2350" s="84"/>
      <c r="X2350" s="84"/>
      <c r="Y2350" s="87" t="s">
        <v>25583</v>
      </c>
      <c r="Z2350" s="84"/>
      <c r="AA2350" s="84"/>
      <c r="AB2350" s="84"/>
      <c r="AC2350" s="84"/>
      <c r="AD2350" s="84"/>
      <c r="AE2350" s="84"/>
      <c r="AF2350" s="84"/>
      <c r="AG2350" s="84"/>
      <c r="AH2350" s="84"/>
      <c r="AI2350" s="84"/>
      <c r="AJ2350" s="84"/>
      <c r="AK2350" s="84"/>
      <c r="AL2350" s="84"/>
      <c r="AM2350" s="84"/>
      <c r="AN2350" s="84"/>
      <c r="AO2350" s="84"/>
      <c r="AP2350" s="84"/>
      <c r="AQ2350" s="84"/>
      <c r="AR2350" s="84"/>
      <c r="AS2350" s="84"/>
      <c r="AT2350" s="84"/>
      <c r="AU2350" s="84"/>
      <c r="AV2350" s="84"/>
      <c r="AW2350" s="84"/>
    </row>
    <row r="2351" spans="1:49" x14ac:dyDescent="0.25">
      <c r="A2351" s="69" t="s">
        <v>21762</v>
      </c>
      <c r="B2351" s="69" t="s">
        <v>1643</v>
      </c>
      <c r="C2351" s="70"/>
      <c r="D2351" s="71"/>
      <c r="E2351" s="70"/>
      <c r="F2351" s="73"/>
      <c r="G2351" s="70"/>
      <c r="H2351" s="74"/>
      <c r="I2351" s="75"/>
      <c r="J2351" s="75"/>
      <c r="K2351" s="36"/>
      <c r="L2351" s="76"/>
      <c r="M2351" s="76"/>
      <c r="N2351" s="77"/>
      <c r="O2351" s="84" t="s">
        <v>2121</v>
      </c>
      <c r="P2351" s="86">
        <v>42759.605833333335</v>
      </c>
      <c r="Q2351" s="84" t="s">
        <v>22797</v>
      </c>
      <c r="R2351" s="88" t="s">
        <v>23515</v>
      </c>
      <c r="S2351" s="84" t="s">
        <v>3699</v>
      </c>
      <c r="T2351" s="84" t="s">
        <v>1682</v>
      </c>
      <c r="U2351" s="86">
        <v>42759.605833333335</v>
      </c>
      <c r="V2351" s="88" t="s">
        <v>24496</v>
      </c>
      <c r="W2351" s="84"/>
      <c r="X2351" s="84"/>
      <c r="Y2351" s="87" t="s">
        <v>25584</v>
      </c>
      <c r="Z2351" s="84"/>
      <c r="AA2351" s="84"/>
      <c r="AB2351" s="84"/>
      <c r="AC2351" s="84"/>
      <c r="AD2351" s="84"/>
      <c r="AE2351" s="84"/>
      <c r="AF2351" s="84"/>
      <c r="AG2351" s="84"/>
      <c r="AH2351" s="84"/>
      <c r="AI2351" s="84"/>
      <c r="AJ2351" s="84"/>
      <c r="AK2351" s="84"/>
      <c r="AL2351" s="84"/>
      <c r="AM2351" s="84"/>
      <c r="AN2351" s="84"/>
      <c r="AO2351" s="84"/>
      <c r="AP2351" s="84"/>
      <c r="AQ2351" s="84"/>
      <c r="AR2351" s="84"/>
      <c r="AS2351" s="84"/>
      <c r="AT2351" s="84"/>
      <c r="AU2351" s="84"/>
      <c r="AV2351" s="84"/>
      <c r="AW2351" s="84"/>
    </row>
    <row r="2352" spans="1:49" x14ac:dyDescent="0.25">
      <c r="A2352" s="69" t="s">
        <v>1244</v>
      </c>
      <c r="B2352" s="69" t="s">
        <v>1244</v>
      </c>
      <c r="C2352" s="70"/>
      <c r="D2352" s="71"/>
      <c r="E2352" s="70"/>
      <c r="F2352" s="73"/>
      <c r="G2352" s="70"/>
      <c r="H2352" s="74"/>
      <c r="I2352" s="75"/>
      <c r="J2352" s="75"/>
      <c r="K2352" s="36"/>
      <c r="L2352" s="76"/>
      <c r="M2352" s="76"/>
      <c r="N2352" s="77"/>
      <c r="O2352" s="84" t="s">
        <v>179</v>
      </c>
      <c r="P2352" s="86">
        <v>42759.605833333335</v>
      </c>
      <c r="Q2352" s="84" t="s">
        <v>23002</v>
      </c>
      <c r="R2352" s="88" t="s">
        <v>23481</v>
      </c>
      <c r="S2352" s="84" t="s">
        <v>23802</v>
      </c>
      <c r="T2352" s="84" t="s">
        <v>4042</v>
      </c>
      <c r="U2352" s="86">
        <v>42759.605833333335</v>
      </c>
      <c r="V2352" s="88" t="s">
        <v>24497</v>
      </c>
      <c r="W2352" s="84"/>
      <c r="X2352" s="84"/>
      <c r="Y2352" s="87" t="s">
        <v>25585</v>
      </c>
      <c r="Z2352" s="84"/>
      <c r="AA2352" s="84"/>
      <c r="AB2352" s="84"/>
      <c r="AC2352" s="84"/>
      <c r="AD2352" s="84"/>
      <c r="AE2352" s="84"/>
      <c r="AF2352" s="84"/>
      <c r="AG2352" s="84"/>
      <c r="AH2352" s="84"/>
      <c r="AI2352" s="84"/>
      <c r="AJ2352" s="84"/>
      <c r="AK2352" s="84"/>
      <c r="AL2352" s="84"/>
      <c r="AM2352" s="84"/>
      <c r="AN2352" s="84"/>
      <c r="AO2352" s="84"/>
      <c r="AP2352" s="84"/>
      <c r="AQ2352" s="84"/>
      <c r="AR2352" s="84"/>
      <c r="AS2352" s="84"/>
      <c r="AT2352" s="84"/>
      <c r="AU2352" s="84"/>
      <c r="AV2352" s="84"/>
      <c r="AW2352" s="84"/>
    </row>
    <row r="2353" spans="1:49" x14ac:dyDescent="0.25">
      <c r="A2353" s="69" t="s">
        <v>21763</v>
      </c>
      <c r="B2353" s="69" t="s">
        <v>22416</v>
      </c>
      <c r="C2353" s="70"/>
      <c r="D2353" s="71"/>
      <c r="E2353" s="70"/>
      <c r="F2353" s="73"/>
      <c r="G2353" s="70"/>
      <c r="H2353" s="74"/>
      <c r="I2353" s="75"/>
      <c r="J2353" s="75"/>
      <c r="K2353" s="36"/>
      <c r="L2353" s="76"/>
      <c r="M2353" s="76"/>
      <c r="N2353" s="77"/>
      <c r="O2353" s="84" t="s">
        <v>2121</v>
      </c>
      <c r="P2353" s="86">
        <v>42759.605833333335</v>
      </c>
      <c r="Q2353" s="84" t="s">
        <v>23003</v>
      </c>
      <c r="R2353" s="88" t="s">
        <v>23605</v>
      </c>
      <c r="S2353" s="84" t="s">
        <v>23841</v>
      </c>
      <c r="T2353" s="84" t="s">
        <v>3908</v>
      </c>
      <c r="U2353" s="86">
        <v>42759.605833333335</v>
      </c>
      <c r="V2353" s="88" t="s">
        <v>24498</v>
      </c>
      <c r="W2353" s="84"/>
      <c r="X2353" s="84"/>
      <c r="Y2353" s="87" t="s">
        <v>25586</v>
      </c>
      <c r="Z2353" s="84"/>
      <c r="AA2353" s="84"/>
      <c r="AB2353" s="84"/>
      <c r="AC2353" s="84"/>
      <c r="AD2353" s="84"/>
      <c r="AE2353" s="84"/>
      <c r="AF2353" s="84"/>
      <c r="AG2353" s="84"/>
      <c r="AH2353" s="84"/>
      <c r="AI2353" s="84"/>
      <c r="AJ2353" s="84"/>
      <c r="AK2353" s="84"/>
      <c r="AL2353" s="84"/>
      <c r="AM2353" s="84"/>
      <c r="AN2353" s="84"/>
      <c r="AO2353" s="84"/>
      <c r="AP2353" s="84"/>
      <c r="AQ2353" s="84"/>
      <c r="AR2353" s="84"/>
      <c r="AS2353" s="84"/>
      <c r="AT2353" s="84"/>
      <c r="AU2353" s="84"/>
      <c r="AV2353" s="84"/>
      <c r="AW2353" s="84"/>
    </row>
    <row r="2354" spans="1:49" x14ac:dyDescent="0.25">
      <c r="A2354" s="69" t="s">
        <v>21764</v>
      </c>
      <c r="B2354" s="69" t="s">
        <v>1574</v>
      </c>
      <c r="C2354" s="70"/>
      <c r="D2354" s="71"/>
      <c r="E2354" s="70"/>
      <c r="F2354" s="73"/>
      <c r="G2354" s="70"/>
      <c r="H2354" s="74"/>
      <c r="I2354" s="75"/>
      <c r="J2354" s="75"/>
      <c r="K2354" s="36"/>
      <c r="L2354" s="76"/>
      <c r="M2354" s="76"/>
      <c r="N2354" s="77"/>
      <c r="O2354" s="84" t="s">
        <v>2121</v>
      </c>
      <c r="P2354" s="86">
        <v>42759.605833333335</v>
      </c>
      <c r="Q2354" s="84" t="s">
        <v>22768</v>
      </c>
      <c r="R2354" s="88" t="s">
        <v>23502</v>
      </c>
      <c r="S2354" s="84" t="s">
        <v>3699</v>
      </c>
      <c r="T2354" s="84"/>
      <c r="U2354" s="86">
        <v>42759.605833333335</v>
      </c>
      <c r="V2354" s="88" t="s">
        <v>24499</v>
      </c>
      <c r="W2354" s="84"/>
      <c r="X2354" s="84"/>
      <c r="Y2354" s="87" t="s">
        <v>25587</v>
      </c>
      <c r="Z2354" s="84"/>
      <c r="AA2354" s="84"/>
      <c r="AB2354" s="84"/>
      <c r="AC2354" s="84"/>
      <c r="AD2354" s="84"/>
      <c r="AE2354" s="84"/>
      <c r="AF2354" s="84"/>
      <c r="AG2354" s="84"/>
      <c r="AH2354" s="84"/>
      <c r="AI2354" s="84"/>
      <c r="AJ2354" s="84"/>
      <c r="AK2354" s="84"/>
      <c r="AL2354" s="84"/>
      <c r="AM2354" s="84"/>
      <c r="AN2354" s="84"/>
      <c r="AO2354" s="84"/>
      <c r="AP2354" s="84"/>
      <c r="AQ2354" s="84"/>
      <c r="AR2354" s="84"/>
      <c r="AS2354" s="84"/>
      <c r="AT2354" s="84"/>
      <c r="AU2354" s="84"/>
      <c r="AV2354" s="84"/>
      <c r="AW2354" s="84"/>
    </row>
    <row r="2355" spans="1:49" x14ac:dyDescent="0.25">
      <c r="A2355" s="69" t="s">
        <v>21765</v>
      </c>
      <c r="B2355" s="69" t="s">
        <v>1577</v>
      </c>
      <c r="C2355" s="70"/>
      <c r="D2355" s="71"/>
      <c r="E2355" s="70"/>
      <c r="F2355" s="73"/>
      <c r="G2355" s="70"/>
      <c r="H2355" s="74"/>
      <c r="I2355" s="75"/>
      <c r="J2355" s="75"/>
      <c r="K2355" s="36"/>
      <c r="L2355" s="76"/>
      <c r="M2355" s="76"/>
      <c r="N2355" s="77"/>
      <c r="O2355" s="84" t="s">
        <v>2121</v>
      </c>
      <c r="P2355" s="86">
        <v>42759.605844907404</v>
      </c>
      <c r="Q2355" s="84" t="s">
        <v>2164</v>
      </c>
      <c r="R2355" s="84"/>
      <c r="S2355" s="84"/>
      <c r="T2355" s="84"/>
      <c r="U2355" s="86">
        <v>42759.605844907404</v>
      </c>
      <c r="V2355" s="88" t="s">
        <v>24500</v>
      </c>
      <c r="W2355" s="84"/>
      <c r="X2355" s="84"/>
      <c r="Y2355" s="87" t="s">
        <v>25588</v>
      </c>
      <c r="Z2355" s="84"/>
      <c r="AA2355" s="84"/>
      <c r="AB2355" s="84"/>
      <c r="AC2355" s="84"/>
      <c r="AD2355" s="84"/>
      <c r="AE2355" s="84"/>
      <c r="AF2355" s="84"/>
      <c r="AG2355" s="84"/>
      <c r="AH2355" s="84"/>
      <c r="AI2355" s="84"/>
      <c r="AJ2355" s="84"/>
      <c r="AK2355" s="84"/>
      <c r="AL2355" s="84"/>
      <c r="AM2355" s="84"/>
      <c r="AN2355" s="84"/>
      <c r="AO2355" s="84"/>
      <c r="AP2355" s="84"/>
      <c r="AQ2355" s="84"/>
      <c r="AR2355" s="84"/>
      <c r="AS2355" s="84"/>
      <c r="AT2355" s="84"/>
      <c r="AU2355" s="84"/>
      <c r="AV2355" s="84"/>
      <c r="AW2355" s="84"/>
    </row>
    <row r="2356" spans="1:49" x14ac:dyDescent="0.25">
      <c r="A2356" s="69" t="s">
        <v>21766</v>
      </c>
      <c r="B2356" s="69" t="s">
        <v>22417</v>
      </c>
      <c r="C2356" s="70"/>
      <c r="D2356" s="71"/>
      <c r="E2356" s="70"/>
      <c r="F2356" s="73"/>
      <c r="G2356" s="70"/>
      <c r="H2356" s="74"/>
      <c r="I2356" s="75"/>
      <c r="J2356" s="75"/>
      <c r="K2356" s="36"/>
      <c r="L2356" s="76"/>
      <c r="M2356" s="76"/>
      <c r="N2356" s="77"/>
      <c r="O2356" s="84" t="s">
        <v>2122</v>
      </c>
      <c r="P2356" s="86">
        <v>42759.605844907404</v>
      </c>
      <c r="Q2356" s="84" t="s">
        <v>23004</v>
      </c>
      <c r="R2356" s="84"/>
      <c r="S2356" s="84"/>
      <c r="T2356" s="84"/>
      <c r="U2356" s="86">
        <v>42759.605844907404</v>
      </c>
      <c r="V2356" s="88" t="s">
        <v>24501</v>
      </c>
      <c r="W2356" s="84"/>
      <c r="X2356" s="84"/>
      <c r="Y2356" s="87" t="s">
        <v>25589</v>
      </c>
      <c r="Z2356" s="87" t="s">
        <v>26213</v>
      </c>
      <c r="AA2356" s="84"/>
      <c r="AB2356" s="84"/>
      <c r="AC2356" s="84"/>
      <c r="AD2356" s="84"/>
      <c r="AE2356" s="84"/>
      <c r="AF2356" s="84"/>
      <c r="AG2356" s="84"/>
      <c r="AH2356" s="84"/>
      <c r="AI2356" s="84"/>
      <c r="AJ2356" s="84"/>
      <c r="AK2356" s="84"/>
      <c r="AL2356" s="84"/>
      <c r="AM2356" s="84"/>
      <c r="AN2356" s="84"/>
      <c r="AO2356" s="84"/>
      <c r="AP2356" s="84"/>
      <c r="AQ2356" s="84"/>
      <c r="AR2356" s="84"/>
      <c r="AS2356" s="84"/>
      <c r="AT2356" s="84"/>
      <c r="AU2356" s="84"/>
      <c r="AV2356" s="84"/>
      <c r="AW2356" s="84"/>
    </row>
    <row r="2357" spans="1:49" x14ac:dyDescent="0.25">
      <c r="A2357" s="69" t="s">
        <v>21767</v>
      </c>
      <c r="B2357" s="69" t="s">
        <v>21767</v>
      </c>
      <c r="C2357" s="70"/>
      <c r="D2357" s="71"/>
      <c r="E2357" s="70"/>
      <c r="F2357" s="73"/>
      <c r="G2357" s="70"/>
      <c r="H2357" s="74"/>
      <c r="I2357" s="75"/>
      <c r="J2357" s="75"/>
      <c r="K2357" s="36"/>
      <c r="L2357" s="76"/>
      <c r="M2357" s="76"/>
      <c r="N2357" s="77"/>
      <c r="O2357" s="84" t="s">
        <v>179</v>
      </c>
      <c r="P2357" s="86">
        <v>42759.605844907404</v>
      </c>
      <c r="Q2357" s="84" t="s">
        <v>23005</v>
      </c>
      <c r="R2357" s="88" t="s">
        <v>23606</v>
      </c>
      <c r="S2357" s="84" t="s">
        <v>23842</v>
      </c>
      <c r="T2357" s="84"/>
      <c r="U2357" s="86">
        <v>42759.605844907404</v>
      </c>
      <c r="V2357" s="88" t="s">
        <v>24502</v>
      </c>
      <c r="W2357" s="84"/>
      <c r="X2357" s="84"/>
      <c r="Y2357" s="87" t="s">
        <v>25590</v>
      </c>
      <c r="Z2357" s="84"/>
      <c r="AA2357" s="84"/>
      <c r="AB2357" s="84"/>
      <c r="AC2357" s="84"/>
      <c r="AD2357" s="84"/>
      <c r="AE2357" s="84"/>
      <c r="AF2357" s="84"/>
      <c r="AG2357" s="84"/>
      <c r="AH2357" s="84"/>
      <c r="AI2357" s="84"/>
      <c r="AJ2357" s="84"/>
      <c r="AK2357" s="84"/>
      <c r="AL2357" s="84"/>
      <c r="AM2357" s="84"/>
      <c r="AN2357" s="84"/>
      <c r="AO2357" s="84"/>
      <c r="AP2357" s="84"/>
      <c r="AQ2357" s="84"/>
      <c r="AR2357" s="84"/>
      <c r="AS2357" s="84"/>
      <c r="AT2357" s="84"/>
      <c r="AU2357" s="84"/>
      <c r="AV2357" s="84"/>
      <c r="AW2357" s="84"/>
    </row>
    <row r="2358" spans="1:49" x14ac:dyDescent="0.25">
      <c r="A2358" s="69" t="s">
        <v>21768</v>
      </c>
      <c r="B2358" s="69" t="s">
        <v>1754</v>
      </c>
      <c r="C2358" s="70"/>
      <c r="D2358" s="71"/>
      <c r="E2358" s="70"/>
      <c r="F2358" s="73"/>
      <c r="G2358" s="70"/>
      <c r="H2358" s="74"/>
      <c r="I2358" s="75"/>
      <c r="J2358" s="75"/>
      <c r="K2358" s="36"/>
      <c r="L2358" s="76"/>
      <c r="M2358" s="76"/>
      <c r="N2358" s="77"/>
      <c r="O2358" s="84" t="s">
        <v>2121</v>
      </c>
      <c r="P2358" s="86">
        <v>42759.605856481481</v>
      </c>
      <c r="Q2358" s="84" t="s">
        <v>2455</v>
      </c>
      <c r="R2358" s="84"/>
      <c r="S2358" s="84"/>
      <c r="T2358" s="84" t="s">
        <v>3955</v>
      </c>
      <c r="U2358" s="86">
        <v>42759.605856481481</v>
      </c>
      <c r="V2358" s="88" t="s">
        <v>24503</v>
      </c>
      <c r="W2358" s="84"/>
      <c r="X2358" s="84"/>
      <c r="Y2358" s="87" t="s">
        <v>25591</v>
      </c>
      <c r="Z2358" s="84"/>
      <c r="AA2358" s="84"/>
      <c r="AB2358" s="84"/>
      <c r="AC2358" s="84"/>
      <c r="AD2358" s="84"/>
      <c r="AE2358" s="84"/>
      <c r="AF2358" s="84"/>
      <c r="AG2358" s="84"/>
      <c r="AH2358" s="84"/>
      <c r="AI2358" s="84"/>
      <c r="AJ2358" s="84"/>
      <c r="AK2358" s="84"/>
      <c r="AL2358" s="84"/>
      <c r="AM2358" s="84"/>
      <c r="AN2358" s="84"/>
      <c r="AO2358" s="84"/>
      <c r="AP2358" s="84"/>
      <c r="AQ2358" s="84"/>
      <c r="AR2358" s="84"/>
      <c r="AS2358" s="84"/>
      <c r="AT2358" s="84"/>
      <c r="AU2358" s="84"/>
      <c r="AV2358" s="84"/>
      <c r="AW2358" s="84"/>
    </row>
    <row r="2359" spans="1:49" x14ac:dyDescent="0.25">
      <c r="A2359" s="69" t="s">
        <v>1893</v>
      </c>
      <c r="B2359" s="69" t="s">
        <v>1612</v>
      </c>
      <c r="C2359" s="70"/>
      <c r="D2359" s="71"/>
      <c r="E2359" s="70"/>
      <c r="F2359" s="73"/>
      <c r="G2359" s="70"/>
      <c r="H2359" s="74"/>
      <c r="I2359" s="75"/>
      <c r="J2359" s="75"/>
      <c r="K2359" s="36"/>
      <c r="L2359" s="76"/>
      <c r="M2359" s="76"/>
      <c r="N2359" s="77"/>
      <c r="O2359" s="84" t="s">
        <v>2121</v>
      </c>
      <c r="P2359" s="86">
        <v>42759.605856481481</v>
      </c>
      <c r="Q2359" s="84" t="s">
        <v>22981</v>
      </c>
      <c r="R2359" s="84"/>
      <c r="S2359" s="84"/>
      <c r="T2359" s="84" t="s">
        <v>3893</v>
      </c>
      <c r="U2359" s="86">
        <v>42759.605856481481</v>
      </c>
      <c r="V2359" s="88" t="s">
        <v>24504</v>
      </c>
      <c r="W2359" s="84"/>
      <c r="X2359" s="84"/>
      <c r="Y2359" s="87" t="s">
        <v>25592</v>
      </c>
      <c r="Z2359" s="84"/>
      <c r="AA2359" s="84"/>
      <c r="AB2359" s="84"/>
      <c r="AC2359" s="84"/>
      <c r="AD2359" s="84"/>
      <c r="AE2359" s="84"/>
      <c r="AF2359" s="84"/>
      <c r="AG2359" s="84"/>
      <c r="AH2359" s="84"/>
      <c r="AI2359" s="84"/>
      <c r="AJ2359" s="84"/>
      <c r="AK2359" s="84"/>
      <c r="AL2359" s="84"/>
      <c r="AM2359" s="84"/>
      <c r="AN2359" s="84"/>
      <c r="AO2359" s="84"/>
      <c r="AP2359" s="84"/>
      <c r="AQ2359" s="84"/>
      <c r="AR2359" s="84"/>
      <c r="AS2359" s="84"/>
      <c r="AT2359" s="84"/>
      <c r="AU2359" s="84"/>
      <c r="AV2359" s="84"/>
      <c r="AW2359" s="84"/>
    </row>
    <row r="2360" spans="1:49" x14ac:dyDescent="0.25">
      <c r="A2360" s="69" t="s">
        <v>21769</v>
      </c>
      <c r="B2360" s="69" t="s">
        <v>22418</v>
      </c>
      <c r="C2360" s="70"/>
      <c r="D2360" s="71"/>
      <c r="E2360" s="70"/>
      <c r="F2360" s="73"/>
      <c r="G2360" s="70"/>
      <c r="H2360" s="74"/>
      <c r="I2360" s="75"/>
      <c r="J2360" s="75"/>
      <c r="K2360" s="36"/>
      <c r="L2360" s="76"/>
      <c r="M2360" s="76"/>
      <c r="N2360" s="77"/>
      <c r="O2360" s="84" t="s">
        <v>2121</v>
      </c>
      <c r="P2360" s="86">
        <v>42759.605856481481</v>
      </c>
      <c r="Q2360" s="84" t="s">
        <v>23006</v>
      </c>
      <c r="R2360" s="84"/>
      <c r="S2360" s="84"/>
      <c r="T2360" s="84"/>
      <c r="U2360" s="86">
        <v>42759.605856481481</v>
      </c>
      <c r="V2360" s="88" t="s">
        <v>24505</v>
      </c>
      <c r="W2360" s="84"/>
      <c r="X2360" s="84"/>
      <c r="Y2360" s="87" t="s">
        <v>25593</v>
      </c>
      <c r="Z2360" s="84"/>
      <c r="AA2360" s="84"/>
      <c r="AB2360" s="84"/>
      <c r="AC2360" s="84"/>
      <c r="AD2360" s="84"/>
      <c r="AE2360" s="84"/>
      <c r="AF2360" s="84"/>
      <c r="AG2360" s="84"/>
      <c r="AH2360" s="84"/>
      <c r="AI2360" s="84"/>
      <c r="AJ2360" s="84"/>
      <c r="AK2360" s="84"/>
      <c r="AL2360" s="84"/>
      <c r="AM2360" s="84"/>
      <c r="AN2360" s="84"/>
      <c r="AO2360" s="84"/>
      <c r="AP2360" s="84"/>
      <c r="AQ2360" s="84"/>
      <c r="AR2360" s="84"/>
      <c r="AS2360" s="84"/>
      <c r="AT2360" s="84"/>
      <c r="AU2360" s="84"/>
      <c r="AV2360" s="84"/>
      <c r="AW2360" s="84"/>
    </row>
    <row r="2361" spans="1:49" x14ac:dyDescent="0.25">
      <c r="A2361" s="69" t="s">
        <v>21770</v>
      </c>
      <c r="B2361" s="69" t="s">
        <v>21770</v>
      </c>
      <c r="C2361" s="70"/>
      <c r="D2361" s="71"/>
      <c r="E2361" s="70"/>
      <c r="F2361" s="73"/>
      <c r="G2361" s="70"/>
      <c r="H2361" s="74"/>
      <c r="I2361" s="75"/>
      <c r="J2361" s="75"/>
      <c r="K2361" s="36"/>
      <c r="L2361" s="76"/>
      <c r="M2361" s="76"/>
      <c r="N2361" s="77"/>
      <c r="O2361" s="84" t="s">
        <v>179</v>
      </c>
      <c r="P2361" s="86">
        <v>42759.604444444441</v>
      </c>
      <c r="Q2361" s="84" t="s">
        <v>23007</v>
      </c>
      <c r="R2361" s="88" t="s">
        <v>23607</v>
      </c>
      <c r="S2361" s="84" t="s">
        <v>3725</v>
      </c>
      <c r="T2361" s="84"/>
      <c r="U2361" s="86">
        <v>42759.604444444441</v>
      </c>
      <c r="V2361" s="88" t="s">
        <v>24506</v>
      </c>
      <c r="W2361" s="84"/>
      <c r="X2361" s="84"/>
      <c r="Y2361" s="87" t="s">
        <v>25594</v>
      </c>
      <c r="Z2361" s="84"/>
      <c r="AA2361" s="84"/>
      <c r="AB2361" s="84"/>
      <c r="AC2361" s="84"/>
      <c r="AD2361" s="84"/>
      <c r="AE2361" s="84"/>
      <c r="AF2361" s="84"/>
      <c r="AG2361" s="84"/>
      <c r="AH2361" s="84"/>
      <c r="AI2361" s="84"/>
      <c r="AJ2361" s="84"/>
      <c r="AK2361" s="84"/>
      <c r="AL2361" s="84"/>
      <c r="AM2361" s="84"/>
      <c r="AN2361" s="84"/>
      <c r="AO2361" s="84"/>
      <c r="AP2361" s="84"/>
      <c r="AQ2361" s="84"/>
      <c r="AR2361" s="84"/>
      <c r="AS2361" s="84"/>
      <c r="AT2361" s="84"/>
      <c r="AU2361" s="84"/>
      <c r="AV2361" s="84"/>
      <c r="AW2361" s="84"/>
    </row>
    <row r="2362" spans="1:49" x14ac:dyDescent="0.25">
      <c r="A2362" s="69" t="s">
        <v>21770</v>
      </c>
      <c r="B2362" s="69" t="s">
        <v>21770</v>
      </c>
      <c r="C2362" s="70"/>
      <c r="D2362" s="71"/>
      <c r="E2362" s="70"/>
      <c r="F2362" s="73"/>
      <c r="G2362" s="70"/>
      <c r="H2362" s="74"/>
      <c r="I2362" s="75"/>
      <c r="J2362" s="75"/>
      <c r="K2362" s="36"/>
      <c r="L2362" s="76"/>
      <c r="M2362" s="76"/>
      <c r="N2362" s="77"/>
      <c r="O2362" s="84" t="s">
        <v>179</v>
      </c>
      <c r="P2362" s="86">
        <v>42759.605868055558</v>
      </c>
      <c r="Q2362" s="84" t="s">
        <v>23008</v>
      </c>
      <c r="R2362" s="88" t="s">
        <v>23607</v>
      </c>
      <c r="S2362" s="84" t="s">
        <v>3725</v>
      </c>
      <c r="T2362" s="84"/>
      <c r="U2362" s="86">
        <v>42759.605868055558</v>
      </c>
      <c r="V2362" s="88" t="s">
        <v>24507</v>
      </c>
      <c r="W2362" s="84"/>
      <c r="X2362" s="84"/>
      <c r="Y2362" s="87" t="s">
        <v>25595</v>
      </c>
      <c r="Z2362" s="84"/>
      <c r="AA2362" s="84"/>
      <c r="AB2362" s="84"/>
      <c r="AC2362" s="84"/>
      <c r="AD2362" s="84"/>
      <c r="AE2362" s="84"/>
      <c r="AF2362" s="84"/>
      <c r="AG2362" s="84"/>
      <c r="AH2362" s="84"/>
      <c r="AI2362" s="84"/>
      <c r="AJ2362" s="84"/>
      <c r="AK2362" s="84"/>
      <c r="AL2362" s="84"/>
      <c r="AM2362" s="84"/>
      <c r="AN2362" s="84"/>
      <c r="AO2362" s="84"/>
      <c r="AP2362" s="84"/>
      <c r="AQ2362" s="84"/>
      <c r="AR2362" s="84"/>
      <c r="AS2362" s="84"/>
      <c r="AT2362" s="84"/>
      <c r="AU2362" s="84"/>
      <c r="AV2362" s="84"/>
      <c r="AW2362" s="84"/>
    </row>
    <row r="2363" spans="1:49" x14ac:dyDescent="0.25">
      <c r="A2363" s="69" t="s">
        <v>21771</v>
      </c>
      <c r="B2363" s="69" t="s">
        <v>21771</v>
      </c>
      <c r="C2363" s="70"/>
      <c r="D2363" s="71"/>
      <c r="E2363" s="70"/>
      <c r="F2363" s="73"/>
      <c r="G2363" s="70"/>
      <c r="H2363" s="74"/>
      <c r="I2363" s="75"/>
      <c r="J2363" s="75"/>
      <c r="K2363" s="36"/>
      <c r="L2363" s="76"/>
      <c r="M2363" s="76"/>
      <c r="N2363" s="77"/>
      <c r="O2363" s="84" t="s">
        <v>179</v>
      </c>
      <c r="P2363" s="86">
        <v>42759.605879629627</v>
      </c>
      <c r="Q2363" s="84" t="s">
        <v>23009</v>
      </c>
      <c r="R2363" s="84"/>
      <c r="S2363" s="84"/>
      <c r="T2363" s="84" t="s">
        <v>3911</v>
      </c>
      <c r="U2363" s="86">
        <v>42759.605879629627</v>
      </c>
      <c r="V2363" s="88" t="s">
        <v>24508</v>
      </c>
      <c r="W2363" s="84"/>
      <c r="X2363" s="84"/>
      <c r="Y2363" s="87" t="s">
        <v>25596</v>
      </c>
      <c r="Z2363" s="84"/>
      <c r="AA2363" s="84"/>
      <c r="AB2363" s="84"/>
      <c r="AC2363" s="84"/>
      <c r="AD2363" s="84"/>
      <c r="AE2363" s="84"/>
      <c r="AF2363" s="84"/>
      <c r="AG2363" s="84"/>
      <c r="AH2363" s="84"/>
      <c r="AI2363" s="84"/>
      <c r="AJ2363" s="84"/>
      <c r="AK2363" s="84"/>
      <c r="AL2363" s="84"/>
      <c r="AM2363" s="84"/>
      <c r="AN2363" s="84"/>
      <c r="AO2363" s="84"/>
      <c r="AP2363" s="84"/>
      <c r="AQ2363" s="84"/>
      <c r="AR2363" s="84"/>
      <c r="AS2363" s="84"/>
      <c r="AT2363" s="84"/>
      <c r="AU2363" s="84"/>
      <c r="AV2363" s="84"/>
      <c r="AW2363" s="84"/>
    </row>
    <row r="2364" spans="1:49" x14ac:dyDescent="0.25">
      <c r="A2364" s="69" t="s">
        <v>21772</v>
      </c>
      <c r="B2364" s="69" t="s">
        <v>22419</v>
      </c>
      <c r="C2364" s="70"/>
      <c r="D2364" s="71"/>
      <c r="E2364" s="70"/>
      <c r="F2364" s="73"/>
      <c r="G2364" s="70"/>
      <c r="H2364" s="74"/>
      <c r="I2364" s="75"/>
      <c r="J2364" s="75"/>
      <c r="K2364" s="36"/>
      <c r="L2364" s="76"/>
      <c r="M2364" s="76"/>
      <c r="N2364" s="77"/>
      <c r="O2364" s="84" t="s">
        <v>2121</v>
      </c>
      <c r="P2364" s="86">
        <v>42759.605891203704</v>
      </c>
      <c r="Q2364" s="84" t="s">
        <v>23010</v>
      </c>
      <c r="R2364" s="84"/>
      <c r="S2364" s="84"/>
      <c r="T2364" s="84"/>
      <c r="U2364" s="86">
        <v>42759.605891203704</v>
      </c>
      <c r="V2364" s="88" t="s">
        <v>24509</v>
      </c>
      <c r="W2364" s="84"/>
      <c r="X2364" s="84"/>
      <c r="Y2364" s="87" t="s">
        <v>25597</v>
      </c>
      <c r="Z2364" s="84"/>
      <c r="AA2364" s="84"/>
      <c r="AB2364" s="84"/>
      <c r="AC2364" s="84"/>
      <c r="AD2364" s="84"/>
      <c r="AE2364" s="84"/>
      <c r="AF2364" s="84"/>
      <c r="AG2364" s="84"/>
      <c r="AH2364" s="84"/>
      <c r="AI2364" s="84"/>
      <c r="AJ2364" s="84"/>
      <c r="AK2364" s="84"/>
      <c r="AL2364" s="84"/>
      <c r="AM2364" s="84"/>
      <c r="AN2364" s="84"/>
      <c r="AO2364" s="84"/>
      <c r="AP2364" s="84"/>
      <c r="AQ2364" s="84"/>
      <c r="AR2364" s="84"/>
      <c r="AS2364" s="84"/>
      <c r="AT2364" s="84"/>
      <c r="AU2364" s="84"/>
      <c r="AV2364" s="84"/>
      <c r="AW2364" s="84"/>
    </row>
    <row r="2365" spans="1:49" x14ac:dyDescent="0.25">
      <c r="A2365" s="69" t="s">
        <v>21772</v>
      </c>
      <c r="B2365" s="69" t="s">
        <v>22420</v>
      </c>
      <c r="C2365" s="70"/>
      <c r="D2365" s="71"/>
      <c r="E2365" s="70"/>
      <c r="F2365" s="73"/>
      <c r="G2365" s="70"/>
      <c r="H2365" s="74"/>
      <c r="I2365" s="75"/>
      <c r="J2365" s="75"/>
      <c r="K2365" s="36"/>
      <c r="L2365" s="76"/>
      <c r="M2365" s="76"/>
      <c r="N2365" s="77"/>
      <c r="O2365" s="84" t="s">
        <v>2121</v>
      </c>
      <c r="P2365" s="86">
        <v>42759.605891203704</v>
      </c>
      <c r="Q2365" s="84" t="s">
        <v>23010</v>
      </c>
      <c r="R2365" s="84"/>
      <c r="S2365" s="84"/>
      <c r="T2365" s="84"/>
      <c r="U2365" s="86">
        <v>42759.605891203704</v>
      </c>
      <c r="V2365" s="88" t="s">
        <v>24509</v>
      </c>
      <c r="W2365" s="84"/>
      <c r="X2365" s="84"/>
      <c r="Y2365" s="87" t="s">
        <v>25597</v>
      </c>
      <c r="Z2365" s="84"/>
      <c r="AA2365" s="84"/>
      <c r="AB2365" s="84"/>
      <c r="AC2365" s="84"/>
      <c r="AD2365" s="84"/>
      <c r="AE2365" s="84"/>
      <c r="AF2365" s="84"/>
      <c r="AG2365" s="84"/>
      <c r="AH2365" s="84"/>
      <c r="AI2365" s="84"/>
      <c r="AJ2365" s="84"/>
      <c r="AK2365" s="84"/>
      <c r="AL2365" s="84"/>
      <c r="AM2365" s="84"/>
      <c r="AN2365" s="84"/>
      <c r="AO2365" s="84"/>
      <c r="AP2365" s="84"/>
      <c r="AQ2365" s="84"/>
      <c r="AR2365" s="84"/>
      <c r="AS2365" s="84"/>
      <c r="AT2365" s="84"/>
      <c r="AU2365" s="84"/>
      <c r="AV2365" s="84"/>
      <c r="AW2365" s="84"/>
    </row>
    <row r="2366" spans="1:49" x14ac:dyDescent="0.25">
      <c r="A2366" s="69" t="s">
        <v>21773</v>
      </c>
      <c r="B2366" s="69" t="s">
        <v>21773</v>
      </c>
      <c r="C2366" s="70"/>
      <c r="D2366" s="71"/>
      <c r="E2366" s="70"/>
      <c r="F2366" s="73"/>
      <c r="G2366" s="70"/>
      <c r="H2366" s="74"/>
      <c r="I2366" s="75"/>
      <c r="J2366" s="75"/>
      <c r="K2366" s="36"/>
      <c r="L2366" s="76"/>
      <c r="M2366" s="76"/>
      <c r="N2366" s="77"/>
      <c r="O2366" s="84" t="s">
        <v>179</v>
      </c>
      <c r="P2366" s="86">
        <v>42759.605891203704</v>
      </c>
      <c r="Q2366" s="84" t="s">
        <v>23011</v>
      </c>
      <c r="R2366" s="88" t="s">
        <v>23608</v>
      </c>
      <c r="S2366" s="84" t="s">
        <v>3694</v>
      </c>
      <c r="T2366" s="84"/>
      <c r="U2366" s="86">
        <v>42759.605891203704</v>
      </c>
      <c r="V2366" s="88" t="s">
        <v>24510</v>
      </c>
      <c r="W2366" s="84"/>
      <c r="X2366" s="84"/>
      <c r="Y2366" s="87" t="s">
        <v>25598</v>
      </c>
      <c r="Z2366" s="84"/>
      <c r="AA2366" s="84"/>
      <c r="AB2366" s="84"/>
      <c r="AC2366" s="84"/>
      <c r="AD2366" s="84"/>
      <c r="AE2366" s="84"/>
      <c r="AF2366" s="84"/>
      <c r="AG2366" s="84"/>
      <c r="AH2366" s="84"/>
      <c r="AI2366" s="84"/>
      <c r="AJ2366" s="84"/>
      <c r="AK2366" s="84"/>
      <c r="AL2366" s="84"/>
      <c r="AM2366" s="84"/>
      <c r="AN2366" s="84"/>
      <c r="AO2366" s="84"/>
      <c r="AP2366" s="84"/>
      <c r="AQ2366" s="84"/>
      <c r="AR2366" s="84"/>
      <c r="AS2366" s="84"/>
      <c r="AT2366" s="84"/>
      <c r="AU2366" s="84"/>
      <c r="AV2366" s="84"/>
      <c r="AW2366" s="84"/>
    </row>
    <row r="2367" spans="1:49" x14ac:dyDescent="0.25">
      <c r="A2367" s="69" t="s">
        <v>21774</v>
      </c>
      <c r="B2367" s="69" t="s">
        <v>21774</v>
      </c>
      <c r="C2367" s="70"/>
      <c r="D2367" s="71"/>
      <c r="E2367" s="70"/>
      <c r="F2367" s="73"/>
      <c r="G2367" s="70"/>
      <c r="H2367" s="74"/>
      <c r="I2367" s="75"/>
      <c r="J2367" s="75"/>
      <c r="K2367" s="36"/>
      <c r="L2367" s="76"/>
      <c r="M2367" s="76"/>
      <c r="N2367" s="77"/>
      <c r="O2367" s="84" t="s">
        <v>179</v>
      </c>
      <c r="P2367" s="86">
        <v>42759.605891203704</v>
      </c>
      <c r="Q2367" s="84" t="s">
        <v>23012</v>
      </c>
      <c r="R2367" s="88" t="s">
        <v>23609</v>
      </c>
      <c r="S2367" s="84" t="s">
        <v>23843</v>
      </c>
      <c r="T2367" s="84"/>
      <c r="U2367" s="86">
        <v>42759.605891203704</v>
      </c>
      <c r="V2367" s="88" t="s">
        <v>24511</v>
      </c>
      <c r="W2367" s="84"/>
      <c r="X2367" s="84"/>
      <c r="Y2367" s="87" t="s">
        <v>25599</v>
      </c>
      <c r="Z2367" s="84"/>
      <c r="AA2367" s="84"/>
      <c r="AB2367" s="84"/>
      <c r="AC2367" s="84"/>
      <c r="AD2367" s="84"/>
      <c r="AE2367" s="84"/>
      <c r="AF2367" s="84"/>
      <c r="AG2367" s="84"/>
      <c r="AH2367" s="84"/>
      <c r="AI2367" s="84"/>
      <c r="AJ2367" s="84"/>
      <c r="AK2367" s="84"/>
      <c r="AL2367" s="84"/>
      <c r="AM2367" s="84"/>
      <c r="AN2367" s="84"/>
      <c r="AO2367" s="84"/>
      <c r="AP2367" s="84"/>
      <c r="AQ2367" s="84"/>
      <c r="AR2367" s="84"/>
      <c r="AS2367" s="84"/>
      <c r="AT2367" s="84"/>
      <c r="AU2367" s="84"/>
      <c r="AV2367" s="84"/>
      <c r="AW2367" s="84"/>
    </row>
    <row r="2368" spans="1:49" x14ac:dyDescent="0.25">
      <c r="A2368" s="69" t="s">
        <v>21775</v>
      </c>
      <c r="B2368" s="69" t="s">
        <v>22421</v>
      </c>
      <c r="C2368" s="70"/>
      <c r="D2368" s="71"/>
      <c r="E2368" s="70"/>
      <c r="F2368" s="73"/>
      <c r="G2368" s="70"/>
      <c r="H2368" s="74"/>
      <c r="I2368" s="75"/>
      <c r="J2368" s="75"/>
      <c r="K2368" s="36"/>
      <c r="L2368" s="76"/>
      <c r="M2368" s="76"/>
      <c r="N2368" s="77"/>
      <c r="O2368" s="84" t="s">
        <v>2121</v>
      </c>
      <c r="P2368" s="86">
        <v>42759.605891203704</v>
      </c>
      <c r="Q2368" s="84" t="s">
        <v>23013</v>
      </c>
      <c r="R2368" s="84"/>
      <c r="S2368" s="84"/>
      <c r="T2368" s="84" t="s">
        <v>1682</v>
      </c>
      <c r="U2368" s="86">
        <v>42759.605891203704</v>
      </c>
      <c r="V2368" s="88" t="s">
        <v>24512</v>
      </c>
      <c r="W2368" s="84"/>
      <c r="X2368" s="84"/>
      <c r="Y2368" s="87" t="s">
        <v>25600</v>
      </c>
      <c r="Z2368" s="84"/>
      <c r="AA2368" s="84"/>
      <c r="AB2368" s="84"/>
      <c r="AC2368" s="84"/>
      <c r="AD2368" s="84"/>
      <c r="AE2368" s="84"/>
      <c r="AF2368" s="84"/>
      <c r="AG2368" s="84"/>
      <c r="AH2368" s="84"/>
      <c r="AI2368" s="84"/>
      <c r="AJ2368" s="84"/>
      <c r="AK2368" s="84"/>
      <c r="AL2368" s="84"/>
      <c r="AM2368" s="84"/>
      <c r="AN2368" s="84"/>
      <c r="AO2368" s="84"/>
      <c r="AP2368" s="84"/>
      <c r="AQ2368" s="84"/>
      <c r="AR2368" s="84"/>
      <c r="AS2368" s="84"/>
      <c r="AT2368" s="84"/>
      <c r="AU2368" s="84"/>
      <c r="AV2368" s="84"/>
      <c r="AW2368" s="84"/>
    </row>
    <row r="2369" spans="1:49" x14ac:dyDescent="0.25">
      <c r="A2369" s="69" t="s">
        <v>21775</v>
      </c>
      <c r="B2369" s="69" t="s">
        <v>1986</v>
      </c>
      <c r="C2369" s="70"/>
      <c r="D2369" s="71"/>
      <c r="E2369" s="70"/>
      <c r="F2369" s="73"/>
      <c r="G2369" s="70"/>
      <c r="H2369" s="74"/>
      <c r="I2369" s="75"/>
      <c r="J2369" s="75"/>
      <c r="K2369" s="36"/>
      <c r="L2369" s="76"/>
      <c r="M2369" s="76"/>
      <c r="N2369" s="77"/>
      <c r="O2369" s="84" t="s">
        <v>2121</v>
      </c>
      <c r="P2369" s="86">
        <v>42759.605891203704</v>
      </c>
      <c r="Q2369" s="84" t="s">
        <v>23013</v>
      </c>
      <c r="R2369" s="84"/>
      <c r="S2369" s="84"/>
      <c r="T2369" s="84" t="s">
        <v>1682</v>
      </c>
      <c r="U2369" s="86">
        <v>42759.605891203704</v>
      </c>
      <c r="V2369" s="88" t="s">
        <v>24512</v>
      </c>
      <c r="W2369" s="84"/>
      <c r="X2369" s="84"/>
      <c r="Y2369" s="87" t="s">
        <v>25600</v>
      </c>
      <c r="Z2369" s="84"/>
      <c r="AA2369" s="84"/>
      <c r="AB2369" s="84"/>
      <c r="AC2369" s="84"/>
      <c r="AD2369" s="84"/>
      <c r="AE2369" s="84"/>
      <c r="AF2369" s="84"/>
      <c r="AG2369" s="84"/>
      <c r="AH2369" s="84"/>
      <c r="AI2369" s="84"/>
      <c r="AJ2369" s="84"/>
      <c r="AK2369" s="84"/>
      <c r="AL2369" s="84"/>
      <c r="AM2369" s="84"/>
      <c r="AN2369" s="84"/>
      <c r="AO2369" s="84"/>
      <c r="AP2369" s="84"/>
      <c r="AQ2369" s="84"/>
      <c r="AR2369" s="84"/>
      <c r="AS2369" s="84"/>
      <c r="AT2369" s="84"/>
      <c r="AU2369" s="84"/>
      <c r="AV2369" s="84"/>
      <c r="AW2369" s="84"/>
    </row>
    <row r="2370" spans="1:49" x14ac:dyDescent="0.25">
      <c r="A2370" s="69" t="s">
        <v>21775</v>
      </c>
      <c r="B2370" s="69" t="s">
        <v>1770</v>
      </c>
      <c r="C2370" s="70"/>
      <c r="D2370" s="71"/>
      <c r="E2370" s="70"/>
      <c r="F2370" s="73"/>
      <c r="G2370" s="70"/>
      <c r="H2370" s="74"/>
      <c r="I2370" s="75"/>
      <c r="J2370" s="75"/>
      <c r="K2370" s="36"/>
      <c r="L2370" s="76"/>
      <c r="M2370" s="76"/>
      <c r="N2370" s="77"/>
      <c r="O2370" s="84" t="s">
        <v>2121</v>
      </c>
      <c r="P2370" s="86">
        <v>42759.605891203704</v>
      </c>
      <c r="Q2370" s="84" t="s">
        <v>23013</v>
      </c>
      <c r="R2370" s="84"/>
      <c r="S2370" s="84"/>
      <c r="T2370" s="84" t="s">
        <v>1682</v>
      </c>
      <c r="U2370" s="86">
        <v>42759.605891203704</v>
      </c>
      <c r="V2370" s="88" t="s">
        <v>24512</v>
      </c>
      <c r="W2370" s="84"/>
      <c r="X2370" s="84"/>
      <c r="Y2370" s="87" t="s">
        <v>25600</v>
      </c>
      <c r="Z2370" s="84"/>
      <c r="AA2370" s="84"/>
      <c r="AB2370" s="84"/>
      <c r="AC2370" s="84"/>
      <c r="AD2370" s="84"/>
      <c r="AE2370" s="84"/>
      <c r="AF2370" s="84"/>
      <c r="AG2370" s="84"/>
      <c r="AH2370" s="84"/>
      <c r="AI2370" s="84"/>
      <c r="AJ2370" s="84"/>
      <c r="AK2370" s="84"/>
      <c r="AL2370" s="84"/>
      <c r="AM2370" s="84"/>
      <c r="AN2370" s="84"/>
      <c r="AO2370" s="84"/>
      <c r="AP2370" s="84"/>
      <c r="AQ2370" s="84"/>
      <c r="AR2370" s="84"/>
      <c r="AS2370" s="84"/>
      <c r="AT2370" s="84"/>
      <c r="AU2370" s="84"/>
      <c r="AV2370" s="84"/>
      <c r="AW2370" s="84"/>
    </row>
    <row r="2371" spans="1:49" x14ac:dyDescent="0.25">
      <c r="A2371" s="69" t="s">
        <v>21775</v>
      </c>
      <c r="B2371" s="69" t="s">
        <v>22422</v>
      </c>
      <c r="C2371" s="70"/>
      <c r="D2371" s="71"/>
      <c r="E2371" s="70"/>
      <c r="F2371" s="73"/>
      <c r="G2371" s="70"/>
      <c r="H2371" s="74"/>
      <c r="I2371" s="75"/>
      <c r="J2371" s="75"/>
      <c r="K2371" s="36"/>
      <c r="L2371" s="76"/>
      <c r="M2371" s="76"/>
      <c r="N2371" s="77"/>
      <c r="O2371" s="84" t="s">
        <v>2122</v>
      </c>
      <c r="P2371" s="86">
        <v>42759.605891203704</v>
      </c>
      <c r="Q2371" s="84" t="s">
        <v>23013</v>
      </c>
      <c r="R2371" s="84"/>
      <c r="S2371" s="84"/>
      <c r="T2371" s="84" t="s">
        <v>1682</v>
      </c>
      <c r="U2371" s="86">
        <v>42759.605891203704</v>
      </c>
      <c r="V2371" s="88" t="s">
        <v>24512</v>
      </c>
      <c r="W2371" s="84"/>
      <c r="X2371" s="84"/>
      <c r="Y2371" s="87" t="s">
        <v>25600</v>
      </c>
      <c r="Z2371" s="84"/>
      <c r="AA2371" s="84"/>
      <c r="AB2371" s="84"/>
      <c r="AC2371" s="84"/>
      <c r="AD2371" s="84"/>
      <c r="AE2371" s="84"/>
      <c r="AF2371" s="84"/>
      <c r="AG2371" s="84"/>
      <c r="AH2371" s="84"/>
      <c r="AI2371" s="84"/>
      <c r="AJ2371" s="84"/>
      <c r="AK2371" s="84"/>
      <c r="AL2371" s="84"/>
      <c r="AM2371" s="84"/>
      <c r="AN2371" s="84"/>
      <c r="AO2371" s="84"/>
      <c r="AP2371" s="84"/>
      <c r="AQ2371" s="84"/>
      <c r="AR2371" s="84"/>
      <c r="AS2371" s="84"/>
      <c r="AT2371" s="84"/>
      <c r="AU2371" s="84"/>
      <c r="AV2371" s="84"/>
      <c r="AW2371" s="84"/>
    </row>
    <row r="2372" spans="1:49" x14ac:dyDescent="0.25">
      <c r="A2372" s="69" t="s">
        <v>21776</v>
      </c>
      <c r="B2372" s="69" t="s">
        <v>22423</v>
      </c>
      <c r="C2372" s="70"/>
      <c r="D2372" s="71"/>
      <c r="E2372" s="70"/>
      <c r="F2372" s="73"/>
      <c r="G2372" s="70"/>
      <c r="H2372" s="74"/>
      <c r="I2372" s="75"/>
      <c r="J2372" s="75"/>
      <c r="K2372" s="36"/>
      <c r="L2372" s="76"/>
      <c r="M2372" s="76"/>
      <c r="N2372" s="77"/>
      <c r="O2372" s="84" t="s">
        <v>2121</v>
      </c>
      <c r="P2372" s="86">
        <v>42759.605891203704</v>
      </c>
      <c r="Q2372" s="84" t="s">
        <v>23014</v>
      </c>
      <c r="R2372" s="88" t="s">
        <v>23610</v>
      </c>
      <c r="S2372" s="84" t="s">
        <v>3725</v>
      </c>
      <c r="T2372" s="84"/>
      <c r="U2372" s="86">
        <v>42759.605891203704</v>
      </c>
      <c r="V2372" s="88" t="s">
        <v>24513</v>
      </c>
      <c r="W2372" s="84"/>
      <c r="X2372" s="84"/>
      <c r="Y2372" s="87" t="s">
        <v>25601</v>
      </c>
      <c r="Z2372" s="84"/>
      <c r="AA2372" s="84"/>
      <c r="AB2372" s="84"/>
      <c r="AC2372" s="84"/>
      <c r="AD2372" s="84"/>
      <c r="AE2372" s="84"/>
      <c r="AF2372" s="84"/>
      <c r="AG2372" s="84"/>
      <c r="AH2372" s="84"/>
      <c r="AI2372" s="84"/>
      <c r="AJ2372" s="84"/>
      <c r="AK2372" s="84"/>
      <c r="AL2372" s="84"/>
      <c r="AM2372" s="84"/>
      <c r="AN2372" s="84"/>
      <c r="AO2372" s="84"/>
      <c r="AP2372" s="84"/>
      <c r="AQ2372" s="84"/>
      <c r="AR2372" s="84"/>
      <c r="AS2372" s="84"/>
      <c r="AT2372" s="84"/>
      <c r="AU2372" s="84"/>
      <c r="AV2372" s="84"/>
      <c r="AW2372" s="84"/>
    </row>
    <row r="2373" spans="1:49" x14ac:dyDescent="0.25">
      <c r="A2373" s="69" t="s">
        <v>21776</v>
      </c>
      <c r="B2373" s="69" t="s">
        <v>21776</v>
      </c>
      <c r="C2373" s="70"/>
      <c r="D2373" s="71"/>
      <c r="E2373" s="70"/>
      <c r="F2373" s="73"/>
      <c r="G2373" s="70"/>
      <c r="H2373" s="74"/>
      <c r="I2373" s="75"/>
      <c r="J2373" s="75"/>
      <c r="K2373" s="36"/>
      <c r="L2373" s="76"/>
      <c r="M2373" s="76"/>
      <c r="N2373" s="77"/>
      <c r="O2373" s="84" t="s">
        <v>179</v>
      </c>
      <c r="P2373" s="86">
        <v>42759.605787037035</v>
      </c>
      <c r="Q2373" s="84" t="s">
        <v>23015</v>
      </c>
      <c r="R2373" s="88" t="s">
        <v>23611</v>
      </c>
      <c r="S2373" s="84" t="s">
        <v>3725</v>
      </c>
      <c r="T2373" s="84"/>
      <c r="U2373" s="86">
        <v>42759.605787037035</v>
      </c>
      <c r="V2373" s="88" t="s">
        <v>24514</v>
      </c>
      <c r="W2373" s="84"/>
      <c r="X2373" s="84"/>
      <c r="Y2373" s="87" t="s">
        <v>25602</v>
      </c>
      <c r="Z2373" s="84"/>
      <c r="AA2373" s="84"/>
      <c r="AB2373" s="84"/>
      <c r="AC2373" s="84"/>
      <c r="AD2373" s="84"/>
      <c r="AE2373" s="84"/>
      <c r="AF2373" s="84"/>
      <c r="AG2373" s="84"/>
      <c r="AH2373" s="84"/>
      <c r="AI2373" s="84"/>
      <c r="AJ2373" s="84"/>
      <c r="AK2373" s="84"/>
      <c r="AL2373" s="84"/>
      <c r="AM2373" s="84"/>
      <c r="AN2373" s="84"/>
      <c r="AO2373" s="84"/>
      <c r="AP2373" s="84"/>
      <c r="AQ2373" s="84"/>
      <c r="AR2373" s="84"/>
      <c r="AS2373" s="84"/>
      <c r="AT2373" s="84"/>
      <c r="AU2373" s="84"/>
      <c r="AV2373" s="84"/>
      <c r="AW2373" s="84"/>
    </row>
    <row r="2374" spans="1:49" x14ac:dyDescent="0.25">
      <c r="A2374" s="69" t="s">
        <v>21776</v>
      </c>
      <c r="B2374" s="69" t="s">
        <v>1947</v>
      </c>
      <c r="C2374" s="70"/>
      <c r="D2374" s="71"/>
      <c r="E2374" s="70"/>
      <c r="F2374" s="73"/>
      <c r="G2374" s="70"/>
      <c r="H2374" s="74"/>
      <c r="I2374" s="75"/>
      <c r="J2374" s="75"/>
      <c r="K2374" s="36"/>
      <c r="L2374" s="76"/>
      <c r="M2374" s="76"/>
      <c r="N2374" s="77"/>
      <c r="O2374" s="84" t="s">
        <v>2121</v>
      </c>
      <c r="P2374" s="86">
        <v>42759.605891203704</v>
      </c>
      <c r="Q2374" s="84" t="s">
        <v>23014</v>
      </c>
      <c r="R2374" s="88" t="s">
        <v>23610</v>
      </c>
      <c r="S2374" s="84" t="s">
        <v>3725</v>
      </c>
      <c r="T2374" s="84"/>
      <c r="U2374" s="86">
        <v>42759.605891203704</v>
      </c>
      <c r="V2374" s="88" t="s">
        <v>24513</v>
      </c>
      <c r="W2374" s="84"/>
      <c r="X2374" s="84"/>
      <c r="Y2374" s="87" t="s">
        <v>25601</v>
      </c>
      <c r="Z2374" s="84"/>
      <c r="AA2374" s="84"/>
      <c r="AB2374" s="84"/>
      <c r="AC2374" s="84"/>
      <c r="AD2374" s="84"/>
      <c r="AE2374" s="84"/>
      <c r="AF2374" s="84"/>
      <c r="AG2374" s="84"/>
      <c r="AH2374" s="84"/>
      <c r="AI2374" s="84"/>
      <c r="AJ2374" s="84"/>
      <c r="AK2374" s="84"/>
      <c r="AL2374" s="84"/>
      <c r="AM2374" s="84"/>
      <c r="AN2374" s="84"/>
      <c r="AO2374" s="84"/>
      <c r="AP2374" s="84"/>
      <c r="AQ2374" s="84"/>
      <c r="AR2374" s="84"/>
      <c r="AS2374" s="84"/>
      <c r="AT2374" s="84"/>
      <c r="AU2374" s="84"/>
      <c r="AV2374" s="84"/>
      <c r="AW2374" s="84"/>
    </row>
    <row r="2375" spans="1:49" x14ac:dyDescent="0.25">
      <c r="A2375" s="69" t="s">
        <v>21777</v>
      </c>
      <c r="B2375" s="69" t="s">
        <v>1513</v>
      </c>
      <c r="C2375" s="70"/>
      <c r="D2375" s="71"/>
      <c r="E2375" s="70"/>
      <c r="F2375" s="73"/>
      <c r="G2375" s="70"/>
      <c r="H2375" s="74"/>
      <c r="I2375" s="75"/>
      <c r="J2375" s="75"/>
      <c r="K2375" s="36"/>
      <c r="L2375" s="76"/>
      <c r="M2375" s="76"/>
      <c r="N2375" s="77"/>
      <c r="O2375" s="84" t="s">
        <v>2121</v>
      </c>
      <c r="P2375" s="86">
        <v>42759.605891203704</v>
      </c>
      <c r="Q2375" s="84" t="s">
        <v>22855</v>
      </c>
      <c r="R2375" s="84"/>
      <c r="S2375" s="84"/>
      <c r="T2375" s="84" t="s">
        <v>1682</v>
      </c>
      <c r="U2375" s="86">
        <v>42759.605891203704</v>
      </c>
      <c r="V2375" s="88" t="s">
        <v>24515</v>
      </c>
      <c r="W2375" s="84"/>
      <c r="X2375" s="84"/>
      <c r="Y2375" s="87" t="s">
        <v>25603</v>
      </c>
      <c r="Z2375" s="84"/>
      <c r="AA2375" s="84"/>
      <c r="AB2375" s="84"/>
      <c r="AC2375" s="84"/>
      <c r="AD2375" s="84"/>
      <c r="AE2375" s="84"/>
      <c r="AF2375" s="84"/>
      <c r="AG2375" s="84"/>
      <c r="AH2375" s="84"/>
      <c r="AI2375" s="84"/>
      <c r="AJ2375" s="84"/>
      <c r="AK2375" s="84"/>
      <c r="AL2375" s="84"/>
      <c r="AM2375" s="84"/>
      <c r="AN2375" s="84"/>
      <c r="AO2375" s="84"/>
      <c r="AP2375" s="84"/>
      <c r="AQ2375" s="84"/>
      <c r="AR2375" s="84"/>
      <c r="AS2375" s="84"/>
      <c r="AT2375" s="84"/>
      <c r="AU2375" s="84"/>
      <c r="AV2375" s="84"/>
      <c r="AW2375" s="84"/>
    </row>
    <row r="2376" spans="1:49" x14ac:dyDescent="0.25">
      <c r="A2376" s="69" t="s">
        <v>21778</v>
      </c>
      <c r="B2376" s="69" t="s">
        <v>21778</v>
      </c>
      <c r="C2376" s="70"/>
      <c r="D2376" s="71"/>
      <c r="E2376" s="70"/>
      <c r="F2376" s="73"/>
      <c r="G2376" s="70"/>
      <c r="H2376" s="74"/>
      <c r="I2376" s="75"/>
      <c r="J2376" s="75"/>
      <c r="K2376" s="36"/>
      <c r="L2376" s="76"/>
      <c r="M2376" s="76"/>
      <c r="N2376" s="77"/>
      <c r="O2376" s="84" t="s">
        <v>179</v>
      </c>
      <c r="P2376" s="86">
        <v>42759.605902777781</v>
      </c>
      <c r="Q2376" s="84" t="s">
        <v>23016</v>
      </c>
      <c r="R2376" s="84" t="s">
        <v>23612</v>
      </c>
      <c r="S2376" s="84" t="s">
        <v>23844</v>
      </c>
      <c r="T2376" s="84" t="s">
        <v>23957</v>
      </c>
      <c r="U2376" s="86">
        <v>42759.605902777781</v>
      </c>
      <c r="V2376" s="88" t="s">
        <v>24516</v>
      </c>
      <c r="W2376" s="84"/>
      <c r="X2376" s="84"/>
      <c r="Y2376" s="87" t="s">
        <v>25604</v>
      </c>
      <c r="Z2376" s="84"/>
      <c r="AA2376" s="84"/>
      <c r="AB2376" s="84"/>
      <c r="AC2376" s="84"/>
      <c r="AD2376" s="84"/>
      <c r="AE2376" s="84"/>
      <c r="AF2376" s="84"/>
      <c r="AG2376" s="84"/>
      <c r="AH2376" s="84"/>
      <c r="AI2376" s="84"/>
      <c r="AJ2376" s="84"/>
      <c r="AK2376" s="84"/>
      <c r="AL2376" s="84"/>
      <c r="AM2376" s="84"/>
      <c r="AN2376" s="84"/>
      <c r="AO2376" s="84"/>
      <c r="AP2376" s="84"/>
      <c r="AQ2376" s="84"/>
      <c r="AR2376" s="84"/>
      <c r="AS2376" s="84"/>
      <c r="AT2376" s="84"/>
      <c r="AU2376" s="84"/>
      <c r="AV2376" s="84"/>
      <c r="AW2376" s="84"/>
    </row>
    <row r="2377" spans="1:49" x14ac:dyDescent="0.25">
      <c r="A2377" s="69" t="s">
        <v>21779</v>
      </c>
      <c r="B2377" s="69" t="s">
        <v>1477</v>
      </c>
      <c r="C2377" s="70"/>
      <c r="D2377" s="71"/>
      <c r="E2377" s="70"/>
      <c r="F2377" s="73"/>
      <c r="G2377" s="70"/>
      <c r="H2377" s="74"/>
      <c r="I2377" s="75"/>
      <c r="J2377" s="75"/>
      <c r="K2377" s="36"/>
      <c r="L2377" s="76"/>
      <c r="M2377" s="76"/>
      <c r="N2377" s="77"/>
      <c r="O2377" s="84" t="s">
        <v>2121</v>
      </c>
      <c r="P2377" s="86">
        <v>42759.605902777781</v>
      </c>
      <c r="Q2377" s="84" t="s">
        <v>23017</v>
      </c>
      <c r="R2377" s="84"/>
      <c r="S2377" s="84"/>
      <c r="T2377" s="84"/>
      <c r="U2377" s="86">
        <v>42759.605902777781</v>
      </c>
      <c r="V2377" s="88" t="s">
        <v>24517</v>
      </c>
      <c r="W2377" s="84"/>
      <c r="X2377" s="84"/>
      <c r="Y2377" s="87" t="s">
        <v>25605</v>
      </c>
      <c r="Z2377" s="84"/>
      <c r="AA2377" s="84"/>
      <c r="AB2377" s="84"/>
      <c r="AC2377" s="84"/>
      <c r="AD2377" s="84"/>
      <c r="AE2377" s="84"/>
      <c r="AF2377" s="84"/>
      <c r="AG2377" s="84"/>
      <c r="AH2377" s="84"/>
      <c r="AI2377" s="84"/>
      <c r="AJ2377" s="84"/>
      <c r="AK2377" s="84"/>
      <c r="AL2377" s="84"/>
      <c r="AM2377" s="84"/>
      <c r="AN2377" s="84"/>
      <c r="AO2377" s="84"/>
      <c r="AP2377" s="84"/>
      <c r="AQ2377" s="84"/>
      <c r="AR2377" s="84"/>
      <c r="AS2377" s="84"/>
      <c r="AT2377" s="84"/>
      <c r="AU2377" s="84"/>
      <c r="AV2377" s="84"/>
      <c r="AW2377" s="84"/>
    </row>
    <row r="2378" spans="1:49" x14ac:dyDescent="0.25">
      <c r="A2378" s="69" t="s">
        <v>483</v>
      </c>
      <c r="B2378" s="69" t="s">
        <v>22424</v>
      </c>
      <c r="C2378" s="70"/>
      <c r="D2378" s="71"/>
      <c r="E2378" s="70"/>
      <c r="F2378" s="73"/>
      <c r="G2378" s="70"/>
      <c r="H2378" s="74"/>
      <c r="I2378" s="75"/>
      <c r="J2378" s="75"/>
      <c r="K2378" s="36"/>
      <c r="L2378" s="76"/>
      <c r="M2378" s="76"/>
      <c r="N2378" s="77"/>
      <c r="O2378" s="84" t="s">
        <v>2121</v>
      </c>
      <c r="P2378" s="86">
        <v>42759.605902777781</v>
      </c>
      <c r="Q2378" s="84" t="s">
        <v>23018</v>
      </c>
      <c r="R2378" s="84"/>
      <c r="S2378" s="84"/>
      <c r="T2378" s="84" t="s">
        <v>1682</v>
      </c>
      <c r="U2378" s="86">
        <v>42759.605902777781</v>
      </c>
      <c r="V2378" s="88" t="s">
        <v>24518</v>
      </c>
      <c r="W2378" s="84"/>
      <c r="X2378" s="84"/>
      <c r="Y2378" s="87" t="s">
        <v>25606</v>
      </c>
      <c r="Z2378" s="84"/>
      <c r="AA2378" s="84"/>
      <c r="AB2378" s="84"/>
      <c r="AC2378" s="84"/>
      <c r="AD2378" s="84"/>
      <c r="AE2378" s="84"/>
      <c r="AF2378" s="84"/>
      <c r="AG2378" s="84"/>
      <c r="AH2378" s="84"/>
      <c r="AI2378" s="84"/>
      <c r="AJ2378" s="84"/>
      <c r="AK2378" s="84"/>
      <c r="AL2378" s="84"/>
      <c r="AM2378" s="84"/>
      <c r="AN2378" s="84"/>
      <c r="AO2378" s="84"/>
      <c r="AP2378" s="84"/>
      <c r="AQ2378" s="84"/>
      <c r="AR2378" s="84"/>
      <c r="AS2378" s="84"/>
      <c r="AT2378" s="84"/>
      <c r="AU2378" s="84"/>
      <c r="AV2378" s="84"/>
      <c r="AW2378" s="84"/>
    </row>
    <row r="2379" spans="1:49" x14ac:dyDescent="0.25">
      <c r="A2379" s="69" t="s">
        <v>21780</v>
      </c>
      <c r="B2379" s="69" t="s">
        <v>21780</v>
      </c>
      <c r="C2379" s="70"/>
      <c r="D2379" s="71"/>
      <c r="E2379" s="70"/>
      <c r="F2379" s="73"/>
      <c r="G2379" s="70"/>
      <c r="H2379" s="74"/>
      <c r="I2379" s="75"/>
      <c r="J2379" s="75"/>
      <c r="K2379" s="36"/>
      <c r="L2379" s="76"/>
      <c r="M2379" s="76"/>
      <c r="N2379" s="77"/>
      <c r="O2379" s="84" t="s">
        <v>179</v>
      </c>
      <c r="P2379" s="86">
        <v>42759.605902777781</v>
      </c>
      <c r="Q2379" s="84" t="s">
        <v>23019</v>
      </c>
      <c r="R2379" s="88" t="s">
        <v>23613</v>
      </c>
      <c r="S2379" s="84" t="s">
        <v>3702</v>
      </c>
      <c r="T2379" s="84"/>
      <c r="U2379" s="86">
        <v>42759.605902777781</v>
      </c>
      <c r="V2379" s="88" t="s">
        <v>24519</v>
      </c>
      <c r="W2379" s="84"/>
      <c r="X2379" s="84"/>
      <c r="Y2379" s="87" t="s">
        <v>25607</v>
      </c>
      <c r="Z2379" s="84"/>
      <c r="AA2379" s="84"/>
      <c r="AB2379" s="84"/>
      <c r="AC2379" s="84"/>
      <c r="AD2379" s="84"/>
      <c r="AE2379" s="84"/>
      <c r="AF2379" s="84"/>
      <c r="AG2379" s="84"/>
      <c r="AH2379" s="84"/>
      <c r="AI2379" s="84"/>
      <c r="AJ2379" s="84"/>
      <c r="AK2379" s="84"/>
      <c r="AL2379" s="84"/>
      <c r="AM2379" s="84"/>
      <c r="AN2379" s="84"/>
      <c r="AO2379" s="84"/>
      <c r="AP2379" s="84"/>
      <c r="AQ2379" s="84"/>
      <c r="AR2379" s="84"/>
      <c r="AS2379" s="84"/>
      <c r="AT2379" s="84"/>
      <c r="AU2379" s="84"/>
      <c r="AV2379" s="84"/>
      <c r="AW2379" s="84"/>
    </row>
    <row r="2380" spans="1:49" x14ac:dyDescent="0.25">
      <c r="A2380" s="69" t="s">
        <v>21781</v>
      </c>
      <c r="B2380" s="69" t="s">
        <v>1577</v>
      </c>
      <c r="C2380" s="70"/>
      <c r="D2380" s="71"/>
      <c r="E2380" s="70"/>
      <c r="F2380" s="73"/>
      <c r="G2380" s="70"/>
      <c r="H2380" s="74"/>
      <c r="I2380" s="75"/>
      <c r="J2380" s="75"/>
      <c r="K2380" s="36"/>
      <c r="L2380" s="76"/>
      <c r="M2380" s="76"/>
      <c r="N2380" s="77"/>
      <c r="O2380" s="84" t="s">
        <v>2121</v>
      </c>
      <c r="P2380" s="86">
        <v>42759.605902777781</v>
      </c>
      <c r="Q2380" s="84" t="s">
        <v>2164</v>
      </c>
      <c r="R2380" s="84"/>
      <c r="S2380" s="84"/>
      <c r="T2380" s="84"/>
      <c r="U2380" s="86">
        <v>42759.605902777781</v>
      </c>
      <c r="V2380" s="88" t="s">
        <v>24520</v>
      </c>
      <c r="W2380" s="84"/>
      <c r="X2380" s="84"/>
      <c r="Y2380" s="87" t="s">
        <v>25608</v>
      </c>
      <c r="Z2380" s="84"/>
      <c r="AA2380" s="84"/>
      <c r="AB2380" s="84"/>
      <c r="AC2380" s="84"/>
      <c r="AD2380" s="84"/>
      <c r="AE2380" s="84"/>
      <c r="AF2380" s="84"/>
      <c r="AG2380" s="84"/>
      <c r="AH2380" s="84"/>
      <c r="AI2380" s="84"/>
      <c r="AJ2380" s="84"/>
      <c r="AK2380" s="84"/>
      <c r="AL2380" s="84"/>
      <c r="AM2380" s="84"/>
      <c r="AN2380" s="84"/>
      <c r="AO2380" s="84"/>
      <c r="AP2380" s="84"/>
      <c r="AQ2380" s="84"/>
      <c r="AR2380" s="84"/>
      <c r="AS2380" s="84"/>
      <c r="AT2380" s="84"/>
      <c r="AU2380" s="84"/>
      <c r="AV2380" s="84"/>
      <c r="AW2380" s="84"/>
    </row>
    <row r="2381" spans="1:49" x14ac:dyDescent="0.25">
      <c r="A2381" s="69" t="s">
        <v>21782</v>
      </c>
      <c r="B2381" s="69" t="s">
        <v>21782</v>
      </c>
      <c r="C2381" s="70"/>
      <c r="D2381" s="71"/>
      <c r="E2381" s="70"/>
      <c r="F2381" s="73"/>
      <c r="G2381" s="70"/>
      <c r="H2381" s="74"/>
      <c r="I2381" s="75"/>
      <c r="J2381" s="75"/>
      <c r="K2381" s="36"/>
      <c r="L2381" s="76"/>
      <c r="M2381" s="76"/>
      <c r="N2381" s="77"/>
      <c r="O2381" s="84" t="s">
        <v>179</v>
      </c>
      <c r="P2381" s="86">
        <v>42759.605914351851</v>
      </c>
      <c r="Q2381" s="84" t="s">
        <v>23020</v>
      </c>
      <c r="R2381" s="88" t="s">
        <v>23614</v>
      </c>
      <c r="S2381" s="84" t="s">
        <v>23845</v>
      </c>
      <c r="T2381" s="84"/>
      <c r="U2381" s="86">
        <v>42759.605914351851</v>
      </c>
      <c r="V2381" s="88" t="s">
        <v>24521</v>
      </c>
      <c r="W2381" s="84"/>
      <c r="X2381" s="84"/>
      <c r="Y2381" s="87" t="s">
        <v>25609</v>
      </c>
      <c r="Z2381" s="84"/>
      <c r="AA2381" s="84"/>
      <c r="AB2381" s="84"/>
      <c r="AC2381" s="84"/>
      <c r="AD2381" s="84"/>
      <c r="AE2381" s="84"/>
      <c r="AF2381" s="84"/>
      <c r="AG2381" s="84"/>
      <c r="AH2381" s="84"/>
      <c r="AI2381" s="84"/>
      <c r="AJ2381" s="84"/>
      <c r="AK2381" s="84"/>
      <c r="AL2381" s="84"/>
      <c r="AM2381" s="84"/>
      <c r="AN2381" s="84"/>
      <c r="AO2381" s="84"/>
      <c r="AP2381" s="84"/>
      <c r="AQ2381" s="84"/>
      <c r="AR2381" s="84"/>
      <c r="AS2381" s="84"/>
      <c r="AT2381" s="84"/>
      <c r="AU2381" s="84"/>
      <c r="AV2381" s="84"/>
      <c r="AW2381" s="84"/>
    </row>
    <row r="2382" spans="1:49" x14ac:dyDescent="0.25">
      <c r="A2382" s="69" t="s">
        <v>21783</v>
      </c>
      <c r="B2382" s="69" t="s">
        <v>22425</v>
      </c>
      <c r="C2382" s="70"/>
      <c r="D2382" s="71"/>
      <c r="E2382" s="70"/>
      <c r="F2382" s="73"/>
      <c r="G2382" s="70"/>
      <c r="H2382" s="74"/>
      <c r="I2382" s="75"/>
      <c r="J2382" s="75"/>
      <c r="K2382" s="36"/>
      <c r="L2382" s="76"/>
      <c r="M2382" s="76"/>
      <c r="N2382" s="77"/>
      <c r="O2382" s="84" t="s">
        <v>2121</v>
      </c>
      <c r="P2382" s="86">
        <v>42759.605914351851</v>
      </c>
      <c r="Q2382" s="84" t="s">
        <v>23021</v>
      </c>
      <c r="R2382" s="84"/>
      <c r="S2382" s="84"/>
      <c r="T2382" s="84" t="s">
        <v>4048</v>
      </c>
      <c r="U2382" s="86">
        <v>42759.605914351851</v>
      </c>
      <c r="V2382" s="88" t="s">
        <v>24522</v>
      </c>
      <c r="W2382" s="84"/>
      <c r="X2382" s="84"/>
      <c r="Y2382" s="87" t="s">
        <v>25610</v>
      </c>
      <c r="Z2382" s="84"/>
      <c r="AA2382" s="84"/>
      <c r="AB2382" s="84"/>
      <c r="AC2382" s="84"/>
      <c r="AD2382" s="84"/>
      <c r="AE2382" s="84"/>
      <c r="AF2382" s="84"/>
      <c r="AG2382" s="84"/>
      <c r="AH2382" s="84"/>
      <c r="AI2382" s="84"/>
      <c r="AJ2382" s="84"/>
      <c r="AK2382" s="84"/>
      <c r="AL2382" s="84"/>
      <c r="AM2382" s="84"/>
      <c r="AN2382" s="84"/>
      <c r="AO2382" s="84"/>
      <c r="AP2382" s="84"/>
      <c r="AQ2382" s="84"/>
      <c r="AR2382" s="84"/>
      <c r="AS2382" s="84"/>
      <c r="AT2382" s="84"/>
      <c r="AU2382" s="84"/>
      <c r="AV2382" s="84"/>
      <c r="AW2382" s="84"/>
    </row>
    <row r="2383" spans="1:49" x14ac:dyDescent="0.25">
      <c r="A2383" s="69" t="s">
        <v>21783</v>
      </c>
      <c r="B2383" s="69" t="s">
        <v>1561</v>
      </c>
      <c r="C2383" s="70"/>
      <c r="D2383" s="71"/>
      <c r="E2383" s="70"/>
      <c r="F2383" s="73"/>
      <c r="G2383" s="70"/>
      <c r="H2383" s="74"/>
      <c r="I2383" s="75"/>
      <c r="J2383" s="75"/>
      <c r="K2383" s="36"/>
      <c r="L2383" s="76"/>
      <c r="M2383" s="76"/>
      <c r="N2383" s="77"/>
      <c r="O2383" s="84" t="s">
        <v>2121</v>
      </c>
      <c r="P2383" s="86">
        <v>42759.605914351851</v>
      </c>
      <c r="Q2383" s="84" t="s">
        <v>23021</v>
      </c>
      <c r="R2383" s="84"/>
      <c r="S2383" s="84"/>
      <c r="T2383" s="84" t="s">
        <v>4048</v>
      </c>
      <c r="U2383" s="86">
        <v>42759.605914351851</v>
      </c>
      <c r="V2383" s="88" t="s">
        <v>24522</v>
      </c>
      <c r="W2383" s="84"/>
      <c r="X2383" s="84"/>
      <c r="Y2383" s="87" t="s">
        <v>25610</v>
      </c>
      <c r="Z2383" s="84"/>
      <c r="AA2383" s="84"/>
      <c r="AB2383" s="84"/>
      <c r="AC2383" s="84"/>
      <c r="AD2383" s="84"/>
      <c r="AE2383" s="84"/>
      <c r="AF2383" s="84"/>
      <c r="AG2383" s="84"/>
      <c r="AH2383" s="84"/>
      <c r="AI2383" s="84"/>
      <c r="AJ2383" s="84"/>
      <c r="AK2383" s="84"/>
      <c r="AL2383" s="84"/>
      <c r="AM2383" s="84"/>
      <c r="AN2383" s="84"/>
      <c r="AO2383" s="84"/>
      <c r="AP2383" s="84"/>
      <c r="AQ2383" s="84"/>
      <c r="AR2383" s="84"/>
      <c r="AS2383" s="84"/>
      <c r="AT2383" s="84"/>
      <c r="AU2383" s="84"/>
      <c r="AV2383" s="84"/>
      <c r="AW2383" s="84"/>
    </row>
    <row r="2384" spans="1:49" x14ac:dyDescent="0.25">
      <c r="A2384" s="69" t="s">
        <v>21784</v>
      </c>
      <c r="B2384" s="69" t="s">
        <v>1788</v>
      </c>
      <c r="C2384" s="70"/>
      <c r="D2384" s="71"/>
      <c r="E2384" s="70"/>
      <c r="F2384" s="73"/>
      <c r="G2384" s="70"/>
      <c r="H2384" s="74"/>
      <c r="I2384" s="75"/>
      <c r="J2384" s="75"/>
      <c r="K2384" s="36"/>
      <c r="L2384" s="76"/>
      <c r="M2384" s="76"/>
      <c r="N2384" s="77"/>
      <c r="O2384" s="84" t="s">
        <v>2121</v>
      </c>
      <c r="P2384" s="86">
        <v>42759.605914351851</v>
      </c>
      <c r="Q2384" s="84" t="s">
        <v>23022</v>
      </c>
      <c r="R2384" s="84"/>
      <c r="S2384" s="84"/>
      <c r="T2384" s="84"/>
      <c r="U2384" s="86">
        <v>42759.605914351851</v>
      </c>
      <c r="V2384" s="88" t="s">
        <v>24523</v>
      </c>
      <c r="W2384" s="84"/>
      <c r="X2384" s="84"/>
      <c r="Y2384" s="87" t="s">
        <v>25611</v>
      </c>
      <c r="Z2384" s="87" t="s">
        <v>26214</v>
      </c>
      <c r="AA2384" s="84"/>
      <c r="AB2384" s="84"/>
      <c r="AC2384" s="84"/>
      <c r="AD2384" s="84"/>
      <c r="AE2384" s="84"/>
      <c r="AF2384" s="84"/>
      <c r="AG2384" s="84"/>
      <c r="AH2384" s="84"/>
      <c r="AI2384" s="84"/>
      <c r="AJ2384" s="84"/>
      <c r="AK2384" s="84"/>
      <c r="AL2384" s="84"/>
      <c r="AM2384" s="84"/>
      <c r="AN2384" s="84"/>
      <c r="AO2384" s="84"/>
      <c r="AP2384" s="84"/>
      <c r="AQ2384" s="84"/>
      <c r="AR2384" s="84"/>
      <c r="AS2384" s="84"/>
      <c r="AT2384" s="84"/>
      <c r="AU2384" s="84"/>
      <c r="AV2384" s="84"/>
      <c r="AW2384" s="84"/>
    </row>
    <row r="2385" spans="1:49" x14ac:dyDescent="0.25">
      <c r="A2385" s="69" t="s">
        <v>21784</v>
      </c>
      <c r="B2385" s="69" t="s">
        <v>22426</v>
      </c>
      <c r="C2385" s="70"/>
      <c r="D2385" s="71"/>
      <c r="E2385" s="70"/>
      <c r="F2385" s="73"/>
      <c r="G2385" s="70"/>
      <c r="H2385" s="74"/>
      <c r="I2385" s="75"/>
      <c r="J2385" s="75"/>
      <c r="K2385" s="36"/>
      <c r="L2385" s="76"/>
      <c r="M2385" s="76"/>
      <c r="N2385" s="77"/>
      <c r="O2385" s="84" t="s">
        <v>2122</v>
      </c>
      <c r="P2385" s="86">
        <v>42759.605914351851</v>
      </c>
      <c r="Q2385" s="84" t="s">
        <v>23022</v>
      </c>
      <c r="R2385" s="84"/>
      <c r="S2385" s="84"/>
      <c r="T2385" s="84"/>
      <c r="U2385" s="86">
        <v>42759.605914351851</v>
      </c>
      <c r="V2385" s="88" t="s">
        <v>24523</v>
      </c>
      <c r="W2385" s="84"/>
      <c r="X2385" s="84"/>
      <c r="Y2385" s="87" t="s">
        <v>25611</v>
      </c>
      <c r="Z2385" s="87" t="s">
        <v>26214</v>
      </c>
      <c r="AA2385" s="84"/>
      <c r="AB2385" s="84"/>
      <c r="AC2385" s="84"/>
      <c r="AD2385" s="84"/>
      <c r="AE2385" s="84"/>
      <c r="AF2385" s="84"/>
      <c r="AG2385" s="84"/>
      <c r="AH2385" s="84"/>
      <c r="AI2385" s="84"/>
      <c r="AJ2385" s="84"/>
      <c r="AK2385" s="84"/>
      <c r="AL2385" s="84"/>
      <c r="AM2385" s="84"/>
      <c r="AN2385" s="84"/>
      <c r="AO2385" s="84"/>
      <c r="AP2385" s="84"/>
      <c r="AQ2385" s="84"/>
      <c r="AR2385" s="84"/>
      <c r="AS2385" s="84"/>
      <c r="AT2385" s="84"/>
      <c r="AU2385" s="84"/>
      <c r="AV2385" s="84"/>
      <c r="AW2385" s="84"/>
    </row>
    <row r="2386" spans="1:49" x14ac:dyDescent="0.25">
      <c r="A2386" s="69" t="s">
        <v>21785</v>
      </c>
      <c r="B2386" s="69" t="s">
        <v>22427</v>
      </c>
      <c r="C2386" s="70"/>
      <c r="D2386" s="71"/>
      <c r="E2386" s="70"/>
      <c r="F2386" s="73"/>
      <c r="G2386" s="70"/>
      <c r="H2386" s="74"/>
      <c r="I2386" s="75"/>
      <c r="J2386" s="75"/>
      <c r="K2386" s="36"/>
      <c r="L2386" s="76"/>
      <c r="M2386" s="76"/>
      <c r="N2386" s="77"/>
      <c r="O2386" s="84" t="s">
        <v>2121</v>
      </c>
      <c r="P2386" s="86">
        <v>42759.605925925927</v>
      </c>
      <c r="Q2386" s="84" t="s">
        <v>23023</v>
      </c>
      <c r="R2386" s="84"/>
      <c r="S2386" s="84"/>
      <c r="T2386" s="84"/>
      <c r="U2386" s="86">
        <v>42759.605925925927</v>
      </c>
      <c r="V2386" s="88" t="s">
        <v>24524</v>
      </c>
      <c r="W2386" s="84"/>
      <c r="X2386" s="84"/>
      <c r="Y2386" s="87" t="s">
        <v>25612</v>
      </c>
      <c r="Z2386" s="84"/>
      <c r="AA2386" s="84"/>
      <c r="AB2386" s="84"/>
      <c r="AC2386" s="84"/>
      <c r="AD2386" s="84"/>
      <c r="AE2386" s="84"/>
      <c r="AF2386" s="84"/>
      <c r="AG2386" s="84"/>
      <c r="AH2386" s="84"/>
      <c r="AI2386" s="84"/>
      <c r="AJ2386" s="84"/>
      <c r="AK2386" s="84"/>
      <c r="AL2386" s="84"/>
      <c r="AM2386" s="84"/>
      <c r="AN2386" s="84"/>
      <c r="AO2386" s="84"/>
      <c r="AP2386" s="84"/>
      <c r="AQ2386" s="84"/>
      <c r="AR2386" s="84"/>
      <c r="AS2386" s="84"/>
      <c r="AT2386" s="84"/>
      <c r="AU2386" s="84"/>
      <c r="AV2386" s="84"/>
      <c r="AW2386" s="84"/>
    </row>
    <row r="2387" spans="1:49" x14ac:dyDescent="0.25">
      <c r="A2387" s="69" t="s">
        <v>21786</v>
      </c>
      <c r="B2387" s="69" t="s">
        <v>22298</v>
      </c>
      <c r="C2387" s="70"/>
      <c r="D2387" s="71"/>
      <c r="E2387" s="70"/>
      <c r="F2387" s="73"/>
      <c r="G2387" s="70"/>
      <c r="H2387" s="74"/>
      <c r="I2387" s="75"/>
      <c r="J2387" s="75"/>
      <c r="K2387" s="36"/>
      <c r="L2387" s="76"/>
      <c r="M2387" s="76"/>
      <c r="N2387" s="77"/>
      <c r="O2387" s="84" t="s">
        <v>2121</v>
      </c>
      <c r="P2387" s="86">
        <v>42759.605925925927</v>
      </c>
      <c r="Q2387" s="84" t="s">
        <v>22750</v>
      </c>
      <c r="R2387" s="84"/>
      <c r="S2387" s="84"/>
      <c r="T2387" s="84" t="s">
        <v>1682</v>
      </c>
      <c r="U2387" s="86">
        <v>42759.605925925927</v>
      </c>
      <c r="V2387" s="88" t="s">
        <v>24525</v>
      </c>
      <c r="W2387" s="84"/>
      <c r="X2387" s="84"/>
      <c r="Y2387" s="87" t="s">
        <v>25613</v>
      </c>
      <c r="Z2387" s="84"/>
      <c r="AA2387" s="84"/>
      <c r="AB2387" s="84"/>
      <c r="AC2387" s="84"/>
      <c r="AD2387" s="84"/>
      <c r="AE2387" s="84"/>
      <c r="AF2387" s="84"/>
      <c r="AG2387" s="84"/>
      <c r="AH2387" s="84"/>
      <c r="AI2387" s="84"/>
      <c r="AJ2387" s="84"/>
      <c r="AK2387" s="84"/>
      <c r="AL2387" s="84"/>
      <c r="AM2387" s="84"/>
      <c r="AN2387" s="84"/>
      <c r="AO2387" s="84"/>
      <c r="AP2387" s="84"/>
      <c r="AQ2387" s="84"/>
      <c r="AR2387" s="84"/>
      <c r="AS2387" s="84"/>
      <c r="AT2387" s="84"/>
      <c r="AU2387" s="84"/>
      <c r="AV2387" s="84"/>
      <c r="AW2387" s="84"/>
    </row>
    <row r="2388" spans="1:49" x14ac:dyDescent="0.25">
      <c r="A2388" s="69" t="s">
        <v>21787</v>
      </c>
      <c r="B2388" s="69" t="s">
        <v>22252</v>
      </c>
      <c r="C2388" s="70"/>
      <c r="D2388" s="71"/>
      <c r="E2388" s="70"/>
      <c r="F2388" s="73"/>
      <c r="G2388" s="70"/>
      <c r="H2388" s="74"/>
      <c r="I2388" s="75"/>
      <c r="J2388" s="75"/>
      <c r="K2388" s="36"/>
      <c r="L2388" s="76"/>
      <c r="M2388" s="76"/>
      <c r="N2388" s="77"/>
      <c r="O2388" s="84" t="s">
        <v>2121</v>
      </c>
      <c r="P2388" s="86">
        <v>42759.605937499997</v>
      </c>
      <c r="Q2388" s="84" t="s">
        <v>23024</v>
      </c>
      <c r="R2388" s="84"/>
      <c r="S2388" s="84"/>
      <c r="T2388" s="84" t="s">
        <v>23958</v>
      </c>
      <c r="U2388" s="86">
        <v>42759.605937499997</v>
      </c>
      <c r="V2388" s="88" t="s">
        <v>24526</v>
      </c>
      <c r="W2388" s="84"/>
      <c r="X2388" s="84"/>
      <c r="Y2388" s="87" t="s">
        <v>25614</v>
      </c>
      <c r="Z2388" s="84"/>
      <c r="AA2388" s="84"/>
      <c r="AB2388" s="84"/>
      <c r="AC2388" s="84"/>
      <c r="AD2388" s="84"/>
      <c r="AE2388" s="84"/>
      <c r="AF2388" s="84"/>
      <c r="AG2388" s="84"/>
      <c r="AH2388" s="84"/>
      <c r="AI2388" s="84"/>
      <c r="AJ2388" s="84"/>
      <c r="AK2388" s="84"/>
      <c r="AL2388" s="84"/>
      <c r="AM2388" s="84"/>
      <c r="AN2388" s="84"/>
      <c r="AO2388" s="84"/>
      <c r="AP2388" s="84"/>
      <c r="AQ2388" s="84"/>
      <c r="AR2388" s="84"/>
      <c r="AS2388" s="84"/>
      <c r="AT2388" s="84"/>
      <c r="AU2388" s="84"/>
      <c r="AV2388" s="84"/>
      <c r="AW2388" s="84"/>
    </row>
    <row r="2389" spans="1:49" x14ac:dyDescent="0.25">
      <c r="A2389" s="69" t="s">
        <v>21788</v>
      </c>
      <c r="B2389" s="69" t="s">
        <v>1732</v>
      </c>
      <c r="C2389" s="70"/>
      <c r="D2389" s="71"/>
      <c r="E2389" s="70"/>
      <c r="F2389" s="73"/>
      <c r="G2389" s="70"/>
      <c r="H2389" s="74"/>
      <c r="I2389" s="75"/>
      <c r="J2389" s="75"/>
      <c r="K2389" s="36"/>
      <c r="L2389" s="76"/>
      <c r="M2389" s="76"/>
      <c r="N2389" s="77"/>
      <c r="O2389" s="84" t="s">
        <v>2121</v>
      </c>
      <c r="P2389" s="86">
        <v>42759.605937499997</v>
      </c>
      <c r="Q2389" s="84" t="s">
        <v>2404</v>
      </c>
      <c r="R2389" s="84"/>
      <c r="S2389" s="84"/>
      <c r="T2389" s="84" t="s">
        <v>1682</v>
      </c>
      <c r="U2389" s="86">
        <v>42759.605937499997</v>
      </c>
      <c r="V2389" s="88" t="s">
        <v>24527</v>
      </c>
      <c r="W2389" s="84"/>
      <c r="X2389" s="84"/>
      <c r="Y2389" s="87" t="s">
        <v>25615</v>
      </c>
      <c r="Z2389" s="84"/>
      <c r="AA2389" s="84"/>
      <c r="AB2389" s="84"/>
      <c r="AC2389" s="84"/>
      <c r="AD2389" s="84"/>
      <c r="AE2389" s="84"/>
      <c r="AF2389" s="84"/>
      <c r="AG2389" s="84"/>
      <c r="AH2389" s="84"/>
      <c r="AI2389" s="84"/>
      <c r="AJ2389" s="84"/>
      <c r="AK2389" s="84"/>
      <c r="AL2389" s="84"/>
      <c r="AM2389" s="84"/>
      <c r="AN2389" s="84"/>
      <c r="AO2389" s="84"/>
      <c r="AP2389" s="84"/>
      <c r="AQ2389" s="84"/>
      <c r="AR2389" s="84"/>
      <c r="AS2389" s="84"/>
      <c r="AT2389" s="84"/>
      <c r="AU2389" s="84"/>
      <c r="AV2389" s="84"/>
      <c r="AW2389" s="84"/>
    </row>
    <row r="2390" spans="1:49" x14ac:dyDescent="0.25">
      <c r="A2390" s="69" t="s">
        <v>21789</v>
      </c>
      <c r="B2390" s="69" t="s">
        <v>1561</v>
      </c>
      <c r="C2390" s="70"/>
      <c r="D2390" s="71"/>
      <c r="E2390" s="70"/>
      <c r="F2390" s="73"/>
      <c r="G2390" s="70"/>
      <c r="H2390" s="74"/>
      <c r="I2390" s="75"/>
      <c r="J2390" s="75"/>
      <c r="K2390" s="36"/>
      <c r="L2390" s="76"/>
      <c r="M2390" s="76"/>
      <c r="N2390" s="77"/>
      <c r="O2390" s="84" t="s">
        <v>2121</v>
      </c>
      <c r="P2390" s="86">
        <v>42759.605937499997</v>
      </c>
      <c r="Q2390" s="84" t="s">
        <v>22914</v>
      </c>
      <c r="R2390" s="84"/>
      <c r="S2390" s="84"/>
      <c r="T2390" s="84"/>
      <c r="U2390" s="86">
        <v>42759.605937499997</v>
      </c>
      <c r="V2390" s="88" t="s">
        <v>24528</v>
      </c>
      <c r="W2390" s="84"/>
      <c r="X2390" s="84"/>
      <c r="Y2390" s="87" t="s">
        <v>25616</v>
      </c>
      <c r="Z2390" s="84"/>
      <c r="AA2390" s="84"/>
      <c r="AB2390" s="84"/>
      <c r="AC2390" s="84"/>
      <c r="AD2390" s="84"/>
      <c r="AE2390" s="84"/>
      <c r="AF2390" s="84"/>
      <c r="AG2390" s="84"/>
      <c r="AH2390" s="84"/>
      <c r="AI2390" s="84"/>
      <c r="AJ2390" s="84"/>
      <c r="AK2390" s="84"/>
      <c r="AL2390" s="84"/>
      <c r="AM2390" s="84"/>
      <c r="AN2390" s="84"/>
      <c r="AO2390" s="84"/>
      <c r="AP2390" s="84"/>
      <c r="AQ2390" s="84"/>
      <c r="AR2390" s="84"/>
      <c r="AS2390" s="84"/>
      <c r="AT2390" s="84"/>
      <c r="AU2390" s="84"/>
      <c r="AV2390" s="84"/>
      <c r="AW2390" s="84"/>
    </row>
    <row r="2391" spans="1:49" x14ac:dyDescent="0.25">
      <c r="A2391" s="69" t="s">
        <v>21790</v>
      </c>
      <c r="B2391" s="69" t="s">
        <v>1678</v>
      </c>
      <c r="C2391" s="70"/>
      <c r="D2391" s="71"/>
      <c r="E2391" s="70"/>
      <c r="F2391" s="73"/>
      <c r="G2391" s="70"/>
      <c r="H2391" s="74"/>
      <c r="I2391" s="75"/>
      <c r="J2391" s="75"/>
      <c r="K2391" s="36"/>
      <c r="L2391" s="76"/>
      <c r="M2391" s="76"/>
      <c r="N2391" s="77"/>
      <c r="O2391" s="84" t="s">
        <v>2121</v>
      </c>
      <c r="P2391" s="86">
        <v>42759.605937499997</v>
      </c>
      <c r="Q2391" s="84" t="s">
        <v>23025</v>
      </c>
      <c r="R2391" s="84"/>
      <c r="S2391" s="84"/>
      <c r="T2391" s="84"/>
      <c r="U2391" s="86">
        <v>42759.605937499997</v>
      </c>
      <c r="V2391" s="88" t="s">
        <v>24529</v>
      </c>
      <c r="W2391" s="84"/>
      <c r="X2391" s="84"/>
      <c r="Y2391" s="87" t="s">
        <v>25617</v>
      </c>
      <c r="Z2391" s="84"/>
      <c r="AA2391" s="84"/>
      <c r="AB2391" s="84"/>
      <c r="AC2391" s="84"/>
      <c r="AD2391" s="84"/>
      <c r="AE2391" s="84"/>
      <c r="AF2391" s="84"/>
      <c r="AG2391" s="84"/>
      <c r="AH2391" s="84"/>
      <c r="AI2391" s="84"/>
      <c r="AJ2391" s="84"/>
      <c r="AK2391" s="84"/>
      <c r="AL2391" s="84"/>
      <c r="AM2391" s="84"/>
      <c r="AN2391" s="84"/>
      <c r="AO2391" s="84"/>
      <c r="AP2391" s="84"/>
      <c r="AQ2391" s="84"/>
      <c r="AR2391" s="84"/>
      <c r="AS2391" s="84"/>
      <c r="AT2391" s="84"/>
      <c r="AU2391" s="84"/>
      <c r="AV2391" s="84"/>
      <c r="AW2391" s="84"/>
    </row>
    <row r="2392" spans="1:49" x14ac:dyDescent="0.25">
      <c r="A2392" s="69" t="s">
        <v>21791</v>
      </c>
      <c r="B2392" s="69" t="s">
        <v>1866</v>
      </c>
      <c r="C2392" s="70"/>
      <c r="D2392" s="71"/>
      <c r="E2392" s="70"/>
      <c r="F2392" s="73"/>
      <c r="G2392" s="70"/>
      <c r="H2392" s="74"/>
      <c r="I2392" s="75"/>
      <c r="J2392" s="75"/>
      <c r="K2392" s="36"/>
      <c r="L2392" s="76"/>
      <c r="M2392" s="76"/>
      <c r="N2392" s="77"/>
      <c r="O2392" s="84" t="s">
        <v>2121</v>
      </c>
      <c r="P2392" s="86">
        <v>42759.605937499997</v>
      </c>
      <c r="Q2392" s="84" t="s">
        <v>23026</v>
      </c>
      <c r="R2392" s="88" t="s">
        <v>23615</v>
      </c>
      <c r="S2392" s="84" t="s">
        <v>3841</v>
      </c>
      <c r="T2392" s="84"/>
      <c r="U2392" s="86">
        <v>42759.605937499997</v>
      </c>
      <c r="V2392" s="88" t="s">
        <v>24530</v>
      </c>
      <c r="W2392" s="84"/>
      <c r="X2392" s="84"/>
      <c r="Y2392" s="87" t="s">
        <v>25618</v>
      </c>
      <c r="Z2392" s="84"/>
      <c r="AA2392" s="84"/>
      <c r="AB2392" s="84"/>
      <c r="AC2392" s="84"/>
      <c r="AD2392" s="84"/>
      <c r="AE2392" s="84"/>
      <c r="AF2392" s="84"/>
      <c r="AG2392" s="84"/>
      <c r="AH2392" s="84"/>
      <c r="AI2392" s="84"/>
      <c r="AJ2392" s="84"/>
      <c r="AK2392" s="84"/>
      <c r="AL2392" s="84"/>
      <c r="AM2392" s="84"/>
      <c r="AN2392" s="84"/>
      <c r="AO2392" s="84"/>
      <c r="AP2392" s="84"/>
      <c r="AQ2392" s="84"/>
      <c r="AR2392" s="84"/>
      <c r="AS2392" s="84"/>
      <c r="AT2392" s="84"/>
      <c r="AU2392" s="84"/>
      <c r="AV2392" s="84"/>
      <c r="AW2392" s="84"/>
    </row>
    <row r="2393" spans="1:49" x14ac:dyDescent="0.25">
      <c r="A2393" s="69" t="s">
        <v>21792</v>
      </c>
      <c r="B2393" s="69" t="s">
        <v>22298</v>
      </c>
      <c r="C2393" s="70"/>
      <c r="D2393" s="71"/>
      <c r="E2393" s="70"/>
      <c r="F2393" s="73"/>
      <c r="G2393" s="70"/>
      <c r="H2393" s="74"/>
      <c r="I2393" s="75"/>
      <c r="J2393" s="75"/>
      <c r="K2393" s="36"/>
      <c r="L2393" s="76"/>
      <c r="M2393" s="76"/>
      <c r="N2393" s="77"/>
      <c r="O2393" s="84" t="s">
        <v>2121</v>
      </c>
      <c r="P2393" s="86">
        <v>42759.605937499997</v>
      </c>
      <c r="Q2393" s="84" t="s">
        <v>22750</v>
      </c>
      <c r="R2393" s="84"/>
      <c r="S2393" s="84"/>
      <c r="T2393" s="84" t="s">
        <v>1682</v>
      </c>
      <c r="U2393" s="86">
        <v>42759.605937499997</v>
      </c>
      <c r="V2393" s="88" t="s">
        <v>24531</v>
      </c>
      <c r="W2393" s="84"/>
      <c r="X2393" s="84"/>
      <c r="Y2393" s="87" t="s">
        <v>25619</v>
      </c>
      <c r="Z2393" s="84"/>
      <c r="AA2393" s="84"/>
      <c r="AB2393" s="84"/>
      <c r="AC2393" s="84"/>
      <c r="AD2393" s="84"/>
      <c r="AE2393" s="84"/>
      <c r="AF2393" s="84"/>
      <c r="AG2393" s="84"/>
      <c r="AH2393" s="84"/>
      <c r="AI2393" s="84"/>
      <c r="AJ2393" s="84"/>
      <c r="AK2393" s="84"/>
      <c r="AL2393" s="84"/>
      <c r="AM2393" s="84"/>
      <c r="AN2393" s="84"/>
      <c r="AO2393" s="84"/>
      <c r="AP2393" s="84"/>
      <c r="AQ2393" s="84"/>
      <c r="AR2393" s="84"/>
      <c r="AS2393" s="84"/>
      <c r="AT2393" s="84"/>
      <c r="AU2393" s="84"/>
      <c r="AV2393" s="84"/>
      <c r="AW2393" s="84"/>
    </row>
    <row r="2394" spans="1:49" x14ac:dyDescent="0.25">
      <c r="A2394" s="69" t="s">
        <v>21793</v>
      </c>
      <c r="B2394" s="69" t="s">
        <v>1596</v>
      </c>
      <c r="C2394" s="70"/>
      <c r="D2394" s="71"/>
      <c r="E2394" s="70"/>
      <c r="F2394" s="73"/>
      <c r="G2394" s="70"/>
      <c r="H2394" s="74"/>
      <c r="I2394" s="75"/>
      <c r="J2394" s="75"/>
      <c r="K2394" s="36"/>
      <c r="L2394" s="76"/>
      <c r="M2394" s="76"/>
      <c r="N2394" s="77"/>
      <c r="O2394" s="84" t="s">
        <v>2121</v>
      </c>
      <c r="P2394" s="86">
        <v>42759.605937499997</v>
      </c>
      <c r="Q2394" s="84" t="s">
        <v>2196</v>
      </c>
      <c r="R2394" s="84"/>
      <c r="S2394" s="84"/>
      <c r="T2394" s="84" t="s">
        <v>1682</v>
      </c>
      <c r="U2394" s="86">
        <v>42759.605937499997</v>
      </c>
      <c r="V2394" s="88" t="s">
        <v>24532</v>
      </c>
      <c r="W2394" s="84"/>
      <c r="X2394" s="84"/>
      <c r="Y2394" s="87" t="s">
        <v>25620</v>
      </c>
      <c r="Z2394" s="84"/>
      <c r="AA2394" s="84"/>
      <c r="AB2394" s="84"/>
      <c r="AC2394" s="84"/>
      <c r="AD2394" s="84"/>
      <c r="AE2394" s="84"/>
      <c r="AF2394" s="84"/>
      <c r="AG2394" s="84"/>
      <c r="AH2394" s="84"/>
      <c r="AI2394" s="84"/>
      <c r="AJ2394" s="84"/>
      <c r="AK2394" s="84"/>
      <c r="AL2394" s="84"/>
      <c r="AM2394" s="84"/>
      <c r="AN2394" s="84"/>
      <c r="AO2394" s="84"/>
      <c r="AP2394" s="84"/>
      <c r="AQ2394" s="84"/>
      <c r="AR2394" s="84"/>
      <c r="AS2394" s="84"/>
      <c r="AT2394" s="84"/>
      <c r="AU2394" s="84"/>
      <c r="AV2394" s="84"/>
      <c r="AW2394" s="84"/>
    </row>
    <row r="2395" spans="1:49" x14ac:dyDescent="0.25">
      <c r="A2395" s="69" t="s">
        <v>21794</v>
      </c>
      <c r="B2395" s="69" t="s">
        <v>22304</v>
      </c>
      <c r="C2395" s="70"/>
      <c r="D2395" s="71"/>
      <c r="E2395" s="70"/>
      <c r="F2395" s="73"/>
      <c r="G2395" s="70"/>
      <c r="H2395" s="74"/>
      <c r="I2395" s="75"/>
      <c r="J2395" s="75"/>
      <c r="K2395" s="36"/>
      <c r="L2395" s="76"/>
      <c r="M2395" s="76"/>
      <c r="N2395" s="77"/>
      <c r="O2395" s="84" t="s">
        <v>2121</v>
      </c>
      <c r="P2395" s="86">
        <v>42759.605949074074</v>
      </c>
      <c r="Q2395" s="84" t="s">
        <v>22762</v>
      </c>
      <c r="R2395" s="84"/>
      <c r="S2395" s="84"/>
      <c r="T2395" s="84"/>
      <c r="U2395" s="86">
        <v>42759.605949074074</v>
      </c>
      <c r="V2395" s="88" t="s">
        <v>24533</v>
      </c>
      <c r="W2395" s="84"/>
      <c r="X2395" s="84"/>
      <c r="Y2395" s="87" t="s">
        <v>25621</v>
      </c>
      <c r="Z2395" s="84"/>
      <c r="AA2395" s="84"/>
      <c r="AB2395" s="84"/>
      <c r="AC2395" s="84"/>
      <c r="AD2395" s="84"/>
      <c r="AE2395" s="84"/>
      <c r="AF2395" s="84"/>
      <c r="AG2395" s="84"/>
      <c r="AH2395" s="84"/>
      <c r="AI2395" s="84"/>
      <c r="AJ2395" s="84"/>
      <c r="AK2395" s="84"/>
      <c r="AL2395" s="84"/>
      <c r="AM2395" s="84"/>
      <c r="AN2395" s="84"/>
      <c r="AO2395" s="84"/>
      <c r="AP2395" s="84"/>
      <c r="AQ2395" s="84"/>
      <c r="AR2395" s="84"/>
      <c r="AS2395" s="84"/>
      <c r="AT2395" s="84"/>
      <c r="AU2395" s="84"/>
      <c r="AV2395" s="84"/>
      <c r="AW2395" s="84"/>
    </row>
    <row r="2396" spans="1:49" x14ac:dyDescent="0.25">
      <c r="A2396" s="69" t="s">
        <v>21795</v>
      </c>
      <c r="B2396" s="69" t="s">
        <v>1630</v>
      </c>
      <c r="C2396" s="70"/>
      <c r="D2396" s="71"/>
      <c r="E2396" s="70"/>
      <c r="F2396" s="73"/>
      <c r="G2396" s="70"/>
      <c r="H2396" s="74"/>
      <c r="I2396" s="75"/>
      <c r="J2396" s="75"/>
      <c r="K2396" s="36"/>
      <c r="L2396" s="76"/>
      <c r="M2396" s="76"/>
      <c r="N2396" s="77"/>
      <c r="O2396" s="84" t="s">
        <v>2121</v>
      </c>
      <c r="P2396" s="86">
        <v>42759.604467592595</v>
      </c>
      <c r="Q2396" s="84" t="s">
        <v>23027</v>
      </c>
      <c r="R2396" s="88" t="s">
        <v>3290</v>
      </c>
      <c r="S2396" s="84" t="s">
        <v>3730</v>
      </c>
      <c r="T2396" s="84" t="s">
        <v>1682</v>
      </c>
      <c r="U2396" s="86">
        <v>42759.604467592595</v>
      </c>
      <c r="V2396" s="88" t="s">
        <v>24534</v>
      </c>
      <c r="W2396" s="84"/>
      <c r="X2396" s="84"/>
      <c r="Y2396" s="87" t="s">
        <v>25622</v>
      </c>
      <c r="Z2396" s="84"/>
      <c r="AA2396" s="84"/>
      <c r="AB2396" s="84"/>
      <c r="AC2396" s="84"/>
      <c r="AD2396" s="84"/>
      <c r="AE2396" s="84"/>
      <c r="AF2396" s="84"/>
      <c r="AG2396" s="84"/>
      <c r="AH2396" s="84"/>
      <c r="AI2396" s="84"/>
      <c r="AJ2396" s="84"/>
      <c r="AK2396" s="84"/>
      <c r="AL2396" s="84"/>
      <c r="AM2396" s="84"/>
      <c r="AN2396" s="84"/>
      <c r="AO2396" s="84"/>
      <c r="AP2396" s="84"/>
      <c r="AQ2396" s="84"/>
      <c r="AR2396" s="84"/>
      <c r="AS2396" s="84"/>
      <c r="AT2396" s="84"/>
      <c r="AU2396" s="84"/>
      <c r="AV2396" s="84"/>
      <c r="AW2396" s="84"/>
    </row>
    <row r="2397" spans="1:49" x14ac:dyDescent="0.25">
      <c r="A2397" s="69" t="s">
        <v>21796</v>
      </c>
      <c r="B2397" s="69" t="s">
        <v>1630</v>
      </c>
      <c r="C2397" s="70"/>
      <c r="D2397" s="71"/>
      <c r="E2397" s="70"/>
      <c r="F2397" s="73"/>
      <c r="G2397" s="70"/>
      <c r="H2397" s="74"/>
      <c r="I2397" s="75"/>
      <c r="J2397" s="75"/>
      <c r="K2397" s="36"/>
      <c r="L2397" s="76"/>
      <c r="M2397" s="76"/>
      <c r="N2397" s="77"/>
      <c r="O2397" s="84" t="s">
        <v>2121</v>
      </c>
      <c r="P2397" s="86">
        <v>42759.605949074074</v>
      </c>
      <c r="Q2397" s="84" t="s">
        <v>23028</v>
      </c>
      <c r="R2397" s="88" t="s">
        <v>3290</v>
      </c>
      <c r="S2397" s="84" t="s">
        <v>3730</v>
      </c>
      <c r="T2397" s="84" t="s">
        <v>1682</v>
      </c>
      <c r="U2397" s="86">
        <v>42759.605949074074</v>
      </c>
      <c r="V2397" s="88" t="s">
        <v>24535</v>
      </c>
      <c r="W2397" s="84"/>
      <c r="X2397" s="84"/>
      <c r="Y2397" s="87" t="s">
        <v>25623</v>
      </c>
      <c r="Z2397" s="84"/>
      <c r="AA2397" s="84"/>
      <c r="AB2397" s="84"/>
      <c r="AC2397" s="84"/>
      <c r="AD2397" s="84"/>
      <c r="AE2397" s="84"/>
      <c r="AF2397" s="84"/>
      <c r="AG2397" s="84"/>
      <c r="AH2397" s="84"/>
      <c r="AI2397" s="84"/>
      <c r="AJ2397" s="84"/>
      <c r="AK2397" s="84"/>
      <c r="AL2397" s="84"/>
      <c r="AM2397" s="84"/>
      <c r="AN2397" s="84"/>
      <c r="AO2397" s="84"/>
      <c r="AP2397" s="84"/>
      <c r="AQ2397" s="84"/>
      <c r="AR2397" s="84"/>
      <c r="AS2397" s="84"/>
      <c r="AT2397" s="84"/>
      <c r="AU2397" s="84"/>
      <c r="AV2397" s="84"/>
      <c r="AW2397" s="84"/>
    </row>
    <row r="2398" spans="1:49" x14ac:dyDescent="0.25">
      <c r="A2398" s="69" t="s">
        <v>21796</v>
      </c>
      <c r="B2398" s="69" t="s">
        <v>21795</v>
      </c>
      <c r="C2398" s="70"/>
      <c r="D2398" s="71"/>
      <c r="E2398" s="70"/>
      <c r="F2398" s="73"/>
      <c r="G2398" s="70"/>
      <c r="H2398" s="74"/>
      <c r="I2398" s="75"/>
      <c r="J2398" s="75"/>
      <c r="K2398" s="36"/>
      <c r="L2398" s="76"/>
      <c r="M2398" s="76"/>
      <c r="N2398" s="77"/>
      <c r="O2398" s="84" t="s">
        <v>2121</v>
      </c>
      <c r="P2398" s="86">
        <v>42759.605949074074</v>
      </c>
      <c r="Q2398" s="84" t="s">
        <v>23028</v>
      </c>
      <c r="R2398" s="88" t="s">
        <v>3290</v>
      </c>
      <c r="S2398" s="84" t="s">
        <v>3730</v>
      </c>
      <c r="T2398" s="84" t="s">
        <v>1682</v>
      </c>
      <c r="U2398" s="86">
        <v>42759.605949074074</v>
      </c>
      <c r="V2398" s="88" t="s">
        <v>24535</v>
      </c>
      <c r="W2398" s="84"/>
      <c r="X2398" s="84"/>
      <c r="Y2398" s="87" t="s">
        <v>25623</v>
      </c>
      <c r="Z2398" s="84"/>
      <c r="AA2398" s="84"/>
      <c r="AB2398" s="84"/>
      <c r="AC2398" s="84"/>
      <c r="AD2398" s="84"/>
      <c r="AE2398" s="84"/>
      <c r="AF2398" s="84"/>
      <c r="AG2398" s="84"/>
      <c r="AH2398" s="84"/>
      <c r="AI2398" s="84"/>
      <c r="AJ2398" s="84"/>
      <c r="AK2398" s="84"/>
      <c r="AL2398" s="84"/>
      <c r="AM2398" s="84"/>
      <c r="AN2398" s="84"/>
      <c r="AO2398" s="84"/>
      <c r="AP2398" s="84"/>
      <c r="AQ2398" s="84"/>
      <c r="AR2398" s="84"/>
      <c r="AS2398" s="84"/>
      <c r="AT2398" s="84"/>
      <c r="AU2398" s="84"/>
      <c r="AV2398" s="84"/>
      <c r="AW2398" s="84"/>
    </row>
    <row r="2399" spans="1:49" x14ac:dyDescent="0.25">
      <c r="A2399" s="69" t="s">
        <v>21797</v>
      </c>
      <c r="B2399" s="69" t="s">
        <v>21797</v>
      </c>
      <c r="C2399" s="70"/>
      <c r="D2399" s="71"/>
      <c r="E2399" s="70"/>
      <c r="F2399" s="73"/>
      <c r="G2399" s="70"/>
      <c r="H2399" s="74"/>
      <c r="I2399" s="75"/>
      <c r="J2399" s="75"/>
      <c r="K2399" s="36"/>
      <c r="L2399" s="76"/>
      <c r="M2399" s="76"/>
      <c r="N2399" s="77"/>
      <c r="O2399" s="84" t="s">
        <v>179</v>
      </c>
      <c r="P2399" s="86">
        <v>42759.605949074074</v>
      </c>
      <c r="Q2399" s="84" t="s">
        <v>23029</v>
      </c>
      <c r="R2399" s="88" t="s">
        <v>23616</v>
      </c>
      <c r="S2399" s="84" t="s">
        <v>23846</v>
      </c>
      <c r="T2399" s="84"/>
      <c r="U2399" s="86">
        <v>42759.605949074074</v>
      </c>
      <c r="V2399" s="88" t="s">
        <v>24536</v>
      </c>
      <c r="W2399" s="84"/>
      <c r="X2399" s="84"/>
      <c r="Y2399" s="87" t="s">
        <v>25624</v>
      </c>
      <c r="Z2399" s="84"/>
      <c r="AA2399" s="84"/>
      <c r="AB2399" s="84"/>
      <c r="AC2399" s="84"/>
      <c r="AD2399" s="84"/>
      <c r="AE2399" s="84"/>
      <c r="AF2399" s="84"/>
      <c r="AG2399" s="84"/>
      <c r="AH2399" s="84"/>
      <c r="AI2399" s="84"/>
      <c r="AJ2399" s="84"/>
      <c r="AK2399" s="84"/>
      <c r="AL2399" s="84"/>
      <c r="AM2399" s="84"/>
      <c r="AN2399" s="84"/>
      <c r="AO2399" s="84"/>
      <c r="AP2399" s="84"/>
      <c r="AQ2399" s="84"/>
      <c r="AR2399" s="84"/>
      <c r="AS2399" s="84"/>
      <c r="AT2399" s="84"/>
      <c r="AU2399" s="84"/>
      <c r="AV2399" s="84"/>
      <c r="AW2399" s="84"/>
    </row>
    <row r="2400" spans="1:49" x14ac:dyDescent="0.25">
      <c r="A2400" s="69" t="s">
        <v>21798</v>
      </c>
      <c r="B2400" s="69" t="s">
        <v>1920</v>
      </c>
      <c r="C2400" s="70"/>
      <c r="D2400" s="71"/>
      <c r="E2400" s="70"/>
      <c r="F2400" s="73"/>
      <c r="G2400" s="70"/>
      <c r="H2400" s="74"/>
      <c r="I2400" s="75"/>
      <c r="J2400" s="75"/>
      <c r="K2400" s="36"/>
      <c r="L2400" s="76"/>
      <c r="M2400" s="76"/>
      <c r="N2400" s="77"/>
      <c r="O2400" s="84" t="s">
        <v>2121</v>
      </c>
      <c r="P2400" s="86">
        <v>42759.60596064815</v>
      </c>
      <c r="Q2400" s="84" t="s">
        <v>23030</v>
      </c>
      <c r="R2400" s="84"/>
      <c r="S2400" s="84"/>
      <c r="T2400" s="84" t="s">
        <v>1682</v>
      </c>
      <c r="U2400" s="86">
        <v>42759.60596064815</v>
      </c>
      <c r="V2400" s="88" t="s">
        <v>24537</v>
      </c>
      <c r="W2400" s="84"/>
      <c r="X2400" s="84"/>
      <c r="Y2400" s="87" t="s">
        <v>25625</v>
      </c>
      <c r="Z2400" s="84"/>
      <c r="AA2400" s="84"/>
      <c r="AB2400" s="84"/>
      <c r="AC2400" s="84"/>
      <c r="AD2400" s="84"/>
      <c r="AE2400" s="84"/>
      <c r="AF2400" s="84"/>
      <c r="AG2400" s="84"/>
      <c r="AH2400" s="84"/>
      <c r="AI2400" s="84"/>
      <c r="AJ2400" s="84"/>
      <c r="AK2400" s="84"/>
      <c r="AL2400" s="84"/>
      <c r="AM2400" s="84"/>
      <c r="AN2400" s="84"/>
      <c r="AO2400" s="84"/>
      <c r="AP2400" s="84"/>
      <c r="AQ2400" s="84"/>
      <c r="AR2400" s="84"/>
      <c r="AS2400" s="84"/>
      <c r="AT2400" s="84"/>
      <c r="AU2400" s="84"/>
      <c r="AV2400" s="84"/>
      <c r="AW2400" s="84"/>
    </row>
    <row r="2401" spans="1:49" x14ac:dyDescent="0.25">
      <c r="A2401" s="69" t="s">
        <v>21799</v>
      </c>
      <c r="B2401" s="69" t="s">
        <v>1699</v>
      </c>
      <c r="C2401" s="70"/>
      <c r="D2401" s="71"/>
      <c r="E2401" s="70"/>
      <c r="F2401" s="73"/>
      <c r="G2401" s="70"/>
      <c r="H2401" s="74"/>
      <c r="I2401" s="75"/>
      <c r="J2401" s="75"/>
      <c r="K2401" s="36"/>
      <c r="L2401" s="76"/>
      <c r="M2401" s="76"/>
      <c r="N2401" s="77"/>
      <c r="O2401" s="84" t="s">
        <v>2121</v>
      </c>
      <c r="P2401" s="86">
        <v>42759.60596064815</v>
      </c>
      <c r="Q2401" s="84" t="s">
        <v>23031</v>
      </c>
      <c r="R2401" s="84"/>
      <c r="S2401" s="84"/>
      <c r="T2401" s="84"/>
      <c r="U2401" s="86">
        <v>42759.60596064815</v>
      </c>
      <c r="V2401" s="88" t="s">
        <v>24538</v>
      </c>
      <c r="W2401" s="84"/>
      <c r="X2401" s="84"/>
      <c r="Y2401" s="87" t="s">
        <v>25626</v>
      </c>
      <c r="Z2401" s="84"/>
      <c r="AA2401" s="84"/>
      <c r="AB2401" s="84"/>
      <c r="AC2401" s="84"/>
      <c r="AD2401" s="84"/>
      <c r="AE2401" s="84"/>
      <c r="AF2401" s="84"/>
      <c r="AG2401" s="84"/>
      <c r="AH2401" s="84"/>
      <c r="AI2401" s="84"/>
      <c r="AJ2401" s="84"/>
      <c r="AK2401" s="84"/>
      <c r="AL2401" s="84"/>
      <c r="AM2401" s="84"/>
      <c r="AN2401" s="84"/>
      <c r="AO2401" s="84"/>
      <c r="AP2401" s="84"/>
      <c r="AQ2401" s="84"/>
      <c r="AR2401" s="84"/>
      <c r="AS2401" s="84"/>
      <c r="AT2401" s="84"/>
      <c r="AU2401" s="84"/>
      <c r="AV2401" s="84"/>
      <c r="AW2401" s="84"/>
    </row>
    <row r="2402" spans="1:49" x14ac:dyDescent="0.25">
      <c r="A2402" s="69" t="s">
        <v>21799</v>
      </c>
      <c r="B2402" s="69" t="s">
        <v>22428</v>
      </c>
      <c r="C2402" s="70"/>
      <c r="D2402" s="71"/>
      <c r="E2402" s="70"/>
      <c r="F2402" s="73"/>
      <c r="G2402" s="70"/>
      <c r="H2402" s="74"/>
      <c r="I2402" s="75"/>
      <c r="J2402" s="75"/>
      <c r="K2402" s="36"/>
      <c r="L2402" s="76"/>
      <c r="M2402" s="76"/>
      <c r="N2402" s="77"/>
      <c r="O2402" s="84" t="s">
        <v>2121</v>
      </c>
      <c r="P2402" s="86">
        <v>42759.60596064815</v>
      </c>
      <c r="Q2402" s="84" t="s">
        <v>23031</v>
      </c>
      <c r="R2402" s="84"/>
      <c r="S2402" s="84"/>
      <c r="T2402" s="84"/>
      <c r="U2402" s="86">
        <v>42759.60596064815</v>
      </c>
      <c r="V2402" s="88" t="s">
        <v>24538</v>
      </c>
      <c r="W2402" s="84"/>
      <c r="X2402" s="84"/>
      <c r="Y2402" s="87" t="s">
        <v>25626</v>
      </c>
      <c r="Z2402" s="84"/>
      <c r="AA2402" s="84"/>
      <c r="AB2402" s="84"/>
      <c r="AC2402" s="84"/>
      <c r="AD2402" s="84"/>
      <c r="AE2402" s="84"/>
      <c r="AF2402" s="84"/>
      <c r="AG2402" s="84"/>
      <c r="AH2402" s="84"/>
      <c r="AI2402" s="84"/>
      <c r="AJ2402" s="84"/>
      <c r="AK2402" s="84"/>
      <c r="AL2402" s="84"/>
      <c r="AM2402" s="84"/>
      <c r="AN2402" s="84"/>
      <c r="AO2402" s="84"/>
      <c r="AP2402" s="84"/>
      <c r="AQ2402" s="84"/>
      <c r="AR2402" s="84"/>
      <c r="AS2402" s="84"/>
      <c r="AT2402" s="84"/>
      <c r="AU2402" s="84"/>
      <c r="AV2402" s="84"/>
      <c r="AW2402" s="84"/>
    </row>
    <row r="2403" spans="1:49" x14ac:dyDescent="0.25">
      <c r="A2403" s="69" t="s">
        <v>21800</v>
      </c>
      <c r="B2403" s="69" t="s">
        <v>22308</v>
      </c>
      <c r="C2403" s="70"/>
      <c r="D2403" s="71"/>
      <c r="E2403" s="70"/>
      <c r="F2403" s="73"/>
      <c r="G2403" s="70"/>
      <c r="H2403" s="74"/>
      <c r="I2403" s="75"/>
      <c r="J2403" s="75"/>
      <c r="K2403" s="36"/>
      <c r="L2403" s="76"/>
      <c r="M2403" s="76"/>
      <c r="N2403" s="77"/>
      <c r="O2403" s="84" t="s">
        <v>2121</v>
      </c>
      <c r="P2403" s="86">
        <v>42759.60596064815</v>
      </c>
      <c r="Q2403" s="84" t="s">
        <v>22770</v>
      </c>
      <c r="R2403" s="84"/>
      <c r="S2403" s="84"/>
      <c r="T2403" s="84"/>
      <c r="U2403" s="86">
        <v>42759.60596064815</v>
      </c>
      <c r="V2403" s="88" t="s">
        <v>24539</v>
      </c>
      <c r="W2403" s="84"/>
      <c r="X2403" s="84"/>
      <c r="Y2403" s="87" t="s">
        <v>25627</v>
      </c>
      <c r="Z2403" s="84"/>
      <c r="AA2403" s="84"/>
      <c r="AB2403" s="84"/>
      <c r="AC2403" s="84"/>
      <c r="AD2403" s="84"/>
      <c r="AE2403" s="84"/>
      <c r="AF2403" s="84"/>
      <c r="AG2403" s="84"/>
      <c r="AH2403" s="84"/>
      <c r="AI2403" s="84"/>
      <c r="AJ2403" s="84"/>
      <c r="AK2403" s="84"/>
      <c r="AL2403" s="84"/>
      <c r="AM2403" s="84"/>
      <c r="AN2403" s="84"/>
      <c r="AO2403" s="84"/>
      <c r="AP2403" s="84"/>
      <c r="AQ2403" s="84"/>
      <c r="AR2403" s="84"/>
      <c r="AS2403" s="84"/>
      <c r="AT2403" s="84"/>
      <c r="AU2403" s="84"/>
      <c r="AV2403" s="84"/>
      <c r="AW2403" s="84"/>
    </row>
    <row r="2404" spans="1:49" x14ac:dyDescent="0.25">
      <c r="A2404" s="69" t="s">
        <v>21801</v>
      </c>
      <c r="B2404" s="69" t="s">
        <v>22429</v>
      </c>
      <c r="C2404" s="70"/>
      <c r="D2404" s="71"/>
      <c r="E2404" s="70"/>
      <c r="F2404" s="73"/>
      <c r="G2404" s="70"/>
      <c r="H2404" s="74"/>
      <c r="I2404" s="75"/>
      <c r="J2404" s="75"/>
      <c r="K2404" s="36"/>
      <c r="L2404" s="76"/>
      <c r="M2404" s="76"/>
      <c r="N2404" s="77"/>
      <c r="O2404" s="84" t="s">
        <v>2121</v>
      </c>
      <c r="P2404" s="86">
        <v>42759.60596064815</v>
      </c>
      <c r="Q2404" s="84" t="s">
        <v>23032</v>
      </c>
      <c r="R2404" s="84"/>
      <c r="S2404" s="84"/>
      <c r="T2404" s="84" t="s">
        <v>1682</v>
      </c>
      <c r="U2404" s="86">
        <v>42759.60596064815</v>
      </c>
      <c r="V2404" s="88" t="s">
        <v>24540</v>
      </c>
      <c r="W2404" s="84"/>
      <c r="X2404" s="84"/>
      <c r="Y2404" s="87" t="s">
        <v>25628</v>
      </c>
      <c r="Z2404" s="84"/>
      <c r="AA2404" s="84"/>
      <c r="AB2404" s="84"/>
      <c r="AC2404" s="84"/>
      <c r="AD2404" s="84"/>
      <c r="AE2404" s="84"/>
      <c r="AF2404" s="84"/>
      <c r="AG2404" s="84"/>
      <c r="AH2404" s="84"/>
      <c r="AI2404" s="84"/>
      <c r="AJ2404" s="84"/>
      <c r="AK2404" s="84"/>
      <c r="AL2404" s="84"/>
      <c r="AM2404" s="84"/>
      <c r="AN2404" s="84"/>
      <c r="AO2404" s="84"/>
      <c r="AP2404" s="84"/>
      <c r="AQ2404" s="84"/>
      <c r="AR2404" s="84"/>
      <c r="AS2404" s="84"/>
      <c r="AT2404" s="84"/>
      <c r="AU2404" s="84"/>
      <c r="AV2404" s="84"/>
      <c r="AW2404" s="84"/>
    </row>
    <row r="2405" spans="1:49" x14ac:dyDescent="0.25">
      <c r="A2405" s="69" t="s">
        <v>21802</v>
      </c>
      <c r="B2405" s="69" t="s">
        <v>22430</v>
      </c>
      <c r="C2405" s="70"/>
      <c r="D2405" s="71"/>
      <c r="E2405" s="70"/>
      <c r="F2405" s="73"/>
      <c r="G2405" s="70"/>
      <c r="H2405" s="74"/>
      <c r="I2405" s="75"/>
      <c r="J2405" s="75"/>
      <c r="K2405" s="36"/>
      <c r="L2405" s="76"/>
      <c r="M2405" s="76"/>
      <c r="N2405" s="77"/>
      <c r="O2405" s="84" t="s">
        <v>2121</v>
      </c>
      <c r="P2405" s="86">
        <v>42759.60596064815</v>
      </c>
      <c r="Q2405" s="84" t="s">
        <v>23033</v>
      </c>
      <c r="R2405" s="84"/>
      <c r="S2405" s="84"/>
      <c r="T2405" s="84" t="s">
        <v>23959</v>
      </c>
      <c r="U2405" s="86">
        <v>42759.60596064815</v>
      </c>
      <c r="V2405" s="88" t="s">
        <v>24541</v>
      </c>
      <c r="W2405" s="84"/>
      <c r="X2405" s="84"/>
      <c r="Y2405" s="87" t="s">
        <v>25629</v>
      </c>
      <c r="Z2405" s="84"/>
      <c r="AA2405" s="84"/>
      <c r="AB2405" s="84"/>
      <c r="AC2405" s="84"/>
      <c r="AD2405" s="84"/>
      <c r="AE2405" s="84"/>
      <c r="AF2405" s="84"/>
      <c r="AG2405" s="84"/>
      <c r="AH2405" s="84"/>
      <c r="AI2405" s="84"/>
      <c r="AJ2405" s="84"/>
      <c r="AK2405" s="84"/>
      <c r="AL2405" s="84"/>
      <c r="AM2405" s="84"/>
      <c r="AN2405" s="84"/>
      <c r="AO2405" s="84"/>
      <c r="AP2405" s="84"/>
      <c r="AQ2405" s="84"/>
      <c r="AR2405" s="84"/>
      <c r="AS2405" s="84"/>
      <c r="AT2405" s="84"/>
      <c r="AU2405" s="84"/>
      <c r="AV2405" s="84"/>
      <c r="AW2405" s="84"/>
    </row>
    <row r="2406" spans="1:49" x14ac:dyDescent="0.25">
      <c r="A2406" s="69" t="s">
        <v>21802</v>
      </c>
      <c r="B2406" s="69" t="s">
        <v>22320</v>
      </c>
      <c r="C2406" s="70"/>
      <c r="D2406" s="71"/>
      <c r="E2406" s="70"/>
      <c r="F2406" s="73"/>
      <c r="G2406" s="70"/>
      <c r="H2406" s="74"/>
      <c r="I2406" s="75"/>
      <c r="J2406" s="75"/>
      <c r="K2406" s="36"/>
      <c r="L2406" s="76"/>
      <c r="M2406" s="76"/>
      <c r="N2406" s="77"/>
      <c r="O2406" s="84" t="s">
        <v>2121</v>
      </c>
      <c r="P2406" s="86">
        <v>42759.60596064815</v>
      </c>
      <c r="Q2406" s="84" t="s">
        <v>23033</v>
      </c>
      <c r="R2406" s="84"/>
      <c r="S2406" s="84"/>
      <c r="T2406" s="84" t="s">
        <v>23959</v>
      </c>
      <c r="U2406" s="86">
        <v>42759.60596064815</v>
      </c>
      <c r="V2406" s="88" t="s">
        <v>24541</v>
      </c>
      <c r="W2406" s="84"/>
      <c r="X2406" s="84"/>
      <c r="Y2406" s="87" t="s">
        <v>25629</v>
      </c>
      <c r="Z2406" s="84"/>
      <c r="AA2406" s="84"/>
      <c r="AB2406" s="84"/>
      <c r="AC2406" s="84"/>
      <c r="AD2406" s="84"/>
      <c r="AE2406" s="84"/>
      <c r="AF2406" s="84"/>
      <c r="AG2406" s="84"/>
      <c r="AH2406" s="84"/>
      <c r="AI2406" s="84"/>
      <c r="AJ2406" s="84"/>
      <c r="AK2406" s="84"/>
      <c r="AL2406" s="84"/>
      <c r="AM2406" s="84"/>
      <c r="AN2406" s="84"/>
      <c r="AO2406" s="84"/>
      <c r="AP2406" s="84"/>
      <c r="AQ2406" s="84"/>
      <c r="AR2406" s="84"/>
      <c r="AS2406" s="84"/>
      <c r="AT2406" s="84"/>
      <c r="AU2406" s="84"/>
      <c r="AV2406" s="84"/>
      <c r="AW2406" s="84"/>
    </row>
    <row r="2407" spans="1:49" x14ac:dyDescent="0.25">
      <c r="A2407" s="69" t="s">
        <v>901</v>
      </c>
      <c r="B2407" s="69" t="s">
        <v>22431</v>
      </c>
      <c r="C2407" s="70"/>
      <c r="D2407" s="71"/>
      <c r="E2407" s="70"/>
      <c r="F2407" s="73"/>
      <c r="G2407" s="70"/>
      <c r="H2407" s="74"/>
      <c r="I2407" s="75"/>
      <c r="J2407" s="75"/>
      <c r="K2407" s="36"/>
      <c r="L2407" s="76"/>
      <c r="M2407" s="76"/>
      <c r="N2407" s="77"/>
      <c r="O2407" s="84" t="s">
        <v>2121</v>
      </c>
      <c r="P2407" s="86">
        <v>42759.604733796295</v>
      </c>
      <c r="Q2407" s="84" t="s">
        <v>23034</v>
      </c>
      <c r="R2407" s="84"/>
      <c r="S2407" s="84"/>
      <c r="T2407" s="84" t="s">
        <v>4003</v>
      </c>
      <c r="U2407" s="86">
        <v>42759.604733796295</v>
      </c>
      <c r="V2407" s="88" t="s">
        <v>24542</v>
      </c>
      <c r="W2407" s="84"/>
      <c r="X2407" s="84"/>
      <c r="Y2407" s="87" t="s">
        <v>25630</v>
      </c>
      <c r="Z2407" s="84"/>
      <c r="AA2407" s="84"/>
      <c r="AB2407" s="84"/>
      <c r="AC2407" s="84"/>
      <c r="AD2407" s="84"/>
      <c r="AE2407" s="84"/>
      <c r="AF2407" s="84"/>
      <c r="AG2407" s="84"/>
      <c r="AH2407" s="84"/>
      <c r="AI2407" s="84"/>
      <c r="AJ2407" s="84"/>
      <c r="AK2407" s="84"/>
      <c r="AL2407" s="84"/>
      <c r="AM2407" s="84"/>
      <c r="AN2407" s="84"/>
      <c r="AO2407" s="84"/>
      <c r="AP2407" s="84"/>
      <c r="AQ2407" s="84"/>
      <c r="AR2407" s="84"/>
      <c r="AS2407" s="84"/>
      <c r="AT2407" s="84"/>
      <c r="AU2407" s="84"/>
      <c r="AV2407" s="84"/>
      <c r="AW2407" s="84"/>
    </row>
    <row r="2408" spans="1:49" x14ac:dyDescent="0.25">
      <c r="A2408" s="69" t="s">
        <v>901</v>
      </c>
      <c r="B2408" s="69" t="s">
        <v>22432</v>
      </c>
      <c r="C2408" s="70"/>
      <c r="D2408" s="71"/>
      <c r="E2408" s="70"/>
      <c r="F2408" s="73"/>
      <c r="G2408" s="70"/>
      <c r="H2408" s="74"/>
      <c r="I2408" s="75"/>
      <c r="J2408" s="75"/>
      <c r="K2408" s="36"/>
      <c r="L2408" s="76"/>
      <c r="M2408" s="76"/>
      <c r="N2408" s="77"/>
      <c r="O2408" s="84" t="s">
        <v>2121</v>
      </c>
      <c r="P2408" s="86">
        <v>42759.60596064815</v>
      </c>
      <c r="Q2408" s="84" t="s">
        <v>23035</v>
      </c>
      <c r="R2408" s="84"/>
      <c r="S2408" s="84"/>
      <c r="T2408" s="84" t="s">
        <v>23960</v>
      </c>
      <c r="U2408" s="86">
        <v>42759.60596064815</v>
      </c>
      <c r="V2408" s="88" t="s">
        <v>24543</v>
      </c>
      <c r="W2408" s="84"/>
      <c r="X2408" s="84"/>
      <c r="Y2408" s="87" t="s">
        <v>25631</v>
      </c>
      <c r="Z2408" s="84"/>
      <c r="AA2408" s="84"/>
      <c r="AB2408" s="84"/>
      <c r="AC2408" s="84"/>
      <c r="AD2408" s="84"/>
      <c r="AE2408" s="84"/>
      <c r="AF2408" s="84"/>
      <c r="AG2408" s="84"/>
      <c r="AH2408" s="84"/>
      <c r="AI2408" s="84"/>
      <c r="AJ2408" s="84"/>
      <c r="AK2408" s="84"/>
      <c r="AL2408" s="84"/>
      <c r="AM2408" s="84"/>
      <c r="AN2408" s="84"/>
      <c r="AO2408" s="84"/>
      <c r="AP2408" s="84"/>
      <c r="AQ2408" s="84"/>
      <c r="AR2408" s="84"/>
      <c r="AS2408" s="84"/>
      <c r="AT2408" s="84"/>
      <c r="AU2408" s="84"/>
      <c r="AV2408" s="84"/>
      <c r="AW2408" s="84"/>
    </row>
    <row r="2409" spans="1:49" x14ac:dyDescent="0.25">
      <c r="A2409" s="69" t="s">
        <v>21803</v>
      </c>
      <c r="B2409" s="69" t="s">
        <v>21803</v>
      </c>
      <c r="C2409" s="70"/>
      <c r="D2409" s="71"/>
      <c r="E2409" s="70"/>
      <c r="F2409" s="73"/>
      <c r="G2409" s="70"/>
      <c r="H2409" s="74"/>
      <c r="I2409" s="75"/>
      <c r="J2409" s="75"/>
      <c r="K2409" s="36"/>
      <c r="L2409" s="76"/>
      <c r="M2409" s="76"/>
      <c r="N2409" s="77"/>
      <c r="O2409" s="84" t="s">
        <v>179</v>
      </c>
      <c r="P2409" s="86">
        <v>42759.60597222222</v>
      </c>
      <c r="Q2409" s="84" t="s">
        <v>23036</v>
      </c>
      <c r="R2409" s="88" t="s">
        <v>23617</v>
      </c>
      <c r="S2409" s="84" t="s">
        <v>3696</v>
      </c>
      <c r="T2409" s="84"/>
      <c r="U2409" s="86">
        <v>42759.60597222222</v>
      </c>
      <c r="V2409" s="88" t="s">
        <v>24544</v>
      </c>
      <c r="W2409" s="84"/>
      <c r="X2409" s="84"/>
      <c r="Y2409" s="87" t="s">
        <v>25632</v>
      </c>
      <c r="Z2409" s="84"/>
      <c r="AA2409" s="84"/>
      <c r="AB2409" s="84"/>
      <c r="AC2409" s="84"/>
      <c r="AD2409" s="84"/>
      <c r="AE2409" s="84"/>
      <c r="AF2409" s="84"/>
      <c r="AG2409" s="84"/>
      <c r="AH2409" s="84"/>
      <c r="AI2409" s="84"/>
      <c r="AJ2409" s="84"/>
      <c r="AK2409" s="84"/>
      <c r="AL2409" s="84"/>
      <c r="AM2409" s="84"/>
      <c r="AN2409" s="84"/>
      <c r="AO2409" s="84"/>
      <c r="AP2409" s="84"/>
      <c r="AQ2409" s="84"/>
      <c r="AR2409" s="84"/>
      <c r="AS2409" s="84"/>
      <c r="AT2409" s="84"/>
      <c r="AU2409" s="84"/>
      <c r="AV2409" s="84"/>
      <c r="AW2409" s="84"/>
    </row>
    <row r="2410" spans="1:49" x14ac:dyDescent="0.25">
      <c r="A2410" s="69" t="s">
        <v>21804</v>
      </c>
      <c r="B2410" s="69" t="s">
        <v>22300</v>
      </c>
      <c r="C2410" s="70"/>
      <c r="D2410" s="71"/>
      <c r="E2410" s="70"/>
      <c r="F2410" s="73"/>
      <c r="G2410" s="70"/>
      <c r="H2410" s="74"/>
      <c r="I2410" s="75"/>
      <c r="J2410" s="75"/>
      <c r="K2410" s="36"/>
      <c r="L2410" s="76"/>
      <c r="M2410" s="76"/>
      <c r="N2410" s="77"/>
      <c r="O2410" s="84" t="s">
        <v>2121</v>
      </c>
      <c r="P2410" s="86">
        <v>42759.605983796297</v>
      </c>
      <c r="Q2410" s="84" t="s">
        <v>22757</v>
      </c>
      <c r="R2410" s="84"/>
      <c r="S2410" s="84"/>
      <c r="T2410" s="84"/>
      <c r="U2410" s="86">
        <v>42759.605983796297</v>
      </c>
      <c r="V2410" s="88" t="s">
        <v>24545</v>
      </c>
      <c r="W2410" s="84"/>
      <c r="X2410" s="84"/>
      <c r="Y2410" s="87" t="s">
        <v>25633</v>
      </c>
      <c r="Z2410" s="84"/>
      <c r="AA2410" s="84"/>
      <c r="AB2410" s="84"/>
      <c r="AC2410" s="84"/>
      <c r="AD2410" s="84"/>
      <c r="AE2410" s="84"/>
      <c r="AF2410" s="84"/>
      <c r="AG2410" s="84"/>
      <c r="AH2410" s="84"/>
      <c r="AI2410" s="84"/>
      <c r="AJ2410" s="84"/>
      <c r="AK2410" s="84"/>
      <c r="AL2410" s="84"/>
      <c r="AM2410" s="84"/>
      <c r="AN2410" s="84"/>
      <c r="AO2410" s="84"/>
      <c r="AP2410" s="84"/>
      <c r="AQ2410" s="84"/>
      <c r="AR2410" s="84"/>
      <c r="AS2410" s="84"/>
      <c r="AT2410" s="84"/>
      <c r="AU2410" s="84"/>
      <c r="AV2410" s="84"/>
      <c r="AW2410" s="84"/>
    </row>
    <row r="2411" spans="1:49" x14ac:dyDescent="0.25">
      <c r="A2411" s="69" t="s">
        <v>21805</v>
      </c>
      <c r="B2411" s="69" t="s">
        <v>21805</v>
      </c>
      <c r="C2411" s="70"/>
      <c r="D2411" s="71"/>
      <c r="E2411" s="70"/>
      <c r="F2411" s="73"/>
      <c r="G2411" s="70"/>
      <c r="H2411" s="74"/>
      <c r="I2411" s="75"/>
      <c r="J2411" s="75"/>
      <c r="K2411" s="36"/>
      <c r="L2411" s="76"/>
      <c r="M2411" s="76"/>
      <c r="N2411" s="77"/>
      <c r="O2411" s="84" t="s">
        <v>179</v>
      </c>
      <c r="P2411" s="86">
        <v>42759.605555555558</v>
      </c>
      <c r="Q2411" s="84" t="s">
        <v>23037</v>
      </c>
      <c r="R2411" s="84"/>
      <c r="S2411" s="84"/>
      <c r="T2411" s="84"/>
      <c r="U2411" s="86">
        <v>42759.605555555558</v>
      </c>
      <c r="V2411" s="88" t="s">
        <v>24546</v>
      </c>
      <c r="W2411" s="84"/>
      <c r="X2411" s="84"/>
      <c r="Y2411" s="87" t="s">
        <v>25634</v>
      </c>
      <c r="Z2411" s="84"/>
      <c r="AA2411" s="84"/>
      <c r="AB2411" s="84"/>
      <c r="AC2411" s="84"/>
      <c r="AD2411" s="84"/>
      <c r="AE2411" s="84"/>
      <c r="AF2411" s="84"/>
      <c r="AG2411" s="84"/>
      <c r="AH2411" s="84"/>
      <c r="AI2411" s="84"/>
      <c r="AJ2411" s="84"/>
      <c r="AK2411" s="84"/>
      <c r="AL2411" s="84"/>
      <c r="AM2411" s="84"/>
      <c r="AN2411" s="84"/>
      <c r="AO2411" s="84"/>
      <c r="AP2411" s="84"/>
      <c r="AQ2411" s="84"/>
      <c r="AR2411" s="84"/>
      <c r="AS2411" s="84"/>
      <c r="AT2411" s="84"/>
      <c r="AU2411" s="84"/>
      <c r="AV2411" s="84"/>
      <c r="AW2411" s="84"/>
    </row>
    <row r="2412" spans="1:49" x14ac:dyDescent="0.25">
      <c r="A2412" s="69" t="s">
        <v>21806</v>
      </c>
      <c r="B2412" s="69" t="s">
        <v>21805</v>
      </c>
      <c r="C2412" s="70"/>
      <c r="D2412" s="71"/>
      <c r="E2412" s="70"/>
      <c r="F2412" s="73"/>
      <c r="G2412" s="70"/>
      <c r="H2412" s="74"/>
      <c r="I2412" s="75"/>
      <c r="J2412" s="75"/>
      <c r="K2412" s="36"/>
      <c r="L2412" s="76"/>
      <c r="M2412" s="76"/>
      <c r="N2412" s="77"/>
      <c r="O2412" s="84" t="s">
        <v>2121</v>
      </c>
      <c r="P2412" s="86">
        <v>42759.605983796297</v>
      </c>
      <c r="Q2412" s="84" t="s">
        <v>23038</v>
      </c>
      <c r="R2412" s="84"/>
      <c r="S2412" s="84"/>
      <c r="T2412" s="84"/>
      <c r="U2412" s="86">
        <v>42759.605983796297</v>
      </c>
      <c r="V2412" s="88" t="s">
        <v>24547</v>
      </c>
      <c r="W2412" s="84"/>
      <c r="X2412" s="84"/>
      <c r="Y2412" s="87" t="s">
        <v>25635</v>
      </c>
      <c r="Z2412" s="84"/>
      <c r="AA2412" s="84"/>
      <c r="AB2412" s="84"/>
      <c r="AC2412" s="84"/>
      <c r="AD2412" s="84"/>
      <c r="AE2412" s="84"/>
      <c r="AF2412" s="84"/>
      <c r="AG2412" s="84"/>
      <c r="AH2412" s="84"/>
      <c r="AI2412" s="84"/>
      <c r="AJ2412" s="84"/>
      <c r="AK2412" s="84"/>
      <c r="AL2412" s="84"/>
      <c r="AM2412" s="84"/>
      <c r="AN2412" s="84"/>
      <c r="AO2412" s="84"/>
      <c r="AP2412" s="84"/>
      <c r="AQ2412" s="84"/>
      <c r="AR2412" s="84"/>
      <c r="AS2412" s="84"/>
      <c r="AT2412" s="84"/>
      <c r="AU2412" s="84"/>
      <c r="AV2412" s="84"/>
      <c r="AW2412" s="84"/>
    </row>
    <row r="2413" spans="1:49" x14ac:dyDescent="0.25">
      <c r="A2413" s="69" t="s">
        <v>21807</v>
      </c>
      <c r="B2413" s="69" t="s">
        <v>22433</v>
      </c>
      <c r="C2413" s="70"/>
      <c r="D2413" s="71"/>
      <c r="E2413" s="70"/>
      <c r="F2413" s="73"/>
      <c r="G2413" s="70"/>
      <c r="H2413" s="74"/>
      <c r="I2413" s="75"/>
      <c r="J2413" s="75"/>
      <c r="K2413" s="36"/>
      <c r="L2413" s="76"/>
      <c r="M2413" s="76"/>
      <c r="N2413" s="77"/>
      <c r="O2413" s="84" t="s">
        <v>2121</v>
      </c>
      <c r="P2413" s="86">
        <v>42759.605995370373</v>
      </c>
      <c r="Q2413" s="84" t="s">
        <v>23039</v>
      </c>
      <c r="R2413" s="84"/>
      <c r="S2413" s="84"/>
      <c r="T2413" s="84"/>
      <c r="U2413" s="86">
        <v>42759.605995370373</v>
      </c>
      <c r="V2413" s="88" t="s">
        <v>24548</v>
      </c>
      <c r="W2413" s="84"/>
      <c r="X2413" s="84"/>
      <c r="Y2413" s="87" t="s">
        <v>25636</v>
      </c>
      <c r="Z2413" s="84"/>
      <c r="AA2413" s="84"/>
      <c r="AB2413" s="84"/>
      <c r="AC2413" s="84"/>
      <c r="AD2413" s="84"/>
      <c r="AE2413" s="84"/>
      <c r="AF2413" s="84"/>
      <c r="AG2413" s="84"/>
      <c r="AH2413" s="84"/>
      <c r="AI2413" s="84"/>
      <c r="AJ2413" s="84"/>
      <c r="AK2413" s="84"/>
      <c r="AL2413" s="84"/>
      <c r="AM2413" s="84"/>
      <c r="AN2413" s="84"/>
      <c r="AO2413" s="84"/>
      <c r="AP2413" s="84"/>
      <c r="AQ2413" s="84"/>
      <c r="AR2413" s="84"/>
      <c r="AS2413" s="84"/>
      <c r="AT2413" s="84"/>
      <c r="AU2413" s="84"/>
      <c r="AV2413" s="84"/>
      <c r="AW2413" s="84"/>
    </row>
    <row r="2414" spans="1:49" x14ac:dyDescent="0.25">
      <c r="A2414" s="69" t="s">
        <v>21808</v>
      </c>
      <c r="B2414" s="69" t="s">
        <v>21808</v>
      </c>
      <c r="C2414" s="70"/>
      <c r="D2414" s="71"/>
      <c r="E2414" s="70"/>
      <c r="F2414" s="73"/>
      <c r="G2414" s="70"/>
      <c r="H2414" s="74"/>
      <c r="I2414" s="75"/>
      <c r="J2414" s="75"/>
      <c r="K2414" s="36"/>
      <c r="L2414" s="76"/>
      <c r="M2414" s="76"/>
      <c r="N2414" s="77"/>
      <c r="O2414" s="84" t="s">
        <v>179</v>
      </c>
      <c r="P2414" s="86">
        <v>42759.605995370373</v>
      </c>
      <c r="Q2414" s="84" t="s">
        <v>23040</v>
      </c>
      <c r="R2414" s="88" t="s">
        <v>23618</v>
      </c>
      <c r="S2414" s="84" t="s">
        <v>3757</v>
      </c>
      <c r="T2414" s="84"/>
      <c r="U2414" s="86">
        <v>42759.605995370373</v>
      </c>
      <c r="V2414" s="88" t="s">
        <v>24549</v>
      </c>
      <c r="W2414" s="84"/>
      <c r="X2414" s="84"/>
      <c r="Y2414" s="87" t="s">
        <v>25637</v>
      </c>
      <c r="Z2414" s="84"/>
      <c r="AA2414" s="84"/>
      <c r="AB2414" s="84"/>
      <c r="AC2414" s="84"/>
      <c r="AD2414" s="84"/>
      <c r="AE2414" s="84"/>
      <c r="AF2414" s="84"/>
      <c r="AG2414" s="84"/>
      <c r="AH2414" s="84"/>
      <c r="AI2414" s="84"/>
      <c r="AJ2414" s="84"/>
      <c r="AK2414" s="84"/>
      <c r="AL2414" s="84"/>
      <c r="AM2414" s="84"/>
      <c r="AN2414" s="84"/>
      <c r="AO2414" s="84"/>
      <c r="AP2414" s="84"/>
      <c r="AQ2414" s="84"/>
      <c r="AR2414" s="84"/>
      <c r="AS2414" s="84"/>
      <c r="AT2414" s="84"/>
      <c r="AU2414" s="84"/>
      <c r="AV2414" s="84"/>
      <c r="AW2414" s="84"/>
    </row>
    <row r="2415" spans="1:49" x14ac:dyDescent="0.25">
      <c r="A2415" s="69" t="s">
        <v>21809</v>
      </c>
      <c r="B2415" s="69" t="s">
        <v>22434</v>
      </c>
      <c r="C2415" s="70"/>
      <c r="D2415" s="71"/>
      <c r="E2415" s="70"/>
      <c r="F2415" s="73"/>
      <c r="G2415" s="70"/>
      <c r="H2415" s="74"/>
      <c r="I2415" s="75"/>
      <c r="J2415" s="75"/>
      <c r="K2415" s="36"/>
      <c r="L2415" s="76"/>
      <c r="M2415" s="76"/>
      <c r="N2415" s="77"/>
      <c r="O2415" s="84" t="s">
        <v>2121</v>
      </c>
      <c r="P2415" s="86">
        <v>42759.605995370373</v>
      </c>
      <c r="Q2415" s="84" t="s">
        <v>23041</v>
      </c>
      <c r="R2415" s="84"/>
      <c r="S2415" s="84"/>
      <c r="T2415" s="84" t="s">
        <v>1682</v>
      </c>
      <c r="U2415" s="86">
        <v>42759.605995370373</v>
      </c>
      <c r="V2415" s="88" t="s">
        <v>24550</v>
      </c>
      <c r="W2415" s="84"/>
      <c r="X2415" s="84"/>
      <c r="Y2415" s="87" t="s">
        <v>25638</v>
      </c>
      <c r="Z2415" s="84"/>
      <c r="AA2415" s="84"/>
      <c r="AB2415" s="84"/>
      <c r="AC2415" s="84"/>
      <c r="AD2415" s="84"/>
      <c r="AE2415" s="84"/>
      <c r="AF2415" s="84"/>
      <c r="AG2415" s="84"/>
      <c r="AH2415" s="84"/>
      <c r="AI2415" s="84"/>
      <c r="AJ2415" s="84"/>
      <c r="AK2415" s="84"/>
      <c r="AL2415" s="84"/>
      <c r="AM2415" s="84"/>
      <c r="AN2415" s="84"/>
      <c r="AO2415" s="84"/>
      <c r="AP2415" s="84"/>
      <c r="AQ2415" s="84"/>
      <c r="AR2415" s="84"/>
      <c r="AS2415" s="84"/>
      <c r="AT2415" s="84"/>
      <c r="AU2415" s="84"/>
      <c r="AV2415" s="84"/>
      <c r="AW2415" s="84"/>
    </row>
    <row r="2416" spans="1:49" x14ac:dyDescent="0.25">
      <c r="A2416" s="69" t="s">
        <v>21810</v>
      </c>
      <c r="B2416" s="69" t="s">
        <v>22305</v>
      </c>
      <c r="C2416" s="70"/>
      <c r="D2416" s="71"/>
      <c r="E2416" s="70"/>
      <c r="F2416" s="73"/>
      <c r="G2416" s="70"/>
      <c r="H2416" s="74"/>
      <c r="I2416" s="75"/>
      <c r="J2416" s="75"/>
      <c r="K2416" s="36"/>
      <c r="L2416" s="76"/>
      <c r="M2416" s="76"/>
      <c r="N2416" s="77"/>
      <c r="O2416" s="84" t="s">
        <v>2121</v>
      </c>
      <c r="P2416" s="86">
        <v>42759.605995370373</v>
      </c>
      <c r="Q2416" s="84" t="s">
        <v>22766</v>
      </c>
      <c r="R2416" s="84"/>
      <c r="S2416" s="84"/>
      <c r="T2416" s="84" t="s">
        <v>1682</v>
      </c>
      <c r="U2416" s="86">
        <v>42759.605995370373</v>
      </c>
      <c r="V2416" s="88" t="s">
        <v>24551</v>
      </c>
      <c r="W2416" s="84"/>
      <c r="X2416" s="84"/>
      <c r="Y2416" s="87" t="s">
        <v>25639</v>
      </c>
      <c r="Z2416" s="84"/>
      <c r="AA2416" s="84"/>
      <c r="AB2416" s="84"/>
      <c r="AC2416" s="84"/>
      <c r="AD2416" s="84"/>
      <c r="AE2416" s="84"/>
      <c r="AF2416" s="84"/>
      <c r="AG2416" s="84"/>
      <c r="AH2416" s="84"/>
      <c r="AI2416" s="84"/>
      <c r="AJ2416" s="84"/>
      <c r="AK2416" s="84"/>
      <c r="AL2416" s="84"/>
      <c r="AM2416" s="84"/>
      <c r="AN2416" s="84"/>
      <c r="AO2416" s="84"/>
      <c r="AP2416" s="84"/>
      <c r="AQ2416" s="84"/>
      <c r="AR2416" s="84"/>
      <c r="AS2416" s="84"/>
      <c r="AT2416" s="84"/>
      <c r="AU2416" s="84"/>
      <c r="AV2416" s="84"/>
      <c r="AW2416" s="84"/>
    </row>
    <row r="2417" spans="1:49" x14ac:dyDescent="0.25">
      <c r="A2417" s="69" t="s">
        <v>21810</v>
      </c>
      <c r="B2417" s="69" t="s">
        <v>1637</v>
      </c>
      <c r="C2417" s="70"/>
      <c r="D2417" s="71"/>
      <c r="E2417" s="70"/>
      <c r="F2417" s="73"/>
      <c r="G2417" s="70"/>
      <c r="H2417" s="74"/>
      <c r="I2417" s="75"/>
      <c r="J2417" s="75"/>
      <c r="K2417" s="36"/>
      <c r="L2417" s="76"/>
      <c r="M2417" s="76"/>
      <c r="N2417" s="77"/>
      <c r="O2417" s="84" t="s">
        <v>2121</v>
      </c>
      <c r="P2417" s="86">
        <v>42759.605821759258</v>
      </c>
      <c r="Q2417" s="84" t="s">
        <v>23042</v>
      </c>
      <c r="R2417" s="84"/>
      <c r="S2417" s="84"/>
      <c r="T2417" s="84"/>
      <c r="U2417" s="86">
        <v>42759.605821759258</v>
      </c>
      <c r="V2417" s="88" t="s">
        <v>24552</v>
      </c>
      <c r="W2417" s="84"/>
      <c r="X2417" s="84"/>
      <c r="Y2417" s="87" t="s">
        <v>25640</v>
      </c>
      <c r="Z2417" s="84"/>
      <c r="AA2417" s="84"/>
      <c r="AB2417" s="84"/>
      <c r="AC2417" s="84"/>
      <c r="AD2417" s="84"/>
      <c r="AE2417" s="84"/>
      <c r="AF2417" s="84"/>
      <c r="AG2417" s="84"/>
      <c r="AH2417" s="84"/>
      <c r="AI2417" s="84"/>
      <c r="AJ2417" s="84"/>
      <c r="AK2417" s="84"/>
      <c r="AL2417" s="84"/>
      <c r="AM2417" s="84"/>
      <c r="AN2417" s="84"/>
      <c r="AO2417" s="84"/>
      <c r="AP2417" s="84"/>
      <c r="AQ2417" s="84"/>
      <c r="AR2417" s="84"/>
      <c r="AS2417" s="84"/>
      <c r="AT2417" s="84"/>
      <c r="AU2417" s="84"/>
      <c r="AV2417" s="84"/>
      <c r="AW2417" s="84"/>
    </row>
    <row r="2418" spans="1:49" x14ac:dyDescent="0.25">
      <c r="A2418" s="69" t="s">
        <v>21811</v>
      </c>
      <c r="B2418" s="69" t="s">
        <v>1771</v>
      </c>
      <c r="C2418" s="70"/>
      <c r="D2418" s="71"/>
      <c r="E2418" s="70"/>
      <c r="F2418" s="73"/>
      <c r="G2418" s="70"/>
      <c r="H2418" s="74"/>
      <c r="I2418" s="75"/>
      <c r="J2418" s="75"/>
      <c r="K2418" s="36"/>
      <c r="L2418" s="76"/>
      <c r="M2418" s="76"/>
      <c r="N2418" s="77"/>
      <c r="O2418" s="84" t="s">
        <v>2122</v>
      </c>
      <c r="P2418" s="86">
        <v>42759.605995370373</v>
      </c>
      <c r="Q2418" s="84" t="s">
        <v>23043</v>
      </c>
      <c r="R2418" s="84"/>
      <c r="S2418" s="84"/>
      <c r="T2418" s="84" t="s">
        <v>1682</v>
      </c>
      <c r="U2418" s="86">
        <v>42759.605995370373</v>
      </c>
      <c r="V2418" s="88" t="s">
        <v>24553</v>
      </c>
      <c r="W2418" s="84"/>
      <c r="X2418" s="84"/>
      <c r="Y2418" s="87" t="s">
        <v>25641</v>
      </c>
      <c r="Z2418" s="87" t="s">
        <v>26215</v>
      </c>
      <c r="AA2418" s="84"/>
      <c r="AB2418" s="84"/>
      <c r="AC2418" s="84"/>
      <c r="AD2418" s="84"/>
      <c r="AE2418" s="84"/>
      <c r="AF2418" s="84"/>
      <c r="AG2418" s="84"/>
      <c r="AH2418" s="84"/>
      <c r="AI2418" s="84"/>
      <c r="AJ2418" s="84"/>
      <c r="AK2418" s="84"/>
      <c r="AL2418" s="84"/>
      <c r="AM2418" s="84"/>
      <c r="AN2418" s="84"/>
      <c r="AO2418" s="84"/>
      <c r="AP2418" s="84"/>
      <c r="AQ2418" s="84"/>
      <c r="AR2418" s="84"/>
      <c r="AS2418" s="84"/>
      <c r="AT2418" s="84"/>
      <c r="AU2418" s="84"/>
      <c r="AV2418" s="84"/>
      <c r="AW2418" s="84"/>
    </row>
    <row r="2419" spans="1:49" x14ac:dyDescent="0.25">
      <c r="A2419" s="69" t="s">
        <v>21812</v>
      </c>
      <c r="B2419" s="69" t="s">
        <v>864</v>
      </c>
      <c r="C2419" s="70"/>
      <c r="D2419" s="71"/>
      <c r="E2419" s="70"/>
      <c r="F2419" s="73"/>
      <c r="G2419" s="70"/>
      <c r="H2419" s="74"/>
      <c r="I2419" s="75"/>
      <c r="J2419" s="75"/>
      <c r="K2419" s="36"/>
      <c r="L2419" s="76"/>
      <c r="M2419" s="76"/>
      <c r="N2419" s="77"/>
      <c r="O2419" s="84" t="s">
        <v>2121</v>
      </c>
      <c r="P2419" s="86">
        <v>42759.605995370373</v>
      </c>
      <c r="Q2419" s="84" t="s">
        <v>23044</v>
      </c>
      <c r="R2419" s="88" t="s">
        <v>23619</v>
      </c>
      <c r="S2419" s="84" t="s">
        <v>3715</v>
      </c>
      <c r="T2419" s="84"/>
      <c r="U2419" s="86">
        <v>42759.605995370373</v>
      </c>
      <c r="V2419" s="88" t="s">
        <v>24554</v>
      </c>
      <c r="W2419" s="84"/>
      <c r="X2419" s="84"/>
      <c r="Y2419" s="87" t="s">
        <v>25642</v>
      </c>
      <c r="Z2419" s="84"/>
      <c r="AA2419" s="84"/>
      <c r="AB2419" s="84"/>
      <c r="AC2419" s="84"/>
      <c r="AD2419" s="84"/>
      <c r="AE2419" s="84"/>
      <c r="AF2419" s="84"/>
      <c r="AG2419" s="84"/>
      <c r="AH2419" s="84"/>
      <c r="AI2419" s="84"/>
      <c r="AJ2419" s="84"/>
      <c r="AK2419" s="84"/>
      <c r="AL2419" s="84"/>
      <c r="AM2419" s="84"/>
      <c r="AN2419" s="84"/>
      <c r="AO2419" s="84"/>
      <c r="AP2419" s="84"/>
      <c r="AQ2419" s="84"/>
      <c r="AR2419" s="84"/>
      <c r="AS2419" s="84"/>
      <c r="AT2419" s="84"/>
      <c r="AU2419" s="84"/>
      <c r="AV2419" s="84"/>
      <c r="AW2419" s="84"/>
    </row>
    <row r="2420" spans="1:49" x14ac:dyDescent="0.25">
      <c r="A2420" s="69" t="s">
        <v>21813</v>
      </c>
      <c r="B2420" s="69" t="s">
        <v>955</v>
      </c>
      <c r="C2420" s="70"/>
      <c r="D2420" s="71"/>
      <c r="E2420" s="70"/>
      <c r="F2420" s="73"/>
      <c r="G2420" s="70"/>
      <c r="H2420" s="74"/>
      <c r="I2420" s="75"/>
      <c r="J2420" s="75"/>
      <c r="K2420" s="36"/>
      <c r="L2420" s="76"/>
      <c r="M2420" s="76"/>
      <c r="N2420" s="77"/>
      <c r="O2420" s="84" t="s">
        <v>2121</v>
      </c>
      <c r="P2420" s="86">
        <v>42759.605995370373</v>
      </c>
      <c r="Q2420" s="84" t="s">
        <v>22913</v>
      </c>
      <c r="R2420" s="84"/>
      <c r="S2420" s="84"/>
      <c r="T2420" s="84"/>
      <c r="U2420" s="86">
        <v>42759.605995370373</v>
      </c>
      <c r="V2420" s="88" t="s">
        <v>24555</v>
      </c>
      <c r="W2420" s="84"/>
      <c r="X2420" s="84"/>
      <c r="Y2420" s="87" t="s">
        <v>25643</v>
      </c>
      <c r="Z2420" s="84"/>
      <c r="AA2420" s="84"/>
      <c r="AB2420" s="84"/>
      <c r="AC2420" s="84"/>
      <c r="AD2420" s="84"/>
      <c r="AE2420" s="84"/>
      <c r="AF2420" s="84"/>
      <c r="AG2420" s="84"/>
      <c r="AH2420" s="84"/>
      <c r="AI2420" s="84"/>
      <c r="AJ2420" s="84"/>
      <c r="AK2420" s="84"/>
      <c r="AL2420" s="84"/>
      <c r="AM2420" s="84"/>
      <c r="AN2420" s="84"/>
      <c r="AO2420" s="84"/>
      <c r="AP2420" s="84"/>
      <c r="AQ2420" s="84"/>
      <c r="AR2420" s="84"/>
      <c r="AS2420" s="84"/>
      <c r="AT2420" s="84"/>
      <c r="AU2420" s="84"/>
      <c r="AV2420" s="84"/>
      <c r="AW2420" s="84"/>
    </row>
    <row r="2421" spans="1:49" x14ac:dyDescent="0.25">
      <c r="A2421" s="69" t="s">
        <v>21814</v>
      </c>
      <c r="B2421" s="69" t="s">
        <v>22435</v>
      </c>
      <c r="C2421" s="70"/>
      <c r="D2421" s="71"/>
      <c r="E2421" s="70"/>
      <c r="F2421" s="73"/>
      <c r="G2421" s="70"/>
      <c r="H2421" s="74"/>
      <c r="I2421" s="75"/>
      <c r="J2421" s="75"/>
      <c r="K2421" s="36"/>
      <c r="L2421" s="76"/>
      <c r="M2421" s="76"/>
      <c r="N2421" s="77"/>
      <c r="O2421" s="84" t="s">
        <v>2121</v>
      </c>
      <c r="P2421" s="86">
        <v>42759.605995370373</v>
      </c>
      <c r="Q2421" s="84" t="s">
        <v>23045</v>
      </c>
      <c r="R2421" s="84"/>
      <c r="S2421" s="84"/>
      <c r="T2421" s="84"/>
      <c r="U2421" s="86">
        <v>42759.605995370373</v>
      </c>
      <c r="V2421" s="88" t="s">
        <v>24556</v>
      </c>
      <c r="W2421" s="84"/>
      <c r="X2421" s="84"/>
      <c r="Y2421" s="87" t="s">
        <v>25644</v>
      </c>
      <c r="Z2421" s="84"/>
      <c r="AA2421" s="84"/>
      <c r="AB2421" s="84"/>
      <c r="AC2421" s="84"/>
      <c r="AD2421" s="84"/>
      <c r="AE2421" s="84"/>
      <c r="AF2421" s="84"/>
      <c r="AG2421" s="84"/>
      <c r="AH2421" s="84"/>
      <c r="AI2421" s="84"/>
      <c r="AJ2421" s="84"/>
      <c r="AK2421" s="84"/>
      <c r="AL2421" s="84"/>
      <c r="AM2421" s="84"/>
      <c r="AN2421" s="84"/>
      <c r="AO2421" s="84"/>
      <c r="AP2421" s="84"/>
      <c r="AQ2421" s="84"/>
      <c r="AR2421" s="84"/>
      <c r="AS2421" s="84"/>
      <c r="AT2421" s="84"/>
      <c r="AU2421" s="84"/>
      <c r="AV2421" s="84"/>
      <c r="AW2421" s="84"/>
    </row>
    <row r="2422" spans="1:49" x14ac:dyDescent="0.25">
      <c r="A2422" s="69" t="s">
        <v>21815</v>
      </c>
      <c r="B2422" s="69" t="s">
        <v>1596</v>
      </c>
      <c r="C2422" s="70"/>
      <c r="D2422" s="71"/>
      <c r="E2422" s="70"/>
      <c r="F2422" s="73"/>
      <c r="G2422" s="70"/>
      <c r="H2422" s="74"/>
      <c r="I2422" s="75"/>
      <c r="J2422" s="75"/>
      <c r="K2422" s="36"/>
      <c r="L2422" s="76"/>
      <c r="M2422" s="76"/>
      <c r="N2422" s="77"/>
      <c r="O2422" s="84" t="s">
        <v>2121</v>
      </c>
      <c r="P2422" s="86">
        <v>42759.606006944443</v>
      </c>
      <c r="Q2422" s="84" t="s">
        <v>22680</v>
      </c>
      <c r="R2422" s="84"/>
      <c r="S2422" s="84"/>
      <c r="T2422" s="84" t="s">
        <v>1682</v>
      </c>
      <c r="U2422" s="86">
        <v>42759.606006944443</v>
      </c>
      <c r="V2422" s="88" t="s">
        <v>24557</v>
      </c>
      <c r="W2422" s="84"/>
      <c r="X2422" s="84"/>
      <c r="Y2422" s="87" t="s">
        <v>25645</v>
      </c>
      <c r="Z2422" s="84"/>
      <c r="AA2422" s="84"/>
      <c r="AB2422" s="84"/>
      <c r="AC2422" s="84"/>
      <c r="AD2422" s="84"/>
      <c r="AE2422" s="84"/>
      <c r="AF2422" s="84"/>
      <c r="AG2422" s="84"/>
      <c r="AH2422" s="84"/>
      <c r="AI2422" s="84"/>
      <c r="AJ2422" s="84"/>
      <c r="AK2422" s="84"/>
      <c r="AL2422" s="84"/>
      <c r="AM2422" s="84"/>
      <c r="AN2422" s="84"/>
      <c r="AO2422" s="84"/>
      <c r="AP2422" s="84"/>
      <c r="AQ2422" s="84"/>
      <c r="AR2422" s="84"/>
      <c r="AS2422" s="84"/>
      <c r="AT2422" s="84"/>
      <c r="AU2422" s="84"/>
      <c r="AV2422" s="84"/>
      <c r="AW2422" s="84"/>
    </row>
    <row r="2423" spans="1:49" x14ac:dyDescent="0.25">
      <c r="A2423" s="69" t="s">
        <v>21816</v>
      </c>
      <c r="B2423" s="69" t="s">
        <v>1732</v>
      </c>
      <c r="C2423" s="70"/>
      <c r="D2423" s="71"/>
      <c r="E2423" s="70"/>
      <c r="F2423" s="73"/>
      <c r="G2423" s="70"/>
      <c r="H2423" s="74"/>
      <c r="I2423" s="75"/>
      <c r="J2423" s="75"/>
      <c r="K2423" s="36"/>
      <c r="L2423" s="76"/>
      <c r="M2423" s="76"/>
      <c r="N2423" s="77"/>
      <c r="O2423" s="84" t="s">
        <v>2121</v>
      </c>
      <c r="P2423" s="86">
        <v>42759.605046296296</v>
      </c>
      <c r="Q2423" s="84" t="s">
        <v>2404</v>
      </c>
      <c r="R2423" s="84"/>
      <c r="S2423" s="84"/>
      <c r="T2423" s="84" t="s">
        <v>1682</v>
      </c>
      <c r="U2423" s="86">
        <v>42759.605046296296</v>
      </c>
      <c r="V2423" s="88" t="s">
        <v>24558</v>
      </c>
      <c r="W2423" s="84"/>
      <c r="X2423" s="84"/>
      <c r="Y2423" s="87" t="s">
        <v>25646</v>
      </c>
      <c r="Z2423" s="84"/>
      <c r="AA2423" s="84"/>
      <c r="AB2423" s="84"/>
      <c r="AC2423" s="84"/>
      <c r="AD2423" s="84"/>
      <c r="AE2423" s="84"/>
      <c r="AF2423" s="84"/>
      <c r="AG2423" s="84"/>
      <c r="AH2423" s="84"/>
      <c r="AI2423" s="84"/>
      <c r="AJ2423" s="84"/>
      <c r="AK2423" s="84"/>
      <c r="AL2423" s="84"/>
      <c r="AM2423" s="84"/>
      <c r="AN2423" s="84"/>
      <c r="AO2423" s="84"/>
      <c r="AP2423" s="84"/>
      <c r="AQ2423" s="84"/>
      <c r="AR2423" s="84"/>
      <c r="AS2423" s="84"/>
      <c r="AT2423" s="84"/>
      <c r="AU2423" s="84"/>
      <c r="AV2423" s="84"/>
      <c r="AW2423" s="84"/>
    </row>
    <row r="2424" spans="1:49" x14ac:dyDescent="0.25">
      <c r="A2424" s="69" t="s">
        <v>21816</v>
      </c>
      <c r="B2424" s="69" t="s">
        <v>22436</v>
      </c>
      <c r="C2424" s="70"/>
      <c r="D2424" s="71"/>
      <c r="E2424" s="70"/>
      <c r="F2424" s="73"/>
      <c r="G2424" s="70"/>
      <c r="H2424" s="74"/>
      <c r="I2424" s="75"/>
      <c r="J2424" s="75"/>
      <c r="K2424" s="36"/>
      <c r="L2424" s="76"/>
      <c r="M2424" s="76"/>
      <c r="N2424" s="77"/>
      <c r="O2424" s="84" t="s">
        <v>2121</v>
      </c>
      <c r="P2424" s="86">
        <v>42759.606006944443</v>
      </c>
      <c r="Q2424" s="84" t="s">
        <v>23046</v>
      </c>
      <c r="R2424" s="84"/>
      <c r="S2424" s="84"/>
      <c r="T2424" s="84" t="s">
        <v>23961</v>
      </c>
      <c r="U2424" s="86">
        <v>42759.606006944443</v>
      </c>
      <c r="V2424" s="88" t="s">
        <v>24559</v>
      </c>
      <c r="W2424" s="84"/>
      <c r="X2424" s="84"/>
      <c r="Y2424" s="87" t="s">
        <v>25647</v>
      </c>
      <c r="Z2424" s="84"/>
      <c r="AA2424" s="84"/>
      <c r="AB2424" s="84"/>
      <c r="AC2424" s="84"/>
      <c r="AD2424" s="84"/>
      <c r="AE2424" s="84"/>
      <c r="AF2424" s="84"/>
      <c r="AG2424" s="84"/>
      <c r="AH2424" s="84"/>
      <c r="AI2424" s="84"/>
      <c r="AJ2424" s="84"/>
      <c r="AK2424" s="84"/>
      <c r="AL2424" s="84"/>
      <c r="AM2424" s="84"/>
      <c r="AN2424" s="84"/>
      <c r="AO2424" s="84"/>
      <c r="AP2424" s="84"/>
      <c r="AQ2424" s="84"/>
      <c r="AR2424" s="84"/>
      <c r="AS2424" s="84"/>
      <c r="AT2424" s="84"/>
      <c r="AU2424" s="84"/>
      <c r="AV2424" s="84"/>
      <c r="AW2424" s="84"/>
    </row>
    <row r="2425" spans="1:49" x14ac:dyDescent="0.25">
      <c r="A2425" s="69" t="s">
        <v>21817</v>
      </c>
      <c r="B2425" s="69" t="s">
        <v>21817</v>
      </c>
      <c r="C2425" s="70"/>
      <c r="D2425" s="71"/>
      <c r="E2425" s="70"/>
      <c r="F2425" s="73"/>
      <c r="G2425" s="70"/>
      <c r="H2425" s="74"/>
      <c r="I2425" s="75"/>
      <c r="J2425" s="75"/>
      <c r="K2425" s="36"/>
      <c r="L2425" s="76"/>
      <c r="M2425" s="76"/>
      <c r="N2425" s="77"/>
      <c r="O2425" s="84" t="s">
        <v>179</v>
      </c>
      <c r="P2425" s="86">
        <v>42759.60601851852</v>
      </c>
      <c r="Q2425" s="84" t="s">
        <v>23047</v>
      </c>
      <c r="R2425" s="88" t="s">
        <v>23620</v>
      </c>
      <c r="S2425" s="84" t="s">
        <v>23847</v>
      </c>
      <c r="T2425" s="84"/>
      <c r="U2425" s="86">
        <v>42759.60601851852</v>
      </c>
      <c r="V2425" s="88" t="s">
        <v>24560</v>
      </c>
      <c r="W2425" s="84"/>
      <c r="X2425" s="84"/>
      <c r="Y2425" s="87" t="s">
        <v>25648</v>
      </c>
      <c r="Z2425" s="84"/>
      <c r="AA2425" s="84"/>
      <c r="AB2425" s="84"/>
      <c r="AC2425" s="84"/>
      <c r="AD2425" s="84"/>
      <c r="AE2425" s="84"/>
      <c r="AF2425" s="84"/>
      <c r="AG2425" s="84"/>
      <c r="AH2425" s="84"/>
      <c r="AI2425" s="84"/>
      <c r="AJ2425" s="84"/>
      <c r="AK2425" s="84"/>
      <c r="AL2425" s="84"/>
      <c r="AM2425" s="84"/>
      <c r="AN2425" s="84"/>
      <c r="AO2425" s="84"/>
      <c r="AP2425" s="84"/>
      <c r="AQ2425" s="84"/>
      <c r="AR2425" s="84"/>
      <c r="AS2425" s="84"/>
      <c r="AT2425" s="84"/>
      <c r="AU2425" s="84"/>
      <c r="AV2425" s="84"/>
      <c r="AW2425" s="84"/>
    </row>
    <row r="2426" spans="1:49" x14ac:dyDescent="0.25">
      <c r="A2426" s="69" t="s">
        <v>21818</v>
      </c>
      <c r="B2426" s="69" t="s">
        <v>21818</v>
      </c>
      <c r="C2426" s="70"/>
      <c r="D2426" s="71"/>
      <c r="E2426" s="70"/>
      <c r="F2426" s="73"/>
      <c r="G2426" s="70"/>
      <c r="H2426" s="74"/>
      <c r="I2426" s="75"/>
      <c r="J2426" s="75"/>
      <c r="K2426" s="36"/>
      <c r="L2426" s="76"/>
      <c r="M2426" s="76"/>
      <c r="N2426" s="77"/>
      <c r="O2426" s="84" t="s">
        <v>179</v>
      </c>
      <c r="P2426" s="86">
        <v>42759.60601851852</v>
      </c>
      <c r="Q2426" s="84" t="s">
        <v>23048</v>
      </c>
      <c r="R2426" s="88" t="s">
        <v>23432</v>
      </c>
      <c r="S2426" s="84" t="s">
        <v>3787</v>
      </c>
      <c r="T2426" s="84"/>
      <c r="U2426" s="86">
        <v>42759.60601851852</v>
      </c>
      <c r="V2426" s="88" t="s">
        <v>24561</v>
      </c>
      <c r="W2426" s="84"/>
      <c r="X2426" s="84"/>
      <c r="Y2426" s="87" t="s">
        <v>25649</v>
      </c>
      <c r="Z2426" s="84"/>
      <c r="AA2426" s="84"/>
      <c r="AB2426" s="84"/>
      <c r="AC2426" s="84"/>
      <c r="AD2426" s="84"/>
      <c r="AE2426" s="84"/>
      <c r="AF2426" s="84"/>
      <c r="AG2426" s="84"/>
      <c r="AH2426" s="84"/>
      <c r="AI2426" s="84"/>
      <c r="AJ2426" s="84"/>
      <c r="AK2426" s="84"/>
      <c r="AL2426" s="84"/>
      <c r="AM2426" s="84"/>
      <c r="AN2426" s="84"/>
      <c r="AO2426" s="84"/>
      <c r="AP2426" s="84"/>
      <c r="AQ2426" s="84"/>
      <c r="AR2426" s="84"/>
      <c r="AS2426" s="84"/>
      <c r="AT2426" s="84"/>
      <c r="AU2426" s="84"/>
      <c r="AV2426" s="84"/>
      <c r="AW2426" s="84"/>
    </row>
    <row r="2427" spans="1:49" x14ac:dyDescent="0.25">
      <c r="A2427" s="69" t="s">
        <v>21819</v>
      </c>
      <c r="B2427" s="69" t="s">
        <v>1866</v>
      </c>
      <c r="C2427" s="70"/>
      <c r="D2427" s="71"/>
      <c r="E2427" s="70"/>
      <c r="F2427" s="73"/>
      <c r="G2427" s="70"/>
      <c r="H2427" s="74"/>
      <c r="I2427" s="75"/>
      <c r="J2427" s="75"/>
      <c r="K2427" s="36"/>
      <c r="L2427" s="76"/>
      <c r="M2427" s="76"/>
      <c r="N2427" s="77"/>
      <c r="O2427" s="84" t="s">
        <v>2122</v>
      </c>
      <c r="P2427" s="86">
        <v>42759.60601851852</v>
      </c>
      <c r="Q2427" s="84" t="s">
        <v>23049</v>
      </c>
      <c r="R2427" s="88" t="s">
        <v>23621</v>
      </c>
      <c r="S2427" s="84" t="s">
        <v>3696</v>
      </c>
      <c r="T2427" s="84"/>
      <c r="U2427" s="86">
        <v>42759.60601851852</v>
      </c>
      <c r="V2427" s="88" t="s">
        <v>24562</v>
      </c>
      <c r="W2427" s="84"/>
      <c r="X2427" s="84"/>
      <c r="Y2427" s="87" t="s">
        <v>25650</v>
      </c>
      <c r="Z2427" s="87" t="s">
        <v>26216</v>
      </c>
      <c r="AA2427" s="84"/>
      <c r="AB2427" s="84"/>
      <c r="AC2427" s="84"/>
      <c r="AD2427" s="84"/>
      <c r="AE2427" s="84"/>
      <c r="AF2427" s="84"/>
      <c r="AG2427" s="84"/>
      <c r="AH2427" s="84"/>
      <c r="AI2427" s="84"/>
      <c r="AJ2427" s="84"/>
      <c r="AK2427" s="84"/>
      <c r="AL2427" s="84"/>
      <c r="AM2427" s="84"/>
      <c r="AN2427" s="84"/>
      <c r="AO2427" s="84"/>
      <c r="AP2427" s="84"/>
      <c r="AQ2427" s="84"/>
      <c r="AR2427" s="84"/>
      <c r="AS2427" s="84"/>
      <c r="AT2427" s="84"/>
      <c r="AU2427" s="84"/>
      <c r="AV2427" s="84"/>
      <c r="AW2427" s="84"/>
    </row>
    <row r="2428" spans="1:49" x14ac:dyDescent="0.25">
      <c r="A2428" s="69" t="s">
        <v>21819</v>
      </c>
      <c r="B2428" s="69" t="s">
        <v>1566</v>
      </c>
      <c r="C2428" s="70"/>
      <c r="D2428" s="71"/>
      <c r="E2428" s="70"/>
      <c r="F2428" s="73"/>
      <c r="G2428" s="70"/>
      <c r="H2428" s="74"/>
      <c r="I2428" s="75"/>
      <c r="J2428" s="75"/>
      <c r="K2428" s="36"/>
      <c r="L2428" s="76"/>
      <c r="M2428" s="76"/>
      <c r="N2428" s="77"/>
      <c r="O2428" s="84" t="s">
        <v>2121</v>
      </c>
      <c r="P2428" s="86">
        <v>42759.60601851852</v>
      </c>
      <c r="Q2428" s="84" t="s">
        <v>23049</v>
      </c>
      <c r="R2428" s="88" t="s">
        <v>23621</v>
      </c>
      <c r="S2428" s="84" t="s">
        <v>3696</v>
      </c>
      <c r="T2428" s="84"/>
      <c r="U2428" s="86">
        <v>42759.60601851852</v>
      </c>
      <c r="V2428" s="88" t="s">
        <v>24562</v>
      </c>
      <c r="W2428" s="84"/>
      <c r="X2428" s="84"/>
      <c r="Y2428" s="87" t="s">
        <v>25650</v>
      </c>
      <c r="Z2428" s="87" t="s">
        <v>26216</v>
      </c>
      <c r="AA2428" s="84"/>
      <c r="AB2428" s="84"/>
      <c r="AC2428" s="84"/>
      <c r="AD2428" s="84"/>
      <c r="AE2428" s="84"/>
      <c r="AF2428" s="84"/>
      <c r="AG2428" s="84"/>
      <c r="AH2428" s="84"/>
      <c r="AI2428" s="84"/>
      <c r="AJ2428" s="84"/>
      <c r="AK2428" s="84"/>
      <c r="AL2428" s="84"/>
      <c r="AM2428" s="84"/>
      <c r="AN2428" s="84"/>
      <c r="AO2428" s="84"/>
      <c r="AP2428" s="84"/>
      <c r="AQ2428" s="84"/>
      <c r="AR2428" s="84"/>
      <c r="AS2428" s="84"/>
      <c r="AT2428" s="84"/>
      <c r="AU2428" s="84"/>
      <c r="AV2428" s="84"/>
      <c r="AW2428" s="84"/>
    </row>
    <row r="2429" spans="1:49" x14ac:dyDescent="0.25">
      <c r="A2429" s="69" t="s">
        <v>21820</v>
      </c>
      <c r="B2429" s="69" t="s">
        <v>22437</v>
      </c>
      <c r="C2429" s="70"/>
      <c r="D2429" s="71"/>
      <c r="E2429" s="70"/>
      <c r="F2429" s="73"/>
      <c r="G2429" s="70"/>
      <c r="H2429" s="74"/>
      <c r="I2429" s="75"/>
      <c r="J2429" s="75"/>
      <c r="K2429" s="36"/>
      <c r="L2429" s="76"/>
      <c r="M2429" s="76"/>
      <c r="N2429" s="77"/>
      <c r="O2429" s="84" t="s">
        <v>2121</v>
      </c>
      <c r="P2429" s="86">
        <v>42759.606030092589</v>
      </c>
      <c r="Q2429" s="84" t="s">
        <v>23050</v>
      </c>
      <c r="R2429" s="88" t="s">
        <v>23622</v>
      </c>
      <c r="S2429" s="84" t="s">
        <v>3708</v>
      </c>
      <c r="T2429" s="84" t="s">
        <v>3938</v>
      </c>
      <c r="U2429" s="86">
        <v>42759.606030092589</v>
      </c>
      <c r="V2429" s="88" t="s">
        <v>24563</v>
      </c>
      <c r="W2429" s="84"/>
      <c r="X2429" s="84"/>
      <c r="Y2429" s="87" t="s">
        <v>25651</v>
      </c>
      <c r="Z2429" s="84"/>
      <c r="AA2429" s="84"/>
      <c r="AB2429" s="84"/>
      <c r="AC2429" s="84"/>
      <c r="AD2429" s="84"/>
      <c r="AE2429" s="84"/>
      <c r="AF2429" s="84"/>
      <c r="AG2429" s="84"/>
      <c r="AH2429" s="84"/>
      <c r="AI2429" s="84"/>
      <c r="AJ2429" s="84"/>
      <c r="AK2429" s="84"/>
      <c r="AL2429" s="84"/>
      <c r="AM2429" s="84"/>
      <c r="AN2429" s="84"/>
      <c r="AO2429" s="84"/>
      <c r="AP2429" s="84"/>
      <c r="AQ2429" s="84"/>
      <c r="AR2429" s="84"/>
      <c r="AS2429" s="84"/>
      <c r="AT2429" s="84"/>
      <c r="AU2429" s="84"/>
      <c r="AV2429" s="84"/>
      <c r="AW2429" s="84"/>
    </row>
    <row r="2430" spans="1:49" x14ac:dyDescent="0.25">
      <c r="A2430" s="69" t="s">
        <v>21820</v>
      </c>
      <c r="B2430" s="69" t="s">
        <v>22438</v>
      </c>
      <c r="C2430" s="70"/>
      <c r="D2430" s="71"/>
      <c r="E2430" s="70"/>
      <c r="F2430" s="73"/>
      <c r="G2430" s="70"/>
      <c r="H2430" s="74"/>
      <c r="I2430" s="75"/>
      <c r="J2430" s="75"/>
      <c r="K2430" s="36"/>
      <c r="L2430" s="76"/>
      <c r="M2430" s="76"/>
      <c r="N2430" s="77"/>
      <c r="O2430" s="84" t="s">
        <v>2121</v>
      </c>
      <c r="P2430" s="86">
        <v>42759.606030092589</v>
      </c>
      <c r="Q2430" s="84" t="s">
        <v>23050</v>
      </c>
      <c r="R2430" s="88" t="s">
        <v>23622</v>
      </c>
      <c r="S2430" s="84" t="s">
        <v>3708</v>
      </c>
      <c r="T2430" s="84" t="s">
        <v>3938</v>
      </c>
      <c r="U2430" s="86">
        <v>42759.606030092589</v>
      </c>
      <c r="V2430" s="88" t="s">
        <v>24563</v>
      </c>
      <c r="W2430" s="84"/>
      <c r="X2430" s="84"/>
      <c r="Y2430" s="87" t="s">
        <v>25651</v>
      </c>
      <c r="Z2430" s="84"/>
      <c r="AA2430" s="84"/>
      <c r="AB2430" s="84"/>
      <c r="AC2430" s="84"/>
      <c r="AD2430" s="84"/>
      <c r="AE2430" s="84"/>
      <c r="AF2430" s="84"/>
      <c r="AG2430" s="84"/>
      <c r="AH2430" s="84"/>
      <c r="AI2430" s="84"/>
      <c r="AJ2430" s="84"/>
      <c r="AK2430" s="84"/>
      <c r="AL2430" s="84"/>
      <c r="AM2430" s="84"/>
      <c r="AN2430" s="84"/>
      <c r="AO2430" s="84"/>
      <c r="AP2430" s="84"/>
      <c r="AQ2430" s="84"/>
      <c r="AR2430" s="84"/>
      <c r="AS2430" s="84"/>
      <c r="AT2430" s="84"/>
      <c r="AU2430" s="84"/>
      <c r="AV2430" s="84"/>
      <c r="AW2430" s="84"/>
    </row>
    <row r="2431" spans="1:49" x14ac:dyDescent="0.25">
      <c r="A2431" s="69" t="s">
        <v>21820</v>
      </c>
      <c r="B2431" s="69" t="s">
        <v>22439</v>
      </c>
      <c r="C2431" s="70"/>
      <c r="D2431" s="71"/>
      <c r="E2431" s="70"/>
      <c r="F2431" s="73"/>
      <c r="G2431" s="70"/>
      <c r="H2431" s="74"/>
      <c r="I2431" s="75"/>
      <c r="J2431" s="75"/>
      <c r="K2431" s="36"/>
      <c r="L2431" s="76"/>
      <c r="M2431" s="76"/>
      <c r="N2431" s="77"/>
      <c r="O2431" s="84" t="s">
        <v>2121</v>
      </c>
      <c r="P2431" s="86">
        <v>42759.606030092589</v>
      </c>
      <c r="Q2431" s="84" t="s">
        <v>23050</v>
      </c>
      <c r="R2431" s="88" t="s">
        <v>23622</v>
      </c>
      <c r="S2431" s="84" t="s">
        <v>3708</v>
      </c>
      <c r="T2431" s="84" t="s">
        <v>3938</v>
      </c>
      <c r="U2431" s="86">
        <v>42759.606030092589</v>
      </c>
      <c r="V2431" s="88" t="s">
        <v>24563</v>
      </c>
      <c r="W2431" s="84"/>
      <c r="X2431" s="84"/>
      <c r="Y2431" s="87" t="s">
        <v>25651</v>
      </c>
      <c r="Z2431" s="84"/>
      <c r="AA2431" s="84"/>
      <c r="AB2431" s="84"/>
      <c r="AC2431" s="84"/>
      <c r="AD2431" s="84"/>
      <c r="AE2431" s="84"/>
      <c r="AF2431" s="84"/>
      <c r="AG2431" s="84"/>
      <c r="AH2431" s="84"/>
      <c r="AI2431" s="84"/>
      <c r="AJ2431" s="84"/>
      <c r="AK2431" s="84"/>
      <c r="AL2431" s="84"/>
      <c r="AM2431" s="84"/>
      <c r="AN2431" s="84"/>
      <c r="AO2431" s="84"/>
      <c r="AP2431" s="84"/>
      <c r="AQ2431" s="84"/>
      <c r="AR2431" s="84"/>
      <c r="AS2431" s="84"/>
      <c r="AT2431" s="84"/>
      <c r="AU2431" s="84"/>
      <c r="AV2431" s="84"/>
      <c r="AW2431" s="84"/>
    </row>
    <row r="2432" spans="1:49" x14ac:dyDescent="0.25">
      <c r="A2432" s="69" t="s">
        <v>21821</v>
      </c>
      <c r="B2432" s="69" t="s">
        <v>21821</v>
      </c>
      <c r="C2432" s="70"/>
      <c r="D2432" s="71"/>
      <c r="E2432" s="70"/>
      <c r="F2432" s="73"/>
      <c r="G2432" s="70"/>
      <c r="H2432" s="74"/>
      <c r="I2432" s="75"/>
      <c r="J2432" s="75"/>
      <c r="K2432" s="36"/>
      <c r="L2432" s="76"/>
      <c r="M2432" s="76"/>
      <c r="N2432" s="77"/>
      <c r="O2432" s="84" t="s">
        <v>179</v>
      </c>
      <c r="P2432" s="86">
        <v>42759.606030092589</v>
      </c>
      <c r="Q2432" s="84" t="s">
        <v>23051</v>
      </c>
      <c r="R2432" s="88" t="s">
        <v>23623</v>
      </c>
      <c r="S2432" s="84" t="s">
        <v>3761</v>
      </c>
      <c r="T2432" s="84" t="s">
        <v>1682</v>
      </c>
      <c r="U2432" s="86">
        <v>42759.606030092589</v>
      </c>
      <c r="V2432" s="88" t="s">
        <v>24564</v>
      </c>
      <c r="W2432" s="84"/>
      <c r="X2432" s="84"/>
      <c r="Y2432" s="87" t="s">
        <v>25652</v>
      </c>
      <c r="Z2432" s="84"/>
      <c r="AA2432" s="84"/>
      <c r="AB2432" s="84"/>
      <c r="AC2432" s="84"/>
      <c r="AD2432" s="84"/>
      <c r="AE2432" s="84"/>
      <c r="AF2432" s="84"/>
      <c r="AG2432" s="84"/>
      <c r="AH2432" s="84"/>
      <c r="AI2432" s="84"/>
      <c r="AJ2432" s="84"/>
      <c r="AK2432" s="84"/>
      <c r="AL2432" s="84"/>
      <c r="AM2432" s="84"/>
      <c r="AN2432" s="84"/>
      <c r="AO2432" s="84"/>
      <c r="AP2432" s="84"/>
      <c r="AQ2432" s="84"/>
      <c r="AR2432" s="84"/>
      <c r="AS2432" s="84"/>
      <c r="AT2432" s="84"/>
      <c r="AU2432" s="84"/>
      <c r="AV2432" s="84"/>
      <c r="AW2432" s="84"/>
    </row>
    <row r="2433" spans="1:49" x14ac:dyDescent="0.25">
      <c r="A2433" s="69" t="s">
        <v>21822</v>
      </c>
      <c r="B2433" s="69" t="s">
        <v>21822</v>
      </c>
      <c r="C2433" s="70"/>
      <c r="D2433" s="71"/>
      <c r="E2433" s="70"/>
      <c r="F2433" s="73"/>
      <c r="G2433" s="70"/>
      <c r="H2433" s="74"/>
      <c r="I2433" s="75"/>
      <c r="J2433" s="75"/>
      <c r="K2433" s="36"/>
      <c r="L2433" s="76"/>
      <c r="M2433" s="76"/>
      <c r="N2433" s="77"/>
      <c r="O2433" s="84" t="s">
        <v>179</v>
      </c>
      <c r="P2433" s="86">
        <v>42759.606030092589</v>
      </c>
      <c r="Q2433" s="84" t="s">
        <v>23052</v>
      </c>
      <c r="R2433" s="88" t="s">
        <v>23624</v>
      </c>
      <c r="S2433" s="84" t="s">
        <v>23848</v>
      </c>
      <c r="T2433" s="84"/>
      <c r="U2433" s="86">
        <v>42759.606030092589</v>
      </c>
      <c r="V2433" s="88" t="s">
        <v>24565</v>
      </c>
      <c r="W2433" s="84"/>
      <c r="X2433" s="84"/>
      <c r="Y2433" s="87" t="s">
        <v>25653</v>
      </c>
      <c r="Z2433" s="84"/>
      <c r="AA2433" s="84"/>
      <c r="AB2433" s="84"/>
      <c r="AC2433" s="84"/>
      <c r="AD2433" s="84"/>
      <c r="AE2433" s="84"/>
      <c r="AF2433" s="84"/>
      <c r="AG2433" s="84"/>
      <c r="AH2433" s="84"/>
      <c r="AI2433" s="84"/>
      <c r="AJ2433" s="84"/>
      <c r="AK2433" s="84"/>
      <c r="AL2433" s="84"/>
      <c r="AM2433" s="84"/>
      <c r="AN2433" s="84"/>
      <c r="AO2433" s="84"/>
      <c r="AP2433" s="84"/>
      <c r="AQ2433" s="84"/>
      <c r="AR2433" s="84"/>
      <c r="AS2433" s="84"/>
      <c r="AT2433" s="84"/>
      <c r="AU2433" s="84"/>
      <c r="AV2433" s="84"/>
      <c r="AW2433" s="84"/>
    </row>
    <row r="2434" spans="1:49" x14ac:dyDescent="0.25">
      <c r="A2434" s="69" t="s">
        <v>21823</v>
      </c>
      <c r="B2434" s="69" t="s">
        <v>22279</v>
      </c>
      <c r="C2434" s="70"/>
      <c r="D2434" s="71"/>
      <c r="E2434" s="70"/>
      <c r="F2434" s="73"/>
      <c r="G2434" s="70"/>
      <c r="H2434" s="74"/>
      <c r="I2434" s="75"/>
      <c r="J2434" s="75"/>
      <c r="K2434" s="36"/>
      <c r="L2434" s="76"/>
      <c r="M2434" s="76"/>
      <c r="N2434" s="77"/>
      <c r="O2434" s="84" t="s">
        <v>2121</v>
      </c>
      <c r="P2434" s="86">
        <v>42759.606030092589</v>
      </c>
      <c r="Q2434" s="84" t="s">
        <v>22687</v>
      </c>
      <c r="R2434" s="84"/>
      <c r="S2434" s="84"/>
      <c r="T2434" s="84"/>
      <c r="U2434" s="86">
        <v>42759.606030092589</v>
      </c>
      <c r="V2434" s="88" t="s">
        <v>24566</v>
      </c>
      <c r="W2434" s="84"/>
      <c r="X2434" s="84"/>
      <c r="Y2434" s="87" t="s">
        <v>25654</v>
      </c>
      <c r="Z2434" s="84"/>
      <c r="AA2434" s="84"/>
      <c r="AB2434" s="84"/>
      <c r="AC2434" s="84"/>
      <c r="AD2434" s="84"/>
      <c r="AE2434" s="84"/>
      <c r="AF2434" s="84"/>
      <c r="AG2434" s="84"/>
      <c r="AH2434" s="84"/>
      <c r="AI2434" s="84"/>
      <c r="AJ2434" s="84"/>
      <c r="AK2434" s="84"/>
      <c r="AL2434" s="84"/>
      <c r="AM2434" s="84"/>
      <c r="AN2434" s="84"/>
      <c r="AO2434" s="84"/>
      <c r="AP2434" s="84"/>
      <c r="AQ2434" s="84"/>
      <c r="AR2434" s="84"/>
      <c r="AS2434" s="84"/>
      <c r="AT2434" s="84"/>
      <c r="AU2434" s="84"/>
      <c r="AV2434" s="84"/>
      <c r="AW2434" s="84"/>
    </row>
    <row r="2435" spans="1:49" x14ac:dyDescent="0.25">
      <c r="A2435" s="69" t="s">
        <v>21824</v>
      </c>
      <c r="B2435" s="69" t="s">
        <v>22440</v>
      </c>
      <c r="C2435" s="70"/>
      <c r="D2435" s="71"/>
      <c r="E2435" s="70"/>
      <c r="F2435" s="73"/>
      <c r="G2435" s="70"/>
      <c r="H2435" s="74"/>
      <c r="I2435" s="75"/>
      <c r="J2435" s="75"/>
      <c r="K2435" s="36"/>
      <c r="L2435" s="76"/>
      <c r="M2435" s="76"/>
      <c r="N2435" s="77"/>
      <c r="O2435" s="84" t="s">
        <v>2121</v>
      </c>
      <c r="P2435" s="86">
        <v>42759.604537037034</v>
      </c>
      <c r="Q2435" s="84" t="s">
        <v>23053</v>
      </c>
      <c r="R2435" s="84"/>
      <c r="S2435" s="84"/>
      <c r="T2435" s="84"/>
      <c r="U2435" s="86">
        <v>42759.604537037034</v>
      </c>
      <c r="V2435" s="88" t="s">
        <v>24567</v>
      </c>
      <c r="W2435" s="84"/>
      <c r="X2435" s="84"/>
      <c r="Y2435" s="87" t="s">
        <v>25655</v>
      </c>
      <c r="Z2435" s="84"/>
      <c r="AA2435" s="84"/>
      <c r="AB2435" s="84"/>
      <c r="AC2435" s="84"/>
      <c r="AD2435" s="84"/>
      <c r="AE2435" s="84"/>
      <c r="AF2435" s="84"/>
      <c r="AG2435" s="84"/>
      <c r="AH2435" s="84"/>
      <c r="AI2435" s="84"/>
      <c r="AJ2435" s="84"/>
      <c r="AK2435" s="84"/>
      <c r="AL2435" s="84"/>
      <c r="AM2435" s="84"/>
      <c r="AN2435" s="84"/>
      <c r="AO2435" s="84"/>
      <c r="AP2435" s="84"/>
      <c r="AQ2435" s="84"/>
      <c r="AR2435" s="84"/>
      <c r="AS2435" s="84"/>
      <c r="AT2435" s="84"/>
      <c r="AU2435" s="84"/>
      <c r="AV2435" s="84"/>
      <c r="AW2435" s="84"/>
    </row>
    <row r="2436" spans="1:49" x14ac:dyDescent="0.25">
      <c r="A2436" s="69" t="s">
        <v>21824</v>
      </c>
      <c r="B2436" s="69" t="s">
        <v>22441</v>
      </c>
      <c r="C2436" s="70"/>
      <c r="D2436" s="71"/>
      <c r="E2436" s="70"/>
      <c r="F2436" s="73"/>
      <c r="G2436" s="70"/>
      <c r="H2436" s="74"/>
      <c r="I2436" s="75"/>
      <c r="J2436" s="75"/>
      <c r="K2436" s="36"/>
      <c r="L2436" s="76"/>
      <c r="M2436" s="76"/>
      <c r="N2436" s="77"/>
      <c r="O2436" s="84" t="s">
        <v>2121</v>
      </c>
      <c r="P2436" s="86">
        <v>42759.606030092589</v>
      </c>
      <c r="Q2436" s="84" t="s">
        <v>23054</v>
      </c>
      <c r="R2436" s="88" t="s">
        <v>23625</v>
      </c>
      <c r="S2436" s="84" t="s">
        <v>3779</v>
      </c>
      <c r="T2436" s="84"/>
      <c r="U2436" s="86">
        <v>42759.606030092589</v>
      </c>
      <c r="V2436" s="88" t="s">
        <v>24568</v>
      </c>
      <c r="W2436" s="84"/>
      <c r="X2436" s="84"/>
      <c r="Y2436" s="87" t="s">
        <v>25656</v>
      </c>
      <c r="Z2436" s="84"/>
      <c r="AA2436" s="84"/>
      <c r="AB2436" s="84"/>
      <c r="AC2436" s="84"/>
      <c r="AD2436" s="84"/>
      <c r="AE2436" s="84"/>
      <c r="AF2436" s="84"/>
      <c r="AG2436" s="84"/>
      <c r="AH2436" s="84"/>
      <c r="AI2436" s="84"/>
      <c r="AJ2436" s="84"/>
      <c r="AK2436" s="84"/>
      <c r="AL2436" s="84"/>
      <c r="AM2436" s="84"/>
      <c r="AN2436" s="84"/>
      <c r="AO2436" s="84"/>
      <c r="AP2436" s="84"/>
      <c r="AQ2436" s="84"/>
      <c r="AR2436" s="84"/>
      <c r="AS2436" s="84"/>
      <c r="AT2436" s="84"/>
      <c r="AU2436" s="84"/>
      <c r="AV2436" s="84"/>
      <c r="AW2436" s="84"/>
    </row>
    <row r="2437" spans="1:49" x14ac:dyDescent="0.25">
      <c r="A2437" s="69" t="s">
        <v>21825</v>
      </c>
      <c r="B2437" s="69" t="s">
        <v>21825</v>
      </c>
      <c r="C2437" s="70"/>
      <c r="D2437" s="71"/>
      <c r="E2437" s="70"/>
      <c r="F2437" s="73"/>
      <c r="G2437" s="70"/>
      <c r="H2437" s="74"/>
      <c r="I2437" s="75"/>
      <c r="J2437" s="75"/>
      <c r="K2437" s="36"/>
      <c r="L2437" s="76"/>
      <c r="M2437" s="76"/>
      <c r="N2437" s="77"/>
      <c r="O2437" s="84" t="s">
        <v>179</v>
      </c>
      <c r="P2437" s="86">
        <v>42759.606041666666</v>
      </c>
      <c r="Q2437" s="84" t="s">
        <v>23055</v>
      </c>
      <c r="R2437" s="84"/>
      <c r="S2437" s="84"/>
      <c r="T2437" s="84"/>
      <c r="U2437" s="86">
        <v>42759.606041666666</v>
      </c>
      <c r="V2437" s="88" t="s">
        <v>24569</v>
      </c>
      <c r="W2437" s="84"/>
      <c r="X2437" s="84"/>
      <c r="Y2437" s="87" t="s">
        <v>25657</v>
      </c>
      <c r="Z2437" s="84"/>
      <c r="AA2437" s="84"/>
      <c r="AB2437" s="84"/>
      <c r="AC2437" s="84"/>
      <c r="AD2437" s="84"/>
      <c r="AE2437" s="84"/>
      <c r="AF2437" s="84"/>
      <c r="AG2437" s="84"/>
      <c r="AH2437" s="84"/>
      <c r="AI2437" s="84"/>
      <c r="AJ2437" s="84"/>
      <c r="AK2437" s="84"/>
      <c r="AL2437" s="84"/>
      <c r="AM2437" s="84"/>
      <c r="AN2437" s="84"/>
      <c r="AO2437" s="84"/>
      <c r="AP2437" s="84"/>
      <c r="AQ2437" s="84"/>
      <c r="AR2437" s="84"/>
      <c r="AS2437" s="84"/>
      <c r="AT2437" s="84"/>
      <c r="AU2437" s="84"/>
      <c r="AV2437" s="84"/>
      <c r="AW2437" s="84"/>
    </row>
    <row r="2438" spans="1:49" x14ac:dyDescent="0.25">
      <c r="A2438" s="69" t="s">
        <v>21826</v>
      </c>
      <c r="B2438" s="69" t="s">
        <v>22442</v>
      </c>
      <c r="C2438" s="70"/>
      <c r="D2438" s="71"/>
      <c r="E2438" s="70"/>
      <c r="F2438" s="73"/>
      <c r="G2438" s="70"/>
      <c r="H2438" s="74"/>
      <c r="I2438" s="75"/>
      <c r="J2438" s="75"/>
      <c r="K2438" s="36"/>
      <c r="L2438" s="76"/>
      <c r="M2438" s="76"/>
      <c r="N2438" s="77"/>
      <c r="O2438" s="84" t="s">
        <v>2121</v>
      </c>
      <c r="P2438" s="86">
        <v>42759.606041666666</v>
      </c>
      <c r="Q2438" s="84" t="s">
        <v>23056</v>
      </c>
      <c r="R2438" s="84"/>
      <c r="S2438" s="84"/>
      <c r="T2438" s="84" t="s">
        <v>3988</v>
      </c>
      <c r="U2438" s="86">
        <v>42759.606041666666</v>
      </c>
      <c r="V2438" s="88" t="s">
        <v>24570</v>
      </c>
      <c r="W2438" s="84"/>
      <c r="X2438" s="84"/>
      <c r="Y2438" s="87" t="s">
        <v>25658</v>
      </c>
      <c r="Z2438" s="84"/>
      <c r="AA2438" s="84"/>
      <c r="AB2438" s="84"/>
      <c r="AC2438" s="84"/>
      <c r="AD2438" s="84"/>
      <c r="AE2438" s="84"/>
      <c r="AF2438" s="84"/>
      <c r="AG2438" s="84"/>
      <c r="AH2438" s="84"/>
      <c r="AI2438" s="84"/>
      <c r="AJ2438" s="84"/>
      <c r="AK2438" s="84"/>
      <c r="AL2438" s="84"/>
      <c r="AM2438" s="84"/>
      <c r="AN2438" s="84"/>
      <c r="AO2438" s="84"/>
      <c r="AP2438" s="84"/>
      <c r="AQ2438" s="84"/>
      <c r="AR2438" s="84"/>
      <c r="AS2438" s="84"/>
      <c r="AT2438" s="84"/>
      <c r="AU2438" s="84"/>
      <c r="AV2438" s="84"/>
      <c r="AW2438" s="84"/>
    </row>
    <row r="2439" spans="1:49" x14ac:dyDescent="0.25">
      <c r="A2439" s="69" t="s">
        <v>21827</v>
      </c>
      <c r="B2439" s="69" t="s">
        <v>21827</v>
      </c>
      <c r="C2439" s="70"/>
      <c r="D2439" s="71"/>
      <c r="E2439" s="70"/>
      <c r="F2439" s="73"/>
      <c r="G2439" s="70"/>
      <c r="H2439" s="74"/>
      <c r="I2439" s="75"/>
      <c r="J2439" s="75"/>
      <c r="K2439" s="36"/>
      <c r="L2439" s="76"/>
      <c r="M2439" s="76"/>
      <c r="N2439" s="77"/>
      <c r="O2439" s="84" t="s">
        <v>179</v>
      </c>
      <c r="P2439" s="86">
        <v>42759.606041666666</v>
      </c>
      <c r="Q2439" s="84" t="s">
        <v>23057</v>
      </c>
      <c r="R2439" s="88" t="s">
        <v>23626</v>
      </c>
      <c r="S2439" s="84" t="s">
        <v>3725</v>
      </c>
      <c r="T2439" s="84"/>
      <c r="U2439" s="86">
        <v>42759.606041666666</v>
      </c>
      <c r="V2439" s="88" t="s">
        <v>24571</v>
      </c>
      <c r="W2439" s="84"/>
      <c r="X2439" s="84"/>
      <c r="Y2439" s="87" t="s">
        <v>25659</v>
      </c>
      <c r="Z2439" s="84"/>
      <c r="AA2439" s="84"/>
      <c r="AB2439" s="84"/>
      <c r="AC2439" s="84"/>
      <c r="AD2439" s="84"/>
      <c r="AE2439" s="84"/>
      <c r="AF2439" s="84"/>
      <c r="AG2439" s="84"/>
      <c r="AH2439" s="84"/>
      <c r="AI2439" s="84"/>
      <c r="AJ2439" s="84"/>
      <c r="AK2439" s="84"/>
      <c r="AL2439" s="84"/>
      <c r="AM2439" s="84"/>
      <c r="AN2439" s="84"/>
      <c r="AO2439" s="84"/>
      <c r="AP2439" s="84"/>
      <c r="AQ2439" s="84"/>
      <c r="AR2439" s="84"/>
      <c r="AS2439" s="84"/>
      <c r="AT2439" s="84"/>
      <c r="AU2439" s="84"/>
      <c r="AV2439" s="84"/>
      <c r="AW2439" s="84"/>
    </row>
    <row r="2440" spans="1:49" x14ac:dyDescent="0.25">
      <c r="A2440" s="69" t="s">
        <v>21828</v>
      </c>
      <c r="B2440" s="69" t="s">
        <v>21828</v>
      </c>
      <c r="C2440" s="70"/>
      <c r="D2440" s="71"/>
      <c r="E2440" s="70"/>
      <c r="F2440" s="73"/>
      <c r="G2440" s="70"/>
      <c r="H2440" s="74"/>
      <c r="I2440" s="75"/>
      <c r="J2440" s="75"/>
      <c r="K2440" s="36"/>
      <c r="L2440" s="76"/>
      <c r="M2440" s="76"/>
      <c r="N2440" s="77"/>
      <c r="O2440" s="84" t="s">
        <v>179</v>
      </c>
      <c r="P2440" s="86">
        <v>42759.606041666666</v>
      </c>
      <c r="Q2440" s="84" t="s">
        <v>23058</v>
      </c>
      <c r="R2440" s="88" t="s">
        <v>23627</v>
      </c>
      <c r="S2440" s="84" t="s">
        <v>3697</v>
      </c>
      <c r="T2440" s="84"/>
      <c r="U2440" s="86">
        <v>42759.606041666666</v>
      </c>
      <c r="V2440" s="88" t="s">
        <v>24572</v>
      </c>
      <c r="W2440" s="84"/>
      <c r="X2440" s="84"/>
      <c r="Y2440" s="87" t="s">
        <v>25660</v>
      </c>
      <c r="Z2440" s="84"/>
      <c r="AA2440" s="84"/>
      <c r="AB2440" s="84"/>
      <c r="AC2440" s="84"/>
      <c r="AD2440" s="84"/>
      <c r="AE2440" s="84"/>
      <c r="AF2440" s="84"/>
      <c r="AG2440" s="84"/>
      <c r="AH2440" s="84"/>
      <c r="AI2440" s="84"/>
      <c r="AJ2440" s="84"/>
      <c r="AK2440" s="84"/>
      <c r="AL2440" s="84"/>
      <c r="AM2440" s="84"/>
      <c r="AN2440" s="84"/>
      <c r="AO2440" s="84"/>
      <c r="AP2440" s="84"/>
      <c r="AQ2440" s="84"/>
      <c r="AR2440" s="84"/>
      <c r="AS2440" s="84"/>
      <c r="AT2440" s="84"/>
      <c r="AU2440" s="84"/>
      <c r="AV2440" s="84"/>
      <c r="AW2440" s="84"/>
    </row>
    <row r="2441" spans="1:49" x14ac:dyDescent="0.25">
      <c r="A2441" s="69" t="s">
        <v>21829</v>
      </c>
      <c r="B2441" s="69" t="s">
        <v>21829</v>
      </c>
      <c r="C2441" s="70"/>
      <c r="D2441" s="71"/>
      <c r="E2441" s="70"/>
      <c r="F2441" s="73"/>
      <c r="G2441" s="70"/>
      <c r="H2441" s="74"/>
      <c r="I2441" s="75"/>
      <c r="J2441" s="75"/>
      <c r="K2441" s="36"/>
      <c r="L2441" s="76"/>
      <c r="M2441" s="76"/>
      <c r="N2441" s="77"/>
      <c r="O2441" s="84" t="s">
        <v>179</v>
      </c>
      <c r="P2441" s="86">
        <v>42759.606064814812</v>
      </c>
      <c r="Q2441" s="84" t="s">
        <v>23059</v>
      </c>
      <c r="R2441" s="88" t="s">
        <v>23628</v>
      </c>
      <c r="S2441" s="84" t="s">
        <v>23849</v>
      </c>
      <c r="T2441" s="84"/>
      <c r="U2441" s="86">
        <v>42759.606064814812</v>
      </c>
      <c r="V2441" s="88" t="s">
        <v>24573</v>
      </c>
      <c r="W2441" s="84"/>
      <c r="X2441" s="84"/>
      <c r="Y2441" s="87" t="s">
        <v>25661</v>
      </c>
      <c r="Z2441" s="84"/>
      <c r="AA2441" s="84"/>
      <c r="AB2441" s="84"/>
      <c r="AC2441" s="84"/>
      <c r="AD2441" s="84"/>
      <c r="AE2441" s="84"/>
      <c r="AF2441" s="84"/>
      <c r="AG2441" s="84"/>
      <c r="AH2441" s="84"/>
      <c r="AI2441" s="84"/>
      <c r="AJ2441" s="84"/>
      <c r="AK2441" s="84"/>
      <c r="AL2441" s="84"/>
      <c r="AM2441" s="84"/>
      <c r="AN2441" s="84"/>
      <c r="AO2441" s="84"/>
      <c r="AP2441" s="84"/>
      <c r="AQ2441" s="84"/>
      <c r="AR2441" s="84"/>
      <c r="AS2441" s="84"/>
      <c r="AT2441" s="84"/>
      <c r="AU2441" s="84"/>
      <c r="AV2441" s="84"/>
      <c r="AW2441" s="84"/>
    </row>
    <row r="2442" spans="1:49" x14ac:dyDescent="0.25">
      <c r="A2442" s="69" t="s">
        <v>21830</v>
      </c>
      <c r="B2442" s="69" t="s">
        <v>1574</v>
      </c>
      <c r="C2442" s="70"/>
      <c r="D2442" s="71"/>
      <c r="E2442" s="70"/>
      <c r="F2442" s="73"/>
      <c r="G2442" s="70"/>
      <c r="H2442" s="74"/>
      <c r="I2442" s="75"/>
      <c r="J2442" s="75"/>
      <c r="K2442" s="36"/>
      <c r="L2442" s="76"/>
      <c r="M2442" s="76"/>
      <c r="N2442" s="77"/>
      <c r="O2442" s="84" t="s">
        <v>2121</v>
      </c>
      <c r="P2442" s="86">
        <v>42759.606064814812</v>
      </c>
      <c r="Q2442" s="84" t="s">
        <v>22768</v>
      </c>
      <c r="R2442" s="88" t="s">
        <v>23502</v>
      </c>
      <c r="S2442" s="84" t="s">
        <v>3699</v>
      </c>
      <c r="T2442" s="84"/>
      <c r="U2442" s="86">
        <v>42759.606064814812</v>
      </c>
      <c r="V2442" s="88" t="s">
        <v>24574</v>
      </c>
      <c r="W2442" s="84"/>
      <c r="X2442" s="84"/>
      <c r="Y2442" s="87" t="s">
        <v>25662</v>
      </c>
      <c r="Z2442" s="84"/>
      <c r="AA2442" s="84"/>
      <c r="AB2442" s="84"/>
      <c r="AC2442" s="84"/>
      <c r="AD2442" s="84"/>
      <c r="AE2442" s="84"/>
      <c r="AF2442" s="84"/>
      <c r="AG2442" s="84"/>
      <c r="AH2442" s="84"/>
      <c r="AI2442" s="84"/>
      <c r="AJ2442" s="84"/>
      <c r="AK2442" s="84"/>
      <c r="AL2442" s="84"/>
      <c r="AM2442" s="84"/>
      <c r="AN2442" s="84"/>
      <c r="AO2442" s="84"/>
      <c r="AP2442" s="84"/>
      <c r="AQ2442" s="84"/>
      <c r="AR2442" s="84"/>
      <c r="AS2442" s="84"/>
      <c r="AT2442" s="84"/>
      <c r="AU2442" s="84"/>
      <c r="AV2442" s="84"/>
      <c r="AW2442" s="84"/>
    </row>
    <row r="2443" spans="1:49" x14ac:dyDescent="0.25">
      <c r="A2443" s="69" t="s">
        <v>21831</v>
      </c>
      <c r="B2443" s="69" t="s">
        <v>22443</v>
      </c>
      <c r="C2443" s="70"/>
      <c r="D2443" s="71"/>
      <c r="E2443" s="70"/>
      <c r="F2443" s="73"/>
      <c r="G2443" s="70"/>
      <c r="H2443" s="74"/>
      <c r="I2443" s="75"/>
      <c r="J2443" s="75"/>
      <c r="K2443" s="36"/>
      <c r="L2443" s="76"/>
      <c r="M2443" s="76"/>
      <c r="N2443" s="77"/>
      <c r="O2443" s="84" t="s">
        <v>2121</v>
      </c>
      <c r="P2443" s="86">
        <v>42759.606064814812</v>
      </c>
      <c r="Q2443" s="84" t="s">
        <v>23060</v>
      </c>
      <c r="R2443" s="88" t="s">
        <v>23629</v>
      </c>
      <c r="S2443" s="84" t="s">
        <v>3699</v>
      </c>
      <c r="T2443" s="84"/>
      <c r="U2443" s="86">
        <v>42759.606064814812</v>
      </c>
      <c r="V2443" s="88" t="s">
        <v>24575</v>
      </c>
      <c r="W2443" s="84"/>
      <c r="X2443" s="84"/>
      <c r="Y2443" s="87" t="s">
        <v>25663</v>
      </c>
      <c r="Z2443" s="84"/>
      <c r="AA2443" s="84"/>
      <c r="AB2443" s="84"/>
      <c r="AC2443" s="84"/>
      <c r="AD2443" s="84"/>
      <c r="AE2443" s="84"/>
      <c r="AF2443" s="84"/>
      <c r="AG2443" s="84"/>
      <c r="AH2443" s="84"/>
      <c r="AI2443" s="84"/>
      <c r="AJ2443" s="84"/>
      <c r="AK2443" s="84"/>
      <c r="AL2443" s="84"/>
      <c r="AM2443" s="84"/>
      <c r="AN2443" s="84"/>
      <c r="AO2443" s="84"/>
      <c r="AP2443" s="84"/>
      <c r="AQ2443" s="84"/>
      <c r="AR2443" s="84"/>
      <c r="AS2443" s="84"/>
      <c r="AT2443" s="84"/>
      <c r="AU2443" s="84"/>
      <c r="AV2443" s="84"/>
      <c r="AW2443" s="84"/>
    </row>
    <row r="2444" spans="1:49" x14ac:dyDescent="0.25">
      <c r="A2444" s="69" t="s">
        <v>21832</v>
      </c>
      <c r="B2444" s="69" t="s">
        <v>1588</v>
      </c>
      <c r="C2444" s="70"/>
      <c r="D2444" s="71"/>
      <c r="E2444" s="70"/>
      <c r="F2444" s="73"/>
      <c r="G2444" s="70"/>
      <c r="H2444" s="74"/>
      <c r="I2444" s="75"/>
      <c r="J2444" s="75"/>
      <c r="K2444" s="36"/>
      <c r="L2444" s="76"/>
      <c r="M2444" s="76"/>
      <c r="N2444" s="77"/>
      <c r="O2444" s="84" t="s">
        <v>2121</v>
      </c>
      <c r="P2444" s="86">
        <v>42759.606064814812</v>
      </c>
      <c r="Q2444" s="84" t="s">
        <v>23061</v>
      </c>
      <c r="R2444" s="88" t="s">
        <v>23630</v>
      </c>
      <c r="S2444" s="84" t="s">
        <v>3717</v>
      </c>
      <c r="T2444" s="84" t="s">
        <v>23962</v>
      </c>
      <c r="U2444" s="86">
        <v>42759.606064814812</v>
      </c>
      <c r="V2444" s="88" t="s">
        <v>24576</v>
      </c>
      <c r="W2444" s="84"/>
      <c r="X2444" s="84"/>
      <c r="Y2444" s="87" t="s">
        <v>25664</v>
      </c>
      <c r="Z2444" s="84"/>
      <c r="AA2444" s="84"/>
      <c r="AB2444" s="84"/>
      <c r="AC2444" s="84"/>
      <c r="AD2444" s="84"/>
      <c r="AE2444" s="84"/>
      <c r="AF2444" s="84"/>
      <c r="AG2444" s="84"/>
      <c r="AH2444" s="84"/>
      <c r="AI2444" s="84"/>
      <c r="AJ2444" s="84"/>
      <c r="AK2444" s="84"/>
      <c r="AL2444" s="84"/>
      <c r="AM2444" s="84"/>
      <c r="AN2444" s="84"/>
      <c r="AO2444" s="84"/>
      <c r="AP2444" s="84"/>
      <c r="AQ2444" s="84"/>
      <c r="AR2444" s="84"/>
      <c r="AS2444" s="84"/>
      <c r="AT2444" s="84"/>
      <c r="AU2444" s="84"/>
      <c r="AV2444" s="84"/>
      <c r="AW2444" s="84"/>
    </row>
    <row r="2445" spans="1:49" x14ac:dyDescent="0.25">
      <c r="A2445" s="69" t="s">
        <v>21833</v>
      </c>
      <c r="B2445" s="69" t="s">
        <v>21833</v>
      </c>
      <c r="C2445" s="70"/>
      <c r="D2445" s="71"/>
      <c r="E2445" s="70"/>
      <c r="F2445" s="73"/>
      <c r="G2445" s="70"/>
      <c r="H2445" s="74"/>
      <c r="I2445" s="75"/>
      <c r="J2445" s="75"/>
      <c r="K2445" s="36"/>
      <c r="L2445" s="76"/>
      <c r="M2445" s="76"/>
      <c r="N2445" s="77"/>
      <c r="O2445" s="84" t="s">
        <v>179</v>
      </c>
      <c r="P2445" s="86">
        <v>42759.606076388889</v>
      </c>
      <c r="Q2445" s="84" t="s">
        <v>23062</v>
      </c>
      <c r="R2445" s="88" t="s">
        <v>23631</v>
      </c>
      <c r="S2445" s="84" t="s">
        <v>23850</v>
      </c>
      <c r="T2445" s="84"/>
      <c r="U2445" s="86">
        <v>42759.606076388889</v>
      </c>
      <c r="V2445" s="88" t="s">
        <v>24577</v>
      </c>
      <c r="W2445" s="84"/>
      <c r="X2445" s="84"/>
      <c r="Y2445" s="87" t="s">
        <v>25665</v>
      </c>
      <c r="Z2445" s="84"/>
      <c r="AA2445" s="84"/>
      <c r="AB2445" s="84"/>
      <c r="AC2445" s="84"/>
      <c r="AD2445" s="84"/>
      <c r="AE2445" s="84"/>
      <c r="AF2445" s="84"/>
      <c r="AG2445" s="84"/>
      <c r="AH2445" s="84"/>
      <c r="AI2445" s="84"/>
      <c r="AJ2445" s="84"/>
      <c r="AK2445" s="84"/>
      <c r="AL2445" s="84"/>
      <c r="AM2445" s="84"/>
      <c r="AN2445" s="84"/>
      <c r="AO2445" s="84"/>
      <c r="AP2445" s="84"/>
      <c r="AQ2445" s="84"/>
      <c r="AR2445" s="84"/>
      <c r="AS2445" s="84"/>
      <c r="AT2445" s="84"/>
      <c r="AU2445" s="84"/>
      <c r="AV2445" s="84"/>
      <c r="AW2445" s="84"/>
    </row>
    <row r="2446" spans="1:49" x14ac:dyDescent="0.25">
      <c r="A2446" s="69" t="s">
        <v>21834</v>
      </c>
      <c r="B2446" s="69" t="s">
        <v>22444</v>
      </c>
      <c r="C2446" s="70"/>
      <c r="D2446" s="71"/>
      <c r="E2446" s="70"/>
      <c r="F2446" s="73"/>
      <c r="G2446" s="70"/>
      <c r="H2446" s="74"/>
      <c r="I2446" s="75"/>
      <c r="J2446" s="75"/>
      <c r="K2446" s="36"/>
      <c r="L2446" s="76"/>
      <c r="M2446" s="76"/>
      <c r="N2446" s="77"/>
      <c r="O2446" s="84" t="s">
        <v>2121</v>
      </c>
      <c r="P2446" s="86">
        <v>42759.606076388889</v>
      </c>
      <c r="Q2446" s="84" t="s">
        <v>23063</v>
      </c>
      <c r="R2446" s="84"/>
      <c r="S2446" s="84"/>
      <c r="T2446" s="84" t="s">
        <v>1682</v>
      </c>
      <c r="U2446" s="86">
        <v>42759.606076388889</v>
      </c>
      <c r="V2446" s="88" t="s">
        <v>24578</v>
      </c>
      <c r="W2446" s="84"/>
      <c r="X2446" s="84"/>
      <c r="Y2446" s="87" t="s">
        <v>25666</v>
      </c>
      <c r="Z2446" s="84"/>
      <c r="AA2446" s="84"/>
      <c r="AB2446" s="84"/>
      <c r="AC2446" s="84"/>
      <c r="AD2446" s="84"/>
      <c r="AE2446" s="84"/>
      <c r="AF2446" s="84"/>
      <c r="AG2446" s="84"/>
      <c r="AH2446" s="84"/>
      <c r="AI2446" s="84"/>
      <c r="AJ2446" s="84"/>
      <c r="AK2446" s="84"/>
      <c r="AL2446" s="84"/>
      <c r="AM2446" s="84"/>
      <c r="AN2446" s="84"/>
      <c r="AO2446" s="84"/>
      <c r="AP2446" s="84"/>
      <c r="AQ2446" s="84"/>
      <c r="AR2446" s="84"/>
      <c r="AS2446" s="84"/>
      <c r="AT2446" s="84"/>
      <c r="AU2446" s="84"/>
      <c r="AV2446" s="84"/>
      <c r="AW2446" s="84"/>
    </row>
    <row r="2447" spans="1:49" x14ac:dyDescent="0.25">
      <c r="A2447" s="69" t="s">
        <v>21834</v>
      </c>
      <c r="B2447" s="69" t="s">
        <v>22445</v>
      </c>
      <c r="C2447" s="70"/>
      <c r="D2447" s="71"/>
      <c r="E2447" s="70"/>
      <c r="F2447" s="73"/>
      <c r="G2447" s="70"/>
      <c r="H2447" s="74"/>
      <c r="I2447" s="75"/>
      <c r="J2447" s="75"/>
      <c r="K2447" s="36"/>
      <c r="L2447" s="76"/>
      <c r="M2447" s="76"/>
      <c r="N2447" s="77"/>
      <c r="O2447" s="84" t="s">
        <v>2121</v>
      </c>
      <c r="P2447" s="86">
        <v>42759.606076388889</v>
      </c>
      <c r="Q2447" s="84" t="s">
        <v>23063</v>
      </c>
      <c r="R2447" s="84"/>
      <c r="S2447" s="84"/>
      <c r="T2447" s="84" t="s">
        <v>1682</v>
      </c>
      <c r="U2447" s="86">
        <v>42759.606076388889</v>
      </c>
      <c r="V2447" s="88" t="s">
        <v>24578</v>
      </c>
      <c r="W2447" s="84"/>
      <c r="X2447" s="84"/>
      <c r="Y2447" s="87" t="s">
        <v>25666</v>
      </c>
      <c r="Z2447" s="84"/>
      <c r="AA2447" s="84"/>
      <c r="AB2447" s="84"/>
      <c r="AC2447" s="84"/>
      <c r="AD2447" s="84"/>
      <c r="AE2447" s="84"/>
      <c r="AF2447" s="84"/>
      <c r="AG2447" s="84"/>
      <c r="AH2447" s="84"/>
      <c r="AI2447" s="84"/>
      <c r="AJ2447" s="84"/>
      <c r="AK2447" s="84"/>
      <c r="AL2447" s="84"/>
      <c r="AM2447" s="84"/>
      <c r="AN2447" s="84"/>
      <c r="AO2447" s="84"/>
      <c r="AP2447" s="84"/>
      <c r="AQ2447" s="84"/>
      <c r="AR2447" s="84"/>
      <c r="AS2447" s="84"/>
      <c r="AT2447" s="84"/>
      <c r="AU2447" s="84"/>
      <c r="AV2447" s="84"/>
      <c r="AW2447" s="84"/>
    </row>
    <row r="2448" spans="1:49" x14ac:dyDescent="0.25">
      <c r="A2448" s="69" t="s">
        <v>21835</v>
      </c>
      <c r="B2448" s="69" t="s">
        <v>22338</v>
      </c>
      <c r="C2448" s="70"/>
      <c r="D2448" s="71"/>
      <c r="E2448" s="70"/>
      <c r="F2448" s="73"/>
      <c r="G2448" s="70"/>
      <c r="H2448" s="74"/>
      <c r="I2448" s="75"/>
      <c r="J2448" s="75"/>
      <c r="K2448" s="36"/>
      <c r="L2448" s="76"/>
      <c r="M2448" s="76"/>
      <c r="N2448" s="77"/>
      <c r="O2448" s="84" t="s">
        <v>2122</v>
      </c>
      <c r="P2448" s="86">
        <v>42759.606087962966</v>
      </c>
      <c r="Q2448" s="84" t="s">
        <v>23064</v>
      </c>
      <c r="R2448" s="84"/>
      <c r="S2448" s="84"/>
      <c r="T2448" s="84"/>
      <c r="U2448" s="86">
        <v>42759.606087962966</v>
      </c>
      <c r="V2448" s="88" t="s">
        <v>24579</v>
      </c>
      <c r="W2448" s="84"/>
      <c r="X2448" s="84"/>
      <c r="Y2448" s="87" t="s">
        <v>25667</v>
      </c>
      <c r="Z2448" s="87" t="s">
        <v>26199</v>
      </c>
      <c r="AA2448" s="84"/>
      <c r="AB2448" s="84"/>
      <c r="AC2448" s="84"/>
      <c r="AD2448" s="84"/>
      <c r="AE2448" s="84"/>
      <c r="AF2448" s="84"/>
      <c r="AG2448" s="84"/>
      <c r="AH2448" s="84"/>
      <c r="AI2448" s="84"/>
      <c r="AJ2448" s="84"/>
      <c r="AK2448" s="84"/>
      <c r="AL2448" s="84"/>
      <c r="AM2448" s="84"/>
      <c r="AN2448" s="84"/>
      <c r="AO2448" s="84"/>
      <c r="AP2448" s="84"/>
      <c r="AQ2448" s="84"/>
      <c r="AR2448" s="84"/>
      <c r="AS2448" s="84"/>
      <c r="AT2448" s="84"/>
      <c r="AU2448" s="84"/>
      <c r="AV2448" s="84"/>
      <c r="AW2448" s="84"/>
    </row>
    <row r="2449" spans="1:49" x14ac:dyDescent="0.25">
      <c r="A2449" s="69" t="s">
        <v>1731</v>
      </c>
      <c r="B2449" s="69" t="s">
        <v>22446</v>
      </c>
      <c r="C2449" s="70"/>
      <c r="D2449" s="71"/>
      <c r="E2449" s="70"/>
      <c r="F2449" s="73"/>
      <c r="G2449" s="70"/>
      <c r="H2449" s="74"/>
      <c r="I2449" s="75"/>
      <c r="J2449" s="75"/>
      <c r="K2449" s="36"/>
      <c r="L2449" s="76"/>
      <c r="M2449" s="76"/>
      <c r="N2449" s="77"/>
      <c r="O2449" s="84" t="s">
        <v>2122</v>
      </c>
      <c r="P2449" s="86">
        <v>42759.606087962966</v>
      </c>
      <c r="Q2449" s="84" t="s">
        <v>23065</v>
      </c>
      <c r="R2449" s="84"/>
      <c r="S2449" s="84"/>
      <c r="T2449" s="84"/>
      <c r="U2449" s="86">
        <v>42759.606087962966</v>
      </c>
      <c r="V2449" s="88" t="s">
        <v>24580</v>
      </c>
      <c r="W2449" s="84"/>
      <c r="X2449" s="84"/>
      <c r="Y2449" s="87" t="s">
        <v>25668</v>
      </c>
      <c r="Z2449" s="87" t="s">
        <v>26217</v>
      </c>
      <c r="AA2449" s="84"/>
      <c r="AB2449" s="84"/>
      <c r="AC2449" s="84"/>
      <c r="AD2449" s="84"/>
      <c r="AE2449" s="84"/>
      <c r="AF2449" s="84"/>
      <c r="AG2449" s="84"/>
      <c r="AH2449" s="84"/>
      <c r="AI2449" s="84"/>
      <c r="AJ2449" s="84"/>
      <c r="AK2449" s="84"/>
      <c r="AL2449" s="84"/>
      <c r="AM2449" s="84"/>
      <c r="AN2449" s="84"/>
      <c r="AO2449" s="84"/>
      <c r="AP2449" s="84"/>
      <c r="AQ2449" s="84"/>
      <c r="AR2449" s="84"/>
      <c r="AS2449" s="84"/>
      <c r="AT2449" s="84"/>
      <c r="AU2449" s="84"/>
      <c r="AV2449" s="84"/>
      <c r="AW2449" s="84"/>
    </row>
    <row r="2450" spans="1:49" x14ac:dyDescent="0.25">
      <c r="A2450" s="69" t="s">
        <v>21836</v>
      </c>
      <c r="B2450" s="69" t="s">
        <v>889</v>
      </c>
      <c r="C2450" s="70"/>
      <c r="D2450" s="71"/>
      <c r="E2450" s="70"/>
      <c r="F2450" s="73"/>
      <c r="G2450" s="70"/>
      <c r="H2450" s="74"/>
      <c r="I2450" s="75"/>
      <c r="J2450" s="75"/>
      <c r="K2450" s="36"/>
      <c r="L2450" s="76"/>
      <c r="M2450" s="76"/>
      <c r="N2450" s="77"/>
      <c r="O2450" s="84" t="s">
        <v>2121</v>
      </c>
      <c r="P2450" s="86">
        <v>42759.606099537035</v>
      </c>
      <c r="Q2450" s="84" t="s">
        <v>23066</v>
      </c>
      <c r="R2450" s="88" t="s">
        <v>23632</v>
      </c>
      <c r="S2450" s="84" t="s">
        <v>3716</v>
      </c>
      <c r="T2450" s="84"/>
      <c r="U2450" s="86">
        <v>42759.606099537035</v>
      </c>
      <c r="V2450" s="88" t="s">
        <v>24581</v>
      </c>
      <c r="W2450" s="84"/>
      <c r="X2450" s="84"/>
      <c r="Y2450" s="87" t="s">
        <v>25669</v>
      </c>
      <c r="Z2450" s="84"/>
      <c r="AA2450" s="84"/>
      <c r="AB2450" s="84"/>
      <c r="AC2450" s="84"/>
      <c r="AD2450" s="84"/>
      <c r="AE2450" s="84"/>
      <c r="AF2450" s="84"/>
      <c r="AG2450" s="84"/>
      <c r="AH2450" s="84"/>
      <c r="AI2450" s="84"/>
      <c r="AJ2450" s="84"/>
      <c r="AK2450" s="84"/>
      <c r="AL2450" s="84"/>
      <c r="AM2450" s="84"/>
      <c r="AN2450" s="84"/>
      <c r="AO2450" s="84"/>
      <c r="AP2450" s="84"/>
      <c r="AQ2450" s="84"/>
      <c r="AR2450" s="84"/>
      <c r="AS2450" s="84"/>
      <c r="AT2450" s="84"/>
      <c r="AU2450" s="84"/>
      <c r="AV2450" s="84"/>
      <c r="AW2450" s="84"/>
    </row>
    <row r="2451" spans="1:49" x14ac:dyDescent="0.25">
      <c r="A2451" s="69" t="s">
        <v>21837</v>
      </c>
      <c r="B2451" s="69" t="s">
        <v>21837</v>
      </c>
      <c r="C2451" s="70"/>
      <c r="D2451" s="71"/>
      <c r="E2451" s="70"/>
      <c r="F2451" s="73"/>
      <c r="G2451" s="70"/>
      <c r="H2451" s="74"/>
      <c r="I2451" s="75"/>
      <c r="J2451" s="75"/>
      <c r="K2451" s="36"/>
      <c r="L2451" s="76"/>
      <c r="M2451" s="76"/>
      <c r="N2451" s="77"/>
      <c r="O2451" s="84" t="s">
        <v>179</v>
      </c>
      <c r="P2451" s="86">
        <v>42759.606099537035</v>
      </c>
      <c r="Q2451" s="84" t="s">
        <v>23067</v>
      </c>
      <c r="R2451" s="84"/>
      <c r="S2451" s="84"/>
      <c r="T2451" s="84" t="s">
        <v>1682</v>
      </c>
      <c r="U2451" s="86">
        <v>42759.606099537035</v>
      </c>
      <c r="V2451" s="88" t="s">
        <v>24582</v>
      </c>
      <c r="W2451" s="84"/>
      <c r="X2451" s="84"/>
      <c r="Y2451" s="87" t="s">
        <v>25670</v>
      </c>
      <c r="Z2451" s="84"/>
      <c r="AA2451" s="84"/>
      <c r="AB2451" s="84"/>
      <c r="AC2451" s="84"/>
      <c r="AD2451" s="84"/>
      <c r="AE2451" s="84"/>
      <c r="AF2451" s="84"/>
      <c r="AG2451" s="84"/>
      <c r="AH2451" s="84"/>
      <c r="AI2451" s="84"/>
      <c r="AJ2451" s="84"/>
      <c r="AK2451" s="84"/>
      <c r="AL2451" s="84"/>
      <c r="AM2451" s="84"/>
      <c r="AN2451" s="84"/>
      <c r="AO2451" s="84"/>
      <c r="AP2451" s="84"/>
      <c r="AQ2451" s="84"/>
      <c r="AR2451" s="84"/>
      <c r="AS2451" s="84"/>
      <c r="AT2451" s="84"/>
      <c r="AU2451" s="84"/>
      <c r="AV2451" s="84"/>
      <c r="AW2451" s="84"/>
    </row>
    <row r="2452" spans="1:49" x14ac:dyDescent="0.25">
      <c r="A2452" s="69" t="s">
        <v>21838</v>
      </c>
      <c r="B2452" s="69" t="s">
        <v>2008</v>
      </c>
      <c r="C2452" s="70"/>
      <c r="D2452" s="71"/>
      <c r="E2452" s="70"/>
      <c r="F2452" s="73"/>
      <c r="G2452" s="70"/>
      <c r="H2452" s="74"/>
      <c r="I2452" s="75"/>
      <c r="J2452" s="75"/>
      <c r="K2452" s="36"/>
      <c r="L2452" s="76"/>
      <c r="M2452" s="76"/>
      <c r="N2452" s="77"/>
      <c r="O2452" s="84" t="s">
        <v>2121</v>
      </c>
      <c r="P2452" s="86">
        <v>42759.606099537035</v>
      </c>
      <c r="Q2452" s="84" t="s">
        <v>23068</v>
      </c>
      <c r="R2452" s="84"/>
      <c r="S2452" s="84"/>
      <c r="T2452" s="84"/>
      <c r="U2452" s="86">
        <v>42759.606099537035</v>
      </c>
      <c r="V2452" s="88" t="s">
        <v>24583</v>
      </c>
      <c r="W2452" s="84"/>
      <c r="X2452" s="84"/>
      <c r="Y2452" s="87" t="s">
        <v>25671</v>
      </c>
      <c r="Z2452" s="84"/>
      <c r="AA2452" s="84"/>
      <c r="AB2452" s="84"/>
      <c r="AC2452" s="84"/>
      <c r="AD2452" s="84"/>
      <c r="AE2452" s="84"/>
      <c r="AF2452" s="84"/>
      <c r="AG2452" s="84"/>
      <c r="AH2452" s="84"/>
      <c r="AI2452" s="84"/>
      <c r="AJ2452" s="84"/>
      <c r="AK2452" s="84"/>
      <c r="AL2452" s="84"/>
      <c r="AM2452" s="84"/>
      <c r="AN2452" s="84"/>
      <c r="AO2452" s="84"/>
      <c r="AP2452" s="84"/>
      <c r="AQ2452" s="84"/>
      <c r="AR2452" s="84"/>
      <c r="AS2452" s="84"/>
      <c r="AT2452" s="84"/>
      <c r="AU2452" s="84"/>
      <c r="AV2452" s="84"/>
      <c r="AW2452" s="84"/>
    </row>
    <row r="2453" spans="1:49" x14ac:dyDescent="0.25">
      <c r="A2453" s="69" t="s">
        <v>21838</v>
      </c>
      <c r="B2453" s="69" t="s">
        <v>22251</v>
      </c>
      <c r="C2453" s="70"/>
      <c r="D2453" s="71"/>
      <c r="E2453" s="70"/>
      <c r="F2453" s="73"/>
      <c r="G2453" s="70"/>
      <c r="H2453" s="74"/>
      <c r="I2453" s="75"/>
      <c r="J2453" s="75"/>
      <c r="K2453" s="36"/>
      <c r="L2453" s="76"/>
      <c r="M2453" s="76"/>
      <c r="N2453" s="77"/>
      <c r="O2453" s="84" t="s">
        <v>2121</v>
      </c>
      <c r="P2453" s="86">
        <v>42759.606099537035</v>
      </c>
      <c r="Q2453" s="84" t="s">
        <v>23068</v>
      </c>
      <c r="R2453" s="84"/>
      <c r="S2453" s="84"/>
      <c r="T2453" s="84"/>
      <c r="U2453" s="86">
        <v>42759.606099537035</v>
      </c>
      <c r="V2453" s="88" t="s">
        <v>24583</v>
      </c>
      <c r="W2453" s="84"/>
      <c r="X2453" s="84"/>
      <c r="Y2453" s="87" t="s">
        <v>25671</v>
      </c>
      <c r="Z2453" s="84"/>
      <c r="AA2453" s="84"/>
      <c r="AB2453" s="84"/>
      <c r="AC2453" s="84"/>
      <c r="AD2453" s="84"/>
      <c r="AE2453" s="84"/>
      <c r="AF2453" s="84"/>
      <c r="AG2453" s="84"/>
      <c r="AH2453" s="84"/>
      <c r="AI2453" s="84"/>
      <c r="AJ2453" s="84"/>
      <c r="AK2453" s="84"/>
      <c r="AL2453" s="84"/>
      <c r="AM2453" s="84"/>
      <c r="AN2453" s="84"/>
      <c r="AO2453" s="84"/>
      <c r="AP2453" s="84"/>
      <c r="AQ2453" s="84"/>
      <c r="AR2453" s="84"/>
      <c r="AS2453" s="84"/>
      <c r="AT2453" s="84"/>
      <c r="AU2453" s="84"/>
      <c r="AV2453" s="84"/>
      <c r="AW2453" s="84"/>
    </row>
    <row r="2454" spans="1:49" x14ac:dyDescent="0.25">
      <c r="A2454" s="69" t="s">
        <v>21838</v>
      </c>
      <c r="B2454" s="69" t="s">
        <v>22447</v>
      </c>
      <c r="C2454" s="70"/>
      <c r="D2454" s="71"/>
      <c r="E2454" s="70"/>
      <c r="F2454" s="73"/>
      <c r="G2454" s="70"/>
      <c r="H2454" s="74"/>
      <c r="I2454" s="75"/>
      <c r="J2454" s="75"/>
      <c r="K2454" s="36"/>
      <c r="L2454" s="76"/>
      <c r="M2454" s="76"/>
      <c r="N2454" s="77"/>
      <c r="O2454" s="84" t="s">
        <v>2121</v>
      </c>
      <c r="P2454" s="86">
        <v>42759.606099537035</v>
      </c>
      <c r="Q2454" s="84" t="s">
        <v>23068</v>
      </c>
      <c r="R2454" s="84"/>
      <c r="S2454" s="84"/>
      <c r="T2454" s="84"/>
      <c r="U2454" s="86">
        <v>42759.606099537035</v>
      </c>
      <c r="V2454" s="88" t="s">
        <v>24583</v>
      </c>
      <c r="W2454" s="84"/>
      <c r="X2454" s="84"/>
      <c r="Y2454" s="87" t="s">
        <v>25671</v>
      </c>
      <c r="Z2454" s="84"/>
      <c r="AA2454" s="84"/>
      <c r="AB2454" s="84"/>
      <c r="AC2454" s="84"/>
      <c r="AD2454" s="84"/>
      <c r="AE2454" s="84"/>
      <c r="AF2454" s="84"/>
      <c r="AG2454" s="84"/>
      <c r="AH2454" s="84"/>
      <c r="AI2454" s="84"/>
      <c r="AJ2454" s="84"/>
      <c r="AK2454" s="84"/>
      <c r="AL2454" s="84"/>
      <c r="AM2454" s="84"/>
      <c r="AN2454" s="84"/>
      <c r="AO2454" s="84"/>
      <c r="AP2454" s="84"/>
      <c r="AQ2454" s="84"/>
      <c r="AR2454" s="84"/>
      <c r="AS2454" s="84"/>
      <c r="AT2454" s="84"/>
      <c r="AU2454" s="84"/>
      <c r="AV2454" s="84"/>
      <c r="AW2454" s="84"/>
    </row>
    <row r="2455" spans="1:49" x14ac:dyDescent="0.25">
      <c r="A2455" s="69" t="s">
        <v>21839</v>
      </c>
      <c r="B2455" s="69" t="s">
        <v>22448</v>
      </c>
      <c r="C2455" s="70"/>
      <c r="D2455" s="71"/>
      <c r="E2455" s="70"/>
      <c r="F2455" s="73"/>
      <c r="G2455" s="70"/>
      <c r="H2455" s="74"/>
      <c r="I2455" s="75"/>
      <c r="J2455" s="75"/>
      <c r="K2455" s="36"/>
      <c r="L2455" s="76"/>
      <c r="M2455" s="76"/>
      <c r="N2455" s="77"/>
      <c r="O2455" s="84" t="s">
        <v>2121</v>
      </c>
      <c r="P2455" s="86">
        <v>42759.604699074072</v>
      </c>
      <c r="Q2455" s="84" t="s">
        <v>23069</v>
      </c>
      <c r="R2455" s="84"/>
      <c r="S2455" s="84"/>
      <c r="T2455" s="84"/>
      <c r="U2455" s="86">
        <v>42759.604699074072</v>
      </c>
      <c r="V2455" s="88" t="s">
        <v>24584</v>
      </c>
      <c r="W2455" s="84"/>
      <c r="X2455" s="84"/>
      <c r="Y2455" s="87" t="s">
        <v>25672</v>
      </c>
      <c r="Z2455" s="84"/>
      <c r="AA2455" s="84"/>
      <c r="AB2455" s="84"/>
      <c r="AC2455" s="84"/>
      <c r="AD2455" s="84"/>
      <c r="AE2455" s="84"/>
      <c r="AF2455" s="84"/>
      <c r="AG2455" s="84"/>
      <c r="AH2455" s="84"/>
      <c r="AI2455" s="84"/>
      <c r="AJ2455" s="84"/>
      <c r="AK2455" s="84"/>
      <c r="AL2455" s="84"/>
      <c r="AM2455" s="84"/>
      <c r="AN2455" s="84"/>
      <c r="AO2455" s="84"/>
      <c r="AP2455" s="84"/>
      <c r="AQ2455" s="84"/>
      <c r="AR2455" s="84"/>
      <c r="AS2455" s="84"/>
      <c r="AT2455" s="84"/>
      <c r="AU2455" s="84"/>
      <c r="AV2455" s="84"/>
      <c r="AW2455" s="84"/>
    </row>
    <row r="2456" spans="1:49" x14ac:dyDescent="0.25">
      <c r="A2456" s="69" t="s">
        <v>21839</v>
      </c>
      <c r="B2456" s="69" t="s">
        <v>22321</v>
      </c>
      <c r="C2456" s="70"/>
      <c r="D2456" s="71"/>
      <c r="E2456" s="70"/>
      <c r="F2456" s="73"/>
      <c r="G2456" s="70"/>
      <c r="H2456" s="74"/>
      <c r="I2456" s="75"/>
      <c r="J2456" s="75"/>
      <c r="K2456" s="36"/>
      <c r="L2456" s="76"/>
      <c r="M2456" s="76"/>
      <c r="N2456" s="77"/>
      <c r="O2456" s="84" t="s">
        <v>2121</v>
      </c>
      <c r="P2456" s="86">
        <v>42759.604768518519</v>
      </c>
      <c r="Q2456" s="84" t="s">
        <v>23070</v>
      </c>
      <c r="R2456" s="84"/>
      <c r="S2456" s="84"/>
      <c r="T2456" s="84" t="s">
        <v>23963</v>
      </c>
      <c r="U2456" s="86">
        <v>42759.604768518519</v>
      </c>
      <c r="V2456" s="88" t="s">
        <v>24585</v>
      </c>
      <c r="W2456" s="84"/>
      <c r="X2456" s="84"/>
      <c r="Y2456" s="87" t="s">
        <v>25673</v>
      </c>
      <c r="Z2456" s="84"/>
      <c r="AA2456" s="84"/>
      <c r="AB2456" s="84"/>
      <c r="AC2456" s="84"/>
      <c r="AD2456" s="84"/>
      <c r="AE2456" s="84"/>
      <c r="AF2456" s="84"/>
      <c r="AG2456" s="84"/>
      <c r="AH2456" s="84"/>
      <c r="AI2456" s="84"/>
      <c r="AJ2456" s="84"/>
      <c r="AK2456" s="84"/>
      <c r="AL2456" s="84"/>
      <c r="AM2456" s="84"/>
      <c r="AN2456" s="84"/>
      <c r="AO2456" s="84"/>
      <c r="AP2456" s="84"/>
      <c r="AQ2456" s="84"/>
      <c r="AR2456" s="84"/>
      <c r="AS2456" s="84"/>
      <c r="AT2456" s="84"/>
      <c r="AU2456" s="84"/>
      <c r="AV2456" s="84"/>
      <c r="AW2456" s="84"/>
    </row>
    <row r="2457" spans="1:49" x14ac:dyDescent="0.25">
      <c r="A2457" s="69" t="s">
        <v>21839</v>
      </c>
      <c r="B2457" s="69" t="s">
        <v>22321</v>
      </c>
      <c r="C2457" s="70"/>
      <c r="D2457" s="71"/>
      <c r="E2457" s="70"/>
      <c r="F2457" s="73"/>
      <c r="G2457" s="70"/>
      <c r="H2457" s="74"/>
      <c r="I2457" s="75"/>
      <c r="J2457" s="75"/>
      <c r="K2457" s="36"/>
      <c r="L2457" s="76"/>
      <c r="M2457" s="76"/>
      <c r="N2457" s="77"/>
      <c r="O2457" s="84" t="s">
        <v>2121</v>
      </c>
      <c r="P2457" s="86">
        <v>42759.606111111112</v>
      </c>
      <c r="Q2457" s="84" t="s">
        <v>23071</v>
      </c>
      <c r="R2457" s="84"/>
      <c r="S2457" s="84"/>
      <c r="T2457" s="84" t="s">
        <v>23964</v>
      </c>
      <c r="U2457" s="86">
        <v>42759.606111111112</v>
      </c>
      <c r="V2457" s="88" t="s">
        <v>24586</v>
      </c>
      <c r="W2457" s="84"/>
      <c r="X2457" s="84"/>
      <c r="Y2457" s="87" t="s">
        <v>25674</v>
      </c>
      <c r="Z2457" s="84"/>
      <c r="AA2457" s="84"/>
      <c r="AB2457" s="84"/>
      <c r="AC2457" s="84"/>
      <c r="AD2457" s="84"/>
      <c r="AE2457" s="84"/>
      <c r="AF2457" s="84"/>
      <c r="AG2457" s="84"/>
      <c r="AH2457" s="84"/>
      <c r="AI2457" s="84"/>
      <c r="AJ2457" s="84"/>
      <c r="AK2457" s="84"/>
      <c r="AL2457" s="84"/>
      <c r="AM2457" s="84"/>
      <c r="AN2457" s="84"/>
      <c r="AO2457" s="84"/>
      <c r="AP2457" s="84"/>
      <c r="AQ2457" s="84"/>
      <c r="AR2457" s="84"/>
      <c r="AS2457" s="84"/>
      <c r="AT2457" s="84"/>
      <c r="AU2457" s="84"/>
      <c r="AV2457" s="84"/>
      <c r="AW2457" s="84"/>
    </row>
    <row r="2458" spans="1:49" x14ac:dyDescent="0.25">
      <c r="A2458" s="69" t="s">
        <v>21839</v>
      </c>
      <c r="B2458" s="69" t="s">
        <v>1731</v>
      </c>
      <c r="C2458" s="70"/>
      <c r="D2458" s="71"/>
      <c r="E2458" s="70"/>
      <c r="F2458" s="73"/>
      <c r="G2458" s="70"/>
      <c r="H2458" s="74"/>
      <c r="I2458" s="75"/>
      <c r="J2458" s="75"/>
      <c r="K2458" s="36"/>
      <c r="L2458" s="76"/>
      <c r="M2458" s="76"/>
      <c r="N2458" s="77"/>
      <c r="O2458" s="84" t="s">
        <v>2121</v>
      </c>
      <c r="P2458" s="86">
        <v>42759.604907407411</v>
      </c>
      <c r="Q2458" s="84" t="s">
        <v>22814</v>
      </c>
      <c r="R2458" s="88" t="s">
        <v>23525</v>
      </c>
      <c r="S2458" s="84" t="s">
        <v>3697</v>
      </c>
      <c r="T2458" s="84"/>
      <c r="U2458" s="86">
        <v>42759.604907407411</v>
      </c>
      <c r="V2458" s="88" t="s">
        <v>24587</v>
      </c>
      <c r="W2458" s="84"/>
      <c r="X2458" s="84"/>
      <c r="Y2458" s="87" t="s">
        <v>25675</v>
      </c>
      <c r="Z2458" s="84"/>
      <c r="AA2458" s="84"/>
      <c r="AB2458" s="84"/>
      <c r="AC2458" s="84"/>
      <c r="AD2458" s="84"/>
      <c r="AE2458" s="84"/>
      <c r="AF2458" s="84"/>
      <c r="AG2458" s="84"/>
      <c r="AH2458" s="84"/>
      <c r="AI2458" s="84"/>
      <c r="AJ2458" s="84"/>
      <c r="AK2458" s="84"/>
      <c r="AL2458" s="84"/>
      <c r="AM2458" s="84"/>
      <c r="AN2458" s="84"/>
      <c r="AO2458" s="84"/>
      <c r="AP2458" s="84"/>
      <c r="AQ2458" s="84"/>
      <c r="AR2458" s="84"/>
      <c r="AS2458" s="84"/>
      <c r="AT2458" s="84"/>
      <c r="AU2458" s="84"/>
      <c r="AV2458" s="84"/>
      <c r="AW2458" s="84"/>
    </row>
    <row r="2459" spans="1:49" x14ac:dyDescent="0.25">
      <c r="A2459" s="69" t="s">
        <v>21839</v>
      </c>
      <c r="B2459" s="69" t="s">
        <v>864</v>
      </c>
      <c r="C2459" s="70"/>
      <c r="D2459" s="71"/>
      <c r="E2459" s="70"/>
      <c r="F2459" s="73"/>
      <c r="G2459" s="70"/>
      <c r="H2459" s="74"/>
      <c r="I2459" s="75"/>
      <c r="J2459" s="75"/>
      <c r="K2459" s="36"/>
      <c r="L2459" s="76"/>
      <c r="M2459" s="76"/>
      <c r="N2459" s="77"/>
      <c r="O2459" s="84" t="s">
        <v>2121</v>
      </c>
      <c r="P2459" s="86">
        <v>42759.605868055558</v>
      </c>
      <c r="Q2459" s="84" t="s">
        <v>23072</v>
      </c>
      <c r="R2459" s="84"/>
      <c r="S2459" s="84"/>
      <c r="T2459" s="84"/>
      <c r="U2459" s="86">
        <v>42759.605868055558</v>
      </c>
      <c r="V2459" s="88" t="s">
        <v>24588</v>
      </c>
      <c r="W2459" s="84"/>
      <c r="X2459" s="84"/>
      <c r="Y2459" s="87" t="s">
        <v>25676</v>
      </c>
      <c r="Z2459" s="84"/>
      <c r="AA2459" s="84"/>
      <c r="AB2459" s="84"/>
      <c r="AC2459" s="84"/>
      <c r="AD2459" s="84"/>
      <c r="AE2459" s="84"/>
      <c r="AF2459" s="84"/>
      <c r="AG2459" s="84"/>
      <c r="AH2459" s="84"/>
      <c r="AI2459" s="84"/>
      <c r="AJ2459" s="84"/>
      <c r="AK2459" s="84"/>
      <c r="AL2459" s="84"/>
      <c r="AM2459" s="84"/>
      <c r="AN2459" s="84"/>
      <c r="AO2459" s="84"/>
      <c r="AP2459" s="84"/>
      <c r="AQ2459" s="84"/>
      <c r="AR2459" s="84"/>
      <c r="AS2459" s="84"/>
      <c r="AT2459" s="84"/>
      <c r="AU2459" s="84"/>
      <c r="AV2459" s="84"/>
      <c r="AW2459" s="84"/>
    </row>
    <row r="2460" spans="1:49" x14ac:dyDescent="0.25">
      <c r="A2460" s="69" t="s">
        <v>21839</v>
      </c>
      <c r="B2460" s="69" t="s">
        <v>1972</v>
      </c>
      <c r="C2460" s="70"/>
      <c r="D2460" s="71"/>
      <c r="E2460" s="70"/>
      <c r="F2460" s="73"/>
      <c r="G2460" s="70"/>
      <c r="H2460" s="74"/>
      <c r="I2460" s="75"/>
      <c r="J2460" s="75"/>
      <c r="K2460" s="36"/>
      <c r="L2460" s="76"/>
      <c r="M2460" s="76"/>
      <c r="N2460" s="77"/>
      <c r="O2460" s="84" t="s">
        <v>2121</v>
      </c>
      <c r="P2460" s="86">
        <v>42759.605995370373</v>
      </c>
      <c r="Q2460" s="84" t="s">
        <v>23073</v>
      </c>
      <c r="R2460" s="84"/>
      <c r="S2460" s="84"/>
      <c r="T2460" s="84" t="s">
        <v>1682</v>
      </c>
      <c r="U2460" s="86">
        <v>42759.605995370373</v>
      </c>
      <c r="V2460" s="88" t="s">
        <v>24589</v>
      </c>
      <c r="W2460" s="84"/>
      <c r="X2460" s="84"/>
      <c r="Y2460" s="87" t="s">
        <v>25677</v>
      </c>
      <c r="Z2460" s="84"/>
      <c r="AA2460" s="84"/>
      <c r="AB2460" s="84"/>
      <c r="AC2460" s="84"/>
      <c r="AD2460" s="84"/>
      <c r="AE2460" s="84"/>
      <c r="AF2460" s="84"/>
      <c r="AG2460" s="84"/>
      <c r="AH2460" s="84"/>
      <c r="AI2460" s="84"/>
      <c r="AJ2460" s="84"/>
      <c r="AK2460" s="84"/>
      <c r="AL2460" s="84"/>
      <c r="AM2460" s="84"/>
      <c r="AN2460" s="84"/>
      <c r="AO2460" s="84"/>
      <c r="AP2460" s="84"/>
      <c r="AQ2460" s="84"/>
      <c r="AR2460" s="84"/>
      <c r="AS2460" s="84"/>
      <c r="AT2460" s="84"/>
      <c r="AU2460" s="84"/>
      <c r="AV2460" s="84"/>
      <c r="AW2460" s="84"/>
    </row>
    <row r="2461" spans="1:49" x14ac:dyDescent="0.25">
      <c r="A2461" s="69" t="s">
        <v>21840</v>
      </c>
      <c r="B2461" s="69" t="s">
        <v>22262</v>
      </c>
      <c r="C2461" s="70"/>
      <c r="D2461" s="71"/>
      <c r="E2461" s="70"/>
      <c r="F2461" s="73"/>
      <c r="G2461" s="70"/>
      <c r="H2461" s="74"/>
      <c r="I2461" s="75"/>
      <c r="J2461" s="75"/>
      <c r="K2461" s="36"/>
      <c r="L2461" s="76"/>
      <c r="M2461" s="76"/>
      <c r="N2461" s="77"/>
      <c r="O2461" s="84" t="s">
        <v>2121</v>
      </c>
      <c r="P2461" s="86">
        <v>42759.606122685182</v>
      </c>
      <c r="Q2461" s="84" t="s">
        <v>22667</v>
      </c>
      <c r="R2461" s="88" t="s">
        <v>23447</v>
      </c>
      <c r="S2461" s="84" t="s">
        <v>23788</v>
      </c>
      <c r="T2461" s="84"/>
      <c r="U2461" s="86">
        <v>42759.606122685182</v>
      </c>
      <c r="V2461" s="88" t="s">
        <v>24590</v>
      </c>
      <c r="W2461" s="84"/>
      <c r="X2461" s="84"/>
      <c r="Y2461" s="87" t="s">
        <v>25678</v>
      </c>
      <c r="Z2461" s="84"/>
      <c r="AA2461" s="84"/>
      <c r="AB2461" s="84"/>
      <c r="AC2461" s="84"/>
      <c r="AD2461" s="84"/>
      <c r="AE2461" s="84"/>
      <c r="AF2461" s="84"/>
      <c r="AG2461" s="84"/>
      <c r="AH2461" s="84"/>
      <c r="AI2461" s="84"/>
      <c r="AJ2461" s="84"/>
      <c r="AK2461" s="84"/>
      <c r="AL2461" s="84"/>
      <c r="AM2461" s="84"/>
      <c r="AN2461" s="84"/>
      <c r="AO2461" s="84"/>
      <c r="AP2461" s="84"/>
      <c r="AQ2461" s="84"/>
      <c r="AR2461" s="84"/>
      <c r="AS2461" s="84"/>
      <c r="AT2461" s="84"/>
      <c r="AU2461" s="84"/>
      <c r="AV2461" s="84"/>
      <c r="AW2461" s="84"/>
    </row>
    <row r="2462" spans="1:49" x14ac:dyDescent="0.25">
      <c r="A2462" s="69" t="s">
        <v>21841</v>
      </c>
      <c r="B2462" s="69" t="s">
        <v>22449</v>
      </c>
      <c r="C2462" s="70"/>
      <c r="D2462" s="71"/>
      <c r="E2462" s="70"/>
      <c r="F2462" s="73"/>
      <c r="G2462" s="70"/>
      <c r="H2462" s="74"/>
      <c r="I2462" s="75"/>
      <c r="J2462" s="75"/>
      <c r="K2462" s="36"/>
      <c r="L2462" s="76"/>
      <c r="M2462" s="76"/>
      <c r="N2462" s="77"/>
      <c r="O2462" s="84" t="s">
        <v>2121</v>
      </c>
      <c r="P2462" s="86">
        <v>42759.606122685182</v>
      </c>
      <c r="Q2462" s="84" t="s">
        <v>23074</v>
      </c>
      <c r="R2462" s="88" t="s">
        <v>23633</v>
      </c>
      <c r="S2462" s="84" t="s">
        <v>23851</v>
      </c>
      <c r="T2462" s="84"/>
      <c r="U2462" s="86">
        <v>42759.606122685182</v>
      </c>
      <c r="V2462" s="88" t="s">
        <v>24591</v>
      </c>
      <c r="W2462" s="84"/>
      <c r="X2462" s="84"/>
      <c r="Y2462" s="87" t="s">
        <v>25679</v>
      </c>
      <c r="Z2462" s="84"/>
      <c r="AA2462" s="84"/>
      <c r="AB2462" s="84"/>
      <c r="AC2462" s="84"/>
      <c r="AD2462" s="84"/>
      <c r="AE2462" s="84"/>
      <c r="AF2462" s="84"/>
      <c r="AG2462" s="84"/>
      <c r="AH2462" s="84"/>
      <c r="AI2462" s="84"/>
      <c r="AJ2462" s="84"/>
      <c r="AK2462" s="84"/>
      <c r="AL2462" s="84"/>
      <c r="AM2462" s="84"/>
      <c r="AN2462" s="84"/>
      <c r="AO2462" s="84"/>
      <c r="AP2462" s="84"/>
      <c r="AQ2462" s="84"/>
      <c r="AR2462" s="84"/>
      <c r="AS2462" s="84"/>
      <c r="AT2462" s="84"/>
      <c r="AU2462" s="84"/>
      <c r="AV2462" s="84"/>
      <c r="AW2462" s="84"/>
    </row>
    <row r="2463" spans="1:49" x14ac:dyDescent="0.25">
      <c r="A2463" s="69" t="s">
        <v>1433</v>
      </c>
      <c r="B2463" s="69" t="s">
        <v>22392</v>
      </c>
      <c r="C2463" s="70"/>
      <c r="D2463" s="71"/>
      <c r="E2463" s="70"/>
      <c r="F2463" s="73"/>
      <c r="G2463" s="70"/>
      <c r="H2463" s="74"/>
      <c r="I2463" s="75"/>
      <c r="J2463" s="75"/>
      <c r="K2463" s="36"/>
      <c r="L2463" s="76"/>
      <c r="M2463" s="76"/>
      <c r="N2463" s="77"/>
      <c r="O2463" s="84" t="s">
        <v>2121</v>
      </c>
      <c r="P2463" s="86">
        <v>42759.606122685182</v>
      </c>
      <c r="Q2463" s="84" t="s">
        <v>22953</v>
      </c>
      <c r="R2463" s="88" t="s">
        <v>3394</v>
      </c>
      <c r="S2463" s="84" t="s">
        <v>3725</v>
      </c>
      <c r="T2463" s="84"/>
      <c r="U2463" s="86">
        <v>42759.606122685182</v>
      </c>
      <c r="V2463" s="88" t="s">
        <v>24592</v>
      </c>
      <c r="W2463" s="84"/>
      <c r="X2463" s="84"/>
      <c r="Y2463" s="87" t="s">
        <v>25680</v>
      </c>
      <c r="Z2463" s="84"/>
      <c r="AA2463" s="84"/>
      <c r="AB2463" s="84"/>
      <c r="AC2463" s="84"/>
      <c r="AD2463" s="84"/>
      <c r="AE2463" s="84"/>
      <c r="AF2463" s="84"/>
      <c r="AG2463" s="84"/>
      <c r="AH2463" s="84"/>
      <c r="AI2463" s="84"/>
      <c r="AJ2463" s="84"/>
      <c r="AK2463" s="84"/>
      <c r="AL2463" s="84"/>
      <c r="AM2463" s="84"/>
      <c r="AN2463" s="84"/>
      <c r="AO2463" s="84"/>
      <c r="AP2463" s="84"/>
      <c r="AQ2463" s="84"/>
      <c r="AR2463" s="84"/>
      <c r="AS2463" s="84"/>
      <c r="AT2463" s="84"/>
      <c r="AU2463" s="84"/>
      <c r="AV2463" s="84"/>
      <c r="AW2463" s="84"/>
    </row>
    <row r="2464" spans="1:49" x14ac:dyDescent="0.25">
      <c r="A2464" s="69" t="s">
        <v>21842</v>
      </c>
      <c r="B2464" s="69" t="s">
        <v>21842</v>
      </c>
      <c r="C2464" s="70"/>
      <c r="D2464" s="71"/>
      <c r="E2464" s="70"/>
      <c r="F2464" s="73"/>
      <c r="G2464" s="70"/>
      <c r="H2464" s="74"/>
      <c r="I2464" s="75"/>
      <c r="J2464" s="75"/>
      <c r="K2464" s="36"/>
      <c r="L2464" s="76"/>
      <c r="M2464" s="76"/>
      <c r="N2464" s="77"/>
      <c r="O2464" s="84" t="s">
        <v>179</v>
      </c>
      <c r="P2464" s="86">
        <v>42759.606134259258</v>
      </c>
      <c r="Q2464" s="84" t="s">
        <v>23075</v>
      </c>
      <c r="R2464" s="88" t="s">
        <v>23634</v>
      </c>
      <c r="S2464" s="84" t="s">
        <v>3697</v>
      </c>
      <c r="T2464" s="84" t="s">
        <v>1682</v>
      </c>
      <c r="U2464" s="86">
        <v>42759.606134259258</v>
      </c>
      <c r="V2464" s="88" t="s">
        <v>24593</v>
      </c>
      <c r="W2464" s="84"/>
      <c r="X2464" s="84"/>
      <c r="Y2464" s="87" t="s">
        <v>25681</v>
      </c>
      <c r="Z2464" s="84"/>
      <c r="AA2464" s="84"/>
      <c r="AB2464" s="84"/>
      <c r="AC2464" s="84"/>
      <c r="AD2464" s="84"/>
      <c r="AE2464" s="84"/>
      <c r="AF2464" s="84"/>
      <c r="AG2464" s="84"/>
      <c r="AH2464" s="84"/>
      <c r="AI2464" s="84"/>
      <c r="AJ2464" s="84"/>
      <c r="AK2464" s="84"/>
      <c r="AL2464" s="84"/>
      <c r="AM2464" s="84"/>
      <c r="AN2464" s="84"/>
      <c r="AO2464" s="84"/>
      <c r="AP2464" s="84"/>
      <c r="AQ2464" s="84"/>
      <c r="AR2464" s="84"/>
      <c r="AS2464" s="84"/>
      <c r="AT2464" s="84"/>
      <c r="AU2464" s="84"/>
      <c r="AV2464" s="84"/>
      <c r="AW2464" s="84"/>
    </row>
    <row r="2465" spans="1:49" x14ac:dyDescent="0.25">
      <c r="A2465" s="69" t="s">
        <v>21843</v>
      </c>
      <c r="B2465" s="69" t="s">
        <v>1574</v>
      </c>
      <c r="C2465" s="70"/>
      <c r="D2465" s="71"/>
      <c r="E2465" s="70"/>
      <c r="F2465" s="73"/>
      <c r="G2465" s="70"/>
      <c r="H2465" s="74"/>
      <c r="I2465" s="75"/>
      <c r="J2465" s="75"/>
      <c r="K2465" s="36"/>
      <c r="L2465" s="76"/>
      <c r="M2465" s="76"/>
      <c r="N2465" s="77"/>
      <c r="O2465" s="84" t="s">
        <v>2121</v>
      </c>
      <c r="P2465" s="86">
        <v>42759.606134259258</v>
      </c>
      <c r="Q2465" s="84" t="s">
        <v>22768</v>
      </c>
      <c r="R2465" s="88" t="s">
        <v>23502</v>
      </c>
      <c r="S2465" s="84" t="s">
        <v>3699</v>
      </c>
      <c r="T2465" s="84"/>
      <c r="U2465" s="86">
        <v>42759.606134259258</v>
      </c>
      <c r="V2465" s="88" t="s">
        <v>24594</v>
      </c>
      <c r="W2465" s="84"/>
      <c r="X2465" s="84"/>
      <c r="Y2465" s="87" t="s">
        <v>25682</v>
      </c>
      <c r="Z2465" s="84"/>
      <c r="AA2465" s="84"/>
      <c r="AB2465" s="84"/>
      <c r="AC2465" s="84"/>
      <c r="AD2465" s="84"/>
      <c r="AE2465" s="84"/>
      <c r="AF2465" s="84"/>
      <c r="AG2465" s="84"/>
      <c r="AH2465" s="84"/>
      <c r="AI2465" s="84"/>
      <c r="AJ2465" s="84"/>
      <c r="AK2465" s="84"/>
      <c r="AL2465" s="84"/>
      <c r="AM2465" s="84"/>
      <c r="AN2465" s="84"/>
      <c r="AO2465" s="84"/>
      <c r="AP2465" s="84"/>
      <c r="AQ2465" s="84"/>
      <c r="AR2465" s="84"/>
      <c r="AS2465" s="84"/>
      <c r="AT2465" s="84"/>
      <c r="AU2465" s="84"/>
      <c r="AV2465" s="84"/>
      <c r="AW2465" s="84"/>
    </row>
    <row r="2466" spans="1:49" x14ac:dyDescent="0.25">
      <c r="A2466" s="69" t="s">
        <v>21844</v>
      </c>
      <c r="B2466" s="69" t="s">
        <v>1566</v>
      </c>
      <c r="C2466" s="70"/>
      <c r="D2466" s="71"/>
      <c r="E2466" s="70"/>
      <c r="F2466" s="73"/>
      <c r="G2466" s="70"/>
      <c r="H2466" s="74"/>
      <c r="I2466" s="75"/>
      <c r="J2466" s="75"/>
      <c r="K2466" s="36"/>
      <c r="L2466" s="76"/>
      <c r="M2466" s="76"/>
      <c r="N2466" s="77"/>
      <c r="O2466" s="84" t="s">
        <v>2121</v>
      </c>
      <c r="P2466" s="86">
        <v>42759.606134259258</v>
      </c>
      <c r="Q2466" s="84" t="s">
        <v>2148</v>
      </c>
      <c r="R2466" s="84"/>
      <c r="S2466" s="84"/>
      <c r="T2466" s="84"/>
      <c r="U2466" s="86">
        <v>42759.606134259258</v>
      </c>
      <c r="V2466" s="88" t="s">
        <v>24595</v>
      </c>
      <c r="W2466" s="84"/>
      <c r="X2466" s="84"/>
      <c r="Y2466" s="87" t="s">
        <v>25683</v>
      </c>
      <c r="Z2466" s="84"/>
      <c r="AA2466" s="84"/>
      <c r="AB2466" s="84"/>
      <c r="AC2466" s="84"/>
      <c r="AD2466" s="84"/>
      <c r="AE2466" s="84"/>
      <c r="AF2466" s="84"/>
      <c r="AG2466" s="84"/>
      <c r="AH2466" s="84"/>
      <c r="AI2466" s="84"/>
      <c r="AJ2466" s="84"/>
      <c r="AK2466" s="84"/>
      <c r="AL2466" s="84"/>
      <c r="AM2466" s="84"/>
      <c r="AN2466" s="84"/>
      <c r="AO2466" s="84"/>
      <c r="AP2466" s="84"/>
      <c r="AQ2466" s="84"/>
      <c r="AR2466" s="84"/>
      <c r="AS2466" s="84"/>
      <c r="AT2466" s="84"/>
      <c r="AU2466" s="84"/>
      <c r="AV2466" s="84"/>
      <c r="AW2466" s="84"/>
    </row>
    <row r="2467" spans="1:49" x14ac:dyDescent="0.25">
      <c r="A2467" s="69" t="s">
        <v>21845</v>
      </c>
      <c r="B2467" s="69" t="s">
        <v>21845</v>
      </c>
      <c r="C2467" s="70"/>
      <c r="D2467" s="71"/>
      <c r="E2467" s="70"/>
      <c r="F2467" s="73"/>
      <c r="G2467" s="70"/>
      <c r="H2467" s="74"/>
      <c r="I2467" s="75"/>
      <c r="J2467" s="75"/>
      <c r="K2467" s="36"/>
      <c r="L2467" s="76"/>
      <c r="M2467" s="76"/>
      <c r="N2467" s="77"/>
      <c r="O2467" s="84" t="s">
        <v>179</v>
      </c>
      <c r="P2467" s="86">
        <v>42759.606134259258</v>
      </c>
      <c r="Q2467" s="84" t="s">
        <v>23076</v>
      </c>
      <c r="R2467" s="84"/>
      <c r="S2467" s="84"/>
      <c r="T2467" s="84" t="s">
        <v>1682</v>
      </c>
      <c r="U2467" s="86">
        <v>42759.606134259258</v>
      </c>
      <c r="V2467" s="88" t="s">
        <v>24596</v>
      </c>
      <c r="W2467" s="84"/>
      <c r="X2467" s="84"/>
      <c r="Y2467" s="87" t="s">
        <v>25684</v>
      </c>
      <c r="Z2467" s="84"/>
      <c r="AA2467" s="84"/>
      <c r="AB2467" s="84"/>
      <c r="AC2467" s="84"/>
      <c r="AD2467" s="84"/>
      <c r="AE2467" s="84"/>
      <c r="AF2467" s="84"/>
      <c r="AG2467" s="84"/>
      <c r="AH2467" s="84"/>
      <c r="AI2467" s="84"/>
      <c r="AJ2467" s="84"/>
      <c r="AK2467" s="84"/>
      <c r="AL2467" s="84"/>
      <c r="AM2467" s="84"/>
      <c r="AN2467" s="84"/>
      <c r="AO2467" s="84"/>
      <c r="AP2467" s="84"/>
      <c r="AQ2467" s="84"/>
      <c r="AR2467" s="84"/>
      <c r="AS2467" s="84"/>
      <c r="AT2467" s="84"/>
      <c r="AU2467" s="84"/>
      <c r="AV2467" s="84"/>
      <c r="AW2467" s="84"/>
    </row>
    <row r="2468" spans="1:49" x14ac:dyDescent="0.25">
      <c r="A2468" s="69" t="s">
        <v>21846</v>
      </c>
      <c r="B2468" s="69" t="s">
        <v>22398</v>
      </c>
      <c r="C2468" s="70"/>
      <c r="D2468" s="71"/>
      <c r="E2468" s="70"/>
      <c r="F2468" s="73"/>
      <c r="G2468" s="70"/>
      <c r="H2468" s="74"/>
      <c r="I2468" s="75"/>
      <c r="J2468" s="75"/>
      <c r="K2468" s="36"/>
      <c r="L2468" s="76"/>
      <c r="M2468" s="76"/>
      <c r="N2468" s="77"/>
      <c r="O2468" s="84" t="s">
        <v>2121</v>
      </c>
      <c r="P2468" s="86">
        <v>42759.606145833335</v>
      </c>
      <c r="Q2468" s="84" t="s">
        <v>23077</v>
      </c>
      <c r="R2468" s="88" t="s">
        <v>3290</v>
      </c>
      <c r="S2468" s="84" t="s">
        <v>3730</v>
      </c>
      <c r="T2468" s="84"/>
      <c r="U2468" s="86">
        <v>42759.606145833335</v>
      </c>
      <c r="V2468" s="88" t="s">
        <v>24597</v>
      </c>
      <c r="W2468" s="84"/>
      <c r="X2468" s="84"/>
      <c r="Y2468" s="87" t="s">
        <v>25685</v>
      </c>
      <c r="Z2468" s="84"/>
      <c r="AA2468" s="84"/>
      <c r="AB2468" s="84"/>
      <c r="AC2468" s="84"/>
      <c r="AD2468" s="84"/>
      <c r="AE2468" s="84"/>
      <c r="AF2468" s="84"/>
      <c r="AG2468" s="84"/>
      <c r="AH2468" s="84"/>
      <c r="AI2468" s="84"/>
      <c r="AJ2468" s="84"/>
      <c r="AK2468" s="84"/>
      <c r="AL2468" s="84"/>
      <c r="AM2468" s="84"/>
      <c r="AN2468" s="84"/>
      <c r="AO2468" s="84"/>
      <c r="AP2468" s="84"/>
      <c r="AQ2468" s="84"/>
      <c r="AR2468" s="84"/>
      <c r="AS2468" s="84"/>
      <c r="AT2468" s="84"/>
      <c r="AU2468" s="84"/>
      <c r="AV2468" s="84"/>
      <c r="AW2468" s="84"/>
    </row>
    <row r="2469" spans="1:49" x14ac:dyDescent="0.25">
      <c r="A2469" s="69" t="s">
        <v>21847</v>
      </c>
      <c r="B2469" s="69" t="s">
        <v>22156</v>
      </c>
      <c r="C2469" s="70"/>
      <c r="D2469" s="71"/>
      <c r="E2469" s="70"/>
      <c r="F2469" s="73"/>
      <c r="G2469" s="70"/>
      <c r="H2469" s="74"/>
      <c r="I2469" s="75"/>
      <c r="J2469" s="75"/>
      <c r="K2469" s="36"/>
      <c r="L2469" s="76"/>
      <c r="M2469" s="76"/>
      <c r="N2469" s="77"/>
      <c r="O2469" s="84" t="s">
        <v>2122</v>
      </c>
      <c r="P2469" s="86">
        <v>42759.606145833335</v>
      </c>
      <c r="Q2469" s="84" t="s">
        <v>23078</v>
      </c>
      <c r="R2469" s="84"/>
      <c r="S2469" s="84"/>
      <c r="T2469" s="84"/>
      <c r="U2469" s="86">
        <v>42759.606145833335</v>
      </c>
      <c r="V2469" s="88" t="s">
        <v>24598</v>
      </c>
      <c r="W2469" s="84"/>
      <c r="X2469" s="84"/>
      <c r="Y2469" s="87" t="s">
        <v>25686</v>
      </c>
      <c r="Z2469" s="87" t="s">
        <v>26218</v>
      </c>
      <c r="AA2469" s="84"/>
      <c r="AB2469" s="84"/>
      <c r="AC2469" s="84"/>
      <c r="AD2469" s="84"/>
      <c r="AE2469" s="84"/>
      <c r="AF2469" s="84"/>
      <c r="AG2469" s="84"/>
      <c r="AH2469" s="84"/>
      <c r="AI2469" s="84"/>
      <c r="AJ2469" s="84"/>
      <c r="AK2469" s="84"/>
      <c r="AL2469" s="84"/>
      <c r="AM2469" s="84"/>
      <c r="AN2469" s="84"/>
      <c r="AO2469" s="84"/>
      <c r="AP2469" s="84"/>
      <c r="AQ2469" s="84"/>
      <c r="AR2469" s="84"/>
      <c r="AS2469" s="84"/>
      <c r="AT2469" s="84"/>
      <c r="AU2469" s="84"/>
      <c r="AV2469" s="84"/>
      <c r="AW2469" s="84"/>
    </row>
    <row r="2470" spans="1:49" x14ac:dyDescent="0.25">
      <c r="A2470" s="69" t="s">
        <v>21848</v>
      </c>
      <c r="B2470" s="69" t="s">
        <v>22450</v>
      </c>
      <c r="C2470" s="70"/>
      <c r="D2470" s="71"/>
      <c r="E2470" s="70"/>
      <c r="F2470" s="73"/>
      <c r="G2470" s="70"/>
      <c r="H2470" s="74"/>
      <c r="I2470" s="75"/>
      <c r="J2470" s="75"/>
      <c r="K2470" s="36"/>
      <c r="L2470" s="76"/>
      <c r="M2470" s="76"/>
      <c r="N2470" s="77"/>
      <c r="O2470" s="84" t="s">
        <v>2121</v>
      </c>
      <c r="P2470" s="86">
        <v>42759.606157407405</v>
      </c>
      <c r="Q2470" s="84" t="s">
        <v>23079</v>
      </c>
      <c r="R2470" s="88" t="s">
        <v>23635</v>
      </c>
      <c r="S2470" s="84" t="s">
        <v>23852</v>
      </c>
      <c r="T2470" s="84"/>
      <c r="U2470" s="86">
        <v>42759.606157407405</v>
      </c>
      <c r="V2470" s="88" t="s">
        <v>24599</v>
      </c>
      <c r="W2470" s="84"/>
      <c r="X2470" s="84"/>
      <c r="Y2470" s="87" t="s">
        <v>25687</v>
      </c>
      <c r="Z2470" s="84"/>
      <c r="AA2470" s="84"/>
      <c r="AB2470" s="84"/>
      <c r="AC2470" s="84"/>
      <c r="AD2470" s="84"/>
      <c r="AE2470" s="84"/>
      <c r="AF2470" s="84"/>
      <c r="AG2470" s="84"/>
      <c r="AH2470" s="84"/>
      <c r="AI2470" s="84"/>
      <c r="AJ2470" s="84"/>
      <c r="AK2470" s="84"/>
      <c r="AL2470" s="84"/>
      <c r="AM2470" s="84"/>
      <c r="AN2470" s="84"/>
      <c r="AO2470" s="84"/>
      <c r="AP2470" s="84"/>
      <c r="AQ2470" s="84"/>
      <c r="AR2470" s="84"/>
      <c r="AS2470" s="84"/>
      <c r="AT2470" s="84"/>
      <c r="AU2470" s="84"/>
      <c r="AV2470" s="84"/>
      <c r="AW2470" s="84"/>
    </row>
    <row r="2471" spans="1:49" x14ac:dyDescent="0.25">
      <c r="A2471" s="69" t="s">
        <v>21849</v>
      </c>
      <c r="B2471" s="69" t="s">
        <v>22279</v>
      </c>
      <c r="C2471" s="70"/>
      <c r="D2471" s="71"/>
      <c r="E2471" s="70"/>
      <c r="F2471" s="73"/>
      <c r="G2471" s="70"/>
      <c r="H2471" s="74"/>
      <c r="I2471" s="75"/>
      <c r="J2471" s="75"/>
      <c r="K2471" s="36"/>
      <c r="L2471" s="76"/>
      <c r="M2471" s="76"/>
      <c r="N2471" s="77"/>
      <c r="O2471" s="84" t="s">
        <v>2121</v>
      </c>
      <c r="P2471" s="86">
        <v>42759.606157407405</v>
      </c>
      <c r="Q2471" s="84" t="s">
        <v>22687</v>
      </c>
      <c r="R2471" s="84"/>
      <c r="S2471" s="84"/>
      <c r="T2471" s="84"/>
      <c r="U2471" s="86">
        <v>42759.606157407405</v>
      </c>
      <c r="V2471" s="88" t="s">
        <v>24600</v>
      </c>
      <c r="W2471" s="84"/>
      <c r="X2471" s="84"/>
      <c r="Y2471" s="87" t="s">
        <v>25688</v>
      </c>
      <c r="Z2471" s="84"/>
      <c r="AA2471" s="84"/>
      <c r="AB2471" s="84"/>
      <c r="AC2471" s="84"/>
      <c r="AD2471" s="84"/>
      <c r="AE2471" s="84"/>
      <c r="AF2471" s="84"/>
      <c r="AG2471" s="84"/>
      <c r="AH2471" s="84"/>
      <c r="AI2471" s="84"/>
      <c r="AJ2471" s="84"/>
      <c r="AK2471" s="84"/>
      <c r="AL2471" s="84"/>
      <c r="AM2471" s="84"/>
      <c r="AN2471" s="84"/>
      <c r="AO2471" s="84"/>
      <c r="AP2471" s="84"/>
      <c r="AQ2471" s="84"/>
      <c r="AR2471" s="84"/>
      <c r="AS2471" s="84"/>
      <c r="AT2471" s="84"/>
      <c r="AU2471" s="84"/>
      <c r="AV2471" s="84"/>
      <c r="AW2471" s="84"/>
    </row>
    <row r="2472" spans="1:49" x14ac:dyDescent="0.25">
      <c r="A2472" s="69" t="s">
        <v>21850</v>
      </c>
      <c r="B2472" s="69" t="s">
        <v>22451</v>
      </c>
      <c r="C2472" s="70"/>
      <c r="D2472" s="71"/>
      <c r="E2472" s="70"/>
      <c r="F2472" s="73"/>
      <c r="G2472" s="70"/>
      <c r="H2472" s="74"/>
      <c r="I2472" s="75"/>
      <c r="J2472" s="75"/>
      <c r="K2472" s="36"/>
      <c r="L2472" s="76"/>
      <c r="M2472" s="76"/>
      <c r="N2472" s="77"/>
      <c r="O2472" s="84" t="s">
        <v>2121</v>
      </c>
      <c r="P2472" s="86">
        <v>42759.606157407405</v>
      </c>
      <c r="Q2472" s="84" t="s">
        <v>23080</v>
      </c>
      <c r="R2472" s="84"/>
      <c r="S2472" s="84"/>
      <c r="T2472" s="84"/>
      <c r="U2472" s="86">
        <v>42759.606157407405</v>
      </c>
      <c r="V2472" s="88" t="s">
        <v>24601</v>
      </c>
      <c r="W2472" s="84"/>
      <c r="X2472" s="84"/>
      <c r="Y2472" s="87" t="s">
        <v>25689</v>
      </c>
      <c r="Z2472" s="84"/>
      <c r="AA2472" s="84"/>
      <c r="AB2472" s="84"/>
      <c r="AC2472" s="84"/>
      <c r="AD2472" s="84"/>
      <c r="AE2472" s="84"/>
      <c r="AF2472" s="84"/>
      <c r="AG2472" s="84"/>
      <c r="AH2472" s="84"/>
      <c r="AI2472" s="84"/>
      <c r="AJ2472" s="84"/>
      <c r="AK2472" s="84"/>
      <c r="AL2472" s="84"/>
      <c r="AM2472" s="84"/>
      <c r="AN2472" s="84"/>
      <c r="AO2472" s="84"/>
      <c r="AP2472" s="84"/>
      <c r="AQ2472" s="84"/>
      <c r="AR2472" s="84"/>
      <c r="AS2472" s="84"/>
      <c r="AT2472" s="84"/>
      <c r="AU2472" s="84"/>
      <c r="AV2472" s="84"/>
      <c r="AW2472" s="84"/>
    </row>
    <row r="2473" spans="1:49" x14ac:dyDescent="0.25">
      <c r="A2473" s="69" t="s">
        <v>21851</v>
      </c>
      <c r="B2473" s="69" t="s">
        <v>1731</v>
      </c>
      <c r="C2473" s="70"/>
      <c r="D2473" s="71"/>
      <c r="E2473" s="70"/>
      <c r="F2473" s="73"/>
      <c r="G2473" s="70"/>
      <c r="H2473" s="74"/>
      <c r="I2473" s="75"/>
      <c r="J2473" s="75"/>
      <c r="K2473" s="36"/>
      <c r="L2473" s="76"/>
      <c r="M2473" s="76"/>
      <c r="N2473" s="77"/>
      <c r="O2473" s="84" t="s">
        <v>2121</v>
      </c>
      <c r="P2473" s="86">
        <v>42759.606157407405</v>
      </c>
      <c r="Q2473" s="84" t="s">
        <v>23081</v>
      </c>
      <c r="R2473" s="84"/>
      <c r="S2473" s="84"/>
      <c r="T2473" s="84"/>
      <c r="U2473" s="86">
        <v>42759.606157407405</v>
      </c>
      <c r="V2473" s="88" t="s">
        <v>24602</v>
      </c>
      <c r="W2473" s="84"/>
      <c r="X2473" s="84"/>
      <c r="Y2473" s="87" t="s">
        <v>25690</v>
      </c>
      <c r="Z2473" s="84"/>
      <c r="AA2473" s="84"/>
      <c r="AB2473" s="84"/>
      <c r="AC2473" s="84"/>
      <c r="AD2473" s="84"/>
      <c r="AE2473" s="84"/>
      <c r="AF2473" s="84"/>
      <c r="AG2473" s="84"/>
      <c r="AH2473" s="84"/>
      <c r="AI2473" s="84"/>
      <c r="AJ2473" s="84"/>
      <c r="AK2473" s="84"/>
      <c r="AL2473" s="84"/>
      <c r="AM2473" s="84"/>
      <c r="AN2473" s="84"/>
      <c r="AO2473" s="84"/>
      <c r="AP2473" s="84"/>
      <c r="AQ2473" s="84"/>
      <c r="AR2473" s="84"/>
      <c r="AS2473" s="84"/>
      <c r="AT2473" s="84"/>
      <c r="AU2473" s="84"/>
      <c r="AV2473" s="84"/>
      <c r="AW2473" s="84"/>
    </row>
    <row r="2474" spans="1:49" x14ac:dyDescent="0.25">
      <c r="A2474" s="69" t="s">
        <v>21852</v>
      </c>
      <c r="B2474" s="69" t="s">
        <v>22452</v>
      </c>
      <c r="C2474" s="70"/>
      <c r="D2474" s="71"/>
      <c r="E2474" s="70"/>
      <c r="F2474" s="73"/>
      <c r="G2474" s="70"/>
      <c r="H2474" s="74"/>
      <c r="I2474" s="75"/>
      <c r="J2474" s="75"/>
      <c r="K2474" s="36"/>
      <c r="L2474" s="76"/>
      <c r="M2474" s="76"/>
      <c r="N2474" s="77"/>
      <c r="O2474" s="84" t="s">
        <v>2121</v>
      </c>
      <c r="P2474" s="86">
        <v>42759.606157407405</v>
      </c>
      <c r="Q2474" s="84" t="s">
        <v>23082</v>
      </c>
      <c r="R2474" s="88" t="s">
        <v>23636</v>
      </c>
      <c r="S2474" s="84" t="s">
        <v>3779</v>
      </c>
      <c r="T2474" s="84"/>
      <c r="U2474" s="86">
        <v>42759.606157407405</v>
      </c>
      <c r="V2474" s="88" t="s">
        <v>24603</v>
      </c>
      <c r="W2474" s="84"/>
      <c r="X2474" s="84"/>
      <c r="Y2474" s="87" t="s">
        <v>25691</v>
      </c>
      <c r="Z2474" s="84"/>
      <c r="AA2474" s="84"/>
      <c r="AB2474" s="84"/>
      <c r="AC2474" s="84"/>
      <c r="AD2474" s="84"/>
      <c r="AE2474" s="84"/>
      <c r="AF2474" s="84"/>
      <c r="AG2474" s="84"/>
      <c r="AH2474" s="84"/>
      <c r="AI2474" s="84"/>
      <c r="AJ2474" s="84"/>
      <c r="AK2474" s="84"/>
      <c r="AL2474" s="84"/>
      <c r="AM2474" s="84"/>
      <c r="AN2474" s="84"/>
      <c r="AO2474" s="84"/>
      <c r="AP2474" s="84"/>
      <c r="AQ2474" s="84"/>
      <c r="AR2474" s="84"/>
      <c r="AS2474" s="84"/>
      <c r="AT2474" s="84"/>
      <c r="AU2474" s="84"/>
      <c r="AV2474" s="84"/>
      <c r="AW2474" s="84"/>
    </row>
    <row r="2475" spans="1:49" x14ac:dyDescent="0.25">
      <c r="A2475" s="69" t="s">
        <v>21853</v>
      </c>
      <c r="B2475" s="69" t="s">
        <v>22453</v>
      </c>
      <c r="C2475" s="70"/>
      <c r="D2475" s="71"/>
      <c r="E2475" s="70"/>
      <c r="F2475" s="73"/>
      <c r="G2475" s="70"/>
      <c r="H2475" s="74"/>
      <c r="I2475" s="75"/>
      <c r="J2475" s="75"/>
      <c r="K2475" s="36"/>
      <c r="L2475" s="76"/>
      <c r="M2475" s="76"/>
      <c r="N2475" s="77"/>
      <c r="O2475" s="84" t="s">
        <v>2121</v>
      </c>
      <c r="P2475" s="86">
        <v>42759.605034722219</v>
      </c>
      <c r="Q2475" s="84" t="s">
        <v>23083</v>
      </c>
      <c r="R2475" s="84"/>
      <c r="S2475" s="84"/>
      <c r="T2475" s="84" t="s">
        <v>3945</v>
      </c>
      <c r="U2475" s="86">
        <v>42759.605034722219</v>
      </c>
      <c r="V2475" s="88" t="s">
        <v>24604</v>
      </c>
      <c r="W2475" s="84"/>
      <c r="X2475" s="84"/>
      <c r="Y2475" s="87" t="s">
        <v>25692</v>
      </c>
      <c r="Z2475" s="84"/>
      <c r="AA2475" s="84"/>
      <c r="AB2475" s="84"/>
      <c r="AC2475" s="84"/>
      <c r="AD2475" s="84"/>
      <c r="AE2475" s="84"/>
      <c r="AF2475" s="84"/>
      <c r="AG2475" s="84"/>
      <c r="AH2475" s="84"/>
      <c r="AI2475" s="84"/>
      <c r="AJ2475" s="84"/>
      <c r="AK2475" s="84"/>
      <c r="AL2475" s="84"/>
      <c r="AM2475" s="84"/>
      <c r="AN2475" s="84"/>
      <c r="AO2475" s="84"/>
      <c r="AP2475" s="84"/>
      <c r="AQ2475" s="84"/>
      <c r="AR2475" s="84"/>
      <c r="AS2475" s="84"/>
      <c r="AT2475" s="84"/>
      <c r="AU2475" s="84"/>
      <c r="AV2475" s="84"/>
      <c r="AW2475" s="84"/>
    </row>
    <row r="2476" spans="1:49" x14ac:dyDescent="0.25">
      <c r="A2476" s="69" t="s">
        <v>21853</v>
      </c>
      <c r="B2476" s="69" t="s">
        <v>2096</v>
      </c>
      <c r="C2476" s="70"/>
      <c r="D2476" s="71"/>
      <c r="E2476" s="70"/>
      <c r="F2476" s="73"/>
      <c r="G2476" s="70"/>
      <c r="H2476" s="74"/>
      <c r="I2476" s="75"/>
      <c r="J2476" s="75"/>
      <c r="K2476" s="36"/>
      <c r="L2476" s="76"/>
      <c r="M2476" s="76"/>
      <c r="N2476" s="77"/>
      <c r="O2476" s="84" t="s">
        <v>2121</v>
      </c>
      <c r="P2476" s="86">
        <v>42759.606157407405</v>
      </c>
      <c r="Q2476" s="84" t="s">
        <v>22934</v>
      </c>
      <c r="R2476" s="84"/>
      <c r="S2476" s="84"/>
      <c r="T2476" s="84"/>
      <c r="U2476" s="86">
        <v>42759.606157407405</v>
      </c>
      <c r="V2476" s="88" t="s">
        <v>24605</v>
      </c>
      <c r="W2476" s="84"/>
      <c r="X2476" s="84"/>
      <c r="Y2476" s="87" t="s">
        <v>25693</v>
      </c>
      <c r="Z2476" s="84"/>
      <c r="AA2476" s="84"/>
      <c r="AB2476" s="84"/>
      <c r="AC2476" s="84"/>
      <c r="AD2476" s="84"/>
      <c r="AE2476" s="84"/>
      <c r="AF2476" s="84"/>
      <c r="AG2476" s="84"/>
      <c r="AH2476" s="84"/>
      <c r="AI2476" s="84"/>
      <c r="AJ2476" s="84"/>
      <c r="AK2476" s="84"/>
      <c r="AL2476" s="84"/>
      <c r="AM2476" s="84"/>
      <c r="AN2476" s="84"/>
      <c r="AO2476" s="84"/>
      <c r="AP2476" s="84"/>
      <c r="AQ2476" s="84"/>
      <c r="AR2476" s="84"/>
      <c r="AS2476" s="84"/>
      <c r="AT2476" s="84"/>
      <c r="AU2476" s="84"/>
      <c r="AV2476" s="84"/>
      <c r="AW2476" s="84"/>
    </row>
    <row r="2477" spans="1:49" x14ac:dyDescent="0.25">
      <c r="A2477" s="69" t="s">
        <v>21854</v>
      </c>
      <c r="B2477" s="69" t="s">
        <v>21854</v>
      </c>
      <c r="C2477" s="70"/>
      <c r="D2477" s="71"/>
      <c r="E2477" s="70"/>
      <c r="F2477" s="73"/>
      <c r="G2477" s="70"/>
      <c r="H2477" s="74"/>
      <c r="I2477" s="75"/>
      <c r="J2477" s="75"/>
      <c r="K2477" s="36"/>
      <c r="L2477" s="76"/>
      <c r="M2477" s="76"/>
      <c r="N2477" s="77"/>
      <c r="O2477" s="84" t="s">
        <v>179</v>
      </c>
      <c r="P2477" s="86">
        <v>42759.606157407405</v>
      </c>
      <c r="Q2477" s="84" t="s">
        <v>23084</v>
      </c>
      <c r="R2477" s="88" t="s">
        <v>23637</v>
      </c>
      <c r="S2477" s="84" t="s">
        <v>23853</v>
      </c>
      <c r="T2477" s="84"/>
      <c r="U2477" s="86">
        <v>42759.606157407405</v>
      </c>
      <c r="V2477" s="88" t="s">
        <v>24606</v>
      </c>
      <c r="W2477" s="84"/>
      <c r="X2477" s="84"/>
      <c r="Y2477" s="87" t="s">
        <v>25694</v>
      </c>
      <c r="Z2477" s="84"/>
      <c r="AA2477" s="84"/>
      <c r="AB2477" s="84"/>
      <c r="AC2477" s="84"/>
      <c r="AD2477" s="84"/>
      <c r="AE2477" s="84"/>
      <c r="AF2477" s="84"/>
      <c r="AG2477" s="84"/>
      <c r="AH2477" s="84"/>
      <c r="AI2477" s="84"/>
      <c r="AJ2477" s="84"/>
      <c r="AK2477" s="84"/>
      <c r="AL2477" s="84"/>
      <c r="AM2477" s="84"/>
      <c r="AN2477" s="84"/>
      <c r="AO2477" s="84"/>
      <c r="AP2477" s="84"/>
      <c r="AQ2477" s="84"/>
      <c r="AR2477" s="84"/>
      <c r="AS2477" s="84"/>
      <c r="AT2477" s="84"/>
      <c r="AU2477" s="84"/>
      <c r="AV2477" s="84"/>
      <c r="AW2477" s="84"/>
    </row>
    <row r="2478" spans="1:49" x14ac:dyDescent="0.25">
      <c r="A2478" s="69" t="s">
        <v>21855</v>
      </c>
      <c r="B2478" s="69" t="s">
        <v>1785</v>
      </c>
      <c r="C2478" s="70"/>
      <c r="D2478" s="71"/>
      <c r="E2478" s="70"/>
      <c r="F2478" s="73"/>
      <c r="G2478" s="70"/>
      <c r="H2478" s="74"/>
      <c r="I2478" s="75"/>
      <c r="J2478" s="75"/>
      <c r="K2478" s="36"/>
      <c r="L2478" s="76"/>
      <c r="M2478" s="76"/>
      <c r="N2478" s="77"/>
      <c r="O2478" s="84" t="s">
        <v>2121</v>
      </c>
      <c r="P2478" s="86">
        <v>42759.606168981481</v>
      </c>
      <c r="Q2478" s="84" t="s">
        <v>2526</v>
      </c>
      <c r="R2478" s="84"/>
      <c r="S2478" s="84"/>
      <c r="T2478" s="84"/>
      <c r="U2478" s="86">
        <v>42759.606168981481</v>
      </c>
      <c r="V2478" s="88" t="s">
        <v>24607</v>
      </c>
      <c r="W2478" s="84"/>
      <c r="X2478" s="84"/>
      <c r="Y2478" s="87" t="s">
        <v>25695</v>
      </c>
      <c r="Z2478" s="84"/>
      <c r="AA2478" s="84"/>
      <c r="AB2478" s="84"/>
      <c r="AC2478" s="84"/>
      <c r="AD2478" s="84"/>
      <c r="AE2478" s="84"/>
      <c r="AF2478" s="84"/>
      <c r="AG2478" s="84"/>
      <c r="AH2478" s="84"/>
      <c r="AI2478" s="84"/>
      <c r="AJ2478" s="84"/>
      <c r="AK2478" s="84"/>
      <c r="AL2478" s="84"/>
      <c r="AM2478" s="84"/>
      <c r="AN2478" s="84"/>
      <c r="AO2478" s="84"/>
      <c r="AP2478" s="84"/>
      <c r="AQ2478" s="84"/>
      <c r="AR2478" s="84"/>
      <c r="AS2478" s="84"/>
      <c r="AT2478" s="84"/>
      <c r="AU2478" s="84"/>
      <c r="AV2478" s="84"/>
      <c r="AW2478" s="84"/>
    </row>
    <row r="2479" spans="1:49" x14ac:dyDescent="0.25">
      <c r="A2479" s="69" t="s">
        <v>21856</v>
      </c>
      <c r="B2479" s="69" t="s">
        <v>22454</v>
      </c>
      <c r="C2479" s="70"/>
      <c r="D2479" s="71"/>
      <c r="E2479" s="70"/>
      <c r="F2479" s="73"/>
      <c r="G2479" s="70"/>
      <c r="H2479" s="74"/>
      <c r="I2479" s="75"/>
      <c r="J2479" s="75"/>
      <c r="K2479" s="36"/>
      <c r="L2479" s="76"/>
      <c r="M2479" s="76"/>
      <c r="N2479" s="77"/>
      <c r="O2479" s="84" t="s">
        <v>2121</v>
      </c>
      <c r="P2479" s="86">
        <v>42759.605451388888</v>
      </c>
      <c r="Q2479" s="84" t="s">
        <v>23085</v>
      </c>
      <c r="R2479" s="84"/>
      <c r="S2479" s="84"/>
      <c r="T2479" s="84"/>
      <c r="U2479" s="86">
        <v>42759.605451388888</v>
      </c>
      <c r="V2479" s="88" t="s">
        <v>24608</v>
      </c>
      <c r="W2479" s="84"/>
      <c r="X2479" s="84"/>
      <c r="Y2479" s="87" t="s">
        <v>25696</v>
      </c>
      <c r="Z2479" s="84"/>
      <c r="AA2479" s="84"/>
      <c r="AB2479" s="84"/>
      <c r="AC2479" s="84"/>
      <c r="AD2479" s="84"/>
      <c r="AE2479" s="84"/>
      <c r="AF2479" s="84"/>
      <c r="AG2479" s="84"/>
      <c r="AH2479" s="84"/>
      <c r="AI2479" s="84"/>
      <c r="AJ2479" s="84"/>
      <c r="AK2479" s="84"/>
      <c r="AL2479" s="84"/>
      <c r="AM2479" s="84"/>
      <c r="AN2479" s="84"/>
      <c r="AO2479" s="84"/>
      <c r="AP2479" s="84"/>
      <c r="AQ2479" s="84"/>
      <c r="AR2479" s="84"/>
      <c r="AS2479" s="84"/>
      <c r="AT2479" s="84"/>
      <c r="AU2479" s="84"/>
      <c r="AV2479" s="84"/>
      <c r="AW2479" s="84"/>
    </row>
    <row r="2480" spans="1:49" x14ac:dyDescent="0.25">
      <c r="A2480" s="69" t="s">
        <v>21856</v>
      </c>
      <c r="B2480" s="69" t="s">
        <v>1963</v>
      </c>
      <c r="C2480" s="70"/>
      <c r="D2480" s="71"/>
      <c r="E2480" s="70"/>
      <c r="F2480" s="73"/>
      <c r="G2480" s="70"/>
      <c r="H2480" s="74"/>
      <c r="I2480" s="75"/>
      <c r="J2480" s="75"/>
      <c r="K2480" s="36"/>
      <c r="L2480" s="76"/>
      <c r="M2480" s="76"/>
      <c r="N2480" s="77"/>
      <c r="O2480" s="84" t="s">
        <v>2121</v>
      </c>
      <c r="P2480" s="86">
        <v>42759.606168981481</v>
      </c>
      <c r="Q2480" s="84" t="s">
        <v>2881</v>
      </c>
      <c r="R2480" s="84"/>
      <c r="S2480" s="84"/>
      <c r="T2480" s="84" t="s">
        <v>1682</v>
      </c>
      <c r="U2480" s="86">
        <v>42759.606168981481</v>
      </c>
      <c r="V2480" s="88" t="s">
        <v>24609</v>
      </c>
      <c r="W2480" s="84"/>
      <c r="X2480" s="84"/>
      <c r="Y2480" s="87" t="s">
        <v>25697</v>
      </c>
      <c r="Z2480" s="84"/>
      <c r="AA2480" s="84"/>
      <c r="AB2480" s="84"/>
      <c r="AC2480" s="84"/>
      <c r="AD2480" s="84"/>
      <c r="AE2480" s="84"/>
      <c r="AF2480" s="84"/>
      <c r="AG2480" s="84"/>
      <c r="AH2480" s="84"/>
      <c r="AI2480" s="84"/>
      <c r="AJ2480" s="84"/>
      <c r="AK2480" s="84"/>
      <c r="AL2480" s="84"/>
      <c r="AM2480" s="84"/>
      <c r="AN2480" s="84"/>
      <c r="AO2480" s="84"/>
      <c r="AP2480" s="84"/>
      <c r="AQ2480" s="84"/>
      <c r="AR2480" s="84"/>
      <c r="AS2480" s="84"/>
      <c r="AT2480" s="84"/>
      <c r="AU2480" s="84"/>
      <c r="AV2480" s="84"/>
      <c r="AW2480" s="84"/>
    </row>
    <row r="2481" spans="1:49" x14ac:dyDescent="0.25">
      <c r="A2481" s="69" t="s">
        <v>21857</v>
      </c>
      <c r="B2481" s="69" t="s">
        <v>22455</v>
      </c>
      <c r="C2481" s="70"/>
      <c r="D2481" s="71"/>
      <c r="E2481" s="70"/>
      <c r="F2481" s="73"/>
      <c r="G2481" s="70"/>
      <c r="H2481" s="74"/>
      <c r="I2481" s="75"/>
      <c r="J2481" s="75"/>
      <c r="K2481" s="36"/>
      <c r="L2481" s="76"/>
      <c r="M2481" s="76"/>
      <c r="N2481" s="77"/>
      <c r="O2481" s="84" t="s">
        <v>2121</v>
      </c>
      <c r="P2481" s="86">
        <v>42759.606180555558</v>
      </c>
      <c r="Q2481" s="84" t="s">
        <v>23086</v>
      </c>
      <c r="R2481" s="88" t="s">
        <v>3427</v>
      </c>
      <c r="S2481" s="84" t="s">
        <v>3792</v>
      </c>
      <c r="T2481" s="84"/>
      <c r="U2481" s="86">
        <v>42759.606180555558</v>
      </c>
      <c r="V2481" s="88" t="s">
        <v>24610</v>
      </c>
      <c r="W2481" s="84"/>
      <c r="X2481" s="84"/>
      <c r="Y2481" s="87" t="s">
        <v>25698</v>
      </c>
      <c r="Z2481" s="84"/>
      <c r="AA2481" s="84"/>
      <c r="AB2481" s="84"/>
      <c r="AC2481" s="84"/>
      <c r="AD2481" s="84"/>
      <c r="AE2481" s="84"/>
      <c r="AF2481" s="84"/>
      <c r="AG2481" s="84"/>
      <c r="AH2481" s="84"/>
      <c r="AI2481" s="84"/>
      <c r="AJ2481" s="84"/>
      <c r="AK2481" s="84"/>
      <c r="AL2481" s="84"/>
      <c r="AM2481" s="84"/>
      <c r="AN2481" s="84"/>
      <c r="AO2481" s="84"/>
      <c r="AP2481" s="84"/>
      <c r="AQ2481" s="84"/>
      <c r="AR2481" s="84"/>
      <c r="AS2481" s="84"/>
      <c r="AT2481" s="84"/>
      <c r="AU2481" s="84"/>
      <c r="AV2481" s="84"/>
      <c r="AW2481" s="84"/>
    </row>
    <row r="2482" spans="1:49" x14ac:dyDescent="0.25">
      <c r="A2482" s="69" t="s">
        <v>21858</v>
      </c>
      <c r="B2482" s="69" t="s">
        <v>864</v>
      </c>
      <c r="C2482" s="70"/>
      <c r="D2482" s="71"/>
      <c r="E2482" s="70"/>
      <c r="F2482" s="73"/>
      <c r="G2482" s="70"/>
      <c r="H2482" s="74"/>
      <c r="I2482" s="75"/>
      <c r="J2482" s="75"/>
      <c r="K2482" s="36"/>
      <c r="L2482" s="76"/>
      <c r="M2482" s="76"/>
      <c r="N2482" s="77"/>
      <c r="O2482" s="84" t="s">
        <v>2121</v>
      </c>
      <c r="P2482" s="86">
        <v>42759.606180555558</v>
      </c>
      <c r="Q2482" s="84" t="s">
        <v>23044</v>
      </c>
      <c r="R2482" s="88" t="s">
        <v>23619</v>
      </c>
      <c r="S2482" s="84" t="s">
        <v>3715</v>
      </c>
      <c r="T2482" s="84"/>
      <c r="U2482" s="86">
        <v>42759.606180555558</v>
      </c>
      <c r="V2482" s="88" t="s">
        <v>24611</v>
      </c>
      <c r="W2482" s="84"/>
      <c r="X2482" s="84"/>
      <c r="Y2482" s="87" t="s">
        <v>25699</v>
      </c>
      <c r="Z2482" s="84"/>
      <c r="AA2482" s="84"/>
      <c r="AB2482" s="84"/>
      <c r="AC2482" s="84"/>
      <c r="AD2482" s="84"/>
      <c r="AE2482" s="84"/>
      <c r="AF2482" s="84"/>
      <c r="AG2482" s="84"/>
      <c r="AH2482" s="84"/>
      <c r="AI2482" s="84"/>
      <c r="AJ2482" s="84"/>
      <c r="AK2482" s="84"/>
      <c r="AL2482" s="84"/>
      <c r="AM2482" s="84"/>
      <c r="AN2482" s="84"/>
      <c r="AO2482" s="84"/>
      <c r="AP2482" s="84"/>
      <c r="AQ2482" s="84"/>
      <c r="AR2482" s="84"/>
      <c r="AS2482" s="84"/>
      <c r="AT2482" s="84"/>
      <c r="AU2482" s="84"/>
      <c r="AV2482" s="84"/>
      <c r="AW2482" s="84"/>
    </row>
    <row r="2483" spans="1:49" x14ac:dyDescent="0.25">
      <c r="A2483" s="69" t="s">
        <v>21859</v>
      </c>
      <c r="B2483" s="69" t="s">
        <v>22456</v>
      </c>
      <c r="C2483" s="70"/>
      <c r="D2483" s="71"/>
      <c r="E2483" s="70"/>
      <c r="F2483" s="73"/>
      <c r="G2483" s="70"/>
      <c r="H2483" s="74"/>
      <c r="I2483" s="75"/>
      <c r="J2483" s="75"/>
      <c r="K2483" s="36"/>
      <c r="L2483" s="76"/>
      <c r="M2483" s="76"/>
      <c r="N2483" s="77"/>
      <c r="O2483" s="84" t="s">
        <v>2121</v>
      </c>
      <c r="P2483" s="86">
        <v>42759.606192129628</v>
      </c>
      <c r="Q2483" s="84" t="s">
        <v>23087</v>
      </c>
      <c r="R2483" s="88" t="s">
        <v>23638</v>
      </c>
      <c r="S2483" s="84" t="s">
        <v>3740</v>
      </c>
      <c r="T2483" s="84" t="s">
        <v>1682</v>
      </c>
      <c r="U2483" s="86">
        <v>42759.606192129628</v>
      </c>
      <c r="V2483" s="88" t="s">
        <v>24612</v>
      </c>
      <c r="W2483" s="84"/>
      <c r="X2483" s="84"/>
      <c r="Y2483" s="87" t="s">
        <v>25700</v>
      </c>
      <c r="Z2483" s="84"/>
      <c r="AA2483" s="84"/>
      <c r="AB2483" s="84"/>
      <c r="AC2483" s="84"/>
      <c r="AD2483" s="84"/>
      <c r="AE2483" s="84"/>
      <c r="AF2483" s="84"/>
      <c r="AG2483" s="84"/>
      <c r="AH2483" s="84"/>
      <c r="AI2483" s="84"/>
      <c r="AJ2483" s="84"/>
      <c r="AK2483" s="84"/>
      <c r="AL2483" s="84"/>
      <c r="AM2483" s="84"/>
      <c r="AN2483" s="84"/>
      <c r="AO2483" s="84"/>
      <c r="AP2483" s="84"/>
      <c r="AQ2483" s="84"/>
      <c r="AR2483" s="84"/>
      <c r="AS2483" s="84"/>
      <c r="AT2483" s="84"/>
      <c r="AU2483" s="84"/>
      <c r="AV2483" s="84"/>
      <c r="AW2483" s="84"/>
    </row>
    <row r="2484" spans="1:49" x14ac:dyDescent="0.25">
      <c r="A2484" s="69" t="s">
        <v>21860</v>
      </c>
      <c r="B2484" s="69" t="s">
        <v>22247</v>
      </c>
      <c r="C2484" s="70"/>
      <c r="D2484" s="71"/>
      <c r="E2484" s="70"/>
      <c r="F2484" s="73"/>
      <c r="G2484" s="70"/>
      <c r="H2484" s="74"/>
      <c r="I2484" s="75"/>
      <c r="J2484" s="75"/>
      <c r="K2484" s="36"/>
      <c r="L2484" s="76"/>
      <c r="M2484" s="76"/>
      <c r="N2484" s="77"/>
      <c r="O2484" s="84" t="s">
        <v>2121</v>
      </c>
      <c r="P2484" s="86">
        <v>42759.606192129628</v>
      </c>
      <c r="Q2484" s="84" t="s">
        <v>22633</v>
      </c>
      <c r="R2484" s="84"/>
      <c r="S2484" s="84"/>
      <c r="T2484" s="84"/>
      <c r="U2484" s="86">
        <v>42759.606192129628</v>
      </c>
      <c r="V2484" s="88" t="s">
        <v>24613</v>
      </c>
      <c r="W2484" s="84"/>
      <c r="X2484" s="84"/>
      <c r="Y2484" s="87" t="s">
        <v>25701</v>
      </c>
      <c r="Z2484" s="84"/>
      <c r="AA2484" s="84"/>
      <c r="AB2484" s="84"/>
      <c r="AC2484" s="84"/>
      <c r="AD2484" s="84"/>
      <c r="AE2484" s="84"/>
      <c r="AF2484" s="84"/>
      <c r="AG2484" s="84"/>
      <c r="AH2484" s="84"/>
      <c r="AI2484" s="84"/>
      <c r="AJ2484" s="84"/>
      <c r="AK2484" s="84"/>
      <c r="AL2484" s="84"/>
      <c r="AM2484" s="84"/>
      <c r="AN2484" s="84"/>
      <c r="AO2484" s="84"/>
      <c r="AP2484" s="84"/>
      <c r="AQ2484" s="84"/>
      <c r="AR2484" s="84"/>
      <c r="AS2484" s="84"/>
      <c r="AT2484" s="84"/>
      <c r="AU2484" s="84"/>
      <c r="AV2484" s="84"/>
      <c r="AW2484" s="84"/>
    </row>
    <row r="2485" spans="1:49" x14ac:dyDescent="0.25">
      <c r="A2485" s="69" t="s">
        <v>21861</v>
      </c>
      <c r="B2485" s="69" t="s">
        <v>22457</v>
      </c>
      <c r="C2485" s="70"/>
      <c r="D2485" s="71"/>
      <c r="E2485" s="70"/>
      <c r="F2485" s="73"/>
      <c r="G2485" s="70"/>
      <c r="H2485" s="74"/>
      <c r="I2485" s="75"/>
      <c r="J2485" s="75"/>
      <c r="K2485" s="36"/>
      <c r="L2485" s="76"/>
      <c r="M2485" s="76"/>
      <c r="N2485" s="77"/>
      <c r="O2485" s="84" t="s">
        <v>2121</v>
      </c>
      <c r="P2485" s="86">
        <v>42759.606192129628</v>
      </c>
      <c r="Q2485" s="84" t="s">
        <v>23088</v>
      </c>
      <c r="R2485" s="84"/>
      <c r="S2485" s="84"/>
      <c r="T2485" s="84"/>
      <c r="U2485" s="86">
        <v>42759.606192129628</v>
      </c>
      <c r="V2485" s="88" t="s">
        <v>24614</v>
      </c>
      <c r="W2485" s="84"/>
      <c r="X2485" s="84"/>
      <c r="Y2485" s="87" t="s">
        <v>25702</v>
      </c>
      <c r="Z2485" s="87" t="s">
        <v>7169</v>
      </c>
      <c r="AA2485" s="84"/>
      <c r="AB2485" s="84"/>
      <c r="AC2485" s="84"/>
      <c r="AD2485" s="84"/>
      <c r="AE2485" s="84"/>
      <c r="AF2485" s="84"/>
      <c r="AG2485" s="84"/>
      <c r="AH2485" s="84"/>
      <c r="AI2485" s="84"/>
      <c r="AJ2485" s="84"/>
      <c r="AK2485" s="84"/>
      <c r="AL2485" s="84"/>
      <c r="AM2485" s="84"/>
      <c r="AN2485" s="84"/>
      <c r="AO2485" s="84"/>
      <c r="AP2485" s="84"/>
      <c r="AQ2485" s="84"/>
      <c r="AR2485" s="84"/>
      <c r="AS2485" s="84"/>
      <c r="AT2485" s="84"/>
      <c r="AU2485" s="84"/>
      <c r="AV2485" s="84"/>
      <c r="AW2485" s="84"/>
    </row>
    <row r="2486" spans="1:49" x14ac:dyDescent="0.25">
      <c r="A2486" s="69" t="s">
        <v>21861</v>
      </c>
      <c r="B2486" s="69" t="s">
        <v>2109</v>
      </c>
      <c r="C2486" s="70"/>
      <c r="D2486" s="71"/>
      <c r="E2486" s="70"/>
      <c r="F2486" s="73"/>
      <c r="G2486" s="70"/>
      <c r="H2486" s="74"/>
      <c r="I2486" s="75"/>
      <c r="J2486" s="75"/>
      <c r="K2486" s="36"/>
      <c r="L2486" s="76"/>
      <c r="M2486" s="76"/>
      <c r="N2486" s="77"/>
      <c r="O2486" s="84" t="s">
        <v>2122</v>
      </c>
      <c r="P2486" s="86">
        <v>42759.606192129628</v>
      </c>
      <c r="Q2486" s="84" t="s">
        <v>23088</v>
      </c>
      <c r="R2486" s="84"/>
      <c r="S2486" s="84"/>
      <c r="T2486" s="84"/>
      <c r="U2486" s="86">
        <v>42759.606192129628</v>
      </c>
      <c r="V2486" s="88" t="s">
        <v>24614</v>
      </c>
      <c r="W2486" s="84"/>
      <c r="X2486" s="84"/>
      <c r="Y2486" s="87" t="s">
        <v>25702</v>
      </c>
      <c r="Z2486" s="87" t="s">
        <v>7169</v>
      </c>
      <c r="AA2486" s="84"/>
      <c r="AB2486" s="84"/>
      <c r="AC2486" s="84"/>
      <c r="AD2486" s="84"/>
      <c r="AE2486" s="84"/>
      <c r="AF2486" s="84"/>
      <c r="AG2486" s="84"/>
      <c r="AH2486" s="84"/>
      <c r="AI2486" s="84"/>
      <c r="AJ2486" s="84"/>
      <c r="AK2486" s="84"/>
      <c r="AL2486" s="84"/>
      <c r="AM2486" s="84"/>
      <c r="AN2486" s="84"/>
      <c r="AO2486" s="84"/>
      <c r="AP2486" s="84"/>
      <c r="AQ2486" s="84"/>
      <c r="AR2486" s="84"/>
      <c r="AS2486" s="84"/>
      <c r="AT2486" s="84"/>
      <c r="AU2486" s="84"/>
      <c r="AV2486" s="84"/>
      <c r="AW2486" s="84"/>
    </row>
    <row r="2487" spans="1:49" x14ac:dyDescent="0.25">
      <c r="A2487" s="69" t="s">
        <v>21862</v>
      </c>
      <c r="B2487" s="69" t="s">
        <v>22458</v>
      </c>
      <c r="C2487" s="70"/>
      <c r="D2487" s="71"/>
      <c r="E2487" s="70"/>
      <c r="F2487" s="73"/>
      <c r="G2487" s="70"/>
      <c r="H2487" s="74"/>
      <c r="I2487" s="75"/>
      <c r="J2487" s="75"/>
      <c r="K2487" s="36"/>
      <c r="L2487" s="76"/>
      <c r="M2487" s="76"/>
      <c r="N2487" s="77"/>
      <c r="O2487" s="84" t="s">
        <v>2121</v>
      </c>
      <c r="P2487" s="86">
        <v>42759.606192129628</v>
      </c>
      <c r="Q2487" s="84" t="s">
        <v>23089</v>
      </c>
      <c r="R2487" s="88" t="s">
        <v>23639</v>
      </c>
      <c r="S2487" s="84" t="s">
        <v>23854</v>
      </c>
      <c r="T2487" s="84"/>
      <c r="U2487" s="86">
        <v>42759.606192129628</v>
      </c>
      <c r="V2487" s="88" t="s">
        <v>24615</v>
      </c>
      <c r="W2487" s="84"/>
      <c r="X2487" s="84"/>
      <c r="Y2487" s="87" t="s">
        <v>25703</v>
      </c>
      <c r="Z2487" s="84"/>
      <c r="AA2487" s="84"/>
      <c r="AB2487" s="84"/>
      <c r="AC2487" s="84"/>
      <c r="AD2487" s="84"/>
      <c r="AE2487" s="84"/>
      <c r="AF2487" s="84"/>
      <c r="AG2487" s="84"/>
      <c r="AH2487" s="84"/>
      <c r="AI2487" s="84"/>
      <c r="AJ2487" s="84"/>
      <c r="AK2487" s="84"/>
      <c r="AL2487" s="84"/>
      <c r="AM2487" s="84"/>
      <c r="AN2487" s="84"/>
      <c r="AO2487" s="84"/>
      <c r="AP2487" s="84"/>
      <c r="AQ2487" s="84"/>
      <c r="AR2487" s="84"/>
      <c r="AS2487" s="84"/>
      <c r="AT2487" s="84"/>
      <c r="AU2487" s="84"/>
      <c r="AV2487" s="84"/>
      <c r="AW2487" s="84"/>
    </row>
    <row r="2488" spans="1:49" x14ac:dyDescent="0.25">
      <c r="A2488" s="69" t="s">
        <v>21862</v>
      </c>
      <c r="B2488" s="69" t="s">
        <v>22459</v>
      </c>
      <c r="C2488" s="70"/>
      <c r="D2488" s="71"/>
      <c r="E2488" s="70"/>
      <c r="F2488" s="73"/>
      <c r="G2488" s="70"/>
      <c r="H2488" s="74"/>
      <c r="I2488" s="75"/>
      <c r="J2488" s="75"/>
      <c r="K2488" s="36"/>
      <c r="L2488" s="76"/>
      <c r="M2488" s="76"/>
      <c r="N2488" s="77"/>
      <c r="O2488" s="84" t="s">
        <v>2121</v>
      </c>
      <c r="P2488" s="86">
        <v>42759.606192129628</v>
      </c>
      <c r="Q2488" s="84" t="s">
        <v>23089</v>
      </c>
      <c r="R2488" s="88" t="s">
        <v>23639</v>
      </c>
      <c r="S2488" s="84" t="s">
        <v>23854</v>
      </c>
      <c r="T2488" s="84"/>
      <c r="U2488" s="86">
        <v>42759.606192129628</v>
      </c>
      <c r="V2488" s="88" t="s">
        <v>24615</v>
      </c>
      <c r="W2488" s="84"/>
      <c r="X2488" s="84"/>
      <c r="Y2488" s="87" t="s">
        <v>25703</v>
      </c>
      <c r="Z2488" s="84"/>
      <c r="AA2488" s="84"/>
      <c r="AB2488" s="84"/>
      <c r="AC2488" s="84"/>
      <c r="AD2488" s="84"/>
      <c r="AE2488" s="84"/>
      <c r="AF2488" s="84"/>
      <c r="AG2488" s="84"/>
      <c r="AH2488" s="84"/>
      <c r="AI2488" s="84"/>
      <c r="AJ2488" s="84"/>
      <c r="AK2488" s="84"/>
      <c r="AL2488" s="84"/>
      <c r="AM2488" s="84"/>
      <c r="AN2488" s="84"/>
      <c r="AO2488" s="84"/>
      <c r="AP2488" s="84"/>
      <c r="AQ2488" s="84"/>
      <c r="AR2488" s="84"/>
      <c r="AS2488" s="84"/>
      <c r="AT2488" s="84"/>
      <c r="AU2488" s="84"/>
      <c r="AV2488" s="84"/>
      <c r="AW2488" s="84"/>
    </row>
    <row r="2489" spans="1:49" x14ac:dyDescent="0.25">
      <c r="A2489" s="69" t="s">
        <v>21863</v>
      </c>
      <c r="B2489" s="69" t="s">
        <v>2027</v>
      </c>
      <c r="C2489" s="70"/>
      <c r="D2489" s="71"/>
      <c r="E2489" s="70"/>
      <c r="F2489" s="73"/>
      <c r="G2489" s="70"/>
      <c r="H2489" s="74"/>
      <c r="I2489" s="75"/>
      <c r="J2489" s="75"/>
      <c r="K2489" s="36"/>
      <c r="L2489" s="76"/>
      <c r="M2489" s="76"/>
      <c r="N2489" s="77"/>
      <c r="O2489" s="84" t="s">
        <v>2121</v>
      </c>
      <c r="P2489" s="86">
        <v>42759.606192129628</v>
      </c>
      <c r="Q2489" s="84" t="s">
        <v>3017</v>
      </c>
      <c r="R2489" s="84"/>
      <c r="S2489" s="84"/>
      <c r="T2489" s="84" t="s">
        <v>1682</v>
      </c>
      <c r="U2489" s="86">
        <v>42759.606192129628</v>
      </c>
      <c r="V2489" s="88" t="s">
        <v>24616</v>
      </c>
      <c r="W2489" s="84"/>
      <c r="X2489" s="84"/>
      <c r="Y2489" s="87" t="s">
        <v>25704</v>
      </c>
      <c r="Z2489" s="84"/>
      <c r="AA2489" s="84"/>
      <c r="AB2489" s="84"/>
      <c r="AC2489" s="84"/>
      <c r="AD2489" s="84"/>
      <c r="AE2489" s="84"/>
      <c r="AF2489" s="84"/>
      <c r="AG2489" s="84"/>
      <c r="AH2489" s="84"/>
      <c r="AI2489" s="84"/>
      <c r="AJ2489" s="84"/>
      <c r="AK2489" s="84"/>
      <c r="AL2489" s="84"/>
      <c r="AM2489" s="84"/>
      <c r="AN2489" s="84"/>
      <c r="AO2489" s="84"/>
      <c r="AP2489" s="84"/>
      <c r="AQ2489" s="84"/>
      <c r="AR2489" s="84"/>
      <c r="AS2489" s="84"/>
      <c r="AT2489" s="84"/>
      <c r="AU2489" s="84"/>
      <c r="AV2489" s="84"/>
      <c r="AW2489" s="84"/>
    </row>
    <row r="2490" spans="1:49" x14ac:dyDescent="0.25">
      <c r="A2490" s="69" t="s">
        <v>21864</v>
      </c>
      <c r="B2490" s="69" t="s">
        <v>1721</v>
      </c>
      <c r="C2490" s="70"/>
      <c r="D2490" s="71"/>
      <c r="E2490" s="70"/>
      <c r="F2490" s="73"/>
      <c r="G2490" s="70"/>
      <c r="H2490" s="74"/>
      <c r="I2490" s="75"/>
      <c r="J2490" s="75"/>
      <c r="K2490" s="36"/>
      <c r="L2490" s="76"/>
      <c r="M2490" s="76"/>
      <c r="N2490" s="77"/>
      <c r="O2490" s="84" t="s">
        <v>2121</v>
      </c>
      <c r="P2490" s="86">
        <v>42759.606192129628</v>
      </c>
      <c r="Q2490" s="84" t="s">
        <v>23090</v>
      </c>
      <c r="R2490" s="84"/>
      <c r="S2490" s="84"/>
      <c r="T2490" s="84"/>
      <c r="U2490" s="86">
        <v>42759.606192129628</v>
      </c>
      <c r="V2490" s="88" t="s">
        <v>24617</v>
      </c>
      <c r="W2490" s="84"/>
      <c r="X2490" s="84"/>
      <c r="Y2490" s="87" t="s">
        <v>25705</v>
      </c>
      <c r="Z2490" s="84"/>
      <c r="AA2490" s="84"/>
      <c r="AB2490" s="84"/>
      <c r="AC2490" s="84"/>
      <c r="AD2490" s="84"/>
      <c r="AE2490" s="84"/>
      <c r="AF2490" s="84"/>
      <c r="AG2490" s="84"/>
      <c r="AH2490" s="84"/>
      <c r="AI2490" s="84"/>
      <c r="AJ2490" s="84"/>
      <c r="AK2490" s="84"/>
      <c r="AL2490" s="84"/>
      <c r="AM2490" s="84"/>
      <c r="AN2490" s="84"/>
      <c r="AO2490" s="84"/>
      <c r="AP2490" s="84"/>
      <c r="AQ2490" s="84"/>
      <c r="AR2490" s="84"/>
      <c r="AS2490" s="84"/>
      <c r="AT2490" s="84"/>
      <c r="AU2490" s="84"/>
      <c r="AV2490" s="84"/>
      <c r="AW2490" s="84"/>
    </row>
    <row r="2491" spans="1:49" x14ac:dyDescent="0.25">
      <c r="A2491" s="69" t="s">
        <v>21865</v>
      </c>
      <c r="B2491" s="69" t="s">
        <v>22258</v>
      </c>
      <c r="C2491" s="70"/>
      <c r="D2491" s="71"/>
      <c r="E2491" s="70"/>
      <c r="F2491" s="73"/>
      <c r="G2491" s="70"/>
      <c r="H2491" s="74"/>
      <c r="I2491" s="75"/>
      <c r="J2491" s="75"/>
      <c r="K2491" s="36"/>
      <c r="L2491" s="76"/>
      <c r="M2491" s="76"/>
      <c r="N2491" s="77"/>
      <c r="O2491" s="84" t="s">
        <v>2121</v>
      </c>
      <c r="P2491" s="86">
        <v>42759.606203703705</v>
      </c>
      <c r="Q2491" s="84" t="s">
        <v>22659</v>
      </c>
      <c r="R2491" s="84"/>
      <c r="S2491" s="84"/>
      <c r="T2491" s="84" t="s">
        <v>23901</v>
      </c>
      <c r="U2491" s="86">
        <v>42759.606203703705</v>
      </c>
      <c r="V2491" s="88" t="s">
        <v>24618</v>
      </c>
      <c r="W2491" s="84"/>
      <c r="X2491" s="84"/>
      <c r="Y2491" s="87" t="s">
        <v>25706</v>
      </c>
      <c r="Z2491" s="84"/>
      <c r="AA2491" s="84"/>
      <c r="AB2491" s="84"/>
      <c r="AC2491" s="84"/>
      <c r="AD2491" s="84"/>
      <c r="AE2491" s="84"/>
      <c r="AF2491" s="84"/>
      <c r="AG2491" s="84"/>
      <c r="AH2491" s="84"/>
      <c r="AI2491" s="84"/>
      <c r="AJ2491" s="84"/>
      <c r="AK2491" s="84"/>
      <c r="AL2491" s="84"/>
      <c r="AM2491" s="84"/>
      <c r="AN2491" s="84"/>
      <c r="AO2491" s="84"/>
      <c r="AP2491" s="84"/>
      <c r="AQ2491" s="84"/>
      <c r="AR2491" s="84"/>
      <c r="AS2491" s="84"/>
      <c r="AT2491" s="84"/>
      <c r="AU2491" s="84"/>
      <c r="AV2491" s="84"/>
      <c r="AW2491" s="84"/>
    </row>
    <row r="2492" spans="1:49" x14ac:dyDescent="0.25">
      <c r="A2492" s="69" t="s">
        <v>21866</v>
      </c>
      <c r="B2492" s="69" t="s">
        <v>22460</v>
      </c>
      <c r="C2492" s="70"/>
      <c r="D2492" s="71"/>
      <c r="E2492" s="70"/>
      <c r="F2492" s="73"/>
      <c r="G2492" s="70"/>
      <c r="H2492" s="74"/>
      <c r="I2492" s="75"/>
      <c r="J2492" s="75"/>
      <c r="K2492" s="36"/>
      <c r="L2492" s="76"/>
      <c r="M2492" s="76"/>
      <c r="N2492" s="77"/>
      <c r="O2492" s="84" t="s">
        <v>2121</v>
      </c>
      <c r="P2492" s="86">
        <v>42759.606215277781</v>
      </c>
      <c r="Q2492" s="84" t="s">
        <v>23091</v>
      </c>
      <c r="R2492" s="88" t="s">
        <v>23640</v>
      </c>
      <c r="S2492" s="84" t="s">
        <v>23821</v>
      </c>
      <c r="T2492" s="84"/>
      <c r="U2492" s="86">
        <v>42759.606215277781</v>
      </c>
      <c r="V2492" s="88" t="s">
        <v>24619</v>
      </c>
      <c r="W2492" s="84"/>
      <c r="X2492" s="84"/>
      <c r="Y2492" s="87" t="s">
        <v>25707</v>
      </c>
      <c r="Z2492" s="84"/>
      <c r="AA2492" s="84"/>
      <c r="AB2492" s="84"/>
      <c r="AC2492" s="84"/>
      <c r="AD2492" s="84"/>
      <c r="AE2492" s="84"/>
      <c r="AF2492" s="84"/>
      <c r="AG2492" s="84"/>
      <c r="AH2492" s="84"/>
      <c r="AI2492" s="84"/>
      <c r="AJ2492" s="84"/>
      <c r="AK2492" s="84"/>
      <c r="AL2492" s="84"/>
      <c r="AM2492" s="84"/>
      <c r="AN2492" s="84"/>
      <c r="AO2492" s="84"/>
      <c r="AP2492" s="84"/>
      <c r="AQ2492" s="84"/>
      <c r="AR2492" s="84"/>
      <c r="AS2492" s="84"/>
      <c r="AT2492" s="84"/>
      <c r="AU2492" s="84"/>
      <c r="AV2492" s="84"/>
      <c r="AW2492" s="84"/>
    </row>
    <row r="2493" spans="1:49" x14ac:dyDescent="0.25">
      <c r="A2493" s="69" t="s">
        <v>21866</v>
      </c>
      <c r="B2493" s="69" t="s">
        <v>22461</v>
      </c>
      <c r="C2493" s="70"/>
      <c r="D2493" s="71"/>
      <c r="E2493" s="70"/>
      <c r="F2493" s="73"/>
      <c r="G2493" s="70"/>
      <c r="H2493" s="74"/>
      <c r="I2493" s="75"/>
      <c r="J2493" s="75"/>
      <c r="K2493" s="36"/>
      <c r="L2493" s="76"/>
      <c r="M2493" s="76"/>
      <c r="N2493" s="77"/>
      <c r="O2493" s="84" t="s">
        <v>2121</v>
      </c>
      <c r="P2493" s="86">
        <v>42759.606215277781</v>
      </c>
      <c r="Q2493" s="84" t="s">
        <v>23091</v>
      </c>
      <c r="R2493" s="88" t="s">
        <v>23640</v>
      </c>
      <c r="S2493" s="84" t="s">
        <v>23821</v>
      </c>
      <c r="T2493" s="84"/>
      <c r="U2493" s="86">
        <v>42759.606215277781</v>
      </c>
      <c r="V2493" s="88" t="s">
        <v>24619</v>
      </c>
      <c r="W2493" s="84"/>
      <c r="X2493" s="84"/>
      <c r="Y2493" s="87" t="s">
        <v>25707</v>
      </c>
      <c r="Z2493" s="84"/>
      <c r="AA2493" s="84"/>
      <c r="AB2493" s="84"/>
      <c r="AC2493" s="84"/>
      <c r="AD2493" s="84"/>
      <c r="AE2493" s="84"/>
      <c r="AF2493" s="84"/>
      <c r="AG2493" s="84"/>
      <c r="AH2493" s="84"/>
      <c r="AI2493" s="84"/>
      <c r="AJ2493" s="84"/>
      <c r="AK2493" s="84"/>
      <c r="AL2493" s="84"/>
      <c r="AM2493" s="84"/>
      <c r="AN2493" s="84"/>
      <c r="AO2493" s="84"/>
      <c r="AP2493" s="84"/>
      <c r="AQ2493" s="84"/>
      <c r="AR2493" s="84"/>
      <c r="AS2493" s="84"/>
      <c r="AT2493" s="84"/>
      <c r="AU2493" s="84"/>
      <c r="AV2493" s="84"/>
      <c r="AW2493" s="84"/>
    </row>
    <row r="2494" spans="1:49" x14ac:dyDescent="0.25">
      <c r="A2494" s="69" t="s">
        <v>21867</v>
      </c>
      <c r="B2494" s="69" t="s">
        <v>22278</v>
      </c>
      <c r="C2494" s="70"/>
      <c r="D2494" s="71"/>
      <c r="E2494" s="70"/>
      <c r="F2494" s="73"/>
      <c r="G2494" s="70"/>
      <c r="H2494" s="74"/>
      <c r="I2494" s="75"/>
      <c r="J2494" s="75"/>
      <c r="K2494" s="36"/>
      <c r="L2494" s="76"/>
      <c r="M2494" s="76"/>
      <c r="N2494" s="77"/>
      <c r="O2494" s="84" t="s">
        <v>2121</v>
      </c>
      <c r="P2494" s="86">
        <v>42759.606226851851</v>
      </c>
      <c r="Q2494" s="84" t="s">
        <v>22684</v>
      </c>
      <c r="R2494" s="88" t="s">
        <v>23454</v>
      </c>
      <c r="S2494" s="84" t="s">
        <v>23792</v>
      </c>
      <c r="T2494" s="84"/>
      <c r="U2494" s="86">
        <v>42759.606226851851</v>
      </c>
      <c r="V2494" s="88" t="s">
        <v>24620</v>
      </c>
      <c r="W2494" s="84"/>
      <c r="X2494" s="84"/>
      <c r="Y2494" s="87" t="s">
        <v>25708</v>
      </c>
      <c r="Z2494" s="84"/>
      <c r="AA2494" s="84"/>
      <c r="AB2494" s="84"/>
      <c r="AC2494" s="84"/>
      <c r="AD2494" s="84"/>
      <c r="AE2494" s="84"/>
      <c r="AF2494" s="84"/>
      <c r="AG2494" s="84"/>
      <c r="AH2494" s="84"/>
      <c r="AI2494" s="84"/>
      <c r="AJ2494" s="84"/>
      <c r="AK2494" s="84"/>
      <c r="AL2494" s="84"/>
      <c r="AM2494" s="84"/>
      <c r="AN2494" s="84"/>
      <c r="AO2494" s="84"/>
      <c r="AP2494" s="84"/>
      <c r="AQ2494" s="84"/>
      <c r="AR2494" s="84"/>
      <c r="AS2494" s="84"/>
      <c r="AT2494" s="84"/>
      <c r="AU2494" s="84"/>
      <c r="AV2494" s="84"/>
      <c r="AW2494" s="84"/>
    </row>
    <row r="2495" spans="1:49" x14ac:dyDescent="0.25">
      <c r="A2495" s="69" t="s">
        <v>21868</v>
      </c>
      <c r="B2495" s="69" t="s">
        <v>21868</v>
      </c>
      <c r="C2495" s="70"/>
      <c r="D2495" s="71"/>
      <c r="E2495" s="70"/>
      <c r="F2495" s="73"/>
      <c r="G2495" s="70"/>
      <c r="H2495" s="74"/>
      <c r="I2495" s="75"/>
      <c r="J2495" s="75"/>
      <c r="K2495" s="36"/>
      <c r="L2495" s="76"/>
      <c r="M2495" s="76"/>
      <c r="N2495" s="77"/>
      <c r="O2495" s="84" t="s">
        <v>179</v>
      </c>
      <c r="P2495" s="86">
        <v>42759.606238425928</v>
      </c>
      <c r="Q2495" s="87" t="s">
        <v>23092</v>
      </c>
      <c r="R2495" s="88" t="s">
        <v>23641</v>
      </c>
      <c r="S2495" s="84" t="s">
        <v>23855</v>
      </c>
      <c r="T2495" s="84" t="s">
        <v>23965</v>
      </c>
      <c r="U2495" s="86">
        <v>42759.606238425928</v>
      </c>
      <c r="V2495" s="88" t="s">
        <v>24621</v>
      </c>
      <c r="W2495" s="84">
        <v>4.6563999999999997</v>
      </c>
      <c r="X2495" s="84">
        <v>-74.117800000000003</v>
      </c>
      <c r="Y2495" s="87" t="s">
        <v>25709</v>
      </c>
      <c r="Z2495" s="84"/>
      <c r="AA2495" s="84"/>
      <c r="AB2495" s="84"/>
      <c r="AC2495" s="84"/>
      <c r="AD2495" s="84"/>
      <c r="AE2495" s="84"/>
      <c r="AF2495" s="84"/>
      <c r="AG2495" s="84"/>
      <c r="AH2495" s="84"/>
      <c r="AI2495" s="84"/>
      <c r="AJ2495" s="84"/>
      <c r="AK2495" s="84"/>
      <c r="AL2495" s="84"/>
      <c r="AM2495" s="84"/>
      <c r="AN2495" s="84"/>
      <c r="AO2495" s="84"/>
      <c r="AP2495" s="84"/>
      <c r="AQ2495" s="84"/>
      <c r="AR2495" s="84"/>
      <c r="AS2495" s="84"/>
      <c r="AT2495" s="84"/>
      <c r="AU2495" s="84"/>
      <c r="AV2495" s="84"/>
      <c r="AW2495" s="84"/>
    </row>
    <row r="2496" spans="1:49" x14ac:dyDescent="0.25">
      <c r="A2496" s="69" t="s">
        <v>21869</v>
      </c>
      <c r="B2496" s="69" t="s">
        <v>21869</v>
      </c>
      <c r="C2496" s="70"/>
      <c r="D2496" s="71"/>
      <c r="E2496" s="70"/>
      <c r="F2496" s="73"/>
      <c r="G2496" s="70"/>
      <c r="H2496" s="74"/>
      <c r="I2496" s="75"/>
      <c r="J2496" s="75"/>
      <c r="K2496" s="36"/>
      <c r="L2496" s="76"/>
      <c r="M2496" s="76"/>
      <c r="N2496" s="77"/>
      <c r="O2496" s="84" t="s">
        <v>179</v>
      </c>
      <c r="P2496" s="86">
        <v>42759.606238425928</v>
      </c>
      <c r="Q2496" s="84" t="s">
        <v>23093</v>
      </c>
      <c r="R2496" s="88" t="s">
        <v>23642</v>
      </c>
      <c r="S2496" s="84" t="s">
        <v>3717</v>
      </c>
      <c r="T2496" s="84"/>
      <c r="U2496" s="86">
        <v>42759.606238425928</v>
      </c>
      <c r="V2496" s="88" t="s">
        <v>24622</v>
      </c>
      <c r="W2496" s="84"/>
      <c r="X2496" s="84"/>
      <c r="Y2496" s="87" t="s">
        <v>25710</v>
      </c>
      <c r="Z2496" s="84"/>
      <c r="AA2496" s="84"/>
      <c r="AB2496" s="84"/>
      <c r="AC2496" s="84"/>
      <c r="AD2496" s="84"/>
      <c r="AE2496" s="84"/>
      <c r="AF2496" s="84"/>
      <c r="AG2496" s="84"/>
      <c r="AH2496" s="84"/>
      <c r="AI2496" s="84"/>
      <c r="AJ2496" s="84"/>
      <c r="AK2496" s="84"/>
      <c r="AL2496" s="84"/>
      <c r="AM2496" s="84"/>
      <c r="AN2496" s="84"/>
      <c r="AO2496" s="84"/>
      <c r="AP2496" s="84"/>
      <c r="AQ2496" s="84"/>
      <c r="AR2496" s="84"/>
      <c r="AS2496" s="84"/>
      <c r="AT2496" s="84"/>
      <c r="AU2496" s="84"/>
      <c r="AV2496" s="84"/>
      <c r="AW2496" s="84"/>
    </row>
    <row r="2497" spans="1:49" x14ac:dyDescent="0.25">
      <c r="A2497" s="69" t="s">
        <v>21870</v>
      </c>
      <c r="B2497" s="69" t="s">
        <v>22462</v>
      </c>
      <c r="C2497" s="70"/>
      <c r="D2497" s="71"/>
      <c r="E2497" s="70"/>
      <c r="F2497" s="73"/>
      <c r="G2497" s="70"/>
      <c r="H2497" s="74"/>
      <c r="I2497" s="75"/>
      <c r="J2497" s="75"/>
      <c r="K2497" s="36"/>
      <c r="L2497" s="76"/>
      <c r="M2497" s="76"/>
      <c r="N2497" s="77"/>
      <c r="O2497" s="84" t="s">
        <v>2122</v>
      </c>
      <c r="P2497" s="86">
        <v>42759.606249999997</v>
      </c>
      <c r="Q2497" s="84" t="s">
        <v>23094</v>
      </c>
      <c r="R2497" s="84"/>
      <c r="S2497" s="84"/>
      <c r="T2497" s="84"/>
      <c r="U2497" s="86">
        <v>42759.606249999997</v>
      </c>
      <c r="V2497" s="88" t="s">
        <v>24623</v>
      </c>
      <c r="W2497" s="84"/>
      <c r="X2497" s="84"/>
      <c r="Y2497" s="87" t="s">
        <v>25711</v>
      </c>
      <c r="Z2497" s="87" t="s">
        <v>26219</v>
      </c>
      <c r="AA2497" s="84"/>
      <c r="AB2497" s="84"/>
      <c r="AC2497" s="84"/>
      <c r="AD2497" s="84"/>
      <c r="AE2497" s="84"/>
      <c r="AF2497" s="84"/>
      <c r="AG2497" s="84"/>
      <c r="AH2497" s="84"/>
      <c r="AI2497" s="84"/>
      <c r="AJ2497" s="84"/>
      <c r="AK2497" s="84"/>
      <c r="AL2497" s="84"/>
      <c r="AM2497" s="84"/>
      <c r="AN2497" s="84"/>
      <c r="AO2497" s="84"/>
      <c r="AP2497" s="84"/>
      <c r="AQ2497" s="84"/>
      <c r="AR2497" s="84"/>
      <c r="AS2497" s="84"/>
      <c r="AT2497" s="84"/>
      <c r="AU2497" s="84"/>
      <c r="AV2497" s="84"/>
      <c r="AW2497" s="84"/>
    </row>
    <row r="2498" spans="1:49" x14ac:dyDescent="0.25">
      <c r="A2498" s="69" t="s">
        <v>21871</v>
      </c>
      <c r="B2498" s="69" t="s">
        <v>22280</v>
      </c>
      <c r="C2498" s="70"/>
      <c r="D2498" s="71"/>
      <c r="E2498" s="70"/>
      <c r="F2498" s="73"/>
      <c r="G2498" s="70"/>
      <c r="H2498" s="74"/>
      <c r="I2498" s="75"/>
      <c r="J2498" s="75"/>
      <c r="K2498" s="36"/>
      <c r="L2498" s="76"/>
      <c r="M2498" s="76"/>
      <c r="N2498" s="77"/>
      <c r="O2498" s="84" t="s">
        <v>2121</v>
      </c>
      <c r="P2498" s="86">
        <v>42759.606249999997</v>
      </c>
      <c r="Q2498" s="84" t="s">
        <v>22690</v>
      </c>
      <c r="R2498" s="88" t="s">
        <v>23458</v>
      </c>
      <c r="S2498" s="84" t="s">
        <v>3697</v>
      </c>
      <c r="T2498" s="84" t="s">
        <v>1682</v>
      </c>
      <c r="U2498" s="86">
        <v>42759.606249999997</v>
      </c>
      <c r="V2498" s="88" t="s">
        <v>24624</v>
      </c>
      <c r="W2498" s="84"/>
      <c r="X2498" s="84"/>
      <c r="Y2498" s="87" t="s">
        <v>25712</v>
      </c>
      <c r="Z2498" s="84"/>
      <c r="AA2498" s="84"/>
      <c r="AB2498" s="84"/>
      <c r="AC2498" s="84"/>
      <c r="AD2498" s="84"/>
      <c r="AE2498" s="84"/>
      <c r="AF2498" s="84"/>
      <c r="AG2498" s="84"/>
      <c r="AH2498" s="84"/>
      <c r="AI2498" s="84"/>
      <c r="AJ2498" s="84"/>
      <c r="AK2498" s="84"/>
      <c r="AL2498" s="84"/>
      <c r="AM2498" s="84"/>
      <c r="AN2498" s="84"/>
      <c r="AO2498" s="84"/>
      <c r="AP2498" s="84"/>
      <c r="AQ2498" s="84"/>
      <c r="AR2498" s="84"/>
      <c r="AS2498" s="84"/>
      <c r="AT2498" s="84"/>
      <c r="AU2498" s="84"/>
      <c r="AV2498" s="84"/>
      <c r="AW2498" s="84"/>
    </row>
    <row r="2499" spans="1:49" x14ac:dyDescent="0.25">
      <c r="A2499" s="69" t="s">
        <v>21871</v>
      </c>
      <c r="B2499" s="69" t="s">
        <v>1997</v>
      </c>
      <c r="C2499" s="70"/>
      <c r="D2499" s="71"/>
      <c r="E2499" s="70"/>
      <c r="F2499" s="73"/>
      <c r="G2499" s="70"/>
      <c r="H2499" s="74"/>
      <c r="I2499" s="75"/>
      <c r="J2499" s="75"/>
      <c r="K2499" s="36"/>
      <c r="L2499" s="76"/>
      <c r="M2499" s="76"/>
      <c r="N2499" s="77"/>
      <c r="O2499" s="84" t="s">
        <v>2121</v>
      </c>
      <c r="P2499" s="86">
        <v>42759.606249999997</v>
      </c>
      <c r="Q2499" s="84" t="s">
        <v>22690</v>
      </c>
      <c r="R2499" s="88" t="s">
        <v>23458</v>
      </c>
      <c r="S2499" s="84" t="s">
        <v>3697</v>
      </c>
      <c r="T2499" s="84" t="s">
        <v>1682</v>
      </c>
      <c r="U2499" s="86">
        <v>42759.606249999997</v>
      </c>
      <c r="V2499" s="88" t="s">
        <v>24624</v>
      </c>
      <c r="W2499" s="84"/>
      <c r="X2499" s="84"/>
      <c r="Y2499" s="87" t="s">
        <v>25712</v>
      </c>
      <c r="Z2499" s="84"/>
      <c r="AA2499" s="84"/>
      <c r="AB2499" s="84"/>
      <c r="AC2499" s="84"/>
      <c r="AD2499" s="84"/>
      <c r="AE2499" s="84"/>
      <c r="AF2499" s="84"/>
      <c r="AG2499" s="84"/>
      <c r="AH2499" s="84"/>
      <c r="AI2499" s="84"/>
      <c r="AJ2499" s="84"/>
      <c r="AK2499" s="84"/>
      <c r="AL2499" s="84"/>
      <c r="AM2499" s="84"/>
      <c r="AN2499" s="84"/>
      <c r="AO2499" s="84"/>
      <c r="AP2499" s="84"/>
      <c r="AQ2499" s="84"/>
      <c r="AR2499" s="84"/>
      <c r="AS2499" s="84"/>
      <c r="AT2499" s="84"/>
      <c r="AU2499" s="84"/>
      <c r="AV2499" s="84"/>
      <c r="AW2499" s="84"/>
    </row>
    <row r="2500" spans="1:49" x14ac:dyDescent="0.25">
      <c r="A2500" s="69" t="s">
        <v>21871</v>
      </c>
      <c r="B2500" s="69" t="s">
        <v>1566</v>
      </c>
      <c r="C2500" s="70"/>
      <c r="D2500" s="71"/>
      <c r="E2500" s="70"/>
      <c r="F2500" s="73"/>
      <c r="G2500" s="70"/>
      <c r="H2500" s="74"/>
      <c r="I2500" s="75"/>
      <c r="J2500" s="75"/>
      <c r="K2500" s="36"/>
      <c r="L2500" s="76"/>
      <c r="M2500" s="76"/>
      <c r="N2500" s="77"/>
      <c r="O2500" s="84" t="s">
        <v>2121</v>
      </c>
      <c r="P2500" s="86">
        <v>42759.606249999997</v>
      </c>
      <c r="Q2500" s="84" t="s">
        <v>22690</v>
      </c>
      <c r="R2500" s="88" t="s">
        <v>23458</v>
      </c>
      <c r="S2500" s="84" t="s">
        <v>3697</v>
      </c>
      <c r="T2500" s="84" t="s">
        <v>1682</v>
      </c>
      <c r="U2500" s="86">
        <v>42759.606249999997</v>
      </c>
      <c r="V2500" s="88" t="s">
        <v>24624</v>
      </c>
      <c r="W2500" s="84"/>
      <c r="X2500" s="84"/>
      <c r="Y2500" s="87" t="s">
        <v>25712</v>
      </c>
      <c r="Z2500" s="84"/>
      <c r="AA2500" s="84"/>
      <c r="AB2500" s="84"/>
      <c r="AC2500" s="84"/>
      <c r="AD2500" s="84"/>
      <c r="AE2500" s="84"/>
      <c r="AF2500" s="84"/>
      <c r="AG2500" s="84"/>
      <c r="AH2500" s="84"/>
      <c r="AI2500" s="84"/>
      <c r="AJ2500" s="84"/>
      <c r="AK2500" s="84"/>
      <c r="AL2500" s="84"/>
      <c r="AM2500" s="84"/>
      <c r="AN2500" s="84"/>
      <c r="AO2500" s="84"/>
      <c r="AP2500" s="84"/>
      <c r="AQ2500" s="84"/>
      <c r="AR2500" s="84"/>
      <c r="AS2500" s="84"/>
      <c r="AT2500" s="84"/>
      <c r="AU2500" s="84"/>
      <c r="AV2500" s="84"/>
      <c r="AW2500" s="84"/>
    </row>
    <row r="2501" spans="1:49" x14ac:dyDescent="0.25">
      <c r="A2501" s="69" t="s">
        <v>21871</v>
      </c>
      <c r="B2501" s="69" t="s">
        <v>1822</v>
      </c>
      <c r="C2501" s="70"/>
      <c r="D2501" s="71"/>
      <c r="E2501" s="70"/>
      <c r="F2501" s="73"/>
      <c r="G2501" s="70"/>
      <c r="H2501" s="74"/>
      <c r="I2501" s="75"/>
      <c r="J2501" s="75"/>
      <c r="K2501" s="36"/>
      <c r="L2501" s="76"/>
      <c r="M2501" s="76"/>
      <c r="N2501" s="77"/>
      <c r="O2501" s="84" t="s">
        <v>2121</v>
      </c>
      <c r="P2501" s="86">
        <v>42759.606249999997</v>
      </c>
      <c r="Q2501" s="84" t="s">
        <v>22690</v>
      </c>
      <c r="R2501" s="88" t="s">
        <v>23458</v>
      </c>
      <c r="S2501" s="84" t="s">
        <v>3697</v>
      </c>
      <c r="T2501" s="84" t="s">
        <v>1682</v>
      </c>
      <c r="U2501" s="86">
        <v>42759.606249999997</v>
      </c>
      <c r="V2501" s="88" t="s">
        <v>24624</v>
      </c>
      <c r="W2501" s="84"/>
      <c r="X2501" s="84"/>
      <c r="Y2501" s="87" t="s">
        <v>25712</v>
      </c>
      <c r="Z2501" s="84"/>
      <c r="AA2501" s="84"/>
      <c r="AB2501" s="84"/>
      <c r="AC2501" s="84"/>
      <c r="AD2501" s="84"/>
      <c r="AE2501" s="84"/>
      <c r="AF2501" s="84"/>
      <c r="AG2501" s="84"/>
      <c r="AH2501" s="84"/>
      <c r="AI2501" s="84"/>
      <c r="AJ2501" s="84"/>
      <c r="AK2501" s="84"/>
      <c r="AL2501" s="84"/>
      <c r="AM2501" s="84"/>
      <c r="AN2501" s="84"/>
      <c r="AO2501" s="84"/>
      <c r="AP2501" s="84"/>
      <c r="AQ2501" s="84"/>
      <c r="AR2501" s="84"/>
      <c r="AS2501" s="84"/>
      <c r="AT2501" s="84"/>
      <c r="AU2501" s="84"/>
      <c r="AV2501" s="84"/>
      <c r="AW2501" s="84"/>
    </row>
    <row r="2502" spans="1:49" x14ac:dyDescent="0.25">
      <c r="A2502" s="69" t="s">
        <v>21872</v>
      </c>
      <c r="B2502" s="69" t="s">
        <v>22463</v>
      </c>
      <c r="C2502" s="70"/>
      <c r="D2502" s="71"/>
      <c r="E2502" s="70"/>
      <c r="F2502" s="73"/>
      <c r="G2502" s="70"/>
      <c r="H2502" s="74"/>
      <c r="I2502" s="75"/>
      <c r="J2502" s="75"/>
      <c r="K2502" s="36"/>
      <c r="L2502" s="76"/>
      <c r="M2502" s="76"/>
      <c r="N2502" s="77"/>
      <c r="O2502" s="84" t="s">
        <v>2121</v>
      </c>
      <c r="P2502" s="86">
        <v>42759.606249999997</v>
      </c>
      <c r="Q2502" s="84" t="s">
        <v>23095</v>
      </c>
      <c r="R2502" s="84"/>
      <c r="S2502" s="84"/>
      <c r="T2502" s="84" t="s">
        <v>1682</v>
      </c>
      <c r="U2502" s="86">
        <v>42759.606249999997</v>
      </c>
      <c r="V2502" s="88" t="s">
        <v>24625</v>
      </c>
      <c r="W2502" s="84"/>
      <c r="X2502" s="84"/>
      <c r="Y2502" s="87" t="s">
        <v>25713</v>
      </c>
      <c r="Z2502" s="84"/>
      <c r="AA2502" s="84"/>
      <c r="AB2502" s="84"/>
      <c r="AC2502" s="84"/>
      <c r="AD2502" s="84"/>
      <c r="AE2502" s="84"/>
      <c r="AF2502" s="84"/>
      <c r="AG2502" s="84"/>
      <c r="AH2502" s="84"/>
      <c r="AI2502" s="84"/>
      <c r="AJ2502" s="84"/>
      <c r="AK2502" s="84"/>
      <c r="AL2502" s="84"/>
      <c r="AM2502" s="84"/>
      <c r="AN2502" s="84"/>
      <c r="AO2502" s="84"/>
      <c r="AP2502" s="84"/>
      <c r="AQ2502" s="84"/>
      <c r="AR2502" s="84"/>
      <c r="AS2502" s="84"/>
      <c r="AT2502" s="84"/>
      <c r="AU2502" s="84"/>
      <c r="AV2502" s="84"/>
      <c r="AW2502" s="84"/>
    </row>
    <row r="2503" spans="1:49" x14ac:dyDescent="0.25">
      <c r="A2503" s="69" t="s">
        <v>21872</v>
      </c>
      <c r="B2503" s="69" t="s">
        <v>22464</v>
      </c>
      <c r="C2503" s="70"/>
      <c r="D2503" s="71"/>
      <c r="E2503" s="70"/>
      <c r="F2503" s="73"/>
      <c r="G2503" s="70"/>
      <c r="H2503" s="74"/>
      <c r="I2503" s="75"/>
      <c r="J2503" s="75"/>
      <c r="K2503" s="36"/>
      <c r="L2503" s="76"/>
      <c r="M2503" s="76"/>
      <c r="N2503" s="77"/>
      <c r="O2503" s="84" t="s">
        <v>2121</v>
      </c>
      <c r="P2503" s="86">
        <v>42759.606249999997</v>
      </c>
      <c r="Q2503" s="84" t="s">
        <v>23095</v>
      </c>
      <c r="R2503" s="84"/>
      <c r="S2503" s="84"/>
      <c r="T2503" s="84" t="s">
        <v>1682</v>
      </c>
      <c r="U2503" s="86">
        <v>42759.606249999997</v>
      </c>
      <c r="V2503" s="88" t="s">
        <v>24625</v>
      </c>
      <c r="W2503" s="84"/>
      <c r="X2503" s="84"/>
      <c r="Y2503" s="87" t="s">
        <v>25713</v>
      </c>
      <c r="Z2503" s="84"/>
      <c r="AA2503" s="84"/>
      <c r="AB2503" s="84"/>
      <c r="AC2503" s="84"/>
      <c r="AD2503" s="84"/>
      <c r="AE2503" s="84"/>
      <c r="AF2503" s="84"/>
      <c r="AG2503" s="84"/>
      <c r="AH2503" s="84"/>
      <c r="AI2503" s="84"/>
      <c r="AJ2503" s="84"/>
      <c r="AK2503" s="84"/>
      <c r="AL2503" s="84"/>
      <c r="AM2503" s="84"/>
      <c r="AN2503" s="84"/>
      <c r="AO2503" s="84"/>
      <c r="AP2503" s="84"/>
      <c r="AQ2503" s="84"/>
      <c r="AR2503" s="84"/>
      <c r="AS2503" s="84"/>
      <c r="AT2503" s="84"/>
      <c r="AU2503" s="84"/>
      <c r="AV2503" s="84"/>
      <c r="AW2503" s="84"/>
    </row>
    <row r="2504" spans="1:49" x14ac:dyDescent="0.25">
      <c r="A2504" s="69" t="s">
        <v>21873</v>
      </c>
      <c r="B2504" s="69" t="s">
        <v>1554</v>
      </c>
      <c r="C2504" s="70"/>
      <c r="D2504" s="71"/>
      <c r="E2504" s="70"/>
      <c r="F2504" s="73"/>
      <c r="G2504" s="70"/>
      <c r="H2504" s="74"/>
      <c r="I2504" s="75"/>
      <c r="J2504" s="75"/>
      <c r="K2504" s="36"/>
      <c r="L2504" s="76"/>
      <c r="M2504" s="76"/>
      <c r="N2504" s="77"/>
      <c r="O2504" s="84" t="s">
        <v>2121</v>
      </c>
      <c r="P2504" s="86">
        <v>42759.606249999997</v>
      </c>
      <c r="Q2504" s="84" t="s">
        <v>2134</v>
      </c>
      <c r="R2504" s="84"/>
      <c r="S2504" s="84"/>
      <c r="T2504" s="84"/>
      <c r="U2504" s="86">
        <v>42759.606249999997</v>
      </c>
      <c r="V2504" s="88" t="s">
        <v>24626</v>
      </c>
      <c r="W2504" s="84"/>
      <c r="X2504" s="84"/>
      <c r="Y2504" s="87" t="s">
        <v>25714</v>
      </c>
      <c r="Z2504" s="84"/>
      <c r="AA2504" s="84"/>
      <c r="AB2504" s="84"/>
      <c r="AC2504" s="84"/>
      <c r="AD2504" s="84"/>
      <c r="AE2504" s="84"/>
      <c r="AF2504" s="84"/>
      <c r="AG2504" s="84"/>
      <c r="AH2504" s="84"/>
      <c r="AI2504" s="84"/>
      <c r="AJ2504" s="84"/>
      <c r="AK2504" s="84"/>
      <c r="AL2504" s="84"/>
      <c r="AM2504" s="84"/>
      <c r="AN2504" s="84"/>
      <c r="AO2504" s="84"/>
      <c r="AP2504" s="84"/>
      <c r="AQ2504" s="84"/>
      <c r="AR2504" s="84"/>
      <c r="AS2504" s="84"/>
      <c r="AT2504" s="84"/>
      <c r="AU2504" s="84"/>
      <c r="AV2504" s="84"/>
      <c r="AW2504" s="84"/>
    </row>
    <row r="2505" spans="1:49" x14ac:dyDescent="0.25">
      <c r="A2505" s="69" t="s">
        <v>21874</v>
      </c>
      <c r="B2505" s="69" t="s">
        <v>21874</v>
      </c>
      <c r="C2505" s="70"/>
      <c r="D2505" s="71"/>
      <c r="E2505" s="70"/>
      <c r="F2505" s="73"/>
      <c r="G2505" s="70"/>
      <c r="H2505" s="74"/>
      <c r="I2505" s="75"/>
      <c r="J2505" s="75"/>
      <c r="K2505" s="36"/>
      <c r="L2505" s="76"/>
      <c r="M2505" s="76"/>
      <c r="N2505" s="77"/>
      <c r="O2505" s="84" t="s">
        <v>179</v>
      </c>
      <c r="P2505" s="86">
        <v>42759.606261574074</v>
      </c>
      <c r="Q2505" s="84" t="s">
        <v>23096</v>
      </c>
      <c r="R2505" s="88" t="s">
        <v>23643</v>
      </c>
      <c r="S2505" s="84" t="s">
        <v>23856</v>
      </c>
      <c r="T2505" s="84"/>
      <c r="U2505" s="86">
        <v>42759.606261574074</v>
      </c>
      <c r="V2505" s="88" t="s">
        <v>24627</v>
      </c>
      <c r="W2505" s="84"/>
      <c r="X2505" s="84"/>
      <c r="Y2505" s="87" t="s">
        <v>25715</v>
      </c>
      <c r="Z2505" s="84"/>
      <c r="AA2505" s="84"/>
      <c r="AB2505" s="84"/>
      <c r="AC2505" s="84"/>
      <c r="AD2505" s="84"/>
      <c r="AE2505" s="84"/>
      <c r="AF2505" s="84"/>
      <c r="AG2505" s="84"/>
      <c r="AH2505" s="84"/>
      <c r="AI2505" s="84"/>
      <c r="AJ2505" s="84"/>
      <c r="AK2505" s="84"/>
      <c r="AL2505" s="84"/>
      <c r="AM2505" s="84"/>
      <c r="AN2505" s="84"/>
      <c r="AO2505" s="84"/>
      <c r="AP2505" s="84"/>
      <c r="AQ2505" s="84"/>
      <c r="AR2505" s="84"/>
      <c r="AS2505" s="84"/>
      <c r="AT2505" s="84"/>
      <c r="AU2505" s="84"/>
      <c r="AV2505" s="84"/>
      <c r="AW2505" s="84"/>
    </row>
    <row r="2506" spans="1:49" x14ac:dyDescent="0.25">
      <c r="A2506" s="69" t="s">
        <v>965</v>
      </c>
      <c r="B2506" s="69" t="s">
        <v>965</v>
      </c>
      <c r="C2506" s="70"/>
      <c r="D2506" s="71"/>
      <c r="E2506" s="70"/>
      <c r="F2506" s="73"/>
      <c r="G2506" s="70"/>
      <c r="H2506" s="74"/>
      <c r="I2506" s="75"/>
      <c r="J2506" s="75"/>
      <c r="K2506" s="36"/>
      <c r="L2506" s="76"/>
      <c r="M2506" s="76"/>
      <c r="N2506" s="77"/>
      <c r="O2506" s="84" t="s">
        <v>179</v>
      </c>
      <c r="P2506" s="86">
        <v>42759.606261574074</v>
      </c>
      <c r="Q2506" s="84" t="s">
        <v>23097</v>
      </c>
      <c r="R2506" s="88" t="s">
        <v>23644</v>
      </c>
      <c r="S2506" s="84" t="s">
        <v>3696</v>
      </c>
      <c r="T2506" s="84"/>
      <c r="U2506" s="86">
        <v>42759.606261574074</v>
      </c>
      <c r="V2506" s="88" t="s">
        <v>24628</v>
      </c>
      <c r="W2506" s="84"/>
      <c r="X2506" s="84"/>
      <c r="Y2506" s="87" t="s">
        <v>25716</v>
      </c>
      <c r="Z2506" s="84"/>
      <c r="AA2506" s="84"/>
      <c r="AB2506" s="84"/>
      <c r="AC2506" s="84"/>
      <c r="AD2506" s="84"/>
      <c r="AE2506" s="84"/>
      <c r="AF2506" s="84"/>
      <c r="AG2506" s="84"/>
      <c r="AH2506" s="84"/>
      <c r="AI2506" s="84"/>
      <c r="AJ2506" s="84"/>
      <c r="AK2506" s="84"/>
      <c r="AL2506" s="84"/>
      <c r="AM2506" s="84"/>
      <c r="AN2506" s="84"/>
      <c r="AO2506" s="84"/>
      <c r="AP2506" s="84"/>
      <c r="AQ2506" s="84"/>
      <c r="AR2506" s="84"/>
      <c r="AS2506" s="84"/>
      <c r="AT2506" s="84"/>
      <c r="AU2506" s="84"/>
      <c r="AV2506" s="84"/>
      <c r="AW2506" s="84"/>
    </row>
    <row r="2507" spans="1:49" x14ac:dyDescent="0.25">
      <c r="A2507" s="69" t="s">
        <v>21875</v>
      </c>
      <c r="B2507" s="69" t="s">
        <v>1669</v>
      </c>
      <c r="C2507" s="70"/>
      <c r="D2507" s="71"/>
      <c r="E2507" s="70"/>
      <c r="F2507" s="73"/>
      <c r="G2507" s="70"/>
      <c r="H2507" s="74"/>
      <c r="I2507" s="75"/>
      <c r="J2507" s="75"/>
      <c r="K2507" s="36"/>
      <c r="L2507" s="76"/>
      <c r="M2507" s="76"/>
      <c r="N2507" s="77"/>
      <c r="O2507" s="84" t="s">
        <v>2121</v>
      </c>
      <c r="P2507" s="86">
        <v>42759.606261574074</v>
      </c>
      <c r="Q2507" s="84" t="s">
        <v>23098</v>
      </c>
      <c r="R2507" s="88" t="s">
        <v>23645</v>
      </c>
      <c r="S2507" s="84" t="s">
        <v>3721</v>
      </c>
      <c r="T2507" s="84" t="s">
        <v>3917</v>
      </c>
      <c r="U2507" s="86">
        <v>42759.606261574074</v>
      </c>
      <c r="V2507" s="88" t="s">
        <v>24629</v>
      </c>
      <c r="W2507" s="84"/>
      <c r="X2507" s="84"/>
      <c r="Y2507" s="87" t="s">
        <v>25717</v>
      </c>
      <c r="Z2507" s="84"/>
      <c r="AA2507" s="84"/>
      <c r="AB2507" s="84"/>
      <c r="AC2507" s="84"/>
      <c r="AD2507" s="84"/>
      <c r="AE2507" s="84"/>
      <c r="AF2507" s="84"/>
      <c r="AG2507" s="84"/>
      <c r="AH2507" s="84"/>
      <c r="AI2507" s="84"/>
      <c r="AJ2507" s="84"/>
      <c r="AK2507" s="84"/>
      <c r="AL2507" s="84"/>
      <c r="AM2507" s="84"/>
      <c r="AN2507" s="84"/>
      <c r="AO2507" s="84"/>
      <c r="AP2507" s="84"/>
      <c r="AQ2507" s="84"/>
      <c r="AR2507" s="84"/>
      <c r="AS2507" s="84"/>
      <c r="AT2507" s="84"/>
      <c r="AU2507" s="84"/>
      <c r="AV2507" s="84"/>
      <c r="AW2507" s="84"/>
    </row>
    <row r="2508" spans="1:49" x14ac:dyDescent="0.25">
      <c r="A2508" s="69" t="s">
        <v>1681</v>
      </c>
      <c r="B2508" s="69" t="s">
        <v>1680</v>
      </c>
      <c r="C2508" s="70"/>
      <c r="D2508" s="71"/>
      <c r="E2508" s="70"/>
      <c r="F2508" s="73"/>
      <c r="G2508" s="70"/>
      <c r="H2508" s="74"/>
      <c r="I2508" s="75"/>
      <c r="J2508" s="75"/>
      <c r="K2508" s="36"/>
      <c r="L2508" s="76"/>
      <c r="M2508" s="76"/>
      <c r="N2508" s="77"/>
      <c r="O2508" s="84" t="s">
        <v>2121</v>
      </c>
      <c r="P2508" s="86">
        <v>42759.606273148151</v>
      </c>
      <c r="Q2508" s="84" t="s">
        <v>23099</v>
      </c>
      <c r="R2508" s="84"/>
      <c r="S2508" s="84"/>
      <c r="T2508" s="84"/>
      <c r="U2508" s="86">
        <v>42759.606273148151</v>
      </c>
      <c r="V2508" s="88" t="s">
        <v>24630</v>
      </c>
      <c r="W2508" s="84"/>
      <c r="X2508" s="84"/>
      <c r="Y2508" s="87" t="s">
        <v>25718</v>
      </c>
      <c r="Z2508" s="84"/>
      <c r="AA2508" s="84"/>
      <c r="AB2508" s="84"/>
      <c r="AC2508" s="84"/>
      <c r="AD2508" s="84"/>
      <c r="AE2508" s="84"/>
      <c r="AF2508" s="84"/>
      <c r="AG2508" s="84"/>
      <c r="AH2508" s="84"/>
      <c r="AI2508" s="84"/>
      <c r="AJ2508" s="84"/>
      <c r="AK2508" s="84"/>
      <c r="AL2508" s="84"/>
      <c r="AM2508" s="84"/>
      <c r="AN2508" s="84"/>
      <c r="AO2508" s="84"/>
      <c r="AP2508" s="84"/>
      <c r="AQ2508" s="84"/>
      <c r="AR2508" s="84"/>
      <c r="AS2508" s="84"/>
      <c r="AT2508" s="84"/>
      <c r="AU2508" s="84"/>
      <c r="AV2508" s="84"/>
      <c r="AW2508" s="84"/>
    </row>
    <row r="2509" spans="1:49" x14ac:dyDescent="0.25">
      <c r="A2509" s="69" t="s">
        <v>1681</v>
      </c>
      <c r="B2509" s="69" t="s">
        <v>22465</v>
      </c>
      <c r="C2509" s="70"/>
      <c r="D2509" s="71"/>
      <c r="E2509" s="70"/>
      <c r="F2509" s="73"/>
      <c r="G2509" s="70"/>
      <c r="H2509" s="74"/>
      <c r="I2509" s="75"/>
      <c r="J2509" s="75"/>
      <c r="K2509" s="36"/>
      <c r="L2509" s="76"/>
      <c r="M2509" s="76"/>
      <c r="N2509" s="77"/>
      <c r="O2509" s="84" t="s">
        <v>2121</v>
      </c>
      <c r="P2509" s="86">
        <v>42759.606273148151</v>
      </c>
      <c r="Q2509" s="84" t="s">
        <v>23099</v>
      </c>
      <c r="R2509" s="84"/>
      <c r="S2509" s="84"/>
      <c r="T2509" s="84"/>
      <c r="U2509" s="86">
        <v>42759.606273148151</v>
      </c>
      <c r="V2509" s="88" t="s">
        <v>24630</v>
      </c>
      <c r="W2509" s="84"/>
      <c r="X2509" s="84"/>
      <c r="Y2509" s="87" t="s">
        <v>25718</v>
      </c>
      <c r="Z2509" s="84"/>
      <c r="AA2509" s="84"/>
      <c r="AB2509" s="84"/>
      <c r="AC2509" s="84"/>
      <c r="AD2509" s="84"/>
      <c r="AE2509" s="84"/>
      <c r="AF2509" s="84"/>
      <c r="AG2509" s="84"/>
      <c r="AH2509" s="84"/>
      <c r="AI2509" s="84"/>
      <c r="AJ2509" s="84"/>
      <c r="AK2509" s="84"/>
      <c r="AL2509" s="84"/>
      <c r="AM2509" s="84"/>
      <c r="AN2509" s="84"/>
      <c r="AO2509" s="84"/>
      <c r="AP2509" s="84"/>
      <c r="AQ2509" s="84"/>
      <c r="AR2509" s="84"/>
      <c r="AS2509" s="84"/>
      <c r="AT2509" s="84"/>
      <c r="AU2509" s="84"/>
      <c r="AV2509" s="84"/>
      <c r="AW2509" s="84"/>
    </row>
    <row r="2510" spans="1:49" x14ac:dyDescent="0.25">
      <c r="A2510" s="69" t="s">
        <v>21876</v>
      </c>
      <c r="B2510" s="69" t="s">
        <v>22466</v>
      </c>
      <c r="C2510" s="70"/>
      <c r="D2510" s="71"/>
      <c r="E2510" s="70"/>
      <c r="F2510" s="73"/>
      <c r="G2510" s="70"/>
      <c r="H2510" s="74"/>
      <c r="I2510" s="75"/>
      <c r="J2510" s="75"/>
      <c r="K2510" s="36"/>
      <c r="L2510" s="76"/>
      <c r="M2510" s="76"/>
      <c r="N2510" s="77"/>
      <c r="O2510" s="84" t="s">
        <v>2121</v>
      </c>
      <c r="P2510" s="86">
        <v>42759.606273148151</v>
      </c>
      <c r="Q2510" s="84" t="s">
        <v>23100</v>
      </c>
      <c r="R2510" s="84"/>
      <c r="S2510" s="84"/>
      <c r="T2510" s="84"/>
      <c r="U2510" s="86">
        <v>42759.606273148151</v>
      </c>
      <c r="V2510" s="88" t="s">
        <v>24631</v>
      </c>
      <c r="W2510" s="84"/>
      <c r="X2510" s="84"/>
      <c r="Y2510" s="87" t="s">
        <v>25719</v>
      </c>
      <c r="Z2510" s="87" t="s">
        <v>26220</v>
      </c>
      <c r="AA2510" s="84"/>
      <c r="AB2510" s="84"/>
      <c r="AC2510" s="84"/>
      <c r="AD2510" s="84"/>
      <c r="AE2510" s="84"/>
      <c r="AF2510" s="84"/>
      <c r="AG2510" s="84"/>
      <c r="AH2510" s="84"/>
      <c r="AI2510" s="84"/>
      <c r="AJ2510" s="84"/>
      <c r="AK2510" s="84"/>
      <c r="AL2510" s="84"/>
      <c r="AM2510" s="84"/>
      <c r="AN2510" s="84"/>
      <c r="AO2510" s="84"/>
      <c r="AP2510" s="84"/>
      <c r="AQ2510" s="84"/>
      <c r="AR2510" s="84"/>
      <c r="AS2510" s="84"/>
      <c r="AT2510" s="84"/>
      <c r="AU2510" s="84"/>
      <c r="AV2510" s="84"/>
      <c r="AW2510" s="84"/>
    </row>
    <row r="2511" spans="1:49" x14ac:dyDescent="0.25">
      <c r="A2511" s="69" t="s">
        <v>21876</v>
      </c>
      <c r="B2511" s="69" t="s">
        <v>22467</v>
      </c>
      <c r="C2511" s="70"/>
      <c r="D2511" s="71"/>
      <c r="E2511" s="70"/>
      <c r="F2511" s="73"/>
      <c r="G2511" s="70"/>
      <c r="H2511" s="74"/>
      <c r="I2511" s="75"/>
      <c r="J2511" s="75"/>
      <c r="K2511" s="36"/>
      <c r="L2511" s="76"/>
      <c r="M2511" s="76"/>
      <c r="N2511" s="77"/>
      <c r="O2511" s="84" t="s">
        <v>2122</v>
      </c>
      <c r="P2511" s="86">
        <v>42759.606273148151</v>
      </c>
      <c r="Q2511" s="84" t="s">
        <v>23100</v>
      </c>
      <c r="R2511" s="84"/>
      <c r="S2511" s="84"/>
      <c r="T2511" s="84"/>
      <c r="U2511" s="86">
        <v>42759.606273148151</v>
      </c>
      <c r="V2511" s="88" t="s">
        <v>24631</v>
      </c>
      <c r="W2511" s="84"/>
      <c r="X2511" s="84"/>
      <c r="Y2511" s="87" t="s">
        <v>25719</v>
      </c>
      <c r="Z2511" s="87" t="s">
        <v>26220</v>
      </c>
      <c r="AA2511" s="84"/>
      <c r="AB2511" s="84"/>
      <c r="AC2511" s="84"/>
      <c r="AD2511" s="84"/>
      <c r="AE2511" s="84"/>
      <c r="AF2511" s="84"/>
      <c r="AG2511" s="84"/>
      <c r="AH2511" s="84"/>
      <c r="AI2511" s="84"/>
      <c r="AJ2511" s="84"/>
      <c r="AK2511" s="84"/>
      <c r="AL2511" s="84"/>
      <c r="AM2511" s="84"/>
      <c r="AN2511" s="84"/>
      <c r="AO2511" s="84"/>
      <c r="AP2511" s="84"/>
      <c r="AQ2511" s="84"/>
      <c r="AR2511" s="84"/>
      <c r="AS2511" s="84"/>
      <c r="AT2511" s="84"/>
      <c r="AU2511" s="84"/>
      <c r="AV2511" s="84"/>
      <c r="AW2511" s="84"/>
    </row>
    <row r="2512" spans="1:49" x14ac:dyDescent="0.25">
      <c r="A2512" s="69" t="s">
        <v>21877</v>
      </c>
      <c r="B2512" s="69" t="s">
        <v>1574</v>
      </c>
      <c r="C2512" s="70"/>
      <c r="D2512" s="71"/>
      <c r="E2512" s="70"/>
      <c r="F2512" s="73"/>
      <c r="G2512" s="70"/>
      <c r="H2512" s="74"/>
      <c r="I2512" s="75"/>
      <c r="J2512" s="75"/>
      <c r="K2512" s="36"/>
      <c r="L2512" s="76"/>
      <c r="M2512" s="76"/>
      <c r="N2512" s="77"/>
      <c r="O2512" s="84" t="s">
        <v>2121</v>
      </c>
      <c r="P2512" s="86">
        <v>42759.605208333334</v>
      </c>
      <c r="Q2512" s="84" t="s">
        <v>22768</v>
      </c>
      <c r="R2512" s="88" t="s">
        <v>23502</v>
      </c>
      <c r="S2512" s="84" t="s">
        <v>3699</v>
      </c>
      <c r="T2512" s="84"/>
      <c r="U2512" s="86">
        <v>42759.605208333334</v>
      </c>
      <c r="V2512" s="88" t="s">
        <v>24632</v>
      </c>
      <c r="W2512" s="84"/>
      <c r="X2512" s="84"/>
      <c r="Y2512" s="87" t="s">
        <v>25720</v>
      </c>
      <c r="Z2512" s="84"/>
      <c r="AA2512" s="84"/>
      <c r="AB2512" s="84"/>
      <c r="AC2512" s="84"/>
      <c r="AD2512" s="84"/>
      <c r="AE2512" s="84"/>
      <c r="AF2512" s="84"/>
      <c r="AG2512" s="84"/>
      <c r="AH2512" s="84"/>
      <c r="AI2512" s="84"/>
      <c r="AJ2512" s="84"/>
      <c r="AK2512" s="84"/>
      <c r="AL2512" s="84"/>
      <c r="AM2512" s="84"/>
      <c r="AN2512" s="84"/>
      <c r="AO2512" s="84"/>
      <c r="AP2512" s="84"/>
      <c r="AQ2512" s="84"/>
      <c r="AR2512" s="84"/>
      <c r="AS2512" s="84"/>
      <c r="AT2512" s="84"/>
      <c r="AU2512" s="84"/>
      <c r="AV2512" s="84"/>
      <c r="AW2512" s="84"/>
    </row>
    <row r="2513" spans="1:49" x14ac:dyDescent="0.25">
      <c r="A2513" s="69" t="s">
        <v>21877</v>
      </c>
      <c r="B2513" s="69" t="s">
        <v>1477</v>
      </c>
      <c r="C2513" s="70"/>
      <c r="D2513" s="71"/>
      <c r="E2513" s="70"/>
      <c r="F2513" s="73"/>
      <c r="G2513" s="70"/>
      <c r="H2513" s="74"/>
      <c r="I2513" s="75"/>
      <c r="J2513" s="75"/>
      <c r="K2513" s="36"/>
      <c r="L2513" s="76"/>
      <c r="M2513" s="76"/>
      <c r="N2513" s="77"/>
      <c r="O2513" s="84" t="s">
        <v>2121</v>
      </c>
      <c r="P2513" s="86">
        <v>42759.606273148151</v>
      </c>
      <c r="Q2513" s="84" t="s">
        <v>23017</v>
      </c>
      <c r="R2513" s="84"/>
      <c r="S2513" s="84"/>
      <c r="T2513" s="84"/>
      <c r="U2513" s="86">
        <v>42759.606273148151</v>
      </c>
      <c r="V2513" s="88" t="s">
        <v>24633</v>
      </c>
      <c r="W2513" s="84"/>
      <c r="X2513" s="84"/>
      <c r="Y2513" s="87" t="s">
        <v>25721</v>
      </c>
      <c r="Z2513" s="84"/>
      <c r="AA2513" s="84"/>
      <c r="AB2513" s="84"/>
      <c r="AC2513" s="84"/>
      <c r="AD2513" s="84"/>
      <c r="AE2513" s="84"/>
      <c r="AF2513" s="84"/>
      <c r="AG2513" s="84"/>
      <c r="AH2513" s="84"/>
      <c r="AI2513" s="84"/>
      <c r="AJ2513" s="84"/>
      <c r="AK2513" s="84"/>
      <c r="AL2513" s="84"/>
      <c r="AM2513" s="84"/>
      <c r="AN2513" s="84"/>
      <c r="AO2513" s="84"/>
      <c r="AP2513" s="84"/>
      <c r="AQ2513" s="84"/>
      <c r="AR2513" s="84"/>
      <c r="AS2513" s="84"/>
      <c r="AT2513" s="84"/>
      <c r="AU2513" s="84"/>
      <c r="AV2513" s="84"/>
      <c r="AW2513" s="84"/>
    </row>
    <row r="2514" spans="1:49" x14ac:dyDescent="0.25">
      <c r="A2514" s="69" t="s">
        <v>21878</v>
      </c>
      <c r="B2514" s="69" t="s">
        <v>1596</v>
      </c>
      <c r="C2514" s="70"/>
      <c r="D2514" s="71"/>
      <c r="E2514" s="70"/>
      <c r="F2514" s="73"/>
      <c r="G2514" s="70"/>
      <c r="H2514" s="74"/>
      <c r="I2514" s="75"/>
      <c r="J2514" s="75"/>
      <c r="K2514" s="36"/>
      <c r="L2514" s="76"/>
      <c r="M2514" s="76"/>
      <c r="N2514" s="77"/>
      <c r="O2514" s="84" t="s">
        <v>2121</v>
      </c>
      <c r="P2514" s="86">
        <v>42759.60628472222</v>
      </c>
      <c r="Q2514" s="84" t="s">
        <v>2632</v>
      </c>
      <c r="R2514" s="84"/>
      <c r="S2514" s="84"/>
      <c r="T2514" s="84" t="s">
        <v>1682</v>
      </c>
      <c r="U2514" s="86">
        <v>42759.60628472222</v>
      </c>
      <c r="V2514" s="88" t="s">
        <v>24634</v>
      </c>
      <c r="W2514" s="84"/>
      <c r="X2514" s="84"/>
      <c r="Y2514" s="87" t="s">
        <v>25722</v>
      </c>
      <c r="Z2514" s="84"/>
      <c r="AA2514" s="84"/>
      <c r="AB2514" s="84"/>
      <c r="AC2514" s="84"/>
      <c r="AD2514" s="84"/>
      <c r="AE2514" s="84"/>
      <c r="AF2514" s="84"/>
      <c r="AG2514" s="84"/>
      <c r="AH2514" s="84"/>
      <c r="AI2514" s="84"/>
      <c r="AJ2514" s="84"/>
      <c r="AK2514" s="84"/>
      <c r="AL2514" s="84"/>
      <c r="AM2514" s="84"/>
      <c r="AN2514" s="84"/>
      <c r="AO2514" s="84"/>
      <c r="AP2514" s="84"/>
      <c r="AQ2514" s="84"/>
      <c r="AR2514" s="84"/>
      <c r="AS2514" s="84"/>
      <c r="AT2514" s="84"/>
      <c r="AU2514" s="84"/>
      <c r="AV2514" s="84"/>
      <c r="AW2514" s="84"/>
    </row>
    <row r="2515" spans="1:49" x14ac:dyDescent="0.25">
      <c r="A2515" s="69" t="s">
        <v>21879</v>
      </c>
      <c r="B2515" s="69" t="s">
        <v>22398</v>
      </c>
      <c r="C2515" s="70"/>
      <c r="D2515" s="71"/>
      <c r="E2515" s="70"/>
      <c r="F2515" s="73"/>
      <c r="G2515" s="70"/>
      <c r="H2515" s="74"/>
      <c r="I2515" s="75"/>
      <c r="J2515" s="75"/>
      <c r="K2515" s="36"/>
      <c r="L2515" s="76"/>
      <c r="M2515" s="76"/>
      <c r="N2515" s="77"/>
      <c r="O2515" s="84" t="s">
        <v>2121</v>
      </c>
      <c r="P2515" s="86">
        <v>42759.606168981481</v>
      </c>
      <c r="Q2515" s="84" t="s">
        <v>23077</v>
      </c>
      <c r="R2515" s="88" t="s">
        <v>3290</v>
      </c>
      <c r="S2515" s="84" t="s">
        <v>3730</v>
      </c>
      <c r="T2515" s="84"/>
      <c r="U2515" s="86">
        <v>42759.606168981481</v>
      </c>
      <c r="V2515" s="88" t="s">
        <v>24635</v>
      </c>
      <c r="W2515" s="84"/>
      <c r="X2515" s="84"/>
      <c r="Y2515" s="87" t="s">
        <v>25723</v>
      </c>
      <c r="Z2515" s="84"/>
      <c r="AA2515" s="84"/>
      <c r="AB2515" s="84"/>
      <c r="AC2515" s="84"/>
      <c r="AD2515" s="84"/>
      <c r="AE2515" s="84"/>
      <c r="AF2515" s="84"/>
      <c r="AG2515" s="84"/>
      <c r="AH2515" s="84"/>
      <c r="AI2515" s="84"/>
      <c r="AJ2515" s="84"/>
      <c r="AK2515" s="84"/>
      <c r="AL2515" s="84"/>
      <c r="AM2515" s="84"/>
      <c r="AN2515" s="84"/>
      <c r="AO2515" s="84"/>
      <c r="AP2515" s="84"/>
      <c r="AQ2515" s="84"/>
      <c r="AR2515" s="84"/>
      <c r="AS2515" s="84"/>
      <c r="AT2515" s="84"/>
      <c r="AU2515" s="84"/>
      <c r="AV2515" s="84"/>
      <c r="AW2515" s="84"/>
    </row>
    <row r="2516" spans="1:49" x14ac:dyDescent="0.25">
      <c r="A2516" s="69" t="s">
        <v>21879</v>
      </c>
      <c r="B2516" s="69" t="s">
        <v>22398</v>
      </c>
      <c r="C2516" s="70"/>
      <c r="D2516" s="71"/>
      <c r="E2516" s="70"/>
      <c r="F2516" s="73"/>
      <c r="G2516" s="70"/>
      <c r="H2516" s="74"/>
      <c r="I2516" s="75"/>
      <c r="J2516" s="75"/>
      <c r="K2516" s="36"/>
      <c r="L2516" s="76"/>
      <c r="M2516" s="76"/>
      <c r="N2516" s="77"/>
      <c r="O2516" s="84" t="s">
        <v>2121</v>
      </c>
      <c r="P2516" s="86">
        <v>42759.60628472222</v>
      </c>
      <c r="Q2516" s="84" t="s">
        <v>22968</v>
      </c>
      <c r="R2516" s="88" t="s">
        <v>3500</v>
      </c>
      <c r="S2516" s="84" t="s">
        <v>3719</v>
      </c>
      <c r="T2516" s="84"/>
      <c r="U2516" s="86">
        <v>42759.60628472222</v>
      </c>
      <c r="V2516" s="88" t="s">
        <v>24636</v>
      </c>
      <c r="W2516" s="84"/>
      <c r="X2516" s="84"/>
      <c r="Y2516" s="87" t="s">
        <v>25724</v>
      </c>
      <c r="Z2516" s="84"/>
      <c r="AA2516" s="84"/>
      <c r="AB2516" s="84"/>
      <c r="AC2516" s="84"/>
      <c r="AD2516" s="84"/>
      <c r="AE2516" s="84"/>
      <c r="AF2516" s="84"/>
      <c r="AG2516" s="84"/>
      <c r="AH2516" s="84"/>
      <c r="AI2516" s="84"/>
      <c r="AJ2516" s="84"/>
      <c r="AK2516" s="84"/>
      <c r="AL2516" s="84"/>
      <c r="AM2516" s="84"/>
      <c r="AN2516" s="84"/>
      <c r="AO2516" s="84"/>
      <c r="AP2516" s="84"/>
      <c r="AQ2516" s="84"/>
      <c r="AR2516" s="84"/>
      <c r="AS2516" s="84"/>
      <c r="AT2516" s="84"/>
      <c r="AU2516" s="84"/>
      <c r="AV2516" s="84"/>
      <c r="AW2516" s="84"/>
    </row>
    <row r="2517" spans="1:49" x14ac:dyDescent="0.25">
      <c r="A2517" s="69" t="s">
        <v>21880</v>
      </c>
      <c r="B2517" s="69" t="s">
        <v>22468</v>
      </c>
      <c r="C2517" s="70"/>
      <c r="D2517" s="71"/>
      <c r="E2517" s="70"/>
      <c r="F2517" s="73"/>
      <c r="G2517" s="70"/>
      <c r="H2517" s="74"/>
      <c r="I2517" s="75"/>
      <c r="J2517" s="75"/>
      <c r="K2517" s="36"/>
      <c r="L2517" s="76"/>
      <c r="M2517" s="76"/>
      <c r="N2517" s="77"/>
      <c r="O2517" s="84" t="s">
        <v>2121</v>
      </c>
      <c r="P2517" s="86">
        <v>42759.60628472222</v>
      </c>
      <c r="Q2517" s="84" t="s">
        <v>23101</v>
      </c>
      <c r="R2517" s="84"/>
      <c r="S2517" s="84"/>
      <c r="T2517" s="84" t="s">
        <v>23966</v>
      </c>
      <c r="U2517" s="86">
        <v>42759.60628472222</v>
      </c>
      <c r="V2517" s="88" t="s">
        <v>24637</v>
      </c>
      <c r="W2517" s="84"/>
      <c r="X2517" s="84"/>
      <c r="Y2517" s="87" t="s">
        <v>25725</v>
      </c>
      <c r="Z2517" s="84"/>
      <c r="AA2517" s="84"/>
      <c r="AB2517" s="84"/>
      <c r="AC2517" s="84"/>
      <c r="AD2517" s="84"/>
      <c r="AE2517" s="84"/>
      <c r="AF2517" s="84"/>
      <c r="AG2517" s="84"/>
      <c r="AH2517" s="84"/>
      <c r="AI2517" s="84"/>
      <c r="AJ2517" s="84"/>
      <c r="AK2517" s="84"/>
      <c r="AL2517" s="84"/>
      <c r="AM2517" s="84"/>
      <c r="AN2517" s="84"/>
      <c r="AO2517" s="84"/>
      <c r="AP2517" s="84"/>
      <c r="AQ2517" s="84"/>
      <c r="AR2517" s="84"/>
      <c r="AS2517" s="84"/>
      <c r="AT2517" s="84"/>
      <c r="AU2517" s="84"/>
      <c r="AV2517" s="84"/>
      <c r="AW2517" s="84"/>
    </row>
    <row r="2518" spans="1:49" x14ac:dyDescent="0.25">
      <c r="A2518" s="69" t="s">
        <v>21881</v>
      </c>
      <c r="B2518" s="69" t="s">
        <v>22469</v>
      </c>
      <c r="C2518" s="70"/>
      <c r="D2518" s="71"/>
      <c r="E2518" s="70"/>
      <c r="F2518" s="73"/>
      <c r="G2518" s="70"/>
      <c r="H2518" s="74"/>
      <c r="I2518" s="75"/>
      <c r="J2518" s="75"/>
      <c r="K2518" s="36"/>
      <c r="L2518" s="76"/>
      <c r="M2518" s="76"/>
      <c r="N2518" s="77"/>
      <c r="O2518" s="84" t="s">
        <v>2121</v>
      </c>
      <c r="P2518" s="86">
        <v>42759.606307870374</v>
      </c>
      <c r="Q2518" s="84" t="s">
        <v>23102</v>
      </c>
      <c r="R2518" s="88" t="s">
        <v>23646</v>
      </c>
      <c r="S2518" s="84" t="s">
        <v>3697</v>
      </c>
      <c r="T2518" s="84" t="s">
        <v>23967</v>
      </c>
      <c r="U2518" s="86">
        <v>42759.606307870374</v>
      </c>
      <c r="V2518" s="88" t="s">
        <v>24638</v>
      </c>
      <c r="W2518" s="84"/>
      <c r="X2518" s="84"/>
      <c r="Y2518" s="87" t="s">
        <v>25726</v>
      </c>
      <c r="Z2518" s="84"/>
      <c r="AA2518" s="84"/>
      <c r="AB2518" s="84"/>
      <c r="AC2518" s="84"/>
      <c r="AD2518" s="84"/>
      <c r="AE2518" s="84"/>
      <c r="AF2518" s="84"/>
      <c r="AG2518" s="84"/>
      <c r="AH2518" s="84"/>
      <c r="AI2518" s="84"/>
      <c r="AJ2518" s="84"/>
      <c r="AK2518" s="84"/>
      <c r="AL2518" s="84"/>
      <c r="AM2518" s="84"/>
      <c r="AN2518" s="84"/>
      <c r="AO2518" s="84"/>
      <c r="AP2518" s="84"/>
      <c r="AQ2518" s="84"/>
      <c r="AR2518" s="84"/>
      <c r="AS2518" s="84"/>
      <c r="AT2518" s="84"/>
      <c r="AU2518" s="84"/>
      <c r="AV2518" s="84"/>
      <c r="AW2518" s="84"/>
    </row>
    <row r="2519" spans="1:49" x14ac:dyDescent="0.25">
      <c r="A2519" s="69" t="s">
        <v>21882</v>
      </c>
      <c r="B2519" s="69" t="s">
        <v>21882</v>
      </c>
      <c r="C2519" s="70"/>
      <c r="D2519" s="71"/>
      <c r="E2519" s="70"/>
      <c r="F2519" s="73"/>
      <c r="G2519" s="70"/>
      <c r="H2519" s="74"/>
      <c r="I2519" s="75"/>
      <c r="J2519" s="75"/>
      <c r="K2519" s="36"/>
      <c r="L2519" s="76"/>
      <c r="M2519" s="76"/>
      <c r="N2519" s="77"/>
      <c r="O2519" s="84" t="s">
        <v>179</v>
      </c>
      <c r="P2519" s="86">
        <v>42759.606307870374</v>
      </c>
      <c r="Q2519" s="84" t="s">
        <v>23103</v>
      </c>
      <c r="R2519" s="88" t="s">
        <v>23647</v>
      </c>
      <c r="S2519" s="84" t="s">
        <v>3696</v>
      </c>
      <c r="T2519" s="84" t="s">
        <v>1682</v>
      </c>
      <c r="U2519" s="86">
        <v>42759.606307870374</v>
      </c>
      <c r="V2519" s="88" t="s">
        <v>24639</v>
      </c>
      <c r="W2519" s="84"/>
      <c r="X2519" s="84"/>
      <c r="Y2519" s="87" t="s">
        <v>25727</v>
      </c>
      <c r="Z2519" s="84"/>
      <c r="AA2519" s="84"/>
      <c r="AB2519" s="84"/>
      <c r="AC2519" s="84"/>
      <c r="AD2519" s="84"/>
      <c r="AE2519" s="84"/>
      <c r="AF2519" s="84"/>
      <c r="AG2519" s="84"/>
      <c r="AH2519" s="84"/>
      <c r="AI2519" s="84"/>
      <c r="AJ2519" s="84"/>
      <c r="AK2519" s="84"/>
      <c r="AL2519" s="84"/>
      <c r="AM2519" s="84"/>
      <c r="AN2519" s="84"/>
      <c r="AO2519" s="84"/>
      <c r="AP2519" s="84"/>
      <c r="AQ2519" s="84"/>
      <c r="AR2519" s="84"/>
      <c r="AS2519" s="84"/>
      <c r="AT2519" s="84"/>
      <c r="AU2519" s="84"/>
      <c r="AV2519" s="84"/>
      <c r="AW2519" s="84"/>
    </row>
    <row r="2520" spans="1:49" x14ac:dyDescent="0.25">
      <c r="A2520" s="69" t="s">
        <v>21883</v>
      </c>
      <c r="B2520" s="69" t="s">
        <v>22323</v>
      </c>
      <c r="C2520" s="70"/>
      <c r="D2520" s="71"/>
      <c r="E2520" s="70"/>
      <c r="F2520" s="73"/>
      <c r="G2520" s="70"/>
      <c r="H2520" s="74"/>
      <c r="I2520" s="75"/>
      <c r="J2520" s="75"/>
      <c r="K2520" s="36"/>
      <c r="L2520" s="76"/>
      <c r="M2520" s="76"/>
      <c r="N2520" s="77"/>
      <c r="O2520" s="84" t="s">
        <v>2121</v>
      </c>
      <c r="P2520" s="86">
        <v>42759.606307870374</v>
      </c>
      <c r="Q2520" s="84" t="s">
        <v>22800</v>
      </c>
      <c r="R2520" s="88" t="s">
        <v>3240</v>
      </c>
      <c r="S2520" s="84" t="s">
        <v>3697</v>
      </c>
      <c r="T2520" s="84"/>
      <c r="U2520" s="86">
        <v>42759.606307870374</v>
      </c>
      <c r="V2520" s="88" t="s">
        <v>24640</v>
      </c>
      <c r="W2520" s="84"/>
      <c r="X2520" s="84"/>
      <c r="Y2520" s="87" t="s">
        <v>25728</v>
      </c>
      <c r="Z2520" s="84"/>
      <c r="AA2520" s="84"/>
      <c r="AB2520" s="84"/>
      <c r="AC2520" s="84"/>
      <c r="AD2520" s="84"/>
      <c r="AE2520" s="84"/>
      <c r="AF2520" s="84"/>
      <c r="AG2520" s="84"/>
      <c r="AH2520" s="84"/>
      <c r="AI2520" s="84"/>
      <c r="AJ2520" s="84"/>
      <c r="AK2520" s="84"/>
      <c r="AL2520" s="84"/>
      <c r="AM2520" s="84"/>
      <c r="AN2520" s="84"/>
      <c r="AO2520" s="84"/>
      <c r="AP2520" s="84"/>
      <c r="AQ2520" s="84"/>
      <c r="AR2520" s="84"/>
      <c r="AS2520" s="84"/>
      <c r="AT2520" s="84"/>
      <c r="AU2520" s="84"/>
      <c r="AV2520" s="84"/>
      <c r="AW2520" s="84"/>
    </row>
    <row r="2521" spans="1:49" x14ac:dyDescent="0.25">
      <c r="A2521" s="69" t="s">
        <v>21884</v>
      </c>
      <c r="B2521" s="69" t="s">
        <v>22470</v>
      </c>
      <c r="C2521" s="70"/>
      <c r="D2521" s="71"/>
      <c r="E2521" s="70"/>
      <c r="F2521" s="73"/>
      <c r="G2521" s="70"/>
      <c r="H2521" s="74"/>
      <c r="I2521" s="75"/>
      <c r="J2521" s="75"/>
      <c r="K2521" s="36"/>
      <c r="L2521" s="76"/>
      <c r="M2521" s="76"/>
      <c r="N2521" s="77"/>
      <c r="O2521" s="84" t="s">
        <v>2121</v>
      </c>
      <c r="P2521" s="86">
        <v>42759.605370370373</v>
      </c>
      <c r="Q2521" s="84" t="s">
        <v>23104</v>
      </c>
      <c r="R2521" s="84"/>
      <c r="S2521" s="84"/>
      <c r="T2521" s="84"/>
      <c r="U2521" s="86">
        <v>42759.605370370373</v>
      </c>
      <c r="V2521" s="88" t="s">
        <v>24641</v>
      </c>
      <c r="W2521" s="84"/>
      <c r="X2521" s="84"/>
      <c r="Y2521" s="87" t="s">
        <v>25729</v>
      </c>
      <c r="Z2521" s="84"/>
      <c r="AA2521" s="84"/>
      <c r="AB2521" s="84"/>
      <c r="AC2521" s="84"/>
      <c r="AD2521" s="84"/>
      <c r="AE2521" s="84"/>
      <c r="AF2521" s="84"/>
      <c r="AG2521" s="84"/>
      <c r="AH2521" s="84"/>
      <c r="AI2521" s="84"/>
      <c r="AJ2521" s="84"/>
      <c r="AK2521" s="84"/>
      <c r="AL2521" s="84"/>
      <c r="AM2521" s="84"/>
      <c r="AN2521" s="84"/>
      <c r="AO2521" s="84"/>
      <c r="AP2521" s="84"/>
      <c r="AQ2521" s="84"/>
      <c r="AR2521" s="84"/>
      <c r="AS2521" s="84"/>
      <c r="AT2521" s="84"/>
      <c r="AU2521" s="84"/>
      <c r="AV2521" s="84"/>
      <c r="AW2521" s="84"/>
    </row>
    <row r="2522" spans="1:49" x14ac:dyDescent="0.25">
      <c r="A2522" s="69" t="s">
        <v>21884</v>
      </c>
      <c r="B2522" s="69" t="s">
        <v>22471</v>
      </c>
      <c r="C2522" s="70"/>
      <c r="D2522" s="71"/>
      <c r="E2522" s="70"/>
      <c r="F2522" s="73"/>
      <c r="G2522" s="70"/>
      <c r="H2522" s="74"/>
      <c r="I2522" s="75"/>
      <c r="J2522" s="75"/>
      <c r="K2522" s="36"/>
      <c r="L2522" s="76"/>
      <c r="M2522" s="76"/>
      <c r="N2522" s="77"/>
      <c r="O2522" s="84" t="s">
        <v>2121</v>
      </c>
      <c r="P2522" s="86">
        <v>42759.605451388888</v>
      </c>
      <c r="Q2522" s="84" t="s">
        <v>23105</v>
      </c>
      <c r="R2522" s="84"/>
      <c r="S2522" s="84"/>
      <c r="T2522" s="84"/>
      <c r="U2522" s="86">
        <v>42759.605451388888</v>
      </c>
      <c r="V2522" s="88" t="s">
        <v>24642</v>
      </c>
      <c r="W2522" s="84"/>
      <c r="X2522" s="84"/>
      <c r="Y2522" s="87" t="s">
        <v>25730</v>
      </c>
      <c r="Z2522" s="84"/>
      <c r="AA2522" s="84"/>
      <c r="AB2522" s="84"/>
      <c r="AC2522" s="84"/>
      <c r="AD2522" s="84"/>
      <c r="AE2522" s="84"/>
      <c r="AF2522" s="84"/>
      <c r="AG2522" s="84"/>
      <c r="AH2522" s="84"/>
      <c r="AI2522" s="84"/>
      <c r="AJ2522" s="84"/>
      <c r="AK2522" s="84"/>
      <c r="AL2522" s="84"/>
      <c r="AM2522" s="84"/>
      <c r="AN2522" s="84"/>
      <c r="AO2522" s="84"/>
      <c r="AP2522" s="84"/>
      <c r="AQ2522" s="84"/>
      <c r="AR2522" s="84"/>
      <c r="AS2522" s="84"/>
      <c r="AT2522" s="84"/>
      <c r="AU2522" s="84"/>
      <c r="AV2522" s="84"/>
      <c r="AW2522" s="84"/>
    </row>
    <row r="2523" spans="1:49" x14ac:dyDescent="0.25">
      <c r="A2523" s="69" t="s">
        <v>21884</v>
      </c>
      <c r="B2523" s="69" t="s">
        <v>22472</v>
      </c>
      <c r="C2523" s="70"/>
      <c r="D2523" s="71"/>
      <c r="E2523" s="70"/>
      <c r="F2523" s="73"/>
      <c r="G2523" s="70"/>
      <c r="H2523" s="74"/>
      <c r="I2523" s="75"/>
      <c r="J2523" s="75"/>
      <c r="K2523" s="36"/>
      <c r="L2523" s="76"/>
      <c r="M2523" s="76"/>
      <c r="N2523" s="77"/>
      <c r="O2523" s="84" t="s">
        <v>2121</v>
      </c>
      <c r="P2523" s="86">
        <v>42759.606307870374</v>
      </c>
      <c r="Q2523" s="84" t="s">
        <v>23106</v>
      </c>
      <c r="R2523" s="88" t="s">
        <v>3636</v>
      </c>
      <c r="S2523" s="84" t="s">
        <v>3774</v>
      </c>
      <c r="T2523" s="84" t="s">
        <v>1682</v>
      </c>
      <c r="U2523" s="86">
        <v>42759.606307870374</v>
      </c>
      <c r="V2523" s="88" t="s">
        <v>24643</v>
      </c>
      <c r="W2523" s="84"/>
      <c r="X2523" s="84"/>
      <c r="Y2523" s="87" t="s">
        <v>25731</v>
      </c>
      <c r="Z2523" s="84"/>
      <c r="AA2523" s="84"/>
      <c r="AB2523" s="84"/>
      <c r="AC2523" s="84"/>
      <c r="AD2523" s="84"/>
      <c r="AE2523" s="84"/>
      <c r="AF2523" s="84"/>
      <c r="AG2523" s="84"/>
      <c r="AH2523" s="84"/>
      <c r="AI2523" s="84"/>
      <c r="AJ2523" s="84"/>
      <c r="AK2523" s="84"/>
      <c r="AL2523" s="84"/>
      <c r="AM2523" s="84"/>
      <c r="AN2523" s="84"/>
      <c r="AO2523" s="84"/>
      <c r="AP2523" s="84"/>
      <c r="AQ2523" s="84"/>
      <c r="AR2523" s="84"/>
      <c r="AS2523" s="84"/>
      <c r="AT2523" s="84"/>
      <c r="AU2523" s="84"/>
      <c r="AV2523" s="84"/>
      <c r="AW2523" s="84"/>
    </row>
    <row r="2524" spans="1:49" x14ac:dyDescent="0.25">
      <c r="A2524" s="69" t="s">
        <v>21884</v>
      </c>
      <c r="B2524" s="69" t="s">
        <v>22473</v>
      </c>
      <c r="C2524" s="70"/>
      <c r="D2524" s="71"/>
      <c r="E2524" s="70"/>
      <c r="F2524" s="73"/>
      <c r="G2524" s="70"/>
      <c r="H2524" s="74"/>
      <c r="I2524" s="75"/>
      <c r="J2524" s="75"/>
      <c r="K2524" s="36"/>
      <c r="L2524" s="76"/>
      <c r="M2524" s="76"/>
      <c r="N2524" s="77"/>
      <c r="O2524" s="84" t="s">
        <v>2121</v>
      </c>
      <c r="P2524" s="86">
        <v>42759.605451388888</v>
      </c>
      <c r="Q2524" s="84" t="s">
        <v>23105</v>
      </c>
      <c r="R2524" s="84"/>
      <c r="S2524" s="84"/>
      <c r="T2524" s="84"/>
      <c r="U2524" s="86">
        <v>42759.605451388888</v>
      </c>
      <c r="V2524" s="88" t="s">
        <v>24642</v>
      </c>
      <c r="W2524" s="84"/>
      <c r="X2524" s="84"/>
      <c r="Y2524" s="87" t="s">
        <v>25730</v>
      </c>
      <c r="Z2524" s="84"/>
      <c r="AA2524" s="84"/>
      <c r="AB2524" s="84"/>
      <c r="AC2524" s="84"/>
      <c r="AD2524" s="84"/>
      <c r="AE2524" s="84"/>
      <c r="AF2524" s="84"/>
      <c r="AG2524" s="84"/>
      <c r="AH2524" s="84"/>
      <c r="AI2524" s="84"/>
      <c r="AJ2524" s="84"/>
      <c r="AK2524" s="84"/>
      <c r="AL2524" s="84"/>
      <c r="AM2524" s="84"/>
      <c r="AN2524" s="84"/>
      <c r="AO2524" s="84"/>
      <c r="AP2524" s="84"/>
      <c r="AQ2524" s="84"/>
      <c r="AR2524" s="84"/>
      <c r="AS2524" s="84"/>
      <c r="AT2524" s="84"/>
      <c r="AU2524" s="84"/>
      <c r="AV2524" s="84"/>
      <c r="AW2524" s="84"/>
    </row>
    <row r="2525" spans="1:49" x14ac:dyDescent="0.25">
      <c r="A2525" s="69" t="s">
        <v>21885</v>
      </c>
      <c r="B2525" s="69" t="s">
        <v>1611</v>
      </c>
      <c r="C2525" s="70"/>
      <c r="D2525" s="71"/>
      <c r="E2525" s="70"/>
      <c r="F2525" s="73"/>
      <c r="G2525" s="70"/>
      <c r="H2525" s="74"/>
      <c r="I2525" s="75"/>
      <c r="J2525" s="75"/>
      <c r="K2525" s="36"/>
      <c r="L2525" s="76"/>
      <c r="M2525" s="76"/>
      <c r="N2525" s="77"/>
      <c r="O2525" s="84" t="s">
        <v>2121</v>
      </c>
      <c r="P2525" s="86">
        <v>42759.606307870374</v>
      </c>
      <c r="Q2525" s="84" t="s">
        <v>23107</v>
      </c>
      <c r="R2525" s="84"/>
      <c r="S2525" s="84"/>
      <c r="T2525" s="84"/>
      <c r="U2525" s="86">
        <v>42759.606307870374</v>
      </c>
      <c r="V2525" s="88" t="s">
        <v>24644</v>
      </c>
      <c r="W2525" s="84"/>
      <c r="X2525" s="84"/>
      <c r="Y2525" s="87" t="s">
        <v>25732</v>
      </c>
      <c r="Z2525" s="84"/>
      <c r="AA2525" s="84"/>
      <c r="AB2525" s="84"/>
      <c r="AC2525" s="84"/>
      <c r="AD2525" s="84"/>
      <c r="AE2525" s="84"/>
      <c r="AF2525" s="84"/>
      <c r="AG2525" s="84"/>
      <c r="AH2525" s="84"/>
      <c r="AI2525" s="84"/>
      <c r="AJ2525" s="84"/>
      <c r="AK2525" s="84"/>
      <c r="AL2525" s="84"/>
      <c r="AM2525" s="84"/>
      <c r="AN2525" s="84"/>
      <c r="AO2525" s="84"/>
      <c r="AP2525" s="84"/>
      <c r="AQ2525" s="84"/>
      <c r="AR2525" s="84"/>
      <c r="AS2525" s="84"/>
      <c r="AT2525" s="84"/>
      <c r="AU2525" s="84"/>
      <c r="AV2525" s="84"/>
      <c r="AW2525" s="84"/>
    </row>
    <row r="2526" spans="1:49" x14ac:dyDescent="0.25">
      <c r="A2526" s="69" t="s">
        <v>21885</v>
      </c>
      <c r="B2526" s="69" t="s">
        <v>22474</v>
      </c>
      <c r="C2526" s="70"/>
      <c r="D2526" s="71"/>
      <c r="E2526" s="70"/>
      <c r="F2526" s="73"/>
      <c r="G2526" s="70"/>
      <c r="H2526" s="74"/>
      <c r="I2526" s="75"/>
      <c r="J2526" s="75"/>
      <c r="K2526" s="36"/>
      <c r="L2526" s="76"/>
      <c r="M2526" s="76"/>
      <c r="N2526" s="77"/>
      <c r="O2526" s="84" t="s">
        <v>2121</v>
      </c>
      <c r="P2526" s="86">
        <v>42759.606307870374</v>
      </c>
      <c r="Q2526" s="84" t="s">
        <v>23107</v>
      </c>
      <c r="R2526" s="84"/>
      <c r="S2526" s="84"/>
      <c r="T2526" s="84"/>
      <c r="U2526" s="86">
        <v>42759.606307870374</v>
      </c>
      <c r="V2526" s="88" t="s">
        <v>24644</v>
      </c>
      <c r="W2526" s="84"/>
      <c r="X2526" s="84"/>
      <c r="Y2526" s="87" t="s">
        <v>25732</v>
      </c>
      <c r="Z2526" s="84"/>
      <c r="AA2526" s="84"/>
      <c r="AB2526" s="84"/>
      <c r="AC2526" s="84"/>
      <c r="AD2526" s="84"/>
      <c r="AE2526" s="84"/>
      <c r="AF2526" s="84"/>
      <c r="AG2526" s="84"/>
      <c r="AH2526" s="84"/>
      <c r="AI2526" s="84"/>
      <c r="AJ2526" s="84"/>
      <c r="AK2526" s="84"/>
      <c r="AL2526" s="84"/>
      <c r="AM2526" s="84"/>
      <c r="AN2526" s="84"/>
      <c r="AO2526" s="84"/>
      <c r="AP2526" s="84"/>
      <c r="AQ2526" s="84"/>
      <c r="AR2526" s="84"/>
      <c r="AS2526" s="84"/>
      <c r="AT2526" s="84"/>
      <c r="AU2526" s="84"/>
      <c r="AV2526" s="84"/>
      <c r="AW2526" s="84"/>
    </row>
    <row r="2527" spans="1:49" x14ac:dyDescent="0.25">
      <c r="A2527" s="69" t="s">
        <v>21885</v>
      </c>
      <c r="B2527" s="69" t="s">
        <v>22475</v>
      </c>
      <c r="C2527" s="70"/>
      <c r="D2527" s="71"/>
      <c r="E2527" s="70"/>
      <c r="F2527" s="73"/>
      <c r="G2527" s="70"/>
      <c r="H2527" s="74"/>
      <c r="I2527" s="75"/>
      <c r="J2527" s="75"/>
      <c r="K2527" s="36"/>
      <c r="L2527" s="76"/>
      <c r="M2527" s="76"/>
      <c r="N2527" s="77"/>
      <c r="O2527" s="84" t="s">
        <v>2121</v>
      </c>
      <c r="P2527" s="86">
        <v>42759.606307870374</v>
      </c>
      <c r="Q2527" s="84" t="s">
        <v>23107</v>
      </c>
      <c r="R2527" s="84"/>
      <c r="S2527" s="84"/>
      <c r="T2527" s="84"/>
      <c r="U2527" s="86">
        <v>42759.606307870374</v>
      </c>
      <c r="V2527" s="88" t="s">
        <v>24644</v>
      </c>
      <c r="W2527" s="84"/>
      <c r="X2527" s="84"/>
      <c r="Y2527" s="87" t="s">
        <v>25732</v>
      </c>
      <c r="Z2527" s="84"/>
      <c r="AA2527" s="84"/>
      <c r="AB2527" s="84"/>
      <c r="AC2527" s="84"/>
      <c r="AD2527" s="84"/>
      <c r="AE2527" s="84"/>
      <c r="AF2527" s="84"/>
      <c r="AG2527" s="84"/>
      <c r="AH2527" s="84"/>
      <c r="AI2527" s="84"/>
      <c r="AJ2527" s="84"/>
      <c r="AK2527" s="84"/>
      <c r="AL2527" s="84"/>
      <c r="AM2527" s="84"/>
      <c r="AN2527" s="84"/>
      <c r="AO2527" s="84"/>
      <c r="AP2527" s="84"/>
      <c r="AQ2527" s="84"/>
      <c r="AR2527" s="84"/>
      <c r="AS2527" s="84"/>
      <c r="AT2527" s="84"/>
      <c r="AU2527" s="84"/>
      <c r="AV2527" s="84"/>
      <c r="AW2527" s="84"/>
    </row>
    <row r="2528" spans="1:49" x14ac:dyDescent="0.25">
      <c r="A2528" s="69" t="s">
        <v>21886</v>
      </c>
      <c r="B2528" s="69" t="s">
        <v>21886</v>
      </c>
      <c r="C2528" s="70"/>
      <c r="D2528" s="71"/>
      <c r="E2528" s="70"/>
      <c r="F2528" s="73"/>
      <c r="G2528" s="70"/>
      <c r="H2528" s="74"/>
      <c r="I2528" s="75"/>
      <c r="J2528" s="75"/>
      <c r="K2528" s="36"/>
      <c r="L2528" s="76"/>
      <c r="M2528" s="76"/>
      <c r="N2528" s="77"/>
      <c r="O2528" s="84" t="s">
        <v>179</v>
      </c>
      <c r="P2528" s="86">
        <v>42759.605370370373</v>
      </c>
      <c r="Q2528" s="84" t="s">
        <v>23108</v>
      </c>
      <c r="R2528" s="88" t="s">
        <v>23648</v>
      </c>
      <c r="S2528" s="84" t="s">
        <v>23857</v>
      </c>
      <c r="T2528" s="84" t="s">
        <v>23968</v>
      </c>
      <c r="U2528" s="86">
        <v>42759.605370370373</v>
      </c>
      <c r="V2528" s="88" t="s">
        <v>24645</v>
      </c>
      <c r="W2528" s="84"/>
      <c r="X2528" s="84"/>
      <c r="Y2528" s="87" t="s">
        <v>25733</v>
      </c>
      <c r="Z2528" s="84"/>
      <c r="AA2528" s="84"/>
      <c r="AB2528" s="84"/>
      <c r="AC2528" s="84"/>
      <c r="AD2528" s="84"/>
      <c r="AE2528" s="84"/>
      <c r="AF2528" s="84"/>
      <c r="AG2528" s="84"/>
      <c r="AH2528" s="84"/>
      <c r="AI2528" s="84"/>
      <c r="AJ2528" s="84"/>
      <c r="AK2528" s="84"/>
      <c r="AL2528" s="84"/>
      <c r="AM2528" s="84"/>
      <c r="AN2528" s="84"/>
      <c r="AO2528" s="84"/>
      <c r="AP2528" s="84"/>
      <c r="AQ2528" s="84"/>
      <c r="AR2528" s="84"/>
      <c r="AS2528" s="84"/>
      <c r="AT2528" s="84"/>
      <c r="AU2528" s="84"/>
      <c r="AV2528" s="84"/>
      <c r="AW2528" s="84"/>
    </row>
    <row r="2529" spans="1:49" x14ac:dyDescent="0.25">
      <c r="A2529" s="69" t="s">
        <v>21887</v>
      </c>
      <c r="B2529" s="69" t="s">
        <v>21886</v>
      </c>
      <c r="C2529" s="70"/>
      <c r="D2529" s="71"/>
      <c r="E2529" s="70"/>
      <c r="F2529" s="73"/>
      <c r="G2529" s="70"/>
      <c r="H2529" s="74"/>
      <c r="I2529" s="75"/>
      <c r="J2529" s="75"/>
      <c r="K2529" s="36"/>
      <c r="L2529" s="76"/>
      <c r="M2529" s="76"/>
      <c r="N2529" s="77"/>
      <c r="O2529" s="84" t="s">
        <v>2121</v>
      </c>
      <c r="P2529" s="86">
        <v>42759.606319444443</v>
      </c>
      <c r="Q2529" s="84" t="s">
        <v>23109</v>
      </c>
      <c r="R2529" s="88" t="s">
        <v>23648</v>
      </c>
      <c r="S2529" s="84" t="s">
        <v>23857</v>
      </c>
      <c r="T2529" s="84" t="s">
        <v>23968</v>
      </c>
      <c r="U2529" s="86">
        <v>42759.606319444443</v>
      </c>
      <c r="V2529" s="88" t="s">
        <v>24646</v>
      </c>
      <c r="W2529" s="84"/>
      <c r="X2529" s="84"/>
      <c r="Y2529" s="87" t="s">
        <v>25734</v>
      </c>
      <c r="Z2529" s="84"/>
      <c r="AA2529" s="84"/>
      <c r="AB2529" s="84"/>
      <c r="AC2529" s="84"/>
      <c r="AD2529" s="84"/>
      <c r="AE2529" s="84"/>
      <c r="AF2529" s="84"/>
      <c r="AG2529" s="84"/>
      <c r="AH2529" s="84"/>
      <c r="AI2529" s="84"/>
      <c r="AJ2529" s="84"/>
      <c r="AK2529" s="84"/>
      <c r="AL2529" s="84"/>
      <c r="AM2529" s="84"/>
      <c r="AN2529" s="84"/>
      <c r="AO2529" s="84"/>
      <c r="AP2529" s="84"/>
      <c r="AQ2529" s="84"/>
      <c r="AR2529" s="84"/>
      <c r="AS2529" s="84"/>
      <c r="AT2529" s="84"/>
      <c r="AU2529" s="84"/>
      <c r="AV2529" s="84"/>
      <c r="AW2529" s="84"/>
    </row>
    <row r="2530" spans="1:49" x14ac:dyDescent="0.25">
      <c r="A2530" s="69" t="s">
        <v>21888</v>
      </c>
      <c r="B2530" s="69" t="s">
        <v>1891</v>
      </c>
      <c r="C2530" s="70"/>
      <c r="D2530" s="71"/>
      <c r="E2530" s="70"/>
      <c r="F2530" s="73"/>
      <c r="G2530" s="70"/>
      <c r="H2530" s="74"/>
      <c r="I2530" s="75"/>
      <c r="J2530" s="75"/>
      <c r="K2530" s="36"/>
      <c r="L2530" s="76"/>
      <c r="M2530" s="76"/>
      <c r="N2530" s="77"/>
      <c r="O2530" s="84" t="s">
        <v>2121</v>
      </c>
      <c r="P2530" s="86">
        <v>42759.606319444443</v>
      </c>
      <c r="Q2530" s="84" t="s">
        <v>2735</v>
      </c>
      <c r="R2530" s="84"/>
      <c r="S2530" s="84"/>
      <c r="T2530" s="84" t="s">
        <v>4007</v>
      </c>
      <c r="U2530" s="86">
        <v>42759.606319444443</v>
      </c>
      <c r="V2530" s="88" t="s">
        <v>24647</v>
      </c>
      <c r="W2530" s="84"/>
      <c r="X2530" s="84"/>
      <c r="Y2530" s="87" t="s">
        <v>25735</v>
      </c>
      <c r="Z2530" s="84"/>
      <c r="AA2530" s="84"/>
      <c r="AB2530" s="84"/>
      <c r="AC2530" s="84"/>
      <c r="AD2530" s="84"/>
      <c r="AE2530" s="84"/>
      <c r="AF2530" s="84"/>
      <c r="AG2530" s="84"/>
      <c r="AH2530" s="84"/>
      <c r="AI2530" s="84"/>
      <c r="AJ2530" s="84"/>
      <c r="AK2530" s="84"/>
      <c r="AL2530" s="84"/>
      <c r="AM2530" s="84"/>
      <c r="AN2530" s="84"/>
      <c r="AO2530" s="84"/>
      <c r="AP2530" s="84"/>
      <c r="AQ2530" s="84"/>
      <c r="AR2530" s="84"/>
      <c r="AS2530" s="84"/>
      <c r="AT2530" s="84"/>
      <c r="AU2530" s="84"/>
      <c r="AV2530" s="84"/>
      <c r="AW2530" s="84"/>
    </row>
    <row r="2531" spans="1:49" x14ac:dyDescent="0.25">
      <c r="A2531" s="69" t="s">
        <v>21888</v>
      </c>
      <c r="B2531" s="69" t="s">
        <v>1554</v>
      </c>
      <c r="C2531" s="70"/>
      <c r="D2531" s="71"/>
      <c r="E2531" s="70"/>
      <c r="F2531" s="73"/>
      <c r="G2531" s="70"/>
      <c r="H2531" s="74"/>
      <c r="I2531" s="75"/>
      <c r="J2531" s="75"/>
      <c r="K2531" s="36"/>
      <c r="L2531" s="76"/>
      <c r="M2531" s="76"/>
      <c r="N2531" s="77"/>
      <c r="O2531" s="84" t="s">
        <v>2121</v>
      </c>
      <c r="P2531" s="86">
        <v>42759.606319444443</v>
      </c>
      <c r="Q2531" s="84" t="s">
        <v>2735</v>
      </c>
      <c r="R2531" s="84"/>
      <c r="S2531" s="84"/>
      <c r="T2531" s="84" t="s">
        <v>4007</v>
      </c>
      <c r="U2531" s="86">
        <v>42759.606319444443</v>
      </c>
      <c r="V2531" s="88" t="s">
        <v>24647</v>
      </c>
      <c r="W2531" s="84"/>
      <c r="X2531" s="84"/>
      <c r="Y2531" s="87" t="s">
        <v>25735</v>
      </c>
      <c r="Z2531" s="84"/>
      <c r="AA2531" s="84"/>
      <c r="AB2531" s="84"/>
      <c r="AC2531" s="84"/>
      <c r="AD2531" s="84"/>
      <c r="AE2531" s="84"/>
      <c r="AF2531" s="84"/>
      <c r="AG2531" s="84"/>
      <c r="AH2531" s="84"/>
      <c r="AI2531" s="84"/>
      <c r="AJ2531" s="84"/>
      <c r="AK2531" s="84"/>
      <c r="AL2531" s="84"/>
      <c r="AM2531" s="84"/>
      <c r="AN2531" s="84"/>
      <c r="AO2531" s="84"/>
      <c r="AP2531" s="84"/>
      <c r="AQ2531" s="84"/>
      <c r="AR2531" s="84"/>
      <c r="AS2531" s="84"/>
      <c r="AT2531" s="84"/>
      <c r="AU2531" s="84"/>
      <c r="AV2531" s="84"/>
      <c r="AW2531" s="84"/>
    </row>
    <row r="2532" spans="1:49" x14ac:dyDescent="0.25">
      <c r="A2532" s="69" t="s">
        <v>21888</v>
      </c>
      <c r="B2532" s="69" t="s">
        <v>945</v>
      </c>
      <c r="C2532" s="70"/>
      <c r="D2532" s="71"/>
      <c r="E2532" s="70"/>
      <c r="F2532" s="73"/>
      <c r="G2532" s="70"/>
      <c r="H2532" s="74"/>
      <c r="I2532" s="75"/>
      <c r="J2532" s="75"/>
      <c r="K2532" s="36"/>
      <c r="L2532" s="76"/>
      <c r="M2532" s="76"/>
      <c r="N2532" s="77"/>
      <c r="O2532" s="84" t="s">
        <v>2121</v>
      </c>
      <c r="P2532" s="86">
        <v>42759.606319444443</v>
      </c>
      <c r="Q2532" s="84" t="s">
        <v>2735</v>
      </c>
      <c r="R2532" s="84"/>
      <c r="S2532" s="84"/>
      <c r="T2532" s="84" t="s">
        <v>4007</v>
      </c>
      <c r="U2532" s="86">
        <v>42759.606319444443</v>
      </c>
      <c r="V2532" s="88" t="s">
        <v>24647</v>
      </c>
      <c r="W2532" s="84"/>
      <c r="X2532" s="84"/>
      <c r="Y2532" s="87" t="s">
        <v>25735</v>
      </c>
      <c r="Z2532" s="84"/>
      <c r="AA2532" s="84"/>
      <c r="AB2532" s="84"/>
      <c r="AC2532" s="84"/>
      <c r="AD2532" s="84"/>
      <c r="AE2532" s="84"/>
      <c r="AF2532" s="84"/>
      <c r="AG2532" s="84"/>
      <c r="AH2532" s="84"/>
      <c r="AI2532" s="84"/>
      <c r="AJ2532" s="84"/>
      <c r="AK2532" s="84"/>
      <c r="AL2532" s="84"/>
      <c r="AM2532" s="84"/>
      <c r="AN2532" s="84"/>
      <c r="AO2532" s="84"/>
      <c r="AP2532" s="84"/>
      <c r="AQ2532" s="84"/>
      <c r="AR2532" s="84"/>
      <c r="AS2532" s="84"/>
      <c r="AT2532" s="84"/>
      <c r="AU2532" s="84"/>
      <c r="AV2532" s="84"/>
      <c r="AW2532" s="84"/>
    </row>
    <row r="2533" spans="1:49" x14ac:dyDescent="0.25">
      <c r="A2533" s="69" t="s">
        <v>21889</v>
      </c>
      <c r="B2533" s="69" t="s">
        <v>21889</v>
      </c>
      <c r="C2533" s="70"/>
      <c r="D2533" s="71"/>
      <c r="E2533" s="70"/>
      <c r="F2533" s="73"/>
      <c r="G2533" s="70"/>
      <c r="H2533" s="74"/>
      <c r="I2533" s="75"/>
      <c r="J2533" s="75"/>
      <c r="K2533" s="36"/>
      <c r="L2533" s="76"/>
      <c r="M2533" s="76"/>
      <c r="N2533" s="77"/>
      <c r="O2533" s="84" t="s">
        <v>179</v>
      </c>
      <c r="P2533" s="86">
        <v>42759.606319444443</v>
      </c>
      <c r="Q2533" s="84" t="s">
        <v>23110</v>
      </c>
      <c r="R2533" s="88" t="s">
        <v>23649</v>
      </c>
      <c r="S2533" s="84" t="s">
        <v>23858</v>
      </c>
      <c r="T2533" s="84"/>
      <c r="U2533" s="86">
        <v>42759.606319444443</v>
      </c>
      <c r="V2533" s="88" t="s">
        <v>24648</v>
      </c>
      <c r="W2533" s="84"/>
      <c r="X2533" s="84"/>
      <c r="Y2533" s="87" t="s">
        <v>25736</v>
      </c>
      <c r="Z2533" s="84"/>
      <c r="AA2533" s="84"/>
      <c r="AB2533" s="84"/>
      <c r="AC2533" s="84"/>
      <c r="AD2533" s="84"/>
      <c r="AE2533" s="84"/>
      <c r="AF2533" s="84"/>
      <c r="AG2533" s="84"/>
      <c r="AH2533" s="84"/>
      <c r="AI2533" s="84"/>
      <c r="AJ2533" s="84"/>
      <c r="AK2533" s="84"/>
      <c r="AL2533" s="84"/>
      <c r="AM2533" s="84"/>
      <c r="AN2533" s="84"/>
      <c r="AO2533" s="84"/>
      <c r="AP2533" s="84"/>
      <c r="AQ2533" s="84"/>
      <c r="AR2533" s="84"/>
      <c r="AS2533" s="84"/>
      <c r="AT2533" s="84"/>
      <c r="AU2533" s="84"/>
      <c r="AV2533" s="84"/>
      <c r="AW2533" s="84"/>
    </row>
    <row r="2534" spans="1:49" x14ac:dyDescent="0.25">
      <c r="A2534" s="69" t="s">
        <v>21890</v>
      </c>
      <c r="B2534" s="69" t="s">
        <v>22337</v>
      </c>
      <c r="C2534" s="70"/>
      <c r="D2534" s="71"/>
      <c r="E2534" s="70"/>
      <c r="F2534" s="73"/>
      <c r="G2534" s="70"/>
      <c r="H2534" s="74"/>
      <c r="I2534" s="75"/>
      <c r="J2534" s="75"/>
      <c r="K2534" s="36"/>
      <c r="L2534" s="76"/>
      <c r="M2534" s="76"/>
      <c r="N2534" s="77"/>
      <c r="O2534" s="84" t="s">
        <v>2121</v>
      </c>
      <c r="P2534" s="86">
        <v>42759.606319444443</v>
      </c>
      <c r="Q2534" s="84" t="s">
        <v>22830</v>
      </c>
      <c r="R2534" s="84"/>
      <c r="S2534" s="84"/>
      <c r="T2534" s="84"/>
      <c r="U2534" s="86">
        <v>42759.606319444443</v>
      </c>
      <c r="V2534" s="88" t="s">
        <v>24649</v>
      </c>
      <c r="W2534" s="84"/>
      <c r="X2534" s="84"/>
      <c r="Y2534" s="87" t="s">
        <v>25737</v>
      </c>
      <c r="Z2534" s="84"/>
      <c r="AA2534" s="84"/>
      <c r="AB2534" s="84"/>
      <c r="AC2534" s="84"/>
      <c r="AD2534" s="84"/>
      <c r="AE2534" s="84"/>
      <c r="AF2534" s="84"/>
      <c r="AG2534" s="84"/>
      <c r="AH2534" s="84"/>
      <c r="AI2534" s="84"/>
      <c r="AJ2534" s="84"/>
      <c r="AK2534" s="84"/>
      <c r="AL2534" s="84"/>
      <c r="AM2534" s="84"/>
      <c r="AN2534" s="84"/>
      <c r="AO2534" s="84"/>
      <c r="AP2534" s="84"/>
      <c r="AQ2534" s="84"/>
      <c r="AR2534" s="84"/>
      <c r="AS2534" s="84"/>
      <c r="AT2534" s="84"/>
      <c r="AU2534" s="84"/>
      <c r="AV2534" s="84"/>
      <c r="AW2534" s="84"/>
    </row>
    <row r="2535" spans="1:49" x14ac:dyDescent="0.25">
      <c r="A2535" s="69" t="s">
        <v>21890</v>
      </c>
      <c r="B2535" s="69" t="s">
        <v>22175</v>
      </c>
      <c r="C2535" s="70"/>
      <c r="D2535" s="71"/>
      <c r="E2535" s="70"/>
      <c r="F2535" s="73"/>
      <c r="G2535" s="70"/>
      <c r="H2535" s="74"/>
      <c r="I2535" s="75"/>
      <c r="J2535" s="75"/>
      <c r="K2535" s="36"/>
      <c r="L2535" s="76"/>
      <c r="M2535" s="76"/>
      <c r="N2535" s="77"/>
      <c r="O2535" s="84" t="s">
        <v>2121</v>
      </c>
      <c r="P2535" s="86">
        <v>42759.606319444443</v>
      </c>
      <c r="Q2535" s="84" t="s">
        <v>22830</v>
      </c>
      <c r="R2535" s="84"/>
      <c r="S2535" s="84"/>
      <c r="T2535" s="84"/>
      <c r="U2535" s="86">
        <v>42759.606319444443</v>
      </c>
      <c r="V2535" s="88" t="s">
        <v>24649</v>
      </c>
      <c r="W2535" s="84"/>
      <c r="X2535" s="84"/>
      <c r="Y2535" s="87" t="s">
        <v>25737</v>
      </c>
      <c r="Z2535" s="84"/>
      <c r="AA2535" s="84"/>
      <c r="AB2535" s="84"/>
      <c r="AC2535" s="84"/>
      <c r="AD2535" s="84"/>
      <c r="AE2535" s="84"/>
      <c r="AF2535" s="84"/>
      <c r="AG2535" s="84"/>
      <c r="AH2535" s="84"/>
      <c r="AI2535" s="84"/>
      <c r="AJ2535" s="84"/>
      <c r="AK2535" s="84"/>
      <c r="AL2535" s="84"/>
      <c r="AM2535" s="84"/>
      <c r="AN2535" s="84"/>
      <c r="AO2535" s="84"/>
      <c r="AP2535" s="84"/>
      <c r="AQ2535" s="84"/>
      <c r="AR2535" s="84"/>
      <c r="AS2535" s="84"/>
      <c r="AT2535" s="84"/>
      <c r="AU2535" s="84"/>
      <c r="AV2535" s="84"/>
      <c r="AW2535" s="84"/>
    </row>
    <row r="2536" spans="1:49" x14ac:dyDescent="0.25">
      <c r="A2536" s="69" t="s">
        <v>21891</v>
      </c>
      <c r="B2536" s="69" t="s">
        <v>22476</v>
      </c>
      <c r="C2536" s="70"/>
      <c r="D2536" s="71"/>
      <c r="E2536" s="70"/>
      <c r="F2536" s="73"/>
      <c r="G2536" s="70"/>
      <c r="H2536" s="74"/>
      <c r="I2536" s="75"/>
      <c r="J2536" s="75"/>
      <c r="K2536" s="36"/>
      <c r="L2536" s="76"/>
      <c r="M2536" s="76"/>
      <c r="N2536" s="77"/>
      <c r="O2536" s="84" t="s">
        <v>2121</v>
      </c>
      <c r="P2536" s="86">
        <v>42759.606319444443</v>
      </c>
      <c r="Q2536" s="84" t="s">
        <v>23111</v>
      </c>
      <c r="R2536" s="88" t="s">
        <v>23650</v>
      </c>
      <c r="S2536" s="84" t="s">
        <v>23859</v>
      </c>
      <c r="T2536" s="84"/>
      <c r="U2536" s="86">
        <v>42759.606319444443</v>
      </c>
      <c r="V2536" s="88" t="s">
        <v>24650</v>
      </c>
      <c r="W2536" s="84"/>
      <c r="X2536" s="84"/>
      <c r="Y2536" s="87" t="s">
        <v>25738</v>
      </c>
      <c r="Z2536" s="84"/>
      <c r="AA2536" s="84"/>
      <c r="AB2536" s="84"/>
      <c r="AC2536" s="84"/>
      <c r="AD2536" s="84"/>
      <c r="AE2536" s="84"/>
      <c r="AF2536" s="84"/>
      <c r="AG2536" s="84"/>
      <c r="AH2536" s="84"/>
      <c r="AI2536" s="84"/>
      <c r="AJ2536" s="84"/>
      <c r="AK2536" s="84"/>
      <c r="AL2536" s="84"/>
      <c r="AM2536" s="84"/>
      <c r="AN2536" s="84"/>
      <c r="AO2536" s="84"/>
      <c r="AP2536" s="84"/>
      <c r="AQ2536" s="84"/>
      <c r="AR2536" s="84"/>
      <c r="AS2536" s="84"/>
      <c r="AT2536" s="84"/>
      <c r="AU2536" s="84"/>
      <c r="AV2536" s="84"/>
      <c r="AW2536" s="84"/>
    </row>
    <row r="2537" spans="1:49" x14ac:dyDescent="0.25">
      <c r="A2537" s="69" t="s">
        <v>21892</v>
      </c>
      <c r="B2537" s="69" t="s">
        <v>22477</v>
      </c>
      <c r="C2537" s="70"/>
      <c r="D2537" s="71"/>
      <c r="E2537" s="70"/>
      <c r="F2537" s="73"/>
      <c r="G2537" s="70"/>
      <c r="H2537" s="74"/>
      <c r="I2537" s="75"/>
      <c r="J2537" s="75"/>
      <c r="K2537" s="36"/>
      <c r="L2537" s="76"/>
      <c r="M2537" s="76"/>
      <c r="N2537" s="77"/>
      <c r="O2537" s="84" t="s">
        <v>2122</v>
      </c>
      <c r="P2537" s="86">
        <v>42759.60633101852</v>
      </c>
      <c r="Q2537" s="84" t="s">
        <v>23112</v>
      </c>
      <c r="R2537" s="84"/>
      <c r="S2537" s="84"/>
      <c r="T2537" s="84"/>
      <c r="U2537" s="86">
        <v>42759.60633101852</v>
      </c>
      <c r="V2537" s="88" t="s">
        <v>24651</v>
      </c>
      <c r="W2537" s="84"/>
      <c r="X2537" s="84"/>
      <c r="Y2537" s="87" t="s">
        <v>25739</v>
      </c>
      <c r="Z2537" s="87" t="s">
        <v>26221</v>
      </c>
      <c r="AA2537" s="84"/>
      <c r="AB2537" s="84"/>
      <c r="AC2537" s="84"/>
      <c r="AD2537" s="84"/>
      <c r="AE2537" s="84"/>
      <c r="AF2537" s="84"/>
      <c r="AG2537" s="84"/>
      <c r="AH2537" s="84"/>
      <c r="AI2537" s="84"/>
      <c r="AJ2537" s="84"/>
      <c r="AK2537" s="84"/>
      <c r="AL2537" s="84"/>
      <c r="AM2537" s="84"/>
      <c r="AN2537" s="84"/>
      <c r="AO2537" s="84"/>
      <c r="AP2537" s="84"/>
      <c r="AQ2537" s="84"/>
      <c r="AR2537" s="84"/>
      <c r="AS2537" s="84"/>
      <c r="AT2537" s="84"/>
      <c r="AU2537" s="84"/>
      <c r="AV2537" s="84"/>
      <c r="AW2537" s="84"/>
    </row>
    <row r="2538" spans="1:49" x14ac:dyDescent="0.25">
      <c r="A2538" s="69" t="s">
        <v>21893</v>
      </c>
      <c r="B2538" s="69" t="s">
        <v>22478</v>
      </c>
      <c r="C2538" s="70"/>
      <c r="D2538" s="71"/>
      <c r="E2538" s="70"/>
      <c r="F2538" s="73"/>
      <c r="G2538" s="70"/>
      <c r="H2538" s="74"/>
      <c r="I2538" s="75"/>
      <c r="J2538" s="75"/>
      <c r="K2538" s="36"/>
      <c r="L2538" s="76"/>
      <c r="M2538" s="76"/>
      <c r="N2538" s="77"/>
      <c r="O2538" s="84" t="s">
        <v>2121</v>
      </c>
      <c r="P2538" s="86">
        <v>42759.60633101852</v>
      </c>
      <c r="Q2538" s="84" t="s">
        <v>23113</v>
      </c>
      <c r="R2538" s="88" t="s">
        <v>23651</v>
      </c>
      <c r="S2538" s="84" t="s">
        <v>23860</v>
      </c>
      <c r="T2538" s="84" t="s">
        <v>23969</v>
      </c>
      <c r="U2538" s="86">
        <v>42759.60633101852</v>
      </c>
      <c r="V2538" s="88" t="s">
        <v>24652</v>
      </c>
      <c r="W2538" s="84"/>
      <c r="X2538" s="84"/>
      <c r="Y2538" s="87" t="s">
        <v>25740</v>
      </c>
      <c r="Z2538" s="84"/>
      <c r="AA2538" s="84"/>
      <c r="AB2538" s="84"/>
      <c r="AC2538" s="84"/>
      <c r="AD2538" s="84"/>
      <c r="AE2538" s="84"/>
      <c r="AF2538" s="84"/>
      <c r="AG2538" s="84"/>
      <c r="AH2538" s="84"/>
      <c r="AI2538" s="84"/>
      <c r="AJ2538" s="84"/>
      <c r="AK2538" s="84"/>
      <c r="AL2538" s="84"/>
      <c r="AM2538" s="84"/>
      <c r="AN2538" s="84"/>
      <c r="AO2538" s="84"/>
      <c r="AP2538" s="84"/>
      <c r="AQ2538" s="84"/>
      <c r="AR2538" s="84"/>
      <c r="AS2538" s="84"/>
      <c r="AT2538" s="84"/>
      <c r="AU2538" s="84"/>
      <c r="AV2538" s="84"/>
      <c r="AW2538" s="84"/>
    </row>
    <row r="2539" spans="1:49" x14ac:dyDescent="0.25">
      <c r="A2539" s="69" t="s">
        <v>21894</v>
      </c>
      <c r="B2539" s="69" t="s">
        <v>22312</v>
      </c>
      <c r="C2539" s="70"/>
      <c r="D2539" s="71"/>
      <c r="E2539" s="70"/>
      <c r="F2539" s="73"/>
      <c r="G2539" s="70"/>
      <c r="H2539" s="74"/>
      <c r="I2539" s="75"/>
      <c r="J2539" s="75"/>
      <c r="K2539" s="36"/>
      <c r="L2539" s="76"/>
      <c r="M2539" s="76"/>
      <c r="N2539" s="77"/>
      <c r="O2539" s="84" t="s">
        <v>2121</v>
      </c>
      <c r="P2539" s="86">
        <v>42759.60633101852</v>
      </c>
      <c r="Q2539" s="84" t="s">
        <v>22777</v>
      </c>
      <c r="R2539" s="88" t="s">
        <v>23506</v>
      </c>
      <c r="S2539" s="84" t="s">
        <v>23815</v>
      </c>
      <c r="T2539" s="84" t="s">
        <v>1682</v>
      </c>
      <c r="U2539" s="86">
        <v>42759.60633101852</v>
      </c>
      <c r="V2539" s="88" t="s">
        <v>24653</v>
      </c>
      <c r="W2539" s="84"/>
      <c r="X2539" s="84"/>
      <c r="Y2539" s="87" t="s">
        <v>25741</v>
      </c>
      <c r="Z2539" s="84"/>
      <c r="AA2539" s="84"/>
      <c r="AB2539" s="84"/>
      <c r="AC2539" s="84"/>
      <c r="AD2539" s="84"/>
      <c r="AE2539" s="84"/>
      <c r="AF2539" s="84"/>
      <c r="AG2539" s="84"/>
      <c r="AH2539" s="84"/>
      <c r="AI2539" s="84"/>
      <c r="AJ2539" s="84"/>
      <c r="AK2539" s="84"/>
      <c r="AL2539" s="84"/>
      <c r="AM2539" s="84"/>
      <c r="AN2539" s="84"/>
      <c r="AO2539" s="84"/>
      <c r="AP2539" s="84"/>
      <c r="AQ2539" s="84"/>
      <c r="AR2539" s="84"/>
      <c r="AS2539" s="84"/>
      <c r="AT2539" s="84"/>
      <c r="AU2539" s="84"/>
      <c r="AV2539" s="84"/>
      <c r="AW2539" s="84"/>
    </row>
    <row r="2540" spans="1:49" x14ac:dyDescent="0.25">
      <c r="A2540" s="69" t="s">
        <v>21895</v>
      </c>
      <c r="B2540" s="69" t="s">
        <v>21895</v>
      </c>
      <c r="C2540" s="70"/>
      <c r="D2540" s="71"/>
      <c r="E2540" s="70"/>
      <c r="F2540" s="73"/>
      <c r="G2540" s="70"/>
      <c r="H2540" s="74"/>
      <c r="I2540" s="75"/>
      <c r="J2540" s="75"/>
      <c r="K2540" s="36"/>
      <c r="L2540" s="76"/>
      <c r="M2540" s="76"/>
      <c r="N2540" s="77"/>
      <c r="O2540" s="84" t="s">
        <v>179</v>
      </c>
      <c r="P2540" s="86">
        <v>42759.60633101852</v>
      </c>
      <c r="Q2540" s="84" t="s">
        <v>23114</v>
      </c>
      <c r="R2540" s="84"/>
      <c r="S2540" s="84"/>
      <c r="T2540" s="84"/>
      <c r="U2540" s="86">
        <v>42759.60633101852</v>
      </c>
      <c r="V2540" s="88" t="s">
        <v>24654</v>
      </c>
      <c r="W2540" s="84"/>
      <c r="X2540" s="84"/>
      <c r="Y2540" s="87" t="s">
        <v>25742</v>
      </c>
      <c r="Z2540" s="84"/>
      <c r="AA2540" s="84"/>
      <c r="AB2540" s="84"/>
      <c r="AC2540" s="84"/>
      <c r="AD2540" s="84"/>
      <c r="AE2540" s="84"/>
      <c r="AF2540" s="84"/>
      <c r="AG2540" s="84"/>
      <c r="AH2540" s="84"/>
      <c r="AI2540" s="84"/>
      <c r="AJ2540" s="84"/>
      <c r="AK2540" s="84"/>
      <c r="AL2540" s="84"/>
      <c r="AM2540" s="84"/>
      <c r="AN2540" s="84"/>
      <c r="AO2540" s="84"/>
      <c r="AP2540" s="84"/>
      <c r="AQ2540" s="84"/>
      <c r="AR2540" s="84"/>
      <c r="AS2540" s="84"/>
      <c r="AT2540" s="84"/>
      <c r="AU2540" s="84"/>
      <c r="AV2540" s="84"/>
      <c r="AW2540" s="84"/>
    </row>
    <row r="2541" spans="1:49" x14ac:dyDescent="0.25">
      <c r="A2541" s="69" t="s">
        <v>21896</v>
      </c>
      <c r="B2541" s="69" t="s">
        <v>1513</v>
      </c>
      <c r="C2541" s="70"/>
      <c r="D2541" s="71"/>
      <c r="E2541" s="70"/>
      <c r="F2541" s="73"/>
      <c r="G2541" s="70"/>
      <c r="H2541" s="74"/>
      <c r="I2541" s="75"/>
      <c r="J2541" s="75"/>
      <c r="K2541" s="36"/>
      <c r="L2541" s="76"/>
      <c r="M2541" s="76"/>
      <c r="N2541" s="77"/>
      <c r="O2541" s="84" t="s">
        <v>2121</v>
      </c>
      <c r="P2541" s="86">
        <v>42759.604907407411</v>
      </c>
      <c r="Q2541" s="84" t="s">
        <v>22891</v>
      </c>
      <c r="R2541" s="84"/>
      <c r="S2541" s="84"/>
      <c r="T2541" s="84" t="s">
        <v>3893</v>
      </c>
      <c r="U2541" s="86">
        <v>42759.604907407411</v>
      </c>
      <c r="V2541" s="88" t="s">
        <v>24655</v>
      </c>
      <c r="W2541" s="84"/>
      <c r="X2541" s="84"/>
      <c r="Y2541" s="87" t="s">
        <v>25743</v>
      </c>
      <c r="Z2541" s="84"/>
      <c r="AA2541" s="84"/>
      <c r="AB2541" s="84"/>
      <c r="AC2541" s="84"/>
      <c r="AD2541" s="84"/>
      <c r="AE2541" s="84"/>
      <c r="AF2541" s="84"/>
      <c r="AG2541" s="84"/>
      <c r="AH2541" s="84"/>
      <c r="AI2541" s="84"/>
      <c r="AJ2541" s="84"/>
      <c r="AK2541" s="84"/>
      <c r="AL2541" s="84"/>
      <c r="AM2541" s="84"/>
      <c r="AN2541" s="84"/>
      <c r="AO2541" s="84"/>
      <c r="AP2541" s="84"/>
      <c r="AQ2541" s="84"/>
      <c r="AR2541" s="84"/>
      <c r="AS2541" s="84"/>
      <c r="AT2541" s="84"/>
      <c r="AU2541" s="84"/>
      <c r="AV2541" s="84"/>
      <c r="AW2541" s="84"/>
    </row>
    <row r="2542" spans="1:49" x14ac:dyDescent="0.25">
      <c r="A2542" s="69" t="s">
        <v>21896</v>
      </c>
      <c r="B2542" s="69" t="s">
        <v>22337</v>
      </c>
      <c r="C2542" s="70"/>
      <c r="D2542" s="71"/>
      <c r="E2542" s="70"/>
      <c r="F2542" s="73"/>
      <c r="G2542" s="70"/>
      <c r="H2542" s="74"/>
      <c r="I2542" s="75"/>
      <c r="J2542" s="75"/>
      <c r="K2542" s="36"/>
      <c r="L2542" s="76"/>
      <c r="M2542" s="76"/>
      <c r="N2542" s="77"/>
      <c r="O2542" s="84" t="s">
        <v>2121</v>
      </c>
      <c r="P2542" s="86">
        <v>42759.60633101852</v>
      </c>
      <c r="Q2542" s="84" t="s">
        <v>22830</v>
      </c>
      <c r="R2542" s="84"/>
      <c r="S2542" s="84"/>
      <c r="T2542" s="84"/>
      <c r="U2542" s="86">
        <v>42759.60633101852</v>
      </c>
      <c r="V2542" s="88" t="s">
        <v>24656</v>
      </c>
      <c r="W2542" s="84"/>
      <c r="X2542" s="84"/>
      <c r="Y2542" s="87" t="s">
        <v>25744</v>
      </c>
      <c r="Z2542" s="84"/>
      <c r="AA2542" s="84"/>
      <c r="AB2542" s="84"/>
      <c r="AC2542" s="84"/>
      <c r="AD2542" s="84"/>
      <c r="AE2542" s="84"/>
      <c r="AF2542" s="84"/>
      <c r="AG2542" s="84"/>
      <c r="AH2542" s="84"/>
      <c r="AI2542" s="84"/>
      <c r="AJ2542" s="84"/>
      <c r="AK2542" s="84"/>
      <c r="AL2542" s="84"/>
      <c r="AM2542" s="84"/>
      <c r="AN2542" s="84"/>
      <c r="AO2542" s="84"/>
      <c r="AP2542" s="84"/>
      <c r="AQ2542" s="84"/>
      <c r="AR2542" s="84"/>
      <c r="AS2542" s="84"/>
      <c r="AT2542" s="84"/>
      <c r="AU2542" s="84"/>
      <c r="AV2542" s="84"/>
      <c r="AW2542" s="84"/>
    </row>
    <row r="2543" spans="1:49" x14ac:dyDescent="0.25">
      <c r="A2543" s="69" t="s">
        <v>21896</v>
      </c>
      <c r="B2543" s="69" t="s">
        <v>22175</v>
      </c>
      <c r="C2543" s="70"/>
      <c r="D2543" s="71"/>
      <c r="E2543" s="70"/>
      <c r="F2543" s="73"/>
      <c r="G2543" s="70"/>
      <c r="H2543" s="74"/>
      <c r="I2543" s="75"/>
      <c r="J2543" s="75"/>
      <c r="K2543" s="36"/>
      <c r="L2543" s="76"/>
      <c r="M2543" s="76"/>
      <c r="N2543" s="77"/>
      <c r="O2543" s="84" t="s">
        <v>2121</v>
      </c>
      <c r="P2543" s="86">
        <v>42759.60633101852</v>
      </c>
      <c r="Q2543" s="84" t="s">
        <v>22830</v>
      </c>
      <c r="R2543" s="84"/>
      <c r="S2543" s="84"/>
      <c r="T2543" s="84"/>
      <c r="U2543" s="86">
        <v>42759.60633101852</v>
      </c>
      <c r="V2543" s="88" t="s">
        <v>24656</v>
      </c>
      <c r="W2543" s="84"/>
      <c r="X2543" s="84"/>
      <c r="Y2543" s="87" t="s">
        <v>25744</v>
      </c>
      <c r="Z2543" s="84"/>
      <c r="AA2543" s="84"/>
      <c r="AB2543" s="84"/>
      <c r="AC2543" s="84"/>
      <c r="AD2543" s="84"/>
      <c r="AE2543" s="84"/>
      <c r="AF2543" s="84"/>
      <c r="AG2543" s="84"/>
      <c r="AH2543" s="84"/>
      <c r="AI2543" s="84"/>
      <c r="AJ2543" s="84"/>
      <c r="AK2543" s="84"/>
      <c r="AL2543" s="84"/>
      <c r="AM2543" s="84"/>
      <c r="AN2543" s="84"/>
      <c r="AO2543" s="84"/>
      <c r="AP2543" s="84"/>
      <c r="AQ2543" s="84"/>
      <c r="AR2543" s="84"/>
      <c r="AS2543" s="84"/>
      <c r="AT2543" s="84"/>
      <c r="AU2543" s="84"/>
      <c r="AV2543" s="84"/>
      <c r="AW2543" s="84"/>
    </row>
    <row r="2544" spans="1:49" x14ac:dyDescent="0.25">
      <c r="A2544" s="69" t="s">
        <v>21897</v>
      </c>
      <c r="B2544" s="69" t="s">
        <v>1577</v>
      </c>
      <c r="C2544" s="70"/>
      <c r="D2544" s="71"/>
      <c r="E2544" s="70"/>
      <c r="F2544" s="73"/>
      <c r="G2544" s="70"/>
      <c r="H2544" s="74"/>
      <c r="I2544" s="75"/>
      <c r="J2544" s="75"/>
      <c r="K2544" s="36"/>
      <c r="L2544" s="76"/>
      <c r="M2544" s="76"/>
      <c r="N2544" s="77"/>
      <c r="O2544" s="84" t="s">
        <v>2121</v>
      </c>
      <c r="P2544" s="86">
        <v>42759.60633101852</v>
      </c>
      <c r="Q2544" s="84" t="s">
        <v>2164</v>
      </c>
      <c r="R2544" s="84"/>
      <c r="S2544" s="84"/>
      <c r="T2544" s="84"/>
      <c r="U2544" s="86">
        <v>42759.60633101852</v>
      </c>
      <c r="V2544" s="88" t="s">
        <v>24657</v>
      </c>
      <c r="W2544" s="84"/>
      <c r="X2544" s="84"/>
      <c r="Y2544" s="87" t="s">
        <v>25745</v>
      </c>
      <c r="Z2544" s="84"/>
      <c r="AA2544" s="84"/>
      <c r="AB2544" s="84"/>
      <c r="AC2544" s="84"/>
      <c r="AD2544" s="84"/>
      <c r="AE2544" s="84"/>
      <c r="AF2544" s="84"/>
      <c r="AG2544" s="84"/>
      <c r="AH2544" s="84"/>
      <c r="AI2544" s="84"/>
      <c r="AJ2544" s="84"/>
      <c r="AK2544" s="84"/>
      <c r="AL2544" s="84"/>
      <c r="AM2544" s="84"/>
      <c r="AN2544" s="84"/>
      <c r="AO2544" s="84"/>
      <c r="AP2544" s="84"/>
      <c r="AQ2544" s="84"/>
      <c r="AR2544" s="84"/>
      <c r="AS2544" s="84"/>
      <c r="AT2544" s="84"/>
      <c r="AU2544" s="84"/>
      <c r="AV2544" s="84"/>
      <c r="AW2544" s="84"/>
    </row>
    <row r="2545" spans="1:49" x14ac:dyDescent="0.25">
      <c r="A2545" s="69" t="s">
        <v>21898</v>
      </c>
      <c r="B2545" s="69" t="s">
        <v>22479</v>
      </c>
      <c r="C2545" s="70"/>
      <c r="D2545" s="71"/>
      <c r="E2545" s="70"/>
      <c r="F2545" s="73"/>
      <c r="G2545" s="70"/>
      <c r="H2545" s="74"/>
      <c r="I2545" s="75"/>
      <c r="J2545" s="75"/>
      <c r="K2545" s="36"/>
      <c r="L2545" s="76"/>
      <c r="M2545" s="76"/>
      <c r="N2545" s="77"/>
      <c r="O2545" s="84" t="s">
        <v>2121</v>
      </c>
      <c r="P2545" s="86">
        <v>42759.60633101852</v>
      </c>
      <c r="Q2545" s="84" t="s">
        <v>23115</v>
      </c>
      <c r="R2545" s="84"/>
      <c r="S2545" s="84"/>
      <c r="T2545" s="84" t="s">
        <v>23970</v>
      </c>
      <c r="U2545" s="86">
        <v>42759.60633101852</v>
      </c>
      <c r="V2545" s="88" t="s">
        <v>24658</v>
      </c>
      <c r="W2545" s="84"/>
      <c r="X2545" s="84"/>
      <c r="Y2545" s="87" t="s">
        <v>25746</v>
      </c>
      <c r="Z2545" s="87" t="s">
        <v>26222</v>
      </c>
      <c r="AA2545" s="84"/>
      <c r="AB2545" s="84"/>
      <c r="AC2545" s="84"/>
      <c r="AD2545" s="84"/>
      <c r="AE2545" s="84"/>
      <c r="AF2545" s="84"/>
      <c r="AG2545" s="84"/>
      <c r="AH2545" s="84"/>
      <c r="AI2545" s="84"/>
      <c r="AJ2545" s="84"/>
      <c r="AK2545" s="84"/>
      <c r="AL2545" s="84"/>
      <c r="AM2545" s="84"/>
      <c r="AN2545" s="84"/>
      <c r="AO2545" s="84"/>
      <c r="AP2545" s="84"/>
      <c r="AQ2545" s="84"/>
      <c r="AR2545" s="84"/>
      <c r="AS2545" s="84"/>
      <c r="AT2545" s="84"/>
      <c r="AU2545" s="84"/>
      <c r="AV2545" s="84"/>
      <c r="AW2545" s="84"/>
    </row>
    <row r="2546" spans="1:49" x14ac:dyDescent="0.25">
      <c r="A2546" s="69" t="s">
        <v>21898</v>
      </c>
      <c r="B2546" s="69" t="s">
        <v>1597</v>
      </c>
      <c r="C2546" s="70"/>
      <c r="D2546" s="71"/>
      <c r="E2546" s="70"/>
      <c r="F2546" s="73"/>
      <c r="G2546" s="70"/>
      <c r="H2546" s="74"/>
      <c r="I2546" s="75"/>
      <c r="J2546" s="75"/>
      <c r="K2546" s="36"/>
      <c r="L2546" s="76"/>
      <c r="M2546" s="76"/>
      <c r="N2546" s="77"/>
      <c r="O2546" s="84" t="s">
        <v>2121</v>
      </c>
      <c r="P2546" s="86">
        <v>42759.60633101852</v>
      </c>
      <c r="Q2546" s="84" t="s">
        <v>23115</v>
      </c>
      <c r="R2546" s="84"/>
      <c r="S2546" s="84"/>
      <c r="T2546" s="84" t="s">
        <v>23970</v>
      </c>
      <c r="U2546" s="86">
        <v>42759.60633101852</v>
      </c>
      <c r="V2546" s="88" t="s">
        <v>24658</v>
      </c>
      <c r="W2546" s="84"/>
      <c r="X2546" s="84"/>
      <c r="Y2546" s="87" t="s">
        <v>25746</v>
      </c>
      <c r="Z2546" s="87" t="s">
        <v>26222</v>
      </c>
      <c r="AA2546" s="84"/>
      <c r="AB2546" s="84"/>
      <c r="AC2546" s="84"/>
      <c r="AD2546" s="84"/>
      <c r="AE2546" s="84"/>
      <c r="AF2546" s="84"/>
      <c r="AG2546" s="84"/>
      <c r="AH2546" s="84"/>
      <c r="AI2546" s="84"/>
      <c r="AJ2546" s="84"/>
      <c r="AK2546" s="84"/>
      <c r="AL2546" s="84"/>
      <c r="AM2546" s="84"/>
      <c r="AN2546" s="84"/>
      <c r="AO2546" s="84"/>
      <c r="AP2546" s="84"/>
      <c r="AQ2546" s="84"/>
      <c r="AR2546" s="84"/>
      <c r="AS2546" s="84"/>
      <c r="AT2546" s="84"/>
      <c r="AU2546" s="84"/>
      <c r="AV2546" s="84"/>
      <c r="AW2546" s="84"/>
    </row>
    <row r="2547" spans="1:49" x14ac:dyDescent="0.25">
      <c r="A2547" s="69" t="s">
        <v>21898</v>
      </c>
      <c r="B2547" s="69" t="s">
        <v>1695</v>
      </c>
      <c r="C2547" s="70"/>
      <c r="D2547" s="71"/>
      <c r="E2547" s="70"/>
      <c r="F2547" s="73"/>
      <c r="G2547" s="70"/>
      <c r="H2547" s="74"/>
      <c r="I2547" s="75"/>
      <c r="J2547" s="75"/>
      <c r="K2547" s="36"/>
      <c r="L2547" s="76"/>
      <c r="M2547" s="76"/>
      <c r="N2547" s="77"/>
      <c r="O2547" s="84" t="s">
        <v>2121</v>
      </c>
      <c r="P2547" s="86">
        <v>42759.60633101852</v>
      </c>
      <c r="Q2547" s="84" t="s">
        <v>23115</v>
      </c>
      <c r="R2547" s="84"/>
      <c r="S2547" s="84"/>
      <c r="T2547" s="84" t="s">
        <v>23970</v>
      </c>
      <c r="U2547" s="86">
        <v>42759.60633101852</v>
      </c>
      <c r="V2547" s="88" t="s">
        <v>24658</v>
      </c>
      <c r="W2547" s="84"/>
      <c r="X2547" s="84"/>
      <c r="Y2547" s="87" t="s">
        <v>25746</v>
      </c>
      <c r="Z2547" s="87" t="s">
        <v>26222</v>
      </c>
      <c r="AA2547" s="84"/>
      <c r="AB2547" s="84"/>
      <c r="AC2547" s="84"/>
      <c r="AD2547" s="84"/>
      <c r="AE2547" s="84"/>
      <c r="AF2547" s="84"/>
      <c r="AG2547" s="84"/>
      <c r="AH2547" s="84"/>
      <c r="AI2547" s="84"/>
      <c r="AJ2547" s="84"/>
      <c r="AK2547" s="84"/>
      <c r="AL2547" s="84"/>
      <c r="AM2547" s="84"/>
      <c r="AN2547" s="84"/>
      <c r="AO2547" s="84"/>
      <c r="AP2547" s="84"/>
      <c r="AQ2547" s="84"/>
      <c r="AR2547" s="84"/>
      <c r="AS2547" s="84"/>
      <c r="AT2547" s="84"/>
      <c r="AU2547" s="84"/>
      <c r="AV2547" s="84"/>
      <c r="AW2547" s="84"/>
    </row>
    <row r="2548" spans="1:49" x14ac:dyDescent="0.25">
      <c r="A2548" s="69" t="s">
        <v>1051</v>
      </c>
      <c r="B2548" s="69" t="s">
        <v>22255</v>
      </c>
      <c r="C2548" s="70"/>
      <c r="D2548" s="71"/>
      <c r="E2548" s="70"/>
      <c r="F2548" s="73"/>
      <c r="G2548" s="70"/>
      <c r="H2548" s="74"/>
      <c r="I2548" s="75"/>
      <c r="J2548" s="75"/>
      <c r="K2548" s="36"/>
      <c r="L2548" s="76"/>
      <c r="M2548" s="76"/>
      <c r="N2548" s="77"/>
      <c r="O2548" s="84" t="s">
        <v>2121</v>
      </c>
      <c r="P2548" s="86">
        <v>42759.605509259258</v>
      </c>
      <c r="Q2548" s="84" t="s">
        <v>23116</v>
      </c>
      <c r="R2548" s="88" t="s">
        <v>23440</v>
      </c>
      <c r="S2548" s="84" t="s">
        <v>23785</v>
      </c>
      <c r="T2548" s="84" t="s">
        <v>4003</v>
      </c>
      <c r="U2548" s="86">
        <v>42759.605509259258</v>
      </c>
      <c r="V2548" s="88" t="s">
        <v>24659</v>
      </c>
      <c r="W2548" s="84"/>
      <c r="X2548" s="84"/>
      <c r="Y2548" s="87" t="s">
        <v>25747</v>
      </c>
      <c r="Z2548" s="84"/>
      <c r="AA2548" s="84"/>
      <c r="AB2548" s="84"/>
      <c r="AC2548" s="84"/>
      <c r="AD2548" s="84"/>
      <c r="AE2548" s="84"/>
      <c r="AF2548" s="84"/>
      <c r="AG2548" s="84"/>
      <c r="AH2548" s="84"/>
      <c r="AI2548" s="84"/>
      <c r="AJ2548" s="84"/>
      <c r="AK2548" s="84"/>
      <c r="AL2548" s="84"/>
      <c r="AM2548" s="84"/>
      <c r="AN2548" s="84"/>
      <c r="AO2548" s="84"/>
      <c r="AP2548" s="84"/>
      <c r="AQ2548" s="84"/>
      <c r="AR2548" s="84"/>
      <c r="AS2548" s="84"/>
      <c r="AT2548" s="84"/>
      <c r="AU2548" s="84"/>
      <c r="AV2548" s="84"/>
      <c r="AW2548" s="84"/>
    </row>
    <row r="2549" spans="1:49" x14ac:dyDescent="0.25">
      <c r="A2549" s="69" t="s">
        <v>1051</v>
      </c>
      <c r="B2549" s="69" t="s">
        <v>22480</v>
      </c>
      <c r="C2549" s="70"/>
      <c r="D2549" s="71"/>
      <c r="E2549" s="70"/>
      <c r="F2549" s="73"/>
      <c r="G2549" s="70"/>
      <c r="H2549" s="74"/>
      <c r="I2549" s="75"/>
      <c r="J2549" s="75"/>
      <c r="K2549" s="36"/>
      <c r="L2549" s="76"/>
      <c r="M2549" s="76"/>
      <c r="N2549" s="77"/>
      <c r="O2549" s="84" t="s">
        <v>2121</v>
      </c>
      <c r="P2549" s="86">
        <v>42759.605509259258</v>
      </c>
      <c r="Q2549" s="84" t="s">
        <v>23116</v>
      </c>
      <c r="R2549" s="88" t="s">
        <v>23440</v>
      </c>
      <c r="S2549" s="84" t="s">
        <v>23785</v>
      </c>
      <c r="T2549" s="84" t="s">
        <v>4003</v>
      </c>
      <c r="U2549" s="86">
        <v>42759.605509259258</v>
      </c>
      <c r="V2549" s="88" t="s">
        <v>24659</v>
      </c>
      <c r="W2549" s="84"/>
      <c r="X2549" s="84"/>
      <c r="Y2549" s="87" t="s">
        <v>25747</v>
      </c>
      <c r="Z2549" s="84"/>
      <c r="AA2549" s="84"/>
      <c r="AB2549" s="84"/>
      <c r="AC2549" s="84"/>
      <c r="AD2549" s="84"/>
      <c r="AE2549" s="84"/>
      <c r="AF2549" s="84"/>
      <c r="AG2549" s="84"/>
      <c r="AH2549" s="84"/>
      <c r="AI2549" s="84"/>
      <c r="AJ2549" s="84"/>
      <c r="AK2549" s="84"/>
      <c r="AL2549" s="84"/>
      <c r="AM2549" s="84"/>
      <c r="AN2549" s="84"/>
      <c r="AO2549" s="84"/>
      <c r="AP2549" s="84"/>
      <c r="AQ2549" s="84"/>
      <c r="AR2549" s="84"/>
      <c r="AS2549" s="84"/>
      <c r="AT2549" s="84"/>
      <c r="AU2549" s="84"/>
      <c r="AV2549" s="84"/>
      <c r="AW2549" s="84"/>
    </row>
    <row r="2550" spans="1:49" x14ac:dyDescent="0.25">
      <c r="A2550" s="69" t="s">
        <v>1051</v>
      </c>
      <c r="B2550" s="69" t="s">
        <v>22481</v>
      </c>
      <c r="C2550" s="70"/>
      <c r="D2550" s="71"/>
      <c r="E2550" s="70"/>
      <c r="F2550" s="73"/>
      <c r="G2550" s="70"/>
      <c r="H2550" s="74"/>
      <c r="I2550" s="75"/>
      <c r="J2550" s="75"/>
      <c r="K2550" s="36"/>
      <c r="L2550" s="76"/>
      <c r="M2550" s="76"/>
      <c r="N2550" s="77"/>
      <c r="O2550" s="84" t="s">
        <v>2121</v>
      </c>
      <c r="P2550" s="86">
        <v>42759.605509259258</v>
      </c>
      <c r="Q2550" s="84" t="s">
        <v>23116</v>
      </c>
      <c r="R2550" s="88" t="s">
        <v>23440</v>
      </c>
      <c r="S2550" s="84" t="s">
        <v>23785</v>
      </c>
      <c r="T2550" s="84" t="s">
        <v>4003</v>
      </c>
      <c r="U2550" s="86">
        <v>42759.605509259258</v>
      </c>
      <c r="V2550" s="88" t="s">
        <v>24659</v>
      </c>
      <c r="W2550" s="84"/>
      <c r="X2550" s="84"/>
      <c r="Y2550" s="87" t="s">
        <v>25747</v>
      </c>
      <c r="Z2550" s="84"/>
      <c r="AA2550" s="84"/>
      <c r="AB2550" s="84"/>
      <c r="AC2550" s="84"/>
      <c r="AD2550" s="84"/>
      <c r="AE2550" s="84"/>
      <c r="AF2550" s="84"/>
      <c r="AG2550" s="84"/>
      <c r="AH2550" s="84"/>
      <c r="AI2550" s="84"/>
      <c r="AJ2550" s="84"/>
      <c r="AK2550" s="84"/>
      <c r="AL2550" s="84"/>
      <c r="AM2550" s="84"/>
      <c r="AN2550" s="84"/>
      <c r="AO2550" s="84"/>
      <c r="AP2550" s="84"/>
      <c r="AQ2550" s="84"/>
      <c r="AR2550" s="84"/>
      <c r="AS2550" s="84"/>
      <c r="AT2550" s="84"/>
      <c r="AU2550" s="84"/>
      <c r="AV2550" s="84"/>
      <c r="AW2550" s="84"/>
    </row>
    <row r="2551" spans="1:49" x14ac:dyDescent="0.25">
      <c r="A2551" s="69" t="s">
        <v>1051</v>
      </c>
      <c r="B2551" s="69" t="s">
        <v>22473</v>
      </c>
      <c r="C2551" s="70"/>
      <c r="D2551" s="71"/>
      <c r="E2551" s="70"/>
      <c r="F2551" s="73"/>
      <c r="G2551" s="70"/>
      <c r="H2551" s="74"/>
      <c r="I2551" s="75"/>
      <c r="J2551" s="75"/>
      <c r="K2551" s="36"/>
      <c r="L2551" s="76"/>
      <c r="M2551" s="76"/>
      <c r="N2551" s="77"/>
      <c r="O2551" s="84" t="s">
        <v>2121</v>
      </c>
      <c r="P2551" s="86">
        <v>42759.606342592589</v>
      </c>
      <c r="Q2551" s="84" t="s">
        <v>23117</v>
      </c>
      <c r="R2551" s="84"/>
      <c r="S2551" s="84"/>
      <c r="T2551" s="84"/>
      <c r="U2551" s="86">
        <v>42759.606342592589</v>
      </c>
      <c r="V2551" s="88" t="s">
        <v>24660</v>
      </c>
      <c r="W2551" s="84"/>
      <c r="X2551" s="84"/>
      <c r="Y2551" s="87" t="s">
        <v>25748</v>
      </c>
      <c r="Z2551" s="84"/>
      <c r="AA2551" s="84"/>
      <c r="AB2551" s="84"/>
      <c r="AC2551" s="84"/>
      <c r="AD2551" s="84"/>
      <c r="AE2551" s="84"/>
      <c r="AF2551" s="84"/>
      <c r="AG2551" s="84"/>
      <c r="AH2551" s="84"/>
      <c r="AI2551" s="84"/>
      <c r="AJ2551" s="84"/>
      <c r="AK2551" s="84"/>
      <c r="AL2551" s="84"/>
      <c r="AM2551" s="84"/>
      <c r="AN2551" s="84"/>
      <c r="AO2551" s="84"/>
      <c r="AP2551" s="84"/>
      <c r="AQ2551" s="84"/>
      <c r="AR2551" s="84"/>
      <c r="AS2551" s="84"/>
      <c r="AT2551" s="84"/>
      <c r="AU2551" s="84"/>
      <c r="AV2551" s="84"/>
      <c r="AW2551" s="84"/>
    </row>
    <row r="2552" spans="1:49" x14ac:dyDescent="0.25">
      <c r="A2552" s="69" t="s">
        <v>21899</v>
      </c>
      <c r="B2552" s="69" t="s">
        <v>22482</v>
      </c>
      <c r="C2552" s="70"/>
      <c r="D2552" s="71"/>
      <c r="E2552" s="70"/>
      <c r="F2552" s="73"/>
      <c r="G2552" s="70"/>
      <c r="H2552" s="74"/>
      <c r="I2552" s="75"/>
      <c r="J2552" s="75"/>
      <c r="K2552" s="36"/>
      <c r="L2552" s="76"/>
      <c r="M2552" s="76"/>
      <c r="N2552" s="77"/>
      <c r="O2552" s="84" t="s">
        <v>2122</v>
      </c>
      <c r="P2552" s="86">
        <v>42759.606342592589</v>
      </c>
      <c r="Q2552" s="84" t="s">
        <v>23118</v>
      </c>
      <c r="R2552" s="84"/>
      <c r="S2552" s="84"/>
      <c r="T2552" s="84"/>
      <c r="U2552" s="86">
        <v>42759.606342592589</v>
      </c>
      <c r="V2552" s="88" t="s">
        <v>24661</v>
      </c>
      <c r="W2552" s="84"/>
      <c r="X2552" s="84"/>
      <c r="Y2552" s="87" t="s">
        <v>25749</v>
      </c>
      <c r="Z2552" s="87" t="s">
        <v>26223</v>
      </c>
      <c r="AA2552" s="84"/>
      <c r="AB2552" s="84"/>
      <c r="AC2552" s="84"/>
      <c r="AD2552" s="84"/>
      <c r="AE2552" s="84"/>
      <c r="AF2552" s="84"/>
      <c r="AG2552" s="84"/>
      <c r="AH2552" s="84"/>
      <c r="AI2552" s="84"/>
      <c r="AJ2552" s="84"/>
      <c r="AK2552" s="84"/>
      <c r="AL2552" s="84"/>
      <c r="AM2552" s="84"/>
      <c r="AN2552" s="84"/>
      <c r="AO2552" s="84"/>
      <c r="AP2552" s="84"/>
      <c r="AQ2552" s="84"/>
      <c r="AR2552" s="84"/>
      <c r="AS2552" s="84"/>
      <c r="AT2552" s="84"/>
      <c r="AU2552" s="84"/>
      <c r="AV2552" s="84"/>
      <c r="AW2552" s="84"/>
    </row>
    <row r="2553" spans="1:49" x14ac:dyDescent="0.25">
      <c r="A2553" s="69" t="s">
        <v>21900</v>
      </c>
      <c r="B2553" s="69" t="s">
        <v>1595</v>
      </c>
      <c r="C2553" s="70"/>
      <c r="D2553" s="71"/>
      <c r="E2553" s="70"/>
      <c r="F2553" s="73"/>
      <c r="G2553" s="70"/>
      <c r="H2553" s="74"/>
      <c r="I2553" s="75"/>
      <c r="J2553" s="75"/>
      <c r="K2553" s="36"/>
      <c r="L2553" s="76"/>
      <c r="M2553" s="76"/>
      <c r="N2553" s="77"/>
      <c r="O2553" s="84" t="s">
        <v>2121</v>
      </c>
      <c r="P2553" s="86">
        <v>42759.606354166666</v>
      </c>
      <c r="Q2553" s="84" t="s">
        <v>2195</v>
      </c>
      <c r="R2553" s="84"/>
      <c r="S2553" s="84"/>
      <c r="T2553" s="84"/>
      <c r="U2553" s="86">
        <v>42759.606354166666</v>
      </c>
      <c r="V2553" s="88" t="s">
        <v>24662</v>
      </c>
      <c r="W2553" s="84"/>
      <c r="X2553" s="84"/>
      <c r="Y2553" s="87" t="s">
        <v>25750</v>
      </c>
      <c r="Z2553" s="84"/>
      <c r="AA2553" s="84"/>
      <c r="AB2553" s="84"/>
      <c r="AC2553" s="84"/>
      <c r="AD2553" s="84"/>
      <c r="AE2553" s="84"/>
      <c r="AF2553" s="84"/>
      <c r="AG2553" s="84"/>
      <c r="AH2553" s="84"/>
      <c r="AI2553" s="84"/>
      <c r="AJ2553" s="84"/>
      <c r="AK2553" s="84"/>
      <c r="AL2553" s="84"/>
      <c r="AM2553" s="84"/>
      <c r="AN2553" s="84"/>
      <c r="AO2553" s="84"/>
      <c r="AP2553" s="84"/>
      <c r="AQ2553" s="84"/>
      <c r="AR2553" s="84"/>
      <c r="AS2553" s="84"/>
      <c r="AT2553" s="84"/>
      <c r="AU2553" s="84"/>
      <c r="AV2553" s="84"/>
      <c r="AW2553" s="84"/>
    </row>
    <row r="2554" spans="1:49" x14ac:dyDescent="0.25">
      <c r="A2554" s="69" t="s">
        <v>21901</v>
      </c>
      <c r="B2554" s="69" t="s">
        <v>22300</v>
      </c>
      <c r="C2554" s="70"/>
      <c r="D2554" s="71"/>
      <c r="E2554" s="70"/>
      <c r="F2554" s="73"/>
      <c r="G2554" s="70"/>
      <c r="H2554" s="74"/>
      <c r="I2554" s="75"/>
      <c r="J2554" s="75"/>
      <c r="K2554" s="36"/>
      <c r="L2554" s="76"/>
      <c r="M2554" s="76"/>
      <c r="N2554" s="77"/>
      <c r="O2554" s="84" t="s">
        <v>2121</v>
      </c>
      <c r="P2554" s="86">
        <v>42759.606354166666</v>
      </c>
      <c r="Q2554" s="84" t="s">
        <v>22757</v>
      </c>
      <c r="R2554" s="84"/>
      <c r="S2554" s="84"/>
      <c r="T2554" s="84"/>
      <c r="U2554" s="86">
        <v>42759.606354166666</v>
      </c>
      <c r="V2554" s="88" t="s">
        <v>24663</v>
      </c>
      <c r="W2554" s="84"/>
      <c r="X2554" s="84"/>
      <c r="Y2554" s="87" t="s">
        <v>25751</v>
      </c>
      <c r="Z2554" s="84"/>
      <c r="AA2554" s="84"/>
      <c r="AB2554" s="84"/>
      <c r="AC2554" s="84"/>
      <c r="AD2554" s="84"/>
      <c r="AE2554" s="84"/>
      <c r="AF2554" s="84"/>
      <c r="AG2554" s="84"/>
      <c r="AH2554" s="84"/>
      <c r="AI2554" s="84"/>
      <c r="AJ2554" s="84"/>
      <c r="AK2554" s="84"/>
      <c r="AL2554" s="84"/>
      <c r="AM2554" s="84"/>
      <c r="AN2554" s="84"/>
      <c r="AO2554" s="84"/>
      <c r="AP2554" s="84"/>
      <c r="AQ2554" s="84"/>
      <c r="AR2554" s="84"/>
      <c r="AS2554" s="84"/>
      <c r="AT2554" s="84"/>
      <c r="AU2554" s="84"/>
      <c r="AV2554" s="84"/>
      <c r="AW2554" s="84"/>
    </row>
    <row r="2555" spans="1:49" x14ac:dyDescent="0.25">
      <c r="A2555" s="69" t="s">
        <v>21902</v>
      </c>
      <c r="B2555" s="69" t="s">
        <v>21902</v>
      </c>
      <c r="C2555" s="70"/>
      <c r="D2555" s="71"/>
      <c r="E2555" s="70"/>
      <c r="F2555" s="73"/>
      <c r="G2555" s="70"/>
      <c r="H2555" s="74"/>
      <c r="I2555" s="75"/>
      <c r="J2555" s="75"/>
      <c r="K2555" s="36"/>
      <c r="L2555" s="76"/>
      <c r="M2555" s="76"/>
      <c r="N2555" s="77"/>
      <c r="O2555" s="84" t="s">
        <v>179</v>
      </c>
      <c r="P2555" s="86">
        <v>42759.606354166666</v>
      </c>
      <c r="Q2555" s="84" t="s">
        <v>23119</v>
      </c>
      <c r="R2555" s="88" t="s">
        <v>23652</v>
      </c>
      <c r="S2555" s="84" t="s">
        <v>3697</v>
      </c>
      <c r="T2555" s="84"/>
      <c r="U2555" s="86">
        <v>42759.606354166666</v>
      </c>
      <c r="V2555" s="88" t="s">
        <v>24664</v>
      </c>
      <c r="W2555" s="84"/>
      <c r="X2555" s="84"/>
      <c r="Y2555" s="87" t="s">
        <v>25752</v>
      </c>
      <c r="Z2555" s="84"/>
      <c r="AA2555" s="84"/>
      <c r="AB2555" s="84"/>
      <c r="AC2555" s="84"/>
      <c r="AD2555" s="84"/>
      <c r="AE2555" s="84"/>
      <c r="AF2555" s="84"/>
      <c r="AG2555" s="84"/>
      <c r="AH2555" s="84"/>
      <c r="AI2555" s="84"/>
      <c r="AJ2555" s="84"/>
      <c r="AK2555" s="84"/>
      <c r="AL2555" s="84"/>
      <c r="AM2555" s="84"/>
      <c r="AN2555" s="84"/>
      <c r="AO2555" s="84"/>
      <c r="AP2555" s="84"/>
      <c r="AQ2555" s="84"/>
      <c r="AR2555" s="84"/>
      <c r="AS2555" s="84"/>
      <c r="AT2555" s="84"/>
      <c r="AU2555" s="84"/>
      <c r="AV2555" s="84"/>
      <c r="AW2555" s="84"/>
    </row>
    <row r="2556" spans="1:49" x14ac:dyDescent="0.25">
      <c r="A2556" s="69" t="s">
        <v>21903</v>
      </c>
      <c r="B2556" s="69" t="s">
        <v>1731</v>
      </c>
      <c r="C2556" s="70"/>
      <c r="D2556" s="71"/>
      <c r="E2556" s="70"/>
      <c r="F2556" s="73"/>
      <c r="G2556" s="70"/>
      <c r="H2556" s="74"/>
      <c r="I2556" s="75"/>
      <c r="J2556" s="75"/>
      <c r="K2556" s="36"/>
      <c r="L2556" s="76"/>
      <c r="M2556" s="76"/>
      <c r="N2556" s="77"/>
      <c r="O2556" s="84" t="s">
        <v>2121</v>
      </c>
      <c r="P2556" s="86">
        <v>42759.606365740743</v>
      </c>
      <c r="Q2556" s="84" t="s">
        <v>22814</v>
      </c>
      <c r="R2556" s="88" t="s">
        <v>23525</v>
      </c>
      <c r="S2556" s="84" t="s">
        <v>3697</v>
      </c>
      <c r="T2556" s="84"/>
      <c r="U2556" s="86">
        <v>42759.606365740743</v>
      </c>
      <c r="V2556" s="88" t="s">
        <v>24665</v>
      </c>
      <c r="W2556" s="84"/>
      <c r="X2556" s="84"/>
      <c r="Y2556" s="87" t="s">
        <v>25753</v>
      </c>
      <c r="Z2556" s="84"/>
      <c r="AA2556" s="84"/>
      <c r="AB2556" s="84"/>
      <c r="AC2556" s="84"/>
      <c r="AD2556" s="84"/>
      <c r="AE2556" s="84"/>
      <c r="AF2556" s="84"/>
      <c r="AG2556" s="84"/>
      <c r="AH2556" s="84"/>
      <c r="AI2556" s="84"/>
      <c r="AJ2556" s="84"/>
      <c r="AK2556" s="84"/>
      <c r="AL2556" s="84"/>
      <c r="AM2556" s="84"/>
      <c r="AN2556" s="84"/>
      <c r="AO2556" s="84"/>
      <c r="AP2556" s="84"/>
      <c r="AQ2556" s="84"/>
      <c r="AR2556" s="84"/>
      <c r="AS2556" s="84"/>
      <c r="AT2556" s="84"/>
      <c r="AU2556" s="84"/>
      <c r="AV2556" s="84"/>
      <c r="AW2556" s="84"/>
    </row>
    <row r="2557" spans="1:49" x14ac:dyDescent="0.25">
      <c r="A2557" s="69" t="s">
        <v>21904</v>
      </c>
      <c r="B2557" s="69" t="s">
        <v>22337</v>
      </c>
      <c r="C2557" s="70"/>
      <c r="D2557" s="71"/>
      <c r="E2557" s="70"/>
      <c r="F2557" s="73"/>
      <c r="G2557" s="70"/>
      <c r="H2557" s="74"/>
      <c r="I2557" s="75"/>
      <c r="J2557" s="75"/>
      <c r="K2557" s="36"/>
      <c r="L2557" s="76"/>
      <c r="M2557" s="76"/>
      <c r="N2557" s="77"/>
      <c r="O2557" s="84" t="s">
        <v>2121</v>
      </c>
      <c r="P2557" s="86">
        <v>42759.606377314813</v>
      </c>
      <c r="Q2557" s="84" t="s">
        <v>22830</v>
      </c>
      <c r="R2557" s="84"/>
      <c r="S2557" s="84"/>
      <c r="T2557" s="84"/>
      <c r="U2557" s="86">
        <v>42759.606377314813</v>
      </c>
      <c r="V2557" s="88" t="s">
        <v>24666</v>
      </c>
      <c r="W2557" s="84"/>
      <c r="X2557" s="84"/>
      <c r="Y2557" s="87" t="s">
        <v>25754</v>
      </c>
      <c r="Z2557" s="84"/>
      <c r="AA2557" s="84"/>
      <c r="AB2557" s="84"/>
      <c r="AC2557" s="84"/>
      <c r="AD2557" s="84"/>
      <c r="AE2557" s="84"/>
      <c r="AF2557" s="84"/>
      <c r="AG2557" s="84"/>
      <c r="AH2557" s="84"/>
      <c r="AI2557" s="84"/>
      <c r="AJ2557" s="84"/>
      <c r="AK2557" s="84"/>
      <c r="AL2557" s="84"/>
      <c r="AM2557" s="84"/>
      <c r="AN2557" s="84"/>
      <c r="AO2557" s="84"/>
      <c r="AP2557" s="84"/>
      <c r="AQ2557" s="84"/>
      <c r="AR2557" s="84"/>
      <c r="AS2557" s="84"/>
      <c r="AT2557" s="84"/>
      <c r="AU2557" s="84"/>
      <c r="AV2557" s="84"/>
      <c r="AW2557" s="84"/>
    </row>
    <row r="2558" spans="1:49" x14ac:dyDescent="0.25">
      <c r="A2558" s="69" t="s">
        <v>21904</v>
      </c>
      <c r="B2558" s="69" t="s">
        <v>22175</v>
      </c>
      <c r="C2558" s="70"/>
      <c r="D2558" s="71"/>
      <c r="E2558" s="70"/>
      <c r="F2558" s="73"/>
      <c r="G2558" s="70"/>
      <c r="H2558" s="74"/>
      <c r="I2558" s="75"/>
      <c r="J2558" s="75"/>
      <c r="K2558" s="36"/>
      <c r="L2558" s="76"/>
      <c r="M2558" s="76"/>
      <c r="N2558" s="77"/>
      <c r="O2558" s="84" t="s">
        <v>2121</v>
      </c>
      <c r="P2558" s="86">
        <v>42759.606377314813</v>
      </c>
      <c r="Q2558" s="84" t="s">
        <v>22830</v>
      </c>
      <c r="R2558" s="84"/>
      <c r="S2558" s="84"/>
      <c r="T2558" s="84"/>
      <c r="U2558" s="86">
        <v>42759.606377314813</v>
      </c>
      <c r="V2558" s="88" t="s">
        <v>24666</v>
      </c>
      <c r="W2558" s="84"/>
      <c r="X2558" s="84"/>
      <c r="Y2558" s="87" t="s">
        <v>25754</v>
      </c>
      <c r="Z2558" s="84"/>
      <c r="AA2558" s="84"/>
      <c r="AB2558" s="84"/>
      <c r="AC2558" s="84"/>
      <c r="AD2558" s="84"/>
      <c r="AE2558" s="84"/>
      <c r="AF2558" s="84"/>
      <c r="AG2558" s="84"/>
      <c r="AH2558" s="84"/>
      <c r="AI2558" s="84"/>
      <c r="AJ2558" s="84"/>
      <c r="AK2558" s="84"/>
      <c r="AL2558" s="84"/>
      <c r="AM2558" s="84"/>
      <c r="AN2558" s="84"/>
      <c r="AO2558" s="84"/>
      <c r="AP2558" s="84"/>
      <c r="AQ2558" s="84"/>
      <c r="AR2558" s="84"/>
      <c r="AS2558" s="84"/>
      <c r="AT2558" s="84"/>
      <c r="AU2558" s="84"/>
      <c r="AV2558" s="84"/>
      <c r="AW2558" s="84"/>
    </row>
    <row r="2559" spans="1:49" x14ac:dyDescent="0.25">
      <c r="A2559" s="69" t="s">
        <v>21905</v>
      </c>
      <c r="B2559" s="69" t="s">
        <v>22483</v>
      </c>
      <c r="C2559" s="70"/>
      <c r="D2559" s="71"/>
      <c r="E2559" s="70"/>
      <c r="F2559" s="73"/>
      <c r="G2559" s="70"/>
      <c r="H2559" s="74"/>
      <c r="I2559" s="75"/>
      <c r="J2559" s="75"/>
      <c r="K2559" s="36"/>
      <c r="L2559" s="76"/>
      <c r="M2559" s="76"/>
      <c r="N2559" s="77"/>
      <c r="O2559" s="84" t="s">
        <v>2121</v>
      </c>
      <c r="P2559" s="86">
        <v>42759.605497685188</v>
      </c>
      <c r="Q2559" s="84" t="s">
        <v>23120</v>
      </c>
      <c r="R2559" s="84"/>
      <c r="S2559" s="84"/>
      <c r="T2559" s="84"/>
      <c r="U2559" s="86">
        <v>42759.605497685188</v>
      </c>
      <c r="V2559" s="88" t="s">
        <v>24667</v>
      </c>
      <c r="W2559" s="84"/>
      <c r="X2559" s="84"/>
      <c r="Y2559" s="87" t="s">
        <v>25755</v>
      </c>
      <c r="Z2559" s="84"/>
      <c r="AA2559" s="84"/>
      <c r="AB2559" s="84"/>
      <c r="AC2559" s="84"/>
      <c r="AD2559" s="84"/>
      <c r="AE2559" s="84"/>
      <c r="AF2559" s="84"/>
      <c r="AG2559" s="84"/>
      <c r="AH2559" s="84"/>
      <c r="AI2559" s="84"/>
      <c r="AJ2559" s="84"/>
      <c r="AK2559" s="84"/>
      <c r="AL2559" s="84"/>
      <c r="AM2559" s="84"/>
      <c r="AN2559" s="84"/>
      <c r="AO2559" s="84"/>
      <c r="AP2559" s="84"/>
      <c r="AQ2559" s="84"/>
      <c r="AR2559" s="84"/>
      <c r="AS2559" s="84"/>
      <c r="AT2559" s="84"/>
      <c r="AU2559" s="84"/>
      <c r="AV2559" s="84"/>
      <c r="AW2559" s="84"/>
    </row>
    <row r="2560" spans="1:49" x14ac:dyDescent="0.25">
      <c r="A2560" s="69" t="s">
        <v>21905</v>
      </c>
      <c r="B2560" s="69" t="s">
        <v>22484</v>
      </c>
      <c r="C2560" s="70"/>
      <c r="D2560" s="71"/>
      <c r="E2560" s="70"/>
      <c r="F2560" s="73"/>
      <c r="G2560" s="70"/>
      <c r="H2560" s="74"/>
      <c r="I2560" s="75"/>
      <c r="J2560" s="75"/>
      <c r="K2560" s="36"/>
      <c r="L2560" s="76"/>
      <c r="M2560" s="76"/>
      <c r="N2560" s="77"/>
      <c r="O2560" s="84" t="s">
        <v>2121</v>
      </c>
      <c r="P2560" s="86">
        <v>42759.605775462966</v>
      </c>
      <c r="Q2560" s="84" t="s">
        <v>23121</v>
      </c>
      <c r="R2560" s="84"/>
      <c r="S2560" s="84"/>
      <c r="T2560" s="84" t="s">
        <v>1682</v>
      </c>
      <c r="U2560" s="86">
        <v>42759.605775462966</v>
      </c>
      <c r="V2560" s="88" t="s">
        <v>24668</v>
      </c>
      <c r="W2560" s="84"/>
      <c r="X2560" s="84"/>
      <c r="Y2560" s="87" t="s">
        <v>25756</v>
      </c>
      <c r="Z2560" s="84"/>
      <c r="AA2560" s="84"/>
      <c r="AB2560" s="84"/>
      <c r="AC2560" s="84"/>
      <c r="AD2560" s="84"/>
      <c r="AE2560" s="84"/>
      <c r="AF2560" s="84"/>
      <c r="AG2560" s="84"/>
      <c r="AH2560" s="84"/>
      <c r="AI2560" s="84"/>
      <c r="AJ2560" s="84"/>
      <c r="AK2560" s="84"/>
      <c r="AL2560" s="84"/>
      <c r="AM2560" s="84"/>
      <c r="AN2560" s="84"/>
      <c r="AO2560" s="84"/>
      <c r="AP2560" s="84"/>
      <c r="AQ2560" s="84"/>
      <c r="AR2560" s="84"/>
      <c r="AS2560" s="84"/>
      <c r="AT2560" s="84"/>
      <c r="AU2560" s="84"/>
      <c r="AV2560" s="84"/>
      <c r="AW2560" s="84"/>
    </row>
    <row r="2561" spans="1:49" x14ac:dyDescent="0.25">
      <c r="A2561" s="69" t="s">
        <v>21905</v>
      </c>
      <c r="B2561" s="69" t="s">
        <v>22485</v>
      </c>
      <c r="C2561" s="70"/>
      <c r="D2561" s="71"/>
      <c r="E2561" s="70"/>
      <c r="F2561" s="73"/>
      <c r="G2561" s="70"/>
      <c r="H2561" s="74"/>
      <c r="I2561" s="75"/>
      <c r="J2561" s="75"/>
      <c r="K2561" s="36"/>
      <c r="L2561" s="76"/>
      <c r="M2561" s="76"/>
      <c r="N2561" s="77"/>
      <c r="O2561" s="84" t="s">
        <v>2121</v>
      </c>
      <c r="P2561" s="86">
        <v>42759.605416666665</v>
      </c>
      <c r="Q2561" s="84" t="s">
        <v>23122</v>
      </c>
      <c r="R2561" s="84"/>
      <c r="S2561" s="84"/>
      <c r="T2561" s="84" t="s">
        <v>3893</v>
      </c>
      <c r="U2561" s="86">
        <v>42759.605416666665</v>
      </c>
      <c r="V2561" s="88" t="s">
        <v>24669</v>
      </c>
      <c r="W2561" s="84"/>
      <c r="X2561" s="84"/>
      <c r="Y2561" s="87" t="s">
        <v>25757</v>
      </c>
      <c r="Z2561" s="84"/>
      <c r="AA2561" s="84"/>
      <c r="AB2561" s="84"/>
      <c r="AC2561" s="84"/>
      <c r="AD2561" s="84"/>
      <c r="AE2561" s="84"/>
      <c r="AF2561" s="84"/>
      <c r="AG2561" s="84"/>
      <c r="AH2561" s="84"/>
      <c r="AI2561" s="84"/>
      <c r="AJ2561" s="84"/>
      <c r="AK2561" s="84"/>
      <c r="AL2561" s="84"/>
      <c r="AM2561" s="84"/>
      <c r="AN2561" s="84"/>
      <c r="AO2561" s="84"/>
      <c r="AP2561" s="84"/>
      <c r="AQ2561" s="84"/>
      <c r="AR2561" s="84"/>
      <c r="AS2561" s="84"/>
      <c r="AT2561" s="84"/>
      <c r="AU2561" s="84"/>
      <c r="AV2561" s="84"/>
      <c r="AW2561" s="84"/>
    </row>
    <row r="2562" spans="1:49" x14ac:dyDescent="0.25">
      <c r="A2562" s="69" t="s">
        <v>21905</v>
      </c>
      <c r="B2562" s="69" t="s">
        <v>22485</v>
      </c>
      <c r="C2562" s="70"/>
      <c r="D2562" s="71"/>
      <c r="E2562" s="70"/>
      <c r="F2562" s="73"/>
      <c r="G2562" s="70"/>
      <c r="H2562" s="74"/>
      <c r="I2562" s="75"/>
      <c r="J2562" s="75"/>
      <c r="K2562" s="36"/>
      <c r="L2562" s="76"/>
      <c r="M2562" s="76"/>
      <c r="N2562" s="77"/>
      <c r="O2562" s="84" t="s">
        <v>2121</v>
      </c>
      <c r="P2562" s="86">
        <v>42759.605879629627</v>
      </c>
      <c r="Q2562" s="84" t="s">
        <v>23123</v>
      </c>
      <c r="R2562" s="88" t="s">
        <v>23653</v>
      </c>
      <c r="S2562" s="84" t="s">
        <v>23861</v>
      </c>
      <c r="T2562" s="84" t="s">
        <v>3893</v>
      </c>
      <c r="U2562" s="86">
        <v>42759.605879629627</v>
      </c>
      <c r="V2562" s="88" t="s">
        <v>24670</v>
      </c>
      <c r="W2562" s="84"/>
      <c r="X2562" s="84"/>
      <c r="Y2562" s="87" t="s">
        <v>25758</v>
      </c>
      <c r="Z2562" s="84"/>
      <c r="AA2562" s="84"/>
      <c r="AB2562" s="84"/>
      <c r="AC2562" s="84"/>
      <c r="AD2562" s="84"/>
      <c r="AE2562" s="84"/>
      <c r="AF2562" s="84"/>
      <c r="AG2562" s="84"/>
      <c r="AH2562" s="84"/>
      <c r="AI2562" s="84"/>
      <c r="AJ2562" s="84"/>
      <c r="AK2562" s="84"/>
      <c r="AL2562" s="84"/>
      <c r="AM2562" s="84"/>
      <c r="AN2562" s="84"/>
      <c r="AO2562" s="84"/>
      <c r="AP2562" s="84"/>
      <c r="AQ2562" s="84"/>
      <c r="AR2562" s="84"/>
      <c r="AS2562" s="84"/>
      <c r="AT2562" s="84"/>
      <c r="AU2562" s="84"/>
      <c r="AV2562" s="84"/>
      <c r="AW2562" s="84"/>
    </row>
    <row r="2563" spans="1:49" x14ac:dyDescent="0.25">
      <c r="A2563" s="69" t="s">
        <v>21905</v>
      </c>
      <c r="B2563" s="69" t="s">
        <v>22264</v>
      </c>
      <c r="C2563" s="70"/>
      <c r="D2563" s="71"/>
      <c r="E2563" s="70"/>
      <c r="F2563" s="73"/>
      <c r="G2563" s="70"/>
      <c r="H2563" s="74"/>
      <c r="I2563" s="75"/>
      <c r="J2563" s="75"/>
      <c r="K2563" s="36"/>
      <c r="L2563" s="76"/>
      <c r="M2563" s="76"/>
      <c r="N2563" s="77"/>
      <c r="O2563" s="84" t="s">
        <v>2121</v>
      </c>
      <c r="P2563" s="86">
        <v>42759.606249999997</v>
      </c>
      <c r="Q2563" s="84" t="s">
        <v>23124</v>
      </c>
      <c r="R2563" s="84"/>
      <c r="S2563" s="84"/>
      <c r="T2563" s="84" t="s">
        <v>23971</v>
      </c>
      <c r="U2563" s="86">
        <v>42759.606249999997</v>
      </c>
      <c r="V2563" s="88" t="s">
        <v>24671</v>
      </c>
      <c r="W2563" s="84"/>
      <c r="X2563" s="84"/>
      <c r="Y2563" s="87" t="s">
        <v>25759</v>
      </c>
      <c r="Z2563" s="84"/>
      <c r="AA2563" s="84"/>
      <c r="AB2563" s="84"/>
      <c r="AC2563" s="84"/>
      <c r="AD2563" s="84"/>
      <c r="AE2563" s="84"/>
      <c r="AF2563" s="84"/>
      <c r="AG2563" s="84"/>
      <c r="AH2563" s="84"/>
      <c r="AI2563" s="84"/>
      <c r="AJ2563" s="84"/>
      <c r="AK2563" s="84"/>
      <c r="AL2563" s="84"/>
      <c r="AM2563" s="84"/>
      <c r="AN2563" s="84"/>
      <c r="AO2563" s="84"/>
      <c r="AP2563" s="84"/>
      <c r="AQ2563" s="84"/>
      <c r="AR2563" s="84"/>
      <c r="AS2563" s="84"/>
      <c r="AT2563" s="84"/>
      <c r="AU2563" s="84"/>
      <c r="AV2563" s="84"/>
      <c r="AW2563" s="84"/>
    </row>
    <row r="2564" spans="1:49" x14ac:dyDescent="0.25">
      <c r="A2564" s="69" t="s">
        <v>21905</v>
      </c>
      <c r="B2564" s="69" t="s">
        <v>22486</v>
      </c>
      <c r="C2564" s="70"/>
      <c r="D2564" s="71"/>
      <c r="E2564" s="70"/>
      <c r="F2564" s="73"/>
      <c r="G2564" s="70"/>
      <c r="H2564" s="74"/>
      <c r="I2564" s="75"/>
      <c r="J2564" s="75"/>
      <c r="K2564" s="36"/>
      <c r="L2564" s="76"/>
      <c r="M2564" s="76"/>
      <c r="N2564" s="77"/>
      <c r="O2564" s="84" t="s">
        <v>2121</v>
      </c>
      <c r="P2564" s="86">
        <v>42759.606377314813</v>
      </c>
      <c r="Q2564" s="84" t="s">
        <v>23125</v>
      </c>
      <c r="R2564" s="84"/>
      <c r="S2564" s="84"/>
      <c r="T2564" s="84" t="s">
        <v>3988</v>
      </c>
      <c r="U2564" s="86">
        <v>42759.606377314813</v>
      </c>
      <c r="V2564" s="88" t="s">
        <v>24672</v>
      </c>
      <c r="W2564" s="84"/>
      <c r="X2564" s="84"/>
      <c r="Y2564" s="87" t="s">
        <v>25760</v>
      </c>
      <c r="Z2564" s="84"/>
      <c r="AA2564" s="84"/>
      <c r="AB2564" s="84"/>
      <c r="AC2564" s="84"/>
      <c r="AD2564" s="84"/>
      <c r="AE2564" s="84"/>
      <c r="AF2564" s="84"/>
      <c r="AG2564" s="84"/>
      <c r="AH2564" s="84"/>
      <c r="AI2564" s="84"/>
      <c r="AJ2564" s="84"/>
      <c r="AK2564" s="84"/>
      <c r="AL2564" s="84"/>
      <c r="AM2564" s="84"/>
      <c r="AN2564" s="84"/>
      <c r="AO2564" s="84"/>
      <c r="AP2564" s="84"/>
      <c r="AQ2564" s="84"/>
      <c r="AR2564" s="84"/>
      <c r="AS2564" s="84"/>
      <c r="AT2564" s="84"/>
      <c r="AU2564" s="84"/>
      <c r="AV2564" s="84"/>
      <c r="AW2564" s="84"/>
    </row>
    <row r="2565" spans="1:49" x14ac:dyDescent="0.25">
      <c r="A2565" s="69" t="s">
        <v>21906</v>
      </c>
      <c r="B2565" s="69" t="s">
        <v>21906</v>
      </c>
      <c r="C2565" s="70"/>
      <c r="D2565" s="71"/>
      <c r="E2565" s="70"/>
      <c r="F2565" s="73"/>
      <c r="G2565" s="70"/>
      <c r="H2565" s="74"/>
      <c r="I2565" s="75"/>
      <c r="J2565" s="75"/>
      <c r="K2565" s="36"/>
      <c r="L2565" s="76"/>
      <c r="M2565" s="76"/>
      <c r="N2565" s="77"/>
      <c r="O2565" s="84" t="s">
        <v>179</v>
      </c>
      <c r="P2565" s="86">
        <v>42759.606377314813</v>
      </c>
      <c r="Q2565" s="84" t="s">
        <v>23126</v>
      </c>
      <c r="R2565" s="88" t="s">
        <v>23438</v>
      </c>
      <c r="S2565" s="84" t="s">
        <v>3697</v>
      </c>
      <c r="T2565" s="84"/>
      <c r="U2565" s="86">
        <v>42759.606377314813</v>
      </c>
      <c r="V2565" s="88" t="s">
        <v>24673</v>
      </c>
      <c r="W2565" s="84"/>
      <c r="X2565" s="84"/>
      <c r="Y2565" s="87" t="s">
        <v>25761</v>
      </c>
      <c r="Z2565" s="84"/>
      <c r="AA2565" s="84"/>
      <c r="AB2565" s="84"/>
      <c r="AC2565" s="84"/>
      <c r="AD2565" s="84"/>
      <c r="AE2565" s="84"/>
      <c r="AF2565" s="84"/>
      <c r="AG2565" s="84"/>
      <c r="AH2565" s="84"/>
      <c r="AI2565" s="84"/>
      <c r="AJ2565" s="84"/>
      <c r="AK2565" s="84"/>
      <c r="AL2565" s="84"/>
      <c r="AM2565" s="84"/>
      <c r="AN2565" s="84"/>
      <c r="AO2565" s="84"/>
      <c r="AP2565" s="84"/>
      <c r="AQ2565" s="84"/>
      <c r="AR2565" s="84"/>
      <c r="AS2565" s="84"/>
      <c r="AT2565" s="84"/>
      <c r="AU2565" s="84"/>
      <c r="AV2565" s="84"/>
      <c r="AW2565" s="84"/>
    </row>
    <row r="2566" spans="1:49" x14ac:dyDescent="0.25">
      <c r="A2566" s="69" t="s">
        <v>21907</v>
      </c>
      <c r="B2566" s="69" t="s">
        <v>1682</v>
      </c>
      <c r="C2566" s="70"/>
      <c r="D2566" s="71"/>
      <c r="E2566" s="70"/>
      <c r="F2566" s="73"/>
      <c r="G2566" s="70"/>
      <c r="H2566" s="74"/>
      <c r="I2566" s="75"/>
      <c r="J2566" s="75"/>
      <c r="K2566" s="36"/>
      <c r="L2566" s="76"/>
      <c r="M2566" s="76"/>
      <c r="N2566" s="77"/>
      <c r="O2566" s="84" t="s">
        <v>2121</v>
      </c>
      <c r="P2566" s="86">
        <v>42759.606377314813</v>
      </c>
      <c r="Q2566" s="84" t="s">
        <v>23127</v>
      </c>
      <c r="R2566" s="88" t="s">
        <v>3446</v>
      </c>
      <c r="S2566" s="84" t="s">
        <v>3699</v>
      </c>
      <c r="T2566" s="84"/>
      <c r="U2566" s="86">
        <v>42759.606377314813</v>
      </c>
      <c r="V2566" s="88" t="s">
        <v>24674</v>
      </c>
      <c r="W2566" s="84"/>
      <c r="X2566" s="84"/>
      <c r="Y2566" s="87" t="s">
        <v>25762</v>
      </c>
      <c r="Z2566" s="84"/>
      <c r="AA2566" s="84"/>
      <c r="AB2566" s="84"/>
      <c r="AC2566" s="84"/>
      <c r="AD2566" s="84"/>
      <c r="AE2566" s="84"/>
      <c r="AF2566" s="84"/>
      <c r="AG2566" s="84"/>
      <c r="AH2566" s="84"/>
      <c r="AI2566" s="84"/>
      <c r="AJ2566" s="84"/>
      <c r="AK2566" s="84"/>
      <c r="AL2566" s="84"/>
      <c r="AM2566" s="84"/>
      <c r="AN2566" s="84"/>
      <c r="AO2566" s="84"/>
      <c r="AP2566" s="84"/>
      <c r="AQ2566" s="84"/>
      <c r="AR2566" s="84"/>
      <c r="AS2566" s="84"/>
      <c r="AT2566" s="84"/>
      <c r="AU2566" s="84"/>
      <c r="AV2566" s="84"/>
      <c r="AW2566" s="84"/>
    </row>
    <row r="2567" spans="1:49" x14ac:dyDescent="0.25">
      <c r="A2567" s="69" t="s">
        <v>21908</v>
      </c>
      <c r="B2567" s="69" t="s">
        <v>21909</v>
      </c>
      <c r="C2567" s="70"/>
      <c r="D2567" s="71"/>
      <c r="E2567" s="70"/>
      <c r="F2567" s="73"/>
      <c r="G2567" s="70"/>
      <c r="H2567" s="74"/>
      <c r="I2567" s="75"/>
      <c r="J2567" s="75"/>
      <c r="K2567" s="36"/>
      <c r="L2567" s="76"/>
      <c r="M2567" s="76"/>
      <c r="N2567" s="77"/>
      <c r="O2567" s="84" t="s">
        <v>2122</v>
      </c>
      <c r="P2567" s="86">
        <v>42759.605462962965</v>
      </c>
      <c r="Q2567" s="84" t="s">
        <v>23128</v>
      </c>
      <c r="R2567" s="84"/>
      <c r="S2567" s="84"/>
      <c r="T2567" s="84" t="s">
        <v>23972</v>
      </c>
      <c r="U2567" s="86">
        <v>42759.605462962965</v>
      </c>
      <c r="V2567" s="88" t="s">
        <v>24675</v>
      </c>
      <c r="W2567" s="84"/>
      <c r="X2567" s="84"/>
      <c r="Y2567" s="87" t="s">
        <v>25763</v>
      </c>
      <c r="Z2567" s="84"/>
      <c r="AA2567" s="84"/>
      <c r="AB2567" s="84"/>
      <c r="AC2567" s="84"/>
      <c r="AD2567" s="84"/>
      <c r="AE2567" s="84"/>
      <c r="AF2567" s="84"/>
      <c r="AG2567" s="84"/>
      <c r="AH2567" s="84"/>
      <c r="AI2567" s="84"/>
      <c r="AJ2567" s="84"/>
      <c r="AK2567" s="84"/>
      <c r="AL2567" s="84"/>
      <c r="AM2567" s="84"/>
      <c r="AN2567" s="84"/>
      <c r="AO2567" s="84"/>
      <c r="AP2567" s="84"/>
      <c r="AQ2567" s="84"/>
      <c r="AR2567" s="84"/>
      <c r="AS2567" s="84"/>
      <c r="AT2567" s="84"/>
      <c r="AU2567" s="84"/>
      <c r="AV2567" s="84"/>
      <c r="AW2567" s="84"/>
    </row>
    <row r="2568" spans="1:49" x14ac:dyDescent="0.25">
      <c r="A2568" s="69" t="s">
        <v>21909</v>
      </c>
      <c r="B2568" s="69" t="s">
        <v>21908</v>
      </c>
      <c r="C2568" s="70"/>
      <c r="D2568" s="71"/>
      <c r="E2568" s="70"/>
      <c r="F2568" s="73"/>
      <c r="G2568" s="70"/>
      <c r="H2568" s="74"/>
      <c r="I2568" s="75"/>
      <c r="J2568" s="75"/>
      <c r="K2568" s="36"/>
      <c r="L2568" s="76"/>
      <c r="M2568" s="76"/>
      <c r="N2568" s="77"/>
      <c r="O2568" s="84" t="s">
        <v>2121</v>
      </c>
      <c r="P2568" s="86">
        <v>42759.60596064815</v>
      </c>
      <c r="Q2568" s="84" t="s">
        <v>23129</v>
      </c>
      <c r="R2568" s="84"/>
      <c r="S2568" s="84"/>
      <c r="T2568" s="84" t="s">
        <v>23972</v>
      </c>
      <c r="U2568" s="86">
        <v>42759.60596064815</v>
      </c>
      <c r="V2568" s="88" t="s">
        <v>24676</v>
      </c>
      <c r="W2568" s="84"/>
      <c r="X2568" s="84"/>
      <c r="Y2568" s="87" t="s">
        <v>25764</v>
      </c>
      <c r="Z2568" s="84"/>
      <c r="AA2568" s="84"/>
      <c r="AB2568" s="84"/>
      <c r="AC2568" s="84"/>
      <c r="AD2568" s="84"/>
      <c r="AE2568" s="84"/>
      <c r="AF2568" s="84"/>
      <c r="AG2568" s="84"/>
      <c r="AH2568" s="84"/>
      <c r="AI2568" s="84"/>
      <c r="AJ2568" s="84"/>
      <c r="AK2568" s="84"/>
      <c r="AL2568" s="84"/>
      <c r="AM2568" s="84"/>
      <c r="AN2568" s="84"/>
      <c r="AO2568" s="84"/>
      <c r="AP2568" s="84"/>
      <c r="AQ2568" s="84"/>
      <c r="AR2568" s="84"/>
      <c r="AS2568" s="84"/>
      <c r="AT2568" s="84"/>
      <c r="AU2568" s="84"/>
      <c r="AV2568" s="84"/>
      <c r="AW2568" s="84"/>
    </row>
    <row r="2569" spans="1:49" x14ac:dyDescent="0.25">
      <c r="A2569" s="69" t="s">
        <v>21909</v>
      </c>
      <c r="B2569" s="69" t="s">
        <v>22487</v>
      </c>
      <c r="C2569" s="70"/>
      <c r="D2569" s="71"/>
      <c r="E2569" s="70"/>
      <c r="F2569" s="73"/>
      <c r="G2569" s="70"/>
      <c r="H2569" s="74"/>
      <c r="I2569" s="75"/>
      <c r="J2569" s="75"/>
      <c r="K2569" s="36"/>
      <c r="L2569" s="76"/>
      <c r="M2569" s="76"/>
      <c r="N2569" s="77"/>
      <c r="O2569" s="84" t="s">
        <v>2121</v>
      </c>
      <c r="P2569" s="86">
        <v>42759.606273148151</v>
      </c>
      <c r="Q2569" s="84" t="s">
        <v>23130</v>
      </c>
      <c r="R2569" s="84"/>
      <c r="S2569" s="84"/>
      <c r="T2569" s="84" t="s">
        <v>23973</v>
      </c>
      <c r="U2569" s="86">
        <v>42759.606273148151</v>
      </c>
      <c r="V2569" s="88" t="s">
        <v>24677</v>
      </c>
      <c r="W2569" s="84"/>
      <c r="X2569" s="84"/>
      <c r="Y2569" s="87" t="s">
        <v>25765</v>
      </c>
      <c r="Z2569" s="84"/>
      <c r="AA2569" s="84"/>
      <c r="AB2569" s="84"/>
      <c r="AC2569" s="84"/>
      <c r="AD2569" s="84"/>
      <c r="AE2569" s="84"/>
      <c r="AF2569" s="84"/>
      <c r="AG2569" s="84"/>
      <c r="AH2569" s="84"/>
      <c r="AI2569" s="84"/>
      <c r="AJ2569" s="84"/>
      <c r="AK2569" s="84"/>
      <c r="AL2569" s="84"/>
      <c r="AM2569" s="84"/>
      <c r="AN2569" s="84"/>
      <c r="AO2569" s="84"/>
      <c r="AP2569" s="84"/>
      <c r="AQ2569" s="84"/>
      <c r="AR2569" s="84"/>
      <c r="AS2569" s="84"/>
      <c r="AT2569" s="84"/>
      <c r="AU2569" s="84"/>
      <c r="AV2569" s="84"/>
      <c r="AW2569" s="84"/>
    </row>
    <row r="2570" spans="1:49" x14ac:dyDescent="0.25">
      <c r="A2570" s="69" t="s">
        <v>21910</v>
      </c>
      <c r="B2570" s="69" t="s">
        <v>21909</v>
      </c>
      <c r="C2570" s="70"/>
      <c r="D2570" s="71"/>
      <c r="E2570" s="70"/>
      <c r="F2570" s="73"/>
      <c r="G2570" s="70"/>
      <c r="H2570" s="74"/>
      <c r="I2570" s="75"/>
      <c r="J2570" s="75"/>
      <c r="K2570" s="36"/>
      <c r="L2570" s="76"/>
      <c r="M2570" s="76"/>
      <c r="N2570" s="77"/>
      <c r="O2570" s="84" t="s">
        <v>2121</v>
      </c>
      <c r="P2570" s="86">
        <v>42759.606388888889</v>
      </c>
      <c r="Q2570" s="84" t="s">
        <v>23129</v>
      </c>
      <c r="R2570" s="84"/>
      <c r="S2570" s="84"/>
      <c r="T2570" s="84" t="s">
        <v>23972</v>
      </c>
      <c r="U2570" s="86">
        <v>42759.606388888889</v>
      </c>
      <c r="V2570" s="88" t="s">
        <v>24678</v>
      </c>
      <c r="W2570" s="84"/>
      <c r="X2570" s="84"/>
      <c r="Y2570" s="87" t="s">
        <v>25766</v>
      </c>
      <c r="Z2570" s="84"/>
      <c r="AA2570" s="84"/>
      <c r="AB2570" s="84"/>
      <c r="AC2570" s="84"/>
      <c r="AD2570" s="84"/>
      <c r="AE2570" s="84"/>
      <c r="AF2570" s="84"/>
      <c r="AG2570" s="84"/>
      <c r="AH2570" s="84"/>
      <c r="AI2570" s="84"/>
      <c r="AJ2570" s="84"/>
      <c r="AK2570" s="84"/>
      <c r="AL2570" s="84"/>
      <c r="AM2570" s="84"/>
      <c r="AN2570" s="84"/>
      <c r="AO2570" s="84"/>
      <c r="AP2570" s="84"/>
      <c r="AQ2570" s="84"/>
      <c r="AR2570" s="84"/>
      <c r="AS2570" s="84"/>
      <c r="AT2570" s="84"/>
      <c r="AU2570" s="84"/>
      <c r="AV2570" s="84"/>
      <c r="AW2570" s="84"/>
    </row>
    <row r="2571" spans="1:49" x14ac:dyDescent="0.25">
      <c r="A2571" s="69" t="s">
        <v>21910</v>
      </c>
      <c r="B2571" s="69" t="s">
        <v>21908</v>
      </c>
      <c r="C2571" s="70"/>
      <c r="D2571" s="71"/>
      <c r="E2571" s="70"/>
      <c r="F2571" s="73"/>
      <c r="G2571" s="70"/>
      <c r="H2571" s="74"/>
      <c r="I2571" s="75"/>
      <c r="J2571" s="75"/>
      <c r="K2571" s="36"/>
      <c r="L2571" s="76"/>
      <c r="M2571" s="76"/>
      <c r="N2571" s="77"/>
      <c r="O2571" s="84" t="s">
        <v>2121</v>
      </c>
      <c r="P2571" s="86">
        <v>42759.606388888889</v>
      </c>
      <c r="Q2571" s="84" t="s">
        <v>23129</v>
      </c>
      <c r="R2571" s="84"/>
      <c r="S2571" s="84"/>
      <c r="T2571" s="84" t="s">
        <v>23972</v>
      </c>
      <c r="U2571" s="86">
        <v>42759.606388888889</v>
      </c>
      <c r="V2571" s="88" t="s">
        <v>24678</v>
      </c>
      <c r="W2571" s="84"/>
      <c r="X2571" s="84"/>
      <c r="Y2571" s="87" t="s">
        <v>25766</v>
      </c>
      <c r="Z2571" s="84"/>
      <c r="AA2571" s="84"/>
      <c r="AB2571" s="84"/>
      <c r="AC2571" s="84"/>
      <c r="AD2571" s="84"/>
      <c r="AE2571" s="84"/>
      <c r="AF2571" s="84"/>
      <c r="AG2571" s="84"/>
      <c r="AH2571" s="84"/>
      <c r="AI2571" s="84"/>
      <c r="AJ2571" s="84"/>
      <c r="AK2571" s="84"/>
      <c r="AL2571" s="84"/>
      <c r="AM2571" s="84"/>
      <c r="AN2571" s="84"/>
      <c r="AO2571" s="84"/>
      <c r="AP2571" s="84"/>
      <c r="AQ2571" s="84"/>
      <c r="AR2571" s="84"/>
      <c r="AS2571" s="84"/>
      <c r="AT2571" s="84"/>
      <c r="AU2571" s="84"/>
      <c r="AV2571" s="84"/>
      <c r="AW2571" s="84"/>
    </row>
    <row r="2572" spans="1:49" x14ac:dyDescent="0.25">
      <c r="A2572" s="69" t="s">
        <v>21911</v>
      </c>
      <c r="B2572" s="69" t="s">
        <v>21911</v>
      </c>
      <c r="C2572" s="70"/>
      <c r="D2572" s="71"/>
      <c r="E2572" s="70"/>
      <c r="F2572" s="73"/>
      <c r="G2572" s="70"/>
      <c r="H2572" s="74"/>
      <c r="I2572" s="75"/>
      <c r="J2572" s="75"/>
      <c r="K2572" s="36"/>
      <c r="L2572" s="76"/>
      <c r="M2572" s="76"/>
      <c r="N2572" s="77"/>
      <c r="O2572" s="84" t="s">
        <v>179</v>
      </c>
      <c r="P2572" s="86">
        <v>42759.606388888889</v>
      </c>
      <c r="Q2572" s="84" t="s">
        <v>23131</v>
      </c>
      <c r="R2572" s="88" t="s">
        <v>23654</v>
      </c>
      <c r="S2572" s="84" t="s">
        <v>23862</v>
      </c>
      <c r="T2572" s="84"/>
      <c r="U2572" s="86">
        <v>42759.606388888889</v>
      </c>
      <c r="V2572" s="88" t="s">
        <v>24679</v>
      </c>
      <c r="W2572" s="84"/>
      <c r="X2572" s="84"/>
      <c r="Y2572" s="87" t="s">
        <v>25767</v>
      </c>
      <c r="Z2572" s="84"/>
      <c r="AA2572" s="84"/>
      <c r="AB2572" s="84"/>
      <c r="AC2572" s="84"/>
      <c r="AD2572" s="84"/>
      <c r="AE2572" s="84"/>
      <c r="AF2572" s="84"/>
      <c r="AG2572" s="84"/>
      <c r="AH2572" s="84"/>
      <c r="AI2572" s="84"/>
      <c r="AJ2572" s="84"/>
      <c r="AK2572" s="84"/>
      <c r="AL2572" s="84"/>
      <c r="AM2572" s="84"/>
      <c r="AN2572" s="84"/>
      <c r="AO2572" s="84"/>
      <c r="AP2572" s="84"/>
      <c r="AQ2572" s="84"/>
      <c r="AR2572" s="84"/>
      <c r="AS2572" s="84"/>
      <c r="AT2572" s="84"/>
      <c r="AU2572" s="84"/>
      <c r="AV2572" s="84"/>
      <c r="AW2572" s="84"/>
    </row>
    <row r="2573" spans="1:49" x14ac:dyDescent="0.25">
      <c r="A2573" s="69" t="s">
        <v>21912</v>
      </c>
      <c r="B2573" s="69" t="s">
        <v>21912</v>
      </c>
      <c r="C2573" s="70"/>
      <c r="D2573" s="71"/>
      <c r="E2573" s="70"/>
      <c r="F2573" s="73"/>
      <c r="G2573" s="70"/>
      <c r="H2573" s="74"/>
      <c r="I2573" s="75"/>
      <c r="J2573" s="75"/>
      <c r="K2573" s="36"/>
      <c r="L2573" s="76"/>
      <c r="M2573" s="76"/>
      <c r="N2573" s="77"/>
      <c r="O2573" s="84" t="s">
        <v>179</v>
      </c>
      <c r="P2573" s="86">
        <v>42759.606388888889</v>
      </c>
      <c r="Q2573" s="84" t="s">
        <v>23132</v>
      </c>
      <c r="R2573" s="88" t="s">
        <v>23655</v>
      </c>
      <c r="S2573" s="84" t="s">
        <v>3707</v>
      </c>
      <c r="T2573" s="84" t="s">
        <v>23974</v>
      </c>
      <c r="U2573" s="86">
        <v>42759.606388888889</v>
      </c>
      <c r="V2573" s="88" t="s">
        <v>24680</v>
      </c>
      <c r="W2573" s="84"/>
      <c r="X2573" s="84"/>
      <c r="Y2573" s="87" t="s">
        <v>25768</v>
      </c>
      <c r="Z2573" s="84"/>
      <c r="AA2573" s="84"/>
      <c r="AB2573" s="84"/>
      <c r="AC2573" s="84"/>
      <c r="AD2573" s="84"/>
      <c r="AE2573" s="84"/>
      <c r="AF2573" s="84"/>
      <c r="AG2573" s="84"/>
      <c r="AH2573" s="84"/>
      <c r="AI2573" s="84"/>
      <c r="AJ2573" s="84"/>
      <c r="AK2573" s="84"/>
      <c r="AL2573" s="84"/>
      <c r="AM2573" s="84"/>
      <c r="AN2573" s="84"/>
      <c r="AO2573" s="84"/>
      <c r="AP2573" s="84"/>
      <c r="AQ2573" s="84"/>
      <c r="AR2573" s="84"/>
      <c r="AS2573" s="84"/>
      <c r="AT2573" s="84"/>
      <c r="AU2573" s="84"/>
      <c r="AV2573" s="84"/>
      <c r="AW2573" s="84"/>
    </row>
    <row r="2574" spans="1:49" x14ac:dyDescent="0.25">
      <c r="A2574" s="69" t="s">
        <v>21913</v>
      </c>
      <c r="B2574" s="69" t="s">
        <v>1577</v>
      </c>
      <c r="C2574" s="70"/>
      <c r="D2574" s="71"/>
      <c r="E2574" s="70"/>
      <c r="F2574" s="73"/>
      <c r="G2574" s="70"/>
      <c r="H2574" s="74"/>
      <c r="I2574" s="75"/>
      <c r="J2574" s="75"/>
      <c r="K2574" s="36"/>
      <c r="L2574" s="76"/>
      <c r="M2574" s="76"/>
      <c r="N2574" s="77"/>
      <c r="O2574" s="84" t="s">
        <v>2121</v>
      </c>
      <c r="P2574" s="86">
        <v>42759.606388888889</v>
      </c>
      <c r="Q2574" s="84" t="s">
        <v>2164</v>
      </c>
      <c r="R2574" s="84"/>
      <c r="S2574" s="84"/>
      <c r="T2574" s="84"/>
      <c r="U2574" s="86">
        <v>42759.606388888889</v>
      </c>
      <c r="V2574" s="88" t="s">
        <v>24681</v>
      </c>
      <c r="W2574" s="84"/>
      <c r="X2574" s="84"/>
      <c r="Y2574" s="87" t="s">
        <v>25769</v>
      </c>
      <c r="Z2574" s="84"/>
      <c r="AA2574" s="84"/>
      <c r="AB2574" s="84"/>
      <c r="AC2574" s="84"/>
      <c r="AD2574" s="84"/>
      <c r="AE2574" s="84"/>
      <c r="AF2574" s="84"/>
      <c r="AG2574" s="84"/>
      <c r="AH2574" s="84"/>
      <c r="AI2574" s="84"/>
      <c r="AJ2574" s="84"/>
      <c r="AK2574" s="84"/>
      <c r="AL2574" s="84"/>
      <c r="AM2574" s="84"/>
      <c r="AN2574" s="84"/>
      <c r="AO2574" s="84"/>
      <c r="AP2574" s="84"/>
      <c r="AQ2574" s="84"/>
      <c r="AR2574" s="84"/>
      <c r="AS2574" s="84"/>
      <c r="AT2574" s="84"/>
      <c r="AU2574" s="84"/>
      <c r="AV2574" s="84"/>
      <c r="AW2574" s="84"/>
    </row>
    <row r="2575" spans="1:49" x14ac:dyDescent="0.25">
      <c r="A2575" s="69" t="s">
        <v>21914</v>
      </c>
      <c r="B2575" s="69" t="s">
        <v>22488</v>
      </c>
      <c r="C2575" s="70"/>
      <c r="D2575" s="71"/>
      <c r="E2575" s="70"/>
      <c r="F2575" s="73"/>
      <c r="G2575" s="70"/>
      <c r="H2575" s="74"/>
      <c r="I2575" s="75"/>
      <c r="J2575" s="75"/>
      <c r="K2575" s="36"/>
      <c r="L2575" s="76"/>
      <c r="M2575" s="76"/>
      <c r="N2575" s="77"/>
      <c r="O2575" s="84" t="s">
        <v>2121</v>
      </c>
      <c r="P2575" s="86">
        <v>42759.606400462966</v>
      </c>
      <c r="Q2575" s="84" t="s">
        <v>23133</v>
      </c>
      <c r="R2575" s="84"/>
      <c r="S2575" s="84"/>
      <c r="T2575" s="84"/>
      <c r="U2575" s="86">
        <v>42759.606400462966</v>
      </c>
      <c r="V2575" s="88" t="s">
        <v>24682</v>
      </c>
      <c r="W2575" s="84"/>
      <c r="X2575" s="84"/>
      <c r="Y2575" s="87" t="s">
        <v>25770</v>
      </c>
      <c r="Z2575" s="84"/>
      <c r="AA2575" s="84"/>
      <c r="AB2575" s="84"/>
      <c r="AC2575" s="84"/>
      <c r="AD2575" s="84"/>
      <c r="AE2575" s="84"/>
      <c r="AF2575" s="84"/>
      <c r="AG2575" s="84"/>
      <c r="AH2575" s="84"/>
      <c r="AI2575" s="84"/>
      <c r="AJ2575" s="84"/>
      <c r="AK2575" s="84"/>
      <c r="AL2575" s="84"/>
      <c r="AM2575" s="84"/>
      <c r="AN2575" s="84"/>
      <c r="AO2575" s="84"/>
      <c r="AP2575" s="84"/>
      <c r="AQ2575" s="84"/>
      <c r="AR2575" s="84"/>
      <c r="AS2575" s="84"/>
      <c r="AT2575" s="84"/>
      <c r="AU2575" s="84"/>
      <c r="AV2575" s="84"/>
      <c r="AW2575" s="84"/>
    </row>
    <row r="2576" spans="1:49" x14ac:dyDescent="0.25">
      <c r="A2576" s="69" t="s">
        <v>21915</v>
      </c>
      <c r="B2576" s="69" t="s">
        <v>21915</v>
      </c>
      <c r="C2576" s="70"/>
      <c r="D2576" s="71"/>
      <c r="E2576" s="70"/>
      <c r="F2576" s="73"/>
      <c r="G2576" s="70"/>
      <c r="H2576" s="74"/>
      <c r="I2576" s="75"/>
      <c r="J2576" s="75"/>
      <c r="K2576" s="36"/>
      <c r="L2576" s="76"/>
      <c r="M2576" s="76"/>
      <c r="N2576" s="77"/>
      <c r="O2576" s="84" t="s">
        <v>179</v>
      </c>
      <c r="P2576" s="86">
        <v>42759.606030092589</v>
      </c>
      <c r="Q2576" s="84" t="s">
        <v>23134</v>
      </c>
      <c r="R2576" s="88" t="s">
        <v>23656</v>
      </c>
      <c r="S2576" s="84" t="s">
        <v>3864</v>
      </c>
      <c r="T2576" s="84"/>
      <c r="U2576" s="86">
        <v>42759.606030092589</v>
      </c>
      <c r="V2576" s="88" t="s">
        <v>24683</v>
      </c>
      <c r="W2576" s="84"/>
      <c r="X2576" s="84"/>
      <c r="Y2576" s="87" t="s">
        <v>25771</v>
      </c>
      <c r="Z2576" s="84"/>
      <c r="AA2576" s="84"/>
      <c r="AB2576" s="84"/>
      <c r="AC2576" s="84"/>
      <c r="AD2576" s="84"/>
      <c r="AE2576" s="84"/>
      <c r="AF2576" s="84"/>
      <c r="AG2576" s="84"/>
      <c r="AH2576" s="84"/>
      <c r="AI2576" s="84"/>
      <c r="AJ2576" s="84"/>
      <c r="AK2576" s="84"/>
      <c r="AL2576" s="84"/>
      <c r="AM2576" s="84"/>
      <c r="AN2576" s="84"/>
      <c r="AO2576" s="84"/>
      <c r="AP2576" s="84"/>
      <c r="AQ2576" s="84"/>
      <c r="AR2576" s="84"/>
      <c r="AS2576" s="84"/>
      <c r="AT2576" s="84"/>
      <c r="AU2576" s="84"/>
      <c r="AV2576" s="84"/>
      <c r="AW2576" s="84"/>
    </row>
    <row r="2577" spans="1:49" x14ac:dyDescent="0.25">
      <c r="A2577" s="69" t="s">
        <v>21916</v>
      </c>
      <c r="B2577" s="69" t="s">
        <v>21915</v>
      </c>
      <c r="C2577" s="70"/>
      <c r="D2577" s="71"/>
      <c r="E2577" s="70"/>
      <c r="F2577" s="73"/>
      <c r="G2577" s="70"/>
      <c r="H2577" s="74"/>
      <c r="I2577" s="75"/>
      <c r="J2577" s="75"/>
      <c r="K2577" s="36"/>
      <c r="L2577" s="76"/>
      <c r="M2577" s="76"/>
      <c r="N2577" s="77"/>
      <c r="O2577" s="84" t="s">
        <v>2121</v>
      </c>
      <c r="P2577" s="86">
        <v>42759.606400462966</v>
      </c>
      <c r="Q2577" s="84" t="s">
        <v>23135</v>
      </c>
      <c r="R2577" s="84"/>
      <c r="S2577" s="84"/>
      <c r="T2577" s="84"/>
      <c r="U2577" s="86">
        <v>42759.606400462966</v>
      </c>
      <c r="V2577" s="88" t="s">
        <v>24684</v>
      </c>
      <c r="W2577" s="84"/>
      <c r="X2577" s="84"/>
      <c r="Y2577" s="87" t="s">
        <v>25772</v>
      </c>
      <c r="Z2577" s="84"/>
      <c r="AA2577" s="84"/>
      <c r="AB2577" s="84"/>
      <c r="AC2577" s="84"/>
      <c r="AD2577" s="84"/>
      <c r="AE2577" s="84"/>
      <c r="AF2577" s="84"/>
      <c r="AG2577" s="84"/>
      <c r="AH2577" s="84"/>
      <c r="AI2577" s="84"/>
      <c r="AJ2577" s="84"/>
      <c r="AK2577" s="84"/>
      <c r="AL2577" s="84"/>
      <c r="AM2577" s="84"/>
      <c r="AN2577" s="84"/>
      <c r="AO2577" s="84"/>
      <c r="AP2577" s="84"/>
      <c r="AQ2577" s="84"/>
      <c r="AR2577" s="84"/>
      <c r="AS2577" s="84"/>
      <c r="AT2577" s="84"/>
      <c r="AU2577" s="84"/>
      <c r="AV2577" s="84"/>
      <c r="AW2577" s="84"/>
    </row>
    <row r="2578" spans="1:49" x14ac:dyDescent="0.25">
      <c r="A2578" s="69" t="s">
        <v>21917</v>
      </c>
      <c r="B2578" s="69" t="s">
        <v>21917</v>
      </c>
      <c r="C2578" s="70"/>
      <c r="D2578" s="71"/>
      <c r="E2578" s="70"/>
      <c r="F2578" s="73"/>
      <c r="G2578" s="70"/>
      <c r="H2578" s="74"/>
      <c r="I2578" s="75"/>
      <c r="J2578" s="75"/>
      <c r="K2578" s="36"/>
      <c r="L2578" s="76"/>
      <c r="M2578" s="76"/>
      <c r="N2578" s="77"/>
      <c r="O2578" s="84" t="s">
        <v>179</v>
      </c>
      <c r="P2578" s="86">
        <v>42759.606400462966</v>
      </c>
      <c r="Q2578" s="84" t="s">
        <v>23136</v>
      </c>
      <c r="R2578" s="88" t="s">
        <v>23657</v>
      </c>
      <c r="S2578" s="84" t="s">
        <v>23863</v>
      </c>
      <c r="T2578" s="84" t="s">
        <v>23975</v>
      </c>
      <c r="U2578" s="86">
        <v>42759.606400462966</v>
      </c>
      <c r="V2578" s="88" t="s">
        <v>24685</v>
      </c>
      <c r="W2578" s="84"/>
      <c r="X2578" s="84"/>
      <c r="Y2578" s="87" t="s">
        <v>25773</v>
      </c>
      <c r="Z2578" s="84"/>
      <c r="AA2578" s="84"/>
      <c r="AB2578" s="84"/>
      <c r="AC2578" s="84"/>
      <c r="AD2578" s="84"/>
      <c r="AE2578" s="84"/>
      <c r="AF2578" s="84"/>
      <c r="AG2578" s="84"/>
      <c r="AH2578" s="84"/>
      <c r="AI2578" s="84"/>
      <c r="AJ2578" s="84"/>
      <c r="AK2578" s="84"/>
      <c r="AL2578" s="84"/>
      <c r="AM2578" s="84"/>
      <c r="AN2578" s="84"/>
      <c r="AO2578" s="84"/>
      <c r="AP2578" s="84"/>
      <c r="AQ2578" s="84"/>
      <c r="AR2578" s="84"/>
      <c r="AS2578" s="84"/>
      <c r="AT2578" s="84"/>
      <c r="AU2578" s="84"/>
      <c r="AV2578" s="84"/>
      <c r="AW2578" s="84"/>
    </row>
    <row r="2579" spans="1:49" x14ac:dyDescent="0.25">
      <c r="A2579" s="69" t="s">
        <v>21918</v>
      </c>
      <c r="B2579" s="69" t="s">
        <v>1513</v>
      </c>
      <c r="C2579" s="70"/>
      <c r="D2579" s="71"/>
      <c r="E2579" s="70"/>
      <c r="F2579" s="73"/>
      <c r="G2579" s="70"/>
      <c r="H2579" s="74"/>
      <c r="I2579" s="75"/>
      <c r="J2579" s="75"/>
      <c r="K2579" s="36"/>
      <c r="L2579" s="76"/>
      <c r="M2579" s="76"/>
      <c r="N2579" s="77"/>
      <c r="O2579" s="84" t="s">
        <v>2121</v>
      </c>
      <c r="P2579" s="86">
        <v>42759.606400462966</v>
      </c>
      <c r="Q2579" s="84" t="s">
        <v>22855</v>
      </c>
      <c r="R2579" s="84"/>
      <c r="S2579" s="84"/>
      <c r="T2579" s="84" t="s">
        <v>1682</v>
      </c>
      <c r="U2579" s="86">
        <v>42759.606400462966</v>
      </c>
      <c r="V2579" s="88" t="s">
        <v>24686</v>
      </c>
      <c r="W2579" s="84"/>
      <c r="X2579" s="84"/>
      <c r="Y2579" s="87" t="s">
        <v>25774</v>
      </c>
      <c r="Z2579" s="84"/>
      <c r="AA2579" s="84"/>
      <c r="AB2579" s="84"/>
      <c r="AC2579" s="84"/>
      <c r="AD2579" s="84"/>
      <c r="AE2579" s="84"/>
      <c r="AF2579" s="84"/>
      <c r="AG2579" s="84"/>
      <c r="AH2579" s="84"/>
      <c r="AI2579" s="84"/>
      <c r="AJ2579" s="84"/>
      <c r="AK2579" s="84"/>
      <c r="AL2579" s="84"/>
      <c r="AM2579" s="84"/>
      <c r="AN2579" s="84"/>
      <c r="AO2579" s="84"/>
      <c r="AP2579" s="84"/>
      <c r="AQ2579" s="84"/>
      <c r="AR2579" s="84"/>
      <c r="AS2579" s="84"/>
      <c r="AT2579" s="84"/>
      <c r="AU2579" s="84"/>
      <c r="AV2579" s="84"/>
      <c r="AW2579" s="84"/>
    </row>
    <row r="2580" spans="1:49" x14ac:dyDescent="0.25">
      <c r="A2580" s="69" t="s">
        <v>21919</v>
      </c>
      <c r="B2580" s="69" t="s">
        <v>22489</v>
      </c>
      <c r="C2580" s="70"/>
      <c r="D2580" s="71"/>
      <c r="E2580" s="70"/>
      <c r="F2580" s="73"/>
      <c r="G2580" s="70"/>
      <c r="H2580" s="74"/>
      <c r="I2580" s="75"/>
      <c r="J2580" s="75"/>
      <c r="K2580" s="36"/>
      <c r="L2580" s="76"/>
      <c r="M2580" s="76"/>
      <c r="N2580" s="77"/>
      <c r="O2580" s="84" t="s">
        <v>2121</v>
      </c>
      <c r="P2580" s="86">
        <v>42759.606400462966</v>
      </c>
      <c r="Q2580" s="84" t="s">
        <v>23137</v>
      </c>
      <c r="R2580" s="88" t="s">
        <v>23493</v>
      </c>
      <c r="S2580" s="84" t="s">
        <v>3697</v>
      </c>
      <c r="T2580" s="84"/>
      <c r="U2580" s="86">
        <v>42759.606400462966</v>
      </c>
      <c r="V2580" s="88" t="s">
        <v>24687</v>
      </c>
      <c r="W2580" s="84"/>
      <c r="X2580" s="84"/>
      <c r="Y2580" s="87" t="s">
        <v>25775</v>
      </c>
      <c r="Z2580" s="84"/>
      <c r="AA2580" s="84"/>
      <c r="AB2580" s="84"/>
      <c r="AC2580" s="84"/>
      <c r="AD2580" s="84"/>
      <c r="AE2580" s="84"/>
      <c r="AF2580" s="84"/>
      <c r="AG2580" s="84"/>
      <c r="AH2580" s="84"/>
      <c r="AI2580" s="84"/>
      <c r="AJ2580" s="84"/>
      <c r="AK2580" s="84"/>
      <c r="AL2580" s="84"/>
      <c r="AM2580" s="84"/>
      <c r="AN2580" s="84"/>
      <c r="AO2580" s="84"/>
      <c r="AP2580" s="84"/>
      <c r="AQ2580" s="84"/>
      <c r="AR2580" s="84"/>
      <c r="AS2580" s="84"/>
      <c r="AT2580" s="84"/>
      <c r="AU2580" s="84"/>
      <c r="AV2580" s="84"/>
      <c r="AW2580" s="84"/>
    </row>
    <row r="2581" spans="1:49" x14ac:dyDescent="0.25">
      <c r="A2581" s="69" t="s">
        <v>21920</v>
      </c>
      <c r="B2581" s="69" t="s">
        <v>22490</v>
      </c>
      <c r="C2581" s="70"/>
      <c r="D2581" s="71"/>
      <c r="E2581" s="70"/>
      <c r="F2581" s="73"/>
      <c r="G2581" s="70"/>
      <c r="H2581" s="74"/>
      <c r="I2581" s="75"/>
      <c r="J2581" s="75"/>
      <c r="K2581" s="36"/>
      <c r="L2581" s="76"/>
      <c r="M2581" s="76"/>
      <c r="N2581" s="77"/>
      <c r="O2581" s="84" t="s">
        <v>2121</v>
      </c>
      <c r="P2581" s="86">
        <v>42759.606412037036</v>
      </c>
      <c r="Q2581" s="84" t="s">
        <v>23138</v>
      </c>
      <c r="R2581" s="88" t="s">
        <v>3267</v>
      </c>
      <c r="S2581" s="84" t="s">
        <v>3697</v>
      </c>
      <c r="T2581" s="84"/>
      <c r="U2581" s="86">
        <v>42759.606412037036</v>
      </c>
      <c r="V2581" s="88" t="s">
        <v>24688</v>
      </c>
      <c r="W2581" s="84"/>
      <c r="X2581" s="84"/>
      <c r="Y2581" s="87" t="s">
        <v>25776</v>
      </c>
      <c r="Z2581" s="84"/>
      <c r="AA2581" s="84"/>
      <c r="AB2581" s="84"/>
      <c r="AC2581" s="84"/>
      <c r="AD2581" s="84"/>
      <c r="AE2581" s="84"/>
      <c r="AF2581" s="84"/>
      <c r="AG2581" s="84"/>
      <c r="AH2581" s="84"/>
      <c r="AI2581" s="84"/>
      <c r="AJ2581" s="84"/>
      <c r="AK2581" s="84"/>
      <c r="AL2581" s="84"/>
      <c r="AM2581" s="84"/>
      <c r="AN2581" s="84"/>
      <c r="AO2581" s="84"/>
      <c r="AP2581" s="84"/>
      <c r="AQ2581" s="84"/>
      <c r="AR2581" s="84"/>
      <c r="AS2581" s="84"/>
      <c r="AT2581" s="84"/>
      <c r="AU2581" s="84"/>
      <c r="AV2581" s="84"/>
      <c r="AW2581" s="84"/>
    </row>
    <row r="2582" spans="1:49" x14ac:dyDescent="0.25">
      <c r="A2582" s="69" t="s">
        <v>21921</v>
      </c>
      <c r="B2582" s="69" t="s">
        <v>22339</v>
      </c>
      <c r="C2582" s="70"/>
      <c r="D2582" s="71"/>
      <c r="E2582" s="70"/>
      <c r="F2582" s="73"/>
      <c r="G2582" s="70"/>
      <c r="H2582" s="74"/>
      <c r="I2582" s="75"/>
      <c r="J2582" s="75"/>
      <c r="K2582" s="36"/>
      <c r="L2582" s="76"/>
      <c r="M2582" s="76"/>
      <c r="N2582" s="77"/>
      <c r="O2582" s="84" t="s">
        <v>2121</v>
      </c>
      <c r="P2582" s="86">
        <v>42759.606412037036</v>
      </c>
      <c r="Q2582" s="84" t="s">
        <v>22832</v>
      </c>
      <c r="R2582" s="84"/>
      <c r="S2582" s="84"/>
      <c r="T2582" s="84"/>
      <c r="U2582" s="86">
        <v>42759.606412037036</v>
      </c>
      <c r="V2582" s="88" t="s">
        <v>24689</v>
      </c>
      <c r="W2582" s="84"/>
      <c r="X2582" s="84"/>
      <c r="Y2582" s="87" t="s">
        <v>25777</v>
      </c>
      <c r="Z2582" s="84"/>
      <c r="AA2582" s="84"/>
      <c r="AB2582" s="84"/>
      <c r="AC2582" s="84"/>
      <c r="AD2582" s="84"/>
      <c r="AE2582" s="84"/>
      <c r="AF2582" s="84"/>
      <c r="AG2582" s="84"/>
      <c r="AH2582" s="84"/>
      <c r="AI2582" s="84"/>
      <c r="AJ2582" s="84"/>
      <c r="AK2582" s="84"/>
      <c r="AL2582" s="84"/>
      <c r="AM2582" s="84"/>
      <c r="AN2582" s="84"/>
      <c r="AO2582" s="84"/>
      <c r="AP2582" s="84"/>
      <c r="AQ2582" s="84"/>
      <c r="AR2582" s="84"/>
      <c r="AS2582" s="84"/>
      <c r="AT2582" s="84"/>
      <c r="AU2582" s="84"/>
      <c r="AV2582" s="84"/>
      <c r="AW2582" s="84"/>
    </row>
    <row r="2583" spans="1:49" x14ac:dyDescent="0.25">
      <c r="A2583" s="69" t="s">
        <v>21921</v>
      </c>
      <c r="B2583" s="69" t="s">
        <v>1572</v>
      </c>
      <c r="C2583" s="70"/>
      <c r="D2583" s="71"/>
      <c r="E2583" s="70"/>
      <c r="F2583" s="73"/>
      <c r="G2583" s="70"/>
      <c r="H2583" s="74"/>
      <c r="I2583" s="75"/>
      <c r="J2583" s="75"/>
      <c r="K2583" s="36"/>
      <c r="L2583" s="76"/>
      <c r="M2583" s="76"/>
      <c r="N2583" s="77"/>
      <c r="O2583" s="84" t="s">
        <v>2121</v>
      </c>
      <c r="P2583" s="86">
        <v>42759.606412037036</v>
      </c>
      <c r="Q2583" s="84" t="s">
        <v>22832</v>
      </c>
      <c r="R2583" s="84"/>
      <c r="S2583" s="84"/>
      <c r="T2583" s="84"/>
      <c r="U2583" s="86">
        <v>42759.606412037036</v>
      </c>
      <c r="V2583" s="88" t="s">
        <v>24689</v>
      </c>
      <c r="W2583" s="84"/>
      <c r="X2583" s="84"/>
      <c r="Y2583" s="87" t="s">
        <v>25777</v>
      </c>
      <c r="Z2583" s="84"/>
      <c r="AA2583" s="84"/>
      <c r="AB2583" s="84"/>
      <c r="AC2583" s="84"/>
      <c r="AD2583" s="84"/>
      <c r="AE2583" s="84"/>
      <c r="AF2583" s="84"/>
      <c r="AG2583" s="84"/>
      <c r="AH2583" s="84"/>
      <c r="AI2583" s="84"/>
      <c r="AJ2583" s="84"/>
      <c r="AK2583" s="84"/>
      <c r="AL2583" s="84"/>
      <c r="AM2583" s="84"/>
      <c r="AN2583" s="84"/>
      <c r="AO2583" s="84"/>
      <c r="AP2583" s="84"/>
      <c r="AQ2583" s="84"/>
      <c r="AR2583" s="84"/>
      <c r="AS2583" s="84"/>
      <c r="AT2583" s="84"/>
      <c r="AU2583" s="84"/>
      <c r="AV2583" s="84"/>
      <c r="AW2583" s="84"/>
    </row>
    <row r="2584" spans="1:49" x14ac:dyDescent="0.25">
      <c r="A2584" s="69" t="s">
        <v>21922</v>
      </c>
      <c r="B2584" s="69" t="s">
        <v>21922</v>
      </c>
      <c r="C2584" s="70"/>
      <c r="D2584" s="71"/>
      <c r="E2584" s="70"/>
      <c r="F2584" s="73"/>
      <c r="G2584" s="70"/>
      <c r="H2584" s="74"/>
      <c r="I2584" s="75"/>
      <c r="J2584" s="75"/>
      <c r="K2584" s="36"/>
      <c r="L2584" s="76"/>
      <c r="M2584" s="76"/>
      <c r="N2584" s="77"/>
      <c r="O2584" s="84" t="s">
        <v>179</v>
      </c>
      <c r="P2584" s="86">
        <v>42759.606412037036</v>
      </c>
      <c r="Q2584" s="84" t="s">
        <v>23139</v>
      </c>
      <c r="R2584" s="88" t="s">
        <v>23658</v>
      </c>
      <c r="S2584" s="84" t="s">
        <v>23864</v>
      </c>
      <c r="T2584" s="84"/>
      <c r="U2584" s="86">
        <v>42759.606412037036</v>
      </c>
      <c r="V2584" s="88" t="s">
        <v>24690</v>
      </c>
      <c r="W2584" s="84"/>
      <c r="X2584" s="84"/>
      <c r="Y2584" s="87" t="s">
        <v>25778</v>
      </c>
      <c r="Z2584" s="84"/>
      <c r="AA2584" s="84"/>
      <c r="AB2584" s="84"/>
      <c r="AC2584" s="84"/>
      <c r="AD2584" s="84"/>
      <c r="AE2584" s="84"/>
      <c r="AF2584" s="84"/>
      <c r="AG2584" s="84"/>
      <c r="AH2584" s="84"/>
      <c r="AI2584" s="84"/>
      <c r="AJ2584" s="84"/>
      <c r="AK2584" s="84"/>
      <c r="AL2584" s="84"/>
      <c r="AM2584" s="84"/>
      <c r="AN2584" s="84"/>
      <c r="AO2584" s="84"/>
      <c r="AP2584" s="84"/>
      <c r="AQ2584" s="84"/>
      <c r="AR2584" s="84"/>
      <c r="AS2584" s="84"/>
      <c r="AT2584" s="84"/>
      <c r="AU2584" s="84"/>
      <c r="AV2584" s="84"/>
      <c r="AW2584" s="84"/>
    </row>
    <row r="2585" spans="1:49" x14ac:dyDescent="0.25">
      <c r="A2585" s="69" t="s">
        <v>21923</v>
      </c>
      <c r="B2585" s="69" t="s">
        <v>22491</v>
      </c>
      <c r="C2585" s="70"/>
      <c r="D2585" s="71"/>
      <c r="E2585" s="70"/>
      <c r="F2585" s="73"/>
      <c r="G2585" s="70"/>
      <c r="H2585" s="74"/>
      <c r="I2585" s="75"/>
      <c r="J2585" s="75"/>
      <c r="K2585" s="36"/>
      <c r="L2585" s="76"/>
      <c r="M2585" s="76"/>
      <c r="N2585" s="77"/>
      <c r="O2585" s="84" t="s">
        <v>2121</v>
      </c>
      <c r="P2585" s="86">
        <v>42759.606412037036</v>
      </c>
      <c r="Q2585" s="84" t="s">
        <v>23140</v>
      </c>
      <c r="R2585" s="84"/>
      <c r="S2585" s="84"/>
      <c r="T2585" s="84"/>
      <c r="U2585" s="86">
        <v>42759.606412037036</v>
      </c>
      <c r="V2585" s="88" t="s">
        <v>24691</v>
      </c>
      <c r="W2585" s="84"/>
      <c r="X2585" s="84"/>
      <c r="Y2585" s="87" t="s">
        <v>25779</v>
      </c>
      <c r="Z2585" s="84"/>
      <c r="AA2585" s="84"/>
      <c r="AB2585" s="84"/>
      <c r="AC2585" s="84"/>
      <c r="AD2585" s="84"/>
      <c r="AE2585" s="84"/>
      <c r="AF2585" s="84"/>
      <c r="AG2585" s="84"/>
      <c r="AH2585" s="84"/>
      <c r="AI2585" s="84"/>
      <c r="AJ2585" s="84"/>
      <c r="AK2585" s="84"/>
      <c r="AL2585" s="84"/>
      <c r="AM2585" s="84"/>
      <c r="AN2585" s="84"/>
      <c r="AO2585" s="84"/>
      <c r="AP2585" s="84"/>
      <c r="AQ2585" s="84"/>
      <c r="AR2585" s="84"/>
      <c r="AS2585" s="84"/>
      <c r="AT2585" s="84"/>
      <c r="AU2585" s="84"/>
      <c r="AV2585" s="84"/>
      <c r="AW2585" s="84"/>
    </row>
    <row r="2586" spans="1:49" x14ac:dyDescent="0.25">
      <c r="A2586" s="69" t="s">
        <v>21923</v>
      </c>
      <c r="B2586" s="69" t="s">
        <v>22492</v>
      </c>
      <c r="C2586" s="70"/>
      <c r="D2586" s="71"/>
      <c r="E2586" s="70"/>
      <c r="F2586" s="73"/>
      <c r="G2586" s="70"/>
      <c r="H2586" s="74"/>
      <c r="I2586" s="75"/>
      <c r="J2586" s="75"/>
      <c r="K2586" s="36"/>
      <c r="L2586" s="76"/>
      <c r="M2586" s="76"/>
      <c r="N2586" s="77"/>
      <c r="O2586" s="84" t="s">
        <v>2121</v>
      </c>
      <c r="P2586" s="86">
        <v>42759.606388888889</v>
      </c>
      <c r="Q2586" s="84" t="s">
        <v>23141</v>
      </c>
      <c r="R2586" s="84"/>
      <c r="S2586" s="84"/>
      <c r="T2586" s="84"/>
      <c r="U2586" s="86">
        <v>42759.606388888889</v>
      </c>
      <c r="V2586" s="88" t="s">
        <v>24692</v>
      </c>
      <c r="W2586" s="84"/>
      <c r="X2586" s="84"/>
      <c r="Y2586" s="87" t="s">
        <v>25780</v>
      </c>
      <c r="Z2586" s="84"/>
      <c r="AA2586" s="84"/>
      <c r="AB2586" s="84"/>
      <c r="AC2586" s="84"/>
      <c r="AD2586" s="84"/>
      <c r="AE2586" s="84"/>
      <c r="AF2586" s="84"/>
      <c r="AG2586" s="84"/>
      <c r="AH2586" s="84"/>
      <c r="AI2586" s="84"/>
      <c r="AJ2586" s="84"/>
      <c r="AK2586" s="84"/>
      <c r="AL2586" s="84"/>
      <c r="AM2586" s="84"/>
      <c r="AN2586" s="84"/>
      <c r="AO2586" s="84"/>
      <c r="AP2586" s="84"/>
      <c r="AQ2586" s="84"/>
      <c r="AR2586" s="84"/>
      <c r="AS2586" s="84"/>
      <c r="AT2586" s="84"/>
      <c r="AU2586" s="84"/>
      <c r="AV2586" s="84"/>
      <c r="AW2586" s="84"/>
    </row>
    <row r="2587" spans="1:49" x14ac:dyDescent="0.25">
      <c r="A2587" s="69" t="s">
        <v>21923</v>
      </c>
      <c r="B2587" s="69" t="s">
        <v>22492</v>
      </c>
      <c r="C2587" s="70"/>
      <c r="D2587" s="71"/>
      <c r="E2587" s="70"/>
      <c r="F2587" s="73"/>
      <c r="G2587" s="70"/>
      <c r="H2587" s="74"/>
      <c r="I2587" s="75"/>
      <c r="J2587" s="75"/>
      <c r="K2587" s="36"/>
      <c r="L2587" s="76"/>
      <c r="M2587" s="76"/>
      <c r="N2587" s="77"/>
      <c r="O2587" s="84" t="s">
        <v>2121</v>
      </c>
      <c r="P2587" s="86">
        <v>42759.606412037036</v>
      </c>
      <c r="Q2587" s="84" t="s">
        <v>23140</v>
      </c>
      <c r="R2587" s="84"/>
      <c r="S2587" s="84"/>
      <c r="T2587" s="84"/>
      <c r="U2587" s="86">
        <v>42759.606412037036</v>
      </c>
      <c r="V2587" s="88" t="s">
        <v>24691</v>
      </c>
      <c r="W2587" s="84"/>
      <c r="X2587" s="84"/>
      <c r="Y2587" s="87" t="s">
        <v>25779</v>
      </c>
      <c r="Z2587" s="84"/>
      <c r="AA2587" s="84"/>
      <c r="AB2587" s="84"/>
      <c r="AC2587" s="84"/>
      <c r="AD2587" s="84"/>
      <c r="AE2587" s="84"/>
      <c r="AF2587" s="84"/>
      <c r="AG2587" s="84"/>
      <c r="AH2587" s="84"/>
      <c r="AI2587" s="84"/>
      <c r="AJ2587" s="84"/>
      <c r="AK2587" s="84"/>
      <c r="AL2587" s="84"/>
      <c r="AM2587" s="84"/>
      <c r="AN2587" s="84"/>
      <c r="AO2587" s="84"/>
      <c r="AP2587" s="84"/>
      <c r="AQ2587" s="84"/>
      <c r="AR2587" s="84"/>
      <c r="AS2587" s="84"/>
      <c r="AT2587" s="84"/>
      <c r="AU2587" s="84"/>
      <c r="AV2587" s="84"/>
      <c r="AW2587" s="84"/>
    </row>
    <row r="2588" spans="1:49" x14ac:dyDescent="0.25">
      <c r="A2588" s="69" t="s">
        <v>21924</v>
      </c>
      <c r="B2588" s="69" t="s">
        <v>22493</v>
      </c>
      <c r="C2588" s="70"/>
      <c r="D2588" s="71"/>
      <c r="E2588" s="70"/>
      <c r="F2588" s="73"/>
      <c r="G2588" s="70"/>
      <c r="H2588" s="74"/>
      <c r="I2588" s="75"/>
      <c r="J2588" s="75"/>
      <c r="K2588" s="36"/>
      <c r="L2588" s="76"/>
      <c r="M2588" s="76"/>
      <c r="N2588" s="77"/>
      <c r="O2588" s="84" t="s">
        <v>2121</v>
      </c>
      <c r="P2588" s="86">
        <v>42759.606423611112</v>
      </c>
      <c r="Q2588" s="84" t="s">
        <v>23142</v>
      </c>
      <c r="R2588" s="84"/>
      <c r="S2588" s="84"/>
      <c r="T2588" s="84"/>
      <c r="U2588" s="86">
        <v>42759.606423611112</v>
      </c>
      <c r="V2588" s="88" t="s">
        <v>24693</v>
      </c>
      <c r="W2588" s="84"/>
      <c r="X2588" s="84"/>
      <c r="Y2588" s="87" t="s">
        <v>25781</v>
      </c>
      <c r="Z2588" s="84"/>
      <c r="AA2588" s="84"/>
      <c r="AB2588" s="84"/>
      <c r="AC2588" s="84"/>
      <c r="AD2588" s="84"/>
      <c r="AE2588" s="84"/>
      <c r="AF2588" s="84"/>
      <c r="AG2588" s="84"/>
      <c r="AH2588" s="84"/>
      <c r="AI2588" s="84"/>
      <c r="AJ2588" s="84"/>
      <c r="AK2588" s="84"/>
      <c r="AL2588" s="84"/>
      <c r="AM2588" s="84"/>
      <c r="AN2588" s="84"/>
      <c r="AO2588" s="84"/>
      <c r="AP2588" s="84"/>
      <c r="AQ2588" s="84"/>
      <c r="AR2588" s="84"/>
      <c r="AS2588" s="84"/>
      <c r="AT2588" s="84"/>
      <c r="AU2588" s="84"/>
      <c r="AV2588" s="84"/>
      <c r="AW2588" s="84"/>
    </row>
    <row r="2589" spans="1:49" x14ac:dyDescent="0.25">
      <c r="A2589" s="69" t="s">
        <v>21925</v>
      </c>
      <c r="B2589" s="69" t="s">
        <v>1727</v>
      </c>
      <c r="C2589" s="70"/>
      <c r="D2589" s="71"/>
      <c r="E2589" s="70"/>
      <c r="F2589" s="73"/>
      <c r="G2589" s="70"/>
      <c r="H2589" s="74"/>
      <c r="I2589" s="75"/>
      <c r="J2589" s="75"/>
      <c r="K2589" s="36"/>
      <c r="L2589" s="76"/>
      <c r="M2589" s="76"/>
      <c r="N2589" s="77"/>
      <c r="O2589" s="84" t="s">
        <v>2121</v>
      </c>
      <c r="P2589" s="86">
        <v>42759.606423611112</v>
      </c>
      <c r="Q2589" s="84" t="s">
        <v>23143</v>
      </c>
      <c r="R2589" s="84"/>
      <c r="S2589" s="84"/>
      <c r="T2589" s="84" t="s">
        <v>1682</v>
      </c>
      <c r="U2589" s="86">
        <v>42759.606423611112</v>
      </c>
      <c r="V2589" s="88" t="s">
        <v>24694</v>
      </c>
      <c r="W2589" s="84"/>
      <c r="X2589" s="84"/>
      <c r="Y2589" s="87" t="s">
        <v>25782</v>
      </c>
      <c r="Z2589" s="84"/>
      <c r="AA2589" s="84"/>
      <c r="AB2589" s="84"/>
      <c r="AC2589" s="84"/>
      <c r="AD2589" s="84"/>
      <c r="AE2589" s="84"/>
      <c r="AF2589" s="84"/>
      <c r="AG2589" s="84"/>
      <c r="AH2589" s="84"/>
      <c r="AI2589" s="84"/>
      <c r="AJ2589" s="84"/>
      <c r="AK2589" s="84"/>
      <c r="AL2589" s="84"/>
      <c r="AM2589" s="84"/>
      <c r="AN2589" s="84"/>
      <c r="AO2589" s="84"/>
      <c r="AP2589" s="84"/>
      <c r="AQ2589" s="84"/>
      <c r="AR2589" s="84"/>
      <c r="AS2589" s="84"/>
      <c r="AT2589" s="84"/>
      <c r="AU2589" s="84"/>
      <c r="AV2589" s="84"/>
      <c r="AW2589" s="84"/>
    </row>
    <row r="2590" spans="1:49" x14ac:dyDescent="0.25">
      <c r="A2590" s="69" t="s">
        <v>21926</v>
      </c>
      <c r="B2590" s="69" t="s">
        <v>22494</v>
      </c>
      <c r="C2590" s="70"/>
      <c r="D2590" s="71"/>
      <c r="E2590" s="70"/>
      <c r="F2590" s="73"/>
      <c r="G2590" s="70"/>
      <c r="H2590" s="74"/>
      <c r="I2590" s="75"/>
      <c r="J2590" s="75"/>
      <c r="K2590" s="36"/>
      <c r="L2590" s="76"/>
      <c r="M2590" s="76"/>
      <c r="N2590" s="77"/>
      <c r="O2590" s="84" t="s">
        <v>2122</v>
      </c>
      <c r="P2590" s="86">
        <v>42759.606435185182</v>
      </c>
      <c r="Q2590" s="84" t="s">
        <v>23144</v>
      </c>
      <c r="R2590" s="88" t="s">
        <v>23659</v>
      </c>
      <c r="S2590" s="84" t="s">
        <v>3696</v>
      </c>
      <c r="T2590" s="84"/>
      <c r="U2590" s="86">
        <v>42759.606435185182</v>
      </c>
      <c r="V2590" s="88" t="s">
        <v>24695</v>
      </c>
      <c r="W2590" s="84"/>
      <c r="X2590" s="84"/>
      <c r="Y2590" s="87" t="s">
        <v>25783</v>
      </c>
      <c r="Z2590" s="87" t="s">
        <v>26224</v>
      </c>
      <c r="AA2590" s="84"/>
      <c r="AB2590" s="84"/>
      <c r="AC2590" s="84"/>
      <c r="AD2590" s="84"/>
      <c r="AE2590" s="84"/>
      <c r="AF2590" s="84"/>
      <c r="AG2590" s="84"/>
      <c r="AH2590" s="84"/>
      <c r="AI2590" s="84"/>
      <c r="AJ2590" s="84"/>
      <c r="AK2590" s="84"/>
      <c r="AL2590" s="84"/>
      <c r="AM2590" s="84"/>
      <c r="AN2590" s="84"/>
      <c r="AO2590" s="84"/>
      <c r="AP2590" s="84"/>
      <c r="AQ2590" s="84"/>
      <c r="AR2590" s="84"/>
      <c r="AS2590" s="84"/>
      <c r="AT2590" s="84"/>
      <c r="AU2590" s="84"/>
      <c r="AV2590" s="84"/>
      <c r="AW2590" s="84"/>
    </row>
    <row r="2591" spans="1:49" x14ac:dyDescent="0.25">
      <c r="A2591" s="69" t="s">
        <v>21927</v>
      </c>
      <c r="B2591" s="69" t="s">
        <v>22495</v>
      </c>
      <c r="C2591" s="70"/>
      <c r="D2591" s="71"/>
      <c r="E2591" s="70"/>
      <c r="F2591" s="73"/>
      <c r="G2591" s="70"/>
      <c r="H2591" s="74"/>
      <c r="I2591" s="75"/>
      <c r="J2591" s="75"/>
      <c r="K2591" s="36"/>
      <c r="L2591" s="76"/>
      <c r="M2591" s="76"/>
      <c r="N2591" s="77"/>
      <c r="O2591" s="84" t="s">
        <v>2121</v>
      </c>
      <c r="P2591" s="86">
        <v>42759.606446759259</v>
      </c>
      <c r="Q2591" s="84" t="s">
        <v>23145</v>
      </c>
      <c r="R2591" s="84"/>
      <c r="S2591" s="84"/>
      <c r="T2591" s="84"/>
      <c r="U2591" s="86">
        <v>42759.606446759259</v>
      </c>
      <c r="V2591" s="88" t="s">
        <v>24696</v>
      </c>
      <c r="W2591" s="84"/>
      <c r="X2591" s="84"/>
      <c r="Y2591" s="87" t="s">
        <v>25784</v>
      </c>
      <c r="Z2591" s="87" t="s">
        <v>26225</v>
      </c>
      <c r="AA2591" s="84"/>
      <c r="AB2591" s="84"/>
      <c r="AC2591" s="84"/>
      <c r="AD2591" s="84"/>
      <c r="AE2591" s="84"/>
      <c r="AF2591" s="84"/>
      <c r="AG2591" s="84"/>
      <c r="AH2591" s="84"/>
      <c r="AI2591" s="84"/>
      <c r="AJ2591" s="84"/>
      <c r="AK2591" s="84"/>
      <c r="AL2591" s="84"/>
      <c r="AM2591" s="84"/>
      <c r="AN2591" s="84"/>
      <c r="AO2591" s="84"/>
      <c r="AP2591" s="84"/>
      <c r="AQ2591" s="84"/>
      <c r="AR2591" s="84"/>
      <c r="AS2591" s="84"/>
      <c r="AT2591" s="84"/>
      <c r="AU2591" s="84"/>
      <c r="AV2591" s="84"/>
      <c r="AW2591" s="84"/>
    </row>
    <row r="2592" spans="1:49" x14ac:dyDescent="0.25">
      <c r="A2592" s="69" t="s">
        <v>21928</v>
      </c>
      <c r="B2592" s="69" t="s">
        <v>1828</v>
      </c>
      <c r="C2592" s="70"/>
      <c r="D2592" s="71"/>
      <c r="E2592" s="70"/>
      <c r="F2592" s="73"/>
      <c r="G2592" s="70"/>
      <c r="H2592" s="74"/>
      <c r="I2592" s="75"/>
      <c r="J2592" s="75"/>
      <c r="K2592" s="36"/>
      <c r="L2592" s="76"/>
      <c r="M2592" s="76"/>
      <c r="N2592" s="77"/>
      <c r="O2592" s="84" t="s">
        <v>2121</v>
      </c>
      <c r="P2592" s="86">
        <v>42759.606412037036</v>
      </c>
      <c r="Q2592" s="84" t="s">
        <v>23146</v>
      </c>
      <c r="R2592" s="88" t="s">
        <v>23660</v>
      </c>
      <c r="S2592" s="84" t="s">
        <v>3717</v>
      </c>
      <c r="T2592" s="84"/>
      <c r="U2592" s="86">
        <v>42759.606412037036</v>
      </c>
      <c r="V2592" s="88" t="s">
        <v>24697</v>
      </c>
      <c r="W2592" s="84"/>
      <c r="X2592" s="84"/>
      <c r="Y2592" s="87" t="s">
        <v>25785</v>
      </c>
      <c r="Z2592" s="84"/>
      <c r="AA2592" s="84"/>
      <c r="AB2592" s="84"/>
      <c r="AC2592" s="84"/>
      <c r="AD2592" s="84"/>
      <c r="AE2592" s="84"/>
      <c r="AF2592" s="84"/>
      <c r="AG2592" s="84"/>
      <c r="AH2592" s="84"/>
      <c r="AI2592" s="84"/>
      <c r="AJ2592" s="84"/>
      <c r="AK2592" s="84"/>
      <c r="AL2592" s="84"/>
      <c r="AM2592" s="84"/>
      <c r="AN2592" s="84"/>
      <c r="AO2592" s="84"/>
      <c r="AP2592" s="84"/>
      <c r="AQ2592" s="84"/>
      <c r="AR2592" s="84"/>
      <c r="AS2592" s="84"/>
      <c r="AT2592" s="84"/>
      <c r="AU2592" s="84"/>
      <c r="AV2592" s="84"/>
      <c r="AW2592" s="84"/>
    </row>
    <row r="2593" spans="1:49" x14ac:dyDescent="0.25">
      <c r="A2593" s="69" t="s">
        <v>21928</v>
      </c>
      <c r="B2593" s="69" t="s">
        <v>1828</v>
      </c>
      <c r="C2593" s="70"/>
      <c r="D2593" s="71"/>
      <c r="E2593" s="70"/>
      <c r="F2593" s="73"/>
      <c r="G2593" s="70"/>
      <c r="H2593" s="74"/>
      <c r="I2593" s="75"/>
      <c r="J2593" s="75"/>
      <c r="K2593" s="36"/>
      <c r="L2593" s="76"/>
      <c r="M2593" s="76"/>
      <c r="N2593" s="77"/>
      <c r="O2593" s="84" t="s">
        <v>2121</v>
      </c>
      <c r="P2593" s="86">
        <v>42759.606446759259</v>
      </c>
      <c r="Q2593" s="84" t="s">
        <v>23147</v>
      </c>
      <c r="R2593" s="88" t="s">
        <v>23661</v>
      </c>
      <c r="S2593" s="84" t="s">
        <v>3717</v>
      </c>
      <c r="T2593" s="84"/>
      <c r="U2593" s="86">
        <v>42759.606446759259</v>
      </c>
      <c r="V2593" s="88" t="s">
        <v>24698</v>
      </c>
      <c r="W2593" s="84"/>
      <c r="X2593" s="84"/>
      <c r="Y2593" s="87" t="s">
        <v>25786</v>
      </c>
      <c r="Z2593" s="84"/>
      <c r="AA2593" s="84"/>
      <c r="AB2593" s="84"/>
      <c r="AC2593" s="84"/>
      <c r="AD2593" s="84"/>
      <c r="AE2593" s="84"/>
      <c r="AF2593" s="84"/>
      <c r="AG2593" s="84"/>
      <c r="AH2593" s="84"/>
      <c r="AI2593" s="84"/>
      <c r="AJ2593" s="84"/>
      <c r="AK2593" s="84"/>
      <c r="AL2593" s="84"/>
      <c r="AM2593" s="84"/>
      <c r="AN2593" s="84"/>
      <c r="AO2593" s="84"/>
      <c r="AP2593" s="84"/>
      <c r="AQ2593" s="84"/>
      <c r="AR2593" s="84"/>
      <c r="AS2593" s="84"/>
      <c r="AT2593" s="84"/>
      <c r="AU2593" s="84"/>
      <c r="AV2593" s="84"/>
      <c r="AW2593" s="84"/>
    </row>
    <row r="2594" spans="1:49" x14ac:dyDescent="0.25">
      <c r="A2594" s="69" t="s">
        <v>21929</v>
      </c>
      <c r="B2594" s="69" t="s">
        <v>1693</v>
      </c>
      <c r="C2594" s="70"/>
      <c r="D2594" s="71"/>
      <c r="E2594" s="70"/>
      <c r="F2594" s="73"/>
      <c r="G2594" s="70"/>
      <c r="H2594" s="74"/>
      <c r="I2594" s="75"/>
      <c r="J2594" s="75"/>
      <c r="K2594" s="36"/>
      <c r="L2594" s="76"/>
      <c r="M2594" s="76"/>
      <c r="N2594" s="77"/>
      <c r="O2594" s="84" t="s">
        <v>2121</v>
      </c>
      <c r="P2594" s="86">
        <v>42759.606446759259</v>
      </c>
      <c r="Q2594" s="84" t="s">
        <v>2341</v>
      </c>
      <c r="R2594" s="84"/>
      <c r="S2594" s="84"/>
      <c r="T2594" s="84"/>
      <c r="U2594" s="86">
        <v>42759.606446759259</v>
      </c>
      <c r="V2594" s="88" t="s">
        <v>24699</v>
      </c>
      <c r="W2594" s="84"/>
      <c r="X2594" s="84"/>
      <c r="Y2594" s="87" t="s">
        <v>25787</v>
      </c>
      <c r="Z2594" s="84"/>
      <c r="AA2594" s="84"/>
      <c r="AB2594" s="84"/>
      <c r="AC2594" s="84"/>
      <c r="AD2594" s="84"/>
      <c r="AE2594" s="84"/>
      <c r="AF2594" s="84"/>
      <c r="AG2594" s="84"/>
      <c r="AH2594" s="84"/>
      <c r="AI2594" s="84"/>
      <c r="AJ2594" s="84"/>
      <c r="AK2594" s="84"/>
      <c r="AL2594" s="84"/>
      <c r="AM2594" s="84"/>
      <c r="AN2594" s="84"/>
      <c r="AO2594" s="84"/>
      <c r="AP2594" s="84"/>
      <c r="AQ2594" s="84"/>
      <c r="AR2594" s="84"/>
      <c r="AS2594" s="84"/>
      <c r="AT2594" s="84"/>
      <c r="AU2594" s="84"/>
      <c r="AV2594" s="84"/>
      <c r="AW2594" s="84"/>
    </row>
    <row r="2595" spans="1:49" x14ac:dyDescent="0.25">
      <c r="A2595" s="69" t="s">
        <v>21930</v>
      </c>
      <c r="B2595" s="69" t="s">
        <v>1577</v>
      </c>
      <c r="C2595" s="70"/>
      <c r="D2595" s="71"/>
      <c r="E2595" s="70"/>
      <c r="F2595" s="73"/>
      <c r="G2595" s="70"/>
      <c r="H2595" s="74"/>
      <c r="I2595" s="75"/>
      <c r="J2595" s="75"/>
      <c r="K2595" s="36"/>
      <c r="L2595" s="76"/>
      <c r="M2595" s="76"/>
      <c r="N2595" s="77"/>
      <c r="O2595" s="84" t="s">
        <v>2121</v>
      </c>
      <c r="P2595" s="86">
        <v>42759.606458333335</v>
      </c>
      <c r="Q2595" s="84" t="s">
        <v>2164</v>
      </c>
      <c r="R2595" s="84"/>
      <c r="S2595" s="84"/>
      <c r="T2595" s="84"/>
      <c r="U2595" s="86">
        <v>42759.606458333335</v>
      </c>
      <c r="V2595" s="88" t="s">
        <v>24700</v>
      </c>
      <c r="W2595" s="84"/>
      <c r="X2595" s="84"/>
      <c r="Y2595" s="87" t="s">
        <v>25788</v>
      </c>
      <c r="Z2595" s="84"/>
      <c r="AA2595" s="84"/>
      <c r="AB2595" s="84"/>
      <c r="AC2595" s="84"/>
      <c r="AD2595" s="84"/>
      <c r="AE2595" s="84"/>
      <c r="AF2595" s="84"/>
      <c r="AG2595" s="84"/>
      <c r="AH2595" s="84"/>
      <c r="AI2595" s="84"/>
      <c r="AJ2595" s="84"/>
      <c r="AK2595" s="84"/>
      <c r="AL2595" s="84"/>
      <c r="AM2595" s="84"/>
      <c r="AN2595" s="84"/>
      <c r="AO2595" s="84"/>
      <c r="AP2595" s="84"/>
      <c r="AQ2595" s="84"/>
      <c r="AR2595" s="84"/>
      <c r="AS2595" s="84"/>
      <c r="AT2595" s="84"/>
      <c r="AU2595" s="84"/>
      <c r="AV2595" s="84"/>
      <c r="AW2595" s="84"/>
    </row>
    <row r="2596" spans="1:49" x14ac:dyDescent="0.25">
      <c r="A2596" s="69" t="s">
        <v>21931</v>
      </c>
      <c r="B2596" s="69" t="s">
        <v>1754</v>
      </c>
      <c r="C2596" s="70"/>
      <c r="D2596" s="71"/>
      <c r="E2596" s="70"/>
      <c r="F2596" s="73"/>
      <c r="G2596" s="70"/>
      <c r="H2596" s="74"/>
      <c r="I2596" s="75"/>
      <c r="J2596" s="75"/>
      <c r="K2596" s="36"/>
      <c r="L2596" s="76"/>
      <c r="M2596" s="76"/>
      <c r="N2596" s="77"/>
      <c r="O2596" s="84" t="s">
        <v>2121</v>
      </c>
      <c r="P2596" s="86">
        <v>42759.606458333335</v>
      </c>
      <c r="Q2596" s="84" t="s">
        <v>2455</v>
      </c>
      <c r="R2596" s="84"/>
      <c r="S2596" s="84"/>
      <c r="T2596" s="84" t="s">
        <v>3955</v>
      </c>
      <c r="U2596" s="86">
        <v>42759.606458333335</v>
      </c>
      <c r="V2596" s="88" t="s">
        <v>24701</v>
      </c>
      <c r="W2596" s="84"/>
      <c r="X2596" s="84"/>
      <c r="Y2596" s="87" t="s">
        <v>25789</v>
      </c>
      <c r="Z2596" s="84"/>
      <c r="AA2596" s="84"/>
      <c r="AB2596" s="84"/>
      <c r="AC2596" s="84"/>
      <c r="AD2596" s="84"/>
      <c r="AE2596" s="84"/>
      <c r="AF2596" s="84"/>
      <c r="AG2596" s="84"/>
      <c r="AH2596" s="84"/>
      <c r="AI2596" s="84"/>
      <c r="AJ2596" s="84"/>
      <c r="AK2596" s="84"/>
      <c r="AL2596" s="84"/>
      <c r="AM2596" s="84"/>
      <c r="AN2596" s="84"/>
      <c r="AO2596" s="84"/>
      <c r="AP2596" s="84"/>
      <c r="AQ2596" s="84"/>
      <c r="AR2596" s="84"/>
      <c r="AS2596" s="84"/>
      <c r="AT2596" s="84"/>
      <c r="AU2596" s="84"/>
      <c r="AV2596" s="84"/>
      <c r="AW2596" s="84"/>
    </row>
    <row r="2597" spans="1:49" x14ac:dyDescent="0.25">
      <c r="A2597" s="69" t="s">
        <v>21932</v>
      </c>
      <c r="B2597" s="69" t="s">
        <v>22496</v>
      </c>
      <c r="C2597" s="70"/>
      <c r="D2597" s="71"/>
      <c r="E2597" s="70"/>
      <c r="F2597" s="73"/>
      <c r="G2597" s="70"/>
      <c r="H2597" s="74"/>
      <c r="I2597" s="75"/>
      <c r="J2597" s="75"/>
      <c r="K2597" s="36"/>
      <c r="L2597" s="76"/>
      <c r="M2597" s="76"/>
      <c r="N2597" s="77"/>
      <c r="O2597" s="84" t="s">
        <v>2121</v>
      </c>
      <c r="P2597" s="86">
        <v>42759.606458333335</v>
      </c>
      <c r="Q2597" s="84" t="s">
        <v>23148</v>
      </c>
      <c r="R2597" s="84"/>
      <c r="S2597" s="84"/>
      <c r="T2597" s="84" t="s">
        <v>1682</v>
      </c>
      <c r="U2597" s="86">
        <v>42759.606458333335</v>
      </c>
      <c r="V2597" s="88" t="s">
        <v>24702</v>
      </c>
      <c r="W2597" s="84"/>
      <c r="X2597" s="84"/>
      <c r="Y2597" s="87" t="s">
        <v>25790</v>
      </c>
      <c r="Z2597" s="84"/>
      <c r="AA2597" s="84"/>
      <c r="AB2597" s="84"/>
      <c r="AC2597" s="84"/>
      <c r="AD2597" s="84"/>
      <c r="AE2597" s="84"/>
      <c r="AF2597" s="84"/>
      <c r="AG2597" s="84"/>
      <c r="AH2597" s="84"/>
      <c r="AI2597" s="84"/>
      <c r="AJ2597" s="84"/>
      <c r="AK2597" s="84"/>
      <c r="AL2597" s="84"/>
      <c r="AM2597" s="84"/>
      <c r="AN2597" s="84"/>
      <c r="AO2597" s="84"/>
      <c r="AP2597" s="84"/>
      <c r="AQ2597" s="84"/>
      <c r="AR2597" s="84"/>
      <c r="AS2597" s="84"/>
      <c r="AT2597" s="84"/>
      <c r="AU2597" s="84"/>
      <c r="AV2597" s="84"/>
      <c r="AW2597" s="84"/>
    </row>
    <row r="2598" spans="1:49" x14ac:dyDescent="0.25">
      <c r="A2598" s="69" t="s">
        <v>21932</v>
      </c>
      <c r="B2598" s="69" t="s">
        <v>22497</v>
      </c>
      <c r="C2598" s="70"/>
      <c r="D2598" s="71"/>
      <c r="E2598" s="70"/>
      <c r="F2598" s="73"/>
      <c r="G2598" s="70"/>
      <c r="H2598" s="74"/>
      <c r="I2598" s="75"/>
      <c r="J2598" s="75"/>
      <c r="K2598" s="36"/>
      <c r="L2598" s="76"/>
      <c r="M2598" s="76"/>
      <c r="N2598" s="77"/>
      <c r="O2598" s="84" t="s">
        <v>2121</v>
      </c>
      <c r="P2598" s="86">
        <v>42759.606458333335</v>
      </c>
      <c r="Q2598" s="84" t="s">
        <v>23148</v>
      </c>
      <c r="R2598" s="84"/>
      <c r="S2598" s="84"/>
      <c r="T2598" s="84" t="s">
        <v>1682</v>
      </c>
      <c r="U2598" s="86">
        <v>42759.606458333335</v>
      </c>
      <c r="V2598" s="88" t="s">
        <v>24702</v>
      </c>
      <c r="W2598" s="84"/>
      <c r="X2598" s="84"/>
      <c r="Y2598" s="87" t="s">
        <v>25790</v>
      </c>
      <c r="Z2598" s="84"/>
      <c r="AA2598" s="84"/>
      <c r="AB2598" s="84"/>
      <c r="AC2598" s="84"/>
      <c r="AD2598" s="84"/>
      <c r="AE2598" s="84"/>
      <c r="AF2598" s="84"/>
      <c r="AG2598" s="84"/>
      <c r="AH2598" s="84"/>
      <c r="AI2598" s="84"/>
      <c r="AJ2598" s="84"/>
      <c r="AK2598" s="84"/>
      <c r="AL2598" s="84"/>
      <c r="AM2598" s="84"/>
      <c r="AN2598" s="84"/>
      <c r="AO2598" s="84"/>
      <c r="AP2598" s="84"/>
      <c r="AQ2598" s="84"/>
      <c r="AR2598" s="84"/>
      <c r="AS2598" s="84"/>
      <c r="AT2598" s="84"/>
      <c r="AU2598" s="84"/>
      <c r="AV2598" s="84"/>
      <c r="AW2598" s="84"/>
    </row>
    <row r="2599" spans="1:49" x14ac:dyDescent="0.25">
      <c r="A2599" s="69" t="s">
        <v>21932</v>
      </c>
      <c r="B2599" s="69" t="s">
        <v>22498</v>
      </c>
      <c r="C2599" s="70"/>
      <c r="D2599" s="71"/>
      <c r="E2599" s="70"/>
      <c r="F2599" s="73"/>
      <c r="G2599" s="70"/>
      <c r="H2599" s="74"/>
      <c r="I2599" s="75"/>
      <c r="J2599" s="75"/>
      <c r="K2599" s="36"/>
      <c r="L2599" s="76"/>
      <c r="M2599" s="76"/>
      <c r="N2599" s="77"/>
      <c r="O2599" s="84" t="s">
        <v>2121</v>
      </c>
      <c r="P2599" s="86">
        <v>42759.606458333335</v>
      </c>
      <c r="Q2599" s="84" t="s">
        <v>23148</v>
      </c>
      <c r="R2599" s="84"/>
      <c r="S2599" s="84"/>
      <c r="T2599" s="84" t="s">
        <v>1682</v>
      </c>
      <c r="U2599" s="86">
        <v>42759.606458333335</v>
      </c>
      <c r="V2599" s="88" t="s">
        <v>24702</v>
      </c>
      <c r="W2599" s="84"/>
      <c r="X2599" s="84"/>
      <c r="Y2599" s="87" t="s">
        <v>25790</v>
      </c>
      <c r="Z2599" s="84"/>
      <c r="AA2599" s="84"/>
      <c r="AB2599" s="84"/>
      <c r="AC2599" s="84"/>
      <c r="AD2599" s="84"/>
      <c r="AE2599" s="84"/>
      <c r="AF2599" s="84"/>
      <c r="AG2599" s="84"/>
      <c r="AH2599" s="84"/>
      <c r="AI2599" s="84"/>
      <c r="AJ2599" s="84"/>
      <c r="AK2599" s="84"/>
      <c r="AL2599" s="84"/>
      <c r="AM2599" s="84"/>
      <c r="AN2599" s="84"/>
      <c r="AO2599" s="84"/>
      <c r="AP2599" s="84"/>
      <c r="AQ2599" s="84"/>
      <c r="AR2599" s="84"/>
      <c r="AS2599" s="84"/>
      <c r="AT2599" s="84"/>
      <c r="AU2599" s="84"/>
      <c r="AV2599" s="84"/>
      <c r="AW2599" s="84"/>
    </row>
    <row r="2600" spans="1:49" x14ac:dyDescent="0.25">
      <c r="A2600" s="69" t="s">
        <v>21932</v>
      </c>
      <c r="B2600" s="69" t="s">
        <v>22499</v>
      </c>
      <c r="C2600" s="70"/>
      <c r="D2600" s="71"/>
      <c r="E2600" s="70"/>
      <c r="F2600" s="73"/>
      <c r="G2600" s="70"/>
      <c r="H2600" s="74"/>
      <c r="I2600" s="75"/>
      <c r="J2600" s="75"/>
      <c r="K2600" s="36"/>
      <c r="L2600" s="76"/>
      <c r="M2600" s="76"/>
      <c r="N2600" s="77"/>
      <c r="O2600" s="84" t="s">
        <v>2121</v>
      </c>
      <c r="P2600" s="86">
        <v>42759.606458333335</v>
      </c>
      <c r="Q2600" s="84" t="s">
        <v>23148</v>
      </c>
      <c r="R2600" s="84"/>
      <c r="S2600" s="84"/>
      <c r="T2600" s="84" t="s">
        <v>1682</v>
      </c>
      <c r="U2600" s="86">
        <v>42759.606458333335</v>
      </c>
      <c r="V2600" s="88" t="s">
        <v>24702</v>
      </c>
      <c r="W2600" s="84"/>
      <c r="X2600" s="84"/>
      <c r="Y2600" s="87" t="s">
        <v>25790</v>
      </c>
      <c r="Z2600" s="84"/>
      <c r="AA2600" s="84"/>
      <c r="AB2600" s="84"/>
      <c r="AC2600" s="84"/>
      <c r="AD2600" s="84"/>
      <c r="AE2600" s="84"/>
      <c r="AF2600" s="84"/>
      <c r="AG2600" s="84"/>
      <c r="AH2600" s="84"/>
      <c r="AI2600" s="84"/>
      <c r="AJ2600" s="84"/>
      <c r="AK2600" s="84"/>
      <c r="AL2600" s="84"/>
      <c r="AM2600" s="84"/>
      <c r="AN2600" s="84"/>
      <c r="AO2600" s="84"/>
      <c r="AP2600" s="84"/>
      <c r="AQ2600" s="84"/>
      <c r="AR2600" s="84"/>
      <c r="AS2600" s="84"/>
      <c r="AT2600" s="84"/>
      <c r="AU2600" s="84"/>
      <c r="AV2600" s="84"/>
      <c r="AW2600" s="84"/>
    </row>
    <row r="2601" spans="1:49" x14ac:dyDescent="0.25">
      <c r="A2601" s="69" t="s">
        <v>21933</v>
      </c>
      <c r="B2601" s="69" t="s">
        <v>22337</v>
      </c>
      <c r="C2601" s="70"/>
      <c r="D2601" s="71"/>
      <c r="E2601" s="70"/>
      <c r="F2601" s="73"/>
      <c r="G2601" s="70"/>
      <c r="H2601" s="74"/>
      <c r="I2601" s="75"/>
      <c r="J2601" s="75"/>
      <c r="K2601" s="36"/>
      <c r="L2601" s="76"/>
      <c r="M2601" s="76"/>
      <c r="N2601" s="77"/>
      <c r="O2601" s="84" t="s">
        <v>2121</v>
      </c>
      <c r="P2601" s="86">
        <v>42759.606458333335</v>
      </c>
      <c r="Q2601" s="84" t="s">
        <v>22830</v>
      </c>
      <c r="R2601" s="84"/>
      <c r="S2601" s="84"/>
      <c r="T2601" s="84"/>
      <c r="U2601" s="86">
        <v>42759.606458333335</v>
      </c>
      <c r="V2601" s="88" t="s">
        <v>24703</v>
      </c>
      <c r="W2601" s="84"/>
      <c r="X2601" s="84"/>
      <c r="Y2601" s="87" t="s">
        <v>25791</v>
      </c>
      <c r="Z2601" s="84"/>
      <c r="AA2601" s="84"/>
      <c r="AB2601" s="84"/>
      <c r="AC2601" s="84"/>
      <c r="AD2601" s="84"/>
      <c r="AE2601" s="84"/>
      <c r="AF2601" s="84"/>
      <c r="AG2601" s="84"/>
      <c r="AH2601" s="84"/>
      <c r="AI2601" s="84"/>
      <c r="AJ2601" s="84"/>
      <c r="AK2601" s="84"/>
      <c r="AL2601" s="84"/>
      <c r="AM2601" s="84"/>
      <c r="AN2601" s="84"/>
      <c r="AO2601" s="84"/>
      <c r="AP2601" s="84"/>
      <c r="AQ2601" s="84"/>
      <c r="AR2601" s="84"/>
      <c r="AS2601" s="84"/>
      <c r="AT2601" s="84"/>
      <c r="AU2601" s="84"/>
      <c r="AV2601" s="84"/>
      <c r="AW2601" s="84"/>
    </row>
    <row r="2602" spans="1:49" x14ac:dyDescent="0.25">
      <c r="A2602" s="69" t="s">
        <v>21933</v>
      </c>
      <c r="B2602" s="69" t="s">
        <v>22175</v>
      </c>
      <c r="C2602" s="70"/>
      <c r="D2602" s="71"/>
      <c r="E2602" s="70"/>
      <c r="F2602" s="73"/>
      <c r="G2602" s="70"/>
      <c r="H2602" s="74"/>
      <c r="I2602" s="75"/>
      <c r="J2602" s="75"/>
      <c r="K2602" s="36"/>
      <c r="L2602" s="76"/>
      <c r="M2602" s="76"/>
      <c r="N2602" s="77"/>
      <c r="O2602" s="84" t="s">
        <v>2121</v>
      </c>
      <c r="P2602" s="86">
        <v>42759.606458333335</v>
      </c>
      <c r="Q2602" s="84" t="s">
        <v>22830</v>
      </c>
      <c r="R2602" s="84"/>
      <c r="S2602" s="84"/>
      <c r="T2602" s="84"/>
      <c r="U2602" s="86">
        <v>42759.606458333335</v>
      </c>
      <c r="V2602" s="88" t="s">
        <v>24703</v>
      </c>
      <c r="W2602" s="84"/>
      <c r="X2602" s="84"/>
      <c r="Y2602" s="87" t="s">
        <v>25791</v>
      </c>
      <c r="Z2602" s="84"/>
      <c r="AA2602" s="84"/>
      <c r="AB2602" s="84"/>
      <c r="AC2602" s="84"/>
      <c r="AD2602" s="84"/>
      <c r="AE2602" s="84"/>
      <c r="AF2602" s="84"/>
      <c r="AG2602" s="84"/>
      <c r="AH2602" s="84"/>
      <c r="AI2602" s="84"/>
      <c r="AJ2602" s="84"/>
      <c r="AK2602" s="84"/>
      <c r="AL2602" s="84"/>
      <c r="AM2602" s="84"/>
      <c r="AN2602" s="84"/>
      <c r="AO2602" s="84"/>
      <c r="AP2602" s="84"/>
      <c r="AQ2602" s="84"/>
      <c r="AR2602" s="84"/>
      <c r="AS2602" s="84"/>
      <c r="AT2602" s="84"/>
      <c r="AU2602" s="84"/>
      <c r="AV2602" s="84"/>
      <c r="AW2602" s="84"/>
    </row>
    <row r="2603" spans="1:49" x14ac:dyDescent="0.25">
      <c r="A2603" s="69" t="s">
        <v>21934</v>
      </c>
      <c r="B2603" s="69" t="s">
        <v>22500</v>
      </c>
      <c r="C2603" s="70"/>
      <c r="D2603" s="71"/>
      <c r="E2603" s="70"/>
      <c r="F2603" s="73"/>
      <c r="G2603" s="70"/>
      <c r="H2603" s="74"/>
      <c r="I2603" s="75"/>
      <c r="J2603" s="75"/>
      <c r="K2603" s="36"/>
      <c r="L2603" s="76"/>
      <c r="M2603" s="76"/>
      <c r="N2603" s="77"/>
      <c r="O2603" s="84" t="s">
        <v>2121</v>
      </c>
      <c r="P2603" s="86">
        <v>42759.604907407411</v>
      </c>
      <c r="Q2603" s="84" t="s">
        <v>23149</v>
      </c>
      <c r="R2603" s="88" t="s">
        <v>3275</v>
      </c>
      <c r="S2603" s="84" t="s">
        <v>3704</v>
      </c>
      <c r="T2603" s="84" t="s">
        <v>3893</v>
      </c>
      <c r="U2603" s="86">
        <v>42759.604907407411</v>
      </c>
      <c r="V2603" s="88" t="s">
        <v>24704</v>
      </c>
      <c r="W2603" s="84"/>
      <c r="X2603" s="84"/>
      <c r="Y2603" s="87" t="s">
        <v>25792</v>
      </c>
      <c r="Z2603" s="87" t="s">
        <v>26226</v>
      </c>
      <c r="AA2603" s="84"/>
      <c r="AB2603" s="84"/>
      <c r="AC2603" s="84"/>
      <c r="AD2603" s="84"/>
      <c r="AE2603" s="84"/>
      <c r="AF2603" s="84"/>
      <c r="AG2603" s="84"/>
      <c r="AH2603" s="84"/>
      <c r="AI2603" s="84"/>
      <c r="AJ2603" s="84"/>
      <c r="AK2603" s="84"/>
      <c r="AL2603" s="84"/>
      <c r="AM2603" s="84"/>
      <c r="AN2603" s="84"/>
      <c r="AO2603" s="84"/>
      <c r="AP2603" s="84"/>
      <c r="AQ2603" s="84"/>
      <c r="AR2603" s="84"/>
      <c r="AS2603" s="84"/>
      <c r="AT2603" s="84"/>
      <c r="AU2603" s="84"/>
      <c r="AV2603" s="84"/>
      <c r="AW2603" s="84"/>
    </row>
    <row r="2604" spans="1:49" x14ac:dyDescent="0.25">
      <c r="A2604" s="69" t="s">
        <v>21934</v>
      </c>
      <c r="B2604" s="69" t="s">
        <v>1628</v>
      </c>
      <c r="C2604" s="70"/>
      <c r="D2604" s="71"/>
      <c r="E2604" s="70"/>
      <c r="F2604" s="73"/>
      <c r="G2604" s="70"/>
      <c r="H2604" s="74"/>
      <c r="I2604" s="75"/>
      <c r="J2604" s="75"/>
      <c r="K2604" s="36"/>
      <c r="L2604" s="76"/>
      <c r="M2604" s="76"/>
      <c r="N2604" s="77"/>
      <c r="O2604" s="84" t="s">
        <v>2121</v>
      </c>
      <c r="P2604" s="86">
        <v>42759.606365740743</v>
      </c>
      <c r="Q2604" s="84" t="s">
        <v>2228</v>
      </c>
      <c r="R2604" s="88" t="s">
        <v>3275</v>
      </c>
      <c r="S2604" s="84" t="s">
        <v>3704</v>
      </c>
      <c r="T2604" s="84" t="s">
        <v>1682</v>
      </c>
      <c r="U2604" s="86">
        <v>42759.606365740743</v>
      </c>
      <c r="V2604" s="88" t="s">
        <v>24705</v>
      </c>
      <c r="W2604" s="84"/>
      <c r="X2604" s="84"/>
      <c r="Y2604" s="87" t="s">
        <v>25793</v>
      </c>
      <c r="Z2604" s="84"/>
      <c r="AA2604" s="84"/>
      <c r="AB2604" s="84"/>
      <c r="AC2604" s="84"/>
      <c r="AD2604" s="84"/>
      <c r="AE2604" s="84"/>
      <c r="AF2604" s="84"/>
      <c r="AG2604" s="84"/>
      <c r="AH2604" s="84"/>
      <c r="AI2604" s="84"/>
      <c r="AJ2604" s="84"/>
      <c r="AK2604" s="84"/>
      <c r="AL2604" s="84"/>
      <c r="AM2604" s="84"/>
      <c r="AN2604" s="84"/>
      <c r="AO2604" s="84"/>
      <c r="AP2604" s="84"/>
      <c r="AQ2604" s="84"/>
      <c r="AR2604" s="84"/>
      <c r="AS2604" s="84"/>
      <c r="AT2604" s="84"/>
      <c r="AU2604" s="84"/>
      <c r="AV2604" s="84"/>
      <c r="AW2604" s="84"/>
    </row>
    <row r="2605" spans="1:49" x14ac:dyDescent="0.25">
      <c r="A2605" s="69" t="s">
        <v>21934</v>
      </c>
      <c r="B2605" s="69" t="s">
        <v>1629</v>
      </c>
      <c r="C2605" s="70"/>
      <c r="D2605" s="71"/>
      <c r="E2605" s="70"/>
      <c r="F2605" s="73"/>
      <c r="G2605" s="70"/>
      <c r="H2605" s="74"/>
      <c r="I2605" s="75"/>
      <c r="J2605" s="75"/>
      <c r="K2605" s="36"/>
      <c r="L2605" s="76"/>
      <c r="M2605" s="76"/>
      <c r="N2605" s="77"/>
      <c r="O2605" s="84" t="s">
        <v>2121</v>
      </c>
      <c r="P2605" s="86">
        <v>42759.606365740743</v>
      </c>
      <c r="Q2605" s="84" t="s">
        <v>2228</v>
      </c>
      <c r="R2605" s="88" t="s">
        <v>3275</v>
      </c>
      <c r="S2605" s="84" t="s">
        <v>3704</v>
      </c>
      <c r="T2605" s="84" t="s">
        <v>1682</v>
      </c>
      <c r="U2605" s="86">
        <v>42759.606365740743</v>
      </c>
      <c r="V2605" s="88" t="s">
        <v>24705</v>
      </c>
      <c r="W2605" s="84"/>
      <c r="X2605" s="84"/>
      <c r="Y2605" s="87" t="s">
        <v>25793</v>
      </c>
      <c r="Z2605" s="84"/>
      <c r="AA2605" s="84"/>
      <c r="AB2605" s="84"/>
      <c r="AC2605" s="84"/>
      <c r="AD2605" s="84"/>
      <c r="AE2605" s="84"/>
      <c r="AF2605" s="84"/>
      <c r="AG2605" s="84"/>
      <c r="AH2605" s="84"/>
      <c r="AI2605" s="84"/>
      <c r="AJ2605" s="84"/>
      <c r="AK2605" s="84"/>
      <c r="AL2605" s="84"/>
      <c r="AM2605" s="84"/>
      <c r="AN2605" s="84"/>
      <c r="AO2605" s="84"/>
      <c r="AP2605" s="84"/>
      <c r="AQ2605" s="84"/>
      <c r="AR2605" s="84"/>
      <c r="AS2605" s="84"/>
      <c r="AT2605" s="84"/>
      <c r="AU2605" s="84"/>
      <c r="AV2605" s="84"/>
      <c r="AW2605" s="84"/>
    </row>
    <row r="2606" spans="1:49" x14ac:dyDescent="0.25">
      <c r="A2606" s="69" t="s">
        <v>21934</v>
      </c>
      <c r="B2606" s="69" t="s">
        <v>1682</v>
      </c>
      <c r="C2606" s="70"/>
      <c r="D2606" s="71"/>
      <c r="E2606" s="70"/>
      <c r="F2606" s="73"/>
      <c r="G2606" s="70"/>
      <c r="H2606" s="74"/>
      <c r="I2606" s="75"/>
      <c r="J2606" s="75"/>
      <c r="K2606" s="36"/>
      <c r="L2606" s="76"/>
      <c r="M2606" s="76"/>
      <c r="N2606" s="77"/>
      <c r="O2606" s="84" t="s">
        <v>2122</v>
      </c>
      <c r="P2606" s="86">
        <v>42759.604907407411</v>
      </c>
      <c r="Q2606" s="84" t="s">
        <v>23149</v>
      </c>
      <c r="R2606" s="88" t="s">
        <v>3275</v>
      </c>
      <c r="S2606" s="84" t="s">
        <v>3704</v>
      </c>
      <c r="T2606" s="84" t="s">
        <v>3893</v>
      </c>
      <c r="U2606" s="86">
        <v>42759.604907407411</v>
      </c>
      <c r="V2606" s="88" t="s">
        <v>24704</v>
      </c>
      <c r="W2606" s="84"/>
      <c r="X2606" s="84"/>
      <c r="Y2606" s="87" t="s">
        <v>25792</v>
      </c>
      <c r="Z2606" s="87" t="s">
        <v>26226</v>
      </c>
      <c r="AA2606" s="84"/>
      <c r="AB2606" s="84"/>
      <c r="AC2606" s="84"/>
      <c r="AD2606" s="84"/>
      <c r="AE2606" s="84"/>
      <c r="AF2606" s="84"/>
      <c r="AG2606" s="84"/>
      <c r="AH2606" s="84"/>
      <c r="AI2606" s="84"/>
      <c r="AJ2606" s="84"/>
      <c r="AK2606" s="84"/>
      <c r="AL2606" s="84"/>
      <c r="AM2606" s="84"/>
      <c r="AN2606" s="84"/>
      <c r="AO2606" s="84"/>
      <c r="AP2606" s="84"/>
      <c r="AQ2606" s="84"/>
      <c r="AR2606" s="84"/>
      <c r="AS2606" s="84"/>
      <c r="AT2606" s="84"/>
      <c r="AU2606" s="84"/>
      <c r="AV2606" s="84"/>
      <c r="AW2606" s="84"/>
    </row>
    <row r="2607" spans="1:49" x14ac:dyDescent="0.25">
      <c r="A2607" s="69" t="s">
        <v>21934</v>
      </c>
      <c r="B2607" s="69" t="s">
        <v>1627</v>
      </c>
      <c r="C2607" s="70"/>
      <c r="D2607" s="71"/>
      <c r="E2607" s="70"/>
      <c r="F2607" s="73"/>
      <c r="G2607" s="70"/>
      <c r="H2607" s="74"/>
      <c r="I2607" s="75"/>
      <c r="J2607" s="75"/>
      <c r="K2607" s="36"/>
      <c r="L2607" s="76"/>
      <c r="M2607" s="76"/>
      <c r="N2607" s="77"/>
      <c r="O2607" s="84" t="s">
        <v>2121</v>
      </c>
      <c r="P2607" s="86">
        <v>42759.606365740743</v>
      </c>
      <c r="Q2607" s="84" t="s">
        <v>2228</v>
      </c>
      <c r="R2607" s="88" t="s">
        <v>3275</v>
      </c>
      <c r="S2607" s="84" t="s">
        <v>3704</v>
      </c>
      <c r="T2607" s="84" t="s">
        <v>1682</v>
      </c>
      <c r="U2607" s="86">
        <v>42759.606365740743</v>
      </c>
      <c r="V2607" s="88" t="s">
        <v>24705</v>
      </c>
      <c r="W2607" s="84"/>
      <c r="X2607" s="84"/>
      <c r="Y2607" s="87" t="s">
        <v>25793</v>
      </c>
      <c r="Z2607" s="84"/>
      <c r="AA2607" s="84"/>
      <c r="AB2607" s="84"/>
      <c r="AC2607" s="84"/>
      <c r="AD2607" s="84"/>
      <c r="AE2607" s="84"/>
      <c r="AF2607" s="84"/>
      <c r="AG2607" s="84"/>
      <c r="AH2607" s="84"/>
      <c r="AI2607" s="84"/>
      <c r="AJ2607" s="84"/>
      <c r="AK2607" s="84"/>
      <c r="AL2607" s="84"/>
      <c r="AM2607" s="84"/>
      <c r="AN2607" s="84"/>
      <c r="AO2607" s="84"/>
      <c r="AP2607" s="84"/>
      <c r="AQ2607" s="84"/>
      <c r="AR2607" s="84"/>
      <c r="AS2607" s="84"/>
      <c r="AT2607" s="84"/>
      <c r="AU2607" s="84"/>
      <c r="AV2607" s="84"/>
      <c r="AW2607" s="84"/>
    </row>
    <row r="2608" spans="1:49" x14ac:dyDescent="0.25">
      <c r="A2608" s="69" t="s">
        <v>21934</v>
      </c>
      <c r="B2608" s="69" t="s">
        <v>1682</v>
      </c>
      <c r="C2608" s="70"/>
      <c r="D2608" s="71"/>
      <c r="E2608" s="70"/>
      <c r="F2608" s="73"/>
      <c r="G2608" s="70"/>
      <c r="H2608" s="74"/>
      <c r="I2608" s="75"/>
      <c r="J2608" s="75"/>
      <c r="K2608" s="36"/>
      <c r="L2608" s="76"/>
      <c r="M2608" s="76"/>
      <c r="N2608" s="77"/>
      <c r="O2608" s="84" t="s">
        <v>2121</v>
      </c>
      <c r="P2608" s="86">
        <v>42759.606469907405</v>
      </c>
      <c r="Q2608" s="84" t="s">
        <v>2336</v>
      </c>
      <c r="R2608" s="88" t="s">
        <v>3335</v>
      </c>
      <c r="S2608" s="84" t="s">
        <v>3699</v>
      </c>
      <c r="T2608" s="84"/>
      <c r="U2608" s="86">
        <v>42759.606469907405</v>
      </c>
      <c r="V2608" s="88" t="s">
        <v>24706</v>
      </c>
      <c r="W2608" s="84"/>
      <c r="X2608" s="84"/>
      <c r="Y2608" s="87" t="s">
        <v>25794</v>
      </c>
      <c r="Z2608" s="84"/>
      <c r="AA2608" s="84"/>
      <c r="AB2608" s="84"/>
      <c r="AC2608" s="84"/>
      <c r="AD2608" s="84"/>
      <c r="AE2608" s="84"/>
      <c r="AF2608" s="84"/>
      <c r="AG2608" s="84"/>
      <c r="AH2608" s="84"/>
      <c r="AI2608" s="84"/>
      <c r="AJ2608" s="84"/>
      <c r="AK2608" s="84"/>
      <c r="AL2608" s="84"/>
      <c r="AM2608" s="84"/>
      <c r="AN2608" s="84"/>
      <c r="AO2608" s="84"/>
      <c r="AP2608" s="84"/>
      <c r="AQ2608" s="84"/>
      <c r="AR2608" s="84"/>
      <c r="AS2608" s="84"/>
      <c r="AT2608" s="84"/>
      <c r="AU2608" s="84"/>
      <c r="AV2608" s="84"/>
      <c r="AW2608" s="84"/>
    </row>
    <row r="2609" spans="1:49" x14ac:dyDescent="0.25">
      <c r="A2609" s="69" t="s">
        <v>1410</v>
      </c>
      <c r="B2609" s="69" t="s">
        <v>502</v>
      </c>
      <c r="C2609" s="70"/>
      <c r="D2609" s="71"/>
      <c r="E2609" s="70"/>
      <c r="F2609" s="73"/>
      <c r="G2609" s="70"/>
      <c r="H2609" s="74"/>
      <c r="I2609" s="75"/>
      <c r="J2609" s="75"/>
      <c r="K2609" s="36"/>
      <c r="L2609" s="76"/>
      <c r="M2609" s="76"/>
      <c r="N2609" s="77"/>
      <c r="O2609" s="84" t="s">
        <v>2121</v>
      </c>
      <c r="P2609" s="86">
        <v>42759.606388888889</v>
      </c>
      <c r="Q2609" s="84" t="s">
        <v>23150</v>
      </c>
      <c r="R2609" s="84"/>
      <c r="S2609" s="84"/>
      <c r="T2609" s="84" t="s">
        <v>1682</v>
      </c>
      <c r="U2609" s="86">
        <v>42759.606388888889</v>
      </c>
      <c r="V2609" s="88" t="s">
        <v>24707</v>
      </c>
      <c r="W2609" s="84"/>
      <c r="X2609" s="84"/>
      <c r="Y2609" s="87" t="s">
        <v>25795</v>
      </c>
      <c r="Z2609" s="84"/>
      <c r="AA2609" s="84"/>
      <c r="AB2609" s="84"/>
      <c r="AC2609" s="84"/>
      <c r="AD2609" s="84"/>
      <c r="AE2609" s="84"/>
      <c r="AF2609" s="84"/>
      <c r="AG2609" s="84"/>
      <c r="AH2609" s="84"/>
      <c r="AI2609" s="84"/>
      <c r="AJ2609" s="84"/>
      <c r="AK2609" s="84"/>
      <c r="AL2609" s="84"/>
      <c r="AM2609" s="84"/>
      <c r="AN2609" s="84"/>
      <c r="AO2609" s="84"/>
      <c r="AP2609" s="84"/>
      <c r="AQ2609" s="84"/>
      <c r="AR2609" s="84"/>
      <c r="AS2609" s="84"/>
      <c r="AT2609" s="84"/>
      <c r="AU2609" s="84"/>
      <c r="AV2609" s="84"/>
      <c r="AW2609" s="84"/>
    </row>
    <row r="2610" spans="1:49" x14ac:dyDescent="0.25">
      <c r="A2610" s="69" t="s">
        <v>1410</v>
      </c>
      <c r="B2610" s="69" t="s">
        <v>22501</v>
      </c>
      <c r="C2610" s="70"/>
      <c r="D2610" s="71"/>
      <c r="E2610" s="70"/>
      <c r="F2610" s="73"/>
      <c r="G2610" s="70"/>
      <c r="H2610" s="74"/>
      <c r="I2610" s="75"/>
      <c r="J2610" s="75"/>
      <c r="K2610" s="36"/>
      <c r="L2610" s="76"/>
      <c r="M2610" s="76"/>
      <c r="N2610" s="77"/>
      <c r="O2610" s="84" t="s">
        <v>2121</v>
      </c>
      <c r="P2610" s="86">
        <v>42759.606469907405</v>
      </c>
      <c r="Q2610" s="84" t="s">
        <v>23151</v>
      </c>
      <c r="R2610" s="84"/>
      <c r="S2610" s="84"/>
      <c r="T2610" s="84" t="s">
        <v>1682</v>
      </c>
      <c r="U2610" s="86">
        <v>42759.606469907405</v>
      </c>
      <c r="V2610" s="88" t="s">
        <v>24708</v>
      </c>
      <c r="W2610" s="84"/>
      <c r="X2610" s="84"/>
      <c r="Y2610" s="87" t="s">
        <v>25796</v>
      </c>
      <c r="Z2610" s="84"/>
      <c r="AA2610" s="84"/>
      <c r="AB2610" s="84"/>
      <c r="AC2610" s="84"/>
      <c r="AD2610" s="84"/>
      <c r="AE2610" s="84"/>
      <c r="AF2610" s="84"/>
      <c r="AG2610" s="84"/>
      <c r="AH2610" s="84"/>
      <c r="AI2610" s="84"/>
      <c r="AJ2610" s="84"/>
      <c r="AK2610" s="84"/>
      <c r="AL2610" s="84"/>
      <c r="AM2610" s="84"/>
      <c r="AN2610" s="84"/>
      <c r="AO2610" s="84"/>
      <c r="AP2610" s="84"/>
      <c r="AQ2610" s="84"/>
      <c r="AR2610" s="84"/>
      <c r="AS2610" s="84"/>
      <c r="AT2610" s="84"/>
      <c r="AU2610" s="84"/>
      <c r="AV2610" s="84"/>
      <c r="AW2610" s="84"/>
    </row>
    <row r="2611" spans="1:49" x14ac:dyDescent="0.25">
      <c r="A2611" s="69" t="s">
        <v>1410</v>
      </c>
      <c r="B2611" s="69" t="s">
        <v>22156</v>
      </c>
      <c r="C2611" s="70"/>
      <c r="D2611" s="71"/>
      <c r="E2611" s="70"/>
      <c r="F2611" s="73"/>
      <c r="G2611" s="70"/>
      <c r="H2611" s="74"/>
      <c r="I2611" s="75"/>
      <c r="J2611" s="75"/>
      <c r="K2611" s="36"/>
      <c r="L2611" s="76"/>
      <c r="M2611" s="76"/>
      <c r="N2611" s="77"/>
      <c r="O2611" s="84" t="s">
        <v>2121</v>
      </c>
      <c r="P2611" s="86">
        <v>42759.60564814815</v>
      </c>
      <c r="Q2611" s="84" t="s">
        <v>23152</v>
      </c>
      <c r="R2611" s="84"/>
      <c r="S2611" s="84"/>
      <c r="T2611" s="84" t="s">
        <v>23976</v>
      </c>
      <c r="U2611" s="86">
        <v>42759.60564814815</v>
      </c>
      <c r="V2611" s="88" t="s">
        <v>24709</v>
      </c>
      <c r="W2611" s="84"/>
      <c r="X2611" s="84"/>
      <c r="Y2611" s="87" t="s">
        <v>25797</v>
      </c>
      <c r="Z2611" s="84"/>
      <c r="AA2611" s="84"/>
      <c r="AB2611" s="84"/>
      <c r="AC2611" s="84"/>
      <c r="AD2611" s="84"/>
      <c r="AE2611" s="84"/>
      <c r="AF2611" s="84"/>
      <c r="AG2611" s="84"/>
      <c r="AH2611" s="84"/>
      <c r="AI2611" s="84"/>
      <c r="AJ2611" s="84"/>
      <c r="AK2611" s="84"/>
      <c r="AL2611" s="84"/>
      <c r="AM2611" s="84"/>
      <c r="AN2611" s="84"/>
      <c r="AO2611" s="84"/>
      <c r="AP2611" s="84"/>
      <c r="AQ2611" s="84"/>
      <c r="AR2611" s="84"/>
      <c r="AS2611" s="84"/>
      <c r="AT2611" s="84"/>
      <c r="AU2611" s="84"/>
      <c r="AV2611" s="84"/>
      <c r="AW2611" s="84"/>
    </row>
    <row r="2612" spans="1:49" x14ac:dyDescent="0.25">
      <c r="A2612" s="69" t="s">
        <v>21935</v>
      </c>
      <c r="B2612" s="69" t="s">
        <v>21935</v>
      </c>
      <c r="C2612" s="70"/>
      <c r="D2612" s="71"/>
      <c r="E2612" s="70"/>
      <c r="F2612" s="73"/>
      <c r="G2612" s="70"/>
      <c r="H2612" s="74"/>
      <c r="I2612" s="75"/>
      <c r="J2612" s="75"/>
      <c r="K2612" s="36"/>
      <c r="L2612" s="76"/>
      <c r="M2612" s="76"/>
      <c r="N2612" s="77"/>
      <c r="O2612" s="84" t="s">
        <v>179</v>
      </c>
      <c r="P2612" s="86">
        <v>42759.606469907405</v>
      </c>
      <c r="Q2612" s="84" t="s">
        <v>23153</v>
      </c>
      <c r="R2612" s="84"/>
      <c r="S2612" s="84"/>
      <c r="T2612" s="84"/>
      <c r="U2612" s="86">
        <v>42759.606469907405</v>
      </c>
      <c r="V2612" s="88" t="s">
        <v>24710</v>
      </c>
      <c r="W2612" s="84"/>
      <c r="X2612" s="84"/>
      <c r="Y2612" s="87" t="s">
        <v>25798</v>
      </c>
      <c r="Z2612" s="84"/>
      <c r="AA2612" s="84"/>
      <c r="AB2612" s="84"/>
      <c r="AC2612" s="84"/>
      <c r="AD2612" s="84"/>
      <c r="AE2612" s="84"/>
      <c r="AF2612" s="84"/>
      <c r="AG2612" s="84"/>
      <c r="AH2612" s="84"/>
      <c r="AI2612" s="84"/>
      <c r="AJ2612" s="84"/>
      <c r="AK2612" s="84"/>
      <c r="AL2612" s="84"/>
      <c r="AM2612" s="84"/>
      <c r="AN2612" s="84"/>
      <c r="AO2612" s="84"/>
      <c r="AP2612" s="84"/>
      <c r="AQ2612" s="84"/>
      <c r="AR2612" s="84"/>
      <c r="AS2612" s="84"/>
      <c r="AT2612" s="84"/>
      <c r="AU2612" s="84"/>
      <c r="AV2612" s="84"/>
      <c r="AW2612" s="84"/>
    </row>
    <row r="2613" spans="1:49" x14ac:dyDescent="0.25">
      <c r="A2613" s="69" t="s">
        <v>21936</v>
      </c>
      <c r="B2613" s="69" t="s">
        <v>22286</v>
      </c>
      <c r="C2613" s="70"/>
      <c r="D2613" s="71"/>
      <c r="E2613" s="70"/>
      <c r="F2613" s="73"/>
      <c r="G2613" s="70"/>
      <c r="H2613" s="74"/>
      <c r="I2613" s="75"/>
      <c r="J2613" s="75"/>
      <c r="K2613" s="36"/>
      <c r="L2613" s="76"/>
      <c r="M2613" s="76"/>
      <c r="N2613" s="77"/>
      <c r="O2613" s="84" t="s">
        <v>2121</v>
      </c>
      <c r="P2613" s="86">
        <v>42759.606469907405</v>
      </c>
      <c r="Q2613" s="84" t="s">
        <v>22710</v>
      </c>
      <c r="R2613" s="84"/>
      <c r="S2613" s="84"/>
      <c r="T2613" s="84"/>
      <c r="U2613" s="86">
        <v>42759.606469907405</v>
      </c>
      <c r="V2613" s="88" t="s">
        <v>24711</v>
      </c>
      <c r="W2613" s="84"/>
      <c r="X2613" s="84"/>
      <c r="Y2613" s="87" t="s">
        <v>25799</v>
      </c>
      <c r="Z2613" s="84"/>
      <c r="AA2613" s="84"/>
      <c r="AB2613" s="84"/>
      <c r="AC2613" s="84"/>
      <c r="AD2613" s="84"/>
      <c r="AE2613" s="84"/>
      <c r="AF2613" s="84"/>
      <c r="AG2613" s="84"/>
      <c r="AH2613" s="84"/>
      <c r="AI2613" s="84"/>
      <c r="AJ2613" s="84"/>
      <c r="AK2613" s="84"/>
      <c r="AL2613" s="84"/>
      <c r="AM2613" s="84"/>
      <c r="AN2613" s="84"/>
      <c r="AO2613" s="84"/>
      <c r="AP2613" s="84"/>
      <c r="AQ2613" s="84"/>
      <c r="AR2613" s="84"/>
      <c r="AS2613" s="84"/>
      <c r="AT2613" s="84"/>
      <c r="AU2613" s="84"/>
      <c r="AV2613" s="84"/>
      <c r="AW2613" s="84"/>
    </row>
    <row r="2614" spans="1:49" x14ac:dyDescent="0.25">
      <c r="A2614" s="69" t="s">
        <v>21936</v>
      </c>
      <c r="B2614" s="69" t="s">
        <v>1997</v>
      </c>
      <c r="C2614" s="70"/>
      <c r="D2614" s="71"/>
      <c r="E2614" s="70"/>
      <c r="F2614" s="73"/>
      <c r="G2614" s="70"/>
      <c r="H2614" s="74"/>
      <c r="I2614" s="75"/>
      <c r="J2614" s="75"/>
      <c r="K2614" s="36"/>
      <c r="L2614" s="76"/>
      <c r="M2614" s="76"/>
      <c r="N2614" s="77"/>
      <c r="O2614" s="84" t="s">
        <v>2121</v>
      </c>
      <c r="P2614" s="86">
        <v>42759.606469907405</v>
      </c>
      <c r="Q2614" s="84" t="s">
        <v>22710</v>
      </c>
      <c r="R2614" s="84"/>
      <c r="S2614" s="84"/>
      <c r="T2614" s="84"/>
      <c r="U2614" s="86">
        <v>42759.606469907405</v>
      </c>
      <c r="V2614" s="88" t="s">
        <v>24711</v>
      </c>
      <c r="W2614" s="84"/>
      <c r="X2614" s="84"/>
      <c r="Y2614" s="87" t="s">
        <v>25799</v>
      </c>
      <c r="Z2614" s="84"/>
      <c r="AA2614" s="84"/>
      <c r="AB2614" s="84"/>
      <c r="AC2614" s="84"/>
      <c r="AD2614" s="84"/>
      <c r="AE2614" s="84"/>
      <c r="AF2614" s="84"/>
      <c r="AG2614" s="84"/>
      <c r="AH2614" s="84"/>
      <c r="AI2614" s="84"/>
      <c r="AJ2614" s="84"/>
      <c r="AK2614" s="84"/>
      <c r="AL2614" s="84"/>
      <c r="AM2614" s="84"/>
      <c r="AN2614" s="84"/>
      <c r="AO2614" s="84"/>
      <c r="AP2614" s="84"/>
      <c r="AQ2614" s="84"/>
      <c r="AR2614" s="84"/>
      <c r="AS2614" s="84"/>
      <c r="AT2614" s="84"/>
      <c r="AU2614" s="84"/>
      <c r="AV2614" s="84"/>
      <c r="AW2614" s="84"/>
    </row>
    <row r="2615" spans="1:49" x14ac:dyDescent="0.25">
      <c r="A2615" s="69" t="s">
        <v>21937</v>
      </c>
      <c r="B2615" s="69" t="s">
        <v>1774</v>
      </c>
      <c r="C2615" s="70"/>
      <c r="D2615" s="71"/>
      <c r="E2615" s="70"/>
      <c r="F2615" s="73"/>
      <c r="G2615" s="70"/>
      <c r="H2615" s="74"/>
      <c r="I2615" s="75"/>
      <c r="J2615" s="75"/>
      <c r="K2615" s="36"/>
      <c r="L2615" s="76"/>
      <c r="M2615" s="76"/>
      <c r="N2615" s="77"/>
      <c r="O2615" s="84" t="s">
        <v>2121</v>
      </c>
      <c r="P2615" s="86">
        <v>42759.604826388888</v>
      </c>
      <c r="Q2615" s="84" t="s">
        <v>2500</v>
      </c>
      <c r="R2615" s="84"/>
      <c r="S2615" s="84"/>
      <c r="T2615" s="84" t="s">
        <v>3964</v>
      </c>
      <c r="U2615" s="86">
        <v>42759.604826388888</v>
      </c>
      <c r="V2615" s="88" t="s">
        <v>24712</v>
      </c>
      <c r="W2615" s="84"/>
      <c r="X2615" s="84"/>
      <c r="Y2615" s="87" t="s">
        <v>25800</v>
      </c>
      <c r="Z2615" s="84"/>
      <c r="AA2615" s="84"/>
      <c r="AB2615" s="84"/>
      <c r="AC2615" s="84"/>
      <c r="AD2615" s="84"/>
      <c r="AE2615" s="84"/>
      <c r="AF2615" s="84"/>
      <c r="AG2615" s="84"/>
      <c r="AH2615" s="84"/>
      <c r="AI2615" s="84"/>
      <c r="AJ2615" s="84"/>
      <c r="AK2615" s="84"/>
      <c r="AL2615" s="84"/>
      <c r="AM2615" s="84"/>
      <c r="AN2615" s="84"/>
      <c r="AO2615" s="84"/>
      <c r="AP2615" s="84"/>
      <c r="AQ2615" s="84"/>
      <c r="AR2615" s="84"/>
      <c r="AS2615" s="84"/>
      <c r="AT2615" s="84"/>
      <c r="AU2615" s="84"/>
      <c r="AV2615" s="84"/>
      <c r="AW2615" s="84"/>
    </row>
    <row r="2616" spans="1:49" x14ac:dyDescent="0.25">
      <c r="A2616" s="69" t="s">
        <v>21937</v>
      </c>
      <c r="B2616" s="69" t="s">
        <v>22502</v>
      </c>
      <c r="C2616" s="70"/>
      <c r="D2616" s="71"/>
      <c r="E2616" s="70"/>
      <c r="F2616" s="73"/>
      <c r="G2616" s="70"/>
      <c r="H2616" s="74"/>
      <c r="I2616" s="75"/>
      <c r="J2616" s="75"/>
      <c r="K2616" s="36"/>
      <c r="L2616" s="76"/>
      <c r="M2616" s="76"/>
      <c r="N2616" s="77"/>
      <c r="O2616" s="84" t="s">
        <v>2121</v>
      </c>
      <c r="P2616" s="86">
        <v>42759.606469907405</v>
      </c>
      <c r="Q2616" s="84" t="s">
        <v>23154</v>
      </c>
      <c r="R2616" s="84"/>
      <c r="S2616" s="84"/>
      <c r="T2616" s="84" t="s">
        <v>1682</v>
      </c>
      <c r="U2616" s="86">
        <v>42759.606469907405</v>
      </c>
      <c r="V2616" s="88" t="s">
        <v>24713</v>
      </c>
      <c r="W2616" s="84"/>
      <c r="X2616" s="84"/>
      <c r="Y2616" s="87" t="s">
        <v>25801</v>
      </c>
      <c r="Z2616" s="84"/>
      <c r="AA2616" s="84"/>
      <c r="AB2616" s="84"/>
      <c r="AC2616" s="84"/>
      <c r="AD2616" s="84"/>
      <c r="AE2616" s="84"/>
      <c r="AF2616" s="84"/>
      <c r="AG2616" s="84"/>
      <c r="AH2616" s="84"/>
      <c r="AI2616" s="84"/>
      <c r="AJ2616" s="84"/>
      <c r="AK2616" s="84"/>
      <c r="AL2616" s="84"/>
      <c r="AM2616" s="84"/>
      <c r="AN2616" s="84"/>
      <c r="AO2616" s="84"/>
      <c r="AP2616" s="84"/>
      <c r="AQ2616" s="84"/>
      <c r="AR2616" s="84"/>
      <c r="AS2616" s="84"/>
      <c r="AT2616" s="84"/>
      <c r="AU2616" s="84"/>
      <c r="AV2616" s="84"/>
      <c r="AW2616" s="84"/>
    </row>
    <row r="2617" spans="1:49" x14ac:dyDescent="0.25">
      <c r="A2617" s="69" t="s">
        <v>21937</v>
      </c>
      <c r="B2617" s="69" t="s">
        <v>22503</v>
      </c>
      <c r="C2617" s="70"/>
      <c r="D2617" s="71"/>
      <c r="E2617" s="70"/>
      <c r="F2617" s="73"/>
      <c r="G2617" s="70"/>
      <c r="H2617" s="74"/>
      <c r="I2617" s="75"/>
      <c r="J2617" s="75"/>
      <c r="K2617" s="36"/>
      <c r="L2617" s="76"/>
      <c r="M2617" s="76"/>
      <c r="N2617" s="77"/>
      <c r="O2617" s="84" t="s">
        <v>2121</v>
      </c>
      <c r="P2617" s="86">
        <v>42759.606469907405</v>
      </c>
      <c r="Q2617" s="84" t="s">
        <v>23154</v>
      </c>
      <c r="R2617" s="84"/>
      <c r="S2617" s="84"/>
      <c r="T2617" s="84" t="s">
        <v>1682</v>
      </c>
      <c r="U2617" s="86">
        <v>42759.606469907405</v>
      </c>
      <c r="V2617" s="88" t="s">
        <v>24713</v>
      </c>
      <c r="W2617" s="84"/>
      <c r="X2617" s="84"/>
      <c r="Y2617" s="87" t="s">
        <v>25801</v>
      </c>
      <c r="Z2617" s="84"/>
      <c r="AA2617" s="84"/>
      <c r="AB2617" s="84"/>
      <c r="AC2617" s="84"/>
      <c r="AD2617" s="84"/>
      <c r="AE2617" s="84"/>
      <c r="AF2617" s="84"/>
      <c r="AG2617" s="84"/>
      <c r="AH2617" s="84"/>
      <c r="AI2617" s="84"/>
      <c r="AJ2617" s="84"/>
      <c r="AK2617" s="84"/>
      <c r="AL2617" s="84"/>
      <c r="AM2617" s="84"/>
      <c r="AN2617" s="84"/>
      <c r="AO2617" s="84"/>
      <c r="AP2617" s="84"/>
      <c r="AQ2617" s="84"/>
      <c r="AR2617" s="84"/>
      <c r="AS2617" s="84"/>
      <c r="AT2617" s="84"/>
      <c r="AU2617" s="84"/>
      <c r="AV2617" s="84"/>
      <c r="AW2617" s="84"/>
    </row>
    <row r="2618" spans="1:49" x14ac:dyDescent="0.25">
      <c r="A2618" s="69" t="s">
        <v>21937</v>
      </c>
      <c r="B2618" s="69" t="s">
        <v>1101</v>
      </c>
      <c r="C2618" s="70"/>
      <c r="D2618" s="71"/>
      <c r="E2618" s="70"/>
      <c r="F2618" s="73"/>
      <c r="G2618" s="70"/>
      <c r="H2618" s="74"/>
      <c r="I2618" s="75"/>
      <c r="J2618" s="75"/>
      <c r="K2618" s="36"/>
      <c r="L2618" s="76"/>
      <c r="M2618" s="76"/>
      <c r="N2618" s="77"/>
      <c r="O2618" s="84" t="s">
        <v>2121</v>
      </c>
      <c r="P2618" s="86">
        <v>42759.606469907405</v>
      </c>
      <c r="Q2618" s="84" t="s">
        <v>23154</v>
      </c>
      <c r="R2618" s="84"/>
      <c r="S2618" s="84"/>
      <c r="T2618" s="84" t="s">
        <v>1682</v>
      </c>
      <c r="U2618" s="86">
        <v>42759.606469907405</v>
      </c>
      <c r="V2618" s="88" t="s">
        <v>24713</v>
      </c>
      <c r="W2618" s="84"/>
      <c r="X2618" s="84"/>
      <c r="Y2618" s="87" t="s">
        <v>25801</v>
      </c>
      <c r="Z2618" s="84"/>
      <c r="AA2618" s="84"/>
      <c r="AB2618" s="84"/>
      <c r="AC2618" s="84"/>
      <c r="AD2618" s="84"/>
      <c r="AE2618" s="84"/>
      <c r="AF2618" s="84"/>
      <c r="AG2618" s="84"/>
      <c r="AH2618" s="84"/>
      <c r="AI2618" s="84"/>
      <c r="AJ2618" s="84"/>
      <c r="AK2618" s="84"/>
      <c r="AL2618" s="84"/>
      <c r="AM2618" s="84"/>
      <c r="AN2618" s="84"/>
      <c r="AO2618" s="84"/>
      <c r="AP2618" s="84"/>
      <c r="AQ2618" s="84"/>
      <c r="AR2618" s="84"/>
      <c r="AS2618" s="84"/>
      <c r="AT2618" s="84"/>
      <c r="AU2618" s="84"/>
      <c r="AV2618" s="84"/>
      <c r="AW2618" s="84"/>
    </row>
    <row r="2619" spans="1:49" x14ac:dyDescent="0.25">
      <c r="A2619" s="69" t="s">
        <v>21937</v>
      </c>
      <c r="B2619" s="69" t="s">
        <v>1731</v>
      </c>
      <c r="C2619" s="70"/>
      <c r="D2619" s="71"/>
      <c r="E2619" s="70"/>
      <c r="F2619" s="73"/>
      <c r="G2619" s="70"/>
      <c r="H2619" s="74"/>
      <c r="I2619" s="75"/>
      <c r="J2619" s="75"/>
      <c r="K2619" s="36"/>
      <c r="L2619" s="76"/>
      <c r="M2619" s="76"/>
      <c r="N2619" s="77"/>
      <c r="O2619" s="84" t="s">
        <v>2121</v>
      </c>
      <c r="P2619" s="86">
        <v>42759.604942129627</v>
      </c>
      <c r="Q2619" s="84" t="s">
        <v>3220</v>
      </c>
      <c r="R2619" s="84"/>
      <c r="S2619" s="84"/>
      <c r="T2619" s="84"/>
      <c r="U2619" s="86">
        <v>42759.604942129627</v>
      </c>
      <c r="V2619" s="88" t="s">
        <v>24714</v>
      </c>
      <c r="W2619" s="84"/>
      <c r="X2619" s="84"/>
      <c r="Y2619" s="87" t="s">
        <v>25802</v>
      </c>
      <c r="Z2619" s="84"/>
      <c r="AA2619" s="84"/>
      <c r="AB2619" s="84"/>
      <c r="AC2619" s="84"/>
      <c r="AD2619" s="84"/>
      <c r="AE2619" s="84"/>
      <c r="AF2619" s="84"/>
      <c r="AG2619" s="84"/>
      <c r="AH2619" s="84"/>
      <c r="AI2619" s="84"/>
      <c r="AJ2619" s="84"/>
      <c r="AK2619" s="84"/>
      <c r="AL2619" s="84"/>
      <c r="AM2619" s="84"/>
      <c r="AN2619" s="84"/>
      <c r="AO2619" s="84"/>
      <c r="AP2619" s="84"/>
      <c r="AQ2619" s="84"/>
      <c r="AR2619" s="84"/>
      <c r="AS2619" s="84"/>
      <c r="AT2619" s="84"/>
      <c r="AU2619" s="84"/>
      <c r="AV2619" s="84"/>
      <c r="AW2619" s="84"/>
    </row>
    <row r="2620" spans="1:49" x14ac:dyDescent="0.25">
      <c r="A2620" s="69" t="s">
        <v>21938</v>
      </c>
      <c r="B2620" s="69" t="s">
        <v>22487</v>
      </c>
      <c r="C2620" s="70"/>
      <c r="D2620" s="71"/>
      <c r="E2620" s="70"/>
      <c r="F2620" s="73"/>
      <c r="G2620" s="70"/>
      <c r="H2620" s="74"/>
      <c r="I2620" s="75"/>
      <c r="J2620" s="75"/>
      <c r="K2620" s="36"/>
      <c r="L2620" s="76"/>
      <c r="M2620" s="76"/>
      <c r="N2620" s="77"/>
      <c r="O2620" s="84" t="s">
        <v>2121</v>
      </c>
      <c r="P2620" s="86">
        <v>42759.606469907405</v>
      </c>
      <c r="Q2620" s="84" t="s">
        <v>23130</v>
      </c>
      <c r="R2620" s="84"/>
      <c r="S2620" s="84"/>
      <c r="T2620" s="84" t="s">
        <v>23973</v>
      </c>
      <c r="U2620" s="86">
        <v>42759.606469907405</v>
      </c>
      <c r="V2620" s="88" t="s">
        <v>24715</v>
      </c>
      <c r="W2620" s="84"/>
      <c r="X2620" s="84"/>
      <c r="Y2620" s="87" t="s">
        <v>25803</v>
      </c>
      <c r="Z2620" s="84"/>
      <c r="AA2620" s="84"/>
      <c r="AB2620" s="84"/>
      <c r="AC2620" s="84"/>
      <c r="AD2620" s="84"/>
      <c r="AE2620" s="84"/>
      <c r="AF2620" s="84"/>
      <c r="AG2620" s="84"/>
      <c r="AH2620" s="84"/>
      <c r="AI2620" s="84"/>
      <c r="AJ2620" s="84"/>
      <c r="AK2620" s="84"/>
      <c r="AL2620" s="84"/>
      <c r="AM2620" s="84"/>
      <c r="AN2620" s="84"/>
      <c r="AO2620" s="84"/>
      <c r="AP2620" s="84"/>
      <c r="AQ2620" s="84"/>
      <c r="AR2620" s="84"/>
      <c r="AS2620" s="84"/>
      <c r="AT2620" s="84"/>
      <c r="AU2620" s="84"/>
      <c r="AV2620" s="84"/>
      <c r="AW2620" s="84"/>
    </row>
    <row r="2621" spans="1:49" x14ac:dyDescent="0.25">
      <c r="A2621" s="69" t="s">
        <v>21939</v>
      </c>
      <c r="B2621" s="69" t="s">
        <v>22402</v>
      </c>
      <c r="C2621" s="70"/>
      <c r="D2621" s="71"/>
      <c r="E2621" s="70"/>
      <c r="F2621" s="73"/>
      <c r="G2621" s="70"/>
      <c r="H2621" s="74"/>
      <c r="I2621" s="75"/>
      <c r="J2621" s="75"/>
      <c r="K2621" s="36"/>
      <c r="L2621" s="76"/>
      <c r="M2621" s="76"/>
      <c r="N2621" s="77"/>
      <c r="O2621" s="84" t="s">
        <v>2122</v>
      </c>
      <c r="P2621" s="86">
        <v>42759.606469907405</v>
      </c>
      <c r="Q2621" s="84" t="s">
        <v>23155</v>
      </c>
      <c r="R2621" s="84"/>
      <c r="S2621" s="84"/>
      <c r="T2621" s="84"/>
      <c r="U2621" s="86">
        <v>42759.606469907405</v>
      </c>
      <c r="V2621" s="88" t="s">
        <v>24716</v>
      </c>
      <c r="W2621" s="84"/>
      <c r="X2621" s="84"/>
      <c r="Y2621" s="87" t="s">
        <v>25804</v>
      </c>
      <c r="Z2621" s="87" t="s">
        <v>26227</v>
      </c>
      <c r="AA2621" s="84"/>
      <c r="AB2621" s="84"/>
      <c r="AC2621" s="84"/>
      <c r="AD2621" s="84"/>
      <c r="AE2621" s="84"/>
      <c r="AF2621" s="84"/>
      <c r="AG2621" s="84"/>
      <c r="AH2621" s="84"/>
      <c r="AI2621" s="84"/>
      <c r="AJ2621" s="84"/>
      <c r="AK2621" s="84"/>
      <c r="AL2621" s="84"/>
      <c r="AM2621" s="84"/>
      <c r="AN2621" s="84"/>
      <c r="AO2621" s="84"/>
      <c r="AP2621" s="84"/>
      <c r="AQ2621" s="84"/>
      <c r="AR2621" s="84"/>
      <c r="AS2621" s="84"/>
      <c r="AT2621" s="84"/>
      <c r="AU2621" s="84"/>
      <c r="AV2621" s="84"/>
      <c r="AW2621" s="84"/>
    </row>
    <row r="2622" spans="1:49" x14ac:dyDescent="0.25">
      <c r="A2622" s="69" t="s">
        <v>21940</v>
      </c>
      <c r="B2622" s="69" t="s">
        <v>21940</v>
      </c>
      <c r="C2622" s="70"/>
      <c r="D2622" s="71"/>
      <c r="E2622" s="70"/>
      <c r="F2622" s="73"/>
      <c r="G2622" s="70"/>
      <c r="H2622" s="74"/>
      <c r="I2622" s="75"/>
      <c r="J2622" s="75"/>
      <c r="K2622" s="36"/>
      <c r="L2622" s="76"/>
      <c r="M2622" s="76"/>
      <c r="N2622" s="77"/>
      <c r="O2622" s="84" t="s">
        <v>179</v>
      </c>
      <c r="P2622" s="86">
        <v>42759.606469907405</v>
      </c>
      <c r="Q2622" s="84" t="s">
        <v>23156</v>
      </c>
      <c r="R2622" s="88" t="s">
        <v>23654</v>
      </c>
      <c r="S2622" s="84" t="s">
        <v>23862</v>
      </c>
      <c r="T2622" s="84"/>
      <c r="U2622" s="86">
        <v>42759.606469907405</v>
      </c>
      <c r="V2622" s="88" t="s">
        <v>24717</v>
      </c>
      <c r="W2622" s="84"/>
      <c r="X2622" s="84"/>
      <c r="Y2622" s="87" t="s">
        <v>25805</v>
      </c>
      <c r="Z2622" s="84"/>
      <c r="AA2622" s="84"/>
      <c r="AB2622" s="84"/>
      <c r="AC2622" s="84"/>
      <c r="AD2622" s="84"/>
      <c r="AE2622" s="84"/>
      <c r="AF2622" s="84"/>
      <c r="AG2622" s="84"/>
      <c r="AH2622" s="84"/>
      <c r="AI2622" s="84"/>
      <c r="AJ2622" s="84"/>
      <c r="AK2622" s="84"/>
      <c r="AL2622" s="84"/>
      <c r="AM2622" s="84"/>
      <c r="AN2622" s="84"/>
      <c r="AO2622" s="84"/>
      <c r="AP2622" s="84"/>
      <c r="AQ2622" s="84"/>
      <c r="AR2622" s="84"/>
      <c r="AS2622" s="84"/>
      <c r="AT2622" s="84"/>
      <c r="AU2622" s="84"/>
      <c r="AV2622" s="84"/>
      <c r="AW2622" s="84"/>
    </row>
    <row r="2623" spans="1:49" x14ac:dyDescent="0.25">
      <c r="A2623" s="69" t="s">
        <v>21941</v>
      </c>
      <c r="B2623" s="69" t="s">
        <v>22258</v>
      </c>
      <c r="C2623" s="70"/>
      <c r="D2623" s="71"/>
      <c r="E2623" s="70"/>
      <c r="F2623" s="73"/>
      <c r="G2623" s="70"/>
      <c r="H2623" s="74"/>
      <c r="I2623" s="75"/>
      <c r="J2623" s="75"/>
      <c r="K2623" s="36"/>
      <c r="L2623" s="76"/>
      <c r="M2623" s="76"/>
      <c r="N2623" s="77"/>
      <c r="O2623" s="84" t="s">
        <v>2121</v>
      </c>
      <c r="P2623" s="86">
        <v>42759.606481481482</v>
      </c>
      <c r="Q2623" s="84" t="s">
        <v>22659</v>
      </c>
      <c r="R2623" s="84"/>
      <c r="S2623" s="84"/>
      <c r="T2623" s="84" t="s">
        <v>23901</v>
      </c>
      <c r="U2623" s="86">
        <v>42759.606481481482</v>
      </c>
      <c r="V2623" s="88" t="s">
        <v>24718</v>
      </c>
      <c r="W2623" s="84"/>
      <c r="X2623" s="84"/>
      <c r="Y2623" s="87" t="s">
        <v>25806</v>
      </c>
      <c r="Z2623" s="84"/>
      <c r="AA2623" s="84"/>
      <c r="AB2623" s="84"/>
      <c r="AC2623" s="84"/>
      <c r="AD2623" s="84"/>
      <c r="AE2623" s="84"/>
      <c r="AF2623" s="84"/>
      <c r="AG2623" s="84"/>
      <c r="AH2623" s="84"/>
      <c r="AI2623" s="84"/>
      <c r="AJ2623" s="84"/>
      <c r="AK2623" s="84"/>
      <c r="AL2623" s="84"/>
      <c r="AM2623" s="84"/>
      <c r="AN2623" s="84"/>
      <c r="AO2623" s="84"/>
      <c r="AP2623" s="84"/>
      <c r="AQ2623" s="84"/>
      <c r="AR2623" s="84"/>
      <c r="AS2623" s="84"/>
      <c r="AT2623" s="84"/>
      <c r="AU2623" s="84"/>
      <c r="AV2623" s="84"/>
      <c r="AW2623" s="84"/>
    </row>
    <row r="2624" spans="1:49" x14ac:dyDescent="0.25">
      <c r="A2624" s="69" t="s">
        <v>1405</v>
      </c>
      <c r="B2624" s="69" t="s">
        <v>22504</v>
      </c>
      <c r="C2624" s="70"/>
      <c r="D2624" s="71"/>
      <c r="E2624" s="70"/>
      <c r="F2624" s="73"/>
      <c r="G2624" s="70"/>
      <c r="H2624" s="74"/>
      <c r="I2624" s="75"/>
      <c r="J2624" s="75"/>
      <c r="K2624" s="36"/>
      <c r="L2624" s="76"/>
      <c r="M2624" s="76"/>
      <c r="N2624" s="77"/>
      <c r="O2624" s="84" t="s">
        <v>2121</v>
      </c>
      <c r="P2624" s="86">
        <v>42759.606481481482</v>
      </c>
      <c r="Q2624" s="84" t="s">
        <v>23157</v>
      </c>
      <c r="R2624" s="84"/>
      <c r="S2624" s="84"/>
      <c r="T2624" s="84"/>
      <c r="U2624" s="86">
        <v>42759.606481481482</v>
      </c>
      <c r="V2624" s="88" t="s">
        <v>24719</v>
      </c>
      <c r="W2624" s="84"/>
      <c r="X2624" s="84"/>
      <c r="Y2624" s="87" t="s">
        <v>25807</v>
      </c>
      <c r="Z2624" s="84"/>
      <c r="AA2624" s="84"/>
      <c r="AB2624" s="84"/>
      <c r="AC2624" s="84"/>
      <c r="AD2624" s="84"/>
      <c r="AE2624" s="84"/>
      <c r="AF2624" s="84"/>
      <c r="AG2624" s="84"/>
      <c r="AH2624" s="84"/>
      <c r="AI2624" s="84"/>
      <c r="AJ2624" s="84"/>
      <c r="AK2624" s="84"/>
      <c r="AL2624" s="84"/>
      <c r="AM2624" s="84"/>
      <c r="AN2624" s="84"/>
      <c r="AO2624" s="84"/>
      <c r="AP2624" s="84"/>
      <c r="AQ2624" s="84"/>
      <c r="AR2624" s="84"/>
      <c r="AS2624" s="84"/>
      <c r="AT2624" s="84"/>
      <c r="AU2624" s="84"/>
      <c r="AV2624" s="84"/>
      <c r="AW2624" s="84"/>
    </row>
    <row r="2625" spans="1:49" x14ac:dyDescent="0.25">
      <c r="A2625" s="69" t="s">
        <v>1405</v>
      </c>
      <c r="B2625" s="69" t="s">
        <v>581</v>
      </c>
      <c r="C2625" s="70"/>
      <c r="D2625" s="71"/>
      <c r="E2625" s="70"/>
      <c r="F2625" s="73"/>
      <c r="G2625" s="70"/>
      <c r="H2625" s="74"/>
      <c r="I2625" s="75"/>
      <c r="J2625" s="75"/>
      <c r="K2625" s="36"/>
      <c r="L2625" s="76"/>
      <c r="M2625" s="76"/>
      <c r="N2625" s="77"/>
      <c r="O2625" s="84" t="s">
        <v>2121</v>
      </c>
      <c r="P2625" s="86">
        <v>42759.604884259257</v>
      </c>
      <c r="Q2625" s="84" t="s">
        <v>23158</v>
      </c>
      <c r="R2625" s="84"/>
      <c r="S2625" s="84"/>
      <c r="T2625" s="84"/>
      <c r="U2625" s="86">
        <v>42759.604884259257</v>
      </c>
      <c r="V2625" s="88" t="s">
        <v>24720</v>
      </c>
      <c r="W2625" s="84"/>
      <c r="X2625" s="84"/>
      <c r="Y2625" s="87" t="s">
        <v>25808</v>
      </c>
      <c r="Z2625" s="84"/>
      <c r="AA2625" s="84"/>
      <c r="AB2625" s="84"/>
      <c r="AC2625" s="84"/>
      <c r="AD2625" s="84"/>
      <c r="AE2625" s="84"/>
      <c r="AF2625" s="84"/>
      <c r="AG2625" s="84"/>
      <c r="AH2625" s="84"/>
      <c r="AI2625" s="84"/>
      <c r="AJ2625" s="84"/>
      <c r="AK2625" s="84"/>
      <c r="AL2625" s="84"/>
      <c r="AM2625" s="84"/>
      <c r="AN2625" s="84"/>
      <c r="AO2625" s="84"/>
      <c r="AP2625" s="84"/>
      <c r="AQ2625" s="84"/>
      <c r="AR2625" s="84"/>
      <c r="AS2625" s="84"/>
      <c r="AT2625" s="84"/>
      <c r="AU2625" s="84"/>
      <c r="AV2625" s="84"/>
      <c r="AW2625" s="84"/>
    </row>
    <row r="2626" spans="1:49" x14ac:dyDescent="0.25">
      <c r="A2626" s="69" t="s">
        <v>1405</v>
      </c>
      <c r="B2626" s="69" t="s">
        <v>22505</v>
      </c>
      <c r="C2626" s="70"/>
      <c r="D2626" s="71"/>
      <c r="E2626" s="70"/>
      <c r="F2626" s="73"/>
      <c r="G2626" s="70"/>
      <c r="H2626" s="74"/>
      <c r="I2626" s="75"/>
      <c r="J2626" s="75"/>
      <c r="K2626" s="36"/>
      <c r="L2626" s="76"/>
      <c r="M2626" s="76"/>
      <c r="N2626" s="77"/>
      <c r="O2626" s="84" t="s">
        <v>2121</v>
      </c>
      <c r="P2626" s="86">
        <v>42759.60527777778</v>
      </c>
      <c r="Q2626" s="84" t="s">
        <v>23159</v>
      </c>
      <c r="R2626" s="88" t="s">
        <v>23662</v>
      </c>
      <c r="S2626" s="84" t="s">
        <v>3715</v>
      </c>
      <c r="T2626" s="84"/>
      <c r="U2626" s="86">
        <v>42759.60527777778</v>
      </c>
      <c r="V2626" s="88" t="s">
        <v>24721</v>
      </c>
      <c r="W2626" s="84"/>
      <c r="X2626" s="84"/>
      <c r="Y2626" s="87" t="s">
        <v>25809</v>
      </c>
      <c r="Z2626" s="84"/>
      <c r="AA2626" s="84"/>
      <c r="AB2626" s="84"/>
      <c r="AC2626" s="84"/>
      <c r="AD2626" s="84"/>
      <c r="AE2626" s="84"/>
      <c r="AF2626" s="84"/>
      <c r="AG2626" s="84"/>
      <c r="AH2626" s="84"/>
      <c r="AI2626" s="84"/>
      <c r="AJ2626" s="84"/>
      <c r="AK2626" s="84"/>
      <c r="AL2626" s="84"/>
      <c r="AM2626" s="84"/>
      <c r="AN2626" s="84"/>
      <c r="AO2626" s="84"/>
      <c r="AP2626" s="84"/>
      <c r="AQ2626" s="84"/>
      <c r="AR2626" s="84"/>
      <c r="AS2626" s="84"/>
      <c r="AT2626" s="84"/>
      <c r="AU2626" s="84"/>
      <c r="AV2626" s="84"/>
      <c r="AW2626" s="84"/>
    </row>
    <row r="2627" spans="1:49" x14ac:dyDescent="0.25">
      <c r="A2627" s="69" t="s">
        <v>1405</v>
      </c>
      <c r="B2627" s="69" t="s">
        <v>864</v>
      </c>
      <c r="C2627" s="70"/>
      <c r="D2627" s="71"/>
      <c r="E2627" s="70"/>
      <c r="F2627" s="73"/>
      <c r="G2627" s="70"/>
      <c r="H2627" s="74"/>
      <c r="I2627" s="75"/>
      <c r="J2627" s="75"/>
      <c r="K2627" s="36"/>
      <c r="L2627" s="76"/>
      <c r="M2627" s="76"/>
      <c r="N2627" s="77"/>
      <c r="O2627" s="84" t="s">
        <v>2121</v>
      </c>
      <c r="P2627" s="86">
        <v>42759.60527777778</v>
      </c>
      <c r="Q2627" s="84" t="s">
        <v>23159</v>
      </c>
      <c r="R2627" s="88" t="s">
        <v>23662</v>
      </c>
      <c r="S2627" s="84" t="s">
        <v>3715</v>
      </c>
      <c r="T2627" s="84"/>
      <c r="U2627" s="86">
        <v>42759.60527777778</v>
      </c>
      <c r="V2627" s="88" t="s">
        <v>24721</v>
      </c>
      <c r="W2627" s="84"/>
      <c r="X2627" s="84"/>
      <c r="Y2627" s="87" t="s">
        <v>25809</v>
      </c>
      <c r="Z2627" s="84"/>
      <c r="AA2627" s="84"/>
      <c r="AB2627" s="84"/>
      <c r="AC2627" s="84"/>
      <c r="AD2627" s="84"/>
      <c r="AE2627" s="84"/>
      <c r="AF2627" s="84"/>
      <c r="AG2627" s="84"/>
      <c r="AH2627" s="84"/>
      <c r="AI2627" s="84"/>
      <c r="AJ2627" s="84"/>
      <c r="AK2627" s="84"/>
      <c r="AL2627" s="84"/>
      <c r="AM2627" s="84"/>
      <c r="AN2627" s="84"/>
      <c r="AO2627" s="84"/>
      <c r="AP2627" s="84"/>
      <c r="AQ2627" s="84"/>
      <c r="AR2627" s="84"/>
      <c r="AS2627" s="84"/>
      <c r="AT2627" s="84"/>
      <c r="AU2627" s="84"/>
      <c r="AV2627" s="84"/>
      <c r="AW2627" s="84"/>
    </row>
    <row r="2628" spans="1:49" x14ac:dyDescent="0.25">
      <c r="A2628" s="69" t="s">
        <v>21942</v>
      </c>
      <c r="B2628" s="69" t="s">
        <v>21942</v>
      </c>
      <c r="C2628" s="70"/>
      <c r="D2628" s="71"/>
      <c r="E2628" s="70"/>
      <c r="F2628" s="73"/>
      <c r="G2628" s="70"/>
      <c r="H2628" s="74"/>
      <c r="I2628" s="75"/>
      <c r="J2628" s="75"/>
      <c r="K2628" s="36"/>
      <c r="L2628" s="76"/>
      <c r="M2628" s="76"/>
      <c r="N2628" s="77"/>
      <c r="O2628" s="84" t="s">
        <v>179</v>
      </c>
      <c r="P2628" s="86">
        <v>42759.606493055559</v>
      </c>
      <c r="Q2628" s="84" t="s">
        <v>23160</v>
      </c>
      <c r="R2628" s="84"/>
      <c r="S2628" s="84"/>
      <c r="T2628" s="84"/>
      <c r="U2628" s="86">
        <v>42759.606493055559</v>
      </c>
      <c r="V2628" s="88" t="s">
        <v>24722</v>
      </c>
      <c r="W2628" s="84"/>
      <c r="X2628" s="84"/>
      <c r="Y2628" s="87" t="s">
        <v>25810</v>
      </c>
      <c r="Z2628" s="84"/>
      <c r="AA2628" s="84"/>
      <c r="AB2628" s="84"/>
      <c r="AC2628" s="84"/>
      <c r="AD2628" s="84"/>
      <c r="AE2628" s="84"/>
      <c r="AF2628" s="84"/>
      <c r="AG2628" s="84"/>
      <c r="AH2628" s="84"/>
      <c r="AI2628" s="84"/>
      <c r="AJ2628" s="84"/>
      <c r="AK2628" s="84"/>
      <c r="AL2628" s="84"/>
      <c r="AM2628" s="84"/>
      <c r="AN2628" s="84"/>
      <c r="AO2628" s="84"/>
      <c r="AP2628" s="84"/>
      <c r="AQ2628" s="84"/>
      <c r="AR2628" s="84"/>
      <c r="AS2628" s="84"/>
      <c r="AT2628" s="84"/>
      <c r="AU2628" s="84"/>
      <c r="AV2628" s="84"/>
      <c r="AW2628" s="84"/>
    </row>
    <row r="2629" spans="1:49" x14ac:dyDescent="0.25">
      <c r="A2629" s="69" t="s">
        <v>21943</v>
      </c>
      <c r="B2629" s="69" t="s">
        <v>21943</v>
      </c>
      <c r="C2629" s="70"/>
      <c r="D2629" s="71"/>
      <c r="E2629" s="70"/>
      <c r="F2629" s="73"/>
      <c r="G2629" s="70"/>
      <c r="H2629" s="74"/>
      <c r="I2629" s="75"/>
      <c r="J2629" s="75"/>
      <c r="K2629" s="36"/>
      <c r="L2629" s="76"/>
      <c r="M2629" s="76"/>
      <c r="N2629" s="77"/>
      <c r="O2629" s="84" t="s">
        <v>179</v>
      </c>
      <c r="P2629" s="86">
        <v>42759.606493055559</v>
      </c>
      <c r="Q2629" s="84" t="s">
        <v>23161</v>
      </c>
      <c r="R2629" s="88" t="s">
        <v>23663</v>
      </c>
      <c r="S2629" s="84" t="s">
        <v>23865</v>
      </c>
      <c r="T2629" s="84"/>
      <c r="U2629" s="86">
        <v>42759.606493055559</v>
      </c>
      <c r="V2629" s="88" t="s">
        <v>24723</v>
      </c>
      <c r="W2629" s="84"/>
      <c r="X2629" s="84"/>
      <c r="Y2629" s="87" t="s">
        <v>25811</v>
      </c>
      <c r="Z2629" s="84"/>
      <c r="AA2629" s="84"/>
      <c r="AB2629" s="84"/>
      <c r="AC2629" s="84"/>
      <c r="AD2629" s="84"/>
      <c r="AE2629" s="84"/>
      <c r="AF2629" s="84"/>
      <c r="AG2629" s="84"/>
      <c r="AH2629" s="84"/>
      <c r="AI2629" s="84"/>
      <c r="AJ2629" s="84"/>
      <c r="AK2629" s="84"/>
      <c r="AL2629" s="84"/>
      <c r="AM2629" s="84"/>
      <c r="AN2629" s="84"/>
      <c r="AO2629" s="84"/>
      <c r="AP2629" s="84"/>
      <c r="AQ2629" s="84"/>
      <c r="AR2629" s="84"/>
      <c r="AS2629" s="84"/>
      <c r="AT2629" s="84"/>
      <c r="AU2629" s="84"/>
      <c r="AV2629" s="84"/>
      <c r="AW2629" s="84"/>
    </row>
    <row r="2630" spans="1:49" x14ac:dyDescent="0.25">
      <c r="A2630" s="69" t="s">
        <v>21944</v>
      </c>
      <c r="B2630" s="69" t="s">
        <v>864</v>
      </c>
      <c r="C2630" s="70"/>
      <c r="D2630" s="71"/>
      <c r="E2630" s="70"/>
      <c r="F2630" s="73"/>
      <c r="G2630" s="70"/>
      <c r="H2630" s="74"/>
      <c r="I2630" s="75"/>
      <c r="J2630" s="75"/>
      <c r="K2630" s="36"/>
      <c r="L2630" s="76"/>
      <c r="M2630" s="76"/>
      <c r="N2630" s="77"/>
      <c r="O2630" s="84" t="s">
        <v>2121</v>
      </c>
      <c r="P2630" s="86">
        <v>42759.606493055559</v>
      </c>
      <c r="Q2630" s="84" t="s">
        <v>23044</v>
      </c>
      <c r="R2630" s="88" t="s">
        <v>23619</v>
      </c>
      <c r="S2630" s="84" t="s">
        <v>3715</v>
      </c>
      <c r="T2630" s="84"/>
      <c r="U2630" s="86">
        <v>42759.606493055559</v>
      </c>
      <c r="V2630" s="88" t="s">
        <v>24724</v>
      </c>
      <c r="W2630" s="84"/>
      <c r="X2630" s="84"/>
      <c r="Y2630" s="87" t="s">
        <v>25812</v>
      </c>
      <c r="Z2630" s="84"/>
      <c r="AA2630" s="84"/>
      <c r="AB2630" s="84"/>
      <c r="AC2630" s="84"/>
      <c r="AD2630" s="84"/>
      <c r="AE2630" s="84"/>
      <c r="AF2630" s="84"/>
      <c r="AG2630" s="84"/>
      <c r="AH2630" s="84"/>
      <c r="AI2630" s="84"/>
      <c r="AJ2630" s="84"/>
      <c r="AK2630" s="84"/>
      <c r="AL2630" s="84"/>
      <c r="AM2630" s="84"/>
      <c r="AN2630" s="84"/>
      <c r="AO2630" s="84"/>
      <c r="AP2630" s="84"/>
      <c r="AQ2630" s="84"/>
      <c r="AR2630" s="84"/>
      <c r="AS2630" s="84"/>
      <c r="AT2630" s="84"/>
      <c r="AU2630" s="84"/>
      <c r="AV2630" s="84"/>
      <c r="AW2630" s="84"/>
    </row>
    <row r="2631" spans="1:49" x14ac:dyDescent="0.25">
      <c r="A2631" s="69" t="s">
        <v>945</v>
      </c>
      <c r="B2631" s="69" t="s">
        <v>22506</v>
      </c>
      <c r="C2631" s="70"/>
      <c r="D2631" s="71"/>
      <c r="E2631" s="70"/>
      <c r="F2631" s="73"/>
      <c r="G2631" s="70"/>
      <c r="H2631" s="74"/>
      <c r="I2631" s="75"/>
      <c r="J2631" s="75"/>
      <c r="K2631" s="36"/>
      <c r="L2631" s="76"/>
      <c r="M2631" s="76"/>
      <c r="N2631" s="77"/>
      <c r="O2631" s="84" t="s">
        <v>2121</v>
      </c>
      <c r="P2631" s="86">
        <v>42759.606504629628</v>
      </c>
      <c r="Q2631" s="84" t="s">
        <v>23162</v>
      </c>
      <c r="R2631" s="84"/>
      <c r="S2631" s="84"/>
      <c r="T2631" s="84" t="s">
        <v>4007</v>
      </c>
      <c r="U2631" s="86">
        <v>42759.606504629628</v>
      </c>
      <c r="V2631" s="88" t="s">
        <v>24725</v>
      </c>
      <c r="W2631" s="84"/>
      <c r="X2631" s="84"/>
      <c r="Y2631" s="87" t="s">
        <v>25813</v>
      </c>
      <c r="Z2631" s="84"/>
      <c r="AA2631" s="84"/>
      <c r="AB2631" s="84"/>
      <c r="AC2631" s="84"/>
      <c r="AD2631" s="84"/>
      <c r="AE2631" s="84"/>
      <c r="AF2631" s="84"/>
      <c r="AG2631" s="84"/>
      <c r="AH2631" s="84"/>
      <c r="AI2631" s="84"/>
      <c r="AJ2631" s="84"/>
      <c r="AK2631" s="84"/>
      <c r="AL2631" s="84"/>
      <c r="AM2631" s="84"/>
      <c r="AN2631" s="84"/>
      <c r="AO2631" s="84"/>
      <c r="AP2631" s="84"/>
      <c r="AQ2631" s="84"/>
      <c r="AR2631" s="84"/>
      <c r="AS2631" s="84"/>
      <c r="AT2631" s="84"/>
      <c r="AU2631" s="84"/>
      <c r="AV2631" s="84"/>
      <c r="AW2631" s="84"/>
    </row>
    <row r="2632" spans="1:49" x14ac:dyDescent="0.25">
      <c r="A2632" s="69" t="s">
        <v>945</v>
      </c>
      <c r="B2632" s="69" t="s">
        <v>22507</v>
      </c>
      <c r="C2632" s="70"/>
      <c r="D2632" s="71"/>
      <c r="E2632" s="70"/>
      <c r="F2632" s="73"/>
      <c r="G2632" s="70"/>
      <c r="H2632" s="74"/>
      <c r="I2632" s="75"/>
      <c r="J2632" s="75"/>
      <c r="K2632" s="36"/>
      <c r="L2632" s="76"/>
      <c r="M2632" s="76"/>
      <c r="N2632" s="77"/>
      <c r="O2632" s="84" t="s">
        <v>2121</v>
      </c>
      <c r="P2632" s="86">
        <v>42759.606504629628</v>
      </c>
      <c r="Q2632" s="84" t="s">
        <v>23162</v>
      </c>
      <c r="R2632" s="84"/>
      <c r="S2632" s="84"/>
      <c r="T2632" s="84" t="s">
        <v>4007</v>
      </c>
      <c r="U2632" s="86">
        <v>42759.606504629628</v>
      </c>
      <c r="V2632" s="88" t="s">
        <v>24725</v>
      </c>
      <c r="W2632" s="84"/>
      <c r="X2632" s="84"/>
      <c r="Y2632" s="87" t="s">
        <v>25813</v>
      </c>
      <c r="Z2632" s="84"/>
      <c r="AA2632" s="84"/>
      <c r="AB2632" s="84"/>
      <c r="AC2632" s="84"/>
      <c r="AD2632" s="84"/>
      <c r="AE2632" s="84"/>
      <c r="AF2632" s="84"/>
      <c r="AG2632" s="84"/>
      <c r="AH2632" s="84"/>
      <c r="AI2632" s="84"/>
      <c r="AJ2632" s="84"/>
      <c r="AK2632" s="84"/>
      <c r="AL2632" s="84"/>
      <c r="AM2632" s="84"/>
      <c r="AN2632" s="84"/>
      <c r="AO2632" s="84"/>
      <c r="AP2632" s="84"/>
      <c r="AQ2632" s="84"/>
      <c r="AR2632" s="84"/>
      <c r="AS2632" s="84"/>
      <c r="AT2632" s="84"/>
      <c r="AU2632" s="84"/>
      <c r="AV2632" s="84"/>
      <c r="AW2632" s="84"/>
    </row>
    <row r="2633" spans="1:49" x14ac:dyDescent="0.25">
      <c r="A2633" s="69" t="s">
        <v>945</v>
      </c>
      <c r="B2633" s="69" t="s">
        <v>22508</v>
      </c>
      <c r="C2633" s="70"/>
      <c r="D2633" s="71"/>
      <c r="E2633" s="70"/>
      <c r="F2633" s="73"/>
      <c r="G2633" s="70"/>
      <c r="H2633" s="74"/>
      <c r="I2633" s="75"/>
      <c r="J2633" s="75"/>
      <c r="K2633" s="36"/>
      <c r="L2633" s="76"/>
      <c r="M2633" s="76"/>
      <c r="N2633" s="77"/>
      <c r="O2633" s="84" t="s">
        <v>2121</v>
      </c>
      <c r="P2633" s="86">
        <v>42759.606504629628</v>
      </c>
      <c r="Q2633" s="84" t="s">
        <v>23162</v>
      </c>
      <c r="R2633" s="84"/>
      <c r="S2633" s="84"/>
      <c r="T2633" s="84" t="s">
        <v>4007</v>
      </c>
      <c r="U2633" s="86">
        <v>42759.606504629628</v>
      </c>
      <c r="V2633" s="88" t="s">
        <v>24725</v>
      </c>
      <c r="W2633" s="84"/>
      <c r="X2633" s="84"/>
      <c r="Y2633" s="87" t="s">
        <v>25813</v>
      </c>
      <c r="Z2633" s="84"/>
      <c r="AA2633" s="84"/>
      <c r="AB2633" s="84"/>
      <c r="AC2633" s="84"/>
      <c r="AD2633" s="84"/>
      <c r="AE2633" s="84"/>
      <c r="AF2633" s="84"/>
      <c r="AG2633" s="84"/>
      <c r="AH2633" s="84"/>
      <c r="AI2633" s="84"/>
      <c r="AJ2633" s="84"/>
      <c r="AK2633" s="84"/>
      <c r="AL2633" s="84"/>
      <c r="AM2633" s="84"/>
      <c r="AN2633" s="84"/>
      <c r="AO2633" s="84"/>
      <c r="AP2633" s="84"/>
      <c r="AQ2633" s="84"/>
      <c r="AR2633" s="84"/>
      <c r="AS2633" s="84"/>
      <c r="AT2633" s="84"/>
      <c r="AU2633" s="84"/>
      <c r="AV2633" s="84"/>
      <c r="AW2633" s="84"/>
    </row>
    <row r="2634" spans="1:49" x14ac:dyDescent="0.25">
      <c r="A2634" s="69" t="s">
        <v>945</v>
      </c>
      <c r="B2634" s="69" t="s">
        <v>22509</v>
      </c>
      <c r="C2634" s="70"/>
      <c r="D2634" s="71"/>
      <c r="E2634" s="70"/>
      <c r="F2634" s="73"/>
      <c r="G2634" s="70"/>
      <c r="H2634" s="74"/>
      <c r="I2634" s="75"/>
      <c r="J2634" s="75"/>
      <c r="K2634" s="36"/>
      <c r="L2634" s="76"/>
      <c r="M2634" s="76"/>
      <c r="N2634" s="77"/>
      <c r="O2634" s="84" t="s">
        <v>2121</v>
      </c>
      <c r="P2634" s="86">
        <v>42759.606504629628</v>
      </c>
      <c r="Q2634" s="84" t="s">
        <v>23162</v>
      </c>
      <c r="R2634" s="84"/>
      <c r="S2634" s="84"/>
      <c r="T2634" s="84" t="s">
        <v>4007</v>
      </c>
      <c r="U2634" s="86">
        <v>42759.606504629628</v>
      </c>
      <c r="V2634" s="88" t="s">
        <v>24725</v>
      </c>
      <c r="W2634" s="84"/>
      <c r="X2634" s="84"/>
      <c r="Y2634" s="87" t="s">
        <v>25813</v>
      </c>
      <c r="Z2634" s="84"/>
      <c r="AA2634" s="84"/>
      <c r="AB2634" s="84"/>
      <c r="AC2634" s="84"/>
      <c r="AD2634" s="84"/>
      <c r="AE2634" s="84"/>
      <c r="AF2634" s="84"/>
      <c r="AG2634" s="84"/>
      <c r="AH2634" s="84"/>
      <c r="AI2634" s="84"/>
      <c r="AJ2634" s="84"/>
      <c r="AK2634" s="84"/>
      <c r="AL2634" s="84"/>
      <c r="AM2634" s="84"/>
      <c r="AN2634" s="84"/>
      <c r="AO2634" s="84"/>
      <c r="AP2634" s="84"/>
      <c r="AQ2634" s="84"/>
      <c r="AR2634" s="84"/>
      <c r="AS2634" s="84"/>
      <c r="AT2634" s="84"/>
      <c r="AU2634" s="84"/>
      <c r="AV2634" s="84"/>
      <c r="AW2634" s="84"/>
    </row>
    <row r="2635" spans="1:49" x14ac:dyDescent="0.25">
      <c r="A2635" s="69" t="s">
        <v>21945</v>
      </c>
      <c r="B2635" s="69" t="s">
        <v>1699</v>
      </c>
      <c r="C2635" s="70"/>
      <c r="D2635" s="71"/>
      <c r="E2635" s="70"/>
      <c r="F2635" s="73"/>
      <c r="G2635" s="70"/>
      <c r="H2635" s="74"/>
      <c r="I2635" s="75"/>
      <c r="J2635" s="75"/>
      <c r="K2635" s="36"/>
      <c r="L2635" s="76"/>
      <c r="M2635" s="76"/>
      <c r="N2635" s="77"/>
      <c r="O2635" s="84" t="s">
        <v>2121</v>
      </c>
      <c r="P2635" s="86">
        <v>42759.606504629628</v>
      </c>
      <c r="Q2635" s="84" t="s">
        <v>23031</v>
      </c>
      <c r="R2635" s="84"/>
      <c r="S2635" s="84"/>
      <c r="T2635" s="84"/>
      <c r="U2635" s="86">
        <v>42759.606504629628</v>
      </c>
      <c r="V2635" s="88" t="s">
        <v>24726</v>
      </c>
      <c r="W2635" s="84"/>
      <c r="X2635" s="84"/>
      <c r="Y2635" s="87" t="s">
        <v>25814</v>
      </c>
      <c r="Z2635" s="84"/>
      <c r="AA2635" s="84"/>
      <c r="AB2635" s="84"/>
      <c r="AC2635" s="84"/>
      <c r="AD2635" s="84"/>
      <c r="AE2635" s="84"/>
      <c r="AF2635" s="84"/>
      <c r="AG2635" s="84"/>
      <c r="AH2635" s="84"/>
      <c r="AI2635" s="84"/>
      <c r="AJ2635" s="84"/>
      <c r="AK2635" s="84"/>
      <c r="AL2635" s="84"/>
      <c r="AM2635" s="84"/>
      <c r="AN2635" s="84"/>
      <c r="AO2635" s="84"/>
      <c r="AP2635" s="84"/>
      <c r="AQ2635" s="84"/>
      <c r="AR2635" s="84"/>
      <c r="AS2635" s="84"/>
      <c r="AT2635" s="84"/>
      <c r="AU2635" s="84"/>
      <c r="AV2635" s="84"/>
      <c r="AW2635" s="84"/>
    </row>
    <row r="2636" spans="1:49" x14ac:dyDescent="0.25">
      <c r="A2636" s="69" t="s">
        <v>21945</v>
      </c>
      <c r="B2636" s="69" t="s">
        <v>22428</v>
      </c>
      <c r="C2636" s="70"/>
      <c r="D2636" s="71"/>
      <c r="E2636" s="70"/>
      <c r="F2636" s="73"/>
      <c r="G2636" s="70"/>
      <c r="H2636" s="74"/>
      <c r="I2636" s="75"/>
      <c r="J2636" s="75"/>
      <c r="K2636" s="36"/>
      <c r="L2636" s="76"/>
      <c r="M2636" s="76"/>
      <c r="N2636" s="77"/>
      <c r="O2636" s="84" t="s">
        <v>2121</v>
      </c>
      <c r="P2636" s="86">
        <v>42759.606504629628</v>
      </c>
      <c r="Q2636" s="84" t="s">
        <v>23031</v>
      </c>
      <c r="R2636" s="84"/>
      <c r="S2636" s="84"/>
      <c r="T2636" s="84"/>
      <c r="U2636" s="86">
        <v>42759.606504629628</v>
      </c>
      <c r="V2636" s="88" t="s">
        <v>24726</v>
      </c>
      <c r="W2636" s="84"/>
      <c r="X2636" s="84"/>
      <c r="Y2636" s="87" t="s">
        <v>25814</v>
      </c>
      <c r="Z2636" s="84"/>
      <c r="AA2636" s="84"/>
      <c r="AB2636" s="84"/>
      <c r="AC2636" s="84"/>
      <c r="AD2636" s="84"/>
      <c r="AE2636" s="84"/>
      <c r="AF2636" s="84"/>
      <c r="AG2636" s="84"/>
      <c r="AH2636" s="84"/>
      <c r="AI2636" s="84"/>
      <c r="AJ2636" s="84"/>
      <c r="AK2636" s="84"/>
      <c r="AL2636" s="84"/>
      <c r="AM2636" s="84"/>
      <c r="AN2636" s="84"/>
      <c r="AO2636" s="84"/>
      <c r="AP2636" s="84"/>
      <c r="AQ2636" s="84"/>
      <c r="AR2636" s="84"/>
      <c r="AS2636" s="84"/>
      <c r="AT2636" s="84"/>
      <c r="AU2636" s="84"/>
      <c r="AV2636" s="84"/>
      <c r="AW2636" s="84"/>
    </row>
    <row r="2637" spans="1:49" x14ac:dyDescent="0.25">
      <c r="A2637" s="69" t="s">
        <v>21946</v>
      </c>
      <c r="B2637" s="69" t="s">
        <v>22286</v>
      </c>
      <c r="C2637" s="70"/>
      <c r="D2637" s="71"/>
      <c r="E2637" s="70"/>
      <c r="F2637" s="73"/>
      <c r="G2637" s="70"/>
      <c r="H2637" s="74"/>
      <c r="I2637" s="75"/>
      <c r="J2637" s="75"/>
      <c r="K2637" s="36"/>
      <c r="L2637" s="76"/>
      <c r="M2637" s="76"/>
      <c r="N2637" s="77"/>
      <c r="O2637" s="84" t="s">
        <v>2121</v>
      </c>
      <c r="P2637" s="86">
        <v>42759.606504629628</v>
      </c>
      <c r="Q2637" s="84" t="s">
        <v>22710</v>
      </c>
      <c r="R2637" s="84"/>
      <c r="S2637" s="84"/>
      <c r="T2637" s="84"/>
      <c r="U2637" s="86">
        <v>42759.606504629628</v>
      </c>
      <c r="V2637" s="88" t="s">
        <v>24727</v>
      </c>
      <c r="W2637" s="84"/>
      <c r="X2637" s="84"/>
      <c r="Y2637" s="87" t="s">
        <v>25815</v>
      </c>
      <c r="Z2637" s="84"/>
      <c r="AA2637" s="84"/>
      <c r="AB2637" s="84"/>
      <c r="AC2637" s="84"/>
      <c r="AD2637" s="84"/>
      <c r="AE2637" s="84"/>
      <c r="AF2637" s="84"/>
      <c r="AG2637" s="84"/>
      <c r="AH2637" s="84"/>
      <c r="AI2637" s="84"/>
      <c r="AJ2637" s="84"/>
      <c r="AK2637" s="84"/>
      <c r="AL2637" s="84"/>
      <c r="AM2637" s="84"/>
      <c r="AN2637" s="84"/>
      <c r="AO2637" s="84"/>
      <c r="AP2637" s="84"/>
      <c r="AQ2637" s="84"/>
      <c r="AR2637" s="84"/>
      <c r="AS2637" s="84"/>
      <c r="AT2637" s="84"/>
      <c r="AU2637" s="84"/>
      <c r="AV2637" s="84"/>
      <c r="AW2637" s="84"/>
    </row>
    <row r="2638" spans="1:49" x14ac:dyDescent="0.25">
      <c r="A2638" s="69" t="s">
        <v>21946</v>
      </c>
      <c r="B2638" s="69" t="s">
        <v>1997</v>
      </c>
      <c r="C2638" s="70"/>
      <c r="D2638" s="71"/>
      <c r="E2638" s="70"/>
      <c r="F2638" s="73"/>
      <c r="G2638" s="70"/>
      <c r="H2638" s="74"/>
      <c r="I2638" s="75"/>
      <c r="J2638" s="75"/>
      <c r="K2638" s="36"/>
      <c r="L2638" s="76"/>
      <c r="M2638" s="76"/>
      <c r="N2638" s="77"/>
      <c r="O2638" s="84" t="s">
        <v>2121</v>
      </c>
      <c r="P2638" s="86">
        <v>42759.606504629628</v>
      </c>
      <c r="Q2638" s="84" t="s">
        <v>22710</v>
      </c>
      <c r="R2638" s="84"/>
      <c r="S2638" s="84"/>
      <c r="T2638" s="84"/>
      <c r="U2638" s="86">
        <v>42759.606504629628</v>
      </c>
      <c r="V2638" s="88" t="s">
        <v>24727</v>
      </c>
      <c r="W2638" s="84"/>
      <c r="X2638" s="84"/>
      <c r="Y2638" s="87" t="s">
        <v>25815</v>
      </c>
      <c r="Z2638" s="84"/>
      <c r="AA2638" s="84"/>
      <c r="AB2638" s="84"/>
      <c r="AC2638" s="84"/>
      <c r="AD2638" s="84"/>
      <c r="AE2638" s="84"/>
      <c r="AF2638" s="84"/>
      <c r="AG2638" s="84"/>
      <c r="AH2638" s="84"/>
      <c r="AI2638" s="84"/>
      <c r="AJ2638" s="84"/>
      <c r="AK2638" s="84"/>
      <c r="AL2638" s="84"/>
      <c r="AM2638" s="84"/>
      <c r="AN2638" s="84"/>
      <c r="AO2638" s="84"/>
      <c r="AP2638" s="84"/>
      <c r="AQ2638" s="84"/>
      <c r="AR2638" s="84"/>
      <c r="AS2638" s="84"/>
      <c r="AT2638" s="84"/>
      <c r="AU2638" s="84"/>
      <c r="AV2638" s="84"/>
      <c r="AW2638" s="84"/>
    </row>
    <row r="2639" spans="1:49" x14ac:dyDescent="0.25">
      <c r="A2639" s="69" t="s">
        <v>21947</v>
      </c>
      <c r="B2639" s="69" t="s">
        <v>1596</v>
      </c>
      <c r="C2639" s="70"/>
      <c r="D2639" s="71"/>
      <c r="E2639" s="70"/>
      <c r="F2639" s="73"/>
      <c r="G2639" s="70"/>
      <c r="H2639" s="74"/>
      <c r="I2639" s="75"/>
      <c r="J2639" s="75"/>
      <c r="K2639" s="36"/>
      <c r="L2639" s="76"/>
      <c r="M2639" s="76"/>
      <c r="N2639" s="77"/>
      <c r="O2639" s="84" t="s">
        <v>2121</v>
      </c>
      <c r="P2639" s="86">
        <v>42759.606504629628</v>
      </c>
      <c r="Q2639" s="84" t="s">
        <v>22680</v>
      </c>
      <c r="R2639" s="84"/>
      <c r="S2639" s="84"/>
      <c r="T2639" s="84" t="s">
        <v>1682</v>
      </c>
      <c r="U2639" s="86">
        <v>42759.606504629628</v>
      </c>
      <c r="V2639" s="88" t="s">
        <v>24728</v>
      </c>
      <c r="W2639" s="84"/>
      <c r="X2639" s="84"/>
      <c r="Y2639" s="87" t="s">
        <v>25816</v>
      </c>
      <c r="Z2639" s="84"/>
      <c r="AA2639" s="84"/>
      <c r="AB2639" s="84"/>
      <c r="AC2639" s="84"/>
      <c r="AD2639" s="84"/>
      <c r="AE2639" s="84"/>
      <c r="AF2639" s="84"/>
      <c r="AG2639" s="84"/>
      <c r="AH2639" s="84"/>
      <c r="AI2639" s="84"/>
      <c r="AJ2639" s="84"/>
      <c r="AK2639" s="84"/>
      <c r="AL2639" s="84"/>
      <c r="AM2639" s="84"/>
      <c r="AN2639" s="84"/>
      <c r="AO2639" s="84"/>
      <c r="AP2639" s="84"/>
      <c r="AQ2639" s="84"/>
      <c r="AR2639" s="84"/>
      <c r="AS2639" s="84"/>
      <c r="AT2639" s="84"/>
      <c r="AU2639" s="84"/>
      <c r="AV2639" s="84"/>
      <c r="AW2639" s="84"/>
    </row>
    <row r="2640" spans="1:49" x14ac:dyDescent="0.25">
      <c r="A2640" s="69" t="s">
        <v>1185</v>
      </c>
      <c r="B2640" s="69" t="s">
        <v>1754</v>
      </c>
      <c r="C2640" s="70"/>
      <c r="D2640" s="71"/>
      <c r="E2640" s="70"/>
      <c r="F2640" s="73"/>
      <c r="G2640" s="70"/>
      <c r="H2640" s="74"/>
      <c r="I2640" s="75"/>
      <c r="J2640" s="75"/>
      <c r="K2640" s="36"/>
      <c r="L2640" s="76"/>
      <c r="M2640" s="76"/>
      <c r="N2640" s="77"/>
      <c r="O2640" s="84" t="s">
        <v>2121</v>
      </c>
      <c r="P2640" s="86">
        <v>42759.60601851852</v>
      </c>
      <c r="Q2640" s="84" t="s">
        <v>2455</v>
      </c>
      <c r="R2640" s="84"/>
      <c r="S2640" s="84"/>
      <c r="T2640" s="84" t="s">
        <v>3955</v>
      </c>
      <c r="U2640" s="86">
        <v>42759.60601851852</v>
      </c>
      <c r="V2640" s="88" t="s">
        <v>24729</v>
      </c>
      <c r="W2640" s="84"/>
      <c r="X2640" s="84"/>
      <c r="Y2640" s="87" t="s">
        <v>25817</v>
      </c>
      <c r="Z2640" s="84"/>
      <c r="AA2640" s="84"/>
      <c r="AB2640" s="84"/>
      <c r="AC2640" s="84"/>
      <c r="AD2640" s="84"/>
      <c r="AE2640" s="84"/>
      <c r="AF2640" s="84"/>
      <c r="AG2640" s="84"/>
      <c r="AH2640" s="84"/>
      <c r="AI2640" s="84"/>
      <c r="AJ2640" s="84"/>
      <c r="AK2640" s="84"/>
      <c r="AL2640" s="84"/>
      <c r="AM2640" s="84"/>
      <c r="AN2640" s="84"/>
      <c r="AO2640" s="84"/>
      <c r="AP2640" s="84"/>
      <c r="AQ2640" s="84"/>
      <c r="AR2640" s="84"/>
      <c r="AS2640" s="84"/>
      <c r="AT2640" s="84"/>
      <c r="AU2640" s="84"/>
      <c r="AV2640" s="84"/>
      <c r="AW2640" s="84"/>
    </row>
    <row r="2641" spans="1:49" x14ac:dyDescent="0.25">
      <c r="A2641" s="69" t="s">
        <v>1185</v>
      </c>
      <c r="B2641" s="69" t="s">
        <v>22510</v>
      </c>
      <c r="C2641" s="70"/>
      <c r="D2641" s="71"/>
      <c r="E2641" s="70"/>
      <c r="F2641" s="73"/>
      <c r="G2641" s="70"/>
      <c r="H2641" s="74"/>
      <c r="I2641" s="75"/>
      <c r="J2641" s="75"/>
      <c r="K2641" s="36"/>
      <c r="L2641" s="76"/>
      <c r="M2641" s="76"/>
      <c r="N2641" s="77"/>
      <c r="O2641" s="84" t="s">
        <v>2121</v>
      </c>
      <c r="P2641" s="86">
        <v>42759.606516203705</v>
      </c>
      <c r="Q2641" s="84" t="s">
        <v>23163</v>
      </c>
      <c r="R2641" s="84"/>
      <c r="S2641" s="84"/>
      <c r="T2641" s="84"/>
      <c r="U2641" s="86">
        <v>42759.606516203705</v>
      </c>
      <c r="V2641" s="88" t="s">
        <v>24730</v>
      </c>
      <c r="W2641" s="84"/>
      <c r="X2641" s="84"/>
      <c r="Y2641" s="87" t="s">
        <v>25818</v>
      </c>
      <c r="Z2641" s="84"/>
      <c r="AA2641" s="84"/>
      <c r="AB2641" s="84"/>
      <c r="AC2641" s="84"/>
      <c r="AD2641" s="84"/>
      <c r="AE2641" s="84"/>
      <c r="AF2641" s="84"/>
      <c r="AG2641" s="84"/>
      <c r="AH2641" s="84"/>
      <c r="AI2641" s="84"/>
      <c r="AJ2641" s="84"/>
      <c r="AK2641" s="84"/>
      <c r="AL2641" s="84"/>
      <c r="AM2641" s="84"/>
      <c r="AN2641" s="84"/>
      <c r="AO2641" s="84"/>
      <c r="AP2641" s="84"/>
      <c r="AQ2641" s="84"/>
      <c r="AR2641" s="84"/>
      <c r="AS2641" s="84"/>
      <c r="AT2641" s="84"/>
      <c r="AU2641" s="84"/>
      <c r="AV2641" s="84"/>
      <c r="AW2641" s="84"/>
    </row>
    <row r="2642" spans="1:49" x14ac:dyDescent="0.25">
      <c r="A2642" s="69" t="s">
        <v>21948</v>
      </c>
      <c r="B2642" s="69" t="s">
        <v>21948</v>
      </c>
      <c r="C2642" s="70"/>
      <c r="D2642" s="71"/>
      <c r="E2642" s="70"/>
      <c r="F2642" s="73"/>
      <c r="G2642" s="70"/>
      <c r="H2642" s="74"/>
      <c r="I2642" s="75"/>
      <c r="J2642" s="75"/>
      <c r="K2642" s="36"/>
      <c r="L2642" s="76"/>
      <c r="M2642" s="76"/>
      <c r="N2642" s="77"/>
      <c r="O2642" s="84" t="s">
        <v>179</v>
      </c>
      <c r="P2642" s="86">
        <v>42759.606516203705</v>
      </c>
      <c r="Q2642" s="84" t="s">
        <v>23164</v>
      </c>
      <c r="R2642" s="88" t="s">
        <v>23664</v>
      </c>
      <c r="S2642" s="84" t="s">
        <v>3741</v>
      </c>
      <c r="T2642" s="84" t="s">
        <v>1574</v>
      </c>
      <c r="U2642" s="86">
        <v>42759.606516203705</v>
      </c>
      <c r="V2642" s="88" t="s">
        <v>24731</v>
      </c>
      <c r="W2642" s="84"/>
      <c r="X2642" s="84"/>
      <c r="Y2642" s="87" t="s">
        <v>25819</v>
      </c>
      <c r="Z2642" s="84"/>
      <c r="AA2642" s="84"/>
      <c r="AB2642" s="84"/>
      <c r="AC2642" s="84"/>
      <c r="AD2642" s="84"/>
      <c r="AE2642" s="84"/>
      <c r="AF2642" s="84"/>
      <c r="AG2642" s="84"/>
      <c r="AH2642" s="84"/>
      <c r="AI2642" s="84"/>
      <c r="AJ2642" s="84"/>
      <c r="AK2642" s="84"/>
      <c r="AL2642" s="84"/>
      <c r="AM2642" s="84"/>
      <c r="AN2642" s="84"/>
      <c r="AO2642" s="84"/>
      <c r="AP2642" s="84"/>
      <c r="AQ2642" s="84"/>
      <c r="AR2642" s="84"/>
      <c r="AS2642" s="84"/>
      <c r="AT2642" s="84"/>
      <c r="AU2642" s="84"/>
      <c r="AV2642" s="84"/>
      <c r="AW2642" s="84"/>
    </row>
    <row r="2643" spans="1:49" x14ac:dyDescent="0.25">
      <c r="A2643" s="69" t="s">
        <v>21949</v>
      </c>
      <c r="B2643" s="69" t="s">
        <v>21949</v>
      </c>
      <c r="C2643" s="70"/>
      <c r="D2643" s="71"/>
      <c r="E2643" s="70"/>
      <c r="F2643" s="73"/>
      <c r="G2643" s="70"/>
      <c r="H2643" s="74"/>
      <c r="I2643" s="75"/>
      <c r="J2643" s="75"/>
      <c r="K2643" s="36"/>
      <c r="L2643" s="76"/>
      <c r="M2643" s="76"/>
      <c r="N2643" s="77"/>
      <c r="O2643" s="84" t="s">
        <v>179</v>
      </c>
      <c r="P2643" s="86">
        <v>42759.606516203705</v>
      </c>
      <c r="Q2643" s="84" t="s">
        <v>23165</v>
      </c>
      <c r="R2643" s="88" t="s">
        <v>23665</v>
      </c>
      <c r="S2643" s="84" t="s">
        <v>3696</v>
      </c>
      <c r="T2643" s="84" t="s">
        <v>1682</v>
      </c>
      <c r="U2643" s="86">
        <v>42759.606516203705</v>
      </c>
      <c r="V2643" s="88" t="s">
        <v>24732</v>
      </c>
      <c r="W2643" s="84"/>
      <c r="X2643" s="84"/>
      <c r="Y2643" s="87" t="s">
        <v>25820</v>
      </c>
      <c r="Z2643" s="84"/>
      <c r="AA2643" s="84"/>
      <c r="AB2643" s="84"/>
      <c r="AC2643" s="84"/>
      <c r="AD2643" s="84"/>
      <c r="AE2643" s="84"/>
      <c r="AF2643" s="84"/>
      <c r="AG2643" s="84"/>
      <c r="AH2643" s="84"/>
      <c r="AI2643" s="84"/>
      <c r="AJ2643" s="84"/>
      <c r="AK2643" s="84"/>
      <c r="AL2643" s="84"/>
      <c r="AM2643" s="84"/>
      <c r="AN2643" s="84"/>
      <c r="AO2643" s="84"/>
      <c r="AP2643" s="84"/>
      <c r="AQ2643" s="84"/>
      <c r="AR2643" s="84"/>
      <c r="AS2643" s="84"/>
      <c r="AT2643" s="84"/>
      <c r="AU2643" s="84"/>
      <c r="AV2643" s="84"/>
      <c r="AW2643" s="84"/>
    </row>
    <row r="2644" spans="1:49" x14ac:dyDescent="0.25">
      <c r="A2644" s="69" t="s">
        <v>21950</v>
      </c>
      <c r="B2644" s="69" t="s">
        <v>22511</v>
      </c>
      <c r="C2644" s="70"/>
      <c r="D2644" s="71"/>
      <c r="E2644" s="70"/>
      <c r="F2644" s="73"/>
      <c r="G2644" s="70"/>
      <c r="H2644" s="74"/>
      <c r="I2644" s="75"/>
      <c r="J2644" s="75"/>
      <c r="K2644" s="36"/>
      <c r="L2644" s="76"/>
      <c r="M2644" s="76"/>
      <c r="N2644" s="77"/>
      <c r="O2644" s="84" t="s">
        <v>2121</v>
      </c>
      <c r="P2644" s="86">
        <v>42759.606516203705</v>
      </c>
      <c r="Q2644" s="84" t="s">
        <v>23166</v>
      </c>
      <c r="R2644" s="88" t="s">
        <v>23666</v>
      </c>
      <c r="S2644" s="84" t="s">
        <v>23842</v>
      </c>
      <c r="T2644" s="84" t="s">
        <v>1682</v>
      </c>
      <c r="U2644" s="86">
        <v>42759.606516203705</v>
      </c>
      <c r="V2644" s="88" t="s">
        <v>24733</v>
      </c>
      <c r="W2644" s="84"/>
      <c r="X2644" s="84"/>
      <c r="Y2644" s="87" t="s">
        <v>25821</v>
      </c>
      <c r="Z2644" s="84"/>
      <c r="AA2644" s="84"/>
      <c r="AB2644" s="84"/>
      <c r="AC2644" s="84"/>
      <c r="AD2644" s="84"/>
      <c r="AE2644" s="84"/>
      <c r="AF2644" s="84"/>
      <c r="AG2644" s="84"/>
      <c r="AH2644" s="84"/>
      <c r="AI2644" s="84"/>
      <c r="AJ2644" s="84"/>
      <c r="AK2644" s="84"/>
      <c r="AL2644" s="84"/>
      <c r="AM2644" s="84"/>
      <c r="AN2644" s="84"/>
      <c r="AO2644" s="84"/>
      <c r="AP2644" s="84"/>
      <c r="AQ2644" s="84"/>
      <c r="AR2644" s="84"/>
      <c r="AS2644" s="84"/>
      <c r="AT2644" s="84"/>
      <c r="AU2644" s="84"/>
      <c r="AV2644" s="84"/>
      <c r="AW2644" s="84"/>
    </row>
    <row r="2645" spans="1:49" x14ac:dyDescent="0.25">
      <c r="A2645" s="69" t="s">
        <v>21950</v>
      </c>
      <c r="B2645" s="69" t="s">
        <v>22512</v>
      </c>
      <c r="C2645" s="70"/>
      <c r="D2645" s="71"/>
      <c r="E2645" s="70"/>
      <c r="F2645" s="73"/>
      <c r="G2645" s="70"/>
      <c r="H2645" s="74"/>
      <c r="I2645" s="75"/>
      <c r="J2645" s="75"/>
      <c r="K2645" s="36"/>
      <c r="L2645" s="76"/>
      <c r="M2645" s="76"/>
      <c r="N2645" s="77"/>
      <c r="O2645" s="84" t="s">
        <v>2121</v>
      </c>
      <c r="P2645" s="86">
        <v>42759.606516203705</v>
      </c>
      <c r="Q2645" s="84" t="s">
        <v>23166</v>
      </c>
      <c r="R2645" s="88" t="s">
        <v>23666</v>
      </c>
      <c r="S2645" s="84" t="s">
        <v>23842</v>
      </c>
      <c r="T2645" s="84" t="s">
        <v>1682</v>
      </c>
      <c r="U2645" s="86">
        <v>42759.606516203705</v>
      </c>
      <c r="V2645" s="88" t="s">
        <v>24733</v>
      </c>
      <c r="W2645" s="84"/>
      <c r="X2645" s="84"/>
      <c r="Y2645" s="87" t="s">
        <v>25821</v>
      </c>
      <c r="Z2645" s="84"/>
      <c r="AA2645" s="84"/>
      <c r="AB2645" s="84"/>
      <c r="AC2645" s="84"/>
      <c r="AD2645" s="84"/>
      <c r="AE2645" s="84"/>
      <c r="AF2645" s="84"/>
      <c r="AG2645" s="84"/>
      <c r="AH2645" s="84"/>
      <c r="AI2645" s="84"/>
      <c r="AJ2645" s="84"/>
      <c r="AK2645" s="84"/>
      <c r="AL2645" s="84"/>
      <c r="AM2645" s="84"/>
      <c r="AN2645" s="84"/>
      <c r="AO2645" s="84"/>
      <c r="AP2645" s="84"/>
      <c r="AQ2645" s="84"/>
      <c r="AR2645" s="84"/>
      <c r="AS2645" s="84"/>
      <c r="AT2645" s="84"/>
      <c r="AU2645" s="84"/>
      <c r="AV2645" s="84"/>
      <c r="AW2645" s="84"/>
    </row>
    <row r="2646" spans="1:49" x14ac:dyDescent="0.25">
      <c r="A2646" s="69" t="s">
        <v>21951</v>
      </c>
      <c r="B2646" s="69" t="s">
        <v>1574</v>
      </c>
      <c r="C2646" s="70"/>
      <c r="D2646" s="71"/>
      <c r="E2646" s="70"/>
      <c r="F2646" s="73"/>
      <c r="G2646" s="70"/>
      <c r="H2646" s="74"/>
      <c r="I2646" s="75"/>
      <c r="J2646" s="75"/>
      <c r="K2646" s="36"/>
      <c r="L2646" s="76"/>
      <c r="M2646" s="76"/>
      <c r="N2646" s="77"/>
      <c r="O2646" s="84" t="s">
        <v>2121</v>
      </c>
      <c r="P2646" s="86">
        <v>42759.606516203705</v>
      </c>
      <c r="Q2646" s="84" t="s">
        <v>22768</v>
      </c>
      <c r="R2646" s="88" t="s">
        <v>23502</v>
      </c>
      <c r="S2646" s="84" t="s">
        <v>3699</v>
      </c>
      <c r="T2646" s="84"/>
      <c r="U2646" s="86">
        <v>42759.606516203705</v>
      </c>
      <c r="V2646" s="88" t="s">
        <v>24734</v>
      </c>
      <c r="W2646" s="84"/>
      <c r="X2646" s="84"/>
      <c r="Y2646" s="87" t="s">
        <v>25822</v>
      </c>
      <c r="Z2646" s="84"/>
      <c r="AA2646" s="84"/>
      <c r="AB2646" s="84"/>
      <c r="AC2646" s="84"/>
      <c r="AD2646" s="84"/>
      <c r="AE2646" s="84"/>
      <c r="AF2646" s="84"/>
      <c r="AG2646" s="84"/>
      <c r="AH2646" s="84"/>
      <c r="AI2646" s="84"/>
      <c r="AJ2646" s="84"/>
      <c r="AK2646" s="84"/>
      <c r="AL2646" s="84"/>
      <c r="AM2646" s="84"/>
      <c r="AN2646" s="84"/>
      <c r="AO2646" s="84"/>
      <c r="AP2646" s="84"/>
      <c r="AQ2646" s="84"/>
      <c r="AR2646" s="84"/>
      <c r="AS2646" s="84"/>
      <c r="AT2646" s="84"/>
      <c r="AU2646" s="84"/>
      <c r="AV2646" s="84"/>
      <c r="AW2646" s="84"/>
    </row>
    <row r="2647" spans="1:49" x14ac:dyDescent="0.25">
      <c r="A2647" s="69" t="s">
        <v>21952</v>
      </c>
      <c r="B2647" s="69" t="s">
        <v>22513</v>
      </c>
      <c r="C2647" s="70"/>
      <c r="D2647" s="71"/>
      <c r="E2647" s="70"/>
      <c r="F2647" s="73"/>
      <c r="G2647" s="70"/>
      <c r="H2647" s="74"/>
      <c r="I2647" s="75"/>
      <c r="J2647" s="75"/>
      <c r="K2647" s="36"/>
      <c r="L2647" s="76"/>
      <c r="M2647" s="76"/>
      <c r="N2647" s="77"/>
      <c r="O2647" s="84" t="s">
        <v>2121</v>
      </c>
      <c r="P2647" s="86">
        <v>42759.606516203705</v>
      </c>
      <c r="Q2647" s="84" t="s">
        <v>23167</v>
      </c>
      <c r="R2647" s="88" t="s">
        <v>23667</v>
      </c>
      <c r="S2647" s="84" t="s">
        <v>23866</v>
      </c>
      <c r="T2647" s="84" t="s">
        <v>3893</v>
      </c>
      <c r="U2647" s="86">
        <v>42759.606516203705</v>
      </c>
      <c r="V2647" s="88" t="s">
        <v>24735</v>
      </c>
      <c r="W2647" s="84"/>
      <c r="X2647" s="84"/>
      <c r="Y2647" s="87" t="s">
        <v>25823</v>
      </c>
      <c r="Z2647" s="84"/>
      <c r="AA2647" s="84"/>
      <c r="AB2647" s="84"/>
      <c r="AC2647" s="84"/>
      <c r="AD2647" s="84"/>
      <c r="AE2647" s="84"/>
      <c r="AF2647" s="84"/>
      <c r="AG2647" s="84"/>
      <c r="AH2647" s="84"/>
      <c r="AI2647" s="84"/>
      <c r="AJ2647" s="84"/>
      <c r="AK2647" s="84"/>
      <c r="AL2647" s="84"/>
      <c r="AM2647" s="84"/>
      <c r="AN2647" s="84"/>
      <c r="AO2647" s="84"/>
      <c r="AP2647" s="84"/>
      <c r="AQ2647" s="84"/>
      <c r="AR2647" s="84"/>
      <c r="AS2647" s="84"/>
      <c r="AT2647" s="84"/>
      <c r="AU2647" s="84"/>
      <c r="AV2647" s="84"/>
      <c r="AW2647" s="84"/>
    </row>
    <row r="2648" spans="1:49" x14ac:dyDescent="0.25">
      <c r="A2648" s="69" t="s">
        <v>21952</v>
      </c>
      <c r="B2648" s="69" t="s">
        <v>22511</v>
      </c>
      <c r="C2648" s="70"/>
      <c r="D2648" s="71"/>
      <c r="E2648" s="70"/>
      <c r="F2648" s="73"/>
      <c r="G2648" s="70"/>
      <c r="H2648" s="74"/>
      <c r="I2648" s="75"/>
      <c r="J2648" s="75"/>
      <c r="K2648" s="36"/>
      <c r="L2648" s="76"/>
      <c r="M2648" s="76"/>
      <c r="N2648" s="77"/>
      <c r="O2648" s="84" t="s">
        <v>2121</v>
      </c>
      <c r="P2648" s="86">
        <v>42759.605844907404</v>
      </c>
      <c r="Q2648" s="84" t="s">
        <v>23168</v>
      </c>
      <c r="R2648" s="84"/>
      <c r="S2648" s="84"/>
      <c r="T2648" s="84"/>
      <c r="U2648" s="86">
        <v>42759.605844907404</v>
      </c>
      <c r="V2648" s="88" t="s">
        <v>24736</v>
      </c>
      <c r="W2648" s="84"/>
      <c r="X2648" s="84"/>
      <c r="Y2648" s="87" t="s">
        <v>25824</v>
      </c>
      <c r="Z2648" s="84"/>
      <c r="AA2648" s="84"/>
      <c r="AB2648" s="84"/>
      <c r="AC2648" s="84"/>
      <c r="AD2648" s="84"/>
      <c r="AE2648" s="84"/>
      <c r="AF2648" s="84"/>
      <c r="AG2648" s="84"/>
      <c r="AH2648" s="84"/>
      <c r="AI2648" s="84"/>
      <c r="AJ2648" s="84"/>
      <c r="AK2648" s="84"/>
      <c r="AL2648" s="84"/>
      <c r="AM2648" s="84"/>
      <c r="AN2648" s="84"/>
      <c r="AO2648" s="84"/>
      <c r="AP2648" s="84"/>
      <c r="AQ2648" s="84"/>
      <c r="AR2648" s="84"/>
      <c r="AS2648" s="84"/>
      <c r="AT2648" s="84"/>
      <c r="AU2648" s="84"/>
      <c r="AV2648" s="84"/>
      <c r="AW2648" s="84"/>
    </row>
    <row r="2649" spans="1:49" x14ac:dyDescent="0.25">
      <c r="A2649" s="69" t="s">
        <v>21952</v>
      </c>
      <c r="B2649" s="69" t="s">
        <v>21963</v>
      </c>
      <c r="C2649" s="70"/>
      <c r="D2649" s="71"/>
      <c r="E2649" s="70"/>
      <c r="F2649" s="73"/>
      <c r="G2649" s="70"/>
      <c r="H2649" s="74"/>
      <c r="I2649" s="75"/>
      <c r="J2649" s="75"/>
      <c r="K2649" s="36"/>
      <c r="L2649" s="76"/>
      <c r="M2649" s="76"/>
      <c r="N2649" s="77"/>
      <c r="O2649" s="84" t="s">
        <v>2121</v>
      </c>
      <c r="P2649" s="86">
        <v>42759.605844907404</v>
      </c>
      <c r="Q2649" s="84" t="s">
        <v>23168</v>
      </c>
      <c r="R2649" s="84"/>
      <c r="S2649" s="84"/>
      <c r="T2649" s="84"/>
      <c r="U2649" s="86">
        <v>42759.605844907404</v>
      </c>
      <c r="V2649" s="88" t="s">
        <v>24736</v>
      </c>
      <c r="W2649" s="84"/>
      <c r="X2649" s="84"/>
      <c r="Y2649" s="87" t="s">
        <v>25824</v>
      </c>
      <c r="Z2649" s="84"/>
      <c r="AA2649" s="84"/>
      <c r="AB2649" s="84"/>
      <c r="AC2649" s="84"/>
      <c r="AD2649" s="84"/>
      <c r="AE2649" s="84"/>
      <c r="AF2649" s="84"/>
      <c r="AG2649" s="84"/>
      <c r="AH2649" s="84"/>
      <c r="AI2649" s="84"/>
      <c r="AJ2649" s="84"/>
      <c r="AK2649" s="84"/>
      <c r="AL2649" s="84"/>
      <c r="AM2649" s="84"/>
      <c r="AN2649" s="84"/>
      <c r="AO2649" s="84"/>
      <c r="AP2649" s="84"/>
      <c r="AQ2649" s="84"/>
      <c r="AR2649" s="84"/>
      <c r="AS2649" s="84"/>
      <c r="AT2649" s="84"/>
      <c r="AU2649" s="84"/>
      <c r="AV2649" s="84"/>
      <c r="AW2649" s="84"/>
    </row>
    <row r="2650" spans="1:49" x14ac:dyDescent="0.25">
      <c r="A2650" s="69" t="s">
        <v>21953</v>
      </c>
      <c r="B2650" s="69" t="s">
        <v>22514</v>
      </c>
      <c r="C2650" s="70"/>
      <c r="D2650" s="71"/>
      <c r="E2650" s="70"/>
      <c r="F2650" s="73"/>
      <c r="G2650" s="70"/>
      <c r="H2650" s="74"/>
      <c r="I2650" s="75"/>
      <c r="J2650" s="75"/>
      <c r="K2650" s="36"/>
      <c r="L2650" s="76"/>
      <c r="M2650" s="76"/>
      <c r="N2650" s="77"/>
      <c r="O2650" s="84" t="s">
        <v>2121</v>
      </c>
      <c r="P2650" s="86">
        <v>42759.606527777774</v>
      </c>
      <c r="Q2650" s="84" t="s">
        <v>23169</v>
      </c>
      <c r="R2650" s="84"/>
      <c r="S2650" s="84"/>
      <c r="T2650" s="84" t="s">
        <v>1682</v>
      </c>
      <c r="U2650" s="86">
        <v>42759.606527777774</v>
      </c>
      <c r="V2650" s="88" t="s">
        <v>24737</v>
      </c>
      <c r="W2650" s="84"/>
      <c r="X2650" s="84"/>
      <c r="Y2650" s="87" t="s">
        <v>25825</v>
      </c>
      <c r="Z2650" s="84"/>
      <c r="AA2650" s="84"/>
      <c r="AB2650" s="84"/>
      <c r="AC2650" s="84"/>
      <c r="AD2650" s="84"/>
      <c r="AE2650" s="84"/>
      <c r="AF2650" s="84"/>
      <c r="AG2650" s="84"/>
      <c r="AH2650" s="84"/>
      <c r="AI2650" s="84"/>
      <c r="AJ2650" s="84"/>
      <c r="AK2650" s="84"/>
      <c r="AL2650" s="84"/>
      <c r="AM2650" s="84"/>
      <c r="AN2650" s="84"/>
      <c r="AO2650" s="84"/>
      <c r="AP2650" s="84"/>
      <c r="AQ2650" s="84"/>
      <c r="AR2650" s="84"/>
      <c r="AS2650" s="84"/>
      <c r="AT2650" s="84"/>
      <c r="AU2650" s="84"/>
      <c r="AV2650" s="84"/>
      <c r="AW2650" s="84"/>
    </row>
    <row r="2651" spans="1:49" x14ac:dyDescent="0.25">
      <c r="A2651" s="69" t="s">
        <v>21954</v>
      </c>
      <c r="B2651" s="69" t="s">
        <v>22313</v>
      </c>
      <c r="C2651" s="70"/>
      <c r="D2651" s="71"/>
      <c r="E2651" s="70"/>
      <c r="F2651" s="73"/>
      <c r="G2651" s="70"/>
      <c r="H2651" s="74"/>
      <c r="I2651" s="75"/>
      <c r="J2651" s="75"/>
      <c r="K2651" s="36"/>
      <c r="L2651" s="76"/>
      <c r="M2651" s="76"/>
      <c r="N2651" s="77"/>
      <c r="O2651" s="84" t="s">
        <v>2121</v>
      </c>
      <c r="P2651" s="86">
        <v>42759.606527777774</v>
      </c>
      <c r="Q2651" s="84" t="s">
        <v>22780</v>
      </c>
      <c r="R2651" s="84"/>
      <c r="S2651" s="84"/>
      <c r="T2651" s="84" t="s">
        <v>23919</v>
      </c>
      <c r="U2651" s="86">
        <v>42759.606527777774</v>
      </c>
      <c r="V2651" s="88" t="s">
        <v>24738</v>
      </c>
      <c r="W2651" s="84"/>
      <c r="X2651" s="84"/>
      <c r="Y2651" s="87" t="s">
        <v>25826</v>
      </c>
      <c r="Z2651" s="84"/>
      <c r="AA2651" s="84"/>
      <c r="AB2651" s="84"/>
      <c r="AC2651" s="84"/>
      <c r="AD2651" s="84"/>
      <c r="AE2651" s="84"/>
      <c r="AF2651" s="84"/>
      <c r="AG2651" s="84"/>
      <c r="AH2651" s="84"/>
      <c r="AI2651" s="84"/>
      <c r="AJ2651" s="84"/>
      <c r="AK2651" s="84"/>
      <c r="AL2651" s="84"/>
      <c r="AM2651" s="84"/>
      <c r="AN2651" s="84"/>
      <c r="AO2651" s="84"/>
      <c r="AP2651" s="84"/>
      <c r="AQ2651" s="84"/>
      <c r="AR2651" s="84"/>
      <c r="AS2651" s="84"/>
      <c r="AT2651" s="84"/>
      <c r="AU2651" s="84"/>
      <c r="AV2651" s="84"/>
      <c r="AW2651" s="84"/>
    </row>
    <row r="2652" spans="1:49" x14ac:dyDescent="0.25">
      <c r="A2652" s="69" t="s">
        <v>21955</v>
      </c>
      <c r="B2652" s="69" t="s">
        <v>21955</v>
      </c>
      <c r="C2652" s="70"/>
      <c r="D2652" s="71"/>
      <c r="E2652" s="70"/>
      <c r="F2652" s="73"/>
      <c r="G2652" s="70"/>
      <c r="H2652" s="74"/>
      <c r="I2652" s="75"/>
      <c r="J2652" s="75"/>
      <c r="K2652" s="36"/>
      <c r="L2652" s="76"/>
      <c r="M2652" s="76"/>
      <c r="N2652" s="77"/>
      <c r="O2652" s="84" t="s">
        <v>179</v>
      </c>
      <c r="P2652" s="86">
        <v>42759.606527777774</v>
      </c>
      <c r="Q2652" s="84" t="s">
        <v>23170</v>
      </c>
      <c r="R2652" s="84"/>
      <c r="S2652" s="84"/>
      <c r="T2652" s="84" t="s">
        <v>23977</v>
      </c>
      <c r="U2652" s="86">
        <v>42759.606527777774</v>
      </c>
      <c r="V2652" s="88" t="s">
        <v>24739</v>
      </c>
      <c r="W2652" s="84"/>
      <c r="X2652" s="84"/>
      <c r="Y2652" s="87" t="s">
        <v>25827</v>
      </c>
      <c r="Z2652" s="84"/>
      <c r="AA2652" s="84"/>
      <c r="AB2652" s="84"/>
      <c r="AC2652" s="84"/>
      <c r="AD2652" s="84"/>
      <c r="AE2652" s="84"/>
      <c r="AF2652" s="84"/>
      <c r="AG2652" s="84"/>
      <c r="AH2652" s="84"/>
      <c r="AI2652" s="84"/>
      <c r="AJ2652" s="84"/>
      <c r="AK2652" s="84"/>
      <c r="AL2652" s="84"/>
      <c r="AM2652" s="84"/>
      <c r="AN2652" s="84"/>
      <c r="AO2652" s="84"/>
      <c r="AP2652" s="84"/>
      <c r="AQ2652" s="84"/>
      <c r="AR2652" s="84"/>
      <c r="AS2652" s="84"/>
      <c r="AT2652" s="84"/>
      <c r="AU2652" s="84"/>
      <c r="AV2652" s="84"/>
      <c r="AW2652" s="84"/>
    </row>
    <row r="2653" spans="1:49" x14ac:dyDescent="0.25">
      <c r="A2653" s="69" t="s">
        <v>21956</v>
      </c>
      <c r="B2653" s="69" t="s">
        <v>22376</v>
      </c>
      <c r="C2653" s="70"/>
      <c r="D2653" s="71"/>
      <c r="E2653" s="70"/>
      <c r="F2653" s="73"/>
      <c r="G2653" s="70"/>
      <c r="H2653" s="74"/>
      <c r="I2653" s="75"/>
      <c r="J2653" s="75"/>
      <c r="K2653" s="36"/>
      <c r="L2653" s="76"/>
      <c r="M2653" s="76"/>
      <c r="N2653" s="77"/>
      <c r="O2653" s="84" t="s">
        <v>2121</v>
      </c>
      <c r="P2653" s="86">
        <v>42759.606539351851</v>
      </c>
      <c r="Q2653" s="84" t="s">
        <v>23171</v>
      </c>
      <c r="R2653" s="88" t="s">
        <v>23668</v>
      </c>
      <c r="S2653" s="84" t="s">
        <v>3696</v>
      </c>
      <c r="T2653" s="84"/>
      <c r="U2653" s="86">
        <v>42759.606539351851</v>
      </c>
      <c r="V2653" s="88" t="s">
        <v>24740</v>
      </c>
      <c r="W2653" s="84"/>
      <c r="X2653" s="84"/>
      <c r="Y2653" s="87" t="s">
        <v>25828</v>
      </c>
      <c r="Z2653" s="84"/>
      <c r="AA2653" s="84"/>
      <c r="AB2653" s="84"/>
      <c r="AC2653" s="84"/>
      <c r="AD2653" s="84"/>
      <c r="AE2653" s="84"/>
      <c r="AF2653" s="84"/>
      <c r="AG2653" s="84"/>
      <c r="AH2653" s="84"/>
      <c r="AI2653" s="84"/>
      <c r="AJ2653" s="84"/>
      <c r="AK2653" s="84"/>
      <c r="AL2653" s="84"/>
      <c r="AM2653" s="84"/>
      <c r="AN2653" s="84"/>
      <c r="AO2653" s="84"/>
      <c r="AP2653" s="84"/>
      <c r="AQ2653" s="84"/>
      <c r="AR2653" s="84"/>
      <c r="AS2653" s="84"/>
      <c r="AT2653" s="84"/>
      <c r="AU2653" s="84"/>
      <c r="AV2653" s="84"/>
      <c r="AW2653" s="84"/>
    </row>
    <row r="2654" spans="1:49" x14ac:dyDescent="0.25">
      <c r="A2654" s="69" t="s">
        <v>21957</v>
      </c>
      <c r="B2654" s="69" t="s">
        <v>22315</v>
      </c>
      <c r="C2654" s="70"/>
      <c r="D2654" s="71"/>
      <c r="E2654" s="70"/>
      <c r="F2654" s="73"/>
      <c r="G2654" s="70"/>
      <c r="H2654" s="74"/>
      <c r="I2654" s="75"/>
      <c r="J2654" s="75"/>
      <c r="K2654" s="36"/>
      <c r="L2654" s="76"/>
      <c r="M2654" s="76"/>
      <c r="N2654" s="77"/>
      <c r="O2654" s="84" t="s">
        <v>2121</v>
      </c>
      <c r="P2654" s="86">
        <v>42759.606539351851</v>
      </c>
      <c r="Q2654" s="84" t="s">
        <v>22788</v>
      </c>
      <c r="R2654" s="84"/>
      <c r="S2654" s="84"/>
      <c r="T2654" s="84" t="s">
        <v>1682</v>
      </c>
      <c r="U2654" s="86">
        <v>42759.606539351851</v>
      </c>
      <c r="V2654" s="88" t="s">
        <v>24741</v>
      </c>
      <c r="W2654" s="84"/>
      <c r="X2654" s="84"/>
      <c r="Y2654" s="87" t="s">
        <v>25829</v>
      </c>
      <c r="Z2654" s="84"/>
      <c r="AA2654" s="84"/>
      <c r="AB2654" s="84"/>
      <c r="AC2654" s="84"/>
      <c r="AD2654" s="84"/>
      <c r="AE2654" s="84"/>
      <c r="AF2654" s="84"/>
      <c r="AG2654" s="84"/>
      <c r="AH2654" s="84"/>
      <c r="AI2654" s="84"/>
      <c r="AJ2654" s="84"/>
      <c r="AK2654" s="84"/>
      <c r="AL2654" s="84"/>
      <c r="AM2654" s="84"/>
      <c r="AN2654" s="84"/>
      <c r="AO2654" s="84"/>
      <c r="AP2654" s="84"/>
      <c r="AQ2654" s="84"/>
      <c r="AR2654" s="84"/>
      <c r="AS2654" s="84"/>
      <c r="AT2654" s="84"/>
      <c r="AU2654" s="84"/>
      <c r="AV2654" s="84"/>
      <c r="AW2654" s="84"/>
    </row>
    <row r="2655" spans="1:49" x14ac:dyDescent="0.25">
      <c r="A2655" s="69" t="s">
        <v>21957</v>
      </c>
      <c r="B2655" s="69" t="s">
        <v>581</v>
      </c>
      <c r="C2655" s="70"/>
      <c r="D2655" s="71"/>
      <c r="E2655" s="70"/>
      <c r="F2655" s="73"/>
      <c r="G2655" s="70"/>
      <c r="H2655" s="74"/>
      <c r="I2655" s="75"/>
      <c r="J2655" s="75"/>
      <c r="K2655" s="36"/>
      <c r="L2655" s="76"/>
      <c r="M2655" s="76"/>
      <c r="N2655" s="77"/>
      <c r="O2655" s="84" t="s">
        <v>2121</v>
      </c>
      <c r="P2655" s="86">
        <v>42759.605798611112</v>
      </c>
      <c r="Q2655" s="84" t="s">
        <v>23158</v>
      </c>
      <c r="R2655" s="84"/>
      <c r="S2655" s="84"/>
      <c r="T2655" s="84"/>
      <c r="U2655" s="86">
        <v>42759.605798611112</v>
      </c>
      <c r="V2655" s="88" t="s">
        <v>24742</v>
      </c>
      <c r="W2655" s="84"/>
      <c r="X2655" s="84"/>
      <c r="Y2655" s="87" t="s">
        <v>25830</v>
      </c>
      <c r="Z2655" s="84"/>
      <c r="AA2655" s="84"/>
      <c r="AB2655" s="84"/>
      <c r="AC2655" s="84"/>
      <c r="AD2655" s="84"/>
      <c r="AE2655" s="84"/>
      <c r="AF2655" s="84"/>
      <c r="AG2655" s="84"/>
      <c r="AH2655" s="84"/>
      <c r="AI2655" s="84"/>
      <c r="AJ2655" s="84"/>
      <c r="AK2655" s="84"/>
      <c r="AL2655" s="84"/>
      <c r="AM2655" s="84"/>
      <c r="AN2655" s="84"/>
      <c r="AO2655" s="84"/>
      <c r="AP2655" s="84"/>
      <c r="AQ2655" s="84"/>
      <c r="AR2655" s="84"/>
      <c r="AS2655" s="84"/>
      <c r="AT2655" s="84"/>
      <c r="AU2655" s="84"/>
      <c r="AV2655" s="84"/>
      <c r="AW2655" s="84"/>
    </row>
    <row r="2656" spans="1:49" x14ac:dyDescent="0.25">
      <c r="A2656" s="69" t="s">
        <v>21957</v>
      </c>
      <c r="B2656" s="69" t="s">
        <v>1822</v>
      </c>
      <c r="C2656" s="70"/>
      <c r="D2656" s="71"/>
      <c r="E2656" s="70"/>
      <c r="F2656" s="73"/>
      <c r="G2656" s="70"/>
      <c r="H2656" s="74"/>
      <c r="I2656" s="75"/>
      <c r="J2656" s="75"/>
      <c r="K2656" s="36"/>
      <c r="L2656" s="76"/>
      <c r="M2656" s="76"/>
      <c r="N2656" s="77"/>
      <c r="O2656" s="84" t="s">
        <v>2121</v>
      </c>
      <c r="P2656" s="86">
        <v>42759.606539351851</v>
      </c>
      <c r="Q2656" s="84" t="s">
        <v>22788</v>
      </c>
      <c r="R2656" s="84"/>
      <c r="S2656" s="84"/>
      <c r="T2656" s="84" t="s">
        <v>1682</v>
      </c>
      <c r="U2656" s="86">
        <v>42759.606539351851</v>
      </c>
      <c r="V2656" s="88" t="s">
        <v>24741</v>
      </c>
      <c r="W2656" s="84"/>
      <c r="X2656" s="84"/>
      <c r="Y2656" s="87" t="s">
        <v>25829</v>
      </c>
      <c r="Z2656" s="84"/>
      <c r="AA2656" s="84"/>
      <c r="AB2656" s="84"/>
      <c r="AC2656" s="84"/>
      <c r="AD2656" s="84"/>
      <c r="AE2656" s="84"/>
      <c r="AF2656" s="84"/>
      <c r="AG2656" s="84"/>
      <c r="AH2656" s="84"/>
      <c r="AI2656" s="84"/>
      <c r="AJ2656" s="84"/>
      <c r="AK2656" s="84"/>
      <c r="AL2656" s="84"/>
      <c r="AM2656" s="84"/>
      <c r="AN2656" s="84"/>
      <c r="AO2656" s="84"/>
      <c r="AP2656" s="84"/>
      <c r="AQ2656" s="84"/>
      <c r="AR2656" s="84"/>
      <c r="AS2656" s="84"/>
      <c r="AT2656" s="84"/>
      <c r="AU2656" s="84"/>
      <c r="AV2656" s="84"/>
      <c r="AW2656" s="84"/>
    </row>
    <row r="2657" spans="1:49" x14ac:dyDescent="0.25">
      <c r="A2657" s="69" t="s">
        <v>21957</v>
      </c>
      <c r="B2657" s="69" t="s">
        <v>1564</v>
      </c>
      <c r="C2657" s="70"/>
      <c r="D2657" s="71"/>
      <c r="E2657" s="70"/>
      <c r="F2657" s="73"/>
      <c r="G2657" s="70"/>
      <c r="H2657" s="74"/>
      <c r="I2657" s="75"/>
      <c r="J2657" s="75"/>
      <c r="K2657" s="36"/>
      <c r="L2657" s="76"/>
      <c r="M2657" s="76"/>
      <c r="N2657" s="77"/>
      <c r="O2657" s="84" t="s">
        <v>2121</v>
      </c>
      <c r="P2657" s="86">
        <v>42759.606539351851</v>
      </c>
      <c r="Q2657" s="84" t="s">
        <v>22788</v>
      </c>
      <c r="R2657" s="84"/>
      <c r="S2657" s="84"/>
      <c r="T2657" s="84" t="s">
        <v>1682</v>
      </c>
      <c r="U2657" s="86">
        <v>42759.606539351851</v>
      </c>
      <c r="V2657" s="88" t="s">
        <v>24741</v>
      </c>
      <c r="W2657" s="84"/>
      <c r="X2657" s="84"/>
      <c r="Y2657" s="87" t="s">
        <v>25829</v>
      </c>
      <c r="Z2657" s="84"/>
      <c r="AA2657" s="84"/>
      <c r="AB2657" s="84"/>
      <c r="AC2657" s="84"/>
      <c r="AD2657" s="84"/>
      <c r="AE2657" s="84"/>
      <c r="AF2657" s="84"/>
      <c r="AG2657" s="84"/>
      <c r="AH2657" s="84"/>
      <c r="AI2657" s="84"/>
      <c r="AJ2657" s="84"/>
      <c r="AK2657" s="84"/>
      <c r="AL2657" s="84"/>
      <c r="AM2657" s="84"/>
      <c r="AN2657" s="84"/>
      <c r="AO2657" s="84"/>
      <c r="AP2657" s="84"/>
      <c r="AQ2657" s="84"/>
      <c r="AR2657" s="84"/>
      <c r="AS2657" s="84"/>
      <c r="AT2657" s="84"/>
      <c r="AU2657" s="84"/>
      <c r="AV2657" s="84"/>
      <c r="AW2657" s="84"/>
    </row>
    <row r="2658" spans="1:49" x14ac:dyDescent="0.25">
      <c r="A2658" s="69" t="s">
        <v>1815</v>
      </c>
      <c r="B2658" s="69" t="s">
        <v>1815</v>
      </c>
      <c r="C2658" s="70"/>
      <c r="D2658" s="71"/>
      <c r="E2658" s="70"/>
      <c r="F2658" s="73"/>
      <c r="G2658" s="70"/>
      <c r="H2658" s="74"/>
      <c r="I2658" s="75"/>
      <c r="J2658" s="75"/>
      <c r="K2658" s="36"/>
      <c r="L2658" s="76"/>
      <c r="M2658" s="76"/>
      <c r="N2658" s="77"/>
      <c r="O2658" s="84" t="s">
        <v>179</v>
      </c>
      <c r="P2658" s="86">
        <v>42759.606539351851</v>
      </c>
      <c r="Q2658" s="84" t="s">
        <v>23172</v>
      </c>
      <c r="R2658" s="88" t="s">
        <v>23669</v>
      </c>
      <c r="S2658" s="84" t="s">
        <v>23867</v>
      </c>
      <c r="T2658" s="84" t="s">
        <v>1682</v>
      </c>
      <c r="U2658" s="86">
        <v>42759.606539351851</v>
      </c>
      <c r="V2658" s="88" t="s">
        <v>24743</v>
      </c>
      <c r="W2658" s="84"/>
      <c r="X2658" s="84"/>
      <c r="Y2658" s="87" t="s">
        <v>25831</v>
      </c>
      <c r="Z2658" s="84"/>
      <c r="AA2658" s="84"/>
      <c r="AB2658" s="84"/>
      <c r="AC2658" s="84"/>
      <c r="AD2658" s="84"/>
      <c r="AE2658" s="84"/>
      <c r="AF2658" s="84"/>
      <c r="AG2658" s="84"/>
      <c r="AH2658" s="84"/>
      <c r="AI2658" s="84"/>
      <c r="AJ2658" s="84"/>
      <c r="AK2658" s="84"/>
      <c r="AL2658" s="84"/>
      <c r="AM2658" s="84"/>
      <c r="AN2658" s="84"/>
      <c r="AO2658" s="84"/>
      <c r="AP2658" s="84"/>
      <c r="AQ2658" s="84"/>
      <c r="AR2658" s="84"/>
      <c r="AS2658" s="84"/>
      <c r="AT2658" s="84"/>
      <c r="AU2658" s="84"/>
      <c r="AV2658" s="84"/>
      <c r="AW2658" s="84"/>
    </row>
    <row r="2659" spans="1:49" x14ac:dyDescent="0.25">
      <c r="A2659" s="69" t="s">
        <v>21958</v>
      </c>
      <c r="B2659" s="69" t="s">
        <v>1596</v>
      </c>
      <c r="C2659" s="70"/>
      <c r="D2659" s="71"/>
      <c r="E2659" s="70"/>
      <c r="F2659" s="73"/>
      <c r="G2659" s="70"/>
      <c r="H2659" s="74"/>
      <c r="I2659" s="75"/>
      <c r="J2659" s="75"/>
      <c r="K2659" s="36"/>
      <c r="L2659" s="76"/>
      <c r="M2659" s="76"/>
      <c r="N2659" s="77"/>
      <c r="O2659" s="84" t="s">
        <v>2121</v>
      </c>
      <c r="P2659" s="86">
        <v>42759.606550925928</v>
      </c>
      <c r="Q2659" s="84" t="s">
        <v>2632</v>
      </c>
      <c r="R2659" s="84"/>
      <c r="S2659" s="84"/>
      <c r="T2659" s="84" t="s">
        <v>1682</v>
      </c>
      <c r="U2659" s="86">
        <v>42759.606550925928</v>
      </c>
      <c r="V2659" s="88" t="s">
        <v>24744</v>
      </c>
      <c r="W2659" s="84"/>
      <c r="X2659" s="84"/>
      <c r="Y2659" s="87" t="s">
        <v>25832</v>
      </c>
      <c r="Z2659" s="84"/>
      <c r="AA2659" s="84"/>
      <c r="AB2659" s="84"/>
      <c r="AC2659" s="84"/>
      <c r="AD2659" s="84"/>
      <c r="AE2659" s="84"/>
      <c r="AF2659" s="84"/>
      <c r="AG2659" s="84"/>
      <c r="AH2659" s="84"/>
      <c r="AI2659" s="84"/>
      <c r="AJ2659" s="84"/>
      <c r="AK2659" s="84"/>
      <c r="AL2659" s="84"/>
      <c r="AM2659" s="84"/>
      <c r="AN2659" s="84"/>
      <c r="AO2659" s="84"/>
      <c r="AP2659" s="84"/>
      <c r="AQ2659" s="84"/>
      <c r="AR2659" s="84"/>
      <c r="AS2659" s="84"/>
      <c r="AT2659" s="84"/>
      <c r="AU2659" s="84"/>
      <c r="AV2659" s="84"/>
      <c r="AW2659" s="84"/>
    </row>
    <row r="2660" spans="1:49" x14ac:dyDescent="0.25">
      <c r="A2660" s="69" t="s">
        <v>21959</v>
      </c>
      <c r="B2660" s="69" t="s">
        <v>22341</v>
      </c>
      <c r="C2660" s="70"/>
      <c r="D2660" s="71"/>
      <c r="E2660" s="70"/>
      <c r="F2660" s="73"/>
      <c r="G2660" s="70"/>
      <c r="H2660" s="74"/>
      <c r="I2660" s="75"/>
      <c r="J2660" s="75"/>
      <c r="K2660" s="36"/>
      <c r="L2660" s="76"/>
      <c r="M2660" s="76"/>
      <c r="N2660" s="77"/>
      <c r="O2660" s="84" t="s">
        <v>2121</v>
      </c>
      <c r="P2660" s="86">
        <v>42759.606550925928</v>
      </c>
      <c r="Q2660" s="84" t="s">
        <v>23173</v>
      </c>
      <c r="R2660" s="84"/>
      <c r="S2660" s="84"/>
      <c r="T2660" s="84"/>
      <c r="U2660" s="86">
        <v>42759.606550925928</v>
      </c>
      <c r="V2660" s="88" t="s">
        <v>24745</v>
      </c>
      <c r="W2660" s="84"/>
      <c r="X2660" s="84"/>
      <c r="Y2660" s="87" t="s">
        <v>25833</v>
      </c>
      <c r="Z2660" s="84"/>
      <c r="AA2660" s="84"/>
      <c r="AB2660" s="84"/>
      <c r="AC2660" s="84"/>
      <c r="AD2660" s="84"/>
      <c r="AE2660" s="84"/>
      <c r="AF2660" s="84"/>
      <c r="AG2660" s="84"/>
      <c r="AH2660" s="84"/>
      <c r="AI2660" s="84"/>
      <c r="AJ2660" s="84"/>
      <c r="AK2660" s="84"/>
      <c r="AL2660" s="84"/>
      <c r="AM2660" s="84"/>
      <c r="AN2660" s="84"/>
      <c r="AO2660" s="84"/>
      <c r="AP2660" s="84"/>
      <c r="AQ2660" s="84"/>
      <c r="AR2660" s="84"/>
      <c r="AS2660" s="84"/>
      <c r="AT2660" s="84"/>
      <c r="AU2660" s="84"/>
      <c r="AV2660" s="84"/>
      <c r="AW2660" s="84"/>
    </row>
    <row r="2661" spans="1:49" x14ac:dyDescent="0.25">
      <c r="A2661" s="69" t="s">
        <v>21960</v>
      </c>
      <c r="B2661" s="69" t="s">
        <v>1578</v>
      </c>
      <c r="C2661" s="70"/>
      <c r="D2661" s="71"/>
      <c r="E2661" s="70"/>
      <c r="F2661" s="73"/>
      <c r="G2661" s="70"/>
      <c r="H2661" s="74"/>
      <c r="I2661" s="75"/>
      <c r="J2661" s="75"/>
      <c r="K2661" s="36"/>
      <c r="L2661" s="76"/>
      <c r="M2661" s="76"/>
      <c r="N2661" s="77"/>
      <c r="O2661" s="84" t="s">
        <v>2121</v>
      </c>
      <c r="P2661" s="86">
        <v>42759.606550925928</v>
      </c>
      <c r="Q2661" s="84" t="s">
        <v>2165</v>
      </c>
      <c r="R2661" s="84"/>
      <c r="S2661" s="84"/>
      <c r="T2661" s="84" t="s">
        <v>1682</v>
      </c>
      <c r="U2661" s="86">
        <v>42759.606550925928</v>
      </c>
      <c r="V2661" s="88" t="s">
        <v>24746</v>
      </c>
      <c r="W2661" s="84"/>
      <c r="X2661" s="84"/>
      <c r="Y2661" s="87" t="s">
        <v>25834</v>
      </c>
      <c r="Z2661" s="84"/>
      <c r="AA2661" s="84"/>
      <c r="AB2661" s="84"/>
      <c r="AC2661" s="84"/>
      <c r="AD2661" s="84"/>
      <c r="AE2661" s="84"/>
      <c r="AF2661" s="84"/>
      <c r="AG2661" s="84"/>
      <c r="AH2661" s="84"/>
      <c r="AI2661" s="84"/>
      <c r="AJ2661" s="84"/>
      <c r="AK2661" s="84"/>
      <c r="AL2661" s="84"/>
      <c r="AM2661" s="84"/>
      <c r="AN2661" s="84"/>
      <c r="AO2661" s="84"/>
      <c r="AP2661" s="84"/>
      <c r="AQ2661" s="84"/>
      <c r="AR2661" s="84"/>
      <c r="AS2661" s="84"/>
      <c r="AT2661" s="84"/>
      <c r="AU2661" s="84"/>
      <c r="AV2661" s="84"/>
      <c r="AW2661" s="84"/>
    </row>
    <row r="2662" spans="1:49" x14ac:dyDescent="0.25">
      <c r="A2662" s="69" t="s">
        <v>21961</v>
      </c>
      <c r="B2662" s="69" t="s">
        <v>21961</v>
      </c>
      <c r="C2662" s="70"/>
      <c r="D2662" s="71"/>
      <c r="E2662" s="70"/>
      <c r="F2662" s="73"/>
      <c r="G2662" s="70"/>
      <c r="H2662" s="74"/>
      <c r="I2662" s="75"/>
      <c r="J2662" s="75"/>
      <c r="K2662" s="36"/>
      <c r="L2662" s="76"/>
      <c r="M2662" s="76"/>
      <c r="N2662" s="77"/>
      <c r="O2662" s="84" t="s">
        <v>179</v>
      </c>
      <c r="P2662" s="86">
        <v>42759.606550925928</v>
      </c>
      <c r="Q2662" s="84" t="s">
        <v>23174</v>
      </c>
      <c r="R2662" s="88" t="s">
        <v>23670</v>
      </c>
      <c r="S2662" s="84" t="s">
        <v>3707</v>
      </c>
      <c r="T2662" s="84" t="s">
        <v>23978</v>
      </c>
      <c r="U2662" s="86">
        <v>42759.606550925928</v>
      </c>
      <c r="V2662" s="88" t="s">
        <v>24747</v>
      </c>
      <c r="W2662" s="84"/>
      <c r="X2662" s="84"/>
      <c r="Y2662" s="87" t="s">
        <v>25835</v>
      </c>
      <c r="Z2662" s="84"/>
      <c r="AA2662" s="84"/>
      <c r="AB2662" s="84"/>
      <c r="AC2662" s="84"/>
      <c r="AD2662" s="84"/>
      <c r="AE2662" s="84"/>
      <c r="AF2662" s="84"/>
      <c r="AG2662" s="84"/>
      <c r="AH2662" s="84"/>
      <c r="AI2662" s="84"/>
      <c r="AJ2662" s="84"/>
      <c r="AK2662" s="84"/>
      <c r="AL2662" s="84"/>
      <c r="AM2662" s="84"/>
      <c r="AN2662" s="84"/>
      <c r="AO2662" s="84"/>
      <c r="AP2662" s="84"/>
      <c r="AQ2662" s="84"/>
      <c r="AR2662" s="84"/>
      <c r="AS2662" s="84"/>
      <c r="AT2662" s="84"/>
      <c r="AU2662" s="84"/>
      <c r="AV2662" s="84"/>
      <c r="AW2662" s="84"/>
    </row>
    <row r="2663" spans="1:49" x14ac:dyDescent="0.25">
      <c r="A2663" s="69" t="s">
        <v>21962</v>
      </c>
      <c r="B2663" s="69" t="s">
        <v>22515</v>
      </c>
      <c r="C2663" s="70"/>
      <c r="D2663" s="71"/>
      <c r="E2663" s="70"/>
      <c r="F2663" s="73"/>
      <c r="G2663" s="70"/>
      <c r="H2663" s="74"/>
      <c r="I2663" s="75"/>
      <c r="J2663" s="75"/>
      <c r="K2663" s="36"/>
      <c r="L2663" s="76"/>
      <c r="M2663" s="76"/>
      <c r="N2663" s="77"/>
      <c r="O2663" s="84" t="s">
        <v>2121</v>
      </c>
      <c r="P2663" s="86">
        <v>42759.606562499997</v>
      </c>
      <c r="Q2663" s="84" t="s">
        <v>23175</v>
      </c>
      <c r="R2663" s="88" t="s">
        <v>23671</v>
      </c>
      <c r="S2663" s="84" t="s">
        <v>23868</v>
      </c>
      <c r="T2663" s="84"/>
      <c r="U2663" s="86">
        <v>42759.606562499997</v>
      </c>
      <c r="V2663" s="88" t="s">
        <v>24748</v>
      </c>
      <c r="W2663" s="84"/>
      <c r="X2663" s="84"/>
      <c r="Y2663" s="87" t="s">
        <v>25836</v>
      </c>
      <c r="Z2663" s="84"/>
      <c r="AA2663" s="84"/>
      <c r="AB2663" s="84"/>
      <c r="AC2663" s="84"/>
      <c r="AD2663" s="84"/>
      <c r="AE2663" s="84"/>
      <c r="AF2663" s="84"/>
      <c r="AG2663" s="84"/>
      <c r="AH2663" s="84"/>
      <c r="AI2663" s="84"/>
      <c r="AJ2663" s="84"/>
      <c r="AK2663" s="84"/>
      <c r="AL2663" s="84"/>
      <c r="AM2663" s="84"/>
      <c r="AN2663" s="84"/>
      <c r="AO2663" s="84"/>
      <c r="AP2663" s="84"/>
      <c r="AQ2663" s="84"/>
      <c r="AR2663" s="84"/>
      <c r="AS2663" s="84"/>
      <c r="AT2663" s="84"/>
      <c r="AU2663" s="84"/>
      <c r="AV2663" s="84"/>
      <c r="AW2663" s="84"/>
    </row>
    <row r="2664" spans="1:49" x14ac:dyDescent="0.25">
      <c r="A2664" s="69" t="s">
        <v>21963</v>
      </c>
      <c r="B2664" s="69" t="s">
        <v>22511</v>
      </c>
      <c r="C2664" s="70"/>
      <c r="D2664" s="71"/>
      <c r="E2664" s="70"/>
      <c r="F2664" s="73"/>
      <c r="G2664" s="70"/>
      <c r="H2664" s="74"/>
      <c r="I2664" s="75"/>
      <c r="J2664" s="75"/>
      <c r="K2664" s="36"/>
      <c r="L2664" s="76"/>
      <c r="M2664" s="76"/>
      <c r="N2664" s="77"/>
      <c r="O2664" s="84" t="s">
        <v>2121</v>
      </c>
      <c r="P2664" s="86">
        <v>42759.604687500003</v>
      </c>
      <c r="Q2664" s="84" t="s">
        <v>23176</v>
      </c>
      <c r="R2664" s="88" t="s">
        <v>23672</v>
      </c>
      <c r="S2664" s="84" t="s">
        <v>3779</v>
      </c>
      <c r="T2664" s="84"/>
      <c r="U2664" s="86">
        <v>42759.604687500003</v>
      </c>
      <c r="V2664" s="88" t="s">
        <v>24749</v>
      </c>
      <c r="W2664" s="84"/>
      <c r="X2664" s="84"/>
      <c r="Y2664" s="87" t="s">
        <v>25837</v>
      </c>
      <c r="Z2664" s="84"/>
      <c r="AA2664" s="84"/>
      <c r="AB2664" s="84"/>
      <c r="AC2664" s="84"/>
      <c r="AD2664" s="84"/>
      <c r="AE2664" s="84"/>
      <c r="AF2664" s="84"/>
      <c r="AG2664" s="84"/>
      <c r="AH2664" s="84"/>
      <c r="AI2664" s="84"/>
      <c r="AJ2664" s="84"/>
      <c r="AK2664" s="84"/>
      <c r="AL2664" s="84"/>
      <c r="AM2664" s="84"/>
      <c r="AN2664" s="84"/>
      <c r="AO2664" s="84"/>
      <c r="AP2664" s="84"/>
      <c r="AQ2664" s="84"/>
      <c r="AR2664" s="84"/>
      <c r="AS2664" s="84"/>
      <c r="AT2664" s="84"/>
      <c r="AU2664" s="84"/>
      <c r="AV2664" s="84"/>
      <c r="AW2664" s="84"/>
    </row>
    <row r="2665" spans="1:49" x14ac:dyDescent="0.25">
      <c r="A2665" s="69" t="s">
        <v>21964</v>
      </c>
      <c r="B2665" s="69" t="s">
        <v>21963</v>
      </c>
      <c r="C2665" s="70"/>
      <c r="D2665" s="71"/>
      <c r="E2665" s="70"/>
      <c r="F2665" s="73"/>
      <c r="G2665" s="70"/>
      <c r="H2665" s="74"/>
      <c r="I2665" s="75"/>
      <c r="J2665" s="75"/>
      <c r="K2665" s="36"/>
      <c r="L2665" s="76"/>
      <c r="M2665" s="76"/>
      <c r="N2665" s="77"/>
      <c r="O2665" s="84" t="s">
        <v>2121</v>
      </c>
      <c r="P2665" s="86">
        <v>42759.606562499997</v>
      </c>
      <c r="Q2665" s="84" t="s">
        <v>23168</v>
      </c>
      <c r="R2665" s="84"/>
      <c r="S2665" s="84"/>
      <c r="T2665" s="84"/>
      <c r="U2665" s="86">
        <v>42759.606562499997</v>
      </c>
      <c r="V2665" s="88" t="s">
        <v>24750</v>
      </c>
      <c r="W2665" s="84"/>
      <c r="X2665" s="84"/>
      <c r="Y2665" s="87" t="s">
        <v>25838</v>
      </c>
      <c r="Z2665" s="84"/>
      <c r="AA2665" s="84"/>
      <c r="AB2665" s="84"/>
      <c r="AC2665" s="84"/>
      <c r="AD2665" s="84"/>
      <c r="AE2665" s="84"/>
      <c r="AF2665" s="84"/>
      <c r="AG2665" s="84"/>
      <c r="AH2665" s="84"/>
      <c r="AI2665" s="84"/>
      <c r="AJ2665" s="84"/>
      <c r="AK2665" s="84"/>
      <c r="AL2665" s="84"/>
      <c r="AM2665" s="84"/>
      <c r="AN2665" s="84"/>
      <c r="AO2665" s="84"/>
      <c r="AP2665" s="84"/>
      <c r="AQ2665" s="84"/>
      <c r="AR2665" s="84"/>
      <c r="AS2665" s="84"/>
      <c r="AT2665" s="84"/>
      <c r="AU2665" s="84"/>
      <c r="AV2665" s="84"/>
      <c r="AW2665" s="84"/>
    </row>
    <row r="2666" spans="1:49" x14ac:dyDescent="0.25">
      <c r="A2666" s="69" t="s">
        <v>21964</v>
      </c>
      <c r="B2666" s="69" t="s">
        <v>22511</v>
      </c>
      <c r="C2666" s="70"/>
      <c r="D2666" s="71"/>
      <c r="E2666" s="70"/>
      <c r="F2666" s="73"/>
      <c r="G2666" s="70"/>
      <c r="H2666" s="74"/>
      <c r="I2666" s="75"/>
      <c r="J2666" s="75"/>
      <c r="K2666" s="36"/>
      <c r="L2666" s="76"/>
      <c r="M2666" s="76"/>
      <c r="N2666" s="77"/>
      <c r="O2666" s="84" t="s">
        <v>2121</v>
      </c>
      <c r="P2666" s="86">
        <v>42759.606562499997</v>
      </c>
      <c r="Q2666" s="84" t="s">
        <v>23168</v>
      </c>
      <c r="R2666" s="84"/>
      <c r="S2666" s="84"/>
      <c r="T2666" s="84"/>
      <c r="U2666" s="86">
        <v>42759.606562499997</v>
      </c>
      <c r="V2666" s="88" t="s">
        <v>24750</v>
      </c>
      <c r="W2666" s="84"/>
      <c r="X2666" s="84"/>
      <c r="Y2666" s="87" t="s">
        <v>25838</v>
      </c>
      <c r="Z2666" s="84"/>
      <c r="AA2666" s="84"/>
      <c r="AB2666" s="84"/>
      <c r="AC2666" s="84"/>
      <c r="AD2666" s="84"/>
      <c r="AE2666" s="84"/>
      <c r="AF2666" s="84"/>
      <c r="AG2666" s="84"/>
      <c r="AH2666" s="84"/>
      <c r="AI2666" s="84"/>
      <c r="AJ2666" s="84"/>
      <c r="AK2666" s="84"/>
      <c r="AL2666" s="84"/>
      <c r="AM2666" s="84"/>
      <c r="AN2666" s="84"/>
      <c r="AO2666" s="84"/>
      <c r="AP2666" s="84"/>
      <c r="AQ2666" s="84"/>
      <c r="AR2666" s="84"/>
      <c r="AS2666" s="84"/>
      <c r="AT2666" s="84"/>
      <c r="AU2666" s="84"/>
      <c r="AV2666" s="84"/>
      <c r="AW2666" s="84"/>
    </row>
    <row r="2667" spans="1:49" x14ac:dyDescent="0.25">
      <c r="A2667" s="69" t="s">
        <v>21965</v>
      </c>
      <c r="B2667" s="69" t="s">
        <v>22516</v>
      </c>
      <c r="C2667" s="70"/>
      <c r="D2667" s="71"/>
      <c r="E2667" s="70"/>
      <c r="F2667" s="73"/>
      <c r="G2667" s="70"/>
      <c r="H2667" s="74"/>
      <c r="I2667" s="75"/>
      <c r="J2667" s="75"/>
      <c r="K2667" s="36"/>
      <c r="L2667" s="76"/>
      <c r="M2667" s="76"/>
      <c r="N2667" s="77"/>
      <c r="O2667" s="84" t="s">
        <v>2121</v>
      </c>
      <c r="P2667" s="86">
        <v>42759.606562499997</v>
      </c>
      <c r="Q2667" s="84" t="s">
        <v>23177</v>
      </c>
      <c r="R2667" s="84"/>
      <c r="S2667" s="84"/>
      <c r="T2667" s="84"/>
      <c r="U2667" s="86">
        <v>42759.606562499997</v>
      </c>
      <c r="V2667" s="88" t="s">
        <v>24751</v>
      </c>
      <c r="W2667" s="84"/>
      <c r="X2667" s="84"/>
      <c r="Y2667" s="87" t="s">
        <v>25839</v>
      </c>
      <c r="Z2667" s="84"/>
      <c r="AA2667" s="84"/>
      <c r="AB2667" s="84"/>
      <c r="AC2667" s="84"/>
      <c r="AD2667" s="84"/>
      <c r="AE2667" s="84"/>
      <c r="AF2667" s="84"/>
      <c r="AG2667" s="84"/>
      <c r="AH2667" s="84"/>
      <c r="AI2667" s="84"/>
      <c r="AJ2667" s="84"/>
      <c r="AK2667" s="84"/>
      <c r="AL2667" s="84"/>
      <c r="AM2667" s="84"/>
      <c r="AN2667" s="84"/>
      <c r="AO2667" s="84"/>
      <c r="AP2667" s="84"/>
      <c r="AQ2667" s="84"/>
      <c r="AR2667" s="84"/>
      <c r="AS2667" s="84"/>
      <c r="AT2667" s="84"/>
      <c r="AU2667" s="84"/>
      <c r="AV2667" s="84"/>
      <c r="AW2667" s="84"/>
    </row>
    <row r="2668" spans="1:49" x14ac:dyDescent="0.25">
      <c r="A2668" s="69" t="s">
        <v>21966</v>
      </c>
      <c r="B2668" s="69" t="s">
        <v>22336</v>
      </c>
      <c r="C2668" s="70"/>
      <c r="D2668" s="71"/>
      <c r="E2668" s="70"/>
      <c r="F2668" s="73"/>
      <c r="G2668" s="70"/>
      <c r="H2668" s="74"/>
      <c r="I2668" s="75"/>
      <c r="J2668" s="75"/>
      <c r="K2668" s="36"/>
      <c r="L2668" s="76"/>
      <c r="M2668" s="76"/>
      <c r="N2668" s="77"/>
      <c r="O2668" s="84" t="s">
        <v>2121</v>
      </c>
      <c r="P2668" s="86">
        <v>42759.606562499997</v>
      </c>
      <c r="Q2668" s="84" t="s">
        <v>22829</v>
      </c>
      <c r="R2668" s="84"/>
      <c r="S2668" s="84"/>
      <c r="T2668" s="84" t="s">
        <v>1682</v>
      </c>
      <c r="U2668" s="86">
        <v>42759.606562499997</v>
      </c>
      <c r="V2668" s="88" t="s">
        <v>24752</v>
      </c>
      <c r="W2668" s="84"/>
      <c r="X2668" s="84"/>
      <c r="Y2668" s="87" t="s">
        <v>25840</v>
      </c>
      <c r="Z2668" s="84"/>
      <c r="AA2668" s="84"/>
      <c r="AB2668" s="84"/>
      <c r="AC2668" s="84"/>
      <c r="AD2668" s="84"/>
      <c r="AE2668" s="84"/>
      <c r="AF2668" s="84"/>
      <c r="AG2668" s="84"/>
      <c r="AH2668" s="84"/>
      <c r="AI2668" s="84"/>
      <c r="AJ2668" s="84"/>
      <c r="AK2668" s="84"/>
      <c r="AL2668" s="84"/>
      <c r="AM2668" s="84"/>
      <c r="AN2668" s="84"/>
      <c r="AO2668" s="84"/>
      <c r="AP2668" s="84"/>
      <c r="AQ2668" s="84"/>
      <c r="AR2668" s="84"/>
      <c r="AS2668" s="84"/>
      <c r="AT2668" s="84"/>
      <c r="AU2668" s="84"/>
      <c r="AV2668" s="84"/>
      <c r="AW2668" s="84"/>
    </row>
    <row r="2669" spans="1:49" x14ac:dyDescent="0.25">
      <c r="A2669" s="69" t="s">
        <v>21966</v>
      </c>
      <c r="B2669" s="69" t="s">
        <v>22252</v>
      </c>
      <c r="C2669" s="70"/>
      <c r="D2669" s="71"/>
      <c r="E2669" s="70"/>
      <c r="F2669" s="73"/>
      <c r="G2669" s="70"/>
      <c r="H2669" s="74"/>
      <c r="I2669" s="75"/>
      <c r="J2669" s="75"/>
      <c r="K2669" s="36"/>
      <c r="L2669" s="76"/>
      <c r="M2669" s="76"/>
      <c r="N2669" s="77"/>
      <c r="O2669" s="84" t="s">
        <v>2121</v>
      </c>
      <c r="P2669" s="86">
        <v>42759.606365740743</v>
      </c>
      <c r="Q2669" s="84" t="s">
        <v>22643</v>
      </c>
      <c r="R2669" s="84"/>
      <c r="S2669" s="84"/>
      <c r="T2669" s="84"/>
      <c r="U2669" s="86">
        <v>42759.606365740743</v>
      </c>
      <c r="V2669" s="88" t="s">
        <v>24753</v>
      </c>
      <c r="W2669" s="84"/>
      <c r="X2669" s="84"/>
      <c r="Y2669" s="87" t="s">
        <v>25841</v>
      </c>
      <c r="Z2669" s="84"/>
      <c r="AA2669" s="84"/>
      <c r="AB2669" s="84"/>
      <c r="AC2669" s="84"/>
      <c r="AD2669" s="84"/>
      <c r="AE2669" s="84"/>
      <c r="AF2669" s="84"/>
      <c r="AG2669" s="84"/>
      <c r="AH2669" s="84"/>
      <c r="AI2669" s="84"/>
      <c r="AJ2669" s="84"/>
      <c r="AK2669" s="84"/>
      <c r="AL2669" s="84"/>
      <c r="AM2669" s="84"/>
      <c r="AN2669" s="84"/>
      <c r="AO2669" s="84"/>
      <c r="AP2669" s="84"/>
      <c r="AQ2669" s="84"/>
      <c r="AR2669" s="84"/>
      <c r="AS2669" s="84"/>
      <c r="AT2669" s="84"/>
      <c r="AU2669" s="84"/>
      <c r="AV2669" s="84"/>
      <c r="AW2669" s="84"/>
    </row>
    <row r="2670" spans="1:49" x14ac:dyDescent="0.25">
      <c r="A2670" s="69" t="s">
        <v>21967</v>
      </c>
      <c r="B2670" s="69" t="s">
        <v>1637</v>
      </c>
      <c r="C2670" s="70"/>
      <c r="D2670" s="71"/>
      <c r="E2670" s="70"/>
      <c r="F2670" s="73"/>
      <c r="G2670" s="70"/>
      <c r="H2670" s="74"/>
      <c r="I2670" s="75"/>
      <c r="J2670" s="75"/>
      <c r="K2670" s="36"/>
      <c r="L2670" s="76"/>
      <c r="M2670" s="76"/>
      <c r="N2670" s="77"/>
      <c r="O2670" s="84" t="s">
        <v>2121</v>
      </c>
      <c r="P2670" s="86">
        <v>42759.606481481482</v>
      </c>
      <c r="Q2670" s="84" t="s">
        <v>22754</v>
      </c>
      <c r="R2670" s="84"/>
      <c r="S2670" s="84"/>
      <c r="T2670" s="84"/>
      <c r="U2670" s="86">
        <v>42759.606481481482</v>
      </c>
      <c r="V2670" s="88" t="s">
        <v>24754</v>
      </c>
      <c r="W2670" s="84"/>
      <c r="X2670" s="84"/>
      <c r="Y2670" s="87" t="s">
        <v>25842</v>
      </c>
      <c r="Z2670" s="84"/>
      <c r="AA2670" s="84"/>
      <c r="AB2670" s="84"/>
      <c r="AC2670" s="84"/>
      <c r="AD2670" s="84"/>
      <c r="AE2670" s="84"/>
      <c r="AF2670" s="84"/>
      <c r="AG2670" s="84"/>
      <c r="AH2670" s="84"/>
      <c r="AI2670" s="84"/>
      <c r="AJ2670" s="84"/>
      <c r="AK2670" s="84"/>
      <c r="AL2670" s="84"/>
      <c r="AM2670" s="84"/>
      <c r="AN2670" s="84"/>
      <c r="AO2670" s="84"/>
      <c r="AP2670" s="84"/>
      <c r="AQ2670" s="84"/>
      <c r="AR2670" s="84"/>
      <c r="AS2670" s="84"/>
      <c r="AT2670" s="84"/>
      <c r="AU2670" s="84"/>
      <c r="AV2670" s="84"/>
      <c r="AW2670" s="84"/>
    </row>
    <row r="2671" spans="1:49" x14ac:dyDescent="0.25">
      <c r="A2671" s="69" t="s">
        <v>21967</v>
      </c>
      <c r="B2671" s="69" t="s">
        <v>1775</v>
      </c>
      <c r="C2671" s="70"/>
      <c r="D2671" s="71"/>
      <c r="E2671" s="70"/>
      <c r="F2671" s="73"/>
      <c r="G2671" s="70"/>
      <c r="H2671" s="74"/>
      <c r="I2671" s="75"/>
      <c r="J2671" s="75"/>
      <c r="K2671" s="36"/>
      <c r="L2671" s="76"/>
      <c r="M2671" s="76"/>
      <c r="N2671" s="77"/>
      <c r="O2671" s="84" t="s">
        <v>2121</v>
      </c>
      <c r="P2671" s="86">
        <v>42759.606574074074</v>
      </c>
      <c r="Q2671" s="84" t="s">
        <v>23178</v>
      </c>
      <c r="R2671" s="84"/>
      <c r="S2671" s="84"/>
      <c r="T2671" s="84"/>
      <c r="U2671" s="86">
        <v>42759.606574074074</v>
      </c>
      <c r="V2671" s="88" t="s">
        <v>24755</v>
      </c>
      <c r="W2671" s="84"/>
      <c r="X2671" s="84"/>
      <c r="Y2671" s="87" t="s">
        <v>25843</v>
      </c>
      <c r="Z2671" s="84"/>
      <c r="AA2671" s="84"/>
      <c r="AB2671" s="84"/>
      <c r="AC2671" s="84"/>
      <c r="AD2671" s="84"/>
      <c r="AE2671" s="84"/>
      <c r="AF2671" s="84"/>
      <c r="AG2671" s="84"/>
      <c r="AH2671" s="84"/>
      <c r="AI2671" s="84"/>
      <c r="AJ2671" s="84"/>
      <c r="AK2671" s="84"/>
      <c r="AL2671" s="84"/>
      <c r="AM2671" s="84"/>
      <c r="AN2671" s="84"/>
      <c r="AO2671" s="84"/>
      <c r="AP2671" s="84"/>
      <c r="AQ2671" s="84"/>
      <c r="AR2671" s="84"/>
      <c r="AS2671" s="84"/>
      <c r="AT2671" s="84"/>
      <c r="AU2671" s="84"/>
      <c r="AV2671" s="84"/>
      <c r="AW2671" s="84"/>
    </row>
    <row r="2672" spans="1:49" x14ac:dyDescent="0.25">
      <c r="A2672" s="69" t="s">
        <v>21967</v>
      </c>
      <c r="B2672" s="69" t="s">
        <v>1709</v>
      </c>
      <c r="C2672" s="70"/>
      <c r="D2672" s="71"/>
      <c r="E2672" s="70"/>
      <c r="F2672" s="73"/>
      <c r="G2672" s="70"/>
      <c r="H2672" s="74"/>
      <c r="I2672" s="75"/>
      <c r="J2672" s="75"/>
      <c r="K2672" s="36"/>
      <c r="L2672" s="76"/>
      <c r="M2672" s="76"/>
      <c r="N2672" s="77"/>
      <c r="O2672" s="84" t="s">
        <v>2121</v>
      </c>
      <c r="P2672" s="86">
        <v>42759.606574074074</v>
      </c>
      <c r="Q2672" s="84" t="s">
        <v>23178</v>
      </c>
      <c r="R2672" s="84"/>
      <c r="S2672" s="84"/>
      <c r="T2672" s="84"/>
      <c r="U2672" s="86">
        <v>42759.606574074074</v>
      </c>
      <c r="V2672" s="88" t="s">
        <v>24755</v>
      </c>
      <c r="W2672" s="84"/>
      <c r="X2672" s="84"/>
      <c r="Y2672" s="87" t="s">
        <v>25843</v>
      </c>
      <c r="Z2672" s="84"/>
      <c r="AA2672" s="84"/>
      <c r="AB2672" s="84"/>
      <c r="AC2672" s="84"/>
      <c r="AD2672" s="84"/>
      <c r="AE2672" s="84"/>
      <c r="AF2672" s="84"/>
      <c r="AG2672" s="84"/>
      <c r="AH2672" s="84"/>
      <c r="AI2672" s="84"/>
      <c r="AJ2672" s="84"/>
      <c r="AK2672" s="84"/>
      <c r="AL2672" s="84"/>
      <c r="AM2672" s="84"/>
      <c r="AN2672" s="84"/>
      <c r="AO2672" s="84"/>
      <c r="AP2672" s="84"/>
      <c r="AQ2672" s="84"/>
      <c r="AR2672" s="84"/>
      <c r="AS2672" s="84"/>
      <c r="AT2672" s="84"/>
      <c r="AU2672" s="84"/>
      <c r="AV2672" s="84"/>
      <c r="AW2672" s="84"/>
    </row>
    <row r="2673" spans="1:49" x14ac:dyDescent="0.25">
      <c r="A2673" s="69" t="s">
        <v>21968</v>
      </c>
      <c r="B2673" s="69" t="s">
        <v>22405</v>
      </c>
      <c r="C2673" s="70"/>
      <c r="D2673" s="71"/>
      <c r="E2673" s="70"/>
      <c r="F2673" s="73"/>
      <c r="G2673" s="70"/>
      <c r="H2673" s="74"/>
      <c r="I2673" s="75"/>
      <c r="J2673" s="75"/>
      <c r="K2673" s="36"/>
      <c r="L2673" s="76"/>
      <c r="M2673" s="76"/>
      <c r="N2673" s="77"/>
      <c r="O2673" s="84" t="s">
        <v>2121</v>
      </c>
      <c r="P2673" s="86">
        <v>42759.606574074074</v>
      </c>
      <c r="Q2673" s="84" t="s">
        <v>22980</v>
      </c>
      <c r="R2673" s="88" t="s">
        <v>23597</v>
      </c>
      <c r="S2673" s="84" t="s">
        <v>3699</v>
      </c>
      <c r="T2673" s="84"/>
      <c r="U2673" s="86">
        <v>42759.606574074074</v>
      </c>
      <c r="V2673" s="88" t="s">
        <v>24756</v>
      </c>
      <c r="W2673" s="84"/>
      <c r="X2673" s="84"/>
      <c r="Y2673" s="87" t="s">
        <v>25844</v>
      </c>
      <c r="Z2673" s="84"/>
      <c r="AA2673" s="84"/>
      <c r="AB2673" s="84"/>
      <c r="AC2673" s="84"/>
      <c r="AD2673" s="84"/>
      <c r="AE2673" s="84"/>
      <c r="AF2673" s="84"/>
      <c r="AG2673" s="84"/>
      <c r="AH2673" s="84"/>
      <c r="AI2673" s="84"/>
      <c r="AJ2673" s="84"/>
      <c r="AK2673" s="84"/>
      <c r="AL2673" s="84"/>
      <c r="AM2673" s="84"/>
      <c r="AN2673" s="84"/>
      <c r="AO2673" s="84"/>
      <c r="AP2673" s="84"/>
      <c r="AQ2673" s="84"/>
      <c r="AR2673" s="84"/>
      <c r="AS2673" s="84"/>
      <c r="AT2673" s="84"/>
      <c r="AU2673" s="84"/>
      <c r="AV2673" s="84"/>
      <c r="AW2673" s="84"/>
    </row>
    <row r="2674" spans="1:49" x14ac:dyDescent="0.25">
      <c r="A2674" s="69" t="s">
        <v>21968</v>
      </c>
      <c r="B2674" s="69" t="s">
        <v>2082</v>
      </c>
      <c r="C2674" s="70"/>
      <c r="D2674" s="71"/>
      <c r="E2674" s="70"/>
      <c r="F2674" s="73"/>
      <c r="G2674" s="70"/>
      <c r="H2674" s="74"/>
      <c r="I2674" s="75"/>
      <c r="J2674" s="75"/>
      <c r="K2674" s="36"/>
      <c r="L2674" s="76"/>
      <c r="M2674" s="76"/>
      <c r="N2674" s="77"/>
      <c r="O2674" s="84" t="s">
        <v>2121</v>
      </c>
      <c r="P2674" s="86">
        <v>42759.606574074074</v>
      </c>
      <c r="Q2674" s="84" t="s">
        <v>22980</v>
      </c>
      <c r="R2674" s="88" t="s">
        <v>23597</v>
      </c>
      <c r="S2674" s="84" t="s">
        <v>3699</v>
      </c>
      <c r="T2674" s="84"/>
      <c r="U2674" s="86">
        <v>42759.606574074074</v>
      </c>
      <c r="V2674" s="88" t="s">
        <v>24756</v>
      </c>
      <c r="W2674" s="84"/>
      <c r="X2674" s="84"/>
      <c r="Y2674" s="87" t="s">
        <v>25844</v>
      </c>
      <c r="Z2674" s="84"/>
      <c r="AA2674" s="84"/>
      <c r="AB2674" s="84"/>
      <c r="AC2674" s="84"/>
      <c r="AD2674" s="84"/>
      <c r="AE2674" s="84"/>
      <c r="AF2674" s="84"/>
      <c r="AG2674" s="84"/>
      <c r="AH2674" s="84"/>
      <c r="AI2674" s="84"/>
      <c r="AJ2674" s="84"/>
      <c r="AK2674" s="84"/>
      <c r="AL2674" s="84"/>
      <c r="AM2674" s="84"/>
      <c r="AN2674" s="84"/>
      <c r="AO2674" s="84"/>
      <c r="AP2674" s="84"/>
      <c r="AQ2674" s="84"/>
      <c r="AR2674" s="84"/>
      <c r="AS2674" s="84"/>
      <c r="AT2674" s="84"/>
      <c r="AU2674" s="84"/>
      <c r="AV2674" s="84"/>
      <c r="AW2674" s="84"/>
    </row>
    <row r="2675" spans="1:49" x14ac:dyDescent="0.25">
      <c r="A2675" s="69" t="s">
        <v>21969</v>
      </c>
      <c r="B2675" s="69" t="s">
        <v>21969</v>
      </c>
      <c r="C2675" s="70"/>
      <c r="D2675" s="71"/>
      <c r="E2675" s="70"/>
      <c r="F2675" s="73"/>
      <c r="G2675" s="70"/>
      <c r="H2675" s="74"/>
      <c r="I2675" s="75"/>
      <c r="J2675" s="75"/>
      <c r="K2675" s="36"/>
      <c r="L2675" s="76"/>
      <c r="M2675" s="76"/>
      <c r="N2675" s="77"/>
      <c r="O2675" s="84" t="s">
        <v>179</v>
      </c>
      <c r="P2675" s="86">
        <v>42759.606585648151</v>
      </c>
      <c r="Q2675" s="84" t="s">
        <v>23179</v>
      </c>
      <c r="R2675" s="84"/>
      <c r="S2675" s="84"/>
      <c r="T2675" s="84"/>
      <c r="U2675" s="86">
        <v>42759.606585648151</v>
      </c>
      <c r="V2675" s="88" t="s">
        <v>24757</v>
      </c>
      <c r="W2675" s="84"/>
      <c r="X2675" s="84"/>
      <c r="Y2675" s="87" t="s">
        <v>25845</v>
      </c>
      <c r="Z2675" s="84"/>
      <c r="AA2675" s="84"/>
      <c r="AB2675" s="84"/>
      <c r="AC2675" s="84"/>
      <c r="AD2675" s="84"/>
      <c r="AE2675" s="84"/>
      <c r="AF2675" s="84"/>
      <c r="AG2675" s="84"/>
      <c r="AH2675" s="84"/>
      <c r="AI2675" s="84"/>
      <c r="AJ2675" s="84"/>
      <c r="AK2675" s="84"/>
      <c r="AL2675" s="84"/>
      <c r="AM2675" s="84"/>
      <c r="AN2675" s="84"/>
      <c r="AO2675" s="84"/>
      <c r="AP2675" s="84"/>
      <c r="AQ2675" s="84"/>
      <c r="AR2675" s="84"/>
      <c r="AS2675" s="84"/>
      <c r="AT2675" s="84"/>
      <c r="AU2675" s="84"/>
      <c r="AV2675" s="84"/>
      <c r="AW2675" s="84"/>
    </row>
    <row r="2676" spans="1:49" x14ac:dyDescent="0.25">
      <c r="A2676" s="69" t="s">
        <v>21970</v>
      </c>
      <c r="B2676" s="69" t="s">
        <v>21970</v>
      </c>
      <c r="C2676" s="70"/>
      <c r="D2676" s="71"/>
      <c r="E2676" s="70"/>
      <c r="F2676" s="73"/>
      <c r="G2676" s="70"/>
      <c r="H2676" s="74"/>
      <c r="I2676" s="75"/>
      <c r="J2676" s="75"/>
      <c r="K2676" s="36"/>
      <c r="L2676" s="76"/>
      <c r="M2676" s="76"/>
      <c r="N2676" s="77"/>
      <c r="O2676" s="84" t="s">
        <v>179</v>
      </c>
      <c r="P2676" s="86">
        <v>42759.606585648151</v>
      </c>
      <c r="Q2676" s="84" t="s">
        <v>23180</v>
      </c>
      <c r="R2676" s="88" t="s">
        <v>23673</v>
      </c>
      <c r="S2676" s="84" t="s">
        <v>23838</v>
      </c>
      <c r="T2676" s="84" t="s">
        <v>1682</v>
      </c>
      <c r="U2676" s="86">
        <v>42759.606585648151</v>
      </c>
      <c r="V2676" s="88" t="s">
        <v>24758</v>
      </c>
      <c r="W2676" s="84"/>
      <c r="X2676" s="84"/>
      <c r="Y2676" s="87" t="s">
        <v>25846</v>
      </c>
      <c r="Z2676" s="84"/>
      <c r="AA2676" s="84"/>
      <c r="AB2676" s="84"/>
      <c r="AC2676" s="84"/>
      <c r="AD2676" s="84"/>
      <c r="AE2676" s="84"/>
      <c r="AF2676" s="84"/>
      <c r="AG2676" s="84"/>
      <c r="AH2676" s="84"/>
      <c r="AI2676" s="84"/>
      <c r="AJ2676" s="84"/>
      <c r="AK2676" s="84"/>
      <c r="AL2676" s="84"/>
      <c r="AM2676" s="84"/>
      <c r="AN2676" s="84"/>
      <c r="AO2676" s="84"/>
      <c r="AP2676" s="84"/>
      <c r="AQ2676" s="84"/>
      <c r="AR2676" s="84"/>
      <c r="AS2676" s="84"/>
      <c r="AT2676" s="84"/>
      <c r="AU2676" s="84"/>
      <c r="AV2676" s="84"/>
      <c r="AW2676" s="84"/>
    </row>
    <row r="2677" spans="1:49" x14ac:dyDescent="0.25">
      <c r="A2677" s="69" t="s">
        <v>21971</v>
      </c>
      <c r="B2677" s="69" t="s">
        <v>21971</v>
      </c>
      <c r="C2677" s="70"/>
      <c r="D2677" s="71"/>
      <c r="E2677" s="70"/>
      <c r="F2677" s="73"/>
      <c r="G2677" s="70"/>
      <c r="H2677" s="74"/>
      <c r="I2677" s="75"/>
      <c r="J2677" s="75"/>
      <c r="K2677" s="36"/>
      <c r="L2677" s="76"/>
      <c r="M2677" s="76"/>
      <c r="N2677" s="77"/>
      <c r="O2677" s="84" t="s">
        <v>179</v>
      </c>
      <c r="P2677" s="86">
        <v>42759.606585648151</v>
      </c>
      <c r="Q2677" s="84" t="s">
        <v>23181</v>
      </c>
      <c r="R2677" s="84"/>
      <c r="S2677" s="84"/>
      <c r="T2677" s="84" t="s">
        <v>23979</v>
      </c>
      <c r="U2677" s="86">
        <v>42759.606585648151</v>
      </c>
      <c r="V2677" s="88" t="s">
        <v>24759</v>
      </c>
      <c r="W2677" s="84"/>
      <c r="X2677" s="84"/>
      <c r="Y2677" s="87" t="s">
        <v>25847</v>
      </c>
      <c r="Z2677" s="84"/>
      <c r="AA2677" s="84"/>
      <c r="AB2677" s="84"/>
      <c r="AC2677" s="84"/>
      <c r="AD2677" s="84"/>
      <c r="AE2677" s="84"/>
      <c r="AF2677" s="84"/>
      <c r="AG2677" s="84"/>
      <c r="AH2677" s="84"/>
      <c r="AI2677" s="84"/>
      <c r="AJ2677" s="84"/>
      <c r="AK2677" s="84"/>
      <c r="AL2677" s="84"/>
      <c r="AM2677" s="84"/>
      <c r="AN2677" s="84"/>
      <c r="AO2677" s="84"/>
      <c r="AP2677" s="84"/>
      <c r="AQ2677" s="84"/>
      <c r="AR2677" s="84"/>
      <c r="AS2677" s="84"/>
      <c r="AT2677" s="84"/>
      <c r="AU2677" s="84"/>
      <c r="AV2677" s="84"/>
      <c r="AW2677" s="84"/>
    </row>
    <row r="2678" spans="1:49" x14ac:dyDescent="0.25">
      <c r="A2678" s="69" t="s">
        <v>21972</v>
      </c>
      <c r="B2678" s="69" t="s">
        <v>21972</v>
      </c>
      <c r="C2678" s="70"/>
      <c r="D2678" s="71"/>
      <c r="E2678" s="70"/>
      <c r="F2678" s="73"/>
      <c r="G2678" s="70"/>
      <c r="H2678" s="74"/>
      <c r="I2678" s="75"/>
      <c r="J2678" s="75"/>
      <c r="K2678" s="36"/>
      <c r="L2678" s="76"/>
      <c r="M2678" s="76"/>
      <c r="N2678" s="77"/>
      <c r="O2678" s="84" t="s">
        <v>179</v>
      </c>
      <c r="P2678" s="86">
        <v>42759.606585648151</v>
      </c>
      <c r="Q2678" s="84" t="s">
        <v>23182</v>
      </c>
      <c r="R2678" s="88" t="s">
        <v>23674</v>
      </c>
      <c r="S2678" s="84" t="s">
        <v>23869</v>
      </c>
      <c r="T2678" s="84"/>
      <c r="U2678" s="86">
        <v>42759.606585648151</v>
      </c>
      <c r="V2678" s="88" t="s">
        <v>24760</v>
      </c>
      <c r="W2678" s="84"/>
      <c r="X2678" s="84"/>
      <c r="Y2678" s="87" t="s">
        <v>25848</v>
      </c>
      <c r="Z2678" s="84"/>
      <c r="AA2678" s="84"/>
      <c r="AB2678" s="84"/>
      <c r="AC2678" s="84"/>
      <c r="AD2678" s="84"/>
      <c r="AE2678" s="84"/>
      <c r="AF2678" s="84"/>
      <c r="AG2678" s="84"/>
      <c r="AH2678" s="84"/>
      <c r="AI2678" s="84"/>
      <c r="AJ2678" s="84"/>
      <c r="AK2678" s="84"/>
      <c r="AL2678" s="84"/>
      <c r="AM2678" s="84"/>
      <c r="AN2678" s="84"/>
      <c r="AO2678" s="84"/>
      <c r="AP2678" s="84"/>
      <c r="AQ2678" s="84"/>
      <c r="AR2678" s="84"/>
      <c r="AS2678" s="84"/>
      <c r="AT2678" s="84"/>
      <c r="AU2678" s="84"/>
      <c r="AV2678" s="84"/>
      <c r="AW2678" s="84"/>
    </row>
    <row r="2679" spans="1:49" x14ac:dyDescent="0.25">
      <c r="A2679" s="69" t="s">
        <v>21973</v>
      </c>
      <c r="B2679" s="69" t="s">
        <v>1608</v>
      </c>
      <c r="C2679" s="70"/>
      <c r="D2679" s="71"/>
      <c r="E2679" s="70"/>
      <c r="F2679" s="73"/>
      <c r="G2679" s="70"/>
      <c r="H2679" s="74"/>
      <c r="I2679" s="75"/>
      <c r="J2679" s="75"/>
      <c r="K2679" s="36"/>
      <c r="L2679" s="76"/>
      <c r="M2679" s="76"/>
      <c r="N2679" s="77"/>
      <c r="O2679" s="84" t="s">
        <v>2121</v>
      </c>
      <c r="P2679" s="86">
        <v>42759.60659722222</v>
      </c>
      <c r="Q2679" s="84" t="s">
        <v>23183</v>
      </c>
      <c r="R2679" s="88" t="s">
        <v>23675</v>
      </c>
      <c r="S2679" s="84" t="s">
        <v>3720</v>
      </c>
      <c r="T2679" s="84"/>
      <c r="U2679" s="86">
        <v>42759.60659722222</v>
      </c>
      <c r="V2679" s="88" t="s">
        <v>24761</v>
      </c>
      <c r="W2679" s="84"/>
      <c r="X2679" s="84"/>
      <c r="Y2679" s="87" t="s">
        <v>25849</v>
      </c>
      <c r="Z2679" s="84"/>
      <c r="AA2679" s="84"/>
      <c r="AB2679" s="84"/>
      <c r="AC2679" s="84"/>
      <c r="AD2679" s="84"/>
      <c r="AE2679" s="84"/>
      <c r="AF2679" s="84"/>
      <c r="AG2679" s="84"/>
      <c r="AH2679" s="84"/>
      <c r="AI2679" s="84"/>
      <c r="AJ2679" s="84"/>
      <c r="AK2679" s="84"/>
      <c r="AL2679" s="84"/>
      <c r="AM2679" s="84"/>
      <c r="AN2679" s="84"/>
      <c r="AO2679" s="84"/>
      <c r="AP2679" s="84"/>
      <c r="AQ2679" s="84"/>
      <c r="AR2679" s="84"/>
      <c r="AS2679" s="84"/>
      <c r="AT2679" s="84"/>
      <c r="AU2679" s="84"/>
      <c r="AV2679" s="84"/>
      <c r="AW2679" s="84"/>
    </row>
    <row r="2680" spans="1:49" x14ac:dyDescent="0.25">
      <c r="A2680" s="69" t="s">
        <v>21973</v>
      </c>
      <c r="B2680" s="69" t="s">
        <v>22517</v>
      </c>
      <c r="C2680" s="70"/>
      <c r="D2680" s="71"/>
      <c r="E2680" s="70"/>
      <c r="F2680" s="73"/>
      <c r="G2680" s="70"/>
      <c r="H2680" s="74"/>
      <c r="I2680" s="75"/>
      <c r="J2680" s="75"/>
      <c r="K2680" s="36"/>
      <c r="L2680" s="76"/>
      <c r="M2680" s="76"/>
      <c r="N2680" s="77"/>
      <c r="O2680" s="84" t="s">
        <v>2121</v>
      </c>
      <c r="P2680" s="86">
        <v>42759.60659722222</v>
      </c>
      <c r="Q2680" s="84" t="s">
        <v>23183</v>
      </c>
      <c r="R2680" s="88" t="s">
        <v>23675</v>
      </c>
      <c r="S2680" s="84" t="s">
        <v>3720</v>
      </c>
      <c r="T2680" s="84"/>
      <c r="U2680" s="86">
        <v>42759.60659722222</v>
      </c>
      <c r="V2680" s="88" t="s">
        <v>24761</v>
      </c>
      <c r="W2680" s="84"/>
      <c r="X2680" s="84"/>
      <c r="Y2680" s="87" t="s">
        <v>25849</v>
      </c>
      <c r="Z2680" s="84"/>
      <c r="AA2680" s="84"/>
      <c r="AB2680" s="84"/>
      <c r="AC2680" s="84"/>
      <c r="AD2680" s="84"/>
      <c r="AE2680" s="84"/>
      <c r="AF2680" s="84"/>
      <c r="AG2680" s="84"/>
      <c r="AH2680" s="84"/>
      <c r="AI2680" s="84"/>
      <c r="AJ2680" s="84"/>
      <c r="AK2680" s="84"/>
      <c r="AL2680" s="84"/>
      <c r="AM2680" s="84"/>
      <c r="AN2680" s="84"/>
      <c r="AO2680" s="84"/>
      <c r="AP2680" s="84"/>
      <c r="AQ2680" s="84"/>
      <c r="AR2680" s="84"/>
      <c r="AS2680" s="84"/>
      <c r="AT2680" s="84"/>
      <c r="AU2680" s="84"/>
      <c r="AV2680" s="84"/>
      <c r="AW2680" s="84"/>
    </row>
    <row r="2681" spans="1:49" x14ac:dyDescent="0.25">
      <c r="A2681" s="69" t="s">
        <v>21974</v>
      </c>
      <c r="B2681" s="69" t="s">
        <v>21974</v>
      </c>
      <c r="C2681" s="70"/>
      <c r="D2681" s="71"/>
      <c r="E2681" s="70"/>
      <c r="F2681" s="73"/>
      <c r="G2681" s="70"/>
      <c r="H2681" s="74"/>
      <c r="I2681" s="75"/>
      <c r="J2681" s="75"/>
      <c r="K2681" s="36"/>
      <c r="L2681" s="76"/>
      <c r="M2681" s="76"/>
      <c r="N2681" s="77"/>
      <c r="O2681" s="84" t="s">
        <v>179</v>
      </c>
      <c r="P2681" s="86">
        <v>42759.60659722222</v>
      </c>
      <c r="Q2681" s="84" t="s">
        <v>23184</v>
      </c>
      <c r="R2681" s="84"/>
      <c r="S2681" s="84"/>
      <c r="T2681" s="84" t="s">
        <v>1682</v>
      </c>
      <c r="U2681" s="86">
        <v>42759.60659722222</v>
      </c>
      <c r="V2681" s="88" t="s">
        <v>24762</v>
      </c>
      <c r="W2681" s="84"/>
      <c r="X2681" s="84"/>
      <c r="Y2681" s="87" t="s">
        <v>25850</v>
      </c>
      <c r="Z2681" s="84"/>
      <c r="AA2681" s="84"/>
      <c r="AB2681" s="84"/>
      <c r="AC2681" s="84"/>
      <c r="AD2681" s="84"/>
      <c r="AE2681" s="84"/>
      <c r="AF2681" s="84"/>
      <c r="AG2681" s="84"/>
      <c r="AH2681" s="84"/>
      <c r="AI2681" s="84"/>
      <c r="AJ2681" s="84"/>
      <c r="AK2681" s="84"/>
      <c r="AL2681" s="84"/>
      <c r="AM2681" s="84"/>
      <c r="AN2681" s="84"/>
      <c r="AO2681" s="84"/>
      <c r="AP2681" s="84"/>
      <c r="AQ2681" s="84"/>
      <c r="AR2681" s="84"/>
      <c r="AS2681" s="84"/>
      <c r="AT2681" s="84"/>
      <c r="AU2681" s="84"/>
      <c r="AV2681" s="84"/>
      <c r="AW2681" s="84"/>
    </row>
    <row r="2682" spans="1:49" x14ac:dyDescent="0.25">
      <c r="A2682" s="69" t="s">
        <v>21975</v>
      </c>
      <c r="B2682" s="69" t="s">
        <v>581</v>
      </c>
      <c r="C2682" s="70"/>
      <c r="D2682" s="71"/>
      <c r="E2682" s="70"/>
      <c r="F2682" s="73"/>
      <c r="G2682" s="70"/>
      <c r="H2682" s="74"/>
      <c r="I2682" s="75"/>
      <c r="J2682" s="75"/>
      <c r="K2682" s="36"/>
      <c r="L2682" s="76"/>
      <c r="M2682" s="76"/>
      <c r="N2682" s="77"/>
      <c r="O2682" s="84" t="s">
        <v>2121</v>
      </c>
      <c r="P2682" s="86">
        <v>42759.60659722222</v>
      </c>
      <c r="Q2682" s="84" t="s">
        <v>23185</v>
      </c>
      <c r="R2682" s="88" t="s">
        <v>23676</v>
      </c>
      <c r="S2682" s="84" t="s">
        <v>3697</v>
      </c>
      <c r="T2682" s="84"/>
      <c r="U2682" s="86">
        <v>42759.60659722222</v>
      </c>
      <c r="V2682" s="88" t="s">
        <v>24763</v>
      </c>
      <c r="W2682" s="84"/>
      <c r="X2682" s="84"/>
      <c r="Y2682" s="87" t="s">
        <v>25851</v>
      </c>
      <c r="Z2682" s="84"/>
      <c r="AA2682" s="84"/>
      <c r="AB2682" s="84"/>
      <c r="AC2682" s="84"/>
      <c r="AD2682" s="84"/>
      <c r="AE2682" s="84"/>
      <c r="AF2682" s="84"/>
      <c r="AG2682" s="84"/>
      <c r="AH2682" s="84"/>
      <c r="AI2682" s="84"/>
      <c r="AJ2682" s="84"/>
      <c r="AK2682" s="84"/>
      <c r="AL2682" s="84"/>
      <c r="AM2682" s="84"/>
      <c r="AN2682" s="84"/>
      <c r="AO2682" s="84"/>
      <c r="AP2682" s="84"/>
      <c r="AQ2682" s="84"/>
      <c r="AR2682" s="84"/>
      <c r="AS2682" s="84"/>
      <c r="AT2682" s="84"/>
      <c r="AU2682" s="84"/>
      <c r="AV2682" s="84"/>
      <c r="AW2682" s="84"/>
    </row>
    <row r="2683" spans="1:49" x14ac:dyDescent="0.25">
      <c r="A2683" s="69" t="s">
        <v>21976</v>
      </c>
      <c r="B2683" s="69" t="s">
        <v>1577</v>
      </c>
      <c r="C2683" s="70"/>
      <c r="D2683" s="71"/>
      <c r="E2683" s="70"/>
      <c r="F2683" s="73"/>
      <c r="G2683" s="70"/>
      <c r="H2683" s="74"/>
      <c r="I2683" s="75"/>
      <c r="J2683" s="75"/>
      <c r="K2683" s="36"/>
      <c r="L2683" s="76"/>
      <c r="M2683" s="76"/>
      <c r="N2683" s="77"/>
      <c r="O2683" s="84" t="s">
        <v>2121</v>
      </c>
      <c r="P2683" s="86">
        <v>42759.60659722222</v>
      </c>
      <c r="Q2683" s="84" t="s">
        <v>2164</v>
      </c>
      <c r="R2683" s="84"/>
      <c r="S2683" s="84"/>
      <c r="T2683" s="84"/>
      <c r="U2683" s="86">
        <v>42759.60659722222</v>
      </c>
      <c r="V2683" s="88" t="s">
        <v>24764</v>
      </c>
      <c r="W2683" s="84"/>
      <c r="X2683" s="84"/>
      <c r="Y2683" s="87" t="s">
        <v>25852</v>
      </c>
      <c r="Z2683" s="84"/>
      <c r="AA2683" s="84"/>
      <c r="AB2683" s="84"/>
      <c r="AC2683" s="84"/>
      <c r="AD2683" s="84"/>
      <c r="AE2683" s="84"/>
      <c r="AF2683" s="84"/>
      <c r="AG2683" s="84"/>
      <c r="AH2683" s="84"/>
      <c r="AI2683" s="84"/>
      <c r="AJ2683" s="84"/>
      <c r="AK2683" s="84"/>
      <c r="AL2683" s="84"/>
      <c r="AM2683" s="84"/>
      <c r="AN2683" s="84"/>
      <c r="AO2683" s="84"/>
      <c r="AP2683" s="84"/>
      <c r="AQ2683" s="84"/>
      <c r="AR2683" s="84"/>
      <c r="AS2683" s="84"/>
      <c r="AT2683" s="84"/>
      <c r="AU2683" s="84"/>
      <c r="AV2683" s="84"/>
      <c r="AW2683" s="84"/>
    </row>
    <row r="2684" spans="1:49" x14ac:dyDescent="0.25">
      <c r="A2684" s="69" t="s">
        <v>21977</v>
      </c>
      <c r="B2684" s="69" t="s">
        <v>22518</v>
      </c>
      <c r="C2684" s="70"/>
      <c r="D2684" s="71"/>
      <c r="E2684" s="70"/>
      <c r="F2684" s="73"/>
      <c r="G2684" s="70"/>
      <c r="H2684" s="74"/>
      <c r="I2684" s="75"/>
      <c r="J2684" s="75"/>
      <c r="K2684" s="36"/>
      <c r="L2684" s="76"/>
      <c r="M2684" s="76"/>
      <c r="N2684" s="77"/>
      <c r="O2684" s="84" t="s">
        <v>2121</v>
      </c>
      <c r="P2684" s="86">
        <v>42759.606608796297</v>
      </c>
      <c r="Q2684" s="84" t="s">
        <v>23186</v>
      </c>
      <c r="R2684" s="84"/>
      <c r="S2684" s="84"/>
      <c r="T2684" s="84" t="s">
        <v>23980</v>
      </c>
      <c r="U2684" s="86">
        <v>42759.606608796297</v>
      </c>
      <c r="V2684" s="88" t="s">
        <v>24765</v>
      </c>
      <c r="W2684" s="84"/>
      <c r="X2684" s="84"/>
      <c r="Y2684" s="87" t="s">
        <v>25853</v>
      </c>
      <c r="Z2684" s="84"/>
      <c r="AA2684" s="84"/>
      <c r="AB2684" s="84"/>
      <c r="AC2684" s="84"/>
      <c r="AD2684" s="84"/>
      <c r="AE2684" s="84"/>
      <c r="AF2684" s="84"/>
      <c r="AG2684" s="84"/>
      <c r="AH2684" s="84"/>
      <c r="AI2684" s="84"/>
      <c r="AJ2684" s="84"/>
      <c r="AK2684" s="84"/>
      <c r="AL2684" s="84"/>
      <c r="AM2684" s="84"/>
      <c r="AN2684" s="84"/>
      <c r="AO2684" s="84"/>
      <c r="AP2684" s="84"/>
      <c r="AQ2684" s="84"/>
      <c r="AR2684" s="84"/>
      <c r="AS2684" s="84"/>
      <c r="AT2684" s="84"/>
      <c r="AU2684" s="84"/>
      <c r="AV2684" s="84"/>
      <c r="AW2684" s="84"/>
    </row>
    <row r="2685" spans="1:49" x14ac:dyDescent="0.25">
      <c r="A2685" s="69" t="s">
        <v>21978</v>
      </c>
      <c r="B2685" s="69" t="s">
        <v>22247</v>
      </c>
      <c r="C2685" s="70"/>
      <c r="D2685" s="71"/>
      <c r="E2685" s="70"/>
      <c r="F2685" s="73"/>
      <c r="G2685" s="70"/>
      <c r="H2685" s="74"/>
      <c r="I2685" s="75"/>
      <c r="J2685" s="75"/>
      <c r="K2685" s="36"/>
      <c r="L2685" s="76"/>
      <c r="M2685" s="76"/>
      <c r="N2685" s="77"/>
      <c r="O2685" s="84" t="s">
        <v>2121</v>
      </c>
      <c r="P2685" s="86">
        <v>42759.606608796297</v>
      </c>
      <c r="Q2685" s="84" t="s">
        <v>22633</v>
      </c>
      <c r="R2685" s="84"/>
      <c r="S2685" s="84"/>
      <c r="T2685" s="84"/>
      <c r="U2685" s="86">
        <v>42759.606608796297</v>
      </c>
      <c r="V2685" s="88" t="s">
        <v>24766</v>
      </c>
      <c r="W2685" s="84"/>
      <c r="X2685" s="84"/>
      <c r="Y2685" s="87" t="s">
        <v>25854</v>
      </c>
      <c r="Z2685" s="84"/>
      <c r="AA2685" s="84"/>
      <c r="AB2685" s="84"/>
      <c r="AC2685" s="84"/>
      <c r="AD2685" s="84"/>
      <c r="AE2685" s="84"/>
      <c r="AF2685" s="84"/>
      <c r="AG2685" s="84"/>
      <c r="AH2685" s="84"/>
      <c r="AI2685" s="84"/>
      <c r="AJ2685" s="84"/>
      <c r="AK2685" s="84"/>
      <c r="AL2685" s="84"/>
      <c r="AM2685" s="84"/>
      <c r="AN2685" s="84"/>
      <c r="AO2685" s="84"/>
      <c r="AP2685" s="84"/>
      <c r="AQ2685" s="84"/>
      <c r="AR2685" s="84"/>
      <c r="AS2685" s="84"/>
      <c r="AT2685" s="84"/>
      <c r="AU2685" s="84"/>
      <c r="AV2685" s="84"/>
      <c r="AW2685" s="84"/>
    </row>
    <row r="2686" spans="1:49" x14ac:dyDescent="0.25">
      <c r="A2686" s="69" t="s">
        <v>21979</v>
      </c>
      <c r="B2686" s="69" t="s">
        <v>1477</v>
      </c>
      <c r="C2686" s="70"/>
      <c r="D2686" s="71"/>
      <c r="E2686" s="70"/>
      <c r="F2686" s="73"/>
      <c r="G2686" s="70"/>
      <c r="H2686" s="74"/>
      <c r="I2686" s="75"/>
      <c r="J2686" s="75"/>
      <c r="K2686" s="36"/>
      <c r="L2686" s="76"/>
      <c r="M2686" s="76"/>
      <c r="N2686" s="77"/>
      <c r="O2686" s="84" t="s">
        <v>2121</v>
      </c>
      <c r="P2686" s="86">
        <v>42759.606608796297</v>
      </c>
      <c r="Q2686" s="84" t="s">
        <v>23187</v>
      </c>
      <c r="R2686" s="88" t="s">
        <v>23677</v>
      </c>
      <c r="S2686" s="84" t="s">
        <v>3697</v>
      </c>
      <c r="T2686" s="84"/>
      <c r="U2686" s="86">
        <v>42759.606608796297</v>
      </c>
      <c r="V2686" s="88" t="s">
        <v>24767</v>
      </c>
      <c r="W2686" s="84"/>
      <c r="X2686" s="84"/>
      <c r="Y2686" s="87" t="s">
        <v>25855</v>
      </c>
      <c r="Z2686" s="84"/>
      <c r="AA2686" s="84"/>
      <c r="AB2686" s="84"/>
      <c r="AC2686" s="84"/>
      <c r="AD2686" s="84"/>
      <c r="AE2686" s="84"/>
      <c r="AF2686" s="84"/>
      <c r="AG2686" s="84"/>
      <c r="AH2686" s="84"/>
      <c r="AI2686" s="84"/>
      <c r="AJ2686" s="84"/>
      <c r="AK2686" s="84"/>
      <c r="AL2686" s="84"/>
      <c r="AM2686" s="84"/>
      <c r="AN2686" s="84"/>
      <c r="AO2686" s="84"/>
      <c r="AP2686" s="84"/>
      <c r="AQ2686" s="84"/>
      <c r="AR2686" s="84"/>
      <c r="AS2686" s="84"/>
      <c r="AT2686" s="84"/>
      <c r="AU2686" s="84"/>
      <c r="AV2686" s="84"/>
      <c r="AW2686" s="84"/>
    </row>
    <row r="2687" spans="1:49" x14ac:dyDescent="0.25">
      <c r="A2687" s="69" t="s">
        <v>21980</v>
      </c>
      <c r="B2687" s="69" t="s">
        <v>21980</v>
      </c>
      <c r="C2687" s="70"/>
      <c r="D2687" s="71"/>
      <c r="E2687" s="70"/>
      <c r="F2687" s="73"/>
      <c r="G2687" s="70"/>
      <c r="H2687" s="74"/>
      <c r="I2687" s="75"/>
      <c r="J2687" s="75"/>
      <c r="K2687" s="36"/>
      <c r="L2687" s="76"/>
      <c r="M2687" s="76"/>
      <c r="N2687" s="77"/>
      <c r="O2687" s="84" t="s">
        <v>179</v>
      </c>
      <c r="P2687" s="86">
        <v>42759.606608796297</v>
      </c>
      <c r="Q2687" s="84" t="s">
        <v>23188</v>
      </c>
      <c r="R2687" s="84"/>
      <c r="S2687" s="84"/>
      <c r="T2687" s="84" t="s">
        <v>23981</v>
      </c>
      <c r="U2687" s="86">
        <v>42759.606608796297</v>
      </c>
      <c r="V2687" s="88" t="s">
        <v>24768</v>
      </c>
      <c r="W2687" s="84"/>
      <c r="X2687" s="84"/>
      <c r="Y2687" s="87" t="s">
        <v>25856</v>
      </c>
      <c r="Z2687" s="84"/>
      <c r="AA2687" s="84"/>
      <c r="AB2687" s="84"/>
      <c r="AC2687" s="84"/>
      <c r="AD2687" s="84"/>
      <c r="AE2687" s="84"/>
      <c r="AF2687" s="84"/>
      <c r="AG2687" s="84"/>
      <c r="AH2687" s="84"/>
      <c r="AI2687" s="84"/>
      <c r="AJ2687" s="84"/>
      <c r="AK2687" s="84"/>
      <c r="AL2687" s="84"/>
      <c r="AM2687" s="84"/>
      <c r="AN2687" s="84"/>
      <c r="AO2687" s="84"/>
      <c r="AP2687" s="84"/>
      <c r="AQ2687" s="84"/>
      <c r="AR2687" s="84"/>
      <c r="AS2687" s="84"/>
      <c r="AT2687" s="84"/>
      <c r="AU2687" s="84"/>
      <c r="AV2687" s="84"/>
      <c r="AW2687" s="84"/>
    </row>
    <row r="2688" spans="1:49" x14ac:dyDescent="0.25">
      <c r="A2688" s="69" t="s">
        <v>21981</v>
      </c>
      <c r="B2688" s="69" t="s">
        <v>22406</v>
      </c>
      <c r="C2688" s="70"/>
      <c r="D2688" s="71"/>
      <c r="E2688" s="70"/>
      <c r="F2688" s="73"/>
      <c r="G2688" s="70"/>
      <c r="H2688" s="74"/>
      <c r="I2688" s="75"/>
      <c r="J2688" s="75"/>
      <c r="K2688" s="36"/>
      <c r="L2688" s="76"/>
      <c r="M2688" s="76"/>
      <c r="N2688" s="77"/>
      <c r="O2688" s="84" t="s">
        <v>2121</v>
      </c>
      <c r="P2688" s="86">
        <v>42759.606620370374</v>
      </c>
      <c r="Q2688" s="84" t="s">
        <v>22984</v>
      </c>
      <c r="R2688" s="84"/>
      <c r="S2688" s="84"/>
      <c r="T2688" s="84"/>
      <c r="U2688" s="86">
        <v>42759.606620370374</v>
      </c>
      <c r="V2688" s="88" t="s">
        <v>24769</v>
      </c>
      <c r="W2688" s="84"/>
      <c r="X2688" s="84"/>
      <c r="Y2688" s="87" t="s">
        <v>25857</v>
      </c>
      <c r="Z2688" s="84"/>
      <c r="AA2688" s="84"/>
      <c r="AB2688" s="84"/>
      <c r="AC2688" s="84"/>
      <c r="AD2688" s="84"/>
      <c r="AE2688" s="84"/>
      <c r="AF2688" s="84"/>
      <c r="AG2688" s="84"/>
      <c r="AH2688" s="84"/>
      <c r="AI2688" s="84"/>
      <c r="AJ2688" s="84"/>
      <c r="AK2688" s="84"/>
      <c r="AL2688" s="84"/>
      <c r="AM2688" s="84"/>
      <c r="AN2688" s="84"/>
      <c r="AO2688" s="84"/>
      <c r="AP2688" s="84"/>
      <c r="AQ2688" s="84"/>
      <c r="AR2688" s="84"/>
      <c r="AS2688" s="84"/>
      <c r="AT2688" s="84"/>
      <c r="AU2688" s="84"/>
      <c r="AV2688" s="84"/>
      <c r="AW2688" s="84"/>
    </row>
    <row r="2689" spans="1:49" x14ac:dyDescent="0.25">
      <c r="A2689" s="69" t="s">
        <v>21982</v>
      </c>
      <c r="B2689" s="69" t="s">
        <v>1637</v>
      </c>
      <c r="C2689" s="70"/>
      <c r="D2689" s="71"/>
      <c r="E2689" s="70"/>
      <c r="F2689" s="73"/>
      <c r="G2689" s="70"/>
      <c r="H2689" s="74"/>
      <c r="I2689" s="75"/>
      <c r="J2689" s="75"/>
      <c r="K2689" s="36"/>
      <c r="L2689" s="76"/>
      <c r="M2689" s="76"/>
      <c r="N2689" s="77"/>
      <c r="O2689" s="84" t="s">
        <v>2121</v>
      </c>
      <c r="P2689" s="86">
        <v>42759.605300925927</v>
      </c>
      <c r="Q2689" s="84" t="s">
        <v>23189</v>
      </c>
      <c r="R2689" s="84"/>
      <c r="S2689" s="84"/>
      <c r="T2689" s="84" t="s">
        <v>3946</v>
      </c>
      <c r="U2689" s="86">
        <v>42759.605300925927</v>
      </c>
      <c r="V2689" s="88" t="s">
        <v>24770</v>
      </c>
      <c r="W2689" s="84"/>
      <c r="X2689" s="84"/>
      <c r="Y2689" s="87" t="s">
        <v>25858</v>
      </c>
      <c r="Z2689" s="84"/>
      <c r="AA2689" s="84"/>
      <c r="AB2689" s="84"/>
      <c r="AC2689" s="84"/>
      <c r="AD2689" s="84"/>
      <c r="AE2689" s="84"/>
      <c r="AF2689" s="84"/>
      <c r="AG2689" s="84"/>
      <c r="AH2689" s="84"/>
      <c r="AI2689" s="84"/>
      <c r="AJ2689" s="84"/>
      <c r="AK2689" s="84"/>
      <c r="AL2689" s="84"/>
      <c r="AM2689" s="84"/>
      <c r="AN2689" s="84"/>
      <c r="AO2689" s="84"/>
      <c r="AP2689" s="84"/>
      <c r="AQ2689" s="84"/>
      <c r="AR2689" s="84"/>
      <c r="AS2689" s="84"/>
      <c r="AT2689" s="84"/>
      <c r="AU2689" s="84"/>
      <c r="AV2689" s="84"/>
      <c r="AW2689" s="84"/>
    </row>
    <row r="2690" spans="1:49" x14ac:dyDescent="0.25">
      <c r="A2690" s="69" t="s">
        <v>21982</v>
      </c>
      <c r="B2690" s="69" t="s">
        <v>1758</v>
      </c>
      <c r="C2690" s="70"/>
      <c r="D2690" s="71"/>
      <c r="E2690" s="70"/>
      <c r="F2690" s="73"/>
      <c r="G2690" s="70"/>
      <c r="H2690" s="74"/>
      <c r="I2690" s="75"/>
      <c r="J2690" s="75"/>
      <c r="K2690" s="36"/>
      <c r="L2690" s="76"/>
      <c r="M2690" s="76"/>
      <c r="N2690" s="77"/>
      <c r="O2690" s="84" t="s">
        <v>2121</v>
      </c>
      <c r="P2690" s="86">
        <v>42759.606620370374</v>
      </c>
      <c r="Q2690" s="84" t="s">
        <v>23190</v>
      </c>
      <c r="R2690" s="84"/>
      <c r="S2690" s="84"/>
      <c r="T2690" s="84" t="s">
        <v>1682</v>
      </c>
      <c r="U2690" s="86">
        <v>42759.606620370374</v>
      </c>
      <c r="V2690" s="88" t="s">
        <v>24771</v>
      </c>
      <c r="W2690" s="84"/>
      <c r="X2690" s="84"/>
      <c r="Y2690" s="87" t="s">
        <v>25859</v>
      </c>
      <c r="Z2690" s="84"/>
      <c r="AA2690" s="84"/>
      <c r="AB2690" s="84"/>
      <c r="AC2690" s="84"/>
      <c r="AD2690" s="84"/>
      <c r="AE2690" s="84"/>
      <c r="AF2690" s="84"/>
      <c r="AG2690" s="84"/>
      <c r="AH2690" s="84"/>
      <c r="AI2690" s="84"/>
      <c r="AJ2690" s="84"/>
      <c r="AK2690" s="84"/>
      <c r="AL2690" s="84"/>
      <c r="AM2690" s="84"/>
      <c r="AN2690" s="84"/>
      <c r="AO2690" s="84"/>
      <c r="AP2690" s="84"/>
      <c r="AQ2690" s="84"/>
      <c r="AR2690" s="84"/>
      <c r="AS2690" s="84"/>
      <c r="AT2690" s="84"/>
      <c r="AU2690" s="84"/>
      <c r="AV2690" s="84"/>
      <c r="AW2690" s="84"/>
    </row>
    <row r="2691" spans="1:49" x14ac:dyDescent="0.25">
      <c r="A2691" s="69" t="s">
        <v>21982</v>
      </c>
      <c r="B2691" s="69" t="s">
        <v>22519</v>
      </c>
      <c r="C2691" s="70"/>
      <c r="D2691" s="71"/>
      <c r="E2691" s="70"/>
      <c r="F2691" s="73"/>
      <c r="G2691" s="70"/>
      <c r="H2691" s="74"/>
      <c r="I2691" s="75"/>
      <c r="J2691" s="75"/>
      <c r="K2691" s="36"/>
      <c r="L2691" s="76"/>
      <c r="M2691" s="76"/>
      <c r="N2691" s="77"/>
      <c r="O2691" s="84" t="s">
        <v>2121</v>
      </c>
      <c r="P2691" s="86">
        <v>42759.606620370374</v>
      </c>
      <c r="Q2691" s="84" t="s">
        <v>23190</v>
      </c>
      <c r="R2691" s="84"/>
      <c r="S2691" s="84"/>
      <c r="T2691" s="84" t="s">
        <v>1682</v>
      </c>
      <c r="U2691" s="86">
        <v>42759.606620370374</v>
      </c>
      <c r="V2691" s="88" t="s">
        <v>24771</v>
      </c>
      <c r="W2691" s="84"/>
      <c r="X2691" s="84"/>
      <c r="Y2691" s="87" t="s">
        <v>25859</v>
      </c>
      <c r="Z2691" s="84"/>
      <c r="AA2691" s="84"/>
      <c r="AB2691" s="84"/>
      <c r="AC2691" s="84"/>
      <c r="AD2691" s="84"/>
      <c r="AE2691" s="84"/>
      <c r="AF2691" s="84"/>
      <c r="AG2691" s="84"/>
      <c r="AH2691" s="84"/>
      <c r="AI2691" s="84"/>
      <c r="AJ2691" s="84"/>
      <c r="AK2691" s="84"/>
      <c r="AL2691" s="84"/>
      <c r="AM2691" s="84"/>
      <c r="AN2691" s="84"/>
      <c r="AO2691" s="84"/>
      <c r="AP2691" s="84"/>
      <c r="AQ2691" s="84"/>
      <c r="AR2691" s="84"/>
      <c r="AS2691" s="84"/>
      <c r="AT2691" s="84"/>
      <c r="AU2691" s="84"/>
      <c r="AV2691" s="84"/>
      <c r="AW2691" s="84"/>
    </row>
    <row r="2692" spans="1:49" x14ac:dyDescent="0.25">
      <c r="A2692" s="69" t="s">
        <v>21983</v>
      </c>
      <c r="B2692" s="69" t="s">
        <v>22520</v>
      </c>
      <c r="C2692" s="70"/>
      <c r="D2692" s="71"/>
      <c r="E2692" s="70"/>
      <c r="F2692" s="73"/>
      <c r="G2692" s="70"/>
      <c r="H2692" s="74"/>
      <c r="I2692" s="75"/>
      <c r="J2692" s="75"/>
      <c r="K2692" s="36"/>
      <c r="L2692" s="76"/>
      <c r="M2692" s="76"/>
      <c r="N2692" s="77"/>
      <c r="O2692" s="84" t="s">
        <v>2121</v>
      </c>
      <c r="P2692" s="86">
        <v>42759.606620370374</v>
      </c>
      <c r="Q2692" s="84" t="s">
        <v>23191</v>
      </c>
      <c r="R2692" s="88" t="s">
        <v>23678</v>
      </c>
      <c r="S2692" s="84" t="s">
        <v>23870</v>
      </c>
      <c r="T2692" s="84" t="s">
        <v>3965</v>
      </c>
      <c r="U2692" s="86">
        <v>42759.606620370374</v>
      </c>
      <c r="V2692" s="88" t="s">
        <v>24772</v>
      </c>
      <c r="W2692" s="84"/>
      <c r="X2692" s="84"/>
      <c r="Y2692" s="87" t="s">
        <v>25860</v>
      </c>
      <c r="Z2692" s="84"/>
      <c r="AA2692" s="84"/>
      <c r="AB2692" s="84"/>
      <c r="AC2692" s="84"/>
      <c r="AD2692" s="84"/>
      <c r="AE2692" s="84"/>
      <c r="AF2692" s="84"/>
      <c r="AG2692" s="84"/>
      <c r="AH2692" s="84"/>
      <c r="AI2692" s="84"/>
      <c r="AJ2692" s="84"/>
      <c r="AK2692" s="84"/>
      <c r="AL2692" s="84"/>
      <c r="AM2692" s="84"/>
      <c r="AN2692" s="84"/>
      <c r="AO2692" s="84"/>
      <c r="AP2692" s="84"/>
      <c r="AQ2692" s="84"/>
      <c r="AR2692" s="84"/>
      <c r="AS2692" s="84"/>
      <c r="AT2692" s="84"/>
      <c r="AU2692" s="84"/>
      <c r="AV2692" s="84"/>
      <c r="AW2692" s="84"/>
    </row>
    <row r="2693" spans="1:49" x14ac:dyDescent="0.25">
      <c r="A2693" s="69" t="s">
        <v>21984</v>
      </c>
      <c r="B2693" s="69" t="s">
        <v>22323</v>
      </c>
      <c r="C2693" s="70"/>
      <c r="D2693" s="71"/>
      <c r="E2693" s="70"/>
      <c r="F2693" s="73"/>
      <c r="G2693" s="70"/>
      <c r="H2693" s="74"/>
      <c r="I2693" s="75"/>
      <c r="J2693" s="75"/>
      <c r="K2693" s="36"/>
      <c r="L2693" s="76"/>
      <c r="M2693" s="76"/>
      <c r="N2693" s="77"/>
      <c r="O2693" s="84" t="s">
        <v>2121</v>
      </c>
      <c r="P2693" s="86">
        <v>42759.606307870374</v>
      </c>
      <c r="Q2693" s="84" t="s">
        <v>22800</v>
      </c>
      <c r="R2693" s="88" t="s">
        <v>3240</v>
      </c>
      <c r="S2693" s="84" t="s">
        <v>3697</v>
      </c>
      <c r="T2693" s="84"/>
      <c r="U2693" s="86">
        <v>42759.606307870374</v>
      </c>
      <c r="V2693" s="88" t="s">
        <v>24773</v>
      </c>
      <c r="W2693" s="84"/>
      <c r="X2693" s="84"/>
      <c r="Y2693" s="87" t="s">
        <v>25861</v>
      </c>
      <c r="Z2693" s="84"/>
      <c r="AA2693" s="84"/>
      <c r="AB2693" s="84"/>
      <c r="AC2693" s="84"/>
      <c r="AD2693" s="84"/>
      <c r="AE2693" s="84"/>
      <c r="AF2693" s="84"/>
      <c r="AG2693" s="84"/>
      <c r="AH2693" s="84"/>
      <c r="AI2693" s="84"/>
      <c r="AJ2693" s="84"/>
      <c r="AK2693" s="84"/>
      <c r="AL2693" s="84"/>
      <c r="AM2693" s="84"/>
      <c r="AN2693" s="84"/>
      <c r="AO2693" s="84"/>
      <c r="AP2693" s="84"/>
      <c r="AQ2693" s="84"/>
      <c r="AR2693" s="84"/>
      <c r="AS2693" s="84"/>
      <c r="AT2693" s="84"/>
      <c r="AU2693" s="84"/>
      <c r="AV2693" s="84"/>
      <c r="AW2693" s="84"/>
    </row>
    <row r="2694" spans="1:49" x14ac:dyDescent="0.25">
      <c r="A2694" s="69" t="s">
        <v>21984</v>
      </c>
      <c r="B2694" s="69" t="s">
        <v>22521</v>
      </c>
      <c r="C2694" s="70"/>
      <c r="D2694" s="71"/>
      <c r="E2694" s="70"/>
      <c r="F2694" s="73"/>
      <c r="G2694" s="70"/>
      <c r="H2694" s="74"/>
      <c r="I2694" s="75"/>
      <c r="J2694" s="75"/>
      <c r="K2694" s="36"/>
      <c r="L2694" s="76"/>
      <c r="M2694" s="76"/>
      <c r="N2694" s="77"/>
      <c r="O2694" s="84" t="s">
        <v>2121</v>
      </c>
      <c r="P2694" s="86">
        <v>42759.606620370374</v>
      </c>
      <c r="Q2694" s="84" t="s">
        <v>23192</v>
      </c>
      <c r="R2694" s="88" t="s">
        <v>23679</v>
      </c>
      <c r="S2694" s="84" t="s">
        <v>3779</v>
      </c>
      <c r="T2694" s="84" t="s">
        <v>23982</v>
      </c>
      <c r="U2694" s="86">
        <v>42759.606620370374</v>
      </c>
      <c r="V2694" s="88" t="s">
        <v>24774</v>
      </c>
      <c r="W2694" s="84"/>
      <c r="X2694" s="84"/>
      <c r="Y2694" s="87" t="s">
        <v>25862</v>
      </c>
      <c r="Z2694" s="84"/>
      <c r="AA2694" s="84"/>
      <c r="AB2694" s="84"/>
      <c r="AC2694" s="84"/>
      <c r="AD2694" s="84"/>
      <c r="AE2694" s="84"/>
      <c r="AF2694" s="84"/>
      <c r="AG2694" s="84"/>
      <c r="AH2694" s="84"/>
      <c r="AI2694" s="84"/>
      <c r="AJ2694" s="84"/>
      <c r="AK2694" s="84"/>
      <c r="AL2694" s="84"/>
      <c r="AM2694" s="84"/>
      <c r="AN2694" s="84"/>
      <c r="AO2694" s="84"/>
      <c r="AP2694" s="84"/>
      <c r="AQ2694" s="84"/>
      <c r="AR2694" s="84"/>
      <c r="AS2694" s="84"/>
      <c r="AT2694" s="84"/>
      <c r="AU2694" s="84"/>
      <c r="AV2694" s="84"/>
      <c r="AW2694" s="84"/>
    </row>
    <row r="2695" spans="1:49" x14ac:dyDescent="0.25">
      <c r="A2695" s="69" t="s">
        <v>21985</v>
      </c>
      <c r="B2695" s="69" t="s">
        <v>1564</v>
      </c>
      <c r="C2695" s="70"/>
      <c r="D2695" s="71"/>
      <c r="E2695" s="70"/>
      <c r="F2695" s="73"/>
      <c r="G2695" s="70"/>
      <c r="H2695" s="74"/>
      <c r="I2695" s="75"/>
      <c r="J2695" s="75"/>
      <c r="K2695" s="36"/>
      <c r="L2695" s="76"/>
      <c r="M2695" s="76"/>
      <c r="N2695" s="77"/>
      <c r="O2695" s="84" t="s">
        <v>2121</v>
      </c>
      <c r="P2695" s="86">
        <v>42759.606631944444</v>
      </c>
      <c r="Q2695" s="84" t="s">
        <v>22824</v>
      </c>
      <c r="R2695" s="84"/>
      <c r="S2695" s="84"/>
      <c r="T2695" s="84" t="s">
        <v>23930</v>
      </c>
      <c r="U2695" s="86">
        <v>42759.606631944444</v>
      </c>
      <c r="V2695" s="88" t="s">
        <v>24775</v>
      </c>
      <c r="W2695" s="84"/>
      <c r="X2695" s="84"/>
      <c r="Y2695" s="87" t="s">
        <v>25863</v>
      </c>
      <c r="Z2695" s="84"/>
      <c r="AA2695" s="84"/>
      <c r="AB2695" s="84"/>
      <c r="AC2695" s="84"/>
      <c r="AD2695" s="84"/>
      <c r="AE2695" s="84"/>
      <c r="AF2695" s="84"/>
      <c r="AG2695" s="84"/>
      <c r="AH2695" s="84"/>
      <c r="AI2695" s="84"/>
      <c r="AJ2695" s="84"/>
      <c r="AK2695" s="84"/>
      <c r="AL2695" s="84"/>
      <c r="AM2695" s="84"/>
      <c r="AN2695" s="84"/>
      <c r="AO2695" s="84"/>
      <c r="AP2695" s="84"/>
      <c r="AQ2695" s="84"/>
      <c r="AR2695" s="84"/>
      <c r="AS2695" s="84"/>
      <c r="AT2695" s="84"/>
      <c r="AU2695" s="84"/>
      <c r="AV2695" s="84"/>
      <c r="AW2695" s="84"/>
    </row>
    <row r="2696" spans="1:49" x14ac:dyDescent="0.25">
      <c r="A2696" s="69" t="s">
        <v>21985</v>
      </c>
      <c r="B2696" s="69" t="s">
        <v>22334</v>
      </c>
      <c r="C2696" s="70"/>
      <c r="D2696" s="71"/>
      <c r="E2696" s="70"/>
      <c r="F2696" s="73"/>
      <c r="G2696" s="70"/>
      <c r="H2696" s="74"/>
      <c r="I2696" s="75"/>
      <c r="J2696" s="75"/>
      <c r="K2696" s="36"/>
      <c r="L2696" s="76"/>
      <c r="M2696" s="76"/>
      <c r="N2696" s="77"/>
      <c r="O2696" s="84" t="s">
        <v>2121</v>
      </c>
      <c r="P2696" s="86">
        <v>42759.606631944444</v>
      </c>
      <c r="Q2696" s="84" t="s">
        <v>22824</v>
      </c>
      <c r="R2696" s="84"/>
      <c r="S2696" s="84"/>
      <c r="T2696" s="84" t="s">
        <v>23930</v>
      </c>
      <c r="U2696" s="86">
        <v>42759.606631944444</v>
      </c>
      <c r="V2696" s="88" t="s">
        <v>24775</v>
      </c>
      <c r="W2696" s="84"/>
      <c r="X2696" s="84"/>
      <c r="Y2696" s="87" t="s">
        <v>25863</v>
      </c>
      <c r="Z2696" s="84"/>
      <c r="AA2696" s="84"/>
      <c r="AB2696" s="84"/>
      <c r="AC2696" s="84"/>
      <c r="AD2696" s="84"/>
      <c r="AE2696" s="84"/>
      <c r="AF2696" s="84"/>
      <c r="AG2696" s="84"/>
      <c r="AH2696" s="84"/>
      <c r="AI2696" s="84"/>
      <c r="AJ2696" s="84"/>
      <c r="AK2696" s="84"/>
      <c r="AL2696" s="84"/>
      <c r="AM2696" s="84"/>
      <c r="AN2696" s="84"/>
      <c r="AO2696" s="84"/>
      <c r="AP2696" s="84"/>
      <c r="AQ2696" s="84"/>
      <c r="AR2696" s="84"/>
      <c r="AS2696" s="84"/>
      <c r="AT2696" s="84"/>
      <c r="AU2696" s="84"/>
      <c r="AV2696" s="84"/>
      <c r="AW2696" s="84"/>
    </row>
    <row r="2697" spans="1:49" x14ac:dyDescent="0.25">
      <c r="A2697" s="69" t="s">
        <v>21986</v>
      </c>
      <c r="B2697" s="69" t="s">
        <v>22522</v>
      </c>
      <c r="C2697" s="70"/>
      <c r="D2697" s="71"/>
      <c r="E2697" s="70"/>
      <c r="F2697" s="73"/>
      <c r="G2697" s="70"/>
      <c r="H2697" s="74"/>
      <c r="I2697" s="75"/>
      <c r="J2697" s="75"/>
      <c r="K2697" s="36"/>
      <c r="L2697" s="76"/>
      <c r="M2697" s="76"/>
      <c r="N2697" s="77"/>
      <c r="O2697" s="84" t="s">
        <v>2121</v>
      </c>
      <c r="P2697" s="86">
        <v>42759.606631944444</v>
      </c>
      <c r="Q2697" s="84" t="s">
        <v>23193</v>
      </c>
      <c r="R2697" s="88" t="s">
        <v>23474</v>
      </c>
      <c r="S2697" s="84" t="s">
        <v>3725</v>
      </c>
      <c r="T2697" s="84"/>
      <c r="U2697" s="86">
        <v>42759.606631944444</v>
      </c>
      <c r="V2697" s="88" t="s">
        <v>24776</v>
      </c>
      <c r="W2697" s="84"/>
      <c r="X2697" s="84"/>
      <c r="Y2697" s="87" t="s">
        <v>25864</v>
      </c>
      <c r="Z2697" s="84"/>
      <c r="AA2697" s="84"/>
      <c r="AB2697" s="84"/>
      <c r="AC2697" s="84"/>
      <c r="AD2697" s="84"/>
      <c r="AE2697" s="84"/>
      <c r="AF2697" s="84"/>
      <c r="AG2697" s="84"/>
      <c r="AH2697" s="84"/>
      <c r="AI2697" s="84"/>
      <c r="AJ2697" s="84"/>
      <c r="AK2697" s="84"/>
      <c r="AL2697" s="84"/>
      <c r="AM2697" s="84"/>
      <c r="AN2697" s="84"/>
      <c r="AO2697" s="84"/>
      <c r="AP2697" s="84"/>
      <c r="AQ2697" s="84"/>
      <c r="AR2697" s="84"/>
      <c r="AS2697" s="84"/>
      <c r="AT2697" s="84"/>
      <c r="AU2697" s="84"/>
      <c r="AV2697" s="84"/>
      <c r="AW2697" s="84"/>
    </row>
    <row r="2698" spans="1:49" x14ac:dyDescent="0.25">
      <c r="A2698" s="69" t="s">
        <v>21987</v>
      </c>
      <c r="B2698" s="69" t="s">
        <v>21987</v>
      </c>
      <c r="C2698" s="70"/>
      <c r="D2698" s="71"/>
      <c r="E2698" s="70"/>
      <c r="F2698" s="73"/>
      <c r="G2698" s="70"/>
      <c r="H2698" s="74"/>
      <c r="I2698" s="75"/>
      <c r="J2698" s="75"/>
      <c r="K2698" s="36"/>
      <c r="L2698" s="76"/>
      <c r="M2698" s="76"/>
      <c r="N2698" s="77"/>
      <c r="O2698" s="84" t="s">
        <v>179</v>
      </c>
      <c r="P2698" s="86">
        <v>42759.606631944444</v>
      </c>
      <c r="Q2698" s="84" t="s">
        <v>23194</v>
      </c>
      <c r="R2698" s="88" t="s">
        <v>23680</v>
      </c>
      <c r="S2698" s="84" t="s">
        <v>23812</v>
      </c>
      <c r="T2698" s="84" t="s">
        <v>23983</v>
      </c>
      <c r="U2698" s="86">
        <v>42759.606631944444</v>
      </c>
      <c r="V2698" s="88" t="s">
        <v>24777</v>
      </c>
      <c r="W2698" s="84"/>
      <c r="X2698" s="84"/>
      <c r="Y2698" s="87" t="s">
        <v>25865</v>
      </c>
      <c r="Z2698" s="84"/>
      <c r="AA2698" s="84"/>
      <c r="AB2698" s="84"/>
      <c r="AC2698" s="84"/>
      <c r="AD2698" s="84"/>
      <c r="AE2698" s="84"/>
      <c r="AF2698" s="84"/>
      <c r="AG2698" s="84"/>
      <c r="AH2698" s="84"/>
      <c r="AI2698" s="84"/>
      <c r="AJ2698" s="84"/>
      <c r="AK2698" s="84"/>
      <c r="AL2698" s="84"/>
      <c r="AM2698" s="84"/>
      <c r="AN2698" s="84"/>
      <c r="AO2698" s="84"/>
      <c r="AP2698" s="84"/>
      <c r="AQ2698" s="84"/>
      <c r="AR2698" s="84"/>
      <c r="AS2698" s="84"/>
      <c r="AT2698" s="84"/>
      <c r="AU2698" s="84"/>
      <c r="AV2698" s="84"/>
      <c r="AW2698" s="84"/>
    </row>
    <row r="2699" spans="1:49" x14ac:dyDescent="0.25">
      <c r="A2699" s="69" t="s">
        <v>21988</v>
      </c>
      <c r="B2699" s="69" t="s">
        <v>1731</v>
      </c>
      <c r="C2699" s="70"/>
      <c r="D2699" s="71"/>
      <c r="E2699" s="70"/>
      <c r="F2699" s="73"/>
      <c r="G2699" s="70"/>
      <c r="H2699" s="74"/>
      <c r="I2699" s="75"/>
      <c r="J2699" s="75"/>
      <c r="K2699" s="36"/>
      <c r="L2699" s="76"/>
      <c r="M2699" s="76"/>
      <c r="N2699" s="77"/>
      <c r="O2699" s="84" t="s">
        <v>2121</v>
      </c>
      <c r="P2699" s="86">
        <v>42759.606631944444</v>
      </c>
      <c r="Q2699" s="84" t="s">
        <v>3220</v>
      </c>
      <c r="R2699" s="84"/>
      <c r="S2699" s="84"/>
      <c r="T2699" s="84"/>
      <c r="U2699" s="86">
        <v>42759.606631944444</v>
      </c>
      <c r="V2699" s="88" t="s">
        <v>24778</v>
      </c>
      <c r="W2699" s="84"/>
      <c r="X2699" s="84"/>
      <c r="Y2699" s="87" t="s">
        <v>25866</v>
      </c>
      <c r="Z2699" s="84"/>
      <c r="AA2699" s="84"/>
      <c r="AB2699" s="84"/>
      <c r="AC2699" s="84"/>
      <c r="AD2699" s="84"/>
      <c r="AE2699" s="84"/>
      <c r="AF2699" s="84"/>
      <c r="AG2699" s="84"/>
      <c r="AH2699" s="84"/>
      <c r="AI2699" s="84"/>
      <c r="AJ2699" s="84"/>
      <c r="AK2699" s="84"/>
      <c r="AL2699" s="84"/>
      <c r="AM2699" s="84"/>
      <c r="AN2699" s="84"/>
      <c r="AO2699" s="84"/>
      <c r="AP2699" s="84"/>
      <c r="AQ2699" s="84"/>
      <c r="AR2699" s="84"/>
      <c r="AS2699" s="84"/>
      <c r="AT2699" s="84"/>
      <c r="AU2699" s="84"/>
      <c r="AV2699" s="84"/>
      <c r="AW2699" s="84"/>
    </row>
    <row r="2700" spans="1:49" x14ac:dyDescent="0.25">
      <c r="A2700" s="69" t="s">
        <v>21989</v>
      </c>
      <c r="B2700" s="69" t="s">
        <v>1731</v>
      </c>
      <c r="C2700" s="70"/>
      <c r="D2700" s="71"/>
      <c r="E2700" s="70"/>
      <c r="F2700" s="73"/>
      <c r="G2700" s="70"/>
      <c r="H2700" s="74"/>
      <c r="I2700" s="75"/>
      <c r="J2700" s="75"/>
      <c r="K2700" s="36"/>
      <c r="L2700" s="76"/>
      <c r="M2700" s="76"/>
      <c r="N2700" s="77"/>
      <c r="O2700" s="84" t="s">
        <v>2121</v>
      </c>
      <c r="P2700" s="86">
        <v>42759.60664351852</v>
      </c>
      <c r="Q2700" s="84" t="s">
        <v>23081</v>
      </c>
      <c r="R2700" s="84"/>
      <c r="S2700" s="84"/>
      <c r="T2700" s="84"/>
      <c r="U2700" s="86">
        <v>42759.60664351852</v>
      </c>
      <c r="V2700" s="88" t="s">
        <v>24779</v>
      </c>
      <c r="W2700" s="84"/>
      <c r="X2700" s="84"/>
      <c r="Y2700" s="87" t="s">
        <v>25867</v>
      </c>
      <c r="Z2700" s="84"/>
      <c r="AA2700" s="84"/>
      <c r="AB2700" s="84"/>
      <c r="AC2700" s="84"/>
      <c r="AD2700" s="84"/>
      <c r="AE2700" s="84"/>
      <c r="AF2700" s="84"/>
      <c r="AG2700" s="84"/>
      <c r="AH2700" s="84"/>
      <c r="AI2700" s="84"/>
      <c r="AJ2700" s="84"/>
      <c r="AK2700" s="84"/>
      <c r="AL2700" s="84"/>
      <c r="AM2700" s="84"/>
      <c r="AN2700" s="84"/>
      <c r="AO2700" s="84"/>
      <c r="AP2700" s="84"/>
      <c r="AQ2700" s="84"/>
      <c r="AR2700" s="84"/>
      <c r="AS2700" s="84"/>
      <c r="AT2700" s="84"/>
      <c r="AU2700" s="84"/>
      <c r="AV2700" s="84"/>
      <c r="AW2700" s="84"/>
    </row>
    <row r="2701" spans="1:49" x14ac:dyDescent="0.25">
      <c r="A2701" s="69" t="s">
        <v>21990</v>
      </c>
      <c r="B2701" s="69" t="s">
        <v>22523</v>
      </c>
      <c r="C2701" s="70"/>
      <c r="D2701" s="71"/>
      <c r="E2701" s="70"/>
      <c r="F2701" s="73"/>
      <c r="G2701" s="70"/>
      <c r="H2701" s="74"/>
      <c r="I2701" s="75"/>
      <c r="J2701" s="75"/>
      <c r="K2701" s="36"/>
      <c r="L2701" s="76"/>
      <c r="M2701" s="76"/>
      <c r="N2701" s="77"/>
      <c r="O2701" s="84" t="s">
        <v>2121</v>
      </c>
      <c r="P2701" s="86">
        <v>42759.60665509259</v>
      </c>
      <c r="Q2701" s="84" t="s">
        <v>23195</v>
      </c>
      <c r="R2701" s="84"/>
      <c r="S2701" s="84"/>
      <c r="T2701" s="84" t="s">
        <v>1682</v>
      </c>
      <c r="U2701" s="86">
        <v>42759.60665509259</v>
      </c>
      <c r="V2701" s="88" t="s">
        <v>24780</v>
      </c>
      <c r="W2701" s="84"/>
      <c r="X2701" s="84"/>
      <c r="Y2701" s="87" t="s">
        <v>25868</v>
      </c>
      <c r="Z2701" s="84"/>
      <c r="AA2701" s="84"/>
      <c r="AB2701" s="84"/>
      <c r="AC2701" s="84"/>
      <c r="AD2701" s="84"/>
      <c r="AE2701" s="84"/>
      <c r="AF2701" s="84"/>
      <c r="AG2701" s="84"/>
      <c r="AH2701" s="84"/>
      <c r="AI2701" s="84"/>
      <c r="AJ2701" s="84"/>
      <c r="AK2701" s="84"/>
      <c r="AL2701" s="84"/>
      <c r="AM2701" s="84"/>
      <c r="AN2701" s="84"/>
      <c r="AO2701" s="84"/>
      <c r="AP2701" s="84"/>
      <c r="AQ2701" s="84"/>
      <c r="AR2701" s="84"/>
      <c r="AS2701" s="84"/>
      <c r="AT2701" s="84"/>
      <c r="AU2701" s="84"/>
      <c r="AV2701" s="84"/>
      <c r="AW2701" s="84"/>
    </row>
    <row r="2702" spans="1:49" x14ac:dyDescent="0.25">
      <c r="A2702" s="69" t="s">
        <v>21991</v>
      </c>
      <c r="B2702" s="69" t="s">
        <v>1513</v>
      </c>
      <c r="C2702" s="70"/>
      <c r="D2702" s="71"/>
      <c r="E2702" s="70"/>
      <c r="F2702" s="73"/>
      <c r="G2702" s="70"/>
      <c r="H2702" s="74"/>
      <c r="I2702" s="75"/>
      <c r="J2702" s="75"/>
      <c r="K2702" s="36"/>
      <c r="L2702" s="76"/>
      <c r="M2702" s="76"/>
      <c r="N2702" s="77"/>
      <c r="O2702" s="84" t="s">
        <v>2121</v>
      </c>
      <c r="P2702" s="86">
        <v>42759.60665509259</v>
      </c>
      <c r="Q2702" s="84" t="s">
        <v>23196</v>
      </c>
      <c r="R2702" s="84"/>
      <c r="S2702" s="84"/>
      <c r="T2702" s="84" t="s">
        <v>1682</v>
      </c>
      <c r="U2702" s="86">
        <v>42759.60665509259</v>
      </c>
      <c r="V2702" s="88" t="s">
        <v>24781</v>
      </c>
      <c r="W2702" s="84"/>
      <c r="X2702" s="84"/>
      <c r="Y2702" s="87" t="s">
        <v>25869</v>
      </c>
      <c r="Z2702" s="84"/>
      <c r="AA2702" s="84"/>
      <c r="AB2702" s="84"/>
      <c r="AC2702" s="84"/>
      <c r="AD2702" s="84"/>
      <c r="AE2702" s="84"/>
      <c r="AF2702" s="84"/>
      <c r="AG2702" s="84"/>
      <c r="AH2702" s="84"/>
      <c r="AI2702" s="84"/>
      <c r="AJ2702" s="84"/>
      <c r="AK2702" s="84"/>
      <c r="AL2702" s="84"/>
      <c r="AM2702" s="84"/>
      <c r="AN2702" s="84"/>
      <c r="AO2702" s="84"/>
      <c r="AP2702" s="84"/>
      <c r="AQ2702" s="84"/>
      <c r="AR2702" s="84"/>
      <c r="AS2702" s="84"/>
      <c r="AT2702" s="84"/>
      <c r="AU2702" s="84"/>
      <c r="AV2702" s="84"/>
      <c r="AW2702" s="84"/>
    </row>
    <row r="2703" spans="1:49" x14ac:dyDescent="0.25">
      <c r="A2703" s="69" t="s">
        <v>21992</v>
      </c>
      <c r="B2703" s="69" t="s">
        <v>22524</v>
      </c>
      <c r="C2703" s="70"/>
      <c r="D2703" s="71"/>
      <c r="E2703" s="70"/>
      <c r="F2703" s="73"/>
      <c r="G2703" s="70"/>
      <c r="H2703" s="74"/>
      <c r="I2703" s="75"/>
      <c r="J2703" s="75"/>
      <c r="K2703" s="36"/>
      <c r="L2703" s="76"/>
      <c r="M2703" s="76"/>
      <c r="N2703" s="77"/>
      <c r="O2703" s="84" t="s">
        <v>2121</v>
      </c>
      <c r="P2703" s="86">
        <v>42759.60665509259</v>
      </c>
      <c r="Q2703" s="84" t="s">
        <v>23197</v>
      </c>
      <c r="R2703" s="84"/>
      <c r="S2703" s="84"/>
      <c r="T2703" s="84"/>
      <c r="U2703" s="86">
        <v>42759.60665509259</v>
      </c>
      <c r="V2703" s="88" t="s">
        <v>24782</v>
      </c>
      <c r="W2703" s="84"/>
      <c r="X2703" s="84"/>
      <c r="Y2703" s="87" t="s">
        <v>25870</v>
      </c>
      <c r="Z2703" s="84"/>
      <c r="AA2703" s="84"/>
      <c r="AB2703" s="84"/>
      <c r="AC2703" s="84"/>
      <c r="AD2703" s="84"/>
      <c r="AE2703" s="84"/>
      <c r="AF2703" s="84"/>
      <c r="AG2703" s="84"/>
      <c r="AH2703" s="84"/>
      <c r="AI2703" s="84"/>
      <c r="AJ2703" s="84"/>
      <c r="AK2703" s="84"/>
      <c r="AL2703" s="84"/>
      <c r="AM2703" s="84"/>
      <c r="AN2703" s="84"/>
      <c r="AO2703" s="84"/>
      <c r="AP2703" s="84"/>
      <c r="AQ2703" s="84"/>
      <c r="AR2703" s="84"/>
      <c r="AS2703" s="84"/>
      <c r="AT2703" s="84"/>
      <c r="AU2703" s="84"/>
      <c r="AV2703" s="84"/>
      <c r="AW2703" s="84"/>
    </row>
    <row r="2704" spans="1:49" x14ac:dyDescent="0.25">
      <c r="A2704" s="69" t="s">
        <v>21993</v>
      </c>
      <c r="B2704" s="69" t="s">
        <v>1687</v>
      </c>
      <c r="C2704" s="70"/>
      <c r="D2704" s="71"/>
      <c r="E2704" s="70"/>
      <c r="F2704" s="73"/>
      <c r="G2704" s="70"/>
      <c r="H2704" s="74"/>
      <c r="I2704" s="75"/>
      <c r="J2704" s="75"/>
      <c r="K2704" s="36"/>
      <c r="L2704" s="76"/>
      <c r="M2704" s="76"/>
      <c r="N2704" s="77"/>
      <c r="O2704" s="84" t="s">
        <v>2121</v>
      </c>
      <c r="P2704" s="86">
        <v>42759.60665509259</v>
      </c>
      <c r="Q2704" s="84" t="s">
        <v>22946</v>
      </c>
      <c r="R2704" s="88" t="s">
        <v>23579</v>
      </c>
      <c r="S2704" s="84" t="s">
        <v>3725</v>
      </c>
      <c r="T2704" s="84"/>
      <c r="U2704" s="86">
        <v>42759.60665509259</v>
      </c>
      <c r="V2704" s="88" t="s">
        <v>24783</v>
      </c>
      <c r="W2704" s="84"/>
      <c r="X2704" s="84"/>
      <c r="Y2704" s="87" t="s">
        <v>25871</v>
      </c>
      <c r="Z2704" s="84"/>
      <c r="AA2704" s="84"/>
      <c r="AB2704" s="84"/>
      <c r="AC2704" s="84"/>
      <c r="AD2704" s="84"/>
      <c r="AE2704" s="84"/>
      <c r="AF2704" s="84"/>
      <c r="AG2704" s="84"/>
      <c r="AH2704" s="84"/>
      <c r="AI2704" s="84"/>
      <c r="AJ2704" s="84"/>
      <c r="AK2704" s="84"/>
      <c r="AL2704" s="84"/>
      <c r="AM2704" s="84"/>
      <c r="AN2704" s="84"/>
      <c r="AO2704" s="84"/>
      <c r="AP2704" s="84"/>
      <c r="AQ2704" s="84"/>
      <c r="AR2704" s="84"/>
      <c r="AS2704" s="84"/>
      <c r="AT2704" s="84"/>
      <c r="AU2704" s="84"/>
      <c r="AV2704" s="84"/>
      <c r="AW2704" s="84"/>
    </row>
    <row r="2705" spans="1:49" x14ac:dyDescent="0.25">
      <c r="A2705" s="69" t="s">
        <v>21994</v>
      </c>
      <c r="B2705" s="69" t="s">
        <v>21994</v>
      </c>
      <c r="C2705" s="70"/>
      <c r="D2705" s="71"/>
      <c r="E2705" s="70"/>
      <c r="F2705" s="73"/>
      <c r="G2705" s="70"/>
      <c r="H2705" s="74"/>
      <c r="I2705" s="75"/>
      <c r="J2705" s="75"/>
      <c r="K2705" s="36"/>
      <c r="L2705" s="76"/>
      <c r="M2705" s="76"/>
      <c r="N2705" s="77"/>
      <c r="O2705" s="84" t="s">
        <v>179</v>
      </c>
      <c r="P2705" s="86">
        <v>42759.605543981481</v>
      </c>
      <c r="Q2705" s="84" t="s">
        <v>23198</v>
      </c>
      <c r="R2705" s="88" t="s">
        <v>23681</v>
      </c>
      <c r="S2705" s="84" t="s">
        <v>23786</v>
      </c>
      <c r="T2705" s="84" t="s">
        <v>1682</v>
      </c>
      <c r="U2705" s="86">
        <v>42759.605543981481</v>
      </c>
      <c r="V2705" s="88" t="s">
        <v>24784</v>
      </c>
      <c r="W2705" s="84"/>
      <c r="X2705" s="84"/>
      <c r="Y2705" s="87" t="s">
        <v>25872</v>
      </c>
      <c r="Z2705" s="84"/>
      <c r="AA2705" s="84"/>
      <c r="AB2705" s="84"/>
      <c r="AC2705" s="84"/>
      <c r="AD2705" s="84"/>
      <c r="AE2705" s="84"/>
      <c r="AF2705" s="84"/>
      <c r="AG2705" s="84"/>
      <c r="AH2705" s="84"/>
      <c r="AI2705" s="84"/>
      <c r="AJ2705" s="84"/>
      <c r="AK2705" s="84"/>
      <c r="AL2705" s="84"/>
      <c r="AM2705" s="84"/>
      <c r="AN2705" s="84"/>
      <c r="AO2705" s="84"/>
      <c r="AP2705" s="84"/>
      <c r="AQ2705" s="84"/>
      <c r="AR2705" s="84"/>
      <c r="AS2705" s="84"/>
      <c r="AT2705" s="84"/>
      <c r="AU2705" s="84"/>
      <c r="AV2705" s="84"/>
      <c r="AW2705" s="84"/>
    </row>
    <row r="2706" spans="1:49" x14ac:dyDescent="0.25">
      <c r="A2706" s="69" t="s">
        <v>218</v>
      </c>
      <c r="B2706" s="69" t="s">
        <v>21994</v>
      </c>
      <c r="C2706" s="70"/>
      <c r="D2706" s="71"/>
      <c r="E2706" s="70"/>
      <c r="F2706" s="73"/>
      <c r="G2706" s="70"/>
      <c r="H2706" s="74"/>
      <c r="I2706" s="75"/>
      <c r="J2706" s="75"/>
      <c r="K2706" s="36"/>
      <c r="L2706" s="76"/>
      <c r="M2706" s="76"/>
      <c r="N2706" s="77"/>
      <c r="O2706" s="84" t="s">
        <v>2121</v>
      </c>
      <c r="P2706" s="86">
        <v>42759.60665509259</v>
      </c>
      <c r="Q2706" s="84" t="s">
        <v>23199</v>
      </c>
      <c r="R2706" s="88" t="s">
        <v>23681</v>
      </c>
      <c r="S2706" s="84" t="s">
        <v>23786</v>
      </c>
      <c r="T2706" s="84" t="s">
        <v>1682</v>
      </c>
      <c r="U2706" s="86">
        <v>42759.60665509259</v>
      </c>
      <c r="V2706" s="88" t="s">
        <v>24785</v>
      </c>
      <c r="W2706" s="84"/>
      <c r="X2706" s="84"/>
      <c r="Y2706" s="87" t="s">
        <v>25873</v>
      </c>
      <c r="Z2706" s="84"/>
      <c r="AA2706" s="84"/>
      <c r="AB2706" s="84"/>
      <c r="AC2706" s="84"/>
      <c r="AD2706" s="84"/>
      <c r="AE2706" s="84"/>
      <c r="AF2706" s="84"/>
      <c r="AG2706" s="84"/>
      <c r="AH2706" s="84"/>
      <c r="AI2706" s="84"/>
      <c r="AJ2706" s="84"/>
      <c r="AK2706" s="84"/>
      <c r="AL2706" s="84"/>
      <c r="AM2706" s="84"/>
      <c r="AN2706" s="84"/>
      <c r="AO2706" s="84"/>
      <c r="AP2706" s="84"/>
      <c r="AQ2706" s="84"/>
      <c r="AR2706" s="84"/>
      <c r="AS2706" s="84"/>
      <c r="AT2706" s="84"/>
      <c r="AU2706" s="84"/>
      <c r="AV2706" s="84"/>
      <c r="AW2706" s="84"/>
    </row>
    <row r="2707" spans="1:49" x14ac:dyDescent="0.25">
      <c r="A2707" s="69" t="s">
        <v>21995</v>
      </c>
      <c r="B2707" s="69" t="s">
        <v>22525</v>
      </c>
      <c r="C2707" s="70"/>
      <c r="D2707" s="71"/>
      <c r="E2707" s="70"/>
      <c r="F2707" s="73"/>
      <c r="G2707" s="70"/>
      <c r="H2707" s="74"/>
      <c r="I2707" s="75"/>
      <c r="J2707" s="75"/>
      <c r="K2707" s="36"/>
      <c r="L2707" s="76"/>
      <c r="M2707" s="76"/>
      <c r="N2707" s="77"/>
      <c r="O2707" s="84" t="s">
        <v>2121</v>
      </c>
      <c r="P2707" s="86">
        <v>42759.60665509259</v>
      </c>
      <c r="Q2707" s="84" t="s">
        <v>23200</v>
      </c>
      <c r="R2707" s="88" t="s">
        <v>23682</v>
      </c>
      <c r="S2707" s="84" t="s">
        <v>3745</v>
      </c>
      <c r="T2707" s="84" t="s">
        <v>23984</v>
      </c>
      <c r="U2707" s="86">
        <v>42759.60665509259</v>
      </c>
      <c r="V2707" s="88" t="s">
        <v>24786</v>
      </c>
      <c r="W2707" s="84"/>
      <c r="X2707" s="84"/>
      <c r="Y2707" s="87" t="s">
        <v>25874</v>
      </c>
      <c r="Z2707" s="84"/>
      <c r="AA2707" s="84"/>
      <c r="AB2707" s="84"/>
      <c r="AC2707" s="84"/>
      <c r="AD2707" s="84"/>
      <c r="AE2707" s="84"/>
      <c r="AF2707" s="84"/>
      <c r="AG2707" s="84"/>
      <c r="AH2707" s="84"/>
      <c r="AI2707" s="84"/>
      <c r="AJ2707" s="84"/>
      <c r="AK2707" s="84"/>
      <c r="AL2707" s="84"/>
      <c r="AM2707" s="84"/>
      <c r="AN2707" s="84"/>
      <c r="AO2707" s="84"/>
      <c r="AP2707" s="84"/>
      <c r="AQ2707" s="84"/>
      <c r="AR2707" s="84"/>
      <c r="AS2707" s="84"/>
      <c r="AT2707" s="84"/>
      <c r="AU2707" s="84"/>
      <c r="AV2707" s="84"/>
      <c r="AW2707" s="84"/>
    </row>
    <row r="2708" spans="1:49" x14ac:dyDescent="0.25">
      <c r="A2708" s="69" t="s">
        <v>21996</v>
      </c>
      <c r="B2708" s="69" t="s">
        <v>21996</v>
      </c>
      <c r="C2708" s="70"/>
      <c r="D2708" s="71"/>
      <c r="E2708" s="70"/>
      <c r="F2708" s="73"/>
      <c r="G2708" s="70"/>
      <c r="H2708" s="74"/>
      <c r="I2708" s="75"/>
      <c r="J2708" s="75"/>
      <c r="K2708" s="36"/>
      <c r="L2708" s="76"/>
      <c r="M2708" s="76"/>
      <c r="N2708" s="77"/>
      <c r="O2708" s="84" t="s">
        <v>179</v>
      </c>
      <c r="P2708" s="86">
        <v>42759.605254629627</v>
      </c>
      <c r="Q2708" s="84" t="s">
        <v>23201</v>
      </c>
      <c r="R2708" s="84"/>
      <c r="S2708" s="84"/>
      <c r="T2708" s="84" t="s">
        <v>23985</v>
      </c>
      <c r="U2708" s="86">
        <v>42759.605254629627</v>
      </c>
      <c r="V2708" s="88" t="s">
        <v>24787</v>
      </c>
      <c r="W2708" s="84"/>
      <c r="X2708" s="84"/>
      <c r="Y2708" s="87" t="s">
        <v>25875</v>
      </c>
      <c r="Z2708" s="84"/>
      <c r="AA2708" s="84"/>
      <c r="AB2708" s="84"/>
      <c r="AC2708" s="84"/>
      <c r="AD2708" s="84"/>
      <c r="AE2708" s="84"/>
      <c r="AF2708" s="84"/>
      <c r="AG2708" s="84"/>
      <c r="AH2708" s="84"/>
      <c r="AI2708" s="84"/>
      <c r="AJ2708" s="84"/>
      <c r="AK2708" s="84"/>
      <c r="AL2708" s="84"/>
      <c r="AM2708" s="84"/>
      <c r="AN2708" s="84"/>
      <c r="AO2708" s="84"/>
      <c r="AP2708" s="84"/>
      <c r="AQ2708" s="84"/>
      <c r="AR2708" s="84"/>
      <c r="AS2708" s="84"/>
      <c r="AT2708" s="84"/>
      <c r="AU2708" s="84"/>
      <c r="AV2708" s="84"/>
      <c r="AW2708" s="84"/>
    </row>
    <row r="2709" spans="1:49" x14ac:dyDescent="0.25">
      <c r="A2709" s="69" t="s">
        <v>21997</v>
      </c>
      <c r="B2709" s="69" t="s">
        <v>21996</v>
      </c>
      <c r="C2709" s="70"/>
      <c r="D2709" s="71"/>
      <c r="E2709" s="70"/>
      <c r="F2709" s="73"/>
      <c r="G2709" s="70"/>
      <c r="H2709" s="74"/>
      <c r="I2709" s="75"/>
      <c r="J2709" s="75"/>
      <c r="K2709" s="36"/>
      <c r="L2709" s="76"/>
      <c r="M2709" s="76"/>
      <c r="N2709" s="77"/>
      <c r="O2709" s="84" t="s">
        <v>2121</v>
      </c>
      <c r="P2709" s="86">
        <v>42759.60665509259</v>
      </c>
      <c r="Q2709" s="84" t="s">
        <v>23202</v>
      </c>
      <c r="R2709" s="84"/>
      <c r="S2709" s="84"/>
      <c r="T2709" s="84" t="s">
        <v>1682</v>
      </c>
      <c r="U2709" s="86">
        <v>42759.60665509259</v>
      </c>
      <c r="V2709" s="88" t="s">
        <v>24788</v>
      </c>
      <c r="W2709" s="84"/>
      <c r="X2709" s="84"/>
      <c r="Y2709" s="87" t="s">
        <v>25876</v>
      </c>
      <c r="Z2709" s="84"/>
      <c r="AA2709" s="84"/>
      <c r="AB2709" s="84"/>
      <c r="AC2709" s="84"/>
      <c r="AD2709" s="84"/>
      <c r="AE2709" s="84"/>
      <c r="AF2709" s="84"/>
      <c r="AG2709" s="84"/>
      <c r="AH2709" s="84"/>
      <c r="AI2709" s="84"/>
      <c r="AJ2709" s="84"/>
      <c r="AK2709" s="84"/>
      <c r="AL2709" s="84"/>
      <c r="AM2709" s="84"/>
      <c r="AN2709" s="84"/>
      <c r="AO2709" s="84"/>
      <c r="AP2709" s="84"/>
      <c r="AQ2709" s="84"/>
      <c r="AR2709" s="84"/>
      <c r="AS2709" s="84"/>
      <c r="AT2709" s="84"/>
      <c r="AU2709" s="84"/>
      <c r="AV2709" s="84"/>
      <c r="AW2709" s="84"/>
    </row>
    <row r="2710" spans="1:49" x14ac:dyDescent="0.25">
      <c r="A2710" s="69" t="s">
        <v>21998</v>
      </c>
      <c r="B2710" s="69" t="s">
        <v>22526</v>
      </c>
      <c r="C2710" s="70"/>
      <c r="D2710" s="71"/>
      <c r="E2710" s="70"/>
      <c r="F2710" s="73"/>
      <c r="G2710" s="70"/>
      <c r="H2710" s="74"/>
      <c r="I2710" s="75"/>
      <c r="J2710" s="75"/>
      <c r="K2710" s="36"/>
      <c r="L2710" s="76"/>
      <c r="M2710" s="76"/>
      <c r="N2710" s="77"/>
      <c r="O2710" s="84" t="s">
        <v>2121</v>
      </c>
      <c r="P2710" s="86">
        <v>42759.60665509259</v>
      </c>
      <c r="Q2710" s="84" t="s">
        <v>23203</v>
      </c>
      <c r="R2710" s="84"/>
      <c r="S2710" s="84"/>
      <c r="T2710" s="84"/>
      <c r="U2710" s="86">
        <v>42759.60665509259</v>
      </c>
      <c r="V2710" s="88" t="s">
        <v>24789</v>
      </c>
      <c r="W2710" s="84"/>
      <c r="X2710" s="84"/>
      <c r="Y2710" s="87" t="s">
        <v>25877</v>
      </c>
      <c r="Z2710" s="87" t="s">
        <v>26228</v>
      </c>
      <c r="AA2710" s="84"/>
      <c r="AB2710" s="84"/>
      <c r="AC2710" s="84"/>
      <c r="AD2710" s="84"/>
      <c r="AE2710" s="84"/>
      <c r="AF2710" s="84"/>
      <c r="AG2710" s="84"/>
      <c r="AH2710" s="84"/>
      <c r="AI2710" s="84"/>
      <c r="AJ2710" s="84"/>
      <c r="AK2710" s="84"/>
      <c r="AL2710" s="84"/>
      <c r="AM2710" s="84"/>
      <c r="AN2710" s="84"/>
      <c r="AO2710" s="84"/>
      <c r="AP2710" s="84"/>
      <c r="AQ2710" s="84"/>
      <c r="AR2710" s="84"/>
      <c r="AS2710" s="84"/>
      <c r="AT2710" s="84"/>
      <c r="AU2710" s="84"/>
      <c r="AV2710" s="84"/>
      <c r="AW2710" s="84"/>
    </row>
    <row r="2711" spans="1:49" x14ac:dyDescent="0.25">
      <c r="A2711" s="69" t="s">
        <v>21998</v>
      </c>
      <c r="B2711" s="69" t="s">
        <v>22527</v>
      </c>
      <c r="C2711" s="70"/>
      <c r="D2711" s="71"/>
      <c r="E2711" s="70"/>
      <c r="F2711" s="73"/>
      <c r="G2711" s="70"/>
      <c r="H2711" s="74"/>
      <c r="I2711" s="75"/>
      <c r="J2711" s="75"/>
      <c r="K2711" s="36"/>
      <c r="L2711" s="76"/>
      <c r="M2711" s="76"/>
      <c r="N2711" s="77"/>
      <c r="O2711" s="84" t="s">
        <v>2121</v>
      </c>
      <c r="P2711" s="86">
        <v>42759.60665509259</v>
      </c>
      <c r="Q2711" s="84" t="s">
        <v>23203</v>
      </c>
      <c r="R2711" s="84"/>
      <c r="S2711" s="84"/>
      <c r="T2711" s="84"/>
      <c r="U2711" s="86">
        <v>42759.60665509259</v>
      </c>
      <c r="V2711" s="88" t="s">
        <v>24789</v>
      </c>
      <c r="W2711" s="84"/>
      <c r="X2711" s="84"/>
      <c r="Y2711" s="87" t="s">
        <v>25877</v>
      </c>
      <c r="Z2711" s="87" t="s">
        <v>26228</v>
      </c>
      <c r="AA2711" s="84"/>
      <c r="AB2711" s="84"/>
      <c r="AC2711" s="84"/>
      <c r="AD2711" s="84"/>
      <c r="AE2711" s="84"/>
      <c r="AF2711" s="84"/>
      <c r="AG2711" s="84"/>
      <c r="AH2711" s="84"/>
      <c r="AI2711" s="84"/>
      <c r="AJ2711" s="84"/>
      <c r="AK2711" s="84"/>
      <c r="AL2711" s="84"/>
      <c r="AM2711" s="84"/>
      <c r="AN2711" s="84"/>
      <c r="AO2711" s="84"/>
      <c r="AP2711" s="84"/>
      <c r="AQ2711" s="84"/>
      <c r="AR2711" s="84"/>
      <c r="AS2711" s="84"/>
      <c r="AT2711" s="84"/>
      <c r="AU2711" s="84"/>
      <c r="AV2711" s="84"/>
      <c r="AW2711" s="84"/>
    </row>
    <row r="2712" spans="1:49" x14ac:dyDescent="0.25">
      <c r="A2712" s="69" t="s">
        <v>21998</v>
      </c>
      <c r="B2712" s="69" t="s">
        <v>22528</v>
      </c>
      <c r="C2712" s="70"/>
      <c r="D2712" s="71"/>
      <c r="E2712" s="70"/>
      <c r="F2712" s="73"/>
      <c r="G2712" s="70"/>
      <c r="H2712" s="74"/>
      <c r="I2712" s="75"/>
      <c r="J2712" s="75"/>
      <c r="K2712" s="36"/>
      <c r="L2712" s="76"/>
      <c r="M2712" s="76"/>
      <c r="N2712" s="77"/>
      <c r="O2712" s="84" t="s">
        <v>2122</v>
      </c>
      <c r="P2712" s="86">
        <v>42759.60665509259</v>
      </c>
      <c r="Q2712" s="84" t="s">
        <v>23203</v>
      </c>
      <c r="R2712" s="84"/>
      <c r="S2712" s="84"/>
      <c r="T2712" s="84"/>
      <c r="U2712" s="86">
        <v>42759.60665509259</v>
      </c>
      <c r="V2712" s="88" t="s">
        <v>24789</v>
      </c>
      <c r="W2712" s="84"/>
      <c r="X2712" s="84"/>
      <c r="Y2712" s="87" t="s">
        <v>25877</v>
      </c>
      <c r="Z2712" s="87" t="s">
        <v>26228</v>
      </c>
      <c r="AA2712" s="84"/>
      <c r="AB2712" s="84"/>
      <c r="AC2712" s="84"/>
      <c r="AD2712" s="84"/>
      <c r="AE2712" s="84"/>
      <c r="AF2712" s="84"/>
      <c r="AG2712" s="84"/>
      <c r="AH2712" s="84"/>
      <c r="AI2712" s="84"/>
      <c r="AJ2712" s="84"/>
      <c r="AK2712" s="84"/>
      <c r="AL2712" s="84"/>
      <c r="AM2712" s="84"/>
      <c r="AN2712" s="84"/>
      <c r="AO2712" s="84"/>
      <c r="AP2712" s="84"/>
      <c r="AQ2712" s="84"/>
      <c r="AR2712" s="84"/>
      <c r="AS2712" s="84"/>
      <c r="AT2712" s="84"/>
      <c r="AU2712" s="84"/>
      <c r="AV2712" s="84"/>
      <c r="AW2712" s="84"/>
    </row>
    <row r="2713" spans="1:49" x14ac:dyDescent="0.25">
      <c r="A2713" s="69" t="s">
        <v>21999</v>
      </c>
      <c r="B2713" s="69" t="s">
        <v>22300</v>
      </c>
      <c r="C2713" s="70"/>
      <c r="D2713" s="71"/>
      <c r="E2713" s="70"/>
      <c r="F2713" s="73"/>
      <c r="G2713" s="70"/>
      <c r="H2713" s="74"/>
      <c r="I2713" s="75"/>
      <c r="J2713" s="75"/>
      <c r="K2713" s="36"/>
      <c r="L2713" s="76"/>
      <c r="M2713" s="76"/>
      <c r="N2713" s="77"/>
      <c r="O2713" s="84" t="s">
        <v>2121</v>
      </c>
      <c r="P2713" s="86">
        <v>42759.60665509259</v>
      </c>
      <c r="Q2713" s="84" t="s">
        <v>22757</v>
      </c>
      <c r="R2713" s="84"/>
      <c r="S2713" s="84"/>
      <c r="T2713" s="84"/>
      <c r="U2713" s="86">
        <v>42759.60665509259</v>
      </c>
      <c r="V2713" s="88" t="s">
        <v>24790</v>
      </c>
      <c r="W2713" s="84"/>
      <c r="X2713" s="84"/>
      <c r="Y2713" s="87" t="s">
        <v>25878</v>
      </c>
      <c r="Z2713" s="84"/>
      <c r="AA2713" s="84"/>
      <c r="AB2713" s="84"/>
      <c r="AC2713" s="84"/>
      <c r="AD2713" s="84"/>
      <c r="AE2713" s="84"/>
      <c r="AF2713" s="84"/>
      <c r="AG2713" s="84"/>
      <c r="AH2713" s="84"/>
      <c r="AI2713" s="84"/>
      <c r="AJ2713" s="84"/>
      <c r="AK2713" s="84"/>
      <c r="AL2713" s="84"/>
      <c r="AM2713" s="84"/>
      <c r="AN2713" s="84"/>
      <c r="AO2713" s="84"/>
      <c r="AP2713" s="84"/>
      <c r="AQ2713" s="84"/>
      <c r="AR2713" s="84"/>
      <c r="AS2713" s="84"/>
      <c r="AT2713" s="84"/>
      <c r="AU2713" s="84"/>
      <c r="AV2713" s="84"/>
      <c r="AW2713" s="84"/>
    </row>
    <row r="2714" spans="1:49" x14ac:dyDescent="0.25">
      <c r="A2714" s="69" t="s">
        <v>22000</v>
      </c>
      <c r="B2714" s="69" t="s">
        <v>22259</v>
      </c>
      <c r="C2714" s="70"/>
      <c r="D2714" s="71"/>
      <c r="E2714" s="70"/>
      <c r="F2714" s="73"/>
      <c r="G2714" s="70"/>
      <c r="H2714" s="74"/>
      <c r="I2714" s="75"/>
      <c r="J2714" s="75"/>
      <c r="K2714" s="36"/>
      <c r="L2714" s="76"/>
      <c r="M2714" s="76"/>
      <c r="N2714" s="77"/>
      <c r="O2714" s="84" t="s">
        <v>2121</v>
      </c>
      <c r="P2714" s="86">
        <v>42759.606666666667</v>
      </c>
      <c r="Q2714" s="84" t="s">
        <v>23204</v>
      </c>
      <c r="R2714" s="88" t="s">
        <v>23683</v>
      </c>
      <c r="S2714" s="84" t="s">
        <v>23871</v>
      </c>
      <c r="T2714" s="84"/>
      <c r="U2714" s="86">
        <v>42759.606666666667</v>
      </c>
      <c r="V2714" s="88" t="s">
        <v>24791</v>
      </c>
      <c r="W2714" s="84"/>
      <c r="X2714" s="84"/>
      <c r="Y2714" s="87" t="s">
        <v>25879</v>
      </c>
      <c r="Z2714" s="84"/>
      <c r="AA2714" s="84"/>
      <c r="AB2714" s="84"/>
      <c r="AC2714" s="84"/>
      <c r="AD2714" s="84"/>
      <c r="AE2714" s="84"/>
      <c r="AF2714" s="84"/>
      <c r="AG2714" s="84"/>
      <c r="AH2714" s="84"/>
      <c r="AI2714" s="84"/>
      <c r="AJ2714" s="84"/>
      <c r="AK2714" s="84"/>
      <c r="AL2714" s="84"/>
      <c r="AM2714" s="84"/>
      <c r="AN2714" s="84"/>
      <c r="AO2714" s="84"/>
      <c r="AP2714" s="84"/>
      <c r="AQ2714" s="84"/>
      <c r="AR2714" s="84"/>
      <c r="AS2714" s="84"/>
      <c r="AT2714" s="84"/>
      <c r="AU2714" s="84"/>
      <c r="AV2714" s="84"/>
      <c r="AW2714" s="84"/>
    </row>
    <row r="2715" spans="1:49" x14ac:dyDescent="0.25">
      <c r="A2715" s="69" t="s">
        <v>22000</v>
      </c>
      <c r="B2715" s="69" t="s">
        <v>22529</v>
      </c>
      <c r="C2715" s="70"/>
      <c r="D2715" s="71"/>
      <c r="E2715" s="70"/>
      <c r="F2715" s="73"/>
      <c r="G2715" s="70"/>
      <c r="H2715" s="74"/>
      <c r="I2715" s="75"/>
      <c r="J2715" s="75"/>
      <c r="K2715" s="36"/>
      <c r="L2715" s="76"/>
      <c r="M2715" s="76"/>
      <c r="N2715" s="77"/>
      <c r="O2715" s="84" t="s">
        <v>2121</v>
      </c>
      <c r="P2715" s="86">
        <v>42759.606666666667</v>
      </c>
      <c r="Q2715" s="84" t="s">
        <v>23204</v>
      </c>
      <c r="R2715" s="88" t="s">
        <v>23683</v>
      </c>
      <c r="S2715" s="84" t="s">
        <v>23871</v>
      </c>
      <c r="T2715" s="84"/>
      <c r="U2715" s="86">
        <v>42759.606666666667</v>
      </c>
      <c r="V2715" s="88" t="s">
        <v>24791</v>
      </c>
      <c r="W2715" s="84"/>
      <c r="X2715" s="84"/>
      <c r="Y2715" s="87" t="s">
        <v>25879</v>
      </c>
      <c r="Z2715" s="84"/>
      <c r="AA2715" s="84"/>
      <c r="AB2715" s="84"/>
      <c r="AC2715" s="84"/>
      <c r="AD2715" s="84"/>
      <c r="AE2715" s="84"/>
      <c r="AF2715" s="84"/>
      <c r="AG2715" s="84"/>
      <c r="AH2715" s="84"/>
      <c r="AI2715" s="84"/>
      <c r="AJ2715" s="84"/>
      <c r="AK2715" s="84"/>
      <c r="AL2715" s="84"/>
      <c r="AM2715" s="84"/>
      <c r="AN2715" s="84"/>
      <c r="AO2715" s="84"/>
      <c r="AP2715" s="84"/>
      <c r="AQ2715" s="84"/>
      <c r="AR2715" s="84"/>
      <c r="AS2715" s="84"/>
      <c r="AT2715" s="84"/>
      <c r="AU2715" s="84"/>
      <c r="AV2715" s="84"/>
      <c r="AW2715" s="84"/>
    </row>
    <row r="2716" spans="1:49" x14ac:dyDescent="0.25">
      <c r="A2716" s="69" t="s">
        <v>22001</v>
      </c>
      <c r="B2716" s="69" t="s">
        <v>1896</v>
      </c>
      <c r="C2716" s="70"/>
      <c r="D2716" s="71"/>
      <c r="E2716" s="70"/>
      <c r="F2716" s="73"/>
      <c r="G2716" s="70"/>
      <c r="H2716" s="74"/>
      <c r="I2716" s="75"/>
      <c r="J2716" s="75"/>
      <c r="K2716" s="36"/>
      <c r="L2716" s="76"/>
      <c r="M2716" s="76"/>
      <c r="N2716" s="77"/>
      <c r="O2716" s="84" t="s">
        <v>2121</v>
      </c>
      <c r="P2716" s="86">
        <v>42759.606666666667</v>
      </c>
      <c r="Q2716" s="84" t="s">
        <v>23205</v>
      </c>
      <c r="R2716" s="88" t="s">
        <v>23684</v>
      </c>
      <c r="S2716" s="84" t="s">
        <v>3717</v>
      </c>
      <c r="T2716" s="84"/>
      <c r="U2716" s="86">
        <v>42759.606666666667</v>
      </c>
      <c r="V2716" s="88" t="s">
        <v>24792</v>
      </c>
      <c r="W2716" s="84"/>
      <c r="X2716" s="84"/>
      <c r="Y2716" s="87" t="s">
        <v>25880</v>
      </c>
      <c r="Z2716" s="84"/>
      <c r="AA2716" s="84"/>
      <c r="AB2716" s="84"/>
      <c r="AC2716" s="84"/>
      <c r="AD2716" s="84"/>
      <c r="AE2716" s="84"/>
      <c r="AF2716" s="84"/>
      <c r="AG2716" s="84"/>
      <c r="AH2716" s="84"/>
      <c r="AI2716" s="84"/>
      <c r="AJ2716" s="84"/>
      <c r="AK2716" s="84"/>
      <c r="AL2716" s="84"/>
      <c r="AM2716" s="84"/>
      <c r="AN2716" s="84"/>
      <c r="AO2716" s="84"/>
      <c r="AP2716" s="84"/>
      <c r="AQ2716" s="84"/>
      <c r="AR2716" s="84"/>
      <c r="AS2716" s="84"/>
      <c r="AT2716" s="84"/>
      <c r="AU2716" s="84"/>
      <c r="AV2716" s="84"/>
      <c r="AW2716" s="84"/>
    </row>
    <row r="2717" spans="1:49" x14ac:dyDescent="0.25">
      <c r="A2717" s="69" t="s">
        <v>22002</v>
      </c>
      <c r="B2717" s="69" t="s">
        <v>22002</v>
      </c>
      <c r="C2717" s="70"/>
      <c r="D2717" s="71"/>
      <c r="E2717" s="70"/>
      <c r="F2717" s="73"/>
      <c r="G2717" s="70"/>
      <c r="H2717" s="74"/>
      <c r="I2717" s="75"/>
      <c r="J2717" s="75"/>
      <c r="K2717" s="36"/>
      <c r="L2717" s="76"/>
      <c r="M2717" s="76"/>
      <c r="N2717" s="77"/>
      <c r="O2717" s="84" t="s">
        <v>179</v>
      </c>
      <c r="P2717" s="86">
        <v>42759.606666666667</v>
      </c>
      <c r="Q2717" s="84" t="s">
        <v>23206</v>
      </c>
      <c r="R2717" s="84"/>
      <c r="S2717" s="84"/>
      <c r="T2717" s="84" t="s">
        <v>1682</v>
      </c>
      <c r="U2717" s="86">
        <v>42759.606666666667</v>
      </c>
      <c r="V2717" s="88" t="s">
        <v>24793</v>
      </c>
      <c r="W2717" s="84"/>
      <c r="X2717" s="84"/>
      <c r="Y2717" s="87" t="s">
        <v>25881</v>
      </c>
      <c r="Z2717" s="84"/>
      <c r="AA2717" s="84"/>
      <c r="AB2717" s="84"/>
      <c r="AC2717" s="84"/>
      <c r="AD2717" s="84"/>
      <c r="AE2717" s="84"/>
      <c r="AF2717" s="84"/>
      <c r="AG2717" s="84"/>
      <c r="AH2717" s="84"/>
      <c r="AI2717" s="84"/>
      <c r="AJ2717" s="84"/>
      <c r="AK2717" s="84"/>
      <c r="AL2717" s="84"/>
      <c r="AM2717" s="84"/>
      <c r="AN2717" s="84"/>
      <c r="AO2717" s="84"/>
      <c r="AP2717" s="84"/>
      <c r="AQ2717" s="84"/>
      <c r="AR2717" s="84"/>
      <c r="AS2717" s="84"/>
      <c r="AT2717" s="84"/>
      <c r="AU2717" s="84"/>
      <c r="AV2717" s="84"/>
      <c r="AW2717" s="84"/>
    </row>
    <row r="2718" spans="1:49" x14ac:dyDescent="0.25">
      <c r="A2718" s="69" t="s">
        <v>22003</v>
      </c>
      <c r="B2718" s="69" t="s">
        <v>22003</v>
      </c>
      <c r="C2718" s="70"/>
      <c r="D2718" s="71"/>
      <c r="E2718" s="70"/>
      <c r="F2718" s="73"/>
      <c r="G2718" s="70"/>
      <c r="H2718" s="74"/>
      <c r="I2718" s="75"/>
      <c r="J2718" s="75"/>
      <c r="K2718" s="36"/>
      <c r="L2718" s="76"/>
      <c r="M2718" s="76"/>
      <c r="N2718" s="77"/>
      <c r="O2718" s="84" t="s">
        <v>179</v>
      </c>
      <c r="P2718" s="86">
        <v>42759.606678240743</v>
      </c>
      <c r="Q2718" s="84" t="s">
        <v>23207</v>
      </c>
      <c r="R2718" s="88" t="s">
        <v>23685</v>
      </c>
      <c r="S2718" s="84" t="s">
        <v>23872</v>
      </c>
      <c r="T2718" s="84" t="s">
        <v>1682</v>
      </c>
      <c r="U2718" s="86">
        <v>42759.606678240743</v>
      </c>
      <c r="V2718" s="88" t="s">
        <v>24794</v>
      </c>
      <c r="W2718" s="84"/>
      <c r="X2718" s="84"/>
      <c r="Y2718" s="87" t="s">
        <v>25882</v>
      </c>
      <c r="Z2718" s="84"/>
      <c r="AA2718" s="84"/>
      <c r="AB2718" s="84"/>
      <c r="AC2718" s="84"/>
      <c r="AD2718" s="84"/>
      <c r="AE2718" s="84"/>
      <c r="AF2718" s="84"/>
      <c r="AG2718" s="84"/>
      <c r="AH2718" s="84"/>
      <c r="AI2718" s="84"/>
      <c r="AJ2718" s="84"/>
      <c r="AK2718" s="84"/>
      <c r="AL2718" s="84"/>
      <c r="AM2718" s="84"/>
      <c r="AN2718" s="84"/>
      <c r="AO2718" s="84"/>
      <c r="AP2718" s="84"/>
      <c r="AQ2718" s="84"/>
      <c r="AR2718" s="84"/>
      <c r="AS2718" s="84"/>
      <c r="AT2718" s="84"/>
      <c r="AU2718" s="84"/>
      <c r="AV2718" s="84"/>
      <c r="AW2718" s="84"/>
    </row>
    <row r="2719" spans="1:49" x14ac:dyDescent="0.25">
      <c r="A2719" s="69" t="s">
        <v>22004</v>
      </c>
      <c r="B2719" s="69" t="s">
        <v>1884</v>
      </c>
      <c r="C2719" s="70"/>
      <c r="D2719" s="71"/>
      <c r="E2719" s="70"/>
      <c r="F2719" s="73"/>
      <c r="G2719" s="70"/>
      <c r="H2719" s="74"/>
      <c r="I2719" s="75"/>
      <c r="J2719" s="75"/>
      <c r="K2719" s="36"/>
      <c r="L2719" s="76"/>
      <c r="M2719" s="76"/>
      <c r="N2719" s="77"/>
      <c r="O2719" s="84" t="s">
        <v>2121</v>
      </c>
      <c r="P2719" s="86">
        <v>42759.604537037034</v>
      </c>
      <c r="Q2719" s="84" t="s">
        <v>23208</v>
      </c>
      <c r="R2719" s="88" t="s">
        <v>23686</v>
      </c>
      <c r="S2719" s="84" t="s">
        <v>3697</v>
      </c>
      <c r="T2719" s="84"/>
      <c r="U2719" s="86">
        <v>42759.604537037034</v>
      </c>
      <c r="V2719" s="88" t="s">
        <v>24795</v>
      </c>
      <c r="W2719" s="84"/>
      <c r="X2719" s="84"/>
      <c r="Y2719" s="87" t="s">
        <v>25883</v>
      </c>
      <c r="Z2719" s="84"/>
      <c r="AA2719" s="84"/>
      <c r="AB2719" s="84"/>
      <c r="AC2719" s="84"/>
      <c r="AD2719" s="84"/>
      <c r="AE2719" s="84"/>
      <c r="AF2719" s="84"/>
      <c r="AG2719" s="84"/>
      <c r="AH2719" s="84"/>
      <c r="AI2719" s="84"/>
      <c r="AJ2719" s="84"/>
      <c r="AK2719" s="84"/>
      <c r="AL2719" s="84"/>
      <c r="AM2719" s="84"/>
      <c r="AN2719" s="84"/>
      <c r="AO2719" s="84"/>
      <c r="AP2719" s="84"/>
      <c r="AQ2719" s="84"/>
      <c r="AR2719" s="84"/>
      <c r="AS2719" s="84"/>
      <c r="AT2719" s="84"/>
      <c r="AU2719" s="84"/>
      <c r="AV2719" s="84"/>
      <c r="AW2719" s="84"/>
    </row>
    <row r="2720" spans="1:49" x14ac:dyDescent="0.25">
      <c r="A2720" s="69" t="s">
        <v>22004</v>
      </c>
      <c r="B2720" s="69" t="s">
        <v>22380</v>
      </c>
      <c r="C2720" s="70"/>
      <c r="D2720" s="71"/>
      <c r="E2720" s="70"/>
      <c r="F2720" s="73"/>
      <c r="G2720" s="70"/>
      <c r="H2720" s="74"/>
      <c r="I2720" s="75"/>
      <c r="J2720" s="75"/>
      <c r="K2720" s="36"/>
      <c r="L2720" s="76"/>
      <c r="M2720" s="76"/>
      <c r="N2720" s="77"/>
      <c r="O2720" s="84" t="s">
        <v>2121</v>
      </c>
      <c r="P2720" s="86">
        <v>42759.60564814815</v>
      </c>
      <c r="Q2720" s="84" t="s">
        <v>23209</v>
      </c>
      <c r="R2720" s="84"/>
      <c r="S2720" s="84"/>
      <c r="T2720" s="84"/>
      <c r="U2720" s="86">
        <v>42759.60564814815</v>
      </c>
      <c r="V2720" s="88" t="s">
        <v>24796</v>
      </c>
      <c r="W2720" s="84"/>
      <c r="X2720" s="84"/>
      <c r="Y2720" s="87" t="s">
        <v>25884</v>
      </c>
      <c r="Z2720" s="84"/>
      <c r="AA2720" s="84"/>
      <c r="AB2720" s="84"/>
      <c r="AC2720" s="84"/>
      <c r="AD2720" s="84"/>
      <c r="AE2720" s="84"/>
      <c r="AF2720" s="84"/>
      <c r="AG2720" s="84"/>
      <c r="AH2720" s="84"/>
      <c r="AI2720" s="84"/>
      <c r="AJ2720" s="84"/>
      <c r="AK2720" s="84"/>
      <c r="AL2720" s="84"/>
      <c r="AM2720" s="84"/>
      <c r="AN2720" s="84"/>
      <c r="AO2720" s="84"/>
      <c r="AP2720" s="84"/>
      <c r="AQ2720" s="84"/>
      <c r="AR2720" s="84"/>
      <c r="AS2720" s="84"/>
      <c r="AT2720" s="84"/>
      <c r="AU2720" s="84"/>
      <c r="AV2720" s="84"/>
      <c r="AW2720" s="84"/>
    </row>
    <row r="2721" spans="1:49" x14ac:dyDescent="0.25">
      <c r="A2721" s="69" t="s">
        <v>22004</v>
      </c>
      <c r="B2721" s="69" t="s">
        <v>22530</v>
      </c>
      <c r="C2721" s="70"/>
      <c r="D2721" s="71"/>
      <c r="E2721" s="70"/>
      <c r="F2721" s="73"/>
      <c r="G2721" s="70"/>
      <c r="H2721" s="74"/>
      <c r="I2721" s="75"/>
      <c r="J2721" s="75"/>
      <c r="K2721" s="36"/>
      <c r="L2721" s="76"/>
      <c r="M2721" s="76"/>
      <c r="N2721" s="77"/>
      <c r="O2721" s="84" t="s">
        <v>2121</v>
      </c>
      <c r="P2721" s="86">
        <v>42759.606689814813</v>
      </c>
      <c r="Q2721" s="84" t="s">
        <v>23210</v>
      </c>
      <c r="R2721" s="84"/>
      <c r="S2721" s="84"/>
      <c r="T2721" s="84"/>
      <c r="U2721" s="86">
        <v>42759.606689814813</v>
      </c>
      <c r="V2721" s="88" t="s">
        <v>24797</v>
      </c>
      <c r="W2721" s="84"/>
      <c r="X2721" s="84"/>
      <c r="Y2721" s="87" t="s">
        <v>25885</v>
      </c>
      <c r="Z2721" s="87" t="s">
        <v>26229</v>
      </c>
      <c r="AA2721" s="84"/>
      <c r="AB2721" s="84"/>
      <c r="AC2721" s="84"/>
      <c r="AD2721" s="84"/>
      <c r="AE2721" s="84"/>
      <c r="AF2721" s="84"/>
      <c r="AG2721" s="84"/>
      <c r="AH2721" s="84"/>
      <c r="AI2721" s="84"/>
      <c r="AJ2721" s="84"/>
      <c r="AK2721" s="84"/>
      <c r="AL2721" s="84"/>
      <c r="AM2721" s="84"/>
      <c r="AN2721" s="84"/>
      <c r="AO2721" s="84"/>
      <c r="AP2721" s="84"/>
      <c r="AQ2721" s="84"/>
      <c r="AR2721" s="84"/>
      <c r="AS2721" s="84"/>
      <c r="AT2721" s="84"/>
      <c r="AU2721" s="84"/>
      <c r="AV2721" s="84"/>
      <c r="AW2721" s="84"/>
    </row>
    <row r="2722" spans="1:49" x14ac:dyDescent="0.25">
      <c r="A2722" s="69" t="s">
        <v>22004</v>
      </c>
      <c r="B2722" s="69" t="s">
        <v>22531</v>
      </c>
      <c r="C2722" s="70"/>
      <c r="D2722" s="71"/>
      <c r="E2722" s="70"/>
      <c r="F2722" s="73"/>
      <c r="G2722" s="70"/>
      <c r="H2722" s="74"/>
      <c r="I2722" s="75"/>
      <c r="J2722" s="75"/>
      <c r="K2722" s="36"/>
      <c r="L2722" s="76"/>
      <c r="M2722" s="76"/>
      <c r="N2722" s="77"/>
      <c r="O2722" s="84" t="s">
        <v>2122</v>
      </c>
      <c r="P2722" s="86">
        <v>42759.606689814813</v>
      </c>
      <c r="Q2722" s="84" t="s">
        <v>23210</v>
      </c>
      <c r="R2722" s="84"/>
      <c r="S2722" s="84"/>
      <c r="T2722" s="84"/>
      <c r="U2722" s="86">
        <v>42759.606689814813</v>
      </c>
      <c r="V2722" s="88" t="s">
        <v>24797</v>
      </c>
      <c r="W2722" s="84"/>
      <c r="X2722" s="84"/>
      <c r="Y2722" s="87" t="s">
        <v>25885</v>
      </c>
      <c r="Z2722" s="87" t="s">
        <v>26229</v>
      </c>
      <c r="AA2722" s="84"/>
      <c r="AB2722" s="84"/>
      <c r="AC2722" s="84"/>
      <c r="AD2722" s="84"/>
      <c r="AE2722" s="84"/>
      <c r="AF2722" s="84"/>
      <c r="AG2722" s="84"/>
      <c r="AH2722" s="84"/>
      <c r="AI2722" s="84"/>
      <c r="AJ2722" s="84"/>
      <c r="AK2722" s="84"/>
      <c r="AL2722" s="84"/>
      <c r="AM2722" s="84"/>
      <c r="AN2722" s="84"/>
      <c r="AO2722" s="84"/>
      <c r="AP2722" s="84"/>
      <c r="AQ2722" s="84"/>
      <c r="AR2722" s="84"/>
      <c r="AS2722" s="84"/>
      <c r="AT2722" s="84"/>
      <c r="AU2722" s="84"/>
      <c r="AV2722" s="84"/>
      <c r="AW2722" s="84"/>
    </row>
    <row r="2723" spans="1:49" x14ac:dyDescent="0.25">
      <c r="A2723" s="69" t="s">
        <v>22005</v>
      </c>
      <c r="B2723" s="69" t="s">
        <v>581</v>
      </c>
      <c r="C2723" s="70"/>
      <c r="D2723" s="71"/>
      <c r="E2723" s="70"/>
      <c r="F2723" s="73"/>
      <c r="G2723" s="70"/>
      <c r="H2723" s="74"/>
      <c r="I2723" s="75"/>
      <c r="J2723" s="75"/>
      <c r="K2723" s="36"/>
      <c r="L2723" s="76"/>
      <c r="M2723" s="76"/>
      <c r="N2723" s="77"/>
      <c r="O2723" s="84" t="s">
        <v>2121</v>
      </c>
      <c r="P2723" s="86">
        <v>42759.606689814813</v>
      </c>
      <c r="Q2723" s="84" t="s">
        <v>23211</v>
      </c>
      <c r="R2723" s="84"/>
      <c r="S2723" s="84"/>
      <c r="T2723" s="84"/>
      <c r="U2723" s="86">
        <v>42759.606689814813</v>
      </c>
      <c r="V2723" s="88" t="s">
        <v>24798</v>
      </c>
      <c r="W2723" s="84"/>
      <c r="X2723" s="84"/>
      <c r="Y2723" s="87" t="s">
        <v>25886</v>
      </c>
      <c r="Z2723" s="84"/>
      <c r="AA2723" s="84"/>
      <c r="AB2723" s="84"/>
      <c r="AC2723" s="84"/>
      <c r="AD2723" s="84"/>
      <c r="AE2723" s="84"/>
      <c r="AF2723" s="84"/>
      <c r="AG2723" s="84"/>
      <c r="AH2723" s="84"/>
      <c r="AI2723" s="84"/>
      <c r="AJ2723" s="84"/>
      <c r="AK2723" s="84"/>
      <c r="AL2723" s="84"/>
      <c r="AM2723" s="84"/>
      <c r="AN2723" s="84"/>
      <c r="AO2723" s="84"/>
      <c r="AP2723" s="84"/>
      <c r="AQ2723" s="84"/>
      <c r="AR2723" s="84"/>
      <c r="AS2723" s="84"/>
      <c r="AT2723" s="84"/>
      <c r="AU2723" s="84"/>
      <c r="AV2723" s="84"/>
      <c r="AW2723" s="84"/>
    </row>
    <row r="2724" spans="1:49" x14ac:dyDescent="0.25">
      <c r="A2724" s="69" t="s">
        <v>22006</v>
      </c>
      <c r="B2724" s="69" t="s">
        <v>22320</v>
      </c>
      <c r="C2724" s="70"/>
      <c r="D2724" s="71"/>
      <c r="E2724" s="70"/>
      <c r="F2724" s="73"/>
      <c r="G2724" s="70"/>
      <c r="H2724" s="74"/>
      <c r="I2724" s="75"/>
      <c r="J2724" s="75"/>
      <c r="K2724" s="36"/>
      <c r="L2724" s="76"/>
      <c r="M2724" s="76"/>
      <c r="N2724" s="77"/>
      <c r="O2724" s="84" t="s">
        <v>2121</v>
      </c>
      <c r="P2724" s="86">
        <v>42759.60670138889</v>
      </c>
      <c r="Q2724" s="84" t="s">
        <v>23212</v>
      </c>
      <c r="R2724" s="84"/>
      <c r="S2724" s="84"/>
      <c r="T2724" s="84" t="s">
        <v>3988</v>
      </c>
      <c r="U2724" s="86">
        <v>42759.60670138889</v>
      </c>
      <c r="V2724" s="88" t="s">
        <v>24799</v>
      </c>
      <c r="W2724" s="84"/>
      <c r="X2724" s="84"/>
      <c r="Y2724" s="87" t="s">
        <v>25887</v>
      </c>
      <c r="Z2724" s="84"/>
      <c r="AA2724" s="84"/>
      <c r="AB2724" s="84"/>
      <c r="AC2724" s="84"/>
      <c r="AD2724" s="84"/>
      <c r="AE2724" s="84"/>
      <c r="AF2724" s="84"/>
      <c r="AG2724" s="84"/>
      <c r="AH2724" s="84"/>
      <c r="AI2724" s="84"/>
      <c r="AJ2724" s="84"/>
      <c r="AK2724" s="84"/>
      <c r="AL2724" s="84"/>
      <c r="AM2724" s="84"/>
      <c r="AN2724" s="84"/>
      <c r="AO2724" s="84"/>
      <c r="AP2724" s="84"/>
      <c r="AQ2724" s="84"/>
      <c r="AR2724" s="84"/>
      <c r="AS2724" s="84"/>
      <c r="AT2724" s="84"/>
      <c r="AU2724" s="84"/>
      <c r="AV2724" s="84"/>
      <c r="AW2724" s="84"/>
    </row>
    <row r="2725" spans="1:49" x14ac:dyDescent="0.25">
      <c r="A2725" s="69" t="s">
        <v>22007</v>
      </c>
      <c r="B2725" s="69" t="s">
        <v>1564</v>
      </c>
      <c r="C2725" s="70"/>
      <c r="D2725" s="71"/>
      <c r="E2725" s="70"/>
      <c r="F2725" s="73"/>
      <c r="G2725" s="70"/>
      <c r="H2725" s="74"/>
      <c r="I2725" s="75"/>
      <c r="J2725" s="75"/>
      <c r="K2725" s="36"/>
      <c r="L2725" s="76"/>
      <c r="M2725" s="76"/>
      <c r="N2725" s="77"/>
      <c r="O2725" s="84" t="s">
        <v>2121</v>
      </c>
      <c r="P2725" s="86">
        <v>42759.60670138889</v>
      </c>
      <c r="Q2725" s="84" t="s">
        <v>2155</v>
      </c>
      <c r="R2725" s="84"/>
      <c r="S2725" s="84"/>
      <c r="T2725" s="84"/>
      <c r="U2725" s="86">
        <v>42759.60670138889</v>
      </c>
      <c r="V2725" s="88" t="s">
        <v>24800</v>
      </c>
      <c r="W2725" s="84"/>
      <c r="X2725" s="84"/>
      <c r="Y2725" s="87" t="s">
        <v>25888</v>
      </c>
      <c r="Z2725" s="84"/>
      <c r="AA2725" s="84"/>
      <c r="AB2725" s="84"/>
      <c r="AC2725" s="84"/>
      <c r="AD2725" s="84"/>
      <c r="AE2725" s="84"/>
      <c r="AF2725" s="84"/>
      <c r="AG2725" s="84"/>
      <c r="AH2725" s="84"/>
      <c r="AI2725" s="84"/>
      <c r="AJ2725" s="84"/>
      <c r="AK2725" s="84"/>
      <c r="AL2725" s="84"/>
      <c r="AM2725" s="84"/>
      <c r="AN2725" s="84"/>
      <c r="AO2725" s="84"/>
      <c r="AP2725" s="84"/>
      <c r="AQ2725" s="84"/>
      <c r="AR2725" s="84"/>
      <c r="AS2725" s="84"/>
      <c r="AT2725" s="84"/>
      <c r="AU2725" s="84"/>
      <c r="AV2725" s="84"/>
      <c r="AW2725" s="84"/>
    </row>
    <row r="2726" spans="1:49" x14ac:dyDescent="0.25">
      <c r="A2726" s="69" t="s">
        <v>22008</v>
      </c>
      <c r="B2726" s="69" t="s">
        <v>22532</v>
      </c>
      <c r="C2726" s="70"/>
      <c r="D2726" s="71"/>
      <c r="E2726" s="70"/>
      <c r="F2726" s="73"/>
      <c r="G2726" s="70"/>
      <c r="H2726" s="74"/>
      <c r="I2726" s="75"/>
      <c r="J2726" s="75"/>
      <c r="K2726" s="36"/>
      <c r="L2726" s="76"/>
      <c r="M2726" s="76"/>
      <c r="N2726" s="77"/>
      <c r="O2726" s="84" t="s">
        <v>2121</v>
      </c>
      <c r="P2726" s="86">
        <v>42759.60670138889</v>
      </c>
      <c r="Q2726" s="84" t="s">
        <v>23213</v>
      </c>
      <c r="R2726" s="88" t="s">
        <v>23687</v>
      </c>
      <c r="S2726" s="84" t="s">
        <v>23873</v>
      </c>
      <c r="T2726" s="84"/>
      <c r="U2726" s="86">
        <v>42759.60670138889</v>
      </c>
      <c r="V2726" s="88" t="s">
        <v>24801</v>
      </c>
      <c r="W2726" s="84"/>
      <c r="X2726" s="84"/>
      <c r="Y2726" s="87" t="s">
        <v>25889</v>
      </c>
      <c r="Z2726" s="84"/>
      <c r="AA2726" s="84"/>
      <c r="AB2726" s="84"/>
      <c r="AC2726" s="84"/>
      <c r="AD2726" s="84"/>
      <c r="AE2726" s="84"/>
      <c r="AF2726" s="84"/>
      <c r="AG2726" s="84"/>
      <c r="AH2726" s="84"/>
      <c r="AI2726" s="84"/>
      <c r="AJ2726" s="84"/>
      <c r="AK2726" s="84"/>
      <c r="AL2726" s="84"/>
      <c r="AM2726" s="84"/>
      <c r="AN2726" s="84"/>
      <c r="AO2726" s="84"/>
      <c r="AP2726" s="84"/>
      <c r="AQ2726" s="84"/>
      <c r="AR2726" s="84"/>
      <c r="AS2726" s="84"/>
      <c r="AT2726" s="84"/>
      <c r="AU2726" s="84"/>
      <c r="AV2726" s="84"/>
      <c r="AW2726" s="84"/>
    </row>
    <row r="2727" spans="1:49" x14ac:dyDescent="0.25">
      <c r="A2727" s="69" t="s">
        <v>22009</v>
      </c>
      <c r="B2727" s="69" t="s">
        <v>21885</v>
      </c>
      <c r="C2727" s="70"/>
      <c r="D2727" s="71"/>
      <c r="E2727" s="70"/>
      <c r="F2727" s="73"/>
      <c r="G2727" s="70"/>
      <c r="H2727" s="74"/>
      <c r="I2727" s="75"/>
      <c r="J2727" s="75"/>
      <c r="K2727" s="36"/>
      <c r="L2727" s="76"/>
      <c r="M2727" s="76"/>
      <c r="N2727" s="77"/>
      <c r="O2727" s="84" t="s">
        <v>2121</v>
      </c>
      <c r="P2727" s="86">
        <v>42759.60670138889</v>
      </c>
      <c r="Q2727" s="84" t="s">
        <v>23214</v>
      </c>
      <c r="R2727" s="84"/>
      <c r="S2727" s="84"/>
      <c r="T2727" s="84" t="s">
        <v>1682</v>
      </c>
      <c r="U2727" s="86">
        <v>42759.60670138889</v>
      </c>
      <c r="V2727" s="88" t="s">
        <v>24802</v>
      </c>
      <c r="W2727" s="84"/>
      <c r="X2727" s="84"/>
      <c r="Y2727" s="87" t="s">
        <v>25890</v>
      </c>
      <c r="Z2727" s="87" t="s">
        <v>26230</v>
      </c>
      <c r="AA2727" s="84"/>
      <c r="AB2727" s="84"/>
      <c r="AC2727" s="84"/>
      <c r="AD2727" s="84"/>
      <c r="AE2727" s="84"/>
      <c r="AF2727" s="84"/>
      <c r="AG2727" s="84"/>
      <c r="AH2727" s="84"/>
      <c r="AI2727" s="84"/>
      <c r="AJ2727" s="84"/>
      <c r="AK2727" s="84"/>
      <c r="AL2727" s="84"/>
      <c r="AM2727" s="84"/>
      <c r="AN2727" s="84"/>
      <c r="AO2727" s="84"/>
      <c r="AP2727" s="84"/>
      <c r="AQ2727" s="84"/>
      <c r="AR2727" s="84"/>
      <c r="AS2727" s="84"/>
      <c r="AT2727" s="84"/>
      <c r="AU2727" s="84"/>
      <c r="AV2727" s="84"/>
      <c r="AW2727" s="84"/>
    </row>
    <row r="2728" spans="1:49" x14ac:dyDescent="0.25">
      <c r="A2728" s="69" t="s">
        <v>22009</v>
      </c>
      <c r="B2728" s="69" t="s">
        <v>1353</v>
      </c>
      <c r="C2728" s="70"/>
      <c r="D2728" s="71"/>
      <c r="E2728" s="70"/>
      <c r="F2728" s="73"/>
      <c r="G2728" s="70"/>
      <c r="H2728" s="74"/>
      <c r="I2728" s="75"/>
      <c r="J2728" s="75"/>
      <c r="K2728" s="36"/>
      <c r="L2728" s="76"/>
      <c r="M2728" s="76"/>
      <c r="N2728" s="77"/>
      <c r="O2728" s="84" t="s">
        <v>2122</v>
      </c>
      <c r="P2728" s="86">
        <v>42759.60670138889</v>
      </c>
      <c r="Q2728" s="84" t="s">
        <v>23214</v>
      </c>
      <c r="R2728" s="84"/>
      <c r="S2728" s="84"/>
      <c r="T2728" s="84" t="s">
        <v>1682</v>
      </c>
      <c r="U2728" s="86">
        <v>42759.60670138889</v>
      </c>
      <c r="V2728" s="88" t="s">
        <v>24802</v>
      </c>
      <c r="W2728" s="84"/>
      <c r="X2728" s="84"/>
      <c r="Y2728" s="87" t="s">
        <v>25890</v>
      </c>
      <c r="Z2728" s="87" t="s">
        <v>26230</v>
      </c>
      <c r="AA2728" s="84"/>
      <c r="AB2728" s="84"/>
      <c r="AC2728" s="84"/>
      <c r="AD2728" s="84"/>
      <c r="AE2728" s="84"/>
      <c r="AF2728" s="84"/>
      <c r="AG2728" s="84"/>
      <c r="AH2728" s="84"/>
      <c r="AI2728" s="84"/>
      <c r="AJ2728" s="84"/>
      <c r="AK2728" s="84"/>
      <c r="AL2728" s="84"/>
      <c r="AM2728" s="84"/>
      <c r="AN2728" s="84"/>
      <c r="AO2728" s="84"/>
      <c r="AP2728" s="84"/>
      <c r="AQ2728" s="84"/>
      <c r="AR2728" s="84"/>
      <c r="AS2728" s="84"/>
      <c r="AT2728" s="84"/>
      <c r="AU2728" s="84"/>
      <c r="AV2728" s="84"/>
      <c r="AW2728" s="84"/>
    </row>
    <row r="2729" spans="1:49" x14ac:dyDescent="0.25">
      <c r="A2729" s="69" t="s">
        <v>22010</v>
      </c>
      <c r="B2729" s="69" t="s">
        <v>22533</v>
      </c>
      <c r="C2729" s="70"/>
      <c r="D2729" s="71"/>
      <c r="E2729" s="70"/>
      <c r="F2729" s="73"/>
      <c r="G2729" s="70"/>
      <c r="H2729" s="74"/>
      <c r="I2729" s="75"/>
      <c r="J2729" s="75"/>
      <c r="K2729" s="36"/>
      <c r="L2729" s="76"/>
      <c r="M2729" s="76"/>
      <c r="N2729" s="77"/>
      <c r="O2729" s="84" t="s">
        <v>2121</v>
      </c>
      <c r="P2729" s="86">
        <v>42759.606712962966</v>
      </c>
      <c r="Q2729" s="84" t="s">
        <v>23215</v>
      </c>
      <c r="R2729" s="84"/>
      <c r="S2729" s="84"/>
      <c r="T2729" s="84"/>
      <c r="U2729" s="86">
        <v>42759.606712962966</v>
      </c>
      <c r="V2729" s="88" t="s">
        <v>24803</v>
      </c>
      <c r="W2729" s="84"/>
      <c r="X2729" s="84"/>
      <c r="Y2729" s="87" t="s">
        <v>25891</v>
      </c>
      <c r="Z2729" s="84"/>
      <c r="AA2729" s="84"/>
      <c r="AB2729" s="84"/>
      <c r="AC2729" s="84"/>
      <c r="AD2729" s="84"/>
      <c r="AE2729" s="84"/>
      <c r="AF2729" s="84"/>
      <c r="AG2729" s="84"/>
      <c r="AH2729" s="84"/>
      <c r="AI2729" s="84"/>
      <c r="AJ2729" s="84"/>
      <c r="AK2729" s="84"/>
      <c r="AL2729" s="84"/>
      <c r="AM2729" s="84"/>
      <c r="AN2729" s="84"/>
      <c r="AO2729" s="84"/>
      <c r="AP2729" s="84"/>
      <c r="AQ2729" s="84"/>
      <c r="AR2729" s="84"/>
      <c r="AS2729" s="84"/>
      <c r="AT2729" s="84"/>
      <c r="AU2729" s="84"/>
      <c r="AV2729" s="84"/>
      <c r="AW2729" s="84"/>
    </row>
    <row r="2730" spans="1:49" x14ac:dyDescent="0.25">
      <c r="A2730" s="69" t="s">
        <v>22011</v>
      </c>
      <c r="B2730" s="69" t="s">
        <v>1596</v>
      </c>
      <c r="C2730" s="70"/>
      <c r="D2730" s="71"/>
      <c r="E2730" s="70"/>
      <c r="F2730" s="73"/>
      <c r="G2730" s="70"/>
      <c r="H2730" s="74"/>
      <c r="I2730" s="75"/>
      <c r="J2730" s="75"/>
      <c r="K2730" s="36"/>
      <c r="L2730" s="76"/>
      <c r="M2730" s="76"/>
      <c r="N2730" s="77"/>
      <c r="O2730" s="84" t="s">
        <v>2121</v>
      </c>
      <c r="P2730" s="86">
        <v>42759.606712962966</v>
      </c>
      <c r="Q2730" s="84" t="s">
        <v>22680</v>
      </c>
      <c r="R2730" s="84"/>
      <c r="S2730" s="84"/>
      <c r="T2730" s="84" t="s">
        <v>1682</v>
      </c>
      <c r="U2730" s="86">
        <v>42759.606712962966</v>
      </c>
      <c r="V2730" s="88" t="s">
        <v>24804</v>
      </c>
      <c r="W2730" s="84"/>
      <c r="X2730" s="84"/>
      <c r="Y2730" s="87" t="s">
        <v>25892</v>
      </c>
      <c r="Z2730" s="84"/>
      <c r="AA2730" s="84"/>
      <c r="AB2730" s="84"/>
      <c r="AC2730" s="84"/>
      <c r="AD2730" s="84"/>
      <c r="AE2730" s="84"/>
      <c r="AF2730" s="84"/>
      <c r="AG2730" s="84"/>
      <c r="AH2730" s="84"/>
      <c r="AI2730" s="84"/>
      <c r="AJ2730" s="84"/>
      <c r="AK2730" s="84"/>
      <c r="AL2730" s="84"/>
      <c r="AM2730" s="84"/>
      <c r="AN2730" s="84"/>
      <c r="AO2730" s="84"/>
      <c r="AP2730" s="84"/>
      <c r="AQ2730" s="84"/>
      <c r="AR2730" s="84"/>
      <c r="AS2730" s="84"/>
      <c r="AT2730" s="84"/>
      <c r="AU2730" s="84"/>
      <c r="AV2730" s="84"/>
      <c r="AW2730" s="84"/>
    </row>
    <row r="2731" spans="1:49" x14ac:dyDescent="0.25">
      <c r="A2731" s="69" t="s">
        <v>22012</v>
      </c>
      <c r="B2731" s="69" t="s">
        <v>22300</v>
      </c>
      <c r="C2731" s="70"/>
      <c r="D2731" s="71"/>
      <c r="E2731" s="70"/>
      <c r="F2731" s="73"/>
      <c r="G2731" s="70"/>
      <c r="H2731" s="74"/>
      <c r="I2731" s="75"/>
      <c r="J2731" s="75"/>
      <c r="K2731" s="36"/>
      <c r="L2731" s="76"/>
      <c r="M2731" s="76"/>
      <c r="N2731" s="77"/>
      <c r="O2731" s="84" t="s">
        <v>2121</v>
      </c>
      <c r="P2731" s="86">
        <v>42759.606712962966</v>
      </c>
      <c r="Q2731" s="84" t="s">
        <v>22757</v>
      </c>
      <c r="R2731" s="84"/>
      <c r="S2731" s="84"/>
      <c r="T2731" s="84"/>
      <c r="U2731" s="86">
        <v>42759.606712962966</v>
      </c>
      <c r="V2731" s="88" t="s">
        <v>24805</v>
      </c>
      <c r="W2731" s="84"/>
      <c r="X2731" s="84"/>
      <c r="Y2731" s="87" t="s">
        <v>25893</v>
      </c>
      <c r="Z2731" s="84"/>
      <c r="AA2731" s="84"/>
      <c r="AB2731" s="84"/>
      <c r="AC2731" s="84"/>
      <c r="AD2731" s="84"/>
      <c r="AE2731" s="84"/>
      <c r="AF2731" s="84"/>
      <c r="AG2731" s="84"/>
      <c r="AH2731" s="84"/>
      <c r="AI2731" s="84"/>
      <c r="AJ2731" s="84"/>
      <c r="AK2731" s="84"/>
      <c r="AL2731" s="84"/>
      <c r="AM2731" s="84"/>
      <c r="AN2731" s="84"/>
      <c r="AO2731" s="84"/>
      <c r="AP2731" s="84"/>
      <c r="AQ2731" s="84"/>
      <c r="AR2731" s="84"/>
      <c r="AS2731" s="84"/>
      <c r="AT2731" s="84"/>
      <c r="AU2731" s="84"/>
      <c r="AV2731" s="84"/>
      <c r="AW2731" s="84"/>
    </row>
    <row r="2732" spans="1:49" x14ac:dyDescent="0.25">
      <c r="A2732" s="69" t="s">
        <v>22013</v>
      </c>
      <c r="B2732" s="69" t="s">
        <v>1566</v>
      </c>
      <c r="C2732" s="70"/>
      <c r="D2732" s="71"/>
      <c r="E2732" s="70"/>
      <c r="F2732" s="73"/>
      <c r="G2732" s="70"/>
      <c r="H2732" s="74"/>
      <c r="I2732" s="75"/>
      <c r="J2732" s="75"/>
      <c r="K2732" s="36"/>
      <c r="L2732" s="76"/>
      <c r="M2732" s="76"/>
      <c r="N2732" s="77"/>
      <c r="O2732" s="84" t="s">
        <v>2121</v>
      </c>
      <c r="P2732" s="86">
        <v>42759.606412037036</v>
      </c>
      <c r="Q2732" s="84" t="s">
        <v>2148</v>
      </c>
      <c r="R2732" s="84"/>
      <c r="S2732" s="84"/>
      <c r="T2732" s="84"/>
      <c r="U2732" s="86">
        <v>42759.606412037036</v>
      </c>
      <c r="V2732" s="88" t="s">
        <v>24806</v>
      </c>
      <c r="W2732" s="84"/>
      <c r="X2732" s="84"/>
      <c r="Y2732" s="87" t="s">
        <v>25894</v>
      </c>
      <c r="Z2732" s="84"/>
      <c r="AA2732" s="84"/>
      <c r="AB2732" s="84"/>
      <c r="AC2732" s="84"/>
      <c r="AD2732" s="84"/>
      <c r="AE2732" s="84"/>
      <c r="AF2732" s="84"/>
      <c r="AG2732" s="84"/>
      <c r="AH2732" s="84"/>
      <c r="AI2732" s="84"/>
      <c r="AJ2732" s="84"/>
      <c r="AK2732" s="84"/>
      <c r="AL2732" s="84"/>
      <c r="AM2732" s="84"/>
      <c r="AN2732" s="84"/>
      <c r="AO2732" s="84"/>
      <c r="AP2732" s="84"/>
      <c r="AQ2732" s="84"/>
      <c r="AR2732" s="84"/>
      <c r="AS2732" s="84"/>
      <c r="AT2732" s="84"/>
      <c r="AU2732" s="84"/>
      <c r="AV2732" s="84"/>
      <c r="AW2732" s="84"/>
    </row>
    <row r="2733" spans="1:49" x14ac:dyDescent="0.25">
      <c r="A2733" s="69" t="s">
        <v>22013</v>
      </c>
      <c r="B2733" s="69" t="s">
        <v>22258</v>
      </c>
      <c r="C2733" s="70"/>
      <c r="D2733" s="71"/>
      <c r="E2733" s="70"/>
      <c r="F2733" s="73"/>
      <c r="G2733" s="70"/>
      <c r="H2733" s="74"/>
      <c r="I2733" s="75"/>
      <c r="J2733" s="75"/>
      <c r="K2733" s="36"/>
      <c r="L2733" s="76"/>
      <c r="M2733" s="76"/>
      <c r="N2733" s="77"/>
      <c r="O2733" s="84" t="s">
        <v>2121</v>
      </c>
      <c r="P2733" s="86">
        <v>42759.606712962966</v>
      </c>
      <c r="Q2733" s="84" t="s">
        <v>22659</v>
      </c>
      <c r="R2733" s="84"/>
      <c r="S2733" s="84"/>
      <c r="T2733" s="84" t="s">
        <v>23901</v>
      </c>
      <c r="U2733" s="86">
        <v>42759.606712962966</v>
      </c>
      <c r="V2733" s="88" t="s">
        <v>24807</v>
      </c>
      <c r="W2733" s="84"/>
      <c r="X2733" s="84"/>
      <c r="Y2733" s="87" t="s">
        <v>25895</v>
      </c>
      <c r="Z2733" s="84"/>
      <c r="AA2733" s="84"/>
      <c r="AB2733" s="84"/>
      <c r="AC2733" s="84"/>
      <c r="AD2733" s="84"/>
      <c r="AE2733" s="84"/>
      <c r="AF2733" s="84"/>
      <c r="AG2733" s="84"/>
      <c r="AH2733" s="84"/>
      <c r="AI2733" s="84"/>
      <c r="AJ2733" s="84"/>
      <c r="AK2733" s="84"/>
      <c r="AL2733" s="84"/>
      <c r="AM2733" s="84"/>
      <c r="AN2733" s="84"/>
      <c r="AO2733" s="84"/>
      <c r="AP2733" s="84"/>
      <c r="AQ2733" s="84"/>
      <c r="AR2733" s="84"/>
      <c r="AS2733" s="84"/>
      <c r="AT2733" s="84"/>
      <c r="AU2733" s="84"/>
      <c r="AV2733" s="84"/>
      <c r="AW2733" s="84"/>
    </row>
    <row r="2734" spans="1:49" x14ac:dyDescent="0.25">
      <c r="A2734" s="69" t="s">
        <v>22014</v>
      </c>
      <c r="B2734" s="69" t="s">
        <v>22534</v>
      </c>
      <c r="C2734" s="70"/>
      <c r="D2734" s="71"/>
      <c r="E2734" s="70"/>
      <c r="F2734" s="73"/>
      <c r="G2734" s="70"/>
      <c r="H2734" s="74"/>
      <c r="I2734" s="75"/>
      <c r="J2734" s="75"/>
      <c r="K2734" s="36"/>
      <c r="L2734" s="76"/>
      <c r="M2734" s="76"/>
      <c r="N2734" s="77"/>
      <c r="O2734" s="84" t="s">
        <v>2121</v>
      </c>
      <c r="P2734" s="86">
        <v>42759.606724537036</v>
      </c>
      <c r="Q2734" s="84" t="s">
        <v>23216</v>
      </c>
      <c r="R2734" s="84"/>
      <c r="S2734" s="84"/>
      <c r="T2734" s="84"/>
      <c r="U2734" s="86">
        <v>42759.606724537036</v>
      </c>
      <c r="V2734" s="88" t="s">
        <v>24808</v>
      </c>
      <c r="W2734" s="84"/>
      <c r="X2734" s="84"/>
      <c r="Y2734" s="87" t="s">
        <v>25896</v>
      </c>
      <c r="Z2734" s="84"/>
      <c r="AA2734" s="84"/>
      <c r="AB2734" s="84"/>
      <c r="AC2734" s="84"/>
      <c r="AD2734" s="84"/>
      <c r="AE2734" s="84"/>
      <c r="AF2734" s="84"/>
      <c r="AG2734" s="84"/>
      <c r="AH2734" s="84"/>
      <c r="AI2734" s="84"/>
      <c r="AJ2734" s="84"/>
      <c r="AK2734" s="84"/>
      <c r="AL2734" s="84"/>
      <c r="AM2734" s="84"/>
      <c r="AN2734" s="84"/>
      <c r="AO2734" s="84"/>
      <c r="AP2734" s="84"/>
      <c r="AQ2734" s="84"/>
      <c r="AR2734" s="84"/>
      <c r="AS2734" s="84"/>
      <c r="AT2734" s="84"/>
      <c r="AU2734" s="84"/>
      <c r="AV2734" s="84"/>
      <c r="AW2734" s="84"/>
    </row>
    <row r="2735" spans="1:49" x14ac:dyDescent="0.25">
      <c r="A2735" s="69" t="s">
        <v>22015</v>
      </c>
      <c r="B2735" s="69" t="s">
        <v>22535</v>
      </c>
      <c r="C2735" s="70"/>
      <c r="D2735" s="71"/>
      <c r="E2735" s="70"/>
      <c r="F2735" s="73"/>
      <c r="G2735" s="70"/>
      <c r="H2735" s="74"/>
      <c r="I2735" s="75"/>
      <c r="J2735" s="75"/>
      <c r="K2735" s="36"/>
      <c r="L2735" s="76"/>
      <c r="M2735" s="76"/>
      <c r="N2735" s="77"/>
      <c r="O2735" s="84" t="s">
        <v>2121</v>
      </c>
      <c r="P2735" s="86">
        <v>42759.606724537036</v>
      </c>
      <c r="Q2735" s="84" t="s">
        <v>23217</v>
      </c>
      <c r="R2735" s="88" t="s">
        <v>23688</v>
      </c>
      <c r="S2735" s="84" t="s">
        <v>23874</v>
      </c>
      <c r="T2735" s="84"/>
      <c r="U2735" s="86">
        <v>42759.606724537036</v>
      </c>
      <c r="V2735" s="88" t="s">
        <v>24809</v>
      </c>
      <c r="W2735" s="84"/>
      <c r="X2735" s="84"/>
      <c r="Y2735" s="87" t="s">
        <v>25897</v>
      </c>
      <c r="Z2735" s="84"/>
      <c r="AA2735" s="84"/>
      <c r="AB2735" s="84"/>
      <c r="AC2735" s="84"/>
      <c r="AD2735" s="84"/>
      <c r="AE2735" s="84"/>
      <c r="AF2735" s="84"/>
      <c r="AG2735" s="84"/>
      <c r="AH2735" s="84"/>
      <c r="AI2735" s="84"/>
      <c r="AJ2735" s="84"/>
      <c r="AK2735" s="84"/>
      <c r="AL2735" s="84"/>
      <c r="AM2735" s="84"/>
      <c r="AN2735" s="84"/>
      <c r="AO2735" s="84"/>
      <c r="AP2735" s="84"/>
      <c r="AQ2735" s="84"/>
      <c r="AR2735" s="84"/>
      <c r="AS2735" s="84"/>
      <c r="AT2735" s="84"/>
      <c r="AU2735" s="84"/>
      <c r="AV2735" s="84"/>
      <c r="AW2735" s="84"/>
    </row>
    <row r="2736" spans="1:49" x14ac:dyDescent="0.25">
      <c r="A2736" s="69" t="s">
        <v>22016</v>
      </c>
      <c r="B2736" s="69" t="s">
        <v>1577</v>
      </c>
      <c r="C2736" s="70"/>
      <c r="D2736" s="71"/>
      <c r="E2736" s="70"/>
      <c r="F2736" s="73"/>
      <c r="G2736" s="70"/>
      <c r="H2736" s="74"/>
      <c r="I2736" s="75"/>
      <c r="J2736" s="75"/>
      <c r="K2736" s="36"/>
      <c r="L2736" s="76"/>
      <c r="M2736" s="76"/>
      <c r="N2736" s="77"/>
      <c r="O2736" s="84" t="s">
        <v>2121</v>
      </c>
      <c r="P2736" s="86">
        <v>42759.606724537036</v>
      </c>
      <c r="Q2736" s="84" t="s">
        <v>2164</v>
      </c>
      <c r="R2736" s="84"/>
      <c r="S2736" s="84"/>
      <c r="T2736" s="84"/>
      <c r="U2736" s="86">
        <v>42759.606724537036</v>
      </c>
      <c r="V2736" s="88" t="s">
        <v>24810</v>
      </c>
      <c r="W2736" s="84"/>
      <c r="X2736" s="84"/>
      <c r="Y2736" s="87" t="s">
        <v>25898</v>
      </c>
      <c r="Z2736" s="84"/>
      <c r="AA2736" s="84"/>
      <c r="AB2736" s="84"/>
      <c r="AC2736" s="84"/>
      <c r="AD2736" s="84"/>
      <c r="AE2736" s="84"/>
      <c r="AF2736" s="84"/>
      <c r="AG2736" s="84"/>
      <c r="AH2736" s="84"/>
      <c r="AI2736" s="84"/>
      <c r="AJ2736" s="84"/>
      <c r="AK2736" s="84"/>
      <c r="AL2736" s="84"/>
      <c r="AM2736" s="84"/>
      <c r="AN2736" s="84"/>
      <c r="AO2736" s="84"/>
      <c r="AP2736" s="84"/>
      <c r="AQ2736" s="84"/>
      <c r="AR2736" s="84"/>
      <c r="AS2736" s="84"/>
      <c r="AT2736" s="84"/>
      <c r="AU2736" s="84"/>
      <c r="AV2736" s="84"/>
      <c r="AW2736" s="84"/>
    </row>
    <row r="2737" spans="1:49" x14ac:dyDescent="0.25">
      <c r="A2737" s="69" t="s">
        <v>22017</v>
      </c>
      <c r="B2737" s="69" t="s">
        <v>22017</v>
      </c>
      <c r="C2737" s="70"/>
      <c r="D2737" s="71"/>
      <c r="E2737" s="70"/>
      <c r="F2737" s="73"/>
      <c r="G2737" s="70"/>
      <c r="H2737" s="74"/>
      <c r="I2737" s="75"/>
      <c r="J2737" s="75"/>
      <c r="K2737" s="36"/>
      <c r="L2737" s="76"/>
      <c r="M2737" s="76"/>
      <c r="N2737" s="77"/>
      <c r="O2737" s="84" t="s">
        <v>179</v>
      </c>
      <c r="P2737" s="86">
        <v>42759.606724537036</v>
      </c>
      <c r="Q2737" s="84" t="s">
        <v>23218</v>
      </c>
      <c r="R2737" s="88" t="s">
        <v>23543</v>
      </c>
      <c r="S2737" s="84" t="s">
        <v>23808</v>
      </c>
      <c r="T2737" s="84"/>
      <c r="U2737" s="86">
        <v>42759.606724537036</v>
      </c>
      <c r="V2737" s="88" t="s">
        <v>24811</v>
      </c>
      <c r="W2737" s="84"/>
      <c r="X2737" s="84"/>
      <c r="Y2737" s="87" t="s">
        <v>25899</v>
      </c>
      <c r="Z2737" s="84"/>
      <c r="AA2737" s="84"/>
      <c r="AB2737" s="84"/>
      <c r="AC2737" s="84"/>
      <c r="AD2737" s="84"/>
      <c r="AE2737" s="84"/>
      <c r="AF2737" s="84"/>
      <c r="AG2737" s="84"/>
      <c r="AH2737" s="84"/>
      <c r="AI2737" s="84"/>
      <c r="AJ2737" s="84"/>
      <c r="AK2737" s="84"/>
      <c r="AL2737" s="84"/>
      <c r="AM2737" s="84"/>
      <c r="AN2737" s="84"/>
      <c r="AO2737" s="84"/>
      <c r="AP2737" s="84"/>
      <c r="AQ2737" s="84"/>
      <c r="AR2737" s="84"/>
      <c r="AS2737" s="84"/>
      <c r="AT2737" s="84"/>
      <c r="AU2737" s="84"/>
      <c r="AV2737" s="84"/>
      <c r="AW2737" s="84"/>
    </row>
    <row r="2738" spans="1:49" x14ac:dyDescent="0.25">
      <c r="A2738" s="69" t="s">
        <v>22018</v>
      </c>
      <c r="B2738" s="69" t="s">
        <v>22018</v>
      </c>
      <c r="C2738" s="70"/>
      <c r="D2738" s="71"/>
      <c r="E2738" s="70"/>
      <c r="F2738" s="73"/>
      <c r="G2738" s="70"/>
      <c r="H2738" s="74"/>
      <c r="I2738" s="75"/>
      <c r="J2738" s="75"/>
      <c r="K2738" s="36"/>
      <c r="L2738" s="76"/>
      <c r="M2738" s="76"/>
      <c r="N2738" s="77"/>
      <c r="O2738" s="84" t="s">
        <v>179</v>
      </c>
      <c r="P2738" s="86">
        <v>42759.606736111113</v>
      </c>
      <c r="Q2738" s="84" t="s">
        <v>23219</v>
      </c>
      <c r="R2738" s="88" t="s">
        <v>23689</v>
      </c>
      <c r="S2738" s="84" t="s">
        <v>3717</v>
      </c>
      <c r="T2738" s="84" t="s">
        <v>1682</v>
      </c>
      <c r="U2738" s="86">
        <v>42759.606736111113</v>
      </c>
      <c r="V2738" s="88" t="s">
        <v>24812</v>
      </c>
      <c r="W2738" s="84"/>
      <c r="X2738" s="84"/>
      <c r="Y2738" s="87" t="s">
        <v>25900</v>
      </c>
      <c r="Z2738" s="84"/>
      <c r="AA2738" s="84"/>
      <c r="AB2738" s="84"/>
      <c r="AC2738" s="84"/>
      <c r="AD2738" s="84"/>
      <c r="AE2738" s="84"/>
      <c r="AF2738" s="84"/>
      <c r="AG2738" s="84"/>
      <c r="AH2738" s="84"/>
      <c r="AI2738" s="84"/>
      <c r="AJ2738" s="84"/>
      <c r="AK2738" s="84"/>
      <c r="AL2738" s="84"/>
      <c r="AM2738" s="84"/>
      <c r="AN2738" s="84"/>
      <c r="AO2738" s="84"/>
      <c r="AP2738" s="84"/>
      <c r="AQ2738" s="84"/>
      <c r="AR2738" s="84"/>
      <c r="AS2738" s="84"/>
      <c r="AT2738" s="84"/>
      <c r="AU2738" s="84"/>
      <c r="AV2738" s="84"/>
      <c r="AW2738" s="84"/>
    </row>
    <row r="2739" spans="1:49" x14ac:dyDescent="0.25">
      <c r="A2739" s="69" t="s">
        <v>22019</v>
      </c>
      <c r="B2739" s="69" t="s">
        <v>22304</v>
      </c>
      <c r="C2739" s="70"/>
      <c r="D2739" s="71"/>
      <c r="E2739" s="70"/>
      <c r="F2739" s="73"/>
      <c r="G2739" s="70"/>
      <c r="H2739" s="74"/>
      <c r="I2739" s="75"/>
      <c r="J2739" s="75"/>
      <c r="K2739" s="36"/>
      <c r="L2739" s="76"/>
      <c r="M2739" s="76"/>
      <c r="N2739" s="77"/>
      <c r="O2739" s="84" t="s">
        <v>2121</v>
      </c>
      <c r="P2739" s="86">
        <v>42759.606736111113</v>
      </c>
      <c r="Q2739" s="84" t="s">
        <v>22762</v>
      </c>
      <c r="R2739" s="84"/>
      <c r="S2739" s="84"/>
      <c r="T2739" s="84"/>
      <c r="U2739" s="86">
        <v>42759.606736111113</v>
      </c>
      <c r="V2739" s="88" t="s">
        <v>24813</v>
      </c>
      <c r="W2739" s="84"/>
      <c r="X2739" s="84"/>
      <c r="Y2739" s="87" t="s">
        <v>25901</v>
      </c>
      <c r="Z2739" s="84"/>
      <c r="AA2739" s="84"/>
      <c r="AB2739" s="84"/>
      <c r="AC2739" s="84"/>
      <c r="AD2739" s="84"/>
      <c r="AE2739" s="84"/>
      <c r="AF2739" s="84"/>
      <c r="AG2739" s="84"/>
      <c r="AH2739" s="84"/>
      <c r="AI2739" s="84"/>
      <c r="AJ2739" s="84"/>
      <c r="AK2739" s="84"/>
      <c r="AL2739" s="84"/>
      <c r="AM2739" s="84"/>
      <c r="AN2739" s="84"/>
      <c r="AO2739" s="84"/>
      <c r="AP2739" s="84"/>
      <c r="AQ2739" s="84"/>
      <c r="AR2739" s="84"/>
      <c r="AS2739" s="84"/>
      <c r="AT2739" s="84"/>
      <c r="AU2739" s="84"/>
      <c r="AV2739" s="84"/>
      <c r="AW2739" s="84"/>
    </row>
    <row r="2740" spans="1:49" x14ac:dyDescent="0.25">
      <c r="A2740" s="69" t="s">
        <v>22020</v>
      </c>
      <c r="B2740" s="69" t="s">
        <v>22536</v>
      </c>
      <c r="C2740" s="70"/>
      <c r="D2740" s="71"/>
      <c r="E2740" s="70"/>
      <c r="F2740" s="73"/>
      <c r="G2740" s="70"/>
      <c r="H2740" s="74"/>
      <c r="I2740" s="75"/>
      <c r="J2740" s="75"/>
      <c r="K2740" s="36"/>
      <c r="L2740" s="76"/>
      <c r="M2740" s="76"/>
      <c r="N2740" s="77"/>
      <c r="O2740" s="84" t="s">
        <v>2121</v>
      </c>
      <c r="P2740" s="86">
        <v>42759.606736111113</v>
      </c>
      <c r="Q2740" s="84" t="s">
        <v>23220</v>
      </c>
      <c r="R2740" s="84"/>
      <c r="S2740" s="84"/>
      <c r="T2740" s="84" t="s">
        <v>1682</v>
      </c>
      <c r="U2740" s="86">
        <v>42759.606736111113</v>
      </c>
      <c r="V2740" s="88" t="s">
        <v>24814</v>
      </c>
      <c r="W2740" s="84"/>
      <c r="X2740" s="84"/>
      <c r="Y2740" s="87" t="s">
        <v>25902</v>
      </c>
      <c r="Z2740" s="84"/>
      <c r="AA2740" s="84"/>
      <c r="AB2740" s="84"/>
      <c r="AC2740" s="84"/>
      <c r="AD2740" s="84"/>
      <c r="AE2740" s="84"/>
      <c r="AF2740" s="84"/>
      <c r="AG2740" s="84"/>
      <c r="AH2740" s="84"/>
      <c r="AI2740" s="84"/>
      <c r="AJ2740" s="84"/>
      <c r="AK2740" s="84"/>
      <c r="AL2740" s="84"/>
      <c r="AM2740" s="84"/>
      <c r="AN2740" s="84"/>
      <c r="AO2740" s="84"/>
      <c r="AP2740" s="84"/>
      <c r="AQ2740" s="84"/>
      <c r="AR2740" s="84"/>
      <c r="AS2740" s="84"/>
      <c r="AT2740" s="84"/>
      <c r="AU2740" s="84"/>
      <c r="AV2740" s="84"/>
      <c r="AW2740" s="84"/>
    </row>
    <row r="2741" spans="1:49" x14ac:dyDescent="0.25">
      <c r="A2741" s="69" t="s">
        <v>22020</v>
      </c>
      <c r="B2741" s="69" t="s">
        <v>22512</v>
      </c>
      <c r="C2741" s="70"/>
      <c r="D2741" s="71"/>
      <c r="E2741" s="70"/>
      <c r="F2741" s="73"/>
      <c r="G2741" s="70"/>
      <c r="H2741" s="74"/>
      <c r="I2741" s="75"/>
      <c r="J2741" s="75"/>
      <c r="K2741" s="36"/>
      <c r="L2741" s="76"/>
      <c r="M2741" s="76"/>
      <c r="N2741" s="77"/>
      <c r="O2741" s="84" t="s">
        <v>2121</v>
      </c>
      <c r="P2741" s="86">
        <v>42759.606736111113</v>
      </c>
      <c r="Q2741" s="84" t="s">
        <v>23220</v>
      </c>
      <c r="R2741" s="84"/>
      <c r="S2741" s="84"/>
      <c r="T2741" s="84" t="s">
        <v>1682</v>
      </c>
      <c r="U2741" s="86">
        <v>42759.606736111113</v>
      </c>
      <c r="V2741" s="88" t="s">
        <v>24814</v>
      </c>
      <c r="W2741" s="84"/>
      <c r="X2741" s="84"/>
      <c r="Y2741" s="87" t="s">
        <v>25902</v>
      </c>
      <c r="Z2741" s="84"/>
      <c r="AA2741" s="84"/>
      <c r="AB2741" s="84"/>
      <c r="AC2741" s="84"/>
      <c r="AD2741" s="84"/>
      <c r="AE2741" s="84"/>
      <c r="AF2741" s="84"/>
      <c r="AG2741" s="84"/>
      <c r="AH2741" s="84"/>
      <c r="AI2741" s="84"/>
      <c r="AJ2741" s="84"/>
      <c r="AK2741" s="84"/>
      <c r="AL2741" s="84"/>
      <c r="AM2741" s="84"/>
      <c r="AN2741" s="84"/>
      <c r="AO2741" s="84"/>
      <c r="AP2741" s="84"/>
      <c r="AQ2741" s="84"/>
      <c r="AR2741" s="84"/>
      <c r="AS2741" s="84"/>
      <c r="AT2741" s="84"/>
      <c r="AU2741" s="84"/>
      <c r="AV2741" s="84"/>
      <c r="AW2741" s="84"/>
    </row>
    <row r="2742" spans="1:49" x14ac:dyDescent="0.25">
      <c r="A2742" s="69" t="s">
        <v>22020</v>
      </c>
      <c r="B2742" s="69" t="s">
        <v>22537</v>
      </c>
      <c r="C2742" s="70"/>
      <c r="D2742" s="71"/>
      <c r="E2742" s="70"/>
      <c r="F2742" s="73"/>
      <c r="G2742" s="70"/>
      <c r="H2742" s="74"/>
      <c r="I2742" s="75"/>
      <c r="J2742" s="75"/>
      <c r="K2742" s="36"/>
      <c r="L2742" s="76"/>
      <c r="M2742" s="76"/>
      <c r="N2742" s="77"/>
      <c r="O2742" s="84" t="s">
        <v>2121</v>
      </c>
      <c r="P2742" s="86">
        <v>42759.606736111113</v>
      </c>
      <c r="Q2742" s="84" t="s">
        <v>23220</v>
      </c>
      <c r="R2742" s="84"/>
      <c r="S2742" s="84"/>
      <c r="T2742" s="84" t="s">
        <v>1682</v>
      </c>
      <c r="U2742" s="86">
        <v>42759.606736111113</v>
      </c>
      <c r="V2742" s="88" t="s">
        <v>24814</v>
      </c>
      <c r="W2742" s="84"/>
      <c r="X2742" s="84"/>
      <c r="Y2742" s="87" t="s">
        <v>25902</v>
      </c>
      <c r="Z2742" s="84"/>
      <c r="AA2742" s="84"/>
      <c r="AB2742" s="84"/>
      <c r="AC2742" s="84"/>
      <c r="AD2742" s="84"/>
      <c r="AE2742" s="84"/>
      <c r="AF2742" s="84"/>
      <c r="AG2742" s="84"/>
      <c r="AH2742" s="84"/>
      <c r="AI2742" s="84"/>
      <c r="AJ2742" s="84"/>
      <c r="AK2742" s="84"/>
      <c r="AL2742" s="84"/>
      <c r="AM2742" s="84"/>
      <c r="AN2742" s="84"/>
      <c r="AO2742" s="84"/>
      <c r="AP2742" s="84"/>
      <c r="AQ2742" s="84"/>
      <c r="AR2742" s="84"/>
      <c r="AS2742" s="84"/>
      <c r="AT2742" s="84"/>
      <c r="AU2742" s="84"/>
      <c r="AV2742" s="84"/>
      <c r="AW2742" s="84"/>
    </row>
    <row r="2743" spans="1:49" x14ac:dyDescent="0.25">
      <c r="A2743" s="69" t="s">
        <v>22021</v>
      </c>
      <c r="B2743" s="69" t="s">
        <v>22021</v>
      </c>
      <c r="C2743" s="70"/>
      <c r="D2743" s="71"/>
      <c r="E2743" s="70"/>
      <c r="F2743" s="73"/>
      <c r="G2743" s="70"/>
      <c r="H2743" s="74"/>
      <c r="I2743" s="75"/>
      <c r="J2743" s="75"/>
      <c r="K2743" s="36"/>
      <c r="L2743" s="76"/>
      <c r="M2743" s="76"/>
      <c r="N2743" s="77"/>
      <c r="O2743" s="84" t="s">
        <v>179</v>
      </c>
      <c r="P2743" s="86">
        <v>42759.606736111113</v>
      </c>
      <c r="Q2743" s="84" t="s">
        <v>23221</v>
      </c>
      <c r="R2743" s="84"/>
      <c r="S2743" s="84"/>
      <c r="T2743" s="84"/>
      <c r="U2743" s="86">
        <v>42759.606736111113</v>
      </c>
      <c r="V2743" s="88" t="s">
        <v>24815</v>
      </c>
      <c r="W2743" s="84"/>
      <c r="X2743" s="84"/>
      <c r="Y2743" s="87" t="s">
        <v>25903</v>
      </c>
      <c r="Z2743" s="84"/>
      <c r="AA2743" s="84"/>
      <c r="AB2743" s="84"/>
      <c r="AC2743" s="84"/>
      <c r="AD2743" s="84"/>
      <c r="AE2743" s="84"/>
      <c r="AF2743" s="84"/>
      <c r="AG2743" s="84"/>
      <c r="AH2743" s="84"/>
      <c r="AI2743" s="84"/>
      <c r="AJ2743" s="84"/>
      <c r="AK2743" s="84"/>
      <c r="AL2743" s="84"/>
      <c r="AM2743" s="84"/>
      <c r="AN2743" s="84"/>
      <c r="AO2743" s="84"/>
      <c r="AP2743" s="84"/>
      <c r="AQ2743" s="84"/>
      <c r="AR2743" s="84"/>
      <c r="AS2743" s="84"/>
      <c r="AT2743" s="84"/>
      <c r="AU2743" s="84"/>
      <c r="AV2743" s="84"/>
      <c r="AW2743" s="84"/>
    </row>
    <row r="2744" spans="1:49" x14ac:dyDescent="0.25">
      <c r="A2744" s="69" t="s">
        <v>22022</v>
      </c>
      <c r="B2744" s="69" t="s">
        <v>1695</v>
      </c>
      <c r="C2744" s="70"/>
      <c r="D2744" s="71"/>
      <c r="E2744" s="70"/>
      <c r="F2744" s="73"/>
      <c r="G2744" s="70"/>
      <c r="H2744" s="74"/>
      <c r="I2744" s="75"/>
      <c r="J2744" s="75"/>
      <c r="K2744" s="36"/>
      <c r="L2744" s="76"/>
      <c r="M2744" s="76"/>
      <c r="N2744" s="77"/>
      <c r="O2744" s="84" t="s">
        <v>2121</v>
      </c>
      <c r="P2744" s="86">
        <v>42759.606736111113</v>
      </c>
      <c r="Q2744" s="84" t="s">
        <v>22862</v>
      </c>
      <c r="R2744" s="84"/>
      <c r="S2744" s="84"/>
      <c r="T2744" s="84" t="s">
        <v>1682</v>
      </c>
      <c r="U2744" s="86">
        <v>42759.606736111113</v>
      </c>
      <c r="V2744" s="88" t="s">
        <v>24816</v>
      </c>
      <c r="W2744" s="84"/>
      <c r="X2744" s="84"/>
      <c r="Y2744" s="87" t="s">
        <v>25904</v>
      </c>
      <c r="Z2744" s="84"/>
      <c r="AA2744" s="84"/>
      <c r="AB2744" s="84"/>
      <c r="AC2744" s="84"/>
      <c r="AD2744" s="84"/>
      <c r="AE2744" s="84"/>
      <c r="AF2744" s="84"/>
      <c r="AG2744" s="84"/>
      <c r="AH2744" s="84"/>
      <c r="AI2744" s="84"/>
      <c r="AJ2744" s="84"/>
      <c r="AK2744" s="84"/>
      <c r="AL2744" s="84"/>
      <c r="AM2744" s="84"/>
      <c r="AN2744" s="84"/>
      <c r="AO2744" s="84"/>
      <c r="AP2744" s="84"/>
      <c r="AQ2744" s="84"/>
      <c r="AR2744" s="84"/>
      <c r="AS2744" s="84"/>
      <c r="AT2744" s="84"/>
      <c r="AU2744" s="84"/>
      <c r="AV2744" s="84"/>
      <c r="AW2744" s="84"/>
    </row>
    <row r="2745" spans="1:49" x14ac:dyDescent="0.25">
      <c r="A2745" s="69" t="s">
        <v>22023</v>
      </c>
      <c r="B2745" s="69" t="s">
        <v>22258</v>
      </c>
      <c r="C2745" s="70"/>
      <c r="D2745" s="71"/>
      <c r="E2745" s="70"/>
      <c r="F2745" s="73"/>
      <c r="G2745" s="70"/>
      <c r="H2745" s="74"/>
      <c r="I2745" s="75"/>
      <c r="J2745" s="75"/>
      <c r="K2745" s="36"/>
      <c r="L2745" s="76"/>
      <c r="M2745" s="76"/>
      <c r="N2745" s="77"/>
      <c r="O2745" s="84" t="s">
        <v>2121</v>
      </c>
      <c r="P2745" s="86">
        <v>42759.606747685182</v>
      </c>
      <c r="Q2745" s="84" t="s">
        <v>22659</v>
      </c>
      <c r="R2745" s="84"/>
      <c r="S2745" s="84"/>
      <c r="T2745" s="84" t="s">
        <v>23901</v>
      </c>
      <c r="U2745" s="86">
        <v>42759.606747685182</v>
      </c>
      <c r="V2745" s="88" t="s">
        <v>24817</v>
      </c>
      <c r="W2745" s="84"/>
      <c r="X2745" s="84"/>
      <c r="Y2745" s="87" t="s">
        <v>25905</v>
      </c>
      <c r="Z2745" s="84"/>
      <c r="AA2745" s="84"/>
      <c r="AB2745" s="84"/>
      <c r="AC2745" s="84"/>
      <c r="AD2745" s="84"/>
      <c r="AE2745" s="84"/>
      <c r="AF2745" s="84"/>
      <c r="AG2745" s="84"/>
      <c r="AH2745" s="84"/>
      <c r="AI2745" s="84"/>
      <c r="AJ2745" s="84"/>
      <c r="AK2745" s="84"/>
      <c r="AL2745" s="84"/>
      <c r="AM2745" s="84"/>
      <c r="AN2745" s="84"/>
      <c r="AO2745" s="84"/>
      <c r="AP2745" s="84"/>
      <c r="AQ2745" s="84"/>
      <c r="AR2745" s="84"/>
      <c r="AS2745" s="84"/>
      <c r="AT2745" s="84"/>
      <c r="AU2745" s="84"/>
      <c r="AV2745" s="84"/>
      <c r="AW2745" s="84"/>
    </row>
    <row r="2746" spans="1:49" x14ac:dyDescent="0.25">
      <c r="A2746" s="69" t="s">
        <v>22024</v>
      </c>
      <c r="B2746" s="69" t="s">
        <v>22538</v>
      </c>
      <c r="C2746" s="70"/>
      <c r="D2746" s="71"/>
      <c r="E2746" s="70"/>
      <c r="F2746" s="73"/>
      <c r="G2746" s="70"/>
      <c r="H2746" s="74"/>
      <c r="I2746" s="75"/>
      <c r="J2746" s="75"/>
      <c r="K2746" s="36"/>
      <c r="L2746" s="76"/>
      <c r="M2746" s="76"/>
      <c r="N2746" s="77"/>
      <c r="O2746" s="84" t="s">
        <v>2121</v>
      </c>
      <c r="P2746" s="86">
        <v>42759.606747685182</v>
      </c>
      <c r="Q2746" s="84" t="s">
        <v>23222</v>
      </c>
      <c r="R2746" s="88" t="s">
        <v>23690</v>
      </c>
      <c r="S2746" s="84" t="s">
        <v>3725</v>
      </c>
      <c r="T2746" s="84"/>
      <c r="U2746" s="86">
        <v>42759.606747685182</v>
      </c>
      <c r="V2746" s="88" t="s">
        <v>24818</v>
      </c>
      <c r="W2746" s="84"/>
      <c r="X2746" s="84"/>
      <c r="Y2746" s="87" t="s">
        <v>25906</v>
      </c>
      <c r="Z2746" s="87" t="s">
        <v>26231</v>
      </c>
      <c r="AA2746" s="84"/>
      <c r="AB2746" s="84"/>
      <c r="AC2746" s="84"/>
      <c r="AD2746" s="84"/>
      <c r="AE2746" s="84"/>
      <c r="AF2746" s="84"/>
      <c r="AG2746" s="84"/>
      <c r="AH2746" s="84"/>
      <c r="AI2746" s="84"/>
      <c r="AJ2746" s="84"/>
      <c r="AK2746" s="84"/>
      <c r="AL2746" s="84"/>
      <c r="AM2746" s="84"/>
      <c r="AN2746" s="84"/>
      <c r="AO2746" s="84"/>
      <c r="AP2746" s="84"/>
      <c r="AQ2746" s="84"/>
      <c r="AR2746" s="84"/>
      <c r="AS2746" s="84"/>
      <c r="AT2746" s="84"/>
      <c r="AU2746" s="84"/>
      <c r="AV2746" s="84"/>
      <c r="AW2746" s="84"/>
    </row>
    <row r="2747" spans="1:49" x14ac:dyDescent="0.25">
      <c r="A2747" s="69" t="s">
        <v>22024</v>
      </c>
      <c r="B2747" s="69" t="s">
        <v>22539</v>
      </c>
      <c r="C2747" s="70"/>
      <c r="D2747" s="71"/>
      <c r="E2747" s="70"/>
      <c r="F2747" s="73"/>
      <c r="G2747" s="70"/>
      <c r="H2747" s="74"/>
      <c r="I2747" s="75"/>
      <c r="J2747" s="75"/>
      <c r="K2747" s="36"/>
      <c r="L2747" s="76"/>
      <c r="M2747" s="76"/>
      <c r="N2747" s="77"/>
      <c r="O2747" s="84" t="s">
        <v>2122</v>
      </c>
      <c r="P2747" s="86">
        <v>42759.606747685182</v>
      </c>
      <c r="Q2747" s="84" t="s">
        <v>23222</v>
      </c>
      <c r="R2747" s="88" t="s">
        <v>23690</v>
      </c>
      <c r="S2747" s="84" t="s">
        <v>3725</v>
      </c>
      <c r="T2747" s="84"/>
      <c r="U2747" s="86">
        <v>42759.606747685182</v>
      </c>
      <c r="V2747" s="88" t="s">
        <v>24818</v>
      </c>
      <c r="W2747" s="84"/>
      <c r="X2747" s="84"/>
      <c r="Y2747" s="87" t="s">
        <v>25906</v>
      </c>
      <c r="Z2747" s="87" t="s">
        <v>26231</v>
      </c>
      <c r="AA2747" s="84"/>
      <c r="AB2747" s="84"/>
      <c r="AC2747" s="84"/>
      <c r="AD2747" s="84"/>
      <c r="AE2747" s="84"/>
      <c r="AF2747" s="84"/>
      <c r="AG2747" s="84"/>
      <c r="AH2747" s="84"/>
      <c r="AI2747" s="84"/>
      <c r="AJ2747" s="84"/>
      <c r="AK2747" s="84"/>
      <c r="AL2747" s="84"/>
      <c r="AM2747" s="84"/>
      <c r="AN2747" s="84"/>
      <c r="AO2747" s="84"/>
      <c r="AP2747" s="84"/>
      <c r="AQ2747" s="84"/>
      <c r="AR2747" s="84"/>
      <c r="AS2747" s="84"/>
      <c r="AT2747" s="84"/>
      <c r="AU2747" s="84"/>
      <c r="AV2747" s="84"/>
      <c r="AW2747" s="84"/>
    </row>
    <row r="2748" spans="1:49" x14ac:dyDescent="0.25">
      <c r="A2748" s="69" t="s">
        <v>22025</v>
      </c>
      <c r="B2748" s="69" t="s">
        <v>22025</v>
      </c>
      <c r="C2748" s="70"/>
      <c r="D2748" s="71"/>
      <c r="E2748" s="70"/>
      <c r="F2748" s="73"/>
      <c r="G2748" s="70"/>
      <c r="H2748" s="74"/>
      <c r="I2748" s="75"/>
      <c r="J2748" s="75"/>
      <c r="K2748" s="36"/>
      <c r="L2748" s="76"/>
      <c r="M2748" s="76"/>
      <c r="N2748" s="77"/>
      <c r="O2748" s="84" t="s">
        <v>179</v>
      </c>
      <c r="P2748" s="86">
        <v>42759.606759259259</v>
      </c>
      <c r="Q2748" s="84" t="s">
        <v>23223</v>
      </c>
      <c r="R2748" s="88" t="s">
        <v>23691</v>
      </c>
      <c r="S2748" s="84" t="s">
        <v>3696</v>
      </c>
      <c r="T2748" s="84"/>
      <c r="U2748" s="86">
        <v>42759.606759259259</v>
      </c>
      <c r="V2748" s="88" t="s">
        <v>24819</v>
      </c>
      <c r="W2748" s="84"/>
      <c r="X2748" s="84"/>
      <c r="Y2748" s="87" t="s">
        <v>25907</v>
      </c>
      <c r="Z2748" s="84"/>
      <c r="AA2748" s="84"/>
      <c r="AB2748" s="84"/>
      <c r="AC2748" s="84"/>
      <c r="AD2748" s="84"/>
      <c r="AE2748" s="84"/>
      <c r="AF2748" s="84"/>
      <c r="AG2748" s="84"/>
      <c r="AH2748" s="84"/>
      <c r="AI2748" s="84"/>
      <c r="AJ2748" s="84"/>
      <c r="AK2748" s="84"/>
      <c r="AL2748" s="84"/>
      <c r="AM2748" s="84"/>
      <c r="AN2748" s="84"/>
      <c r="AO2748" s="84"/>
      <c r="AP2748" s="84"/>
      <c r="AQ2748" s="84"/>
      <c r="AR2748" s="84"/>
      <c r="AS2748" s="84"/>
      <c r="AT2748" s="84"/>
      <c r="AU2748" s="84"/>
      <c r="AV2748" s="84"/>
      <c r="AW2748" s="84"/>
    </row>
    <row r="2749" spans="1:49" x14ac:dyDescent="0.25">
      <c r="A2749" s="69" t="s">
        <v>22026</v>
      </c>
      <c r="B2749" s="69" t="s">
        <v>22026</v>
      </c>
      <c r="C2749" s="70"/>
      <c r="D2749" s="71"/>
      <c r="E2749" s="70"/>
      <c r="F2749" s="73"/>
      <c r="G2749" s="70"/>
      <c r="H2749" s="74"/>
      <c r="I2749" s="75"/>
      <c r="J2749" s="75"/>
      <c r="K2749" s="36"/>
      <c r="L2749" s="76"/>
      <c r="M2749" s="76"/>
      <c r="N2749" s="77"/>
      <c r="O2749" s="84" t="s">
        <v>179</v>
      </c>
      <c r="P2749" s="86">
        <v>42759.606759259259</v>
      </c>
      <c r="Q2749" s="84" t="s">
        <v>23224</v>
      </c>
      <c r="R2749" s="88" t="s">
        <v>23692</v>
      </c>
      <c r="S2749" s="84" t="s">
        <v>3717</v>
      </c>
      <c r="T2749" s="84"/>
      <c r="U2749" s="86">
        <v>42759.606759259259</v>
      </c>
      <c r="V2749" s="88" t="s">
        <v>24820</v>
      </c>
      <c r="W2749" s="84"/>
      <c r="X2749" s="84"/>
      <c r="Y2749" s="87" t="s">
        <v>25908</v>
      </c>
      <c r="Z2749" s="84"/>
      <c r="AA2749" s="84"/>
      <c r="AB2749" s="84"/>
      <c r="AC2749" s="84"/>
      <c r="AD2749" s="84"/>
      <c r="AE2749" s="84"/>
      <c r="AF2749" s="84"/>
      <c r="AG2749" s="84"/>
      <c r="AH2749" s="84"/>
      <c r="AI2749" s="84"/>
      <c r="AJ2749" s="84"/>
      <c r="AK2749" s="84"/>
      <c r="AL2749" s="84"/>
      <c r="AM2749" s="84"/>
      <c r="AN2749" s="84"/>
      <c r="AO2749" s="84"/>
      <c r="AP2749" s="84"/>
      <c r="AQ2749" s="84"/>
      <c r="AR2749" s="84"/>
      <c r="AS2749" s="84"/>
      <c r="AT2749" s="84"/>
      <c r="AU2749" s="84"/>
      <c r="AV2749" s="84"/>
      <c r="AW2749" s="84"/>
    </row>
    <row r="2750" spans="1:49" x14ac:dyDescent="0.25">
      <c r="A2750" s="69" t="s">
        <v>22027</v>
      </c>
      <c r="B2750" s="69" t="s">
        <v>22540</v>
      </c>
      <c r="C2750" s="70"/>
      <c r="D2750" s="71"/>
      <c r="E2750" s="70"/>
      <c r="F2750" s="73"/>
      <c r="G2750" s="70"/>
      <c r="H2750" s="74"/>
      <c r="I2750" s="75"/>
      <c r="J2750" s="75"/>
      <c r="K2750" s="36"/>
      <c r="L2750" s="76"/>
      <c r="M2750" s="76"/>
      <c r="N2750" s="77"/>
      <c r="O2750" s="84" t="s">
        <v>2121</v>
      </c>
      <c r="P2750" s="86">
        <v>42759.606759259259</v>
      </c>
      <c r="Q2750" s="84" t="s">
        <v>23225</v>
      </c>
      <c r="R2750" s="84"/>
      <c r="S2750" s="84"/>
      <c r="T2750" s="84"/>
      <c r="U2750" s="86">
        <v>42759.606759259259</v>
      </c>
      <c r="V2750" s="88" t="s">
        <v>24821</v>
      </c>
      <c r="W2750" s="84"/>
      <c r="X2750" s="84"/>
      <c r="Y2750" s="87" t="s">
        <v>25909</v>
      </c>
      <c r="Z2750" s="84"/>
      <c r="AA2750" s="84"/>
      <c r="AB2750" s="84"/>
      <c r="AC2750" s="84"/>
      <c r="AD2750" s="84"/>
      <c r="AE2750" s="84"/>
      <c r="AF2750" s="84"/>
      <c r="AG2750" s="84"/>
      <c r="AH2750" s="84"/>
      <c r="AI2750" s="84"/>
      <c r="AJ2750" s="84"/>
      <c r="AK2750" s="84"/>
      <c r="AL2750" s="84"/>
      <c r="AM2750" s="84"/>
      <c r="AN2750" s="84"/>
      <c r="AO2750" s="84"/>
      <c r="AP2750" s="84"/>
      <c r="AQ2750" s="84"/>
      <c r="AR2750" s="84"/>
      <c r="AS2750" s="84"/>
      <c r="AT2750" s="84"/>
      <c r="AU2750" s="84"/>
      <c r="AV2750" s="84"/>
      <c r="AW2750" s="84"/>
    </row>
    <row r="2751" spans="1:49" x14ac:dyDescent="0.25">
      <c r="A2751" s="69" t="s">
        <v>22028</v>
      </c>
      <c r="B2751" s="69" t="s">
        <v>22541</v>
      </c>
      <c r="C2751" s="70"/>
      <c r="D2751" s="71"/>
      <c r="E2751" s="70"/>
      <c r="F2751" s="73"/>
      <c r="G2751" s="70"/>
      <c r="H2751" s="74"/>
      <c r="I2751" s="75"/>
      <c r="J2751" s="75"/>
      <c r="K2751" s="36"/>
      <c r="L2751" s="76"/>
      <c r="M2751" s="76"/>
      <c r="N2751" s="77"/>
      <c r="O2751" s="84" t="s">
        <v>2121</v>
      </c>
      <c r="P2751" s="86">
        <v>42759.606770833336</v>
      </c>
      <c r="Q2751" s="84" t="s">
        <v>23226</v>
      </c>
      <c r="R2751" s="88" t="s">
        <v>23693</v>
      </c>
      <c r="S2751" s="84" t="s">
        <v>3708</v>
      </c>
      <c r="T2751" s="84" t="s">
        <v>1682</v>
      </c>
      <c r="U2751" s="86">
        <v>42759.606770833336</v>
      </c>
      <c r="V2751" s="88" t="s">
        <v>24822</v>
      </c>
      <c r="W2751" s="84"/>
      <c r="X2751" s="84"/>
      <c r="Y2751" s="87" t="s">
        <v>25910</v>
      </c>
      <c r="Z2751" s="84"/>
      <c r="AA2751" s="84"/>
      <c r="AB2751" s="84"/>
      <c r="AC2751" s="84"/>
      <c r="AD2751" s="84"/>
      <c r="AE2751" s="84"/>
      <c r="AF2751" s="84"/>
      <c r="AG2751" s="84"/>
      <c r="AH2751" s="84"/>
      <c r="AI2751" s="84"/>
      <c r="AJ2751" s="84"/>
      <c r="AK2751" s="84"/>
      <c r="AL2751" s="84"/>
      <c r="AM2751" s="84"/>
      <c r="AN2751" s="84"/>
      <c r="AO2751" s="84"/>
      <c r="AP2751" s="84"/>
      <c r="AQ2751" s="84"/>
      <c r="AR2751" s="84"/>
      <c r="AS2751" s="84"/>
      <c r="AT2751" s="84"/>
      <c r="AU2751" s="84"/>
      <c r="AV2751" s="84"/>
      <c r="AW2751" s="84"/>
    </row>
    <row r="2752" spans="1:49" x14ac:dyDescent="0.25">
      <c r="A2752" s="69" t="s">
        <v>1185</v>
      </c>
      <c r="B2752" s="69" t="s">
        <v>1547</v>
      </c>
      <c r="C2752" s="70"/>
      <c r="D2752" s="71"/>
      <c r="E2752" s="70"/>
      <c r="F2752" s="73"/>
      <c r="G2752" s="70"/>
      <c r="H2752" s="74"/>
      <c r="I2752" s="75"/>
      <c r="J2752" s="75"/>
      <c r="K2752" s="36"/>
      <c r="L2752" s="76"/>
      <c r="M2752" s="76"/>
      <c r="N2752" s="77"/>
      <c r="O2752" s="84" t="s">
        <v>2121</v>
      </c>
      <c r="P2752" s="86">
        <v>42759.605405092596</v>
      </c>
      <c r="Q2752" s="84" t="s">
        <v>2123</v>
      </c>
      <c r="R2752" s="84"/>
      <c r="S2752" s="84"/>
      <c r="T2752" s="84"/>
      <c r="U2752" s="86">
        <v>42759.605405092596</v>
      </c>
      <c r="V2752" s="88" t="s">
        <v>24823</v>
      </c>
      <c r="W2752" s="84"/>
      <c r="X2752" s="84"/>
      <c r="Y2752" s="87" t="s">
        <v>25911</v>
      </c>
      <c r="Z2752" s="84"/>
      <c r="AA2752" s="84"/>
      <c r="AB2752" s="84"/>
      <c r="AC2752" s="84"/>
      <c r="AD2752" s="84"/>
      <c r="AE2752" s="84"/>
      <c r="AF2752" s="84"/>
      <c r="AG2752" s="84"/>
      <c r="AH2752" s="84"/>
      <c r="AI2752" s="84"/>
      <c r="AJ2752" s="84"/>
      <c r="AK2752" s="84"/>
      <c r="AL2752" s="84"/>
      <c r="AM2752" s="84"/>
      <c r="AN2752" s="84"/>
      <c r="AO2752" s="84"/>
      <c r="AP2752" s="84"/>
      <c r="AQ2752" s="84"/>
      <c r="AR2752" s="84"/>
      <c r="AS2752" s="84"/>
      <c r="AT2752" s="84"/>
      <c r="AU2752" s="84"/>
      <c r="AV2752" s="84"/>
      <c r="AW2752" s="84"/>
    </row>
    <row r="2753" spans="1:49" x14ac:dyDescent="0.25">
      <c r="A2753" s="69" t="s">
        <v>22028</v>
      </c>
      <c r="B2753" s="69" t="s">
        <v>1185</v>
      </c>
      <c r="C2753" s="70"/>
      <c r="D2753" s="71"/>
      <c r="E2753" s="70"/>
      <c r="F2753" s="73"/>
      <c r="G2753" s="70"/>
      <c r="H2753" s="74"/>
      <c r="I2753" s="75"/>
      <c r="J2753" s="75"/>
      <c r="K2753" s="36"/>
      <c r="L2753" s="76"/>
      <c r="M2753" s="76"/>
      <c r="N2753" s="77"/>
      <c r="O2753" s="84" t="s">
        <v>2121</v>
      </c>
      <c r="P2753" s="86">
        <v>42759.606770833336</v>
      </c>
      <c r="Q2753" s="84" t="s">
        <v>23226</v>
      </c>
      <c r="R2753" s="88" t="s">
        <v>23693</v>
      </c>
      <c r="S2753" s="84" t="s">
        <v>3708</v>
      </c>
      <c r="T2753" s="84" t="s">
        <v>1682</v>
      </c>
      <c r="U2753" s="86">
        <v>42759.606770833336</v>
      </c>
      <c r="V2753" s="88" t="s">
        <v>24822</v>
      </c>
      <c r="W2753" s="84"/>
      <c r="X2753" s="84"/>
      <c r="Y2753" s="87" t="s">
        <v>25910</v>
      </c>
      <c r="Z2753" s="84"/>
      <c r="AA2753" s="84"/>
      <c r="AB2753" s="84"/>
      <c r="AC2753" s="84"/>
      <c r="AD2753" s="84"/>
      <c r="AE2753" s="84"/>
      <c r="AF2753" s="84"/>
      <c r="AG2753" s="84"/>
      <c r="AH2753" s="84"/>
      <c r="AI2753" s="84"/>
      <c r="AJ2753" s="84"/>
      <c r="AK2753" s="84"/>
      <c r="AL2753" s="84"/>
      <c r="AM2753" s="84"/>
      <c r="AN2753" s="84"/>
      <c r="AO2753" s="84"/>
      <c r="AP2753" s="84"/>
      <c r="AQ2753" s="84"/>
      <c r="AR2753" s="84"/>
      <c r="AS2753" s="84"/>
      <c r="AT2753" s="84"/>
      <c r="AU2753" s="84"/>
      <c r="AV2753" s="84"/>
      <c r="AW2753" s="84"/>
    </row>
    <row r="2754" spans="1:49" x14ac:dyDescent="0.25">
      <c r="A2754" s="69" t="s">
        <v>22028</v>
      </c>
      <c r="B2754" s="69" t="s">
        <v>22542</v>
      </c>
      <c r="C2754" s="70"/>
      <c r="D2754" s="71"/>
      <c r="E2754" s="70"/>
      <c r="F2754" s="73"/>
      <c r="G2754" s="70"/>
      <c r="H2754" s="74"/>
      <c r="I2754" s="75"/>
      <c r="J2754" s="75"/>
      <c r="K2754" s="36"/>
      <c r="L2754" s="76"/>
      <c r="M2754" s="76"/>
      <c r="N2754" s="77"/>
      <c r="O2754" s="84" t="s">
        <v>2121</v>
      </c>
      <c r="P2754" s="86">
        <v>42759.606770833336</v>
      </c>
      <c r="Q2754" s="84" t="s">
        <v>23226</v>
      </c>
      <c r="R2754" s="88" t="s">
        <v>23693</v>
      </c>
      <c r="S2754" s="84" t="s">
        <v>3708</v>
      </c>
      <c r="T2754" s="84" t="s">
        <v>1682</v>
      </c>
      <c r="U2754" s="86">
        <v>42759.606770833336</v>
      </c>
      <c r="V2754" s="88" t="s">
        <v>24822</v>
      </c>
      <c r="W2754" s="84"/>
      <c r="X2754" s="84"/>
      <c r="Y2754" s="87" t="s">
        <v>25910</v>
      </c>
      <c r="Z2754" s="84"/>
      <c r="AA2754" s="84"/>
      <c r="AB2754" s="84"/>
      <c r="AC2754" s="84"/>
      <c r="AD2754" s="84"/>
      <c r="AE2754" s="84"/>
      <c r="AF2754" s="84"/>
      <c r="AG2754" s="84"/>
      <c r="AH2754" s="84"/>
      <c r="AI2754" s="84"/>
      <c r="AJ2754" s="84"/>
      <c r="AK2754" s="84"/>
      <c r="AL2754" s="84"/>
      <c r="AM2754" s="84"/>
      <c r="AN2754" s="84"/>
      <c r="AO2754" s="84"/>
      <c r="AP2754" s="84"/>
      <c r="AQ2754" s="84"/>
      <c r="AR2754" s="84"/>
      <c r="AS2754" s="84"/>
      <c r="AT2754" s="84"/>
      <c r="AU2754" s="84"/>
      <c r="AV2754" s="84"/>
      <c r="AW2754" s="84"/>
    </row>
    <row r="2755" spans="1:49" x14ac:dyDescent="0.25">
      <c r="A2755" s="69" t="s">
        <v>22028</v>
      </c>
      <c r="B2755" s="69" t="s">
        <v>1220</v>
      </c>
      <c r="C2755" s="70"/>
      <c r="D2755" s="71"/>
      <c r="E2755" s="70"/>
      <c r="F2755" s="73"/>
      <c r="G2755" s="70"/>
      <c r="H2755" s="74"/>
      <c r="I2755" s="75"/>
      <c r="J2755" s="75"/>
      <c r="K2755" s="36"/>
      <c r="L2755" s="76"/>
      <c r="M2755" s="76"/>
      <c r="N2755" s="77"/>
      <c r="O2755" s="84" t="s">
        <v>2121</v>
      </c>
      <c r="P2755" s="86">
        <v>42759.606770833336</v>
      </c>
      <c r="Q2755" s="84" t="s">
        <v>23226</v>
      </c>
      <c r="R2755" s="88" t="s">
        <v>23693</v>
      </c>
      <c r="S2755" s="84" t="s">
        <v>3708</v>
      </c>
      <c r="T2755" s="84" t="s">
        <v>1682</v>
      </c>
      <c r="U2755" s="86">
        <v>42759.606770833336</v>
      </c>
      <c r="V2755" s="88" t="s">
        <v>24822</v>
      </c>
      <c r="W2755" s="84"/>
      <c r="X2755" s="84"/>
      <c r="Y2755" s="87" t="s">
        <v>25910</v>
      </c>
      <c r="Z2755" s="84"/>
      <c r="AA2755" s="84"/>
      <c r="AB2755" s="84"/>
      <c r="AC2755" s="84"/>
      <c r="AD2755" s="84"/>
      <c r="AE2755" s="84"/>
      <c r="AF2755" s="84"/>
      <c r="AG2755" s="84"/>
      <c r="AH2755" s="84"/>
      <c r="AI2755" s="84"/>
      <c r="AJ2755" s="84"/>
      <c r="AK2755" s="84"/>
      <c r="AL2755" s="84"/>
      <c r="AM2755" s="84"/>
      <c r="AN2755" s="84"/>
      <c r="AO2755" s="84"/>
      <c r="AP2755" s="84"/>
      <c r="AQ2755" s="84"/>
      <c r="AR2755" s="84"/>
      <c r="AS2755" s="84"/>
      <c r="AT2755" s="84"/>
      <c r="AU2755" s="84"/>
      <c r="AV2755" s="84"/>
      <c r="AW2755" s="84"/>
    </row>
    <row r="2756" spans="1:49" x14ac:dyDescent="0.25">
      <c r="A2756" s="69" t="s">
        <v>22029</v>
      </c>
      <c r="B2756" s="69" t="s">
        <v>22402</v>
      </c>
      <c r="C2756" s="70"/>
      <c r="D2756" s="71"/>
      <c r="E2756" s="70"/>
      <c r="F2756" s="73"/>
      <c r="G2756" s="70"/>
      <c r="H2756" s="74"/>
      <c r="I2756" s="75"/>
      <c r="J2756" s="75"/>
      <c r="K2756" s="36"/>
      <c r="L2756" s="76"/>
      <c r="M2756" s="76"/>
      <c r="N2756" s="77"/>
      <c r="O2756" s="84" t="s">
        <v>2121</v>
      </c>
      <c r="P2756" s="86">
        <v>42759.606770833336</v>
      </c>
      <c r="Q2756" s="84" t="s">
        <v>23227</v>
      </c>
      <c r="R2756" s="84"/>
      <c r="S2756" s="84"/>
      <c r="T2756" s="84"/>
      <c r="U2756" s="86">
        <v>42759.606770833336</v>
      </c>
      <c r="V2756" s="88" t="s">
        <v>24824</v>
      </c>
      <c r="W2756" s="84"/>
      <c r="X2756" s="84"/>
      <c r="Y2756" s="87" t="s">
        <v>25912</v>
      </c>
      <c r="Z2756" s="84"/>
      <c r="AA2756" s="84"/>
      <c r="AB2756" s="84"/>
      <c r="AC2756" s="84"/>
      <c r="AD2756" s="84"/>
      <c r="AE2756" s="84"/>
      <c r="AF2756" s="84"/>
      <c r="AG2756" s="84"/>
      <c r="AH2756" s="84"/>
      <c r="AI2756" s="84"/>
      <c r="AJ2756" s="84"/>
      <c r="AK2756" s="84"/>
      <c r="AL2756" s="84"/>
      <c r="AM2756" s="84"/>
      <c r="AN2756" s="84"/>
      <c r="AO2756" s="84"/>
      <c r="AP2756" s="84"/>
      <c r="AQ2756" s="84"/>
      <c r="AR2756" s="84"/>
      <c r="AS2756" s="84"/>
      <c r="AT2756" s="84"/>
      <c r="AU2756" s="84"/>
      <c r="AV2756" s="84"/>
      <c r="AW2756" s="84"/>
    </row>
    <row r="2757" spans="1:49" x14ac:dyDescent="0.25">
      <c r="A2757" s="69" t="s">
        <v>22030</v>
      </c>
      <c r="B2757" s="69" t="s">
        <v>22030</v>
      </c>
      <c r="C2757" s="70"/>
      <c r="D2757" s="71"/>
      <c r="E2757" s="70"/>
      <c r="F2757" s="73"/>
      <c r="G2757" s="70"/>
      <c r="H2757" s="74"/>
      <c r="I2757" s="75"/>
      <c r="J2757" s="75"/>
      <c r="K2757" s="36"/>
      <c r="L2757" s="76"/>
      <c r="M2757" s="76"/>
      <c r="N2757" s="77"/>
      <c r="O2757" s="84" t="s">
        <v>179</v>
      </c>
      <c r="P2757" s="86">
        <v>42759.606770833336</v>
      </c>
      <c r="Q2757" s="84" t="s">
        <v>23228</v>
      </c>
      <c r="R2757" s="88" t="s">
        <v>3589</v>
      </c>
      <c r="S2757" s="84" t="s">
        <v>3850</v>
      </c>
      <c r="T2757" s="84"/>
      <c r="U2757" s="86">
        <v>42759.606770833336</v>
      </c>
      <c r="V2757" s="88" t="s">
        <v>24825</v>
      </c>
      <c r="W2757" s="84"/>
      <c r="X2757" s="84"/>
      <c r="Y2757" s="87" t="s">
        <v>25913</v>
      </c>
      <c r="Z2757" s="84"/>
      <c r="AA2757" s="84"/>
      <c r="AB2757" s="84"/>
      <c r="AC2757" s="84"/>
      <c r="AD2757" s="84"/>
      <c r="AE2757" s="84"/>
      <c r="AF2757" s="84"/>
      <c r="AG2757" s="84"/>
      <c r="AH2757" s="84"/>
      <c r="AI2757" s="84"/>
      <c r="AJ2757" s="84"/>
      <c r="AK2757" s="84"/>
      <c r="AL2757" s="84"/>
      <c r="AM2757" s="84"/>
      <c r="AN2757" s="84"/>
      <c r="AO2757" s="84"/>
      <c r="AP2757" s="84"/>
      <c r="AQ2757" s="84"/>
      <c r="AR2757" s="84"/>
      <c r="AS2757" s="84"/>
      <c r="AT2757" s="84"/>
      <c r="AU2757" s="84"/>
      <c r="AV2757" s="84"/>
      <c r="AW2757" s="84"/>
    </row>
    <row r="2758" spans="1:49" x14ac:dyDescent="0.25">
      <c r="A2758" s="69" t="s">
        <v>22031</v>
      </c>
      <c r="B2758" s="69" t="s">
        <v>22031</v>
      </c>
      <c r="C2758" s="70"/>
      <c r="D2758" s="71"/>
      <c r="E2758" s="70"/>
      <c r="F2758" s="73"/>
      <c r="G2758" s="70"/>
      <c r="H2758" s="74"/>
      <c r="I2758" s="75"/>
      <c r="J2758" s="75"/>
      <c r="K2758" s="36"/>
      <c r="L2758" s="76"/>
      <c r="M2758" s="76"/>
      <c r="N2758" s="77"/>
      <c r="O2758" s="84" t="s">
        <v>179</v>
      </c>
      <c r="P2758" s="86">
        <v>42759.606770833336</v>
      </c>
      <c r="Q2758" s="84" t="s">
        <v>23229</v>
      </c>
      <c r="R2758" s="84"/>
      <c r="S2758" s="84"/>
      <c r="T2758" s="84" t="s">
        <v>23986</v>
      </c>
      <c r="U2758" s="86">
        <v>42759.606770833336</v>
      </c>
      <c r="V2758" s="88" t="s">
        <v>24826</v>
      </c>
      <c r="W2758" s="84"/>
      <c r="X2758" s="84"/>
      <c r="Y2758" s="87" t="s">
        <v>25914</v>
      </c>
      <c r="Z2758" s="84"/>
      <c r="AA2758" s="84"/>
      <c r="AB2758" s="84"/>
      <c r="AC2758" s="84"/>
      <c r="AD2758" s="84"/>
      <c r="AE2758" s="84"/>
      <c r="AF2758" s="84"/>
      <c r="AG2758" s="84"/>
      <c r="AH2758" s="84"/>
      <c r="AI2758" s="84"/>
      <c r="AJ2758" s="84"/>
      <c r="AK2758" s="84"/>
      <c r="AL2758" s="84"/>
      <c r="AM2758" s="84"/>
      <c r="AN2758" s="84"/>
      <c r="AO2758" s="84"/>
      <c r="AP2758" s="84"/>
      <c r="AQ2758" s="84"/>
      <c r="AR2758" s="84"/>
      <c r="AS2758" s="84"/>
      <c r="AT2758" s="84"/>
      <c r="AU2758" s="84"/>
      <c r="AV2758" s="84"/>
      <c r="AW2758" s="84"/>
    </row>
    <row r="2759" spans="1:49" x14ac:dyDescent="0.25">
      <c r="A2759" s="69" t="s">
        <v>22032</v>
      </c>
      <c r="B2759" s="69" t="s">
        <v>22032</v>
      </c>
      <c r="C2759" s="70"/>
      <c r="D2759" s="71"/>
      <c r="E2759" s="70"/>
      <c r="F2759" s="73"/>
      <c r="G2759" s="70"/>
      <c r="H2759" s="74"/>
      <c r="I2759" s="75"/>
      <c r="J2759" s="75"/>
      <c r="K2759" s="36"/>
      <c r="L2759" s="76"/>
      <c r="M2759" s="76"/>
      <c r="N2759" s="77"/>
      <c r="O2759" s="84" t="s">
        <v>179</v>
      </c>
      <c r="P2759" s="86">
        <v>42759.606770833336</v>
      </c>
      <c r="Q2759" s="84" t="s">
        <v>23230</v>
      </c>
      <c r="R2759" s="88" t="s">
        <v>23694</v>
      </c>
      <c r="S2759" s="84" t="s">
        <v>3696</v>
      </c>
      <c r="T2759" s="84"/>
      <c r="U2759" s="86">
        <v>42759.606770833336</v>
      </c>
      <c r="V2759" s="88" t="s">
        <v>24827</v>
      </c>
      <c r="W2759" s="84"/>
      <c r="X2759" s="84"/>
      <c r="Y2759" s="87" t="s">
        <v>25915</v>
      </c>
      <c r="Z2759" s="84"/>
      <c r="AA2759" s="84"/>
      <c r="AB2759" s="84"/>
      <c r="AC2759" s="84"/>
      <c r="AD2759" s="84"/>
      <c r="AE2759" s="84"/>
      <c r="AF2759" s="84"/>
      <c r="AG2759" s="84"/>
      <c r="AH2759" s="84"/>
      <c r="AI2759" s="84"/>
      <c r="AJ2759" s="84"/>
      <c r="AK2759" s="84"/>
      <c r="AL2759" s="84"/>
      <c r="AM2759" s="84"/>
      <c r="AN2759" s="84"/>
      <c r="AO2759" s="84"/>
      <c r="AP2759" s="84"/>
      <c r="AQ2759" s="84"/>
      <c r="AR2759" s="84"/>
      <c r="AS2759" s="84"/>
      <c r="AT2759" s="84"/>
      <c r="AU2759" s="84"/>
      <c r="AV2759" s="84"/>
      <c r="AW2759" s="84"/>
    </row>
    <row r="2760" spans="1:49" x14ac:dyDescent="0.25">
      <c r="A2760" s="69" t="s">
        <v>22033</v>
      </c>
      <c r="B2760" s="69" t="s">
        <v>1682</v>
      </c>
      <c r="C2760" s="70"/>
      <c r="D2760" s="71"/>
      <c r="E2760" s="70"/>
      <c r="F2760" s="73"/>
      <c r="G2760" s="70"/>
      <c r="H2760" s="74"/>
      <c r="I2760" s="75"/>
      <c r="J2760" s="75"/>
      <c r="K2760" s="36"/>
      <c r="L2760" s="76"/>
      <c r="M2760" s="76"/>
      <c r="N2760" s="77"/>
      <c r="O2760" s="84" t="s">
        <v>2121</v>
      </c>
      <c r="P2760" s="86">
        <v>42759.606782407405</v>
      </c>
      <c r="Q2760" s="84" t="s">
        <v>23231</v>
      </c>
      <c r="R2760" s="88" t="s">
        <v>23695</v>
      </c>
      <c r="S2760" s="84" t="s">
        <v>3699</v>
      </c>
      <c r="T2760" s="84"/>
      <c r="U2760" s="86">
        <v>42759.606782407405</v>
      </c>
      <c r="V2760" s="88" t="s">
        <v>24828</v>
      </c>
      <c r="W2760" s="84"/>
      <c r="X2760" s="84"/>
      <c r="Y2760" s="87" t="s">
        <v>25916</v>
      </c>
      <c r="Z2760" s="84"/>
      <c r="AA2760" s="84"/>
      <c r="AB2760" s="84"/>
      <c r="AC2760" s="84"/>
      <c r="AD2760" s="84"/>
      <c r="AE2760" s="84"/>
      <c r="AF2760" s="84"/>
      <c r="AG2760" s="84"/>
      <c r="AH2760" s="84"/>
      <c r="AI2760" s="84"/>
      <c r="AJ2760" s="84"/>
      <c r="AK2760" s="84"/>
      <c r="AL2760" s="84"/>
      <c r="AM2760" s="84"/>
      <c r="AN2760" s="84"/>
      <c r="AO2760" s="84"/>
      <c r="AP2760" s="84"/>
      <c r="AQ2760" s="84"/>
      <c r="AR2760" s="84"/>
      <c r="AS2760" s="84"/>
      <c r="AT2760" s="84"/>
      <c r="AU2760" s="84"/>
      <c r="AV2760" s="84"/>
      <c r="AW2760" s="84"/>
    </row>
    <row r="2761" spans="1:49" x14ac:dyDescent="0.25">
      <c r="A2761" s="69" t="s">
        <v>22034</v>
      </c>
      <c r="B2761" s="69" t="s">
        <v>22034</v>
      </c>
      <c r="C2761" s="70"/>
      <c r="D2761" s="71"/>
      <c r="E2761" s="70"/>
      <c r="F2761" s="73"/>
      <c r="G2761" s="70"/>
      <c r="H2761" s="74"/>
      <c r="I2761" s="75"/>
      <c r="J2761" s="75"/>
      <c r="K2761" s="36"/>
      <c r="L2761" s="76"/>
      <c r="M2761" s="76"/>
      <c r="N2761" s="77"/>
      <c r="O2761" s="84" t="s">
        <v>179</v>
      </c>
      <c r="P2761" s="86">
        <v>42759.606562499997</v>
      </c>
      <c r="Q2761" s="84" t="s">
        <v>23232</v>
      </c>
      <c r="R2761" s="88" t="s">
        <v>23696</v>
      </c>
      <c r="S2761" s="84" t="s">
        <v>3697</v>
      </c>
      <c r="T2761" s="84"/>
      <c r="U2761" s="86">
        <v>42759.606562499997</v>
      </c>
      <c r="V2761" s="88" t="s">
        <v>24829</v>
      </c>
      <c r="W2761" s="84"/>
      <c r="X2761" s="84"/>
      <c r="Y2761" s="87" t="s">
        <v>25917</v>
      </c>
      <c r="Z2761" s="84"/>
      <c r="AA2761" s="84"/>
      <c r="AB2761" s="84"/>
      <c r="AC2761" s="84"/>
      <c r="AD2761" s="84"/>
      <c r="AE2761" s="84"/>
      <c r="AF2761" s="84"/>
      <c r="AG2761" s="84"/>
      <c r="AH2761" s="84"/>
      <c r="AI2761" s="84"/>
      <c r="AJ2761" s="84"/>
      <c r="AK2761" s="84"/>
      <c r="AL2761" s="84"/>
      <c r="AM2761" s="84"/>
      <c r="AN2761" s="84"/>
      <c r="AO2761" s="84"/>
      <c r="AP2761" s="84"/>
      <c r="AQ2761" s="84"/>
      <c r="AR2761" s="84"/>
      <c r="AS2761" s="84"/>
      <c r="AT2761" s="84"/>
      <c r="AU2761" s="84"/>
      <c r="AV2761" s="84"/>
      <c r="AW2761" s="84"/>
    </row>
    <row r="2762" spans="1:49" x14ac:dyDescent="0.25">
      <c r="A2762" s="69" t="s">
        <v>22035</v>
      </c>
      <c r="B2762" s="69" t="s">
        <v>22034</v>
      </c>
      <c r="C2762" s="70"/>
      <c r="D2762" s="71"/>
      <c r="E2762" s="70"/>
      <c r="F2762" s="73"/>
      <c r="G2762" s="70"/>
      <c r="H2762" s="74"/>
      <c r="I2762" s="75"/>
      <c r="J2762" s="75"/>
      <c r="K2762" s="36"/>
      <c r="L2762" s="76"/>
      <c r="M2762" s="76"/>
      <c r="N2762" s="77"/>
      <c r="O2762" s="84" t="s">
        <v>2121</v>
      </c>
      <c r="P2762" s="86">
        <v>42759.606782407405</v>
      </c>
      <c r="Q2762" s="84" t="s">
        <v>23233</v>
      </c>
      <c r="R2762" s="88" t="s">
        <v>23696</v>
      </c>
      <c r="S2762" s="84" t="s">
        <v>3697</v>
      </c>
      <c r="T2762" s="84"/>
      <c r="U2762" s="86">
        <v>42759.606782407405</v>
      </c>
      <c r="V2762" s="88" t="s">
        <v>24830</v>
      </c>
      <c r="W2762" s="84"/>
      <c r="X2762" s="84"/>
      <c r="Y2762" s="87" t="s">
        <v>25918</v>
      </c>
      <c r="Z2762" s="84"/>
      <c r="AA2762" s="84"/>
      <c r="AB2762" s="84"/>
      <c r="AC2762" s="84"/>
      <c r="AD2762" s="84"/>
      <c r="AE2762" s="84"/>
      <c r="AF2762" s="84"/>
      <c r="AG2762" s="84"/>
      <c r="AH2762" s="84"/>
      <c r="AI2762" s="84"/>
      <c r="AJ2762" s="84"/>
      <c r="AK2762" s="84"/>
      <c r="AL2762" s="84"/>
      <c r="AM2762" s="84"/>
      <c r="AN2762" s="84"/>
      <c r="AO2762" s="84"/>
      <c r="AP2762" s="84"/>
      <c r="AQ2762" s="84"/>
      <c r="AR2762" s="84"/>
      <c r="AS2762" s="84"/>
      <c r="AT2762" s="84"/>
      <c r="AU2762" s="84"/>
      <c r="AV2762" s="84"/>
      <c r="AW2762" s="84"/>
    </row>
    <row r="2763" spans="1:49" x14ac:dyDescent="0.25">
      <c r="A2763" s="69" t="s">
        <v>22036</v>
      </c>
      <c r="B2763" s="69" t="s">
        <v>1682</v>
      </c>
      <c r="C2763" s="70"/>
      <c r="D2763" s="71"/>
      <c r="E2763" s="70"/>
      <c r="F2763" s="73"/>
      <c r="G2763" s="70"/>
      <c r="H2763" s="74"/>
      <c r="I2763" s="75"/>
      <c r="J2763" s="75"/>
      <c r="K2763" s="36"/>
      <c r="L2763" s="76"/>
      <c r="M2763" s="76"/>
      <c r="N2763" s="77"/>
      <c r="O2763" s="84" t="s">
        <v>2121</v>
      </c>
      <c r="P2763" s="86">
        <v>42759.606782407405</v>
      </c>
      <c r="Q2763" s="84" t="s">
        <v>2336</v>
      </c>
      <c r="R2763" s="88" t="s">
        <v>3335</v>
      </c>
      <c r="S2763" s="84" t="s">
        <v>3699</v>
      </c>
      <c r="T2763" s="84"/>
      <c r="U2763" s="86">
        <v>42759.606782407405</v>
      </c>
      <c r="V2763" s="88" t="s">
        <v>24831</v>
      </c>
      <c r="W2763" s="84"/>
      <c r="X2763" s="84"/>
      <c r="Y2763" s="87" t="s">
        <v>25919</v>
      </c>
      <c r="Z2763" s="84"/>
      <c r="AA2763" s="84"/>
      <c r="AB2763" s="84"/>
      <c r="AC2763" s="84"/>
      <c r="AD2763" s="84"/>
      <c r="AE2763" s="84"/>
      <c r="AF2763" s="84"/>
      <c r="AG2763" s="84"/>
      <c r="AH2763" s="84"/>
      <c r="AI2763" s="84"/>
      <c r="AJ2763" s="84"/>
      <c r="AK2763" s="84"/>
      <c r="AL2763" s="84"/>
      <c r="AM2763" s="84"/>
      <c r="AN2763" s="84"/>
      <c r="AO2763" s="84"/>
      <c r="AP2763" s="84"/>
      <c r="AQ2763" s="84"/>
      <c r="AR2763" s="84"/>
      <c r="AS2763" s="84"/>
      <c r="AT2763" s="84"/>
      <c r="AU2763" s="84"/>
      <c r="AV2763" s="84"/>
      <c r="AW2763" s="84"/>
    </row>
    <row r="2764" spans="1:49" x14ac:dyDescent="0.25">
      <c r="A2764" s="69" t="s">
        <v>22037</v>
      </c>
      <c r="B2764" s="69" t="s">
        <v>22543</v>
      </c>
      <c r="C2764" s="70"/>
      <c r="D2764" s="71"/>
      <c r="E2764" s="70"/>
      <c r="F2764" s="73"/>
      <c r="G2764" s="70"/>
      <c r="H2764" s="74"/>
      <c r="I2764" s="75"/>
      <c r="J2764" s="75"/>
      <c r="K2764" s="36"/>
      <c r="L2764" s="76"/>
      <c r="M2764" s="76"/>
      <c r="N2764" s="77"/>
      <c r="O2764" s="84" t="s">
        <v>2121</v>
      </c>
      <c r="P2764" s="86">
        <v>42759.606782407405</v>
      </c>
      <c r="Q2764" s="84" t="s">
        <v>23234</v>
      </c>
      <c r="R2764" s="88" t="s">
        <v>23697</v>
      </c>
      <c r="S2764" s="84" t="s">
        <v>3697</v>
      </c>
      <c r="T2764" s="84"/>
      <c r="U2764" s="86">
        <v>42759.606782407405</v>
      </c>
      <c r="V2764" s="88" t="s">
        <v>24832</v>
      </c>
      <c r="W2764" s="84"/>
      <c r="X2764" s="84"/>
      <c r="Y2764" s="87" t="s">
        <v>25920</v>
      </c>
      <c r="Z2764" s="84"/>
      <c r="AA2764" s="84"/>
      <c r="AB2764" s="84"/>
      <c r="AC2764" s="84"/>
      <c r="AD2764" s="84"/>
      <c r="AE2764" s="84"/>
      <c r="AF2764" s="84"/>
      <c r="AG2764" s="84"/>
      <c r="AH2764" s="84"/>
      <c r="AI2764" s="84"/>
      <c r="AJ2764" s="84"/>
      <c r="AK2764" s="84"/>
      <c r="AL2764" s="84"/>
      <c r="AM2764" s="84"/>
      <c r="AN2764" s="84"/>
      <c r="AO2764" s="84"/>
      <c r="AP2764" s="84"/>
      <c r="AQ2764" s="84"/>
      <c r="AR2764" s="84"/>
      <c r="AS2764" s="84"/>
      <c r="AT2764" s="84"/>
      <c r="AU2764" s="84"/>
      <c r="AV2764" s="84"/>
      <c r="AW2764" s="84"/>
    </row>
    <row r="2765" spans="1:49" x14ac:dyDescent="0.25">
      <c r="A2765" s="69" t="s">
        <v>22038</v>
      </c>
      <c r="B2765" s="69" t="s">
        <v>1577</v>
      </c>
      <c r="C2765" s="70"/>
      <c r="D2765" s="71"/>
      <c r="E2765" s="70"/>
      <c r="F2765" s="73"/>
      <c r="G2765" s="70"/>
      <c r="H2765" s="74"/>
      <c r="I2765" s="75"/>
      <c r="J2765" s="75"/>
      <c r="K2765" s="36"/>
      <c r="L2765" s="76"/>
      <c r="M2765" s="76"/>
      <c r="N2765" s="77"/>
      <c r="O2765" s="84" t="s">
        <v>2121</v>
      </c>
      <c r="P2765" s="86">
        <v>42759.606793981482</v>
      </c>
      <c r="Q2765" s="84" t="s">
        <v>2164</v>
      </c>
      <c r="R2765" s="84"/>
      <c r="S2765" s="84"/>
      <c r="T2765" s="84"/>
      <c r="U2765" s="86">
        <v>42759.606793981482</v>
      </c>
      <c r="V2765" s="88" t="s">
        <v>24833</v>
      </c>
      <c r="W2765" s="84"/>
      <c r="X2765" s="84"/>
      <c r="Y2765" s="87" t="s">
        <v>25921</v>
      </c>
      <c r="Z2765" s="84"/>
      <c r="AA2765" s="84"/>
      <c r="AB2765" s="84"/>
      <c r="AC2765" s="84"/>
      <c r="AD2765" s="84"/>
      <c r="AE2765" s="84"/>
      <c r="AF2765" s="84"/>
      <c r="AG2765" s="84"/>
      <c r="AH2765" s="84"/>
      <c r="AI2765" s="84"/>
      <c r="AJ2765" s="84"/>
      <c r="AK2765" s="84"/>
      <c r="AL2765" s="84"/>
      <c r="AM2765" s="84"/>
      <c r="AN2765" s="84"/>
      <c r="AO2765" s="84"/>
      <c r="AP2765" s="84"/>
      <c r="AQ2765" s="84"/>
      <c r="AR2765" s="84"/>
      <c r="AS2765" s="84"/>
      <c r="AT2765" s="84"/>
      <c r="AU2765" s="84"/>
      <c r="AV2765" s="84"/>
      <c r="AW2765" s="84"/>
    </row>
    <row r="2766" spans="1:49" x14ac:dyDescent="0.25">
      <c r="A2766" s="69" t="s">
        <v>22039</v>
      </c>
      <c r="B2766" s="69" t="s">
        <v>22281</v>
      </c>
      <c r="C2766" s="70"/>
      <c r="D2766" s="71"/>
      <c r="E2766" s="70"/>
      <c r="F2766" s="73"/>
      <c r="G2766" s="70"/>
      <c r="H2766" s="74"/>
      <c r="I2766" s="75"/>
      <c r="J2766" s="75"/>
      <c r="K2766" s="36"/>
      <c r="L2766" s="76"/>
      <c r="M2766" s="76"/>
      <c r="N2766" s="77"/>
      <c r="O2766" s="84" t="s">
        <v>2121</v>
      </c>
      <c r="P2766" s="86">
        <v>42759.606793981482</v>
      </c>
      <c r="Q2766" s="84" t="s">
        <v>23235</v>
      </c>
      <c r="R2766" s="88" t="s">
        <v>23459</v>
      </c>
      <c r="S2766" s="84" t="s">
        <v>23795</v>
      </c>
      <c r="T2766" s="84" t="s">
        <v>3911</v>
      </c>
      <c r="U2766" s="86">
        <v>42759.606793981482</v>
      </c>
      <c r="V2766" s="88" t="s">
        <v>24834</v>
      </c>
      <c r="W2766" s="84"/>
      <c r="X2766" s="84"/>
      <c r="Y2766" s="87" t="s">
        <v>25922</v>
      </c>
      <c r="Z2766" s="84"/>
      <c r="AA2766" s="84"/>
      <c r="AB2766" s="84"/>
      <c r="AC2766" s="84"/>
      <c r="AD2766" s="84"/>
      <c r="AE2766" s="84"/>
      <c r="AF2766" s="84"/>
      <c r="AG2766" s="84"/>
      <c r="AH2766" s="84"/>
      <c r="AI2766" s="84"/>
      <c r="AJ2766" s="84"/>
      <c r="AK2766" s="84"/>
      <c r="AL2766" s="84"/>
      <c r="AM2766" s="84"/>
      <c r="AN2766" s="84"/>
      <c r="AO2766" s="84"/>
      <c r="AP2766" s="84"/>
      <c r="AQ2766" s="84"/>
      <c r="AR2766" s="84"/>
      <c r="AS2766" s="84"/>
      <c r="AT2766" s="84"/>
      <c r="AU2766" s="84"/>
      <c r="AV2766" s="84"/>
      <c r="AW2766" s="84"/>
    </row>
    <row r="2767" spans="1:49" x14ac:dyDescent="0.25">
      <c r="A2767" s="69" t="s">
        <v>22040</v>
      </c>
      <c r="B2767" s="69" t="s">
        <v>1965</v>
      </c>
      <c r="C2767" s="70"/>
      <c r="D2767" s="71"/>
      <c r="E2767" s="70"/>
      <c r="F2767" s="73"/>
      <c r="G2767" s="70"/>
      <c r="H2767" s="74"/>
      <c r="I2767" s="75"/>
      <c r="J2767" s="75"/>
      <c r="K2767" s="36"/>
      <c r="L2767" s="76"/>
      <c r="M2767" s="76"/>
      <c r="N2767" s="77"/>
      <c r="O2767" s="84" t="s">
        <v>2121</v>
      </c>
      <c r="P2767" s="86">
        <v>42759.606805555559</v>
      </c>
      <c r="Q2767" s="84" t="s">
        <v>2884</v>
      </c>
      <c r="R2767" s="84"/>
      <c r="S2767" s="84"/>
      <c r="T2767" s="84" t="s">
        <v>4026</v>
      </c>
      <c r="U2767" s="86">
        <v>42759.606805555559</v>
      </c>
      <c r="V2767" s="88" t="s">
        <v>24835</v>
      </c>
      <c r="W2767" s="84"/>
      <c r="X2767" s="84"/>
      <c r="Y2767" s="87" t="s">
        <v>25923</v>
      </c>
      <c r="Z2767" s="84"/>
      <c r="AA2767" s="84"/>
      <c r="AB2767" s="84"/>
      <c r="AC2767" s="84"/>
      <c r="AD2767" s="84"/>
      <c r="AE2767" s="84"/>
      <c r="AF2767" s="84"/>
      <c r="AG2767" s="84"/>
      <c r="AH2767" s="84"/>
      <c r="AI2767" s="84"/>
      <c r="AJ2767" s="84"/>
      <c r="AK2767" s="84"/>
      <c r="AL2767" s="84"/>
      <c r="AM2767" s="84"/>
      <c r="AN2767" s="84"/>
      <c r="AO2767" s="84"/>
      <c r="AP2767" s="84"/>
      <c r="AQ2767" s="84"/>
      <c r="AR2767" s="84"/>
      <c r="AS2767" s="84"/>
      <c r="AT2767" s="84"/>
      <c r="AU2767" s="84"/>
      <c r="AV2767" s="84"/>
      <c r="AW2767" s="84"/>
    </row>
    <row r="2768" spans="1:49" x14ac:dyDescent="0.25">
      <c r="A2768" s="69" t="s">
        <v>22041</v>
      </c>
      <c r="B2768" s="69" t="s">
        <v>22544</v>
      </c>
      <c r="C2768" s="70"/>
      <c r="D2768" s="71"/>
      <c r="E2768" s="70"/>
      <c r="F2768" s="73"/>
      <c r="G2768" s="70"/>
      <c r="H2768" s="74"/>
      <c r="I2768" s="75"/>
      <c r="J2768" s="75"/>
      <c r="K2768" s="36"/>
      <c r="L2768" s="76"/>
      <c r="M2768" s="76"/>
      <c r="N2768" s="77"/>
      <c r="O2768" s="84" t="s">
        <v>2121</v>
      </c>
      <c r="P2768" s="86">
        <v>42759.606805555559</v>
      </c>
      <c r="Q2768" s="84" t="s">
        <v>23236</v>
      </c>
      <c r="R2768" s="84"/>
      <c r="S2768" s="84"/>
      <c r="T2768" s="84"/>
      <c r="U2768" s="86">
        <v>42759.606805555559</v>
      </c>
      <c r="V2768" s="88" t="s">
        <v>24836</v>
      </c>
      <c r="W2768" s="84"/>
      <c r="X2768" s="84"/>
      <c r="Y2768" s="87" t="s">
        <v>25924</v>
      </c>
      <c r="Z2768" s="84"/>
      <c r="AA2768" s="84"/>
      <c r="AB2768" s="84"/>
      <c r="AC2768" s="84"/>
      <c r="AD2768" s="84"/>
      <c r="AE2768" s="84"/>
      <c r="AF2768" s="84"/>
      <c r="AG2768" s="84"/>
      <c r="AH2768" s="84"/>
      <c r="AI2768" s="84"/>
      <c r="AJ2768" s="84"/>
      <c r="AK2768" s="84"/>
      <c r="AL2768" s="84"/>
      <c r="AM2768" s="84"/>
      <c r="AN2768" s="84"/>
      <c r="AO2768" s="84"/>
      <c r="AP2768" s="84"/>
      <c r="AQ2768" s="84"/>
      <c r="AR2768" s="84"/>
      <c r="AS2768" s="84"/>
      <c r="AT2768" s="84"/>
      <c r="AU2768" s="84"/>
      <c r="AV2768" s="84"/>
      <c r="AW2768" s="84"/>
    </row>
    <row r="2769" spans="1:49" x14ac:dyDescent="0.25">
      <c r="A2769" s="69" t="s">
        <v>22041</v>
      </c>
      <c r="B2769" s="69" t="s">
        <v>22545</v>
      </c>
      <c r="C2769" s="70"/>
      <c r="D2769" s="71"/>
      <c r="E2769" s="70"/>
      <c r="F2769" s="73"/>
      <c r="G2769" s="70"/>
      <c r="H2769" s="74"/>
      <c r="I2769" s="75"/>
      <c r="J2769" s="75"/>
      <c r="K2769" s="36"/>
      <c r="L2769" s="76"/>
      <c r="M2769" s="76"/>
      <c r="N2769" s="77"/>
      <c r="O2769" s="84" t="s">
        <v>2121</v>
      </c>
      <c r="P2769" s="86">
        <v>42759.606805555559</v>
      </c>
      <c r="Q2769" s="84" t="s">
        <v>23236</v>
      </c>
      <c r="R2769" s="84"/>
      <c r="S2769" s="84"/>
      <c r="T2769" s="84"/>
      <c r="U2769" s="86">
        <v>42759.606805555559</v>
      </c>
      <c r="V2769" s="88" t="s">
        <v>24836</v>
      </c>
      <c r="W2769" s="84"/>
      <c r="X2769" s="84"/>
      <c r="Y2769" s="87" t="s">
        <v>25924</v>
      </c>
      <c r="Z2769" s="84"/>
      <c r="AA2769" s="84"/>
      <c r="AB2769" s="84"/>
      <c r="AC2769" s="84"/>
      <c r="AD2769" s="84"/>
      <c r="AE2769" s="84"/>
      <c r="AF2769" s="84"/>
      <c r="AG2769" s="84"/>
      <c r="AH2769" s="84"/>
      <c r="AI2769" s="84"/>
      <c r="AJ2769" s="84"/>
      <c r="AK2769" s="84"/>
      <c r="AL2769" s="84"/>
      <c r="AM2769" s="84"/>
      <c r="AN2769" s="84"/>
      <c r="AO2769" s="84"/>
      <c r="AP2769" s="84"/>
      <c r="AQ2769" s="84"/>
      <c r="AR2769" s="84"/>
      <c r="AS2769" s="84"/>
      <c r="AT2769" s="84"/>
      <c r="AU2769" s="84"/>
      <c r="AV2769" s="84"/>
      <c r="AW2769" s="84"/>
    </row>
    <row r="2770" spans="1:49" x14ac:dyDescent="0.25">
      <c r="A2770" s="69" t="s">
        <v>22041</v>
      </c>
      <c r="B2770" s="69" t="s">
        <v>22252</v>
      </c>
      <c r="C2770" s="70"/>
      <c r="D2770" s="71"/>
      <c r="E2770" s="70"/>
      <c r="F2770" s="73"/>
      <c r="G2770" s="70"/>
      <c r="H2770" s="74"/>
      <c r="I2770" s="75"/>
      <c r="J2770" s="75"/>
      <c r="K2770" s="36"/>
      <c r="L2770" s="76"/>
      <c r="M2770" s="76"/>
      <c r="N2770" s="77"/>
      <c r="O2770" s="84" t="s">
        <v>2121</v>
      </c>
      <c r="P2770" s="86">
        <v>42759.606805555559</v>
      </c>
      <c r="Q2770" s="84" t="s">
        <v>23236</v>
      </c>
      <c r="R2770" s="84"/>
      <c r="S2770" s="84"/>
      <c r="T2770" s="84"/>
      <c r="U2770" s="86">
        <v>42759.606805555559</v>
      </c>
      <c r="V2770" s="88" t="s">
        <v>24836</v>
      </c>
      <c r="W2770" s="84"/>
      <c r="X2770" s="84"/>
      <c r="Y2770" s="87" t="s">
        <v>25924</v>
      </c>
      <c r="Z2770" s="84"/>
      <c r="AA2770" s="84"/>
      <c r="AB2770" s="84"/>
      <c r="AC2770" s="84"/>
      <c r="AD2770" s="84"/>
      <c r="AE2770" s="84"/>
      <c r="AF2770" s="84"/>
      <c r="AG2770" s="84"/>
      <c r="AH2770" s="84"/>
      <c r="AI2770" s="84"/>
      <c r="AJ2770" s="84"/>
      <c r="AK2770" s="84"/>
      <c r="AL2770" s="84"/>
      <c r="AM2770" s="84"/>
      <c r="AN2770" s="84"/>
      <c r="AO2770" s="84"/>
      <c r="AP2770" s="84"/>
      <c r="AQ2770" s="84"/>
      <c r="AR2770" s="84"/>
      <c r="AS2770" s="84"/>
      <c r="AT2770" s="84"/>
      <c r="AU2770" s="84"/>
      <c r="AV2770" s="84"/>
      <c r="AW2770" s="84"/>
    </row>
    <row r="2771" spans="1:49" x14ac:dyDescent="0.25">
      <c r="A2771" s="69" t="s">
        <v>22042</v>
      </c>
      <c r="B2771" s="69" t="s">
        <v>22546</v>
      </c>
      <c r="C2771" s="70"/>
      <c r="D2771" s="71"/>
      <c r="E2771" s="70"/>
      <c r="F2771" s="73"/>
      <c r="G2771" s="70"/>
      <c r="H2771" s="74"/>
      <c r="I2771" s="75"/>
      <c r="J2771" s="75"/>
      <c r="K2771" s="36"/>
      <c r="L2771" s="76"/>
      <c r="M2771" s="76"/>
      <c r="N2771" s="77"/>
      <c r="O2771" s="84" t="s">
        <v>2121</v>
      </c>
      <c r="P2771" s="86">
        <v>42759.606805555559</v>
      </c>
      <c r="Q2771" s="84" t="s">
        <v>23237</v>
      </c>
      <c r="R2771" s="84"/>
      <c r="S2771" s="84"/>
      <c r="T2771" s="84"/>
      <c r="U2771" s="86">
        <v>42759.606805555559</v>
      </c>
      <c r="V2771" s="88" t="s">
        <v>24837</v>
      </c>
      <c r="W2771" s="84"/>
      <c r="X2771" s="84"/>
      <c r="Y2771" s="87" t="s">
        <v>25925</v>
      </c>
      <c r="Z2771" s="84"/>
      <c r="AA2771" s="84"/>
      <c r="AB2771" s="84"/>
      <c r="AC2771" s="84"/>
      <c r="AD2771" s="84"/>
      <c r="AE2771" s="84"/>
      <c r="AF2771" s="84"/>
      <c r="AG2771" s="84"/>
      <c r="AH2771" s="84"/>
      <c r="AI2771" s="84"/>
      <c r="AJ2771" s="84"/>
      <c r="AK2771" s="84"/>
      <c r="AL2771" s="84"/>
      <c r="AM2771" s="84"/>
      <c r="AN2771" s="84"/>
      <c r="AO2771" s="84"/>
      <c r="AP2771" s="84"/>
      <c r="AQ2771" s="84"/>
      <c r="AR2771" s="84"/>
      <c r="AS2771" s="84"/>
      <c r="AT2771" s="84"/>
      <c r="AU2771" s="84"/>
      <c r="AV2771" s="84"/>
      <c r="AW2771" s="84"/>
    </row>
    <row r="2772" spans="1:49" x14ac:dyDescent="0.25">
      <c r="A2772" s="69" t="s">
        <v>22043</v>
      </c>
      <c r="B2772" s="69" t="s">
        <v>22043</v>
      </c>
      <c r="C2772" s="70"/>
      <c r="D2772" s="71"/>
      <c r="E2772" s="70"/>
      <c r="F2772" s="73"/>
      <c r="G2772" s="70"/>
      <c r="H2772" s="74"/>
      <c r="I2772" s="75"/>
      <c r="J2772" s="75"/>
      <c r="K2772" s="36"/>
      <c r="L2772" s="76"/>
      <c r="M2772" s="76"/>
      <c r="N2772" s="77"/>
      <c r="O2772" s="84" t="s">
        <v>179</v>
      </c>
      <c r="P2772" s="86">
        <v>42759.606805555559</v>
      </c>
      <c r="Q2772" s="84" t="s">
        <v>23238</v>
      </c>
      <c r="R2772" s="88" t="s">
        <v>23698</v>
      </c>
      <c r="S2772" s="84" t="s">
        <v>3696</v>
      </c>
      <c r="T2772" s="84" t="s">
        <v>1682</v>
      </c>
      <c r="U2772" s="86">
        <v>42759.606805555559</v>
      </c>
      <c r="V2772" s="88" t="s">
        <v>24838</v>
      </c>
      <c r="W2772" s="84"/>
      <c r="X2772" s="84"/>
      <c r="Y2772" s="87" t="s">
        <v>25926</v>
      </c>
      <c r="Z2772" s="84"/>
      <c r="AA2772" s="84"/>
      <c r="AB2772" s="84"/>
      <c r="AC2772" s="84"/>
      <c r="AD2772" s="84"/>
      <c r="AE2772" s="84"/>
      <c r="AF2772" s="84"/>
      <c r="AG2772" s="84"/>
      <c r="AH2772" s="84"/>
      <c r="AI2772" s="84"/>
      <c r="AJ2772" s="84"/>
      <c r="AK2772" s="84"/>
      <c r="AL2772" s="84"/>
      <c r="AM2772" s="84"/>
      <c r="AN2772" s="84"/>
      <c r="AO2772" s="84"/>
      <c r="AP2772" s="84"/>
      <c r="AQ2772" s="84"/>
      <c r="AR2772" s="84"/>
      <c r="AS2772" s="84"/>
      <c r="AT2772" s="84"/>
      <c r="AU2772" s="84"/>
      <c r="AV2772" s="84"/>
      <c r="AW2772" s="84"/>
    </row>
    <row r="2773" spans="1:49" x14ac:dyDescent="0.25">
      <c r="A2773" s="69" t="s">
        <v>22044</v>
      </c>
      <c r="B2773" s="69" t="s">
        <v>22190</v>
      </c>
      <c r="C2773" s="70"/>
      <c r="D2773" s="71"/>
      <c r="E2773" s="70"/>
      <c r="F2773" s="73"/>
      <c r="G2773" s="70"/>
      <c r="H2773" s="74"/>
      <c r="I2773" s="75"/>
      <c r="J2773" s="75"/>
      <c r="K2773" s="36"/>
      <c r="L2773" s="76"/>
      <c r="M2773" s="76"/>
      <c r="N2773" s="77"/>
      <c r="O2773" s="84" t="s">
        <v>2121</v>
      </c>
      <c r="P2773" s="86">
        <v>42759.606817129628</v>
      </c>
      <c r="Q2773" s="84" t="s">
        <v>22648</v>
      </c>
      <c r="R2773" s="84"/>
      <c r="S2773" s="84"/>
      <c r="T2773" s="84"/>
      <c r="U2773" s="86">
        <v>42759.606817129628</v>
      </c>
      <c r="V2773" s="88" t="s">
        <v>24839</v>
      </c>
      <c r="W2773" s="84"/>
      <c r="X2773" s="84"/>
      <c r="Y2773" s="87" t="s">
        <v>25927</v>
      </c>
      <c r="Z2773" s="84"/>
      <c r="AA2773" s="84"/>
      <c r="AB2773" s="84"/>
      <c r="AC2773" s="84"/>
      <c r="AD2773" s="84"/>
      <c r="AE2773" s="84"/>
      <c r="AF2773" s="84"/>
      <c r="AG2773" s="84"/>
      <c r="AH2773" s="84"/>
      <c r="AI2773" s="84"/>
      <c r="AJ2773" s="84"/>
      <c r="AK2773" s="84"/>
      <c r="AL2773" s="84"/>
      <c r="AM2773" s="84"/>
      <c r="AN2773" s="84"/>
      <c r="AO2773" s="84"/>
      <c r="AP2773" s="84"/>
      <c r="AQ2773" s="84"/>
      <c r="AR2773" s="84"/>
      <c r="AS2773" s="84"/>
      <c r="AT2773" s="84"/>
      <c r="AU2773" s="84"/>
      <c r="AV2773" s="84"/>
      <c r="AW2773" s="84"/>
    </row>
    <row r="2774" spans="1:49" x14ac:dyDescent="0.25">
      <c r="A2774" s="69" t="s">
        <v>22045</v>
      </c>
      <c r="B2774" s="69" t="s">
        <v>1477</v>
      </c>
      <c r="C2774" s="70"/>
      <c r="D2774" s="71"/>
      <c r="E2774" s="70"/>
      <c r="F2774" s="73"/>
      <c r="G2774" s="70"/>
      <c r="H2774" s="74"/>
      <c r="I2774" s="75"/>
      <c r="J2774" s="75"/>
      <c r="K2774" s="36"/>
      <c r="L2774" s="76"/>
      <c r="M2774" s="76"/>
      <c r="N2774" s="77"/>
      <c r="O2774" s="84" t="s">
        <v>2121</v>
      </c>
      <c r="P2774" s="86">
        <v>42759.606817129628</v>
      </c>
      <c r="Q2774" s="84" t="s">
        <v>23187</v>
      </c>
      <c r="R2774" s="88" t="s">
        <v>23677</v>
      </c>
      <c r="S2774" s="84" t="s">
        <v>3697</v>
      </c>
      <c r="T2774" s="84"/>
      <c r="U2774" s="86">
        <v>42759.606817129628</v>
      </c>
      <c r="V2774" s="88" t="s">
        <v>24840</v>
      </c>
      <c r="W2774" s="84"/>
      <c r="X2774" s="84"/>
      <c r="Y2774" s="87" t="s">
        <v>25928</v>
      </c>
      <c r="Z2774" s="84"/>
      <c r="AA2774" s="84"/>
      <c r="AB2774" s="84"/>
      <c r="AC2774" s="84"/>
      <c r="AD2774" s="84"/>
      <c r="AE2774" s="84"/>
      <c r="AF2774" s="84"/>
      <c r="AG2774" s="84"/>
      <c r="AH2774" s="84"/>
      <c r="AI2774" s="84"/>
      <c r="AJ2774" s="84"/>
      <c r="AK2774" s="84"/>
      <c r="AL2774" s="84"/>
      <c r="AM2774" s="84"/>
      <c r="AN2774" s="84"/>
      <c r="AO2774" s="84"/>
      <c r="AP2774" s="84"/>
      <c r="AQ2774" s="84"/>
      <c r="AR2774" s="84"/>
      <c r="AS2774" s="84"/>
      <c r="AT2774" s="84"/>
      <c r="AU2774" s="84"/>
      <c r="AV2774" s="84"/>
      <c r="AW2774" s="84"/>
    </row>
    <row r="2775" spans="1:49" x14ac:dyDescent="0.25">
      <c r="A2775" s="69" t="s">
        <v>22046</v>
      </c>
      <c r="B2775" s="69" t="s">
        <v>22286</v>
      </c>
      <c r="C2775" s="70"/>
      <c r="D2775" s="71"/>
      <c r="E2775" s="70"/>
      <c r="F2775" s="73"/>
      <c r="G2775" s="70"/>
      <c r="H2775" s="74"/>
      <c r="I2775" s="75"/>
      <c r="J2775" s="75"/>
      <c r="K2775" s="36"/>
      <c r="L2775" s="76"/>
      <c r="M2775" s="76"/>
      <c r="N2775" s="77"/>
      <c r="O2775" s="84" t="s">
        <v>2121</v>
      </c>
      <c r="P2775" s="86">
        <v>42759.606817129628</v>
      </c>
      <c r="Q2775" s="84" t="s">
        <v>22710</v>
      </c>
      <c r="R2775" s="84"/>
      <c r="S2775" s="84"/>
      <c r="T2775" s="84"/>
      <c r="U2775" s="86">
        <v>42759.606817129628</v>
      </c>
      <c r="V2775" s="88" t="s">
        <v>24841</v>
      </c>
      <c r="W2775" s="84"/>
      <c r="X2775" s="84"/>
      <c r="Y2775" s="87" t="s">
        <v>25929</v>
      </c>
      <c r="Z2775" s="84"/>
      <c r="AA2775" s="84"/>
      <c r="AB2775" s="84"/>
      <c r="AC2775" s="84"/>
      <c r="AD2775" s="84"/>
      <c r="AE2775" s="84"/>
      <c r="AF2775" s="84"/>
      <c r="AG2775" s="84"/>
      <c r="AH2775" s="84"/>
      <c r="AI2775" s="84"/>
      <c r="AJ2775" s="84"/>
      <c r="AK2775" s="84"/>
      <c r="AL2775" s="84"/>
      <c r="AM2775" s="84"/>
      <c r="AN2775" s="84"/>
      <c r="AO2775" s="84"/>
      <c r="AP2775" s="84"/>
      <c r="AQ2775" s="84"/>
      <c r="AR2775" s="84"/>
      <c r="AS2775" s="84"/>
      <c r="AT2775" s="84"/>
      <c r="AU2775" s="84"/>
      <c r="AV2775" s="84"/>
      <c r="AW2775" s="84"/>
    </row>
    <row r="2776" spans="1:49" x14ac:dyDescent="0.25">
      <c r="A2776" s="69" t="s">
        <v>22046</v>
      </c>
      <c r="B2776" s="69" t="s">
        <v>1997</v>
      </c>
      <c r="C2776" s="70"/>
      <c r="D2776" s="71"/>
      <c r="E2776" s="70"/>
      <c r="F2776" s="73"/>
      <c r="G2776" s="70"/>
      <c r="H2776" s="74"/>
      <c r="I2776" s="75"/>
      <c r="J2776" s="75"/>
      <c r="K2776" s="36"/>
      <c r="L2776" s="76"/>
      <c r="M2776" s="76"/>
      <c r="N2776" s="77"/>
      <c r="O2776" s="84" t="s">
        <v>2121</v>
      </c>
      <c r="P2776" s="86">
        <v>42759.606817129628</v>
      </c>
      <c r="Q2776" s="84" t="s">
        <v>22710</v>
      </c>
      <c r="R2776" s="84"/>
      <c r="S2776" s="84"/>
      <c r="T2776" s="84"/>
      <c r="U2776" s="86">
        <v>42759.606817129628</v>
      </c>
      <c r="V2776" s="88" t="s">
        <v>24841</v>
      </c>
      <c r="W2776" s="84"/>
      <c r="X2776" s="84"/>
      <c r="Y2776" s="87" t="s">
        <v>25929</v>
      </c>
      <c r="Z2776" s="84"/>
      <c r="AA2776" s="84"/>
      <c r="AB2776" s="84"/>
      <c r="AC2776" s="84"/>
      <c r="AD2776" s="84"/>
      <c r="AE2776" s="84"/>
      <c r="AF2776" s="84"/>
      <c r="AG2776" s="84"/>
      <c r="AH2776" s="84"/>
      <c r="AI2776" s="84"/>
      <c r="AJ2776" s="84"/>
      <c r="AK2776" s="84"/>
      <c r="AL2776" s="84"/>
      <c r="AM2776" s="84"/>
      <c r="AN2776" s="84"/>
      <c r="AO2776" s="84"/>
      <c r="AP2776" s="84"/>
      <c r="AQ2776" s="84"/>
      <c r="AR2776" s="84"/>
      <c r="AS2776" s="84"/>
      <c r="AT2776" s="84"/>
      <c r="AU2776" s="84"/>
      <c r="AV2776" s="84"/>
      <c r="AW2776" s="84"/>
    </row>
    <row r="2777" spans="1:49" x14ac:dyDescent="0.25">
      <c r="A2777" s="69" t="s">
        <v>22047</v>
      </c>
      <c r="B2777" s="69" t="s">
        <v>22547</v>
      </c>
      <c r="C2777" s="70"/>
      <c r="D2777" s="71"/>
      <c r="E2777" s="70"/>
      <c r="F2777" s="73"/>
      <c r="G2777" s="70"/>
      <c r="H2777" s="74"/>
      <c r="I2777" s="75"/>
      <c r="J2777" s="75"/>
      <c r="K2777" s="36"/>
      <c r="L2777" s="76"/>
      <c r="M2777" s="76"/>
      <c r="N2777" s="77"/>
      <c r="O2777" s="84" t="s">
        <v>2121</v>
      </c>
      <c r="P2777" s="86">
        <v>42759.606828703705</v>
      </c>
      <c r="Q2777" s="84" t="s">
        <v>23239</v>
      </c>
      <c r="R2777" s="88" t="s">
        <v>23699</v>
      </c>
      <c r="S2777" s="84" t="s">
        <v>23875</v>
      </c>
      <c r="T2777" s="84"/>
      <c r="U2777" s="86">
        <v>42759.606828703705</v>
      </c>
      <c r="V2777" s="88" t="s">
        <v>24842</v>
      </c>
      <c r="W2777" s="84"/>
      <c r="X2777" s="84"/>
      <c r="Y2777" s="87" t="s">
        <v>25930</v>
      </c>
      <c r="Z2777" s="84"/>
      <c r="AA2777" s="84"/>
      <c r="AB2777" s="84"/>
      <c r="AC2777" s="84"/>
      <c r="AD2777" s="84"/>
      <c r="AE2777" s="84"/>
      <c r="AF2777" s="84"/>
      <c r="AG2777" s="84"/>
      <c r="AH2777" s="84"/>
      <c r="AI2777" s="84"/>
      <c r="AJ2777" s="84"/>
      <c r="AK2777" s="84"/>
      <c r="AL2777" s="84"/>
      <c r="AM2777" s="84"/>
      <c r="AN2777" s="84"/>
      <c r="AO2777" s="84"/>
      <c r="AP2777" s="84"/>
      <c r="AQ2777" s="84"/>
      <c r="AR2777" s="84"/>
      <c r="AS2777" s="84"/>
      <c r="AT2777" s="84"/>
      <c r="AU2777" s="84"/>
      <c r="AV2777" s="84"/>
      <c r="AW2777" s="84"/>
    </row>
    <row r="2778" spans="1:49" x14ac:dyDescent="0.25">
      <c r="A2778" s="69" t="s">
        <v>22047</v>
      </c>
      <c r="B2778" s="69" t="s">
        <v>22548</v>
      </c>
      <c r="C2778" s="70"/>
      <c r="D2778" s="71"/>
      <c r="E2778" s="70"/>
      <c r="F2778" s="73"/>
      <c r="G2778" s="70"/>
      <c r="H2778" s="74"/>
      <c r="I2778" s="75"/>
      <c r="J2778" s="75"/>
      <c r="K2778" s="36"/>
      <c r="L2778" s="76"/>
      <c r="M2778" s="76"/>
      <c r="N2778" s="77"/>
      <c r="O2778" s="84" t="s">
        <v>2121</v>
      </c>
      <c r="P2778" s="86">
        <v>42759.606828703705</v>
      </c>
      <c r="Q2778" s="84" t="s">
        <v>23239</v>
      </c>
      <c r="R2778" s="88" t="s">
        <v>23699</v>
      </c>
      <c r="S2778" s="84" t="s">
        <v>23875</v>
      </c>
      <c r="T2778" s="84"/>
      <c r="U2778" s="86">
        <v>42759.606828703705</v>
      </c>
      <c r="V2778" s="88" t="s">
        <v>24842</v>
      </c>
      <c r="W2778" s="84"/>
      <c r="X2778" s="84"/>
      <c r="Y2778" s="87" t="s">
        <v>25930</v>
      </c>
      <c r="Z2778" s="84"/>
      <c r="AA2778" s="84"/>
      <c r="AB2778" s="84"/>
      <c r="AC2778" s="84"/>
      <c r="AD2778" s="84"/>
      <c r="AE2778" s="84"/>
      <c r="AF2778" s="84"/>
      <c r="AG2778" s="84"/>
      <c r="AH2778" s="84"/>
      <c r="AI2778" s="84"/>
      <c r="AJ2778" s="84"/>
      <c r="AK2778" s="84"/>
      <c r="AL2778" s="84"/>
      <c r="AM2778" s="84"/>
      <c r="AN2778" s="84"/>
      <c r="AO2778" s="84"/>
      <c r="AP2778" s="84"/>
      <c r="AQ2778" s="84"/>
      <c r="AR2778" s="84"/>
      <c r="AS2778" s="84"/>
      <c r="AT2778" s="84"/>
      <c r="AU2778" s="84"/>
      <c r="AV2778" s="84"/>
      <c r="AW2778" s="84"/>
    </row>
    <row r="2779" spans="1:49" x14ac:dyDescent="0.25">
      <c r="A2779" s="69" t="s">
        <v>22047</v>
      </c>
      <c r="B2779" s="69" t="s">
        <v>22549</v>
      </c>
      <c r="C2779" s="70"/>
      <c r="D2779" s="71"/>
      <c r="E2779" s="70"/>
      <c r="F2779" s="73"/>
      <c r="G2779" s="70"/>
      <c r="H2779" s="74"/>
      <c r="I2779" s="75"/>
      <c r="J2779" s="75"/>
      <c r="K2779" s="36"/>
      <c r="L2779" s="76"/>
      <c r="M2779" s="76"/>
      <c r="N2779" s="77"/>
      <c r="O2779" s="84" t="s">
        <v>2121</v>
      </c>
      <c r="P2779" s="86">
        <v>42759.606828703705</v>
      </c>
      <c r="Q2779" s="84" t="s">
        <v>23239</v>
      </c>
      <c r="R2779" s="88" t="s">
        <v>23699</v>
      </c>
      <c r="S2779" s="84" t="s">
        <v>23875</v>
      </c>
      <c r="T2779" s="84"/>
      <c r="U2779" s="86">
        <v>42759.606828703705</v>
      </c>
      <c r="V2779" s="88" t="s">
        <v>24842</v>
      </c>
      <c r="W2779" s="84"/>
      <c r="X2779" s="84"/>
      <c r="Y2779" s="87" t="s">
        <v>25930</v>
      </c>
      <c r="Z2779" s="84"/>
      <c r="AA2779" s="84"/>
      <c r="AB2779" s="84"/>
      <c r="AC2779" s="84"/>
      <c r="AD2779" s="84"/>
      <c r="AE2779" s="84"/>
      <c r="AF2779" s="84"/>
      <c r="AG2779" s="84"/>
      <c r="AH2779" s="84"/>
      <c r="AI2779" s="84"/>
      <c r="AJ2779" s="84"/>
      <c r="AK2779" s="84"/>
      <c r="AL2779" s="84"/>
      <c r="AM2779" s="84"/>
      <c r="AN2779" s="84"/>
      <c r="AO2779" s="84"/>
      <c r="AP2779" s="84"/>
      <c r="AQ2779" s="84"/>
      <c r="AR2779" s="84"/>
      <c r="AS2779" s="84"/>
      <c r="AT2779" s="84"/>
      <c r="AU2779" s="84"/>
      <c r="AV2779" s="84"/>
      <c r="AW2779" s="84"/>
    </row>
    <row r="2780" spans="1:49" x14ac:dyDescent="0.25">
      <c r="A2780" s="69" t="s">
        <v>22047</v>
      </c>
      <c r="B2780" s="69" t="s">
        <v>22550</v>
      </c>
      <c r="C2780" s="70"/>
      <c r="D2780" s="71"/>
      <c r="E2780" s="70"/>
      <c r="F2780" s="73"/>
      <c r="G2780" s="70"/>
      <c r="H2780" s="74"/>
      <c r="I2780" s="75"/>
      <c r="J2780" s="75"/>
      <c r="K2780" s="36"/>
      <c r="L2780" s="76"/>
      <c r="M2780" s="76"/>
      <c r="N2780" s="77"/>
      <c r="O2780" s="84" t="s">
        <v>2121</v>
      </c>
      <c r="P2780" s="86">
        <v>42759.606828703705</v>
      </c>
      <c r="Q2780" s="84" t="s">
        <v>23239</v>
      </c>
      <c r="R2780" s="88" t="s">
        <v>23699</v>
      </c>
      <c r="S2780" s="84" t="s">
        <v>23875</v>
      </c>
      <c r="T2780" s="84"/>
      <c r="U2780" s="86">
        <v>42759.606828703705</v>
      </c>
      <c r="V2780" s="88" t="s">
        <v>24842</v>
      </c>
      <c r="W2780" s="84"/>
      <c r="X2780" s="84"/>
      <c r="Y2780" s="87" t="s">
        <v>25930</v>
      </c>
      <c r="Z2780" s="84"/>
      <c r="AA2780" s="84"/>
      <c r="AB2780" s="84"/>
      <c r="AC2780" s="84"/>
      <c r="AD2780" s="84"/>
      <c r="AE2780" s="84"/>
      <c r="AF2780" s="84"/>
      <c r="AG2780" s="84"/>
      <c r="AH2780" s="84"/>
      <c r="AI2780" s="84"/>
      <c r="AJ2780" s="84"/>
      <c r="AK2780" s="84"/>
      <c r="AL2780" s="84"/>
      <c r="AM2780" s="84"/>
      <c r="AN2780" s="84"/>
      <c r="AO2780" s="84"/>
      <c r="AP2780" s="84"/>
      <c r="AQ2780" s="84"/>
      <c r="AR2780" s="84"/>
      <c r="AS2780" s="84"/>
      <c r="AT2780" s="84"/>
      <c r="AU2780" s="84"/>
      <c r="AV2780" s="84"/>
      <c r="AW2780" s="84"/>
    </row>
    <row r="2781" spans="1:49" x14ac:dyDescent="0.25">
      <c r="A2781" s="69" t="s">
        <v>22048</v>
      </c>
      <c r="B2781" s="69" t="s">
        <v>22048</v>
      </c>
      <c r="C2781" s="70"/>
      <c r="D2781" s="71"/>
      <c r="E2781" s="70"/>
      <c r="F2781" s="73"/>
      <c r="G2781" s="70"/>
      <c r="H2781" s="74"/>
      <c r="I2781" s="75"/>
      <c r="J2781" s="75"/>
      <c r="K2781" s="36"/>
      <c r="L2781" s="76"/>
      <c r="M2781" s="76"/>
      <c r="N2781" s="77"/>
      <c r="O2781" s="84" t="s">
        <v>179</v>
      </c>
      <c r="P2781" s="86">
        <v>42759.606828703705</v>
      </c>
      <c r="Q2781" s="84" t="s">
        <v>23240</v>
      </c>
      <c r="R2781" s="88" t="s">
        <v>23475</v>
      </c>
      <c r="S2781" s="84" t="s">
        <v>3725</v>
      </c>
      <c r="T2781" s="84"/>
      <c r="U2781" s="86">
        <v>42759.606828703705</v>
      </c>
      <c r="V2781" s="88" t="s">
        <v>24843</v>
      </c>
      <c r="W2781" s="84"/>
      <c r="X2781" s="84"/>
      <c r="Y2781" s="87" t="s">
        <v>25931</v>
      </c>
      <c r="Z2781" s="84"/>
      <c r="AA2781" s="84"/>
      <c r="AB2781" s="84"/>
      <c r="AC2781" s="84"/>
      <c r="AD2781" s="84"/>
      <c r="AE2781" s="84"/>
      <c r="AF2781" s="84"/>
      <c r="AG2781" s="84"/>
      <c r="AH2781" s="84"/>
      <c r="AI2781" s="84"/>
      <c r="AJ2781" s="84"/>
      <c r="AK2781" s="84"/>
      <c r="AL2781" s="84"/>
      <c r="AM2781" s="84"/>
      <c r="AN2781" s="84"/>
      <c r="AO2781" s="84"/>
      <c r="AP2781" s="84"/>
      <c r="AQ2781" s="84"/>
      <c r="AR2781" s="84"/>
      <c r="AS2781" s="84"/>
      <c r="AT2781" s="84"/>
      <c r="AU2781" s="84"/>
      <c r="AV2781" s="84"/>
      <c r="AW2781" s="84"/>
    </row>
    <row r="2782" spans="1:49" x14ac:dyDescent="0.25">
      <c r="A2782" s="69" t="s">
        <v>22049</v>
      </c>
      <c r="B2782" s="69" t="s">
        <v>22286</v>
      </c>
      <c r="C2782" s="70"/>
      <c r="D2782" s="71"/>
      <c r="E2782" s="70"/>
      <c r="F2782" s="73"/>
      <c r="G2782" s="70"/>
      <c r="H2782" s="74"/>
      <c r="I2782" s="75"/>
      <c r="J2782" s="75"/>
      <c r="K2782" s="36"/>
      <c r="L2782" s="76"/>
      <c r="M2782" s="76"/>
      <c r="N2782" s="77"/>
      <c r="O2782" s="84" t="s">
        <v>2121</v>
      </c>
      <c r="P2782" s="86">
        <v>42759.606469907405</v>
      </c>
      <c r="Q2782" s="84" t="s">
        <v>22710</v>
      </c>
      <c r="R2782" s="84"/>
      <c r="S2782" s="84"/>
      <c r="T2782" s="84"/>
      <c r="U2782" s="86">
        <v>42759.606469907405</v>
      </c>
      <c r="V2782" s="88" t="s">
        <v>24844</v>
      </c>
      <c r="W2782" s="84"/>
      <c r="X2782" s="84"/>
      <c r="Y2782" s="87" t="s">
        <v>25932</v>
      </c>
      <c r="Z2782" s="84"/>
      <c r="AA2782" s="84"/>
      <c r="AB2782" s="84"/>
      <c r="AC2782" s="84"/>
      <c r="AD2782" s="84"/>
      <c r="AE2782" s="84"/>
      <c r="AF2782" s="84"/>
      <c r="AG2782" s="84"/>
      <c r="AH2782" s="84"/>
      <c r="AI2782" s="84"/>
      <c r="AJ2782" s="84"/>
      <c r="AK2782" s="84"/>
      <c r="AL2782" s="84"/>
      <c r="AM2782" s="84"/>
      <c r="AN2782" s="84"/>
      <c r="AO2782" s="84"/>
      <c r="AP2782" s="84"/>
      <c r="AQ2782" s="84"/>
      <c r="AR2782" s="84"/>
      <c r="AS2782" s="84"/>
      <c r="AT2782" s="84"/>
      <c r="AU2782" s="84"/>
      <c r="AV2782" s="84"/>
      <c r="AW2782" s="84"/>
    </row>
    <row r="2783" spans="1:49" x14ac:dyDescent="0.25">
      <c r="A2783" s="69" t="s">
        <v>22049</v>
      </c>
      <c r="B2783" s="69" t="s">
        <v>1997</v>
      </c>
      <c r="C2783" s="70"/>
      <c r="D2783" s="71"/>
      <c r="E2783" s="70"/>
      <c r="F2783" s="73"/>
      <c r="G2783" s="70"/>
      <c r="H2783" s="74"/>
      <c r="I2783" s="75"/>
      <c r="J2783" s="75"/>
      <c r="K2783" s="36"/>
      <c r="L2783" s="76"/>
      <c r="M2783" s="76"/>
      <c r="N2783" s="77"/>
      <c r="O2783" s="84" t="s">
        <v>2121</v>
      </c>
      <c r="P2783" s="86">
        <v>42759.606469907405</v>
      </c>
      <c r="Q2783" s="84" t="s">
        <v>22710</v>
      </c>
      <c r="R2783" s="84"/>
      <c r="S2783" s="84"/>
      <c r="T2783" s="84"/>
      <c r="U2783" s="86">
        <v>42759.606469907405</v>
      </c>
      <c r="V2783" s="88" t="s">
        <v>24844</v>
      </c>
      <c r="W2783" s="84"/>
      <c r="X2783" s="84"/>
      <c r="Y2783" s="87" t="s">
        <v>25932</v>
      </c>
      <c r="Z2783" s="84"/>
      <c r="AA2783" s="84"/>
      <c r="AB2783" s="84"/>
      <c r="AC2783" s="84"/>
      <c r="AD2783" s="84"/>
      <c r="AE2783" s="84"/>
      <c r="AF2783" s="84"/>
      <c r="AG2783" s="84"/>
      <c r="AH2783" s="84"/>
      <c r="AI2783" s="84"/>
      <c r="AJ2783" s="84"/>
      <c r="AK2783" s="84"/>
      <c r="AL2783" s="84"/>
      <c r="AM2783" s="84"/>
      <c r="AN2783" s="84"/>
      <c r="AO2783" s="84"/>
      <c r="AP2783" s="84"/>
      <c r="AQ2783" s="84"/>
      <c r="AR2783" s="84"/>
      <c r="AS2783" s="84"/>
      <c r="AT2783" s="84"/>
      <c r="AU2783" s="84"/>
      <c r="AV2783" s="84"/>
      <c r="AW2783" s="84"/>
    </row>
    <row r="2784" spans="1:49" x14ac:dyDescent="0.25">
      <c r="A2784" s="69" t="s">
        <v>22049</v>
      </c>
      <c r="B2784" s="69" t="s">
        <v>1731</v>
      </c>
      <c r="C2784" s="70"/>
      <c r="D2784" s="71"/>
      <c r="E2784" s="70"/>
      <c r="F2784" s="73"/>
      <c r="G2784" s="70"/>
      <c r="H2784" s="74"/>
      <c r="I2784" s="75"/>
      <c r="J2784" s="75"/>
      <c r="K2784" s="36"/>
      <c r="L2784" s="76"/>
      <c r="M2784" s="76"/>
      <c r="N2784" s="77"/>
      <c r="O2784" s="84" t="s">
        <v>2121</v>
      </c>
      <c r="P2784" s="86">
        <v>42759.606574074074</v>
      </c>
      <c r="Q2784" s="84" t="s">
        <v>23081</v>
      </c>
      <c r="R2784" s="84"/>
      <c r="S2784" s="84"/>
      <c r="T2784" s="84"/>
      <c r="U2784" s="86">
        <v>42759.606574074074</v>
      </c>
      <c r="V2784" s="88" t="s">
        <v>24845</v>
      </c>
      <c r="W2784" s="84"/>
      <c r="X2784" s="84"/>
      <c r="Y2784" s="87" t="s">
        <v>25933</v>
      </c>
      <c r="Z2784" s="84"/>
      <c r="AA2784" s="84"/>
      <c r="AB2784" s="84"/>
      <c r="AC2784" s="84"/>
      <c r="AD2784" s="84"/>
      <c r="AE2784" s="84"/>
      <c r="AF2784" s="84"/>
      <c r="AG2784" s="84"/>
      <c r="AH2784" s="84"/>
      <c r="AI2784" s="84"/>
      <c r="AJ2784" s="84"/>
      <c r="AK2784" s="84"/>
      <c r="AL2784" s="84"/>
      <c r="AM2784" s="84"/>
      <c r="AN2784" s="84"/>
      <c r="AO2784" s="84"/>
      <c r="AP2784" s="84"/>
      <c r="AQ2784" s="84"/>
      <c r="AR2784" s="84"/>
      <c r="AS2784" s="84"/>
      <c r="AT2784" s="84"/>
      <c r="AU2784" s="84"/>
      <c r="AV2784" s="84"/>
      <c r="AW2784" s="84"/>
    </row>
    <row r="2785" spans="1:49" x14ac:dyDescent="0.25">
      <c r="A2785" s="69" t="s">
        <v>22049</v>
      </c>
      <c r="B2785" s="69" t="s">
        <v>22258</v>
      </c>
      <c r="C2785" s="70"/>
      <c r="D2785" s="71"/>
      <c r="E2785" s="70"/>
      <c r="F2785" s="73"/>
      <c r="G2785" s="70"/>
      <c r="H2785" s="74"/>
      <c r="I2785" s="75"/>
      <c r="J2785" s="75"/>
      <c r="K2785" s="36"/>
      <c r="L2785" s="76"/>
      <c r="M2785" s="76"/>
      <c r="N2785" s="77"/>
      <c r="O2785" s="84" t="s">
        <v>2121</v>
      </c>
      <c r="P2785" s="86">
        <v>42759.606828703705</v>
      </c>
      <c r="Q2785" s="84" t="s">
        <v>22659</v>
      </c>
      <c r="R2785" s="84"/>
      <c r="S2785" s="84"/>
      <c r="T2785" s="84" t="s">
        <v>23901</v>
      </c>
      <c r="U2785" s="86">
        <v>42759.606828703705</v>
      </c>
      <c r="V2785" s="88" t="s">
        <v>24846</v>
      </c>
      <c r="W2785" s="84"/>
      <c r="X2785" s="84"/>
      <c r="Y2785" s="87" t="s">
        <v>25934</v>
      </c>
      <c r="Z2785" s="84"/>
      <c r="AA2785" s="84"/>
      <c r="AB2785" s="84"/>
      <c r="AC2785" s="84"/>
      <c r="AD2785" s="84"/>
      <c r="AE2785" s="84"/>
      <c r="AF2785" s="84"/>
      <c r="AG2785" s="84"/>
      <c r="AH2785" s="84"/>
      <c r="AI2785" s="84"/>
      <c r="AJ2785" s="84"/>
      <c r="AK2785" s="84"/>
      <c r="AL2785" s="84"/>
      <c r="AM2785" s="84"/>
      <c r="AN2785" s="84"/>
      <c r="AO2785" s="84"/>
      <c r="AP2785" s="84"/>
      <c r="AQ2785" s="84"/>
      <c r="AR2785" s="84"/>
      <c r="AS2785" s="84"/>
      <c r="AT2785" s="84"/>
      <c r="AU2785" s="84"/>
      <c r="AV2785" s="84"/>
      <c r="AW2785" s="84"/>
    </row>
    <row r="2786" spans="1:49" x14ac:dyDescent="0.25">
      <c r="A2786" s="69" t="s">
        <v>22050</v>
      </c>
      <c r="B2786" s="69" t="s">
        <v>1577</v>
      </c>
      <c r="C2786" s="70"/>
      <c r="D2786" s="71"/>
      <c r="E2786" s="70"/>
      <c r="F2786" s="73"/>
      <c r="G2786" s="70"/>
      <c r="H2786" s="74"/>
      <c r="I2786" s="75"/>
      <c r="J2786" s="75"/>
      <c r="K2786" s="36"/>
      <c r="L2786" s="76"/>
      <c r="M2786" s="76"/>
      <c r="N2786" s="77"/>
      <c r="O2786" s="84" t="s">
        <v>2121</v>
      </c>
      <c r="P2786" s="86">
        <v>42759.606828703705</v>
      </c>
      <c r="Q2786" s="84" t="s">
        <v>2164</v>
      </c>
      <c r="R2786" s="84"/>
      <c r="S2786" s="84"/>
      <c r="T2786" s="84"/>
      <c r="U2786" s="86">
        <v>42759.606828703705</v>
      </c>
      <c r="V2786" s="88" t="s">
        <v>24847</v>
      </c>
      <c r="W2786" s="84"/>
      <c r="X2786" s="84"/>
      <c r="Y2786" s="87" t="s">
        <v>25935</v>
      </c>
      <c r="Z2786" s="84"/>
      <c r="AA2786" s="84"/>
      <c r="AB2786" s="84"/>
      <c r="AC2786" s="84"/>
      <c r="AD2786" s="84"/>
      <c r="AE2786" s="84"/>
      <c r="AF2786" s="84"/>
      <c r="AG2786" s="84"/>
      <c r="AH2786" s="84"/>
      <c r="AI2786" s="84"/>
      <c r="AJ2786" s="84"/>
      <c r="AK2786" s="84"/>
      <c r="AL2786" s="84"/>
      <c r="AM2786" s="84"/>
      <c r="AN2786" s="84"/>
      <c r="AO2786" s="84"/>
      <c r="AP2786" s="84"/>
      <c r="AQ2786" s="84"/>
      <c r="AR2786" s="84"/>
      <c r="AS2786" s="84"/>
      <c r="AT2786" s="84"/>
      <c r="AU2786" s="84"/>
      <c r="AV2786" s="84"/>
      <c r="AW2786" s="84"/>
    </row>
    <row r="2787" spans="1:49" x14ac:dyDescent="0.25">
      <c r="A2787" s="69" t="s">
        <v>22051</v>
      </c>
      <c r="B2787" s="69" t="s">
        <v>22051</v>
      </c>
      <c r="C2787" s="70"/>
      <c r="D2787" s="71"/>
      <c r="E2787" s="70"/>
      <c r="F2787" s="73"/>
      <c r="G2787" s="70"/>
      <c r="H2787" s="74"/>
      <c r="I2787" s="75"/>
      <c r="J2787" s="75"/>
      <c r="K2787" s="36"/>
      <c r="L2787" s="76"/>
      <c r="M2787" s="76"/>
      <c r="N2787" s="77"/>
      <c r="O2787" s="84" t="s">
        <v>179</v>
      </c>
      <c r="P2787" s="86">
        <v>42759.606840277775</v>
      </c>
      <c r="Q2787" s="84" t="s">
        <v>23241</v>
      </c>
      <c r="R2787" s="88" t="s">
        <v>23700</v>
      </c>
      <c r="S2787" s="84" t="s">
        <v>23876</v>
      </c>
      <c r="T2787" s="84"/>
      <c r="U2787" s="86">
        <v>42759.606840277775</v>
      </c>
      <c r="V2787" s="88" t="s">
        <v>24848</v>
      </c>
      <c r="W2787" s="84"/>
      <c r="X2787" s="84"/>
      <c r="Y2787" s="87" t="s">
        <v>25936</v>
      </c>
      <c r="Z2787" s="84"/>
      <c r="AA2787" s="84"/>
      <c r="AB2787" s="84"/>
      <c r="AC2787" s="84"/>
      <c r="AD2787" s="84"/>
      <c r="AE2787" s="84"/>
      <c r="AF2787" s="84"/>
      <c r="AG2787" s="84"/>
      <c r="AH2787" s="84"/>
      <c r="AI2787" s="84"/>
      <c r="AJ2787" s="84"/>
      <c r="AK2787" s="84"/>
      <c r="AL2787" s="84"/>
      <c r="AM2787" s="84"/>
      <c r="AN2787" s="84"/>
      <c r="AO2787" s="84"/>
      <c r="AP2787" s="84"/>
      <c r="AQ2787" s="84"/>
      <c r="AR2787" s="84"/>
      <c r="AS2787" s="84"/>
      <c r="AT2787" s="84"/>
      <c r="AU2787" s="84"/>
      <c r="AV2787" s="84"/>
      <c r="AW2787" s="84"/>
    </row>
    <row r="2788" spans="1:49" x14ac:dyDescent="0.25">
      <c r="A2788" s="69" t="s">
        <v>22052</v>
      </c>
      <c r="B2788" s="69" t="s">
        <v>22052</v>
      </c>
      <c r="C2788" s="70"/>
      <c r="D2788" s="71"/>
      <c r="E2788" s="70"/>
      <c r="F2788" s="73"/>
      <c r="G2788" s="70"/>
      <c r="H2788" s="74"/>
      <c r="I2788" s="75"/>
      <c r="J2788" s="75"/>
      <c r="K2788" s="36"/>
      <c r="L2788" s="76"/>
      <c r="M2788" s="76"/>
      <c r="N2788" s="77"/>
      <c r="O2788" s="84" t="s">
        <v>179</v>
      </c>
      <c r="P2788" s="86">
        <v>42759.604432870372</v>
      </c>
      <c r="Q2788" s="84" t="s">
        <v>23242</v>
      </c>
      <c r="R2788" s="84"/>
      <c r="S2788" s="84"/>
      <c r="T2788" s="84"/>
      <c r="U2788" s="86">
        <v>42759.604432870372</v>
      </c>
      <c r="V2788" s="88" t="s">
        <v>24849</v>
      </c>
      <c r="W2788" s="84"/>
      <c r="X2788" s="84"/>
      <c r="Y2788" s="87" t="s">
        <v>25937</v>
      </c>
      <c r="Z2788" s="84"/>
      <c r="AA2788" s="84"/>
      <c r="AB2788" s="84"/>
      <c r="AC2788" s="84"/>
      <c r="AD2788" s="84"/>
      <c r="AE2788" s="84"/>
      <c r="AF2788" s="84"/>
      <c r="AG2788" s="84"/>
      <c r="AH2788" s="84"/>
      <c r="AI2788" s="84"/>
      <c r="AJ2788" s="84"/>
      <c r="AK2788" s="84"/>
      <c r="AL2788" s="84"/>
      <c r="AM2788" s="84"/>
      <c r="AN2788" s="84"/>
      <c r="AO2788" s="84"/>
      <c r="AP2788" s="84"/>
      <c r="AQ2788" s="84"/>
      <c r="AR2788" s="84"/>
      <c r="AS2788" s="84"/>
      <c r="AT2788" s="84"/>
      <c r="AU2788" s="84"/>
      <c r="AV2788" s="84"/>
      <c r="AW2788" s="84"/>
    </row>
    <row r="2789" spans="1:49" x14ac:dyDescent="0.25">
      <c r="A2789" s="69" t="s">
        <v>22052</v>
      </c>
      <c r="B2789" s="69" t="s">
        <v>22052</v>
      </c>
      <c r="C2789" s="70"/>
      <c r="D2789" s="71"/>
      <c r="E2789" s="70"/>
      <c r="F2789" s="73"/>
      <c r="G2789" s="70"/>
      <c r="H2789" s="74"/>
      <c r="I2789" s="75"/>
      <c r="J2789" s="75"/>
      <c r="K2789" s="36"/>
      <c r="L2789" s="76"/>
      <c r="M2789" s="76"/>
      <c r="N2789" s="77"/>
      <c r="O2789" s="84" t="s">
        <v>179</v>
      </c>
      <c r="P2789" s="86">
        <v>42759.606840277775</v>
      </c>
      <c r="Q2789" s="84" t="s">
        <v>23243</v>
      </c>
      <c r="R2789" s="84"/>
      <c r="S2789" s="84"/>
      <c r="T2789" s="84"/>
      <c r="U2789" s="86">
        <v>42759.606840277775</v>
      </c>
      <c r="V2789" s="88" t="s">
        <v>24850</v>
      </c>
      <c r="W2789" s="84"/>
      <c r="X2789" s="84"/>
      <c r="Y2789" s="87" t="s">
        <v>25938</v>
      </c>
      <c r="Z2789" s="84"/>
      <c r="AA2789" s="84"/>
      <c r="AB2789" s="84"/>
      <c r="AC2789" s="84"/>
      <c r="AD2789" s="84"/>
      <c r="AE2789" s="84"/>
      <c r="AF2789" s="84"/>
      <c r="AG2789" s="84"/>
      <c r="AH2789" s="84"/>
      <c r="AI2789" s="84"/>
      <c r="AJ2789" s="84"/>
      <c r="AK2789" s="84"/>
      <c r="AL2789" s="84"/>
      <c r="AM2789" s="84"/>
      <c r="AN2789" s="84"/>
      <c r="AO2789" s="84"/>
      <c r="AP2789" s="84"/>
      <c r="AQ2789" s="84"/>
      <c r="AR2789" s="84"/>
      <c r="AS2789" s="84"/>
      <c r="AT2789" s="84"/>
      <c r="AU2789" s="84"/>
      <c r="AV2789" s="84"/>
      <c r="AW2789" s="84"/>
    </row>
    <row r="2790" spans="1:49" x14ac:dyDescent="0.25">
      <c r="A2790" s="69" t="s">
        <v>22053</v>
      </c>
      <c r="B2790" s="69" t="s">
        <v>22551</v>
      </c>
      <c r="C2790" s="70"/>
      <c r="D2790" s="71"/>
      <c r="E2790" s="70"/>
      <c r="F2790" s="73"/>
      <c r="G2790" s="70"/>
      <c r="H2790" s="74"/>
      <c r="I2790" s="75"/>
      <c r="J2790" s="75"/>
      <c r="K2790" s="36"/>
      <c r="L2790" s="76"/>
      <c r="M2790" s="76"/>
      <c r="N2790" s="77"/>
      <c r="O2790" s="84" t="s">
        <v>2121</v>
      </c>
      <c r="P2790" s="86">
        <v>42759.606539351851</v>
      </c>
      <c r="Q2790" s="84" t="s">
        <v>23244</v>
      </c>
      <c r="R2790" s="84"/>
      <c r="S2790" s="84"/>
      <c r="T2790" s="84" t="s">
        <v>1682</v>
      </c>
      <c r="U2790" s="86">
        <v>42759.606539351851</v>
      </c>
      <c r="V2790" s="88" t="s">
        <v>24851</v>
      </c>
      <c r="W2790" s="84"/>
      <c r="X2790" s="84"/>
      <c r="Y2790" s="87" t="s">
        <v>25939</v>
      </c>
      <c r="Z2790" s="84"/>
      <c r="AA2790" s="84"/>
      <c r="AB2790" s="84"/>
      <c r="AC2790" s="84"/>
      <c r="AD2790" s="84"/>
      <c r="AE2790" s="84"/>
      <c r="AF2790" s="84"/>
      <c r="AG2790" s="84"/>
      <c r="AH2790" s="84"/>
      <c r="AI2790" s="84"/>
      <c r="AJ2790" s="84"/>
      <c r="AK2790" s="84"/>
      <c r="AL2790" s="84"/>
      <c r="AM2790" s="84"/>
      <c r="AN2790" s="84"/>
      <c r="AO2790" s="84"/>
      <c r="AP2790" s="84"/>
      <c r="AQ2790" s="84"/>
      <c r="AR2790" s="84"/>
      <c r="AS2790" s="84"/>
      <c r="AT2790" s="84"/>
      <c r="AU2790" s="84"/>
      <c r="AV2790" s="84"/>
      <c r="AW2790" s="84"/>
    </row>
    <row r="2791" spans="1:49" x14ac:dyDescent="0.25">
      <c r="A2791" s="69" t="s">
        <v>22053</v>
      </c>
      <c r="B2791" s="69" t="s">
        <v>1974</v>
      </c>
      <c r="C2791" s="70"/>
      <c r="D2791" s="71"/>
      <c r="E2791" s="70"/>
      <c r="F2791" s="73"/>
      <c r="G2791" s="70"/>
      <c r="H2791" s="74"/>
      <c r="I2791" s="75"/>
      <c r="J2791" s="75"/>
      <c r="K2791" s="36"/>
      <c r="L2791" s="76"/>
      <c r="M2791" s="76"/>
      <c r="N2791" s="77"/>
      <c r="O2791" s="84" t="s">
        <v>2121</v>
      </c>
      <c r="P2791" s="86">
        <v>42759.606840277775</v>
      </c>
      <c r="Q2791" s="84" t="s">
        <v>23245</v>
      </c>
      <c r="R2791" s="84"/>
      <c r="S2791" s="84"/>
      <c r="T2791" s="84"/>
      <c r="U2791" s="86">
        <v>42759.606840277775</v>
      </c>
      <c r="V2791" s="88" t="s">
        <v>24852</v>
      </c>
      <c r="W2791" s="84"/>
      <c r="X2791" s="84"/>
      <c r="Y2791" s="87" t="s">
        <v>25940</v>
      </c>
      <c r="Z2791" s="84"/>
      <c r="AA2791" s="84"/>
      <c r="AB2791" s="84"/>
      <c r="AC2791" s="84"/>
      <c r="AD2791" s="84"/>
      <c r="AE2791" s="84"/>
      <c r="AF2791" s="84"/>
      <c r="AG2791" s="84"/>
      <c r="AH2791" s="84"/>
      <c r="AI2791" s="84"/>
      <c r="AJ2791" s="84"/>
      <c r="AK2791" s="84"/>
      <c r="AL2791" s="84"/>
      <c r="AM2791" s="84"/>
      <c r="AN2791" s="84"/>
      <c r="AO2791" s="84"/>
      <c r="AP2791" s="84"/>
      <c r="AQ2791" s="84"/>
      <c r="AR2791" s="84"/>
      <c r="AS2791" s="84"/>
      <c r="AT2791" s="84"/>
      <c r="AU2791" s="84"/>
      <c r="AV2791" s="84"/>
      <c r="AW2791" s="84"/>
    </row>
    <row r="2792" spans="1:49" x14ac:dyDescent="0.25">
      <c r="A2792" s="69" t="s">
        <v>22054</v>
      </c>
      <c r="B2792" s="69" t="s">
        <v>22552</v>
      </c>
      <c r="C2792" s="70"/>
      <c r="D2792" s="71"/>
      <c r="E2792" s="70"/>
      <c r="F2792" s="73"/>
      <c r="G2792" s="70"/>
      <c r="H2792" s="74"/>
      <c r="I2792" s="75"/>
      <c r="J2792" s="75"/>
      <c r="K2792" s="36"/>
      <c r="L2792" s="76"/>
      <c r="M2792" s="76"/>
      <c r="N2792" s="77"/>
      <c r="O2792" s="84" t="s">
        <v>2121</v>
      </c>
      <c r="P2792" s="86">
        <v>42759.606840277775</v>
      </c>
      <c r="Q2792" s="84" t="s">
        <v>23246</v>
      </c>
      <c r="R2792" s="84"/>
      <c r="S2792" s="84"/>
      <c r="T2792" s="84" t="s">
        <v>1682</v>
      </c>
      <c r="U2792" s="86">
        <v>42759.606840277775</v>
      </c>
      <c r="V2792" s="88" t="s">
        <v>24853</v>
      </c>
      <c r="W2792" s="84"/>
      <c r="X2792" s="84"/>
      <c r="Y2792" s="87" t="s">
        <v>25941</v>
      </c>
      <c r="Z2792" s="84"/>
      <c r="AA2792" s="84"/>
      <c r="AB2792" s="84"/>
      <c r="AC2792" s="84"/>
      <c r="AD2792" s="84"/>
      <c r="AE2792" s="84"/>
      <c r="AF2792" s="84"/>
      <c r="AG2792" s="84"/>
      <c r="AH2792" s="84"/>
      <c r="AI2792" s="84"/>
      <c r="AJ2792" s="84"/>
      <c r="AK2792" s="84"/>
      <c r="AL2792" s="84"/>
      <c r="AM2792" s="84"/>
      <c r="AN2792" s="84"/>
      <c r="AO2792" s="84"/>
      <c r="AP2792" s="84"/>
      <c r="AQ2792" s="84"/>
      <c r="AR2792" s="84"/>
      <c r="AS2792" s="84"/>
      <c r="AT2792" s="84"/>
      <c r="AU2792" s="84"/>
      <c r="AV2792" s="84"/>
      <c r="AW2792" s="84"/>
    </row>
    <row r="2793" spans="1:49" x14ac:dyDescent="0.25">
      <c r="A2793" s="69" t="s">
        <v>22055</v>
      </c>
      <c r="B2793" s="69" t="s">
        <v>22522</v>
      </c>
      <c r="C2793" s="70"/>
      <c r="D2793" s="71"/>
      <c r="E2793" s="70"/>
      <c r="F2793" s="73"/>
      <c r="G2793" s="70"/>
      <c r="H2793" s="74"/>
      <c r="I2793" s="75"/>
      <c r="J2793" s="75"/>
      <c r="K2793" s="36"/>
      <c r="L2793" s="76"/>
      <c r="M2793" s="76"/>
      <c r="N2793" s="77"/>
      <c r="O2793" s="84" t="s">
        <v>2121</v>
      </c>
      <c r="P2793" s="86">
        <v>42759.606840277775</v>
      </c>
      <c r="Q2793" s="84" t="s">
        <v>23247</v>
      </c>
      <c r="R2793" s="84"/>
      <c r="S2793" s="84"/>
      <c r="T2793" s="84"/>
      <c r="U2793" s="86">
        <v>42759.606840277775</v>
      </c>
      <c r="V2793" s="88" t="s">
        <v>24854</v>
      </c>
      <c r="W2793" s="84"/>
      <c r="X2793" s="84"/>
      <c r="Y2793" s="87" t="s">
        <v>25942</v>
      </c>
      <c r="Z2793" s="87" t="s">
        <v>26232</v>
      </c>
      <c r="AA2793" s="84"/>
      <c r="AB2793" s="84"/>
      <c r="AC2793" s="84"/>
      <c r="AD2793" s="84"/>
      <c r="AE2793" s="84"/>
      <c r="AF2793" s="84"/>
      <c r="AG2793" s="84"/>
      <c r="AH2793" s="84"/>
      <c r="AI2793" s="84"/>
      <c r="AJ2793" s="84"/>
      <c r="AK2793" s="84"/>
      <c r="AL2793" s="84"/>
      <c r="AM2793" s="84"/>
      <c r="AN2793" s="84"/>
      <c r="AO2793" s="84"/>
      <c r="AP2793" s="84"/>
      <c r="AQ2793" s="84"/>
      <c r="AR2793" s="84"/>
      <c r="AS2793" s="84"/>
      <c r="AT2793" s="84"/>
      <c r="AU2793" s="84"/>
      <c r="AV2793" s="84"/>
      <c r="AW2793" s="84"/>
    </row>
    <row r="2794" spans="1:49" x14ac:dyDescent="0.25">
      <c r="A2794" s="69" t="s">
        <v>22055</v>
      </c>
      <c r="B2794" s="69" t="s">
        <v>22553</v>
      </c>
      <c r="C2794" s="70"/>
      <c r="D2794" s="71"/>
      <c r="E2794" s="70"/>
      <c r="F2794" s="73"/>
      <c r="G2794" s="70"/>
      <c r="H2794" s="74"/>
      <c r="I2794" s="75"/>
      <c r="J2794" s="75"/>
      <c r="K2794" s="36"/>
      <c r="L2794" s="76"/>
      <c r="M2794" s="76"/>
      <c r="N2794" s="77"/>
      <c r="O2794" s="84" t="s">
        <v>2122</v>
      </c>
      <c r="P2794" s="86">
        <v>42759.606840277775</v>
      </c>
      <c r="Q2794" s="84" t="s">
        <v>23247</v>
      </c>
      <c r="R2794" s="84"/>
      <c r="S2794" s="84"/>
      <c r="T2794" s="84"/>
      <c r="U2794" s="86">
        <v>42759.606840277775</v>
      </c>
      <c r="V2794" s="88" t="s">
        <v>24854</v>
      </c>
      <c r="W2794" s="84"/>
      <c r="X2794" s="84"/>
      <c r="Y2794" s="87" t="s">
        <v>25942</v>
      </c>
      <c r="Z2794" s="87" t="s">
        <v>26232</v>
      </c>
      <c r="AA2794" s="84"/>
      <c r="AB2794" s="84"/>
      <c r="AC2794" s="84"/>
      <c r="AD2794" s="84"/>
      <c r="AE2794" s="84"/>
      <c r="AF2794" s="84"/>
      <c r="AG2794" s="84"/>
      <c r="AH2794" s="84"/>
      <c r="AI2794" s="84"/>
      <c r="AJ2794" s="84"/>
      <c r="AK2794" s="84"/>
      <c r="AL2794" s="84"/>
      <c r="AM2794" s="84"/>
      <c r="AN2794" s="84"/>
      <c r="AO2794" s="84"/>
      <c r="AP2794" s="84"/>
      <c r="AQ2794" s="84"/>
      <c r="AR2794" s="84"/>
      <c r="AS2794" s="84"/>
      <c r="AT2794" s="84"/>
      <c r="AU2794" s="84"/>
      <c r="AV2794" s="84"/>
      <c r="AW2794" s="84"/>
    </row>
    <row r="2795" spans="1:49" x14ac:dyDescent="0.25">
      <c r="A2795" s="69" t="s">
        <v>22056</v>
      </c>
      <c r="B2795" s="69" t="s">
        <v>22334</v>
      </c>
      <c r="C2795" s="70"/>
      <c r="D2795" s="71"/>
      <c r="E2795" s="70"/>
      <c r="F2795" s="73"/>
      <c r="G2795" s="70"/>
      <c r="H2795" s="74"/>
      <c r="I2795" s="75"/>
      <c r="J2795" s="75"/>
      <c r="K2795" s="36"/>
      <c r="L2795" s="76"/>
      <c r="M2795" s="76"/>
      <c r="N2795" s="77"/>
      <c r="O2795" s="84" t="s">
        <v>2121</v>
      </c>
      <c r="P2795" s="86">
        <v>42759.606851851851</v>
      </c>
      <c r="Q2795" s="84" t="s">
        <v>22824</v>
      </c>
      <c r="R2795" s="84"/>
      <c r="S2795" s="84"/>
      <c r="T2795" s="84" t="s">
        <v>23930</v>
      </c>
      <c r="U2795" s="86">
        <v>42759.606851851851</v>
      </c>
      <c r="V2795" s="88" t="s">
        <v>24855</v>
      </c>
      <c r="W2795" s="84"/>
      <c r="X2795" s="84"/>
      <c r="Y2795" s="87" t="s">
        <v>25943</v>
      </c>
      <c r="Z2795" s="84"/>
      <c r="AA2795" s="84"/>
      <c r="AB2795" s="84"/>
      <c r="AC2795" s="84"/>
      <c r="AD2795" s="84"/>
      <c r="AE2795" s="84"/>
      <c r="AF2795" s="84"/>
      <c r="AG2795" s="84"/>
      <c r="AH2795" s="84"/>
      <c r="AI2795" s="84"/>
      <c r="AJ2795" s="84"/>
      <c r="AK2795" s="84"/>
      <c r="AL2795" s="84"/>
      <c r="AM2795" s="84"/>
      <c r="AN2795" s="84"/>
      <c r="AO2795" s="84"/>
      <c r="AP2795" s="84"/>
      <c r="AQ2795" s="84"/>
      <c r="AR2795" s="84"/>
      <c r="AS2795" s="84"/>
      <c r="AT2795" s="84"/>
      <c r="AU2795" s="84"/>
      <c r="AV2795" s="84"/>
      <c r="AW2795" s="84"/>
    </row>
    <row r="2796" spans="1:49" x14ac:dyDescent="0.25">
      <c r="A2796" s="69" t="s">
        <v>22056</v>
      </c>
      <c r="B2796" s="69" t="s">
        <v>1564</v>
      </c>
      <c r="C2796" s="70"/>
      <c r="D2796" s="71"/>
      <c r="E2796" s="70"/>
      <c r="F2796" s="73"/>
      <c r="G2796" s="70"/>
      <c r="H2796" s="74"/>
      <c r="I2796" s="75"/>
      <c r="J2796" s="75"/>
      <c r="K2796" s="36"/>
      <c r="L2796" s="76"/>
      <c r="M2796" s="76"/>
      <c r="N2796" s="77"/>
      <c r="O2796" s="84" t="s">
        <v>2121</v>
      </c>
      <c r="P2796" s="86">
        <v>42759.606851851851</v>
      </c>
      <c r="Q2796" s="84" t="s">
        <v>22824</v>
      </c>
      <c r="R2796" s="84"/>
      <c r="S2796" s="84"/>
      <c r="T2796" s="84" t="s">
        <v>23930</v>
      </c>
      <c r="U2796" s="86">
        <v>42759.606851851851</v>
      </c>
      <c r="V2796" s="88" t="s">
        <v>24855</v>
      </c>
      <c r="W2796" s="84"/>
      <c r="X2796" s="84"/>
      <c r="Y2796" s="87" t="s">
        <v>25943</v>
      </c>
      <c r="Z2796" s="84"/>
      <c r="AA2796" s="84"/>
      <c r="AB2796" s="84"/>
      <c r="AC2796" s="84"/>
      <c r="AD2796" s="84"/>
      <c r="AE2796" s="84"/>
      <c r="AF2796" s="84"/>
      <c r="AG2796" s="84"/>
      <c r="AH2796" s="84"/>
      <c r="AI2796" s="84"/>
      <c r="AJ2796" s="84"/>
      <c r="AK2796" s="84"/>
      <c r="AL2796" s="84"/>
      <c r="AM2796" s="84"/>
      <c r="AN2796" s="84"/>
      <c r="AO2796" s="84"/>
      <c r="AP2796" s="84"/>
      <c r="AQ2796" s="84"/>
      <c r="AR2796" s="84"/>
      <c r="AS2796" s="84"/>
      <c r="AT2796" s="84"/>
      <c r="AU2796" s="84"/>
      <c r="AV2796" s="84"/>
      <c r="AW2796" s="84"/>
    </row>
    <row r="2797" spans="1:49" x14ac:dyDescent="0.25">
      <c r="A2797" s="69" t="s">
        <v>22057</v>
      </c>
      <c r="B2797" s="69" t="s">
        <v>22057</v>
      </c>
      <c r="C2797" s="70"/>
      <c r="D2797" s="71"/>
      <c r="E2797" s="70"/>
      <c r="F2797" s="73"/>
      <c r="G2797" s="70"/>
      <c r="H2797" s="74"/>
      <c r="I2797" s="75"/>
      <c r="J2797" s="75"/>
      <c r="K2797" s="36"/>
      <c r="L2797" s="76"/>
      <c r="M2797" s="76"/>
      <c r="N2797" s="77"/>
      <c r="O2797" s="84" t="s">
        <v>179</v>
      </c>
      <c r="P2797" s="86">
        <v>42759.606851851851</v>
      </c>
      <c r="Q2797" s="84" t="s">
        <v>23248</v>
      </c>
      <c r="R2797" s="88" t="s">
        <v>23701</v>
      </c>
      <c r="S2797" s="84" t="s">
        <v>3696</v>
      </c>
      <c r="T2797" s="84" t="s">
        <v>1682</v>
      </c>
      <c r="U2797" s="86">
        <v>42759.606851851851</v>
      </c>
      <c r="V2797" s="88" t="s">
        <v>24856</v>
      </c>
      <c r="W2797" s="84"/>
      <c r="X2797" s="84"/>
      <c r="Y2797" s="87" t="s">
        <v>25944</v>
      </c>
      <c r="Z2797" s="84"/>
      <c r="AA2797" s="84"/>
      <c r="AB2797" s="84"/>
      <c r="AC2797" s="84"/>
      <c r="AD2797" s="84"/>
      <c r="AE2797" s="84"/>
      <c r="AF2797" s="84"/>
      <c r="AG2797" s="84"/>
      <c r="AH2797" s="84"/>
      <c r="AI2797" s="84"/>
      <c r="AJ2797" s="84"/>
      <c r="AK2797" s="84"/>
      <c r="AL2797" s="84"/>
      <c r="AM2797" s="84"/>
      <c r="AN2797" s="84"/>
      <c r="AO2797" s="84"/>
      <c r="AP2797" s="84"/>
      <c r="AQ2797" s="84"/>
      <c r="AR2797" s="84"/>
      <c r="AS2797" s="84"/>
      <c r="AT2797" s="84"/>
      <c r="AU2797" s="84"/>
      <c r="AV2797" s="84"/>
      <c r="AW2797" s="84"/>
    </row>
    <row r="2798" spans="1:49" x14ac:dyDescent="0.25">
      <c r="A2798" s="69" t="s">
        <v>22058</v>
      </c>
      <c r="B2798" s="69" t="s">
        <v>1945</v>
      </c>
      <c r="C2798" s="70"/>
      <c r="D2798" s="71"/>
      <c r="E2798" s="70"/>
      <c r="F2798" s="73"/>
      <c r="G2798" s="70"/>
      <c r="H2798" s="74"/>
      <c r="I2798" s="75"/>
      <c r="J2798" s="75"/>
      <c r="K2798" s="36"/>
      <c r="L2798" s="76"/>
      <c r="M2798" s="76"/>
      <c r="N2798" s="77"/>
      <c r="O2798" s="84" t="s">
        <v>2121</v>
      </c>
      <c r="P2798" s="86">
        <v>42759.606851851851</v>
      </c>
      <c r="Q2798" s="84" t="s">
        <v>22716</v>
      </c>
      <c r="R2798" s="88" t="s">
        <v>23471</v>
      </c>
      <c r="S2798" s="84" t="s">
        <v>3725</v>
      </c>
      <c r="T2798" s="84"/>
      <c r="U2798" s="86">
        <v>42759.606851851851</v>
      </c>
      <c r="V2798" s="88" t="s">
        <v>24857</v>
      </c>
      <c r="W2798" s="84"/>
      <c r="X2798" s="84"/>
      <c r="Y2798" s="87" t="s">
        <v>25945</v>
      </c>
      <c r="Z2798" s="84"/>
      <c r="AA2798" s="84"/>
      <c r="AB2798" s="84"/>
      <c r="AC2798" s="84"/>
      <c r="AD2798" s="84"/>
      <c r="AE2798" s="84"/>
      <c r="AF2798" s="84"/>
      <c r="AG2798" s="84"/>
      <c r="AH2798" s="84"/>
      <c r="AI2798" s="84"/>
      <c r="AJ2798" s="84"/>
      <c r="AK2798" s="84"/>
      <c r="AL2798" s="84"/>
      <c r="AM2798" s="84"/>
      <c r="AN2798" s="84"/>
      <c r="AO2798" s="84"/>
      <c r="AP2798" s="84"/>
      <c r="AQ2798" s="84"/>
      <c r="AR2798" s="84"/>
      <c r="AS2798" s="84"/>
      <c r="AT2798" s="84"/>
      <c r="AU2798" s="84"/>
      <c r="AV2798" s="84"/>
      <c r="AW2798" s="84"/>
    </row>
    <row r="2799" spans="1:49" x14ac:dyDescent="0.25">
      <c r="A2799" s="69" t="s">
        <v>22059</v>
      </c>
      <c r="B2799" s="69" t="s">
        <v>22347</v>
      </c>
      <c r="C2799" s="70"/>
      <c r="D2799" s="71"/>
      <c r="E2799" s="70"/>
      <c r="F2799" s="73"/>
      <c r="G2799" s="70"/>
      <c r="H2799" s="74"/>
      <c r="I2799" s="75"/>
      <c r="J2799" s="75"/>
      <c r="K2799" s="36"/>
      <c r="L2799" s="76"/>
      <c r="M2799" s="76"/>
      <c r="N2799" s="77"/>
      <c r="O2799" s="84" t="s">
        <v>2121</v>
      </c>
      <c r="P2799" s="86">
        <v>42759.606851851851</v>
      </c>
      <c r="Q2799" s="84" t="s">
        <v>23249</v>
      </c>
      <c r="R2799" s="84"/>
      <c r="S2799" s="84"/>
      <c r="T2799" s="84"/>
      <c r="U2799" s="86">
        <v>42759.606851851851</v>
      </c>
      <c r="V2799" s="88" t="s">
        <v>24858</v>
      </c>
      <c r="W2799" s="84"/>
      <c r="X2799" s="84"/>
      <c r="Y2799" s="87" t="s">
        <v>25946</v>
      </c>
      <c r="Z2799" s="84"/>
      <c r="AA2799" s="84"/>
      <c r="AB2799" s="84"/>
      <c r="AC2799" s="84"/>
      <c r="AD2799" s="84"/>
      <c r="AE2799" s="84"/>
      <c r="AF2799" s="84"/>
      <c r="AG2799" s="84"/>
      <c r="AH2799" s="84"/>
      <c r="AI2799" s="84"/>
      <c r="AJ2799" s="84"/>
      <c r="AK2799" s="84"/>
      <c r="AL2799" s="84"/>
      <c r="AM2799" s="84"/>
      <c r="AN2799" s="84"/>
      <c r="AO2799" s="84"/>
      <c r="AP2799" s="84"/>
      <c r="AQ2799" s="84"/>
      <c r="AR2799" s="84"/>
      <c r="AS2799" s="84"/>
      <c r="AT2799" s="84"/>
      <c r="AU2799" s="84"/>
      <c r="AV2799" s="84"/>
      <c r="AW2799" s="84"/>
    </row>
    <row r="2800" spans="1:49" x14ac:dyDescent="0.25">
      <c r="A2800" s="69" t="s">
        <v>22060</v>
      </c>
      <c r="B2800" s="69" t="s">
        <v>22554</v>
      </c>
      <c r="C2800" s="70"/>
      <c r="D2800" s="71"/>
      <c r="E2800" s="70"/>
      <c r="F2800" s="73"/>
      <c r="G2800" s="70"/>
      <c r="H2800" s="74"/>
      <c r="I2800" s="75"/>
      <c r="J2800" s="75"/>
      <c r="K2800" s="36"/>
      <c r="L2800" s="76"/>
      <c r="M2800" s="76"/>
      <c r="N2800" s="77"/>
      <c r="O2800" s="84" t="s">
        <v>2121</v>
      </c>
      <c r="P2800" s="86">
        <v>42759.606863425928</v>
      </c>
      <c r="Q2800" s="84" t="s">
        <v>23250</v>
      </c>
      <c r="R2800" s="88" t="s">
        <v>23702</v>
      </c>
      <c r="S2800" s="84" t="s">
        <v>23877</v>
      </c>
      <c r="T2800" s="84" t="s">
        <v>23987</v>
      </c>
      <c r="U2800" s="86">
        <v>42759.606863425928</v>
      </c>
      <c r="V2800" s="88" t="s">
        <v>24859</v>
      </c>
      <c r="W2800" s="84"/>
      <c r="X2800" s="84"/>
      <c r="Y2800" s="87" t="s">
        <v>25947</v>
      </c>
      <c r="Z2800" s="84"/>
      <c r="AA2800" s="84"/>
      <c r="AB2800" s="84"/>
      <c r="AC2800" s="84"/>
      <c r="AD2800" s="84"/>
      <c r="AE2800" s="84"/>
      <c r="AF2800" s="84"/>
      <c r="AG2800" s="84"/>
      <c r="AH2800" s="84"/>
      <c r="AI2800" s="84"/>
      <c r="AJ2800" s="84"/>
      <c r="AK2800" s="84"/>
      <c r="AL2800" s="84"/>
      <c r="AM2800" s="84"/>
      <c r="AN2800" s="84"/>
      <c r="AO2800" s="84"/>
      <c r="AP2800" s="84"/>
      <c r="AQ2800" s="84"/>
      <c r="AR2800" s="84"/>
      <c r="AS2800" s="84"/>
      <c r="AT2800" s="84"/>
      <c r="AU2800" s="84"/>
      <c r="AV2800" s="84"/>
      <c r="AW2800" s="84"/>
    </row>
    <row r="2801" spans="1:49" x14ac:dyDescent="0.25">
      <c r="A2801" s="69" t="s">
        <v>22060</v>
      </c>
      <c r="B2801" s="69" t="s">
        <v>22555</v>
      </c>
      <c r="C2801" s="70"/>
      <c r="D2801" s="71"/>
      <c r="E2801" s="70"/>
      <c r="F2801" s="73"/>
      <c r="G2801" s="70"/>
      <c r="H2801" s="74"/>
      <c r="I2801" s="75"/>
      <c r="J2801" s="75"/>
      <c r="K2801" s="36"/>
      <c r="L2801" s="76"/>
      <c r="M2801" s="76"/>
      <c r="N2801" s="77"/>
      <c r="O2801" s="84" t="s">
        <v>2121</v>
      </c>
      <c r="P2801" s="86">
        <v>42759.606863425928</v>
      </c>
      <c r="Q2801" s="84" t="s">
        <v>23250</v>
      </c>
      <c r="R2801" s="88" t="s">
        <v>23702</v>
      </c>
      <c r="S2801" s="84" t="s">
        <v>23877</v>
      </c>
      <c r="T2801" s="84" t="s">
        <v>23987</v>
      </c>
      <c r="U2801" s="86">
        <v>42759.606863425928</v>
      </c>
      <c r="V2801" s="88" t="s">
        <v>24859</v>
      </c>
      <c r="W2801" s="84"/>
      <c r="X2801" s="84"/>
      <c r="Y2801" s="87" t="s">
        <v>25947</v>
      </c>
      <c r="Z2801" s="84"/>
      <c r="AA2801" s="84"/>
      <c r="AB2801" s="84"/>
      <c r="AC2801" s="84"/>
      <c r="AD2801" s="84"/>
      <c r="AE2801" s="84"/>
      <c r="AF2801" s="84"/>
      <c r="AG2801" s="84"/>
      <c r="AH2801" s="84"/>
      <c r="AI2801" s="84"/>
      <c r="AJ2801" s="84"/>
      <c r="AK2801" s="84"/>
      <c r="AL2801" s="84"/>
      <c r="AM2801" s="84"/>
      <c r="AN2801" s="84"/>
      <c r="AO2801" s="84"/>
      <c r="AP2801" s="84"/>
      <c r="AQ2801" s="84"/>
      <c r="AR2801" s="84"/>
      <c r="AS2801" s="84"/>
      <c r="AT2801" s="84"/>
      <c r="AU2801" s="84"/>
      <c r="AV2801" s="84"/>
      <c r="AW2801" s="84"/>
    </row>
    <row r="2802" spans="1:49" x14ac:dyDescent="0.25">
      <c r="A2802" s="69" t="s">
        <v>22060</v>
      </c>
      <c r="B2802" s="69" t="s">
        <v>22556</v>
      </c>
      <c r="C2802" s="70"/>
      <c r="D2802" s="71"/>
      <c r="E2802" s="70"/>
      <c r="F2802" s="73"/>
      <c r="G2802" s="70"/>
      <c r="H2802" s="74"/>
      <c r="I2802" s="75"/>
      <c r="J2802" s="75"/>
      <c r="K2802" s="36"/>
      <c r="L2802" s="76"/>
      <c r="M2802" s="76"/>
      <c r="N2802" s="77"/>
      <c r="O2802" s="84" t="s">
        <v>2121</v>
      </c>
      <c r="P2802" s="86">
        <v>42759.606863425928</v>
      </c>
      <c r="Q2802" s="84" t="s">
        <v>23250</v>
      </c>
      <c r="R2802" s="88" t="s">
        <v>23702</v>
      </c>
      <c r="S2802" s="84" t="s">
        <v>23877</v>
      </c>
      <c r="T2802" s="84" t="s">
        <v>23987</v>
      </c>
      <c r="U2802" s="86">
        <v>42759.606863425928</v>
      </c>
      <c r="V2802" s="88" t="s">
        <v>24859</v>
      </c>
      <c r="W2802" s="84"/>
      <c r="X2802" s="84"/>
      <c r="Y2802" s="87" t="s">
        <v>25947</v>
      </c>
      <c r="Z2802" s="84"/>
      <c r="AA2802" s="84"/>
      <c r="AB2802" s="84"/>
      <c r="AC2802" s="84"/>
      <c r="AD2802" s="84"/>
      <c r="AE2802" s="84"/>
      <c r="AF2802" s="84"/>
      <c r="AG2802" s="84"/>
      <c r="AH2802" s="84"/>
      <c r="AI2802" s="84"/>
      <c r="AJ2802" s="84"/>
      <c r="AK2802" s="84"/>
      <c r="AL2802" s="84"/>
      <c r="AM2802" s="84"/>
      <c r="AN2802" s="84"/>
      <c r="AO2802" s="84"/>
      <c r="AP2802" s="84"/>
      <c r="AQ2802" s="84"/>
      <c r="AR2802" s="84"/>
      <c r="AS2802" s="84"/>
      <c r="AT2802" s="84"/>
      <c r="AU2802" s="84"/>
      <c r="AV2802" s="84"/>
      <c r="AW2802" s="84"/>
    </row>
    <row r="2803" spans="1:49" x14ac:dyDescent="0.25">
      <c r="A2803" s="69" t="s">
        <v>22061</v>
      </c>
      <c r="B2803" s="69" t="s">
        <v>566</v>
      </c>
      <c r="C2803" s="70"/>
      <c r="D2803" s="71"/>
      <c r="E2803" s="70"/>
      <c r="F2803" s="73"/>
      <c r="G2803" s="70"/>
      <c r="H2803" s="74"/>
      <c r="I2803" s="75"/>
      <c r="J2803" s="75"/>
      <c r="K2803" s="36"/>
      <c r="L2803" s="76"/>
      <c r="M2803" s="76"/>
      <c r="N2803" s="77"/>
      <c r="O2803" s="84" t="s">
        <v>2121</v>
      </c>
      <c r="P2803" s="86">
        <v>42759.606863425928</v>
      </c>
      <c r="Q2803" s="84" t="s">
        <v>23251</v>
      </c>
      <c r="R2803" s="84"/>
      <c r="S2803" s="84"/>
      <c r="T2803" s="84" t="s">
        <v>23988</v>
      </c>
      <c r="U2803" s="86">
        <v>42759.606863425928</v>
      </c>
      <c r="V2803" s="88" t="s">
        <v>24860</v>
      </c>
      <c r="W2803" s="84"/>
      <c r="X2803" s="84"/>
      <c r="Y2803" s="87" t="s">
        <v>25948</v>
      </c>
      <c r="Z2803" s="84"/>
      <c r="AA2803" s="84"/>
      <c r="AB2803" s="84"/>
      <c r="AC2803" s="84"/>
      <c r="AD2803" s="84"/>
      <c r="AE2803" s="84"/>
      <c r="AF2803" s="84"/>
      <c r="AG2803" s="84"/>
      <c r="AH2803" s="84"/>
      <c r="AI2803" s="84"/>
      <c r="AJ2803" s="84"/>
      <c r="AK2803" s="84"/>
      <c r="AL2803" s="84"/>
      <c r="AM2803" s="84"/>
      <c r="AN2803" s="84"/>
      <c r="AO2803" s="84"/>
      <c r="AP2803" s="84"/>
      <c r="AQ2803" s="84"/>
      <c r="AR2803" s="84"/>
      <c r="AS2803" s="84"/>
      <c r="AT2803" s="84"/>
      <c r="AU2803" s="84"/>
      <c r="AV2803" s="84"/>
      <c r="AW2803" s="84"/>
    </row>
    <row r="2804" spans="1:49" x14ac:dyDescent="0.25">
      <c r="A2804" s="69" t="s">
        <v>22062</v>
      </c>
      <c r="B2804" s="69" t="s">
        <v>1822</v>
      </c>
      <c r="C2804" s="70"/>
      <c r="D2804" s="71"/>
      <c r="E2804" s="70"/>
      <c r="F2804" s="73"/>
      <c r="G2804" s="70"/>
      <c r="H2804" s="74"/>
      <c r="I2804" s="75"/>
      <c r="J2804" s="75"/>
      <c r="K2804" s="36"/>
      <c r="L2804" s="76"/>
      <c r="M2804" s="76"/>
      <c r="N2804" s="77"/>
      <c r="O2804" s="84" t="s">
        <v>2121</v>
      </c>
      <c r="P2804" s="86">
        <v>42759.606863425928</v>
      </c>
      <c r="Q2804" s="84" t="s">
        <v>23252</v>
      </c>
      <c r="R2804" s="88" t="s">
        <v>23703</v>
      </c>
      <c r="S2804" s="84" t="s">
        <v>3696</v>
      </c>
      <c r="T2804" s="84" t="s">
        <v>23989</v>
      </c>
      <c r="U2804" s="86">
        <v>42759.606863425928</v>
      </c>
      <c r="V2804" s="88" t="s">
        <v>24861</v>
      </c>
      <c r="W2804" s="84"/>
      <c r="X2804" s="84"/>
      <c r="Y2804" s="87" t="s">
        <v>25949</v>
      </c>
      <c r="Z2804" s="84"/>
      <c r="AA2804" s="84"/>
      <c r="AB2804" s="84"/>
      <c r="AC2804" s="84"/>
      <c r="AD2804" s="84"/>
      <c r="AE2804" s="84"/>
      <c r="AF2804" s="84"/>
      <c r="AG2804" s="84"/>
      <c r="AH2804" s="84"/>
      <c r="AI2804" s="84"/>
      <c r="AJ2804" s="84"/>
      <c r="AK2804" s="84"/>
      <c r="AL2804" s="84"/>
      <c r="AM2804" s="84"/>
      <c r="AN2804" s="84"/>
      <c r="AO2804" s="84"/>
      <c r="AP2804" s="84"/>
      <c r="AQ2804" s="84"/>
      <c r="AR2804" s="84"/>
      <c r="AS2804" s="84"/>
      <c r="AT2804" s="84"/>
      <c r="AU2804" s="84"/>
      <c r="AV2804" s="84"/>
      <c r="AW2804" s="84"/>
    </row>
    <row r="2805" spans="1:49" x14ac:dyDescent="0.25">
      <c r="A2805" s="69" t="s">
        <v>22063</v>
      </c>
      <c r="B2805" s="69" t="s">
        <v>1555</v>
      </c>
      <c r="C2805" s="70"/>
      <c r="D2805" s="71"/>
      <c r="E2805" s="70"/>
      <c r="F2805" s="73"/>
      <c r="G2805" s="70"/>
      <c r="H2805" s="74"/>
      <c r="I2805" s="75"/>
      <c r="J2805" s="75"/>
      <c r="K2805" s="36"/>
      <c r="L2805" s="76"/>
      <c r="M2805" s="76"/>
      <c r="N2805" s="77"/>
      <c r="O2805" s="84" t="s">
        <v>2121</v>
      </c>
      <c r="P2805" s="86">
        <v>42759.606863425928</v>
      </c>
      <c r="Q2805" s="84" t="s">
        <v>2135</v>
      </c>
      <c r="R2805" s="84"/>
      <c r="S2805" s="84"/>
      <c r="T2805" s="84" t="s">
        <v>3887</v>
      </c>
      <c r="U2805" s="86">
        <v>42759.606863425928</v>
      </c>
      <c r="V2805" s="88" t="s">
        <v>24862</v>
      </c>
      <c r="W2805" s="84"/>
      <c r="X2805" s="84"/>
      <c r="Y2805" s="87" t="s">
        <v>25950</v>
      </c>
      <c r="Z2805" s="84"/>
      <c r="AA2805" s="84"/>
      <c r="AB2805" s="84"/>
      <c r="AC2805" s="84"/>
      <c r="AD2805" s="84"/>
      <c r="AE2805" s="84"/>
      <c r="AF2805" s="84"/>
      <c r="AG2805" s="84"/>
      <c r="AH2805" s="84"/>
      <c r="AI2805" s="84"/>
      <c r="AJ2805" s="84"/>
      <c r="AK2805" s="84"/>
      <c r="AL2805" s="84"/>
      <c r="AM2805" s="84"/>
      <c r="AN2805" s="84"/>
      <c r="AO2805" s="84"/>
      <c r="AP2805" s="84"/>
      <c r="AQ2805" s="84"/>
      <c r="AR2805" s="84"/>
      <c r="AS2805" s="84"/>
      <c r="AT2805" s="84"/>
      <c r="AU2805" s="84"/>
      <c r="AV2805" s="84"/>
      <c r="AW2805" s="84"/>
    </row>
    <row r="2806" spans="1:49" x14ac:dyDescent="0.25">
      <c r="A2806" s="69" t="s">
        <v>22064</v>
      </c>
      <c r="B2806" s="69" t="s">
        <v>22337</v>
      </c>
      <c r="C2806" s="70"/>
      <c r="D2806" s="71"/>
      <c r="E2806" s="70"/>
      <c r="F2806" s="73"/>
      <c r="G2806" s="70"/>
      <c r="H2806" s="74"/>
      <c r="I2806" s="75"/>
      <c r="J2806" s="75"/>
      <c r="K2806" s="36"/>
      <c r="L2806" s="76"/>
      <c r="M2806" s="76"/>
      <c r="N2806" s="77"/>
      <c r="O2806" s="84" t="s">
        <v>2121</v>
      </c>
      <c r="P2806" s="86">
        <v>42759.606874999998</v>
      </c>
      <c r="Q2806" s="84" t="s">
        <v>22830</v>
      </c>
      <c r="R2806" s="84"/>
      <c r="S2806" s="84"/>
      <c r="T2806" s="84"/>
      <c r="U2806" s="86">
        <v>42759.606874999998</v>
      </c>
      <c r="V2806" s="88" t="s">
        <v>24863</v>
      </c>
      <c r="W2806" s="84"/>
      <c r="X2806" s="84"/>
      <c r="Y2806" s="87" t="s">
        <v>25951</v>
      </c>
      <c r="Z2806" s="84"/>
      <c r="AA2806" s="84"/>
      <c r="AB2806" s="84"/>
      <c r="AC2806" s="84"/>
      <c r="AD2806" s="84"/>
      <c r="AE2806" s="84"/>
      <c r="AF2806" s="84"/>
      <c r="AG2806" s="84"/>
      <c r="AH2806" s="84"/>
      <c r="AI2806" s="84"/>
      <c r="AJ2806" s="84"/>
      <c r="AK2806" s="84"/>
      <c r="AL2806" s="84"/>
      <c r="AM2806" s="84"/>
      <c r="AN2806" s="84"/>
      <c r="AO2806" s="84"/>
      <c r="AP2806" s="84"/>
      <c r="AQ2806" s="84"/>
      <c r="AR2806" s="84"/>
      <c r="AS2806" s="84"/>
      <c r="AT2806" s="84"/>
      <c r="AU2806" s="84"/>
      <c r="AV2806" s="84"/>
      <c r="AW2806" s="84"/>
    </row>
    <row r="2807" spans="1:49" x14ac:dyDescent="0.25">
      <c r="A2807" s="69" t="s">
        <v>22064</v>
      </c>
      <c r="B2807" s="69" t="s">
        <v>22175</v>
      </c>
      <c r="C2807" s="70"/>
      <c r="D2807" s="71"/>
      <c r="E2807" s="70"/>
      <c r="F2807" s="73"/>
      <c r="G2807" s="70"/>
      <c r="H2807" s="74"/>
      <c r="I2807" s="75"/>
      <c r="J2807" s="75"/>
      <c r="K2807" s="36"/>
      <c r="L2807" s="76"/>
      <c r="M2807" s="76"/>
      <c r="N2807" s="77"/>
      <c r="O2807" s="84" t="s">
        <v>2121</v>
      </c>
      <c r="P2807" s="86">
        <v>42759.606874999998</v>
      </c>
      <c r="Q2807" s="84" t="s">
        <v>22830</v>
      </c>
      <c r="R2807" s="84"/>
      <c r="S2807" s="84"/>
      <c r="T2807" s="84"/>
      <c r="U2807" s="86">
        <v>42759.606874999998</v>
      </c>
      <c r="V2807" s="88" t="s">
        <v>24863</v>
      </c>
      <c r="W2807" s="84"/>
      <c r="X2807" s="84"/>
      <c r="Y2807" s="87" t="s">
        <v>25951</v>
      </c>
      <c r="Z2807" s="84"/>
      <c r="AA2807" s="84"/>
      <c r="AB2807" s="84"/>
      <c r="AC2807" s="84"/>
      <c r="AD2807" s="84"/>
      <c r="AE2807" s="84"/>
      <c r="AF2807" s="84"/>
      <c r="AG2807" s="84"/>
      <c r="AH2807" s="84"/>
      <c r="AI2807" s="84"/>
      <c r="AJ2807" s="84"/>
      <c r="AK2807" s="84"/>
      <c r="AL2807" s="84"/>
      <c r="AM2807" s="84"/>
      <c r="AN2807" s="84"/>
      <c r="AO2807" s="84"/>
      <c r="AP2807" s="84"/>
      <c r="AQ2807" s="84"/>
      <c r="AR2807" s="84"/>
      <c r="AS2807" s="84"/>
      <c r="AT2807" s="84"/>
      <c r="AU2807" s="84"/>
      <c r="AV2807" s="84"/>
      <c r="AW2807" s="84"/>
    </row>
    <row r="2808" spans="1:49" x14ac:dyDescent="0.25">
      <c r="A2808" s="69" t="s">
        <v>22065</v>
      </c>
      <c r="B2808" s="69" t="s">
        <v>22557</v>
      </c>
      <c r="C2808" s="70"/>
      <c r="D2808" s="71"/>
      <c r="E2808" s="70"/>
      <c r="F2808" s="73"/>
      <c r="G2808" s="70"/>
      <c r="H2808" s="74"/>
      <c r="I2808" s="75"/>
      <c r="J2808" s="75"/>
      <c r="K2808" s="36"/>
      <c r="L2808" s="76"/>
      <c r="M2808" s="76"/>
      <c r="N2808" s="77"/>
      <c r="O2808" s="84" t="s">
        <v>2121</v>
      </c>
      <c r="P2808" s="86">
        <v>42759.606874999998</v>
      </c>
      <c r="Q2808" s="84" t="s">
        <v>23253</v>
      </c>
      <c r="R2808" s="84"/>
      <c r="S2808" s="84"/>
      <c r="T2808" s="84"/>
      <c r="U2808" s="86">
        <v>42759.606874999998</v>
      </c>
      <c r="V2808" s="88" t="s">
        <v>24864</v>
      </c>
      <c r="W2808" s="84"/>
      <c r="X2808" s="84"/>
      <c r="Y2808" s="87" t="s">
        <v>25952</v>
      </c>
      <c r="Z2808" s="84"/>
      <c r="AA2808" s="84"/>
      <c r="AB2808" s="84"/>
      <c r="AC2808" s="84"/>
      <c r="AD2808" s="84"/>
      <c r="AE2808" s="84"/>
      <c r="AF2808" s="84"/>
      <c r="AG2808" s="84"/>
      <c r="AH2808" s="84"/>
      <c r="AI2808" s="84"/>
      <c r="AJ2808" s="84"/>
      <c r="AK2808" s="84"/>
      <c r="AL2808" s="84"/>
      <c r="AM2808" s="84"/>
      <c r="AN2808" s="84"/>
      <c r="AO2808" s="84"/>
      <c r="AP2808" s="84"/>
      <c r="AQ2808" s="84"/>
      <c r="AR2808" s="84"/>
      <c r="AS2808" s="84"/>
      <c r="AT2808" s="84"/>
      <c r="AU2808" s="84"/>
      <c r="AV2808" s="84"/>
      <c r="AW2808" s="84"/>
    </row>
    <row r="2809" spans="1:49" x14ac:dyDescent="0.25">
      <c r="A2809" s="69" t="s">
        <v>22066</v>
      </c>
      <c r="B2809" s="69" t="s">
        <v>22066</v>
      </c>
      <c r="C2809" s="70"/>
      <c r="D2809" s="71"/>
      <c r="E2809" s="70"/>
      <c r="F2809" s="73"/>
      <c r="G2809" s="70"/>
      <c r="H2809" s="74"/>
      <c r="I2809" s="75"/>
      <c r="J2809" s="75"/>
      <c r="K2809" s="36"/>
      <c r="L2809" s="76"/>
      <c r="M2809" s="76"/>
      <c r="N2809" s="77"/>
      <c r="O2809" s="84" t="s">
        <v>179</v>
      </c>
      <c r="P2809" s="86">
        <v>42759.605196759258</v>
      </c>
      <c r="Q2809" s="84" t="s">
        <v>23254</v>
      </c>
      <c r="R2809" s="84"/>
      <c r="S2809" s="84"/>
      <c r="T2809" s="84" t="s">
        <v>1682</v>
      </c>
      <c r="U2809" s="86">
        <v>42759.605196759258</v>
      </c>
      <c r="V2809" s="88" t="s">
        <v>24865</v>
      </c>
      <c r="W2809" s="84"/>
      <c r="X2809" s="84"/>
      <c r="Y2809" s="87" t="s">
        <v>25953</v>
      </c>
      <c r="Z2809" s="84"/>
      <c r="AA2809" s="84"/>
      <c r="AB2809" s="84"/>
      <c r="AC2809" s="84"/>
      <c r="AD2809" s="84"/>
      <c r="AE2809" s="84"/>
      <c r="AF2809" s="84"/>
      <c r="AG2809" s="84"/>
      <c r="AH2809" s="84"/>
      <c r="AI2809" s="84"/>
      <c r="AJ2809" s="84"/>
      <c r="AK2809" s="84"/>
      <c r="AL2809" s="84"/>
      <c r="AM2809" s="84"/>
      <c r="AN2809" s="84"/>
      <c r="AO2809" s="84"/>
      <c r="AP2809" s="84"/>
      <c r="AQ2809" s="84"/>
      <c r="AR2809" s="84"/>
      <c r="AS2809" s="84"/>
      <c r="AT2809" s="84"/>
      <c r="AU2809" s="84"/>
      <c r="AV2809" s="84"/>
      <c r="AW2809" s="84"/>
    </row>
    <row r="2810" spans="1:49" x14ac:dyDescent="0.25">
      <c r="A2810" s="69" t="s">
        <v>22066</v>
      </c>
      <c r="B2810" s="69" t="s">
        <v>1822</v>
      </c>
      <c r="C2810" s="70"/>
      <c r="D2810" s="71"/>
      <c r="E2810" s="70"/>
      <c r="F2810" s="73"/>
      <c r="G2810" s="70"/>
      <c r="H2810" s="74"/>
      <c r="I2810" s="75"/>
      <c r="J2810" s="75"/>
      <c r="K2810" s="36"/>
      <c r="L2810" s="76"/>
      <c r="M2810" s="76"/>
      <c r="N2810" s="77"/>
      <c r="O2810" s="84" t="s">
        <v>2121</v>
      </c>
      <c r="P2810" s="86">
        <v>42759.606874999998</v>
      </c>
      <c r="Q2810" s="84" t="s">
        <v>23255</v>
      </c>
      <c r="R2810" s="84"/>
      <c r="S2810" s="84"/>
      <c r="T2810" s="84" t="s">
        <v>1682</v>
      </c>
      <c r="U2810" s="86">
        <v>42759.606874999998</v>
      </c>
      <c r="V2810" s="88" t="s">
        <v>24866</v>
      </c>
      <c r="W2810" s="84"/>
      <c r="X2810" s="84"/>
      <c r="Y2810" s="87" t="s">
        <v>25954</v>
      </c>
      <c r="Z2810" s="84"/>
      <c r="AA2810" s="84"/>
      <c r="AB2810" s="84"/>
      <c r="AC2810" s="84"/>
      <c r="AD2810" s="84"/>
      <c r="AE2810" s="84"/>
      <c r="AF2810" s="84"/>
      <c r="AG2810" s="84"/>
      <c r="AH2810" s="84"/>
      <c r="AI2810" s="84"/>
      <c r="AJ2810" s="84"/>
      <c r="AK2810" s="84"/>
      <c r="AL2810" s="84"/>
      <c r="AM2810" s="84"/>
      <c r="AN2810" s="84"/>
      <c r="AO2810" s="84"/>
      <c r="AP2810" s="84"/>
      <c r="AQ2810" s="84"/>
      <c r="AR2810" s="84"/>
      <c r="AS2810" s="84"/>
      <c r="AT2810" s="84"/>
      <c r="AU2810" s="84"/>
      <c r="AV2810" s="84"/>
      <c r="AW2810" s="84"/>
    </row>
    <row r="2811" spans="1:49" x14ac:dyDescent="0.25">
      <c r="A2811" s="69" t="s">
        <v>22067</v>
      </c>
      <c r="B2811" s="69" t="s">
        <v>22558</v>
      </c>
      <c r="C2811" s="70"/>
      <c r="D2811" s="71"/>
      <c r="E2811" s="70"/>
      <c r="F2811" s="73"/>
      <c r="G2811" s="70"/>
      <c r="H2811" s="74"/>
      <c r="I2811" s="75"/>
      <c r="J2811" s="75"/>
      <c r="K2811" s="36"/>
      <c r="L2811" s="76"/>
      <c r="M2811" s="76"/>
      <c r="N2811" s="77"/>
      <c r="O2811" s="84" t="s">
        <v>2121</v>
      </c>
      <c r="P2811" s="86">
        <v>42759.606874999998</v>
      </c>
      <c r="Q2811" s="84" t="s">
        <v>23256</v>
      </c>
      <c r="R2811" s="88" t="s">
        <v>23704</v>
      </c>
      <c r="S2811" s="84" t="s">
        <v>3779</v>
      </c>
      <c r="T2811" s="84"/>
      <c r="U2811" s="86">
        <v>42759.606874999998</v>
      </c>
      <c r="V2811" s="88" t="s">
        <v>24867</v>
      </c>
      <c r="W2811" s="84"/>
      <c r="X2811" s="84"/>
      <c r="Y2811" s="87" t="s">
        <v>25955</v>
      </c>
      <c r="Z2811" s="84"/>
      <c r="AA2811" s="84"/>
      <c r="AB2811" s="84"/>
      <c r="AC2811" s="84"/>
      <c r="AD2811" s="84"/>
      <c r="AE2811" s="84"/>
      <c r="AF2811" s="84"/>
      <c r="AG2811" s="84"/>
      <c r="AH2811" s="84"/>
      <c r="AI2811" s="84"/>
      <c r="AJ2811" s="84"/>
      <c r="AK2811" s="84"/>
      <c r="AL2811" s="84"/>
      <c r="AM2811" s="84"/>
      <c r="AN2811" s="84"/>
      <c r="AO2811" s="84"/>
      <c r="AP2811" s="84"/>
      <c r="AQ2811" s="84"/>
      <c r="AR2811" s="84"/>
      <c r="AS2811" s="84"/>
      <c r="AT2811" s="84"/>
      <c r="AU2811" s="84"/>
      <c r="AV2811" s="84"/>
      <c r="AW2811" s="84"/>
    </row>
    <row r="2812" spans="1:49" x14ac:dyDescent="0.25">
      <c r="A2812" s="69" t="s">
        <v>22068</v>
      </c>
      <c r="B2812" s="69" t="s">
        <v>970</v>
      </c>
      <c r="C2812" s="70"/>
      <c r="D2812" s="71"/>
      <c r="E2812" s="70"/>
      <c r="F2812" s="73"/>
      <c r="G2812" s="70"/>
      <c r="H2812" s="74"/>
      <c r="I2812" s="75"/>
      <c r="J2812" s="75"/>
      <c r="K2812" s="36"/>
      <c r="L2812" s="76"/>
      <c r="M2812" s="76"/>
      <c r="N2812" s="77"/>
      <c r="O2812" s="84" t="s">
        <v>2121</v>
      </c>
      <c r="P2812" s="86">
        <v>42759.605185185188</v>
      </c>
      <c r="Q2812" s="84" t="s">
        <v>23257</v>
      </c>
      <c r="R2812" s="84"/>
      <c r="S2812" s="84"/>
      <c r="T2812" s="84" t="s">
        <v>1682</v>
      </c>
      <c r="U2812" s="86">
        <v>42759.605185185188</v>
      </c>
      <c r="V2812" s="88" t="s">
        <v>24868</v>
      </c>
      <c r="W2812" s="84"/>
      <c r="X2812" s="84"/>
      <c r="Y2812" s="87" t="s">
        <v>25956</v>
      </c>
      <c r="Z2812" s="84"/>
      <c r="AA2812" s="84"/>
      <c r="AB2812" s="84"/>
      <c r="AC2812" s="84"/>
      <c r="AD2812" s="84"/>
      <c r="AE2812" s="84"/>
      <c r="AF2812" s="84"/>
      <c r="AG2812" s="84"/>
      <c r="AH2812" s="84"/>
      <c r="AI2812" s="84"/>
      <c r="AJ2812" s="84"/>
      <c r="AK2812" s="84"/>
      <c r="AL2812" s="84"/>
      <c r="AM2812" s="84"/>
      <c r="AN2812" s="84"/>
      <c r="AO2812" s="84"/>
      <c r="AP2812" s="84"/>
      <c r="AQ2812" s="84"/>
      <c r="AR2812" s="84"/>
      <c r="AS2812" s="84"/>
      <c r="AT2812" s="84"/>
      <c r="AU2812" s="84"/>
      <c r="AV2812" s="84"/>
      <c r="AW2812" s="84"/>
    </row>
    <row r="2813" spans="1:49" x14ac:dyDescent="0.25">
      <c r="A2813" s="69" t="s">
        <v>22068</v>
      </c>
      <c r="B2813" s="69" t="s">
        <v>22559</v>
      </c>
      <c r="C2813" s="70"/>
      <c r="D2813" s="71"/>
      <c r="E2813" s="70"/>
      <c r="F2813" s="73"/>
      <c r="G2813" s="70"/>
      <c r="H2813" s="74"/>
      <c r="I2813" s="75"/>
      <c r="J2813" s="75"/>
      <c r="K2813" s="36"/>
      <c r="L2813" s="76"/>
      <c r="M2813" s="76"/>
      <c r="N2813" s="77"/>
      <c r="O2813" s="84" t="s">
        <v>2121</v>
      </c>
      <c r="P2813" s="86">
        <v>42759.60527777778</v>
      </c>
      <c r="Q2813" s="84" t="s">
        <v>23258</v>
      </c>
      <c r="R2813" s="84"/>
      <c r="S2813" s="84"/>
      <c r="T2813" s="84" t="s">
        <v>1682</v>
      </c>
      <c r="U2813" s="86">
        <v>42759.60527777778</v>
      </c>
      <c r="V2813" s="88" t="s">
        <v>24869</v>
      </c>
      <c r="W2813" s="84"/>
      <c r="X2813" s="84"/>
      <c r="Y2813" s="87" t="s">
        <v>25957</v>
      </c>
      <c r="Z2813" s="84"/>
      <c r="AA2813" s="84"/>
      <c r="AB2813" s="84"/>
      <c r="AC2813" s="84"/>
      <c r="AD2813" s="84"/>
      <c r="AE2813" s="84"/>
      <c r="AF2813" s="84"/>
      <c r="AG2813" s="84"/>
      <c r="AH2813" s="84"/>
      <c r="AI2813" s="84"/>
      <c r="AJ2813" s="84"/>
      <c r="AK2813" s="84"/>
      <c r="AL2813" s="84"/>
      <c r="AM2813" s="84"/>
      <c r="AN2813" s="84"/>
      <c r="AO2813" s="84"/>
      <c r="AP2813" s="84"/>
      <c r="AQ2813" s="84"/>
      <c r="AR2813" s="84"/>
      <c r="AS2813" s="84"/>
      <c r="AT2813" s="84"/>
      <c r="AU2813" s="84"/>
      <c r="AV2813" s="84"/>
      <c r="AW2813" s="84"/>
    </row>
    <row r="2814" spans="1:49" x14ac:dyDescent="0.25">
      <c r="A2814" s="69" t="s">
        <v>22068</v>
      </c>
      <c r="B2814" s="69" t="s">
        <v>22339</v>
      </c>
      <c r="C2814" s="70"/>
      <c r="D2814" s="71"/>
      <c r="E2814" s="70"/>
      <c r="F2814" s="73"/>
      <c r="G2814" s="70"/>
      <c r="H2814" s="74"/>
      <c r="I2814" s="75"/>
      <c r="J2814" s="75"/>
      <c r="K2814" s="36"/>
      <c r="L2814" s="76"/>
      <c r="M2814" s="76"/>
      <c r="N2814" s="77"/>
      <c r="O2814" s="84" t="s">
        <v>2121</v>
      </c>
      <c r="P2814" s="86">
        <v>42759.606874999998</v>
      </c>
      <c r="Q2814" s="84" t="s">
        <v>22832</v>
      </c>
      <c r="R2814" s="84"/>
      <c r="S2814" s="84"/>
      <c r="T2814" s="84"/>
      <c r="U2814" s="86">
        <v>42759.606874999998</v>
      </c>
      <c r="V2814" s="88" t="s">
        <v>24870</v>
      </c>
      <c r="W2814" s="84"/>
      <c r="X2814" s="84"/>
      <c r="Y2814" s="87" t="s">
        <v>25958</v>
      </c>
      <c r="Z2814" s="84"/>
      <c r="AA2814" s="84"/>
      <c r="AB2814" s="84"/>
      <c r="AC2814" s="84"/>
      <c r="AD2814" s="84"/>
      <c r="AE2814" s="84"/>
      <c r="AF2814" s="84"/>
      <c r="AG2814" s="84"/>
      <c r="AH2814" s="84"/>
      <c r="AI2814" s="84"/>
      <c r="AJ2814" s="84"/>
      <c r="AK2814" s="84"/>
      <c r="AL2814" s="84"/>
      <c r="AM2814" s="84"/>
      <c r="AN2814" s="84"/>
      <c r="AO2814" s="84"/>
      <c r="AP2814" s="84"/>
      <c r="AQ2814" s="84"/>
      <c r="AR2814" s="84"/>
      <c r="AS2814" s="84"/>
      <c r="AT2814" s="84"/>
      <c r="AU2814" s="84"/>
      <c r="AV2814" s="84"/>
      <c r="AW2814" s="84"/>
    </row>
    <row r="2815" spans="1:49" x14ac:dyDescent="0.25">
      <c r="A2815" s="69" t="s">
        <v>22068</v>
      </c>
      <c r="B2815" s="69" t="s">
        <v>1572</v>
      </c>
      <c r="C2815" s="70"/>
      <c r="D2815" s="71"/>
      <c r="E2815" s="70"/>
      <c r="F2815" s="73"/>
      <c r="G2815" s="70"/>
      <c r="H2815" s="74"/>
      <c r="I2815" s="75"/>
      <c r="J2815" s="75"/>
      <c r="K2815" s="36"/>
      <c r="L2815" s="76"/>
      <c r="M2815" s="76"/>
      <c r="N2815" s="77"/>
      <c r="O2815" s="84" t="s">
        <v>2121</v>
      </c>
      <c r="P2815" s="86">
        <v>42759.606874999998</v>
      </c>
      <c r="Q2815" s="84" t="s">
        <v>22832</v>
      </c>
      <c r="R2815" s="84"/>
      <c r="S2815" s="84"/>
      <c r="T2815" s="84"/>
      <c r="U2815" s="86">
        <v>42759.606874999998</v>
      </c>
      <c r="V2815" s="88" t="s">
        <v>24870</v>
      </c>
      <c r="W2815" s="84"/>
      <c r="X2815" s="84"/>
      <c r="Y2815" s="87" t="s">
        <v>25958</v>
      </c>
      <c r="Z2815" s="84"/>
      <c r="AA2815" s="84"/>
      <c r="AB2815" s="84"/>
      <c r="AC2815" s="84"/>
      <c r="AD2815" s="84"/>
      <c r="AE2815" s="84"/>
      <c r="AF2815" s="84"/>
      <c r="AG2815" s="84"/>
      <c r="AH2815" s="84"/>
      <c r="AI2815" s="84"/>
      <c r="AJ2815" s="84"/>
      <c r="AK2815" s="84"/>
      <c r="AL2815" s="84"/>
      <c r="AM2815" s="84"/>
      <c r="AN2815" s="84"/>
      <c r="AO2815" s="84"/>
      <c r="AP2815" s="84"/>
      <c r="AQ2815" s="84"/>
      <c r="AR2815" s="84"/>
      <c r="AS2815" s="84"/>
      <c r="AT2815" s="84"/>
      <c r="AU2815" s="84"/>
      <c r="AV2815" s="84"/>
      <c r="AW2815" s="84"/>
    </row>
    <row r="2816" spans="1:49" x14ac:dyDescent="0.25">
      <c r="A2816" s="69" t="s">
        <v>22069</v>
      </c>
      <c r="B2816" s="69" t="s">
        <v>2042</v>
      </c>
      <c r="C2816" s="70"/>
      <c r="D2816" s="71"/>
      <c r="E2816" s="70"/>
      <c r="F2816" s="73"/>
      <c r="G2816" s="70"/>
      <c r="H2816" s="74"/>
      <c r="I2816" s="75"/>
      <c r="J2816" s="75"/>
      <c r="K2816" s="36"/>
      <c r="L2816" s="76"/>
      <c r="M2816" s="76"/>
      <c r="N2816" s="77"/>
      <c r="O2816" s="84" t="s">
        <v>2121</v>
      </c>
      <c r="P2816" s="86">
        <v>42759.606886574074</v>
      </c>
      <c r="Q2816" s="84" t="s">
        <v>23259</v>
      </c>
      <c r="R2816" s="88" t="s">
        <v>3616</v>
      </c>
      <c r="S2816" s="84" t="s">
        <v>3858</v>
      </c>
      <c r="T2816" s="84"/>
      <c r="U2816" s="86">
        <v>42759.606886574074</v>
      </c>
      <c r="V2816" s="88" t="s">
        <v>24871</v>
      </c>
      <c r="W2816" s="84"/>
      <c r="X2816" s="84"/>
      <c r="Y2816" s="87" t="s">
        <v>25959</v>
      </c>
      <c r="Z2816" s="84"/>
      <c r="AA2816" s="84"/>
      <c r="AB2816" s="84"/>
      <c r="AC2816" s="84"/>
      <c r="AD2816" s="84"/>
      <c r="AE2816" s="84"/>
      <c r="AF2816" s="84"/>
      <c r="AG2816" s="84"/>
      <c r="AH2816" s="84"/>
      <c r="AI2816" s="84"/>
      <c r="AJ2816" s="84"/>
      <c r="AK2816" s="84"/>
      <c r="AL2816" s="84"/>
      <c r="AM2816" s="84"/>
      <c r="AN2816" s="84"/>
      <c r="AO2816" s="84"/>
      <c r="AP2816" s="84"/>
      <c r="AQ2816" s="84"/>
      <c r="AR2816" s="84"/>
      <c r="AS2816" s="84"/>
      <c r="AT2816" s="84"/>
      <c r="AU2816" s="84"/>
      <c r="AV2816" s="84"/>
      <c r="AW2816" s="84"/>
    </row>
    <row r="2817" spans="1:49" x14ac:dyDescent="0.25">
      <c r="A2817" s="69" t="s">
        <v>22070</v>
      </c>
      <c r="B2817" s="69" t="s">
        <v>22258</v>
      </c>
      <c r="C2817" s="70"/>
      <c r="D2817" s="71"/>
      <c r="E2817" s="70"/>
      <c r="F2817" s="73"/>
      <c r="G2817" s="70"/>
      <c r="H2817" s="74"/>
      <c r="I2817" s="75"/>
      <c r="J2817" s="75"/>
      <c r="K2817" s="36"/>
      <c r="L2817" s="76"/>
      <c r="M2817" s="76"/>
      <c r="N2817" s="77"/>
      <c r="O2817" s="84" t="s">
        <v>2121</v>
      </c>
      <c r="P2817" s="86">
        <v>42759.606886574074</v>
      </c>
      <c r="Q2817" s="84" t="s">
        <v>22659</v>
      </c>
      <c r="R2817" s="84"/>
      <c r="S2817" s="84"/>
      <c r="T2817" s="84" t="s">
        <v>23901</v>
      </c>
      <c r="U2817" s="86">
        <v>42759.606886574074</v>
      </c>
      <c r="V2817" s="88" t="s">
        <v>24872</v>
      </c>
      <c r="W2817" s="84"/>
      <c r="X2817" s="84"/>
      <c r="Y2817" s="87" t="s">
        <v>25960</v>
      </c>
      <c r="Z2817" s="84"/>
      <c r="AA2817" s="84"/>
      <c r="AB2817" s="84"/>
      <c r="AC2817" s="84"/>
      <c r="AD2817" s="84"/>
      <c r="AE2817" s="84"/>
      <c r="AF2817" s="84"/>
      <c r="AG2817" s="84"/>
      <c r="AH2817" s="84"/>
      <c r="AI2817" s="84"/>
      <c r="AJ2817" s="84"/>
      <c r="AK2817" s="84"/>
      <c r="AL2817" s="84"/>
      <c r="AM2817" s="84"/>
      <c r="AN2817" s="84"/>
      <c r="AO2817" s="84"/>
      <c r="AP2817" s="84"/>
      <c r="AQ2817" s="84"/>
      <c r="AR2817" s="84"/>
      <c r="AS2817" s="84"/>
      <c r="AT2817" s="84"/>
      <c r="AU2817" s="84"/>
      <c r="AV2817" s="84"/>
      <c r="AW2817" s="84"/>
    </row>
    <row r="2818" spans="1:49" x14ac:dyDescent="0.25">
      <c r="A2818" s="69" t="s">
        <v>22071</v>
      </c>
      <c r="B2818" s="69" t="s">
        <v>22300</v>
      </c>
      <c r="C2818" s="70"/>
      <c r="D2818" s="71"/>
      <c r="E2818" s="70"/>
      <c r="F2818" s="73"/>
      <c r="G2818" s="70"/>
      <c r="H2818" s="74"/>
      <c r="I2818" s="75"/>
      <c r="J2818" s="75"/>
      <c r="K2818" s="36"/>
      <c r="L2818" s="76"/>
      <c r="M2818" s="76"/>
      <c r="N2818" s="77"/>
      <c r="O2818" s="84" t="s">
        <v>2121</v>
      </c>
      <c r="P2818" s="86">
        <v>42759.606886574074</v>
      </c>
      <c r="Q2818" s="84" t="s">
        <v>22757</v>
      </c>
      <c r="R2818" s="84"/>
      <c r="S2818" s="84"/>
      <c r="T2818" s="84"/>
      <c r="U2818" s="86">
        <v>42759.606886574074</v>
      </c>
      <c r="V2818" s="88" t="s">
        <v>24873</v>
      </c>
      <c r="W2818" s="84"/>
      <c r="X2818" s="84"/>
      <c r="Y2818" s="87" t="s">
        <v>25961</v>
      </c>
      <c r="Z2818" s="84"/>
      <c r="AA2818" s="84"/>
      <c r="AB2818" s="84"/>
      <c r="AC2818" s="84"/>
      <c r="AD2818" s="84"/>
      <c r="AE2818" s="84"/>
      <c r="AF2818" s="84"/>
      <c r="AG2818" s="84"/>
      <c r="AH2818" s="84"/>
      <c r="AI2818" s="84"/>
      <c r="AJ2818" s="84"/>
      <c r="AK2818" s="84"/>
      <c r="AL2818" s="84"/>
      <c r="AM2818" s="84"/>
      <c r="AN2818" s="84"/>
      <c r="AO2818" s="84"/>
      <c r="AP2818" s="84"/>
      <c r="AQ2818" s="84"/>
      <c r="AR2818" s="84"/>
      <c r="AS2818" s="84"/>
      <c r="AT2818" s="84"/>
      <c r="AU2818" s="84"/>
      <c r="AV2818" s="84"/>
      <c r="AW2818" s="84"/>
    </row>
    <row r="2819" spans="1:49" x14ac:dyDescent="0.25">
      <c r="A2819" s="69" t="s">
        <v>22072</v>
      </c>
      <c r="B2819" s="69" t="s">
        <v>22560</v>
      </c>
      <c r="C2819" s="70"/>
      <c r="D2819" s="71"/>
      <c r="E2819" s="70"/>
      <c r="F2819" s="73"/>
      <c r="G2819" s="70"/>
      <c r="H2819" s="74"/>
      <c r="I2819" s="75"/>
      <c r="J2819" s="75"/>
      <c r="K2819" s="36"/>
      <c r="L2819" s="76"/>
      <c r="M2819" s="76"/>
      <c r="N2819" s="77"/>
      <c r="O2819" s="84" t="s">
        <v>2121</v>
      </c>
      <c r="P2819" s="86">
        <v>42759.606898148151</v>
      </c>
      <c r="Q2819" s="84" t="s">
        <v>23260</v>
      </c>
      <c r="R2819" s="88" t="s">
        <v>23705</v>
      </c>
      <c r="S2819" s="84" t="s">
        <v>23878</v>
      </c>
      <c r="T2819" s="84" t="s">
        <v>23990</v>
      </c>
      <c r="U2819" s="86">
        <v>42759.606898148151</v>
      </c>
      <c r="V2819" s="88" t="s">
        <v>24874</v>
      </c>
      <c r="W2819" s="84"/>
      <c r="X2819" s="84"/>
      <c r="Y2819" s="87" t="s">
        <v>25962</v>
      </c>
      <c r="Z2819" s="84"/>
      <c r="AA2819" s="84"/>
      <c r="AB2819" s="84"/>
      <c r="AC2819" s="84"/>
      <c r="AD2819" s="84"/>
      <c r="AE2819" s="84"/>
      <c r="AF2819" s="84"/>
      <c r="AG2819" s="84"/>
      <c r="AH2819" s="84"/>
      <c r="AI2819" s="84"/>
      <c r="AJ2819" s="84"/>
      <c r="AK2819" s="84"/>
      <c r="AL2819" s="84"/>
      <c r="AM2819" s="84"/>
      <c r="AN2819" s="84"/>
      <c r="AO2819" s="84"/>
      <c r="AP2819" s="84"/>
      <c r="AQ2819" s="84"/>
      <c r="AR2819" s="84"/>
      <c r="AS2819" s="84"/>
      <c r="AT2819" s="84"/>
      <c r="AU2819" s="84"/>
      <c r="AV2819" s="84"/>
      <c r="AW2819" s="84"/>
    </row>
    <row r="2820" spans="1:49" x14ac:dyDescent="0.25">
      <c r="A2820" s="69" t="s">
        <v>22073</v>
      </c>
      <c r="B2820" s="69" t="s">
        <v>2067</v>
      </c>
      <c r="C2820" s="70"/>
      <c r="D2820" s="71"/>
      <c r="E2820" s="70"/>
      <c r="F2820" s="73"/>
      <c r="G2820" s="70"/>
      <c r="H2820" s="74"/>
      <c r="I2820" s="75"/>
      <c r="J2820" s="75"/>
      <c r="K2820" s="36"/>
      <c r="L2820" s="76"/>
      <c r="M2820" s="76"/>
      <c r="N2820" s="77"/>
      <c r="O2820" s="84" t="s">
        <v>2121</v>
      </c>
      <c r="P2820" s="86">
        <v>42759.606898148151</v>
      </c>
      <c r="Q2820" s="84" t="s">
        <v>3102</v>
      </c>
      <c r="R2820" s="84"/>
      <c r="S2820" s="84"/>
      <c r="T2820" s="84" t="s">
        <v>4056</v>
      </c>
      <c r="U2820" s="86">
        <v>42759.606898148151</v>
      </c>
      <c r="V2820" s="88" t="s">
        <v>24875</v>
      </c>
      <c r="W2820" s="84"/>
      <c r="X2820" s="84"/>
      <c r="Y2820" s="87" t="s">
        <v>25963</v>
      </c>
      <c r="Z2820" s="84"/>
      <c r="AA2820" s="84"/>
      <c r="AB2820" s="84"/>
      <c r="AC2820" s="84"/>
      <c r="AD2820" s="84"/>
      <c r="AE2820" s="84"/>
      <c r="AF2820" s="84"/>
      <c r="AG2820" s="84"/>
      <c r="AH2820" s="84"/>
      <c r="AI2820" s="84"/>
      <c r="AJ2820" s="84"/>
      <c r="AK2820" s="84"/>
      <c r="AL2820" s="84"/>
      <c r="AM2820" s="84"/>
      <c r="AN2820" s="84"/>
      <c r="AO2820" s="84"/>
      <c r="AP2820" s="84"/>
      <c r="AQ2820" s="84"/>
      <c r="AR2820" s="84"/>
      <c r="AS2820" s="84"/>
      <c r="AT2820" s="84"/>
      <c r="AU2820" s="84"/>
      <c r="AV2820" s="84"/>
      <c r="AW2820" s="84"/>
    </row>
    <row r="2821" spans="1:49" x14ac:dyDescent="0.25">
      <c r="A2821" s="69" t="s">
        <v>22073</v>
      </c>
      <c r="B2821" s="69" t="s">
        <v>711</v>
      </c>
      <c r="C2821" s="70"/>
      <c r="D2821" s="71"/>
      <c r="E2821" s="70"/>
      <c r="F2821" s="73"/>
      <c r="G2821" s="70"/>
      <c r="H2821" s="74"/>
      <c r="I2821" s="75"/>
      <c r="J2821" s="75"/>
      <c r="K2821" s="36"/>
      <c r="L2821" s="76"/>
      <c r="M2821" s="76"/>
      <c r="N2821" s="77"/>
      <c r="O2821" s="84" t="s">
        <v>2121</v>
      </c>
      <c r="P2821" s="86">
        <v>42759.604861111111</v>
      </c>
      <c r="Q2821" s="84" t="s">
        <v>23261</v>
      </c>
      <c r="R2821" s="88" t="s">
        <v>23706</v>
      </c>
      <c r="S2821" s="84" t="s">
        <v>3696</v>
      </c>
      <c r="T2821" s="84" t="s">
        <v>1682</v>
      </c>
      <c r="U2821" s="86">
        <v>42759.604861111111</v>
      </c>
      <c r="V2821" s="88" t="s">
        <v>24876</v>
      </c>
      <c r="W2821" s="84"/>
      <c r="X2821" s="84"/>
      <c r="Y2821" s="87" t="s">
        <v>25964</v>
      </c>
      <c r="Z2821" s="84"/>
      <c r="AA2821" s="84"/>
      <c r="AB2821" s="84"/>
      <c r="AC2821" s="84"/>
      <c r="AD2821" s="84"/>
      <c r="AE2821" s="84"/>
      <c r="AF2821" s="84"/>
      <c r="AG2821" s="84"/>
      <c r="AH2821" s="84"/>
      <c r="AI2821" s="84"/>
      <c r="AJ2821" s="84"/>
      <c r="AK2821" s="84"/>
      <c r="AL2821" s="84"/>
      <c r="AM2821" s="84"/>
      <c r="AN2821" s="84"/>
      <c r="AO2821" s="84"/>
      <c r="AP2821" s="84"/>
      <c r="AQ2821" s="84"/>
      <c r="AR2821" s="84"/>
      <c r="AS2821" s="84"/>
      <c r="AT2821" s="84"/>
      <c r="AU2821" s="84"/>
      <c r="AV2821" s="84"/>
      <c r="AW2821" s="84"/>
    </row>
    <row r="2822" spans="1:49" x14ac:dyDescent="0.25">
      <c r="A2822" s="69" t="s">
        <v>22074</v>
      </c>
      <c r="B2822" s="69" t="s">
        <v>22317</v>
      </c>
      <c r="C2822" s="70"/>
      <c r="D2822" s="71"/>
      <c r="E2822" s="70"/>
      <c r="F2822" s="73"/>
      <c r="G2822" s="70"/>
      <c r="H2822" s="74"/>
      <c r="I2822" s="75"/>
      <c r="J2822" s="75"/>
      <c r="K2822" s="36"/>
      <c r="L2822" s="76"/>
      <c r="M2822" s="76"/>
      <c r="N2822" s="77"/>
      <c r="O2822" s="84" t="s">
        <v>2121</v>
      </c>
      <c r="P2822" s="86">
        <v>42759.606898148151</v>
      </c>
      <c r="Q2822" s="84" t="s">
        <v>22791</v>
      </c>
      <c r="R2822" s="88" t="s">
        <v>23513</v>
      </c>
      <c r="S2822" s="84" t="s">
        <v>3725</v>
      </c>
      <c r="T2822" s="84" t="s">
        <v>23923</v>
      </c>
      <c r="U2822" s="86">
        <v>42759.606898148151</v>
      </c>
      <c r="V2822" s="88" t="s">
        <v>24877</v>
      </c>
      <c r="W2822" s="84"/>
      <c r="X2822" s="84"/>
      <c r="Y2822" s="87" t="s">
        <v>25965</v>
      </c>
      <c r="Z2822" s="84"/>
      <c r="AA2822" s="84"/>
      <c r="AB2822" s="84"/>
      <c r="AC2822" s="84"/>
      <c r="AD2822" s="84"/>
      <c r="AE2822" s="84"/>
      <c r="AF2822" s="84"/>
      <c r="AG2822" s="84"/>
      <c r="AH2822" s="84"/>
      <c r="AI2822" s="84"/>
      <c r="AJ2822" s="84"/>
      <c r="AK2822" s="84"/>
      <c r="AL2822" s="84"/>
      <c r="AM2822" s="84"/>
      <c r="AN2822" s="84"/>
      <c r="AO2822" s="84"/>
      <c r="AP2822" s="84"/>
      <c r="AQ2822" s="84"/>
      <c r="AR2822" s="84"/>
      <c r="AS2822" s="84"/>
      <c r="AT2822" s="84"/>
      <c r="AU2822" s="84"/>
      <c r="AV2822" s="84"/>
      <c r="AW2822" s="84"/>
    </row>
    <row r="2823" spans="1:49" x14ac:dyDescent="0.25">
      <c r="A2823" s="69" t="s">
        <v>22075</v>
      </c>
      <c r="B2823" s="69" t="s">
        <v>22561</v>
      </c>
      <c r="C2823" s="70"/>
      <c r="D2823" s="71"/>
      <c r="E2823" s="70"/>
      <c r="F2823" s="73"/>
      <c r="G2823" s="70"/>
      <c r="H2823" s="74"/>
      <c r="I2823" s="75"/>
      <c r="J2823" s="75"/>
      <c r="K2823" s="36"/>
      <c r="L2823" s="76"/>
      <c r="M2823" s="76"/>
      <c r="N2823" s="77"/>
      <c r="O2823" s="84" t="s">
        <v>2121</v>
      </c>
      <c r="P2823" s="86">
        <v>42759.606909722221</v>
      </c>
      <c r="Q2823" s="84" t="s">
        <v>23262</v>
      </c>
      <c r="R2823" s="84"/>
      <c r="S2823" s="84"/>
      <c r="T2823" s="84"/>
      <c r="U2823" s="86">
        <v>42759.606909722221</v>
      </c>
      <c r="V2823" s="88" t="s">
        <v>24878</v>
      </c>
      <c r="W2823" s="84"/>
      <c r="X2823" s="84"/>
      <c r="Y2823" s="87" t="s">
        <v>25966</v>
      </c>
      <c r="Z2823" s="84"/>
      <c r="AA2823" s="84"/>
      <c r="AB2823" s="84"/>
      <c r="AC2823" s="84"/>
      <c r="AD2823" s="84"/>
      <c r="AE2823" s="84"/>
      <c r="AF2823" s="84"/>
      <c r="AG2823" s="84"/>
      <c r="AH2823" s="84"/>
      <c r="AI2823" s="84"/>
      <c r="AJ2823" s="84"/>
      <c r="AK2823" s="84"/>
      <c r="AL2823" s="84"/>
      <c r="AM2823" s="84"/>
      <c r="AN2823" s="84"/>
      <c r="AO2823" s="84"/>
      <c r="AP2823" s="84"/>
      <c r="AQ2823" s="84"/>
      <c r="AR2823" s="84"/>
      <c r="AS2823" s="84"/>
      <c r="AT2823" s="84"/>
      <c r="AU2823" s="84"/>
      <c r="AV2823" s="84"/>
      <c r="AW2823" s="84"/>
    </row>
    <row r="2824" spans="1:49" x14ac:dyDescent="0.25">
      <c r="A2824" s="69" t="s">
        <v>22076</v>
      </c>
      <c r="B2824" s="69" t="s">
        <v>22432</v>
      </c>
      <c r="C2824" s="70"/>
      <c r="D2824" s="71"/>
      <c r="E2824" s="70"/>
      <c r="F2824" s="73"/>
      <c r="G2824" s="70"/>
      <c r="H2824" s="74"/>
      <c r="I2824" s="75"/>
      <c r="J2824" s="75"/>
      <c r="K2824" s="36"/>
      <c r="L2824" s="76"/>
      <c r="M2824" s="76"/>
      <c r="N2824" s="77"/>
      <c r="O2824" s="84" t="s">
        <v>2121</v>
      </c>
      <c r="P2824" s="86">
        <v>42759.606261574074</v>
      </c>
      <c r="Q2824" s="84" t="s">
        <v>23035</v>
      </c>
      <c r="R2824" s="84"/>
      <c r="S2824" s="84"/>
      <c r="T2824" s="84" t="s">
        <v>23960</v>
      </c>
      <c r="U2824" s="86">
        <v>42759.606261574074</v>
      </c>
      <c r="V2824" s="88" t="s">
        <v>24879</v>
      </c>
      <c r="W2824" s="84"/>
      <c r="X2824" s="84"/>
      <c r="Y2824" s="87" t="s">
        <v>25967</v>
      </c>
      <c r="Z2824" s="84"/>
      <c r="AA2824" s="84"/>
      <c r="AB2824" s="84"/>
      <c r="AC2824" s="84"/>
      <c r="AD2824" s="84"/>
      <c r="AE2824" s="84"/>
      <c r="AF2824" s="84"/>
      <c r="AG2824" s="84"/>
      <c r="AH2824" s="84"/>
      <c r="AI2824" s="84"/>
      <c r="AJ2824" s="84"/>
      <c r="AK2824" s="84"/>
      <c r="AL2824" s="84"/>
      <c r="AM2824" s="84"/>
      <c r="AN2824" s="84"/>
      <c r="AO2824" s="84"/>
      <c r="AP2824" s="84"/>
      <c r="AQ2824" s="84"/>
      <c r="AR2824" s="84"/>
      <c r="AS2824" s="84"/>
      <c r="AT2824" s="84"/>
      <c r="AU2824" s="84"/>
      <c r="AV2824" s="84"/>
      <c r="AW2824" s="84"/>
    </row>
    <row r="2825" spans="1:49" x14ac:dyDescent="0.25">
      <c r="A2825" s="69" t="s">
        <v>22076</v>
      </c>
      <c r="B2825" s="69" t="s">
        <v>22562</v>
      </c>
      <c r="C2825" s="70"/>
      <c r="D2825" s="71"/>
      <c r="E2825" s="70"/>
      <c r="F2825" s="73"/>
      <c r="G2825" s="70"/>
      <c r="H2825" s="74"/>
      <c r="I2825" s="75"/>
      <c r="J2825" s="75"/>
      <c r="K2825" s="36"/>
      <c r="L2825" s="76"/>
      <c r="M2825" s="76"/>
      <c r="N2825" s="77"/>
      <c r="O2825" s="84" t="s">
        <v>2121</v>
      </c>
      <c r="P2825" s="86">
        <v>42759.606377314813</v>
      </c>
      <c r="Q2825" s="84" t="s">
        <v>23263</v>
      </c>
      <c r="R2825" s="84"/>
      <c r="S2825" s="84"/>
      <c r="T2825" s="84" t="s">
        <v>23991</v>
      </c>
      <c r="U2825" s="86">
        <v>42759.606377314813</v>
      </c>
      <c r="V2825" s="88" t="s">
        <v>24880</v>
      </c>
      <c r="W2825" s="84"/>
      <c r="X2825" s="84"/>
      <c r="Y2825" s="87" t="s">
        <v>25968</v>
      </c>
      <c r="Z2825" s="84"/>
      <c r="AA2825" s="84"/>
      <c r="AB2825" s="84"/>
      <c r="AC2825" s="84"/>
      <c r="AD2825" s="84"/>
      <c r="AE2825" s="84"/>
      <c r="AF2825" s="84"/>
      <c r="AG2825" s="84"/>
      <c r="AH2825" s="84"/>
      <c r="AI2825" s="84"/>
      <c r="AJ2825" s="84"/>
      <c r="AK2825" s="84"/>
      <c r="AL2825" s="84"/>
      <c r="AM2825" s="84"/>
      <c r="AN2825" s="84"/>
      <c r="AO2825" s="84"/>
      <c r="AP2825" s="84"/>
      <c r="AQ2825" s="84"/>
      <c r="AR2825" s="84"/>
      <c r="AS2825" s="84"/>
      <c r="AT2825" s="84"/>
      <c r="AU2825" s="84"/>
      <c r="AV2825" s="84"/>
      <c r="AW2825" s="84"/>
    </row>
    <row r="2826" spans="1:49" x14ac:dyDescent="0.25">
      <c r="A2826" s="69" t="s">
        <v>22076</v>
      </c>
      <c r="B2826" s="69" t="s">
        <v>22252</v>
      </c>
      <c r="C2826" s="70"/>
      <c r="D2826" s="71"/>
      <c r="E2826" s="70"/>
      <c r="F2826" s="73"/>
      <c r="G2826" s="70"/>
      <c r="H2826" s="74"/>
      <c r="I2826" s="75"/>
      <c r="J2826" s="75"/>
      <c r="K2826" s="36"/>
      <c r="L2826" s="76"/>
      <c r="M2826" s="76"/>
      <c r="N2826" s="77"/>
      <c r="O2826" s="84" t="s">
        <v>2121</v>
      </c>
      <c r="P2826" s="86">
        <v>42759.606620370374</v>
      </c>
      <c r="Q2826" s="84" t="s">
        <v>23024</v>
      </c>
      <c r="R2826" s="84"/>
      <c r="S2826" s="84"/>
      <c r="T2826" s="84" t="s">
        <v>23958</v>
      </c>
      <c r="U2826" s="86">
        <v>42759.606620370374</v>
      </c>
      <c r="V2826" s="88" t="s">
        <v>24881</v>
      </c>
      <c r="W2826" s="84"/>
      <c r="X2826" s="84"/>
      <c r="Y2826" s="87" t="s">
        <v>25969</v>
      </c>
      <c r="Z2826" s="84"/>
      <c r="AA2826" s="84"/>
      <c r="AB2826" s="84"/>
      <c r="AC2826" s="84"/>
      <c r="AD2826" s="84"/>
      <c r="AE2826" s="84"/>
      <c r="AF2826" s="84"/>
      <c r="AG2826" s="84"/>
      <c r="AH2826" s="84"/>
      <c r="AI2826" s="84"/>
      <c r="AJ2826" s="84"/>
      <c r="AK2826" s="84"/>
      <c r="AL2826" s="84"/>
      <c r="AM2826" s="84"/>
      <c r="AN2826" s="84"/>
      <c r="AO2826" s="84"/>
      <c r="AP2826" s="84"/>
      <c r="AQ2826" s="84"/>
      <c r="AR2826" s="84"/>
      <c r="AS2826" s="84"/>
      <c r="AT2826" s="84"/>
      <c r="AU2826" s="84"/>
      <c r="AV2826" s="84"/>
      <c r="AW2826" s="84"/>
    </row>
    <row r="2827" spans="1:49" x14ac:dyDescent="0.25">
      <c r="A2827" s="69" t="s">
        <v>22076</v>
      </c>
      <c r="B2827" s="69" t="s">
        <v>1701</v>
      </c>
      <c r="C2827" s="70"/>
      <c r="D2827" s="71"/>
      <c r="E2827" s="70"/>
      <c r="F2827" s="73"/>
      <c r="G2827" s="70"/>
      <c r="H2827" s="74"/>
      <c r="I2827" s="75"/>
      <c r="J2827" s="75"/>
      <c r="K2827" s="36"/>
      <c r="L2827" s="76"/>
      <c r="M2827" s="76"/>
      <c r="N2827" s="77"/>
      <c r="O2827" s="84" t="s">
        <v>2121</v>
      </c>
      <c r="P2827" s="86">
        <v>42759.606909722221</v>
      </c>
      <c r="Q2827" s="84" t="s">
        <v>23264</v>
      </c>
      <c r="R2827" s="88" t="s">
        <v>3424</v>
      </c>
      <c r="S2827" s="84" t="s">
        <v>3697</v>
      </c>
      <c r="T2827" s="84"/>
      <c r="U2827" s="86">
        <v>42759.606909722221</v>
      </c>
      <c r="V2827" s="88" t="s">
        <v>24882</v>
      </c>
      <c r="W2827" s="84"/>
      <c r="X2827" s="84"/>
      <c r="Y2827" s="87" t="s">
        <v>25970</v>
      </c>
      <c r="Z2827" s="84"/>
      <c r="AA2827" s="84"/>
      <c r="AB2827" s="84"/>
      <c r="AC2827" s="84"/>
      <c r="AD2827" s="84"/>
      <c r="AE2827" s="84"/>
      <c r="AF2827" s="84"/>
      <c r="AG2827" s="84"/>
      <c r="AH2827" s="84"/>
      <c r="AI2827" s="84"/>
      <c r="AJ2827" s="84"/>
      <c r="AK2827" s="84"/>
      <c r="AL2827" s="84"/>
      <c r="AM2827" s="84"/>
      <c r="AN2827" s="84"/>
      <c r="AO2827" s="84"/>
      <c r="AP2827" s="84"/>
      <c r="AQ2827" s="84"/>
      <c r="AR2827" s="84"/>
      <c r="AS2827" s="84"/>
      <c r="AT2827" s="84"/>
      <c r="AU2827" s="84"/>
      <c r="AV2827" s="84"/>
      <c r="AW2827" s="84"/>
    </row>
    <row r="2828" spans="1:49" x14ac:dyDescent="0.25">
      <c r="A2828" s="69" t="s">
        <v>22077</v>
      </c>
      <c r="B2828" s="69" t="s">
        <v>1560</v>
      </c>
      <c r="C2828" s="70"/>
      <c r="D2828" s="71"/>
      <c r="E2828" s="70"/>
      <c r="F2828" s="73"/>
      <c r="G2828" s="70"/>
      <c r="H2828" s="74"/>
      <c r="I2828" s="75"/>
      <c r="J2828" s="75"/>
      <c r="K2828" s="36"/>
      <c r="L2828" s="76"/>
      <c r="M2828" s="76"/>
      <c r="N2828" s="77"/>
      <c r="O2828" s="84" t="s">
        <v>2121</v>
      </c>
      <c r="P2828" s="86">
        <v>42759.606909722221</v>
      </c>
      <c r="Q2828" s="84" t="s">
        <v>23265</v>
      </c>
      <c r="R2828" s="88" t="s">
        <v>23707</v>
      </c>
      <c r="S2828" s="84" t="s">
        <v>3741</v>
      </c>
      <c r="T2828" s="84"/>
      <c r="U2828" s="86">
        <v>42759.606909722221</v>
      </c>
      <c r="V2828" s="88" t="s">
        <v>24883</v>
      </c>
      <c r="W2828" s="84"/>
      <c r="X2828" s="84"/>
      <c r="Y2828" s="87" t="s">
        <v>25971</v>
      </c>
      <c r="Z2828" s="84"/>
      <c r="AA2828" s="84"/>
      <c r="AB2828" s="84"/>
      <c r="AC2828" s="84"/>
      <c r="AD2828" s="84"/>
      <c r="AE2828" s="84"/>
      <c r="AF2828" s="84"/>
      <c r="AG2828" s="84"/>
      <c r="AH2828" s="84"/>
      <c r="AI2828" s="84"/>
      <c r="AJ2828" s="84"/>
      <c r="AK2828" s="84"/>
      <c r="AL2828" s="84"/>
      <c r="AM2828" s="84"/>
      <c r="AN2828" s="84"/>
      <c r="AO2828" s="84"/>
      <c r="AP2828" s="84"/>
      <c r="AQ2828" s="84"/>
      <c r="AR2828" s="84"/>
      <c r="AS2828" s="84"/>
      <c r="AT2828" s="84"/>
      <c r="AU2828" s="84"/>
      <c r="AV2828" s="84"/>
      <c r="AW2828" s="84"/>
    </row>
    <row r="2829" spans="1:49" x14ac:dyDescent="0.25">
      <c r="A2829" s="69" t="s">
        <v>22078</v>
      </c>
      <c r="B2829" s="69" t="s">
        <v>22563</v>
      </c>
      <c r="C2829" s="70"/>
      <c r="D2829" s="71"/>
      <c r="E2829" s="70"/>
      <c r="F2829" s="73"/>
      <c r="G2829" s="70"/>
      <c r="H2829" s="74"/>
      <c r="I2829" s="75"/>
      <c r="J2829" s="75"/>
      <c r="K2829" s="36"/>
      <c r="L2829" s="76"/>
      <c r="M2829" s="76"/>
      <c r="N2829" s="77"/>
      <c r="O2829" s="84" t="s">
        <v>2121</v>
      </c>
      <c r="P2829" s="86">
        <v>42759.606921296298</v>
      </c>
      <c r="Q2829" s="84" t="s">
        <v>23266</v>
      </c>
      <c r="R2829" s="84"/>
      <c r="S2829" s="84"/>
      <c r="T2829" s="84" t="s">
        <v>23992</v>
      </c>
      <c r="U2829" s="86">
        <v>42759.606921296298</v>
      </c>
      <c r="V2829" s="88" t="s">
        <v>24884</v>
      </c>
      <c r="W2829" s="84"/>
      <c r="X2829" s="84"/>
      <c r="Y2829" s="87" t="s">
        <v>25972</v>
      </c>
      <c r="Z2829" s="84"/>
      <c r="AA2829" s="84"/>
      <c r="AB2829" s="84"/>
      <c r="AC2829" s="84"/>
      <c r="AD2829" s="84"/>
      <c r="AE2829" s="84"/>
      <c r="AF2829" s="84"/>
      <c r="AG2829" s="84"/>
      <c r="AH2829" s="84"/>
      <c r="AI2829" s="84"/>
      <c r="AJ2829" s="84"/>
      <c r="AK2829" s="84"/>
      <c r="AL2829" s="84"/>
      <c r="AM2829" s="84"/>
      <c r="AN2829" s="84"/>
      <c r="AO2829" s="84"/>
      <c r="AP2829" s="84"/>
      <c r="AQ2829" s="84"/>
      <c r="AR2829" s="84"/>
      <c r="AS2829" s="84"/>
      <c r="AT2829" s="84"/>
      <c r="AU2829" s="84"/>
      <c r="AV2829" s="84"/>
      <c r="AW2829" s="84"/>
    </row>
    <row r="2830" spans="1:49" x14ac:dyDescent="0.25">
      <c r="A2830" s="69" t="s">
        <v>22079</v>
      </c>
      <c r="B2830" s="69" t="s">
        <v>1513</v>
      </c>
      <c r="C2830" s="70"/>
      <c r="D2830" s="71"/>
      <c r="E2830" s="70"/>
      <c r="F2830" s="73"/>
      <c r="G2830" s="70"/>
      <c r="H2830" s="74"/>
      <c r="I2830" s="75"/>
      <c r="J2830" s="75"/>
      <c r="K2830" s="36"/>
      <c r="L2830" s="76"/>
      <c r="M2830" s="76"/>
      <c r="N2830" s="77"/>
      <c r="O2830" s="84" t="s">
        <v>2121</v>
      </c>
      <c r="P2830" s="86">
        <v>42759.606921296298</v>
      </c>
      <c r="Q2830" s="84" t="s">
        <v>22638</v>
      </c>
      <c r="R2830" s="84"/>
      <c r="S2830" s="84"/>
      <c r="T2830" s="84" t="s">
        <v>1682</v>
      </c>
      <c r="U2830" s="86">
        <v>42759.606921296298</v>
      </c>
      <c r="V2830" s="88" t="s">
        <v>24885</v>
      </c>
      <c r="W2830" s="84"/>
      <c r="X2830" s="84"/>
      <c r="Y2830" s="87" t="s">
        <v>25973</v>
      </c>
      <c r="Z2830" s="84"/>
      <c r="AA2830" s="84"/>
      <c r="AB2830" s="84"/>
      <c r="AC2830" s="84"/>
      <c r="AD2830" s="84"/>
      <c r="AE2830" s="84"/>
      <c r="AF2830" s="84"/>
      <c r="AG2830" s="84"/>
      <c r="AH2830" s="84"/>
      <c r="AI2830" s="84"/>
      <c r="AJ2830" s="84"/>
      <c r="AK2830" s="84"/>
      <c r="AL2830" s="84"/>
      <c r="AM2830" s="84"/>
      <c r="AN2830" s="84"/>
      <c r="AO2830" s="84"/>
      <c r="AP2830" s="84"/>
      <c r="AQ2830" s="84"/>
      <c r="AR2830" s="84"/>
      <c r="AS2830" s="84"/>
      <c r="AT2830" s="84"/>
      <c r="AU2830" s="84"/>
      <c r="AV2830" s="84"/>
      <c r="AW2830" s="84"/>
    </row>
    <row r="2831" spans="1:49" x14ac:dyDescent="0.25">
      <c r="A2831" s="69" t="s">
        <v>22080</v>
      </c>
      <c r="B2831" s="69" t="s">
        <v>22080</v>
      </c>
      <c r="C2831" s="70"/>
      <c r="D2831" s="71"/>
      <c r="E2831" s="70"/>
      <c r="F2831" s="73"/>
      <c r="G2831" s="70"/>
      <c r="H2831" s="74"/>
      <c r="I2831" s="75"/>
      <c r="J2831" s="75"/>
      <c r="K2831" s="36"/>
      <c r="L2831" s="76"/>
      <c r="M2831" s="76"/>
      <c r="N2831" s="77"/>
      <c r="O2831" s="84" t="s">
        <v>179</v>
      </c>
      <c r="P2831" s="86">
        <v>42759.606921296298</v>
      </c>
      <c r="Q2831" s="84" t="s">
        <v>23267</v>
      </c>
      <c r="R2831" s="88" t="s">
        <v>23708</v>
      </c>
      <c r="S2831" s="84" t="s">
        <v>23879</v>
      </c>
      <c r="T2831" s="84"/>
      <c r="U2831" s="86">
        <v>42759.606921296298</v>
      </c>
      <c r="V2831" s="88" t="s">
        <v>24886</v>
      </c>
      <c r="W2831" s="84"/>
      <c r="X2831" s="84"/>
      <c r="Y2831" s="87" t="s">
        <v>25974</v>
      </c>
      <c r="Z2831" s="84"/>
      <c r="AA2831" s="84"/>
      <c r="AB2831" s="84"/>
      <c r="AC2831" s="84"/>
      <c r="AD2831" s="84"/>
      <c r="AE2831" s="84"/>
      <c r="AF2831" s="84"/>
      <c r="AG2831" s="84"/>
      <c r="AH2831" s="84"/>
      <c r="AI2831" s="84"/>
      <c r="AJ2831" s="84"/>
      <c r="AK2831" s="84"/>
      <c r="AL2831" s="84"/>
      <c r="AM2831" s="84"/>
      <c r="AN2831" s="84"/>
      <c r="AO2831" s="84"/>
      <c r="AP2831" s="84"/>
      <c r="AQ2831" s="84"/>
      <c r="AR2831" s="84"/>
      <c r="AS2831" s="84"/>
      <c r="AT2831" s="84"/>
      <c r="AU2831" s="84"/>
      <c r="AV2831" s="84"/>
      <c r="AW2831" s="84"/>
    </row>
    <row r="2832" spans="1:49" x14ac:dyDescent="0.25">
      <c r="A2832" s="69" t="s">
        <v>22081</v>
      </c>
      <c r="B2832" s="69" t="s">
        <v>22564</v>
      </c>
      <c r="C2832" s="70"/>
      <c r="D2832" s="71"/>
      <c r="E2832" s="70"/>
      <c r="F2832" s="73"/>
      <c r="G2832" s="70"/>
      <c r="H2832" s="74"/>
      <c r="I2832" s="75"/>
      <c r="J2832" s="75"/>
      <c r="K2832" s="36"/>
      <c r="L2832" s="76"/>
      <c r="M2832" s="76"/>
      <c r="N2832" s="77"/>
      <c r="O2832" s="84" t="s">
        <v>2121</v>
      </c>
      <c r="P2832" s="86">
        <v>42759.606562499997</v>
      </c>
      <c r="Q2832" s="84" t="s">
        <v>23268</v>
      </c>
      <c r="R2832" s="88" t="s">
        <v>23709</v>
      </c>
      <c r="S2832" s="84" t="s">
        <v>23880</v>
      </c>
      <c r="T2832" s="84"/>
      <c r="U2832" s="86">
        <v>42759.606562499997</v>
      </c>
      <c r="V2832" s="88" t="s">
        <v>24887</v>
      </c>
      <c r="W2832" s="84"/>
      <c r="X2832" s="84"/>
      <c r="Y2832" s="87" t="s">
        <v>25975</v>
      </c>
      <c r="Z2832" s="84"/>
      <c r="AA2832" s="84"/>
      <c r="AB2832" s="84"/>
      <c r="AC2832" s="84"/>
      <c r="AD2832" s="84"/>
      <c r="AE2832" s="84"/>
      <c r="AF2832" s="84"/>
      <c r="AG2832" s="84"/>
      <c r="AH2832" s="84"/>
      <c r="AI2832" s="84"/>
      <c r="AJ2832" s="84"/>
      <c r="AK2832" s="84"/>
      <c r="AL2832" s="84"/>
      <c r="AM2832" s="84"/>
      <c r="AN2832" s="84"/>
      <c r="AO2832" s="84"/>
      <c r="AP2832" s="84"/>
      <c r="AQ2832" s="84"/>
      <c r="AR2832" s="84"/>
      <c r="AS2832" s="84"/>
      <c r="AT2832" s="84"/>
      <c r="AU2832" s="84"/>
      <c r="AV2832" s="84"/>
      <c r="AW2832" s="84"/>
    </row>
    <row r="2833" spans="1:49" x14ac:dyDescent="0.25">
      <c r="A2833" s="69" t="s">
        <v>22081</v>
      </c>
      <c r="B2833" s="69" t="s">
        <v>22565</v>
      </c>
      <c r="C2833" s="70"/>
      <c r="D2833" s="71"/>
      <c r="E2833" s="70"/>
      <c r="F2833" s="73"/>
      <c r="G2833" s="70"/>
      <c r="H2833" s="74"/>
      <c r="I2833" s="75"/>
      <c r="J2833" s="75"/>
      <c r="K2833" s="36"/>
      <c r="L2833" s="76"/>
      <c r="M2833" s="76"/>
      <c r="N2833" s="77"/>
      <c r="O2833" s="84" t="s">
        <v>2121</v>
      </c>
      <c r="P2833" s="86">
        <v>42759.606921296298</v>
      </c>
      <c r="Q2833" s="84" t="s">
        <v>23269</v>
      </c>
      <c r="R2833" s="84"/>
      <c r="S2833" s="84"/>
      <c r="T2833" s="84"/>
      <c r="U2833" s="86">
        <v>42759.606921296298</v>
      </c>
      <c r="V2833" s="88" t="s">
        <v>24888</v>
      </c>
      <c r="W2833" s="84"/>
      <c r="X2833" s="84"/>
      <c r="Y2833" s="87" t="s">
        <v>25976</v>
      </c>
      <c r="Z2833" s="84"/>
      <c r="AA2833" s="84"/>
      <c r="AB2833" s="84"/>
      <c r="AC2833" s="84"/>
      <c r="AD2833" s="84"/>
      <c r="AE2833" s="84"/>
      <c r="AF2833" s="84"/>
      <c r="AG2833" s="84"/>
      <c r="AH2833" s="84"/>
      <c r="AI2833" s="84"/>
      <c r="AJ2833" s="84"/>
      <c r="AK2833" s="84"/>
      <c r="AL2833" s="84"/>
      <c r="AM2833" s="84"/>
      <c r="AN2833" s="84"/>
      <c r="AO2833" s="84"/>
      <c r="AP2833" s="84"/>
      <c r="AQ2833" s="84"/>
      <c r="AR2833" s="84"/>
      <c r="AS2833" s="84"/>
      <c r="AT2833" s="84"/>
      <c r="AU2833" s="84"/>
      <c r="AV2833" s="84"/>
      <c r="AW2833" s="84"/>
    </row>
    <row r="2834" spans="1:49" x14ac:dyDescent="0.25">
      <c r="A2834" s="69" t="s">
        <v>22082</v>
      </c>
      <c r="B2834" s="69" t="s">
        <v>22337</v>
      </c>
      <c r="C2834" s="70"/>
      <c r="D2834" s="71"/>
      <c r="E2834" s="70"/>
      <c r="F2834" s="73"/>
      <c r="G2834" s="70"/>
      <c r="H2834" s="74"/>
      <c r="I2834" s="75"/>
      <c r="J2834" s="75"/>
      <c r="K2834" s="36"/>
      <c r="L2834" s="76"/>
      <c r="M2834" s="76"/>
      <c r="N2834" s="77"/>
      <c r="O2834" s="84" t="s">
        <v>2121</v>
      </c>
      <c r="P2834" s="86">
        <v>42759.606921296298</v>
      </c>
      <c r="Q2834" s="84" t="s">
        <v>22830</v>
      </c>
      <c r="R2834" s="84"/>
      <c r="S2834" s="84"/>
      <c r="T2834" s="84"/>
      <c r="U2834" s="86">
        <v>42759.606921296298</v>
      </c>
      <c r="V2834" s="88" t="s">
        <v>24889</v>
      </c>
      <c r="W2834" s="84"/>
      <c r="X2834" s="84"/>
      <c r="Y2834" s="87" t="s">
        <v>25977</v>
      </c>
      <c r="Z2834" s="84"/>
      <c r="AA2834" s="84"/>
      <c r="AB2834" s="84"/>
      <c r="AC2834" s="84"/>
      <c r="AD2834" s="84"/>
      <c r="AE2834" s="84"/>
      <c r="AF2834" s="84"/>
      <c r="AG2834" s="84"/>
      <c r="AH2834" s="84"/>
      <c r="AI2834" s="84"/>
      <c r="AJ2834" s="84"/>
      <c r="AK2834" s="84"/>
      <c r="AL2834" s="84"/>
      <c r="AM2834" s="84"/>
      <c r="AN2834" s="84"/>
      <c r="AO2834" s="84"/>
      <c r="AP2834" s="84"/>
      <c r="AQ2834" s="84"/>
      <c r="AR2834" s="84"/>
      <c r="AS2834" s="84"/>
      <c r="AT2834" s="84"/>
      <c r="AU2834" s="84"/>
      <c r="AV2834" s="84"/>
      <c r="AW2834" s="84"/>
    </row>
    <row r="2835" spans="1:49" x14ac:dyDescent="0.25">
      <c r="A2835" s="69" t="s">
        <v>22082</v>
      </c>
      <c r="B2835" s="69" t="s">
        <v>22175</v>
      </c>
      <c r="C2835" s="70"/>
      <c r="D2835" s="71"/>
      <c r="E2835" s="70"/>
      <c r="F2835" s="73"/>
      <c r="G2835" s="70"/>
      <c r="H2835" s="74"/>
      <c r="I2835" s="75"/>
      <c r="J2835" s="75"/>
      <c r="K2835" s="36"/>
      <c r="L2835" s="76"/>
      <c r="M2835" s="76"/>
      <c r="N2835" s="77"/>
      <c r="O2835" s="84" t="s">
        <v>2121</v>
      </c>
      <c r="P2835" s="86">
        <v>42759.606921296298</v>
      </c>
      <c r="Q2835" s="84" t="s">
        <v>22830</v>
      </c>
      <c r="R2835" s="84"/>
      <c r="S2835" s="84"/>
      <c r="T2835" s="84"/>
      <c r="U2835" s="86">
        <v>42759.606921296298</v>
      </c>
      <c r="V2835" s="88" t="s">
        <v>24889</v>
      </c>
      <c r="W2835" s="84"/>
      <c r="X2835" s="84"/>
      <c r="Y2835" s="87" t="s">
        <v>25977</v>
      </c>
      <c r="Z2835" s="84"/>
      <c r="AA2835" s="84"/>
      <c r="AB2835" s="84"/>
      <c r="AC2835" s="84"/>
      <c r="AD2835" s="84"/>
      <c r="AE2835" s="84"/>
      <c r="AF2835" s="84"/>
      <c r="AG2835" s="84"/>
      <c r="AH2835" s="84"/>
      <c r="AI2835" s="84"/>
      <c r="AJ2835" s="84"/>
      <c r="AK2835" s="84"/>
      <c r="AL2835" s="84"/>
      <c r="AM2835" s="84"/>
      <c r="AN2835" s="84"/>
      <c r="AO2835" s="84"/>
      <c r="AP2835" s="84"/>
      <c r="AQ2835" s="84"/>
      <c r="AR2835" s="84"/>
      <c r="AS2835" s="84"/>
      <c r="AT2835" s="84"/>
      <c r="AU2835" s="84"/>
      <c r="AV2835" s="84"/>
      <c r="AW2835" s="84"/>
    </row>
    <row r="2836" spans="1:49" x14ac:dyDescent="0.25">
      <c r="A2836" s="69" t="s">
        <v>22083</v>
      </c>
      <c r="B2836" s="69" t="s">
        <v>22566</v>
      </c>
      <c r="C2836" s="70"/>
      <c r="D2836" s="71"/>
      <c r="E2836" s="70"/>
      <c r="F2836" s="73"/>
      <c r="G2836" s="70"/>
      <c r="H2836" s="74"/>
      <c r="I2836" s="75"/>
      <c r="J2836" s="75"/>
      <c r="K2836" s="36"/>
      <c r="L2836" s="76"/>
      <c r="M2836" s="76"/>
      <c r="N2836" s="77"/>
      <c r="O2836" s="84" t="s">
        <v>2121</v>
      </c>
      <c r="P2836" s="86">
        <v>42759.606921296298</v>
      </c>
      <c r="Q2836" s="84" t="s">
        <v>23270</v>
      </c>
      <c r="R2836" s="88" t="s">
        <v>23710</v>
      </c>
      <c r="S2836" s="84" t="s">
        <v>23881</v>
      </c>
      <c r="T2836" s="84"/>
      <c r="U2836" s="86">
        <v>42759.606921296298</v>
      </c>
      <c r="V2836" s="88" t="s">
        <v>24890</v>
      </c>
      <c r="W2836" s="84"/>
      <c r="X2836" s="84"/>
      <c r="Y2836" s="87" t="s">
        <v>25978</v>
      </c>
      <c r="Z2836" s="84"/>
      <c r="AA2836" s="84"/>
      <c r="AB2836" s="84"/>
      <c r="AC2836" s="84"/>
      <c r="AD2836" s="84"/>
      <c r="AE2836" s="84"/>
      <c r="AF2836" s="84"/>
      <c r="AG2836" s="84"/>
      <c r="AH2836" s="84"/>
      <c r="AI2836" s="84"/>
      <c r="AJ2836" s="84"/>
      <c r="AK2836" s="84"/>
      <c r="AL2836" s="84"/>
      <c r="AM2836" s="84"/>
      <c r="AN2836" s="84"/>
      <c r="AO2836" s="84"/>
      <c r="AP2836" s="84"/>
      <c r="AQ2836" s="84"/>
      <c r="AR2836" s="84"/>
      <c r="AS2836" s="84"/>
      <c r="AT2836" s="84"/>
      <c r="AU2836" s="84"/>
      <c r="AV2836" s="84"/>
      <c r="AW2836" s="84"/>
    </row>
    <row r="2837" spans="1:49" x14ac:dyDescent="0.25">
      <c r="A2837" s="69" t="s">
        <v>22083</v>
      </c>
      <c r="B2837" s="69" t="s">
        <v>1926</v>
      </c>
      <c r="C2837" s="70"/>
      <c r="D2837" s="71"/>
      <c r="E2837" s="70"/>
      <c r="F2837" s="73"/>
      <c r="G2837" s="70"/>
      <c r="H2837" s="74"/>
      <c r="I2837" s="75"/>
      <c r="J2837" s="75"/>
      <c r="K2837" s="36"/>
      <c r="L2837" s="76"/>
      <c r="M2837" s="76"/>
      <c r="N2837" s="77"/>
      <c r="O2837" s="84" t="s">
        <v>2121</v>
      </c>
      <c r="P2837" s="86">
        <v>42759.605069444442</v>
      </c>
      <c r="Q2837" s="84" t="s">
        <v>23271</v>
      </c>
      <c r="R2837" s="88" t="s">
        <v>3424</v>
      </c>
      <c r="S2837" s="84" t="s">
        <v>3697</v>
      </c>
      <c r="T2837" s="84" t="s">
        <v>1682</v>
      </c>
      <c r="U2837" s="86">
        <v>42759.605069444442</v>
      </c>
      <c r="V2837" s="88" t="s">
        <v>24891</v>
      </c>
      <c r="W2837" s="84"/>
      <c r="X2837" s="84"/>
      <c r="Y2837" s="87" t="s">
        <v>25979</v>
      </c>
      <c r="Z2837" s="84"/>
      <c r="AA2837" s="84"/>
      <c r="AB2837" s="84"/>
      <c r="AC2837" s="84"/>
      <c r="AD2837" s="84"/>
      <c r="AE2837" s="84"/>
      <c r="AF2837" s="84"/>
      <c r="AG2837" s="84"/>
      <c r="AH2837" s="84"/>
      <c r="AI2837" s="84"/>
      <c r="AJ2837" s="84"/>
      <c r="AK2837" s="84"/>
      <c r="AL2837" s="84"/>
      <c r="AM2837" s="84"/>
      <c r="AN2837" s="84"/>
      <c r="AO2837" s="84"/>
      <c r="AP2837" s="84"/>
      <c r="AQ2837" s="84"/>
      <c r="AR2837" s="84"/>
      <c r="AS2837" s="84"/>
      <c r="AT2837" s="84"/>
      <c r="AU2837" s="84"/>
      <c r="AV2837" s="84"/>
      <c r="AW2837" s="84"/>
    </row>
    <row r="2838" spans="1:49" x14ac:dyDescent="0.25">
      <c r="A2838" s="69" t="s">
        <v>22084</v>
      </c>
      <c r="B2838" s="69" t="s">
        <v>22084</v>
      </c>
      <c r="C2838" s="70"/>
      <c r="D2838" s="71"/>
      <c r="E2838" s="70"/>
      <c r="F2838" s="73"/>
      <c r="G2838" s="70"/>
      <c r="H2838" s="74"/>
      <c r="I2838" s="75"/>
      <c r="J2838" s="75"/>
      <c r="K2838" s="36"/>
      <c r="L2838" s="76"/>
      <c r="M2838" s="76"/>
      <c r="N2838" s="77"/>
      <c r="O2838" s="84" t="s">
        <v>179</v>
      </c>
      <c r="P2838" s="86">
        <v>42759.606921296298</v>
      </c>
      <c r="Q2838" s="84" t="s">
        <v>23272</v>
      </c>
      <c r="R2838" s="88" t="s">
        <v>23711</v>
      </c>
      <c r="S2838" s="84" t="s">
        <v>3745</v>
      </c>
      <c r="T2838" s="84"/>
      <c r="U2838" s="86">
        <v>42759.606921296298</v>
      </c>
      <c r="V2838" s="88" t="s">
        <v>24892</v>
      </c>
      <c r="W2838" s="84"/>
      <c r="X2838" s="84"/>
      <c r="Y2838" s="87" t="s">
        <v>25980</v>
      </c>
      <c r="Z2838" s="84"/>
      <c r="AA2838" s="84"/>
      <c r="AB2838" s="84"/>
      <c r="AC2838" s="84"/>
      <c r="AD2838" s="84"/>
      <c r="AE2838" s="84"/>
      <c r="AF2838" s="84"/>
      <c r="AG2838" s="84"/>
      <c r="AH2838" s="84"/>
      <c r="AI2838" s="84"/>
      <c r="AJ2838" s="84"/>
      <c r="AK2838" s="84"/>
      <c r="AL2838" s="84"/>
      <c r="AM2838" s="84"/>
      <c r="AN2838" s="84"/>
      <c r="AO2838" s="84"/>
      <c r="AP2838" s="84"/>
      <c r="AQ2838" s="84"/>
      <c r="AR2838" s="84"/>
      <c r="AS2838" s="84"/>
      <c r="AT2838" s="84"/>
      <c r="AU2838" s="84"/>
      <c r="AV2838" s="84"/>
      <c r="AW2838" s="84"/>
    </row>
    <row r="2839" spans="1:49" x14ac:dyDescent="0.25">
      <c r="A2839" s="69" t="s">
        <v>22085</v>
      </c>
      <c r="B2839" s="69" t="s">
        <v>22085</v>
      </c>
      <c r="C2839" s="70"/>
      <c r="D2839" s="71"/>
      <c r="E2839" s="70"/>
      <c r="F2839" s="73"/>
      <c r="G2839" s="70"/>
      <c r="H2839" s="74"/>
      <c r="I2839" s="75"/>
      <c r="J2839" s="75"/>
      <c r="K2839" s="36"/>
      <c r="L2839" s="76"/>
      <c r="M2839" s="76"/>
      <c r="N2839" s="77"/>
      <c r="O2839" s="84" t="s">
        <v>179</v>
      </c>
      <c r="P2839" s="86">
        <v>42759.606932870367</v>
      </c>
      <c r="Q2839" s="84" t="s">
        <v>23273</v>
      </c>
      <c r="R2839" s="88" t="s">
        <v>23712</v>
      </c>
      <c r="S2839" s="84" t="s">
        <v>3696</v>
      </c>
      <c r="T2839" s="84"/>
      <c r="U2839" s="86">
        <v>42759.606932870367</v>
      </c>
      <c r="V2839" s="88" t="s">
        <v>24893</v>
      </c>
      <c r="W2839" s="84"/>
      <c r="X2839" s="84"/>
      <c r="Y2839" s="87" t="s">
        <v>25981</v>
      </c>
      <c r="Z2839" s="84"/>
      <c r="AA2839" s="84"/>
      <c r="AB2839" s="84"/>
      <c r="AC2839" s="84"/>
      <c r="AD2839" s="84"/>
      <c r="AE2839" s="84"/>
      <c r="AF2839" s="84"/>
      <c r="AG2839" s="84"/>
      <c r="AH2839" s="84"/>
      <c r="AI2839" s="84"/>
      <c r="AJ2839" s="84"/>
      <c r="AK2839" s="84"/>
      <c r="AL2839" s="84"/>
      <c r="AM2839" s="84"/>
      <c r="AN2839" s="84"/>
      <c r="AO2839" s="84"/>
      <c r="AP2839" s="84"/>
      <c r="AQ2839" s="84"/>
      <c r="AR2839" s="84"/>
      <c r="AS2839" s="84"/>
      <c r="AT2839" s="84"/>
      <c r="AU2839" s="84"/>
      <c r="AV2839" s="84"/>
      <c r="AW2839" s="84"/>
    </row>
    <row r="2840" spans="1:49" x14ac:dyDescent="0.25">
      <c r="A2840" s="69" t="s">
        <v>22086</v>
      </c>
      <c r="B2840" s="69" t="s">
        <v>22567</v>
      </c>
      <c r="C2840" s="70"/>
      <c r="D2840" s="71"/>
      <c r="E2840" s="70"/>
      <c r="F2840" s="73"/>
      <c r="G2840" s="70"/>
      <c r="H2840" s="74"/>
      <c r="I2840" s="75"/>
      <c r="J2840" s="75"/>
      <c r="K2840" s="36"/>
      <c r="L2840" s="76"/>
      <c r="M2840" s="76"/>
      <c r="N2840" s="77"/>
      <c r="O2840" s="84" t="s">
        <v>2121</v>
      </c>
      <c r="P2840" s="86">
        <v>42759.604548611111</v>
      </c>
      <c r="Q2840" s="84" t="s">
        <v>23274</v>
      </c>
      <c r="R2840" s="88" t="s">
        <v>23713</v>
      </c>
      <c r="S2840" s="84" t="s">
        <v>23882</v>
      </c>
      <c r="T2840" s="84"/>
      <c r="U2840" s="86">
        <v>42759.604548611111</v>
      </c>
      <c r="V2840" s="88" t="s">
        <v>24894</v>
      </c>
      <c r="W2840" s="84"/>
      <c r="X2840" s="84"/>
      <c r="Y2840" s="87" t="s">
        <v>25982</v>
      </c>
      <c r="Z2840" s="84"/>
      <c r="AA2840" s="84"/>
      <c r="AB2840" s="84"/>
      <c r="AC2840" s="84"/>
      <c r="AD2840" s="84"/>
      <c r="AE2840" s="84"/>
      <c r="AF2840" s="84"/>
      <c r="AG2840" s="84"/>
      <c r="AH2840" s="84"/>
      <c r="AI2840" s="84"/>
      <c r="AJ2840" s="84"/>
      <c r="AK2840" s="84"/>
      <c r="AL2840" s="84"/>
      <c r="AM2840" s="84"/>
      <c r="AN2840" s="84"/>
      <c r="AO2840" s="84"/>
      <c r="AP2840" s="84"/>
      <c r="AQ2840" s="84"/>
      <c r="AR2840" s="84"/>
      <c r="AS2840" s="84"/>
      <c r="AT2840" s="84"/>
      <c r="AU2840" s="84"/>
      <c r="AV2840" s="84"/>
      <c r="AW2840" s="84"/>
    </row>
    <row r="2841" spans="1:49" x14ac:dyDescent="0.25">
      <c r="A2841" s="69" t="s">
        <v>22086</v>
      </c>
      <c r="B2841" s="69" t="s">
        <v>1898</v>
      </c>
      <c r="C2841" s="70"/>
      <c r="D2841" s="71"/>
      <c r="E2841" s="70"/>
      <c r="F2841" s="73"/>
      <c r="G2841" s="70"/>
      <c r="H2841" s="74"/>
      <c r="I2841" s="75"/>
      <c r="J2841" s="75"/>
      <c r="K2841" s="36"/>
      <c r="L2841" s="76"/>
      <c r="M2841" s="76"/>
      <c r="N2841" s="77"/>
      <c r="O2841" s="84" t="s">
        <v>2121</v>
      </c>
      <c r="P2841" s="86">
        <v>42759.606932870367</v>
      </c>
      <c r="Q2841" s="84" t="s">
        <v>23275</v>
      </c>
      <c r="R2841" s="88" t="s">
        <v>23714</v>
      </c>
      <c r="S2841" s="84" t="s">
        <v>3697</v>
      </c>
      <c r="T2841" s="84" t="s">
        <v>1682</v>
      </c>
      <c r="U2841" s="86">
        <v>42759.606932870367</v>
      </c>
      <c r="V2841" s="88" t="s">
        <v>24895</v>
      </c>
      <c r="W2841" s="84"/>
      <c r="X2841" s="84"/>
      <c r="Y2841" s="87" t="s">
        <v>25983</v>
      </c>
      <c r="Z2841" s="84"/>
      <c r="AA2841" s="84"/>
      <c r="AB2841" s="84"/>
      <c r="AC2841" s="84"/>
      <c r="AD2841" s="84"/>
      <c r="AE2841" s="84"/>
      <c r="AF2841" s="84"/>
      <c r="AG2841" s="84"/>
      <c r="AH2841" s="84"/>
      <c r="AI2841" s="84"/>
      <c r="AJ2841" s="84"/>
      <c r="AK2841" s="84"/>
      <c r="AL2841" s="84"/>
      <c r="AM2841" s="84"/>
      <c r="AN2841" s="84"/>
      <c r="AO2841" s="84"/>
      <c r="AP2841" s="84"/>
      <c r="AQ2841" s="84"/>
      <c r="AR2841" s="84"/>
      <c r="AS2841" s="84"/>
      <c r="AT2841" s="84"/>
      <c r="AU2841" s="84"/>
      <c r="AV2841" s="84"/>
      <c r="AW2841" s="84"/>
    </row>
    <row r="2842" spans="1:49" x14ac:dyDescent="0.25">
      <c r="A2842" s="69" t="s">
        <v>22086</v>
      </c>
      <c r="B2842" s="69" t="s">
        <v>1929</v>
      </c>
      <c r="C2842" s="70"/>
      <c r="D2842" s="71"/>
      <c r="E2842" s="70"/>
      <c r="F2842" s="73"/>
      <c r="G2842" s="70"/>
      <c r="H2842" s="74"/>
      <c r="I2842" s="75"/>
      <c r="J2842" s="75"/>
      <c r="K2842" s="36"/>
      <c r="L2842" s="76"/>
      <c r="M2842" s="76"/>
      <c r="N2842" s="77"/>
      <c r="O2842" s="84" t="s">
        <v>2121</v>
      </c>
      <c r="P2842" s="86">
        <v>42759.606932870367</v>
      </c>
      <c r="Q2842" s="84" t="s">
        <v>23275</v>
      </c>
      <c r="R2842" s="88" t="s">
        <v>23714</v>
      </c>
      <c r="S2842" s="84" t="s">
        <v>3697</v>
      </c>
      <c r="T2842" s="84" t="s">
        <v>1682</v>
      </c>
      <c r="U2842" s="86">
        <v>42759.606932870367</v>
      </c>
      <c r="V2842" s="88" t="s">
        <v>24895</v>
      </c>
      <c r="W2842" s="84"/>
      <c r="X2842" s="84"/>
      <c r="Y2842" s="87" t="s">
        <v>25983</v>
      </c>
      <c r="Z2842" s="84"/>
      <c r="AA2842" s="84"/>
      <c r="AB2842" s="84"/>
      <c r="AC2842" s="84"/>
      <c r="AD2842" s="84"/>
      <c r="AE2842" s="84"/>
      <c r="AF2842" s="84"/>
      <c r="AG2842" s="84"/>
      <c r="AH2842" s="84"/>
      <c r="AI2842" s="84"/>
      <c r="AJ2842" s="84"/>
      <c r="AK2842" s="84"/>
      <c r="AL2842" s="84"/>
      <c r="AM2842" s="84"/>
      <c r="AN2842" s="84"/>
      <c r="AO2842" s="84"/>
      <c r="AP2842" s="84"/>
      <c r="AQ2842" s="84"/>
      <c r="AR2842" s="84"/>
      <c r="AS2842" s="84"/>
      <c r="AT2842" s="84"/>
      <c r="AU2842" s="84"/>
      <c r="AV2842" s="84"/>
      <c r="AW2842" s="84"/>
    </row>
    <row r="2843" spans="1:49" x14ac:dyDescent="0.25">
      <c r="A2843" s="69" t="s">
        <v>22086</v>
      </c>
      <c r="B2843" s="69" t="s">
        <v>22568</v>
      </c>
      <c r="C2843" s="70"/>
      <c r="D2843" s="71"/>
      <c r="E2843" s="70"/>
      <c r="F2843" s="73"/>
      <c r="G2843" s="70"/>
      <c r="H2843" s="74"/>
      <c r="I2843" s="75"/>
      <c r="J2843" s="75"/>
      <c r="K2843" s="36"/>
      <c r="L2843" s="76"/>
      <c r="M2843" s="76"/>
      <c r="N2843" s="77"/>
      <c r="O2843" s="84" t="s">
        <v>2121</v>
      </c>
      <c r="P2843" s="86">
        <v>42759.605543981481</v>
      </c>
      <c r="Q2843" s="84" t="s">
        <v>23276</v>
      </c>
      <c r="R2843" s="84"/>
      <c r="S2843" s="84"/>
      <c r="T2843" s="84" t="s">
        <v>23993</v>
      </c>
      <c r="U2843" s="86">
        <v>42759.605543981481</v>
      </c>
      <c r="V2843" s="88" t="s">
        <v>24896</v>
      </c>
      <c r="W2843" s="84"/>
      <c r="X2843" s="84"/>
      <c r="Y2843" s="87" t="s">
        <v>25984</v>
      </c>
      <c r="Z2843" s="84"/>
      <c r="AA2843" s="84"/>
      <c r="AB2843" s="84"/>
      <c r="AC2843" s="84"/>
      <c r="AD2843" s="84"/>
      <c r="AE2843" s="84"/>
      <c r="AF2843" s="84"/>
      <c r="AG2843" s="84"/>
      <c r="AH2843" s="84"/>
      <c r="AI2843" s="84"/>
      <c r="AJ2843" s="84"/>
      <c r="AK2843" s="84"/>
      <c r="AL2843" s="84"/>
      <c r="AM2843" s="84"/>
      <c r="AN2843" s="84"/>
      <c r="AO2843" s="84"/>
      <c r="AP2843" s="84"/>
      <c r="AQ2843" s="84"/>
      <c r="AR2843" s="84"/>
      <c r="AS2843" s="84"/>
      <c r="AT2843" s="84"/>
      <c r="AU2843" s="84"/>
      <c r="AV2843" s="84"/>
      <c r="AW2843" s="84"/>
    </row>
    <row r="2844" spans="1:49" x14ac:dyDescent="0.25">
      <c r="A2844" s="69" t="s">
        <v>22087</v>
      </c>
      <c r="B2844" s="69" t="s">
        <v>22569</v>
      </c>
      <c r="C2844" s="70"/>
      <c r="D2844" s="71"/>
      <c r="E2844" s="70"/>
      <c r="F2844" s="73"/>
      <c r="G2844" s="70"/>
      <c r="H2844" s="74"/>
      <c r="I2844" s="75"/>
      <c r="J2844" s="75"/>
      <c r="K2844" s="36"/>
      <c r="L2844" s="76"/>
      <c r="M2844" s="76"/>
      <c r="N2844" s="77"/>
      <c r="O2844" s="84" t="s">
        <v>2121</v>
      </c>
      <c r="P2844" s="86">
        <v>42759.606932870367</v>
      </c>
      <c r="Q2844" s="84" t="s">
        <v>23277</v>
      </c>
      <c r="R2844" s="84"/>
      <c r="S2844" s="84"/>
      <c r="T2844" s="84"/>
      <c r="U2844" s="86">
        <v>42759.606932870367</v>
      </c>
      <c r="V2844" s="88" t="s">
        <v>24897</v>
      </c>
      <c r="W2844" s="84"/>
      <c r="X2844" s="84"/>
      <c r="Y2844" s="87" t="s">
        <v>25985</v>
      </c>
      <c r="Z2844" s="84"/>
      <c r="AA2844" s="84"/>
      <c r="AB2844" s="84"/>
      <c r="AC2844" s="84"/>
      <c r="AD2844" s="84"/>
      <c r="AE2844" s="84"/>
      <c r="AF2844" s="84"/>
      <c r="AG2844" s="84"/>
      <c r="AH2844" s="84"/>
      <c r="AI2844" s="84"/>
      <c r="AJ2844" s="84"/>
      <c r="AK2844" s="84"/>
      <c r="AL2844" s="84"/>
      <c r="AM2844" s="84"/>
      <c r="AN2844" s="84"/>
      <c r="AO2844" s="84"/>
      <c r="AP2844" s="84"/>
      <c r="AQ2844" s="84"/>
      <c r="AR2844" s="84"/>
      <c r="AS2844" s="84"/>
      <c r="AT2844" s="84"/>
      <c r="AU2844" s="84"/>
      <c r="AV2844" s="84"/>
      <c r="AW2844" s="84"/>
    </row>
    <row r="2845" spans="1:49" x14ac:dyDescent="0.25">
      <c r="A2845" s="69" t="s">
        <v>22087</v>
      </c>
      <c r="B2845" s="69" t="s">
        <v>22570</v>
      </c>
      <c r="C2845" s="70"/>
      <c r="D2845" s="71"/>
      <c r="E2845" s="70"/>
      <c r="F2845" s="73"/>
      <c r="G2845" s="70"/>
      <c r="H2845" s="74"/>
      <c r="I2845" s="75"/>
      <c r="J2845" s="75"/>
      <c r="K2845" s="36"/>
      <c r="L2845" s="76"/>
      <c r="M2845" s="76"/>
      <c r="N2845" s="77"/>
      <c r="O2845" s="84" t="s">
        <v>2121</v>
      </c>
      <c r="P2845" s="86">
        <v>42759.606932870367</v>
      </c>
      <c r="Q2845" s="84" t="s">
        <v>23277</v>
      </c>
      <c r="R2845" s="84"/>
      <c r="S2845" s="84"/>
      <c r="T2845" s="84"/>
      <c r="U2845" s="86">
        <v>42759.606932870367</v>
      </c>
      <c r="V2845" s="88" t="s">
        <v>24897</v>
      </c>
      <c r="W2845" s="84"/>
      <c r="X2845" s="84"/>
      <c r="Y2845" s="87" t="s">
        <v>25985</v>
      </c>
      <c r="Z2845" s="84"/>
      <c r="AA2845" s="84"/>
      <c r="AB2845" s="84"/>
      <c r="AC2845" s="84"/>
      <c r="AD2845" s="84"/>
      <c r="AE2845" s="84"/>
      <c r="AF2845" s="84"/>
      <c r="AG2845" s="84"/>
      <c r="AH2845" s="84"/>
      <c r="AI2845" s="84"/>
      <c r="AJ2845" s="84"/>
      <c r="AK2845" s="84"/>
      <c r="AL2845" s="84"/>
      <c r="AM2845" s="84"/>
      <c r="AN2845" s="84"/>
      <c r="AO2845" s="84"/>
      <c r="AP2845" s="84"/>
      <c r="AQ2845" s="84"/>
      <c r="AR2845" s="84"/>
      <c r="AS2845" s="84"/>
      <c r="AT2845" s="84"/>
      <c r="AU2845" s="84"/>
      <c r="AV2845" s="84"/>
      <c r="AW2845" s="84"/>
    </row>
    <row r="2846" spans="1:49" x14ac:dyDescent="0.25">
      <c r="A2846" s="69" t="s">
        <v>22087</v>
      </c>
      <c r="B2846" s="69" t="s">
        <v>2011</v>
      </c>
      <c r="C2846" s="70"/>
      <c r="D2846" s="71"/>
      <c r="E2846" s="70"/>
      <c r="F2846" s="73"/>
      <c r="G2846" s="70"/>
      <c r="H2846" s="74"/>
      <c r="I2846" s="75"/>
      <c r="J2846" s="75"/>
      <c r="K2846" s="36"/>
      <c r="L2846" s="76"/>
      <c r="M2846" s="76"/>
      <c r="N2846" s="77"/>
      <c r="O2846" s="84" t="s">
        <v>2121</v>
      </c>
      <c r="P2846" s="86">
        <v>42759.606932870367</v>
      </c>
      <c r="Q2846" s="84" t="s">
        <v>23277</v>
      </c>
      <c r="R2846" s="84"/>
      <c r="S2846" s="84"/>
      <c r="T2846" s="84"/>
      <c r="U2846" s="86">
        <v>42759.606932870367</v>
      </c>
      <c r="V2846" s="88" t="s">
        <v>24897</v>
      </c>
      <c r="W2846" s="84"/>
      <c r="X2846" s="84"/>
      <c r="Y2846" s="87" t="s">
        <v>25985</v>
      </c>
      <c r="Z2846" s="84"/>
      <c r="AA2846" s="84"/>
      <c r="AB2846" s="84"/>
      <c r="AC2846" s="84"/>
      <c r="AD2846" s="84"/>
      <c r="AE2846" s="84"/>
      <c r="AF2846" s="84"/>
      <c r="AG2846" s="84"/>
      <c r="AH2846" s="84"/>
      <c r="AI2846" s="84"/>
      <c r="AJ2846" s="84"/>
      <c r="AK2846" s="84"/>
      <c r="AL2846" s="84"/>
      <c r="AM2846" s="84"/>
      <c r="AN2846" s="84"/>
      <c r="AO2846" s="84"/>
      <c r="AP2846" s="84"/>
      <c r="AQ2846" s="84"/>
      <c r="AR2846" s="84"/>
      <c r="AS2846" s="84"/>
      <c r="AT2846" s="84"/>
      <c r="AU2846" s="84"/>
      <c r="AV2846" s="84"/>
      <c r="AW2846" s="84"/>
    </row>
    <row r="2847" spans="1:49" x14ac:dyDescent="0.25">
      <c r="A2847" s="69" t="s">
        <v>22088</v>
      </c>
      <c r="B2847" s="69" t="s">
        <v>2089</v>
      </c>
      <c r="C2847" s="70"/>
      <c r="D2847" s="71"/>
      <c r="E2847" s="70"/>
      <c r="F2847" s="73"/>
      <c r="G2847" s="70"/>
      <c r="H2847" s="74"/>
      <c r="I2847" s="75"/>
      <c r="J2847" s="75"/>
      <c r="K2847" s="36"/>
      <c r="L2847" s="76"/>
      <c r="M2847" s="76"/>
      <c r="N2847" s="77"/>
      <c r="O2847" s="84" t="s">
        <v>2121</v>
      </c>
      <c r="P2847" s="86">
        <v>42759.606944444444</v>
      </c>
      <c r="Q2847" s="84" t="s">
        <v>23278</v>
      </c>
      <c r="R2847" s="88" t="s">
        <v>3275</v>
      </c>
      <c r="S2847" s="84" t="s">
        <v>3704</v>
      </c>
      <c r="T2847" s="84"/>
      <c r="U2847" s="86">
        <v>42759.606944444444</v>
      </c>
      <c r="V2847" s="88" t="s">
        <v>24898</v>
      </c>
      <c r="W2847" s="84"/>
      <c r="X2847" s="84"/>
      <c r="Y2847" s="87" t="s">
        <v>25986</v>
      </c>
      <c r="Z2847" s="84"/>
      <c r="AA2847" s="84"/>
      <c r="AB2847" s="84"/>
      <c r="AC2847" s="84"/>
      <c r="AD2847" s="84"/>
      <c r="AE2847" s="84"/>
      <c r="AF2847" s="84"/>
      <c r="AG2847" s="84"/>
      <c r="AH2847" s="84"/>
      <c r="AI2847" s="84"/>
      <c r="AJ2847" s="84"/>
      <c r="AK2847" s="84"/>
      <c r="AL2847" s="84"/>
      <c r="AM2847" s="84"/>
      <c r="AN2847" s="84"/>
      <c r="AO2847" s="84"/>
      <c r="AP2847" s="84"/>
      <c r="AQ2847" s="84"/>
      <c r="AR2847" s="84"/>
      <c r="AS2847" s="84"/>
      <c r="AT2847" s="84"/>
      <c r="AU2847" s="84"/>
      <c r="AV2847" s="84"/>
      <c r="AW2847" s="84"/>
    </row>
    <row r="2848" spans="1:49" x14ac:dyDescent="0.25">
      <c r="A2848" s="69" t="s">
        <v>22089</v>
      </c>
      <c r="B2848" s="69" t="s">
        <v>566</v>
      </c>
      <c r="C2848" s="70"/>
      <c r="D2848" s="71"/>
      <c r="E2848" s="70"/>
      <c r="F2848" s="73"/>
      <c r="G2848" s="70"/>
      <c r="H2848" s="74"/>
      <c r="I2848" s="75"/>
      <c r="J2848" s="75"/>
      <c r="K2848" s="36"/>
      <c r="L2848" s="76"/>
      <c r="M2848" s="76"/>
      <c r="N2848" s="77"/>
      <c r="O2848" s="84" t="s">
        <v>2121</v>
      </c>
      <c r="P2848" s="86">
        <v>42759.606944444444</v>
      </c>
      <c r="Q2848" s="84" t="s">
        <v>23251</v>
      </c>
      <c r="R2848" s="84"/>
      <c r="S2848" s="84"/>
      <c r="T2848" s="84" t="s">
        <v>23988</v>
      </c>
      <c r="U2848" s="86">
        <v>42759.606944444444</v>
      </c>
      <c r="V2848" s="88" t="s">
        <v>24899</v>
      </c>
      <c r="W2848" s="84"/>
      <c r="X2848" s="84"/>
      <c r="Y2848" s="87" t="s">
        <v>25987</v>
      </c>
      <c r="Z2848" s="84"/>
      <c r="AA2848" s="84"/>
      <c r="AB2848" s="84"/>
      <c r="AC2848" s="84"/>
      <c r="AD2848" s="84"/>
      <c r="AE2848" s="84"/>
      <c r="AF2848" s="84"/>
      <c r="AG2848" s="84"/>
      <c r="AH2848" s="84"/>
      <c r="AI2848" s="84"/>
      <c r="AJ2848" s="84"/>
      <c r="AK2848" s="84"/>
      <c r="AL2848" s="84"/>
      <c r="AM2848" s="84"/>
      <c r="AN2848" s="84"/>
      <c r="AO2848" s="84"/>
      <c r="AP2848" s="84"/>
      <c r="AQ2848" s="84"/>
      <c r="AR2848" s="84"/>
      <c r="AS2848" s="84"/>
      <c r="AT2848" s="84"/>
      <c r="AU2848" s="84"/>
      <c r="AV2848" s="84"/>
      <c r="AW2848" s="84"/>
    </row>
    <row r="2849" spans="1:49" x14ac:dyDescent="0.25">
      <c r="A2849" s="69" t="s">
        <v>22090</v>
      </c>
      <c r="B2849" s="69" t="s">
        <v>22571</v>
      </c>
      <c r="C2849" s="70"/>
      <c r="D2849" s="71"/>
      <c r="E2849" s="70"/>
      <c r="F2849" s="73"/>
      <c r="G2849" s="70"/>
      <c r="H2849" s="74"/>
      <c r="I2849" s="75"/>
      <c r="J2849" s="75"/>
      <c r="K2849" s="36"/>
      <c r="L2849" s="76"/>
      <c r="M2849" s="76"/>
      <c r="N2849" s="77"/>
      <c r="O2849" s="84" t="s">
        <v>2121</v>
      </c>
      <c r="P2849" s="86">
        <v>42759.606944444444</v>
      </c>
      <c r="Q2849" s="84" t="s">
        <v>23279</v>
      </c>
      <c r="R2849" s="88" t="s">
        <v>23715</v>
      </c>
      <c r="S2849" s="84" t="s">
        <v>3774</v>
      </c>
      <c r="T2849" s="84"/>
      <c r="U2849" s="86">
        <v>42759.606944444444</v>
      </c>
      <c r="V2849" s="88" t="s">
        <v>24900</v>
      </c>
      <c r="W2849" s="84"/>
      <c r="X2849" s="84"/>
      <c r="Y2849" s="87" t="s">
        <v>25988</v>
      </c>
      <c r="Z2849" s="84"/>
      <c r="AA2849" s="84"/>
      <c r="AB2849" s="84"/>
      <c r="AC2849" s="84"/>
      <c r="AD2849" s="84"/>
      <c r="AE2849" s="84"/>
      <c r="AF2849" s="84"/>
      <c r="AG2849" s="84"/>
      <c r="AH2849" s="84"/>
      <c r="AI2849" s="84"/>
      <c r="AJ2849" s="84"/>
      <c r="AK2849" s="84"/>
      <c r="AL2849" s="84"/>
      <c r="AM2849" s="84"/>
      <c r="AN2849" s="84"/>
      <c r="AO2849" s="84"/>
      <c r="AP2849" s="84"/>
      <c r="AQ2849" s="84"/>
      <c r="AR2849" s="84"/>
      <c r="AS2849" s="84"/>
      <c r="AT2849" s="84"/>
      <c r="AU2849" s="84"/>
      <c r="AV2849" s="84"/>
      <c r="AW2849" s="84"/>
    </row>
    <row r="2850" spans="1:49" x14ac:dyDescent="0.25">
      <c r="A2850" s="69" t="s">
        <v>22090</v>
      </c>
      <c r="B2850" s="69" t="s">
        <v>22572</v>
      </c>
      <c r="C2850" s="70"/>
      <c r="D2850" s="71"/>
      <c r="E2850" s="70"/>
      <c r="F2850" s="73"/>
      <c r="G2850" s="70"/>
      <c r="H2850" s="74"/>
      <c r="I2850" s="75"/>
      <c r="J2850" s="75"/>
      <c r="K2850" s="36"/>
      <c r="L2850" s="76"/>
      <c r="M2850" s="76"/>
      <c r="N2850" s="77"/>
      <c r="O2850" s="84" t="s">
        <v>2121</v>
      </c>
      <c r="P2850" s="86">
        <v>42759.606944444444</v>
      </c>
      <c r="Q2850" s="84" t="s">
        <v>23279</v>
      </c>
      <c r="R2850" s="88" t="s">
        <v>23715</v>
      </c>
      <c r="S2850" s="84" t="s">
        <v>3774</v>
      </c>
      <c r="T2850" s="84"/>
      <c r="U2850" s="86">
        <v>42759.606944444444</v>
      </c>
      <c r="V2850" s="88" t="s">
        <v>24900</v>
      </c>
      <c r="W2850" s="84"/>
      <c r="X2850" s="84"/>
      <c r="Y2850" s="87" t="s">
        <v>25988</v>
      </c>
      <c r="Z2850" s="84"/>
      <c r="AA2850" s="84"/>
      <c r="AB2850" s="84"/>
      <c r="AC2850" s="84"/>
      <c r="AD2850" s="84"/>
      <c r="AE2850" s="84"/>
      <c r="AF2850" s="84"/>
      <c r="AG2850" s="84"/>
      <c r="AH2850" s="84"/>
      <c r="AI2850" s="84"/>
      <c r="AJ2850" s="84"/>
      <c r="AK2850" s="84"/>
      <c r="AL2850" s="84"/>
      <c r="AM2850" s="84"/>
      <c r="AN2850" s="84"/>
      <c r="AO2850" s="84"/>
      <c r="AP2850" s="84"/>
      <c r="AQ2850" s="84"/>
      <c r="AR2850" s="84"/>
      <c r="AS2850" s="84"/>
      <c r="AT2850" s="84"/>
      <c r="AU2850" s="84"/>
      <c r="AV2850" s="84"/>
      <c r="AW2850" s="84"/>
    </row>
    <row r="2851" spans="1:49" x14ac:dyDescent="0.25">
      <c r="A2851" s="69" t="s">
        <v>22090</v>
      </c>
      <c r="B2851" s="69" t="s">
        <v>22573</v>
      </c>
      <c r="C2851" s="70"/>
      <c r="D2851" s="71"/>
      <c r="E2851" s="70"/>
      <c r="F2851" s="73"/>
      <c r="G2851" s="70"/>
      <c r="H2851" s="74"/>
      <c r="I2851" s="75"/>
      <c r="J2851" s="75"/>
      <c r="K2851" s="36"/>
      <c r="L2851" s="76"/>
      <c r="M2851" s="76"/>
      <c r="N2851" s="77"/>
      <c r="O2851" s="84" t="s">
        <v>2121</v>
      </c>
      <c r="P2851" s="86">
        <v>42759.606944444444</v>
      </c>
      <c r="Q2851" s="84" t="s">
        <v>23279</v>
      </c>
      <c r="R2851" s="88" t="s">
        <v>23715</v>
      </c>
      <c r="S2851" s="84" t="s">
        <v>3774</v>
      </c>
      <c r="T2851" s="84"/>
      <c r="U2851" s="86">
        <v>42759.606944444444</v>
      </c>
      <c r="V2851" s="88" t="s">
        <v>24900</v>
      </c>
      <c r="W2851" s="84"/>
      <c r="X2851" s="84"/>
      <c r="Y2851" s="87" t="s">
        <v>25988</v>
      </c>
      <c r="Z2851" s="84"/>
      <c r="AA2851" s="84"/>
      <c r="AB2851" s="84"/>
      <c r="AC2851" s="84"/>
      <c r="AD2851" s="84"/>
      <c r="AE2851" s="84"/>
      <c r="AF2851" s="84"/>
      <c r="AG2851" s="84"/>
      <c r="AH2851" s="84"/>
      <c r="AI2851" s="84"/>
      <c r="AJ2851" s="84"/>
      <c r="AK2851" s="84"/>
      <c r="AL2851" s="84"/>
      <c r="AM2851" s="84"/>
      <c r="AN2851" s="84"/>
      <c r="AO2851" s="84"/>
      <c r="AP2851" s="84"/>
      <c r="AQ2851" s="84"/>
      <c r="AR2851" s="84"/>
      <c r="AS2851" s="84"/>
      <c r="AT2851" s="84"/>
      <c r="AU2851" s="84"/>
      <c r="AV2851" s="84"/>
      <c r="AW2851" s="84"/>
    </row>
    <row r="2852" spans="1:49" x14ac:dyDescent="0.25">
      <c r="A2852" s="69" t="s">
        <v>22090</v>
      </c>
      <c r="B2852" s="69" t="s">
        <v>22574</v>
      </c>
      <c r="C2852" s="70"/>
      <c r="D2852" s="71"/>
      <c r="E2852" s="70"/>
      <c r="F2852" s="73"/>
      <c r="G2852" s="70"/>
      <c r="H2852" s="74"/>
      <c r="I2852" s="75"/>
      <c r="J2852" s="75"/>
      <c r="K2852" s="36"/>
      <c r="L2852" s="76"/>
      <c r="M2852" s="76"/>
      <c r="N2852" s="77"/>
      <c r="O2852" s="84" t="s">
        <v>2121</v>
      </c>
      <c r="P2852" s="86">
        <v>42759.606944444444</v>
      </c>
      <c r="Q2852" s="84" t="s">
        <v>23279</v>
      </c>
      <c r="R2852" s="88" t="s">
        <v>23715</v>
      </c>
      <c r="S2852" s="84" t="s">
        <v>3774</v>
      </c>
      <c r="T2852" s="84"/>
      <c r="U2852" s="86">
        <v>42759.606944444444</v>
      </c>
      <c r="V2852" s="88" t="s">
        <v>24900</v>
      </c>
      <c r="W2852" s="84"/>
      <c r="X2852" s="84"/>
      <c r="Y2852" s="87" t="s">
        <v>25988</v>
      </c>
      <c r="Z2852" s="84"/>
      <c r="AA2852" s="84"/>
      <c r="AB2852" s="84"/>
      <c r="AC2852" s="84"/>
      <c r="AD2852" s="84"/>
      <c r="AE2852" s="84"/>
      <c r="AF2852" s="84"/>
      <c r="AG2852" s="84"/>
      <c r="AH2852" s="84"/>
      <c r="AI2852" s="84"/>
      <c r="AJ2852" s="84"/>
      <c r="AK2852" s="84"/>
      <c r="AL2852" s="84"/>
      <c r="AM2852" s="84"/>
      <c r="AN2852" s="84"/>
      <c r="AO2852" s="84"/>
      <c r="AP2852" s="84"/>
      <c r="AQ2852" s="84"/>
      <c r="AR2852" s="84"/>
      <c r="AS2852" s="84"/>
      <c r="AT2852" s="84"/>
      <c r="AU2852" s="84"/>
      <c r="AV2852" s="84"/>
      <c r="AW2852" s="84"/>
    </row>
    <row r="2853" spans="1:49" x14ac:dyDescent="0.25">
      <c r="A2853" s="69" t="s">
        <v>22090</v>
      </c>
      <c r="B2853" s="69" t="s">
        <v>22575</v>
      </c>
      <c r="C2853" s="70"/>
      <c r="D2853" s="71"/>
      <c r="E2853" s="70"/>
      <c r="F2853" s="73"/>
      <c r="G2853" s="70"/>
      <c r="H2853" s="74"/>
      <c r="I2853" s="75"/>
      <c r="J2853" s="75"/>
      <c r="K2853" s="36"/>
      <c r="L2853" s="76"/>
      <c r="M2853" s="76"/>
      <c r="N2853" s="77"/>
      <c r="O2853" s="84" t="s">
        <v>2121</v>
      </c>
      <c r="P2853" s="86">
        <v>42759.606944444444</v>
      </c>
      <c r="Q2853" s="84" t="s">
        <v>23279</v>
      </c>
      <c r="R2853" s="88" t="s">
        <v>23715</v>
      </c>
      <c r="S2853" s="84" t="s">
        <v>3774</v>
      </c>
      <c r="T2853" s="84"/>
      <c r="U2853" s="86">
        <v>42759.606944444444</v>
      </c>
      <c r="V2853" s="88" t="s">
        <v>24900</v>
      </c>
      <c r="W2853" s="84"/>
      <c r="X2853" s="84"/>
      <c r="Y2853" s="87" t="s">
        <v>25988</v>
      </c>
      <c r="Z2853" s="84"/>
      <c r="AA2853" s="84"/>
      <c r="AB2853" s="84"/>
      <c r="AC2853" s="84"/>
      <c r="AD2853" s="84"/>
      <c r="AE2853" s="84"/>
      <c r="AF2853" s="84"/>
      <c r="AG2853" s="84"/>
      <c r="AH2853" s="84"/>
      <c r="AI2853" s="84"/>
      <c r="AJ2853" s="84"/>
      <c r="AK2853" s="84"/>
      <c r="AL2853" s="84"/>
      <c r="AM2853" s="84"/>
      <c r="AN2853" s="84"/>
      <c r="AO2853" s="84"/>
      <c r="AP2853" s="84"/>
      <c r="AQ2853" s="84"/>
      <c r="AR2853" s="84"/>
      <c r="AS2853" s="84"/>
      <c r="AT2853" s="84"/>
      <c r="AU2853" s="84"/>
      <c r="AV2853" s="84"/>
      <c r="AW2853" s="84"/>
    </row>
    <row r="2854" spans="1:49" x14ac:dyDescent="0.25">
      <c r="A2854" s="69" t="s">
        <v>22091</v>
      </c>
      <c r="B2854" s="69" t="s">
        <v>22540</v>
      </c>
      <c r="C2854" s="70"/>
      <c r="D2854" s="71"/>
      <c r="E2854" s="70"/>
      <c r="F2854" s="73"/>
      <c r="G2854" s="70"/>
      <c r="H2854" s="74"/>
      <c r="I2854" s="75"/>
      <c r="J2854" s="75"/>
      <c r="K2854" s="36"/>
      <c r="L2854" s="76"/>
      <c r="M2854" s="76"/>
      <c r="N2854" s="77"/>
      <c r="O2854" s="84" t="s">
        <v>2121</v>
      </c>
      <c r="P2854" s="86">
        <v>42759.606956018521</v>
      </c>
      <c r="Q2854" s="84" t="s">
        <v>23225</v>
      </c>
      <c r="R2854" s="84"/>
      <c r="S2854" s="84"/>
      <c r="T2854" s="84"/>
      <c r="U2854" s="86">
        <v>42759.606956018521</v>
      </c>
      <c r="V2854" s="88" t="s">
        <v>24901</v>
      </c>
      <c r="W2854" s="84"/>
      <c r="X2854" s="84"/>
      <c r="Y2854" s="87" t="s">
        <v>25989</v>
      </c>
      <c r="Z2854" s="84"/>
      <c r="AA2854" s="84"/>
      <c r="AB2854" s="84"/>
      <c r="AC2854" s="84"/>
      <c r="AD2854" s="84"/>
      <c r="AE2854" s="84"/>
      <c r="AF2854" s="84"/>
      <c r="AG2854" s="84"/>
      <c r="AH2854" s="84"/>
      <c r="AI2854" s="84"/>
      <c r="AJ2854" s="84"/>
      <c r="AK2854" s="84"/>
      <c r="AL2854" s="84"/>
      <c r="AM2854" s="84"/>
      <c r="AN2854" s="84"/>
      <c r="AO2854" s="84"/>
      <c r="AP2854" s="84"/>
      <c r="AQ2854" s="84"/>
      <c r="AR2854" s="84"/>
      <c r="AS2854" s="84"/>
      <c r="AT2854" s="84"/>
      <c r="AU2854" s="84"/>
      <c r="AV2854" s="84"/>
      <c r="AW2854" s="84"/>
    </row>
    <row r="2855" spans="1:49" x14ac:dyDescent="0.25">
      <c r="A2855" s="69" t="s">
        <v>22092</v>
      </c>
      <c r="B2855" s="69" t="s">
        <v>22576</v>
      </c>
      <c r="C2855" s="70"/>
      <c r="D2855" s="71"/>
      <c r="E2855" s="70"/>
      <c r="F2855" s="73"/>
      <c r="G2855" s="70"/>
      <c r="H2855" s="74"/>
      <c r="I2855" s="75"/>
      <c r="J2855" s="75"/>
      <c r="K2855" s="36"/>
      <c r="L2855" s="76"/>
      <c r="M2855" s="76"/>
      <c r="N2855" s="77"/>
      <c r="O2855" s="84" t="s">
        <v>2121</v>
      </c>
      <c r="P2855" s="86">
        <v>42759.606956018521</v>
      </c>
      <c r="Q2855" s="84" t="s">
        <v>23280</v>
      </c>
      <c r="R2855" s="88" t="s">
        <v>23716</v>
      </c>
      <c r="S2855" s="84" t="s">
        <v>3696</v>
      </c>
      <c r="T2855" s="84" t="s">
        <v>23994</v>
      </c>
      <c r="U2855" s="86">
        <v>42759.606956018521</v>
      </c>
      <c r="V2855" s="88" t="s">
        <v>24902</v>
      </c>
      <c r="W2855" s="84"/>
      <c r="X2855" s="84"/>
      <c r="Y2855" s="87" t="s">
        <v>25990</v>
      </c>
      <c r="Z2855" s="84"/>
      <c r="AA2855" s="84"/>
      <c r="AB2855" s="84"/>
      <c r="AC2855" s="84"/>
      <c r="AD2855" s="84"/>
      <c r="AE2855" s="84"/>
      <c r="AF2855" s="84"/>
      <c r="AG2855" s="84"/>
      <c r="AH2855" s="84"/>
      <c r="AI2855" s="84"/>
      <c r="AJ2855" s="84"/>
      <c r="AK2855" s="84"/>
      <c r="AL2855" s="84"/>
      <c r="AM2855" s="84"/>
      <c r="AN2855" s="84"/>
      <c r="AO2855" s="84"/>
      <c r="AP2855" s="84"/>
      <c r="AQ2855" s="84"/>
      <c r="AR2855" s="84"/>
      <c r="AS2855" s="84"/>
      <c r="AT2855" s="84"/>
      <c r="AU2855" s="84"/>
      <c r="AV2855" s="84"/>
      <c r="AW2855" s="84"/>
    </row>
    <row r="2856" spans="1:49" x14ac:dyDescent="0.25">
      <c r="A2856" s="69" t="s">
        <v>22092</v>
      </c>
      <c r="B2856" s="69" t="s">
        <v>22577</v>
      </c>
      <c r="C2856" s="70"/>
      <c r="D2856" s="71"/>
      <c r="E2856" s="70"/>
      <c r="F2856" s="73"/>
      <c r="G2856" s="70"/>
      <c r="H2856" s="74"/>
      <c r="I2856" s="75"/>
      <c r="J2856" s="75"/>
      <c r="K2856" s="36"/>
      <c r="L2856" s="76"/>
      <c r="M2856" s="76"/>
      <c r="N2856" s="77"/>
      <c r="O2856" s="84" t="s">
        <v>2122</v>
      </c>
      <c r="P2856" s="86">
        <v>42759.606956018521</v>
      </c>
      <c r="Q2856" s="84" t="s">
        <v>23280</v>
      </c>
      <c r="R2856" s="88" t="s">
        <v>23716</v>
      </c>
      <c r="S2856" s="84" t="s">
        <v>3696</v>
      </c>
      <c r="T2856" s="84" t="s">
        <v>23994</v>
      </c>
      <c r="U2856" s="86">
        <v>42759.606956018521</v>
      </c>
      <c r="V2856" s="88" t="s">
        <v>24902</v>
      </c>
      <c r="W2856" s="84"/>
      <c r="X2856" s="84"/>
      <c r="Y2856" s="87" t="s">
        <v>25990</v>
      </c>
      <c r="Z2856" s="84"/>
      <c r="AA2856" s="84"/>
      <c r="AB2856" s="84"/>
      <c r="AC2856" s="84"/>
      <c r="AD2856" s="84"/>
      <c r="AE2856" s="84"/>
      <c r="AF2856" s="84"/>
      <c r="AG2856" s="84"/>
      <c r="AH2856" s="84"/>
      <c r="AI2856" s="84"/>
      <c r="AJ2856" s="84"/>
      <c r="AK2856" s="84"/>
      <c r="AL2856" s="84"/>
      <c r="AM2856" s="84"/>
      <c r="AN2856" s="84"/>
      <c r="AO2856" s="84"/>
      <c r="AP2856" s="84"/>
      <c r="AQ2856" s="84"/>
      <c r="AR2856" s="84"/>
      <c r="AS2856" s="84"/>
      <c r="AT2856" s="84"/>
      <c r="AU2856" s="84"/>
      <c r="AV2856" s="84"/>
      <c r="AW2856" s="84"/>
    </row>
    <row r="2857" spans="1:49" x14ac:dyDescent="0.25">
      <c r="A2857" s="69" t="s">
        <v>22093</v>
      </c>
      <c r="B2857" s="69" t="s">
        <v>1588</v>
      </c>
      <c r="C2857" s="70"/>
      <c r="D2857" s="71"/>
      <c r="E2857" s="70"/>
      <c r="F2857" s="73"/>
      <c r="G2857" s="70"/>
      <c r="H2857" s="74"/>
      <c r="I2857" s="75"/>
      <c r="J2857" s="75"/>
      <c r="K2857" s="36"/>
      <c r="L2857" s="76"/>
      <c r="M2857" s="76"/>
      <c r="N2857" s="77"/>
      <c r="O2857" s="84" t="s">
        <v>2121</v>
      </c>
      <c r="P2857" s="86">
        <v>42759.606956018521</v>
      </c>
      <c r="Q2857" s="84" t="s">
        <v>23281</v>
      </c>
      <c r="R2857" s="88" t="s">
        <v>23717</v>
      </c>
      <c r="S2857" s="84" t="s">
        <v>3717</v>
      </c>
      <c r="T2857" s="84" t="s">
        <v>23995</v>
      </c>
      <c r="U2857" s="86">
        <v>42759.606956018521</v>
      </c>
      <c r="V2857" s="88" t="s">
        <v>24903</v>
      </c>
      <c r="W2857" s="84"/>
      <c r="X2857" s="84"/>
      <c r="Y2857" s="87" t="s">
        <v>25991</v>
      </c>
      <c r="Z2857" s="84"/>
      <c r="AA2857" s="84"/>
      <c r="AB2857" s="84"/>
      <c r="AC2857" s="84"/>
      <c r="AD2857" s="84"/>
      <c r="AE2857" s="84"/>
      <c r="AF2857" s="84"/>
      <c r="AG2857" s="84"/>
      <c r="AH2857" s="84"/>
      <c r="AI2857" s="84"/>
      <c r="AJ2857" s="84"/>
      <c r="AK2857" s="84"/>
      <c r="AL2857" s="84"/>
      <c r="AM2857" s="84"/>
      <c r="AN2857" s="84"/>
      <c r="AO2857" s="84"/>
      <c r="AP2857" s="84"/>
      <c r="AQ2857" s="84"/>
      <c r="AR2857" s="84"/>
      <c r="AS2857" s="84"/>
      <c r="AT2857" s="84"/>
      <c r="AU2857" s="84"/>
      <c r="AV2857" s="84"/>
      <c r="AW2857" s="84"/>
    </row>
    <row r="2858" spans="1:49" x14ac:dyDescent="0.25">
      <c r="A2858" s="69" t="s">
        <v>22094</v>
      </c>
      <c r="B2858" s="69" t="s">
        <v>22094</v>
      </c>
      <c r="C2858" s="70"/>
      <c r="D2858" s="71"/>
      <c r="E2858" s="70"/>
      <c r="F2858" s="73"/>
      <c r="G2858" s="70"/>
      <c r="H2858" s="74"/>
      <c r="I2858" s="75"/>
      <c r="J2858" s="75"/>
      <c r="K2858" s="36"/>
      <c r="L2858" s="76"/>
      <c r="M2858" s="76"/>
      <c r="N2858" s="77"/>
      <c r="O2858" s="84" t="s">
        <v>179</v>
      </c>
      <c r="P2858" s="86">
        <v>42759.606956018521</v>
      </c>
      <c r="Q2858" s="84" t="s">
        <v>23282</v>
      </c>
      <c r="R2858" s="88" t="s">
        <v>3394</v>
      </c>
      <c r="S2858" s="84" t="s">
        <v>3725</v>
      </c>
      <c r="T2858" s="84"/>
      <c r="U2858" s="86">
        <v>42759.606956018521</v>
      </c>
      <c r="V2858" s="88" t="s">
        <v>24904</v>
      </c>
      <c r="W2858" s="84"/>
      <c r="X2858" s="84"/>
      <c r="Y2858" s="87" t="s">
        <v>25992</v>
      </c>
      <c r="Z2858" s="84"/>
      <c r="AA2858" s="84"/>
      <c r="AB2858" s="84"/>
      <c r="AC2858" s="84"/>
      <c r="AD2858" s="84"/>
      <c r="AE2858" s="84"/>
      <c r="AF2858" s="84"/>
      <c r="AG2858" s="84"/>
      <c r="AH2858" s="84"/>
      <c r="AI2858" s="84"/>
      <c r="AJ2858" s="84"/>
      <c r="AK2858" s="84"/>
      <c r="AL2858" s="84"/>
      <c r="AM2858" s="84"/>
      <c r="AN2858" s="84"/>
      <c r="AO2858" s="84"/>
      <c r="AP2858" s="84"/>
      <c r="AQ2858" s="84"/>
      <c r="AR2858" s="84"/>
      <c r="AS2858" s="84"/>
      <c r="AT2858" s="84"/>
      <c r="AU2858" s="84"/>
      <c r="AV2858" s="84"/>
      <c r="AW2858" s="84"/>
    </row>
    <row r="2859" spans="1:49" x14ac:dyDescent="0.25">
      <c r="A2859" s="69" t="s">
        <v>22095</v>
      </c>
      <c r="B2859" s="69" t="s">
        <v>22434</v>
      </c>
      <c r="C2859" s="70"/>
      <c r="D2859" s="71"/>
      <c r="E2859" s="70"/>
      <c r="F2859" s="73"/>
      <c r="G2859" s="70"/>
      <c r="H2859" s="74"/>
      <c r="I2859" s="75"/>
      <c r="J2859" s="75"/>
      <c r="K2859" s="36"/>
      <c r="L2859" s="76"/>
      <c r="M2859" s="76"/>
      <c r="N2859" s="77"/>
      <c r="O2859" s="84" t="s">
        <v>2121</v>
      </c>
      <c r="P2859" s="86">
        <v>42759.60696759259</v>
      </c>
      <c r="Q2859" s="84" t="s">
        <v>23041</v>
      </c>
      <c r="R2859" s="84"/>
      <c r="S2859" s="84"/>
      <c r="T2859" s="84" t="s">
        <v>1682</v>
      </c>
      <c r="U2859" s="86">
        <v>42759.60696759259</v>
      </c>
      <c r="V2859" s="88" t="s">
        <v>24905</v>
      </c>
      <c r="W2859" s="84"/>
      <c r="X2859" s="84"/>
      <c r="Y2859" s="87" t="s">
        <v>25993</v>
      </c>
      <c r="Z2859" s="84"/>
      <c r="AA2859" s="84"/>
      <c r="AB2859" s="84"/>
      <c r="AC2859" s="84"/>
      <c r="AD2859" s="84"/>
      <c r="AE2859" s="84"/>
      <c r="AF2859" s="84"/>
      <c r="AG2859" s="84"/>
      <c r="AH2859" s="84"/>
      <c r="AI2859" s="84"/>
      <c r="AJ2859" s="84"/>
      <c r="AK2859" s="84"/>
      <c r="AL2859" s="84"/>
      <c r="AM2859" s="84"/>
      <c r="AN2859" s="84"/>
      <c r="AO2859" s="84"/>
      <c r="AP2859" s="84"/>
      <c r="AQ2859" s="84"/>
      <c r="AR2859" s="84"/>
      <c r="AS2859" s="84"/>
      <c r="AT2859" s="84"/>
      <c r="AU2859" s="84"/>
      <c r="AV2859" s="84"/>
      <c r="AW2859" s="84"/>
    </row>
    <row r="2860" spans="1:49" x14ac:dyDescent="0.25">
      <c r="A2860" s="69" t="s">
        <v>22096</v>
      </c>
      <c r="B2860" s="69" t="s">
        <v>22578</v>
      </c>
      <c r="C2860" s="70"/>
      <c r="D2860" s="71"/>
      <c r="E2860" s="70"/>
      <c r="F2860" s="73"/>
      <c r="G2860" s="70"/>
      <c r="H2860" s="74"/>
      <c r="I2860" s="75"/>
      <c r="J2860" s="75"/>
      <c r="K2860" s="36"/>
      <c r="L2860" s="76"/>
      <c r="M2860" s="76"/>
      <c r="N2860" s="77"/>
      <c r="O2860" s="84" t="s">
        <v>2121</v>
      </c>
      <c r="P2860" s="86">
        <v>42759.60696759259</v>
      </c>
      <c r="Q2860" s="87" t="s">
        <v>23283</v>
      </c>
      <c r="R2860" s="88" t="s">
        <v>23718</v>
      </c>
      <c r="S2860" s="84" t="s">
        <v>3777</v>
      </c>
      <c r="T2860" s="84"/>
      <c r="U2860" s="86">
        <v>42759.60696759259</v>
      </c>
      <c r="V2860" s="88" t="s">
        <v>24906</v>
      </c>
      <c r="W2860" s="84"/>
      <c r="X2860" s="84"/>
      <c r="Y2860" s="87" t="s">
        <v>25994</v>
      </c>
      <c r="Z2860" s="84"/>
      <c r="AA2860" s="84"/>
      <c r="AB2860" s="84"/>
      <c r="AC2860" s="84"/>
      <c r="AD2860" s="84"/>
      <c r="AE2860" s="84"/>
      <c r="AF2860" s="84"/>
      <c r="AG2860" s="84"/>
      <c r="AH2860" s="84"/>
      <c r="AI2860" s="84"/>
      <c r="AJ2860" s="84"/>
      <c r="AK2860" s="84"/>
      <c r="AL2860" s="84"/>
      <c r="AM2860" s="84"/>
      <c r="AN2860" s="84"/>
      <c r="AO2860" s="84"/>
      <c r="AP2860" s="84"/>
      <c r="AQ2860" s="84"/>
      <c r="AR2860" s="84"/>
      <c r="AS2860" s="84"/>
      <c r="AT2860" s="84"/>
      <c r="AU2860" s="84"/>
      <c r="AV2860" s="84"/>
      <c r="AW2860" s="84"/>
    </row>
    <row r="2861" spans="1:49" x14ac:dyDescent="0.25">
      <c r="A2861" s="69" t="s">
        <v>22097</v>
      </c>
      <c r="B2861" s="69" t="s">
        <v>22579</v>
      </c>
      <c r="C2861" s="70"/>
      <c r="D2861" s="71"/>
      <c r="E2861" s="70"/>
      <c r="F2861" s="73"/>
      <c r="G2861" s="70"/>
      <c r="H2861" s="74"/>
      <c r="I2861" s="75"/>
      <c r="J2861" s="75"/>
      <c r="K2861" s="36"/>
      <c r="L2861" s="76"/>
      <c r="M2861" s="76"/>
      <c r="N2861" s="77"/>
      <c r="O2861" s="84" t="s">
        <v>2121</v>
      </c>
      <c r="P2861" s="86">
        <v>42759.60696759259</v>
      </c>
      <c r="Q2861" s="84" t="s">
        <v>23284</v>
      </c>
      <c r="R2861" s="88" t="s">
        <v>23596</v>
      </c>
      <c r="S2861" s="84" t="s">
        <v>3696</v>
      </c>
      <c r="T2861" s="84"/>
      <c r="U2861" s="86">
        <v>42759.60696759259</v>
      </c>
      <c r="V2861" s="88" t="s">
        <v>24907</v>
      </c>
      <c r="W2861" s="84"/>
      <c r="X2861" s="84"/>
      <c r="Y2861" s="87" t="s">
        <v>25995</v>
      </c>
      <c r="Z2861" s="84"/>
      <c r="AA2861" s="84"/>
      <c r="AB2861" s="84"/>
      <c r="AC2861" s="84"/>
      <c r="AD2861" s="84"/>
      <c r="AE2861" s="84"/>
      <c r="AF2861" s="84"/>
      <c r="AG2861" s="84"/>
      <c r="AH2861" s="84"/>
      <c r="AI2861" s="84"/>
      <c r="AJ2861" s="84"/>
      <c r="AK2861" s="84"/>
      <c r="AL2861" s="84"/>
      <c r="AM2861" s="84"/>
      <c r="AN2861" s="84"/>
      <c r="AO2861" s="84"/>
      <c r="AP2861" s="84"/>
      <c r="AQ2861" s="84"/>
      <c r="AR2861" s="84"/>
      <c r="AS2861" s="84"/>
      <c r="AT2861" s="84"/>
      <c r="AU2861" s="84"/>
      <c r="AV2861" s="84"/>
      <c r="AW2861" s="84"/>
    </row>
    <row r="2862" spans="1:49" x14ac:dyDescent="0.25">
      <c r="A2862" s="69" t="s">
        <v>22098</v>
      </c>
      <c r="B2862" s="69" t="s">
        <v>22098</v>
      </c>
      <c r="C2862" s="70"/>
      <c r="D2862" s="71"/>
      <c r="E2862" s="70"/>
      <c r="F2862" s="73"/>
      <c r="G2862" s="70"/>
      <c r="H2862" s="74"/>
      <c r="I2862" s="75"/>
      <c r="J2862" s="75"/>
      <c r="K2862" s="36"/>
      <c r="L2862" s="76"/>
      <c r="M2862" s="76"/>
      <c r="N2862" s="77"/>
      <c r="O2862" s="84" t="s">
        <v>179</v>
      </c>
      <c r="P2862" s="86">
        <v>42759.60696759259</v>
      </c>
      <c r="Q2862" s="84" t="s">
        <v>23285</v>
      </c>
      <c r="R2862" s="88" t="s">
        <v>23708</v>
      </c>
      <c r="S2862" s="84" t="s">
        <v>23879</v>
      </c>
      <c r="T2862" s="84"/>
      <c r="U2862" s="86">
        <v>42759.60696759259</v>
      </c>
      <c r="V2862" s="88" t="s">
        <v>24908</v>
      </c>
      <c r="W2862" s="84"/>
      <c r="X2862" s="84"/>
      <c r="Y2862" s="87" t="s">
        <v>25996</v>
      </c>
      <c r="Z2862" s="84"/>
      <c r="AA2862" s="84"/>
      <c r="AB2862" s="84"/>
      <c r="AC2862" s="84"/>
      <c r="AD2862" s="84"/>
      <c r="AE2862" s="84"/>
      <c r="AF2862" s="84"/>
      <c r="AG2862" s="84"/>
      <c r="AH2862" s="84"/>
      <c r="AI2862" s="84"/>
      <c r="AJ2862" s="84"/>
      <c r="AK2862" s="84"/>
      <c r="AL2862" s="84"/>
      <c r="AM2862" s="84"/>
      <c r="AN2862" s="84"/>
      <c r="AO2862" s="84"/>
      <c r="AP2862" s="84"/>
      <c r="AQ2862" s="84"/>
      <c r="AR2862" s="84"/>
      <c r="AS2862" s="84"/>
      <c r="AT2862" s="84"/>
      <c r="AU2862" s="84"/>
      <c r="AV2862" s="84"/>
      <c r="AW2862" s="84"/>
    </row>
    <row r="2863" spans="1:49" x14ac:dyDescent="0.25">
      <c r="A2863" s="69" t="s">
        <v>22099</v>
      </c>
      <c r="B2863" s="69" t="s">
        <v>2082</v>
      </c>
      <c r="C2863" s="70"/>
      <c r="D2863" s="71"/>
      <c r="E2863" s="70"/>
      <c r="F2863" s="73"/>
      <c r="G2863" s="70"/>
      <c r="H2863" s="74"/>
      <c r="I2863" s="75"/>
      <c r="J2863" s="75"/>
      <c r="K2863" s="36"/>
      <c r="L2863" s="76"/>
      <c r="M2863" s="76"/>
      <c r="N2863" s="77"/>
      <c r="O2863" s="84" t="s">
        <v>2121</v>
      </c>
      <c r="P2863" s="86">
        <v>42759.60628472222</v>
      </c>
      <c r="Q2863" s="84" t="s">
        <v>23286</v>
      </c>
      <c r="R2863" s="88" t="s">
        <v>23719</v>
      </c>
      <c r="S2863" s="84" t="s">
        <v>3699</v>
      </c>
      <c r="T2863" s="84" t="s">
        <v>23996</v>
      </c>
      <c r="U2863" s="86">
        <v>42759.60628472222</v>
      </c>
      <c r="V2863" s="88" t="s">
        <v>24909</v>
      </c>
      <c r="W2863" s="84"/>
      <c r="X2863" s="84"/>
      <c r="Y2863" s="87" t="s">
        <v>25997</v>
      </c>
      <c r="Z2863" s="84"/>
      <c r="AA2863" s="84"/>
      <c r="AB2863" s="84"/>
      <c r="AC2863" s="84"/>
      <c r="AD2863" s="84"/>
      <c r="AE2863" s="84"/>
      <c r="AF2863" s="84"/>
      <c r="AG2863" s="84"/>
      <c r="AH2863" s="84"/>
      <c r="AI2863" s="84"/>
      <c r="AJ2863" s="84"/>
      <c r="AK2863" s="84"/>
      <c r="AL2863" s="84"/>
      <c r="AM2863" s="84"/>
      <c r="AN2863" s="84"/>
      <c r="AO2863" s="84"/>
      <c r="AP2863" s="84"/>
      <c r="AQ2863" s="84"/>
      <c r="AR2863" s="84"/>
      <c r="AS2863" s="84"/>
      <c r="AT2863" s="84"/>
      <c r="AU2863" s="84"/>
      <c r="AV2863" s="84"/>
      <c r="AW2863" s="84"/>
    </row>
    <row r="2864" spans="1:49" x14ac:dyDescent="0.25">
      <c r="A2864" s="69" t="s">
        <v>22099</v>
      </c>
      <c r="B2864" s="69" t="s">
        <v>1589</v>
      </c>
      <c r="C2864" s="70"/>
      <c r="D2864" s="71"/>
      <c r="E2864" s="70"/>
      <c r="F2864" s="73"/>
      <c r="G2864" s="70"/>
      <c r="H2864" s="74"/>
      <c r="I2864" s="75"/>
      <c r="J2864" s="75"/>
      <c r="K2864" s="36"/>
      <c r="L2864" s="76"/>
      <c r="M2864" s="76"/>
      <c r="N2864" s="77"/>
      <c r="O2864" s="84" t="s">
        <v>2121</v>
      </c>
      <c r="P2864" s="86">
        <v>42759.60696759259</v>
      </c>
      <c r="Q2864" s="84" t="s">
        <v>23287</v>
      </c>
      <c r="R2864" s="88" t="s">
        <v>23720</v>
      </c>
      <c r="S2864" s="84" t="s">
        <v>3718</v>
      </c>
      <c r="T2864" s="84"/>
      <c r="U2864" s="86">
        <v>42759.60696759259</v>
      </c>
      <c r="V2864" s="88" t="s">
        <v>24910</v>
      </c>
      <c r="W2864" s="84"/>
      <c r="X2864" s="84"/>
      <c r="Y2864" s="87" t="s">
        <v>25998</v>
      </c>
      <c r="Z2864" s="84"/>
      <c r="AA2864" s="84"/>
      <c r="AB2864" s="84"/>
      <c r="AC2864" s="84"/>
      <c r="AD2864" s="84"/>
      <c r="AE2864" s="84"/>
      <c r="AF2864" s="84"/>
      <c r="AG2864" s="84"/>
      <c r="AH2864" s="84"/>
      <c r="AI2864" s="84"/>
      <c r="AJ2864" s="84"/>
      <c r="AK2864" s="84"/>
      <c r="AL2864" s="84"/>
      <c r="AM2864" s="84"/>
      <c r="AN2864" s="84"/>
      <c r="AO2864" s="84"/>
      <c r="AP2864" s="84"/>
      <c r="AQ2864" s="84"/>
      <c r="AR2864" s="84"/>
      <c r="AS2864" s="84"/>
      <c r="AT2864" s="84"/>
      <c r="AU2864" s="84"/>
      <c r="AV2864" s="84"/>
      <c r="AW2864" s="84"/>
    </row>
    <row r="2865" spans="1:49" x14ac:dyDescent="0.25">
      <c r="A2865" s="69" t="s">
        <v>22100</v>
      </c>
      <c r="B2865" s="69" t="s">
        <v>1589</v>
      </c>
      <c r="C2865" s="70"/>
      <c r="D2865" s="71"/>
      <c r="E2865" s="70"/>
      <c r="F2865" s="73"/>
      <c r="G2865" s="70"/>
      <c r="H2865" s="74"/>
      <c r="I2865" s="75"/>
      <c r="J2865" s="75"/>
      <c r="K2865" s="36"/>
      <c r="L2865" s="76"/>
      <c r="M2865" s="76"/>
      <c r="N2865" s="77"/>
      <c r="O2865" s="84" t="s">
        <v>2121</v>
      </c>
      <c r="P2865" s="86">
        <v>42759.60696759259</v>
      </c>
      <c r="Q2865" s="84" t="s">
        <v>23287</v>
      </c>
      <c r="R2865" s="88" t="s">
        <v>23720</v>
      </c>
      <c r="S2865" s="84" t="s">
        <v>3718</v>
      </c>
      <c r="T2865" s="84"/>
      <c r="U2865" s="86">
        <v>42759.60696759259</v>
      </c>
      <c r="V2865" s="88" t="s">
        <v>24911</v>
      </c>
      <c r="W2865" s="84"/>
      <c r="X2865" s="84"/>
      <c r="Y2865" s="87" t="s">
        <v>25999</v>
      </c>
      <c r="Z2865" s="84"/>
      <c r="AA2865" s="84"/>
      <c r="AB2865" s="84"/>
      <c r="AC2865" s="84"/>
      <c r="AD2865" s="84"/>
      <c r="AE2865" s="84"/>
      <c r="AF2865" s="84"/>
      <c r="AG2865" s="84"/>
      <c r="AH2865" s="84"/>
      <c r="AI2865" s="84"/>
      <c r="AJ2865" s="84"/>
      <c r="AK2865" s="84"/>
      <c r="AL2865" s="84"/>
      <c r="AM2865" s="84"/>
      <c r="AN2865" s="84"/>
      <c r="AO2865" s="84"/>
      <c r="AP2865" s="84"/>
      <c r="AQ2865" s="84"/>
      <c r="AR2865" s="84"/>
      <c r="AS2865" s="84"/>
      <c r="AT2865" s="84"/>
      <c r="AU2865" s="84"/>
      <c r="AV2865" s="84"/>
      <c r="AW2865" s="84"/>
    </row>
    <row r="2866" spans="1:49" x14ac:dyDescent="0.25">
      <c r="A2866" s="69" t="s">
        <v>22101</v>
      </c>
      <c r="B2866" s="69" t="s">
        <v>1947</v>
      </c>
      <c r="C2866" s="70"/>
      <c r="D2866" s="71"/>
      <c r="E2866" s="70"/>
      <c r="F2866" s="73"/>
      <c r="G2866" s="70"/>
      <c r="H2866" s="74"/>
      <c r="I2866" s="75"/>
      <c r="J2866" s="75"/>
      <c r="K2866" s="36"/>
      <c r="L2866" s="76"/>
      <c r="M2866" s="76"/>
      <c r="N2866" s="77"/>
      <c r="O2866" s="84" t="s">
        <v>2121</v>
      </c>
      <c r="P2866" s="86">
        <v>42759.60696759259</v>
      </c>
      <c r="Q2866" s="84" t="s">
        <v>2841</v>
      </c>
      <c r="R2866" s="84"/>
      <c r="S2866" s="84"/>
      <c r="T2866" s="84"/>
      <c r="U2866" s="86">
        <v>42759.60696759259</v>
      </c>
      <c r="V2866" s="88" t="s">
        <v>24912</v>
      </c>
      <c r="W2866" s="84"/>
      <c r="X2866" s="84"/>
      <c r="Y2866" s="87" t="s">
        <v>26000</v>
      </c>
      <c r="Z2866" s="84"/>
      <c r="AA2866" s="84"/>
      <c r="AB2866" s="84"/>
      <c r="AC2866" s="84"/>
      <c r="AD2866" s="84"/>
      <c r="AE2866" s="84"/>
      <c r="AF2866" s="84"/>
      <c r="AG2866" s="84"/>
      <c r="AH2866" s="84"/>
      <c r="AI2866" s="84"/>
      <c r="AJ2866" s="84"/>
      <c r="AK2866" s="84"/>
      <c r="AL2866" s="84"/>
      <c r="AM2866" s="84"/>
      <c r="AN2866" s="84"/>
      <c r="AO2866" s="84"/>
      <c r="AP2866" s="84"/>
      <c r="AQ2866" s="84"/>
      <c r="AR2866" s="84"/>
      <c r="AS2866" s="84"/>
      <c r="AT2866" s="84"/>
      <c r="AU2866" s="84"/>
      <c r="AV2866" s="84"/>
      <c r="AW2866" s="84"/>
    </row>
    <row r="2867" spans="1:49" x14ac:dyDescent="0.25">
      <c r="A2867" s="69" t="s">
        <v>22102</v>
      </c>
      <c r="B2867" s="69" t="s">
        <v>22580</v>
      </c>
      <c r="C2867" s="70"/>
      <c r="D2867" s="71"/>
      <c r="E2867" s="70"/>
      <c r="F2867" s="73"/>
      <c r="G2867" s="70"/>
      <c r="H2867" s="74"/>
      <c r="I2867" s="75"/>
      <c r="J2867" s="75"/>
      <c r="K2867" s="36"/>
      <c r="L2867" s="76"/>
      <c r="M2867" s="76"/>
      <c r="N2867" s="77"/>
      <c r="O2867" s="84" t="s">
        <v>2121</v>
      </c>
      <c r="P2867" s="86">
        <v>42759.606979166667</v>
      </c>
      <c r="Q2867" s="84" t="s">
        <v>23288</v>
      </c>
      <c r="R2867" s="88" t="s">
        <v>23721</v>
      </c>
      <c r="S2867" s="84" t="s">
        <v>3779</v>
      </c>
      <c r="T2867" s="84" t="s">
        <v>23997</v>
      </c>
      <c r="U2867" s="86">
        <v>42759.606979166667</v>
      </c>
      <c r="V2867" s="88" t="s">
        <v>24913</v>
      </c>
      <c r="W2867" s="84"/>
      <c r="X2867" s="84"/>
      <c r="Y2867" s="87" t="s">
        <v>26001</v>
      </c>
      <c r="Z2867" s="84"/>
      <c r="AA2867" s="84"/>
      <c r="AB2867" s="84"/>
      <c r="AC2867" s="84"/>
      <c r="AD2867" s="84"/>
      <c r="AE2867" s="84"/>
      <c r="AF2867" s="84"/>
      <c r="AG2867" s="84"/>
      <c r="AH2867" s="84"/>
      <c r="AI2867" s="84"/>
      <c r="AJ2867" s="84"/>
      <c r="AK2867" s="84"/>
      <c r="AL2867" s="84"/>
      <c r="AM2867" s="84"/>
      <c r="AN2867" s="84"/>
      <c r="AO2867" s="84"/>
      <c r="AP2867" s="84"/>
      <c r="AQ2867" s="84"/>
      <c r="AR2867" s="84"/>
      <c r="AS2867" s="84"/>
      <c r="AT2867" s="84"/>
      <c r="AU2867" s="84"/>
      <c r="AV2867" s="84"/>
      <c r="AW2867" s="84"/>
    </row>
    <row r="2868" spans="1:49" x14ac:dyDescent="0.25">
      <c r="A2868" s="69" t="s">
        <v>22102</v>
      </c>
      <c r="B2868" s="69" t="s">
        <v>22581</v>
      </c>
      <c r="C2868" s="70"/>
      <c r="D2868" s="71"/>
      <c r="E2868" s="70"/>
      <c r="F2868" s="73"/>
      <c r="G2868" s="70"/>
      <c r="H2868" s="74"/>
      <c r="I2868" s="75"/>
      <c r="J2868" s="75"/>
      <c r="K2868" s="36"/>
      <c r="L2868" s="76"/>
      <c r="M2868" s="76"/>
      <c r="N2868" s="77"/>
      <c r="O2868" s="84" t="s">
        <v>2121</v>
      </c>
      <c r="P2868" s="86">
        <v>42759.606979166667</v>
      </c>
      <c r="Q2868" s="84" t="s">
        <v>23288</v>
      </c>
      <c r="R2868" s="88" t="s">
        <v>23721</v>
      </c>
      <c r="S2868" s="84" t="s">
        <v>3779</v>
      </c>
      <c r="T2868" s="84" t="s">
        <v>23997</v>
      </c>
      <c r="U2868" s="86">
        <v>42759.606979166667</v>
      </c>
      <c r="V2868" s="88" t="s">
        <v>24913</v>
      </c>
      <c r="W2868" s="84"/>
      <c r="X2868" s="84"/>
      <c r="Y2868" s="87" t="s">
        <v>26001</v>
      </c>
      <c r="Z2868" s="84"/>
      <c r="AA2868" s="84"/>
      <c r="AB2868" s="84"/>
      <c r="AC2868" s="84"/>
      <c r="AD2868" s="84"/>
      <c r="AE2868" s="84"/>
      <c r="AF2868" s="84"/>
      <c r="AG2868" s="84"/>
      <c r="AH2868" s="84"/>
      <c r="AI2868" s="84"/>
      <c r="AJ2868" s="84"/>
      <c r="AK2868" s="84"/>
      <c r="AL2868" s="84"/>
      <c r="AM2868" s="84"/>
      <c r="AN2868" s="84"/>
      <c r="AO2868" s="84"/>
      <c r="AP2868" s="84"/>
      <c r="AQ2868" s="84"/>
      <c r="AR2868" s="84"/>
      <c r="AS2868" s="84"/>
      <c r="AT2868" s="84"/>
      <c r="AU2868" s="84"/>
      <c r="AV2868" s="84"/>
      <c r="AW2868" s="84"/>
    </row>
    <row r="2869" spans="1:49" x14ac:dyDescent="0.25">
      <c r="A2869" s="69" t="s">
        <v>22103</v>
      </c>
      <c r="B2869" s="69" t="s">
        <v>22582</v>
      </c>
      <c r="C2869" s="70"/>
      <c r="D2869" s="71"/>
      <c r="E2869" s="70"/>
      <c r="F2869" s="73"/>
      <c r="G2869" s="70"/>
      <c r="H2869" s="74"/>
      <c r="I2869" s="75"/>
      <c r="J2869" s="75"/>
      <c r="K2869" s="36"/>
      <c r="L2869" s="76"/>
      <c r="M2869" s="76"/>
      <c r="N2869" s="77"/>
      <c r="O2869" s="84" t="s">
        <v>2121</v>
      </c>
      <c r="P2869" s="86">
        <v>42759.606979166667</v>
      </c>
      <c r="Q2869" s="84" t="s">
        <v>23289</v>
      </c>
      <c r="R2869" s="84"/>
      <c r="S2869" s="84"/>
      <c r="T2869" s="84" t="s">
        <v>3950</v>
      </c>
      <c r="U2869" s="86">
        <v>42759.606979166667</v>
      </c>
      <c r="V2869" s="88" t="s">
        <v>24914</v>
      </c>
      <c r="W2869" s="84"/>
      <c r="X2869" s="84"/>
      <c r="Y2869" s="87" t="s">
        <v>26002</v>
      </c>
      <c r="Z2869" s="84"/>
      <c r="AA2869" s="84"/>
      <c r="AB2869" s="84"/>
      <c r="AC2869" s="84"/>
      <c r="AD2869" s="84"/>
      <c r="AE2869" s="84"/>
      <c r="AF2869" s="84"/>
      <c r="AG2869" s="84"/>
      <c r="AH2869" s="84"/>
      <c r="AI2869" s="84"/>
      <c r="AJ2869" s="84"/>
      <c r="AK2869" s="84"/>
      <c r="AL2869" s="84"/>
      <c r="AM2869" s="84"/>
      <c r="AN2869" s="84"/>
      <c r="AO2869" s="84"/>
      <c r="AP2869" s="84"/>
      <c r="AQ2869" s="84"/>
      <c r="AR2869" s="84"/>
      <c r="AS2869" s="84"/>
      <c r="AT2869" s="84"/>
      <c r="AU2869" s="84"/>
      <c r="AV2869" s="84"/>
      <c r="AW2869" s="84"/>
    </row>
    <row r="2870" spans="1:49" x14ac:dyDescent="0.25">
      <c r="A2870" s="69" t="s">
        <v>22104</v>
      </c>
      <c r="B2870" s="69" t="s">
        <v>22104</v>
      </c>
      <c r="C2870" s="70"/>
      <c r="D2870" s="71"/>
      <c r="E2870" s="70"/>
      <c r="F2870" s="73"/>
      <c r="G2870" s="70"/>
      <c r="H2870" s="74"/>
      <c r="I2870" s="75"/>
      <c r="J2870" s="75"/>
      <c r="K2870" s="36"/>
      <c r="L2870" s="76"/>
      <c r="M2870" s="76"/>
      <c r="N2870" s="77"/>
      <c r="O2870" s="84" t="s">
        <v>179</v>
      </c>
      <c r="P2870" s="86">
        <v>42759.606979166667</v>
      </c>
      <c r="Q2870" s="84" t="s">
        <v>23290</v>
      </c>
      <c r="R2870" s="88" t="s">
        <v>23722</v>
      </c>
      <c r="S2870" s="84" t="s">
        <v>3696</v>
      </c>
      <c r="T2870" s="84"/>
      <c r="U2870" s="86">
        <v>42759.606979166667</v>
      </c>
      <c r="V2870" s="88" t="s">
        <v>24915</v>
      </c>
      <c r="W2870" s="84"/>
      <c r="X2870" s="84"/>
      <c r="Y2870" s="87" t="s">
        <v>26003</v>
      </c>
      <c r="Z2870" s="84"/>
      <c r="AA2870" s="84"/>
      <c r="AB2870" s="84"/>
      <c r="AC2870" s="84"/>
      <c r="AD2870" s="84"/>
      <c r="AE2870" s="84"/>
      <c r="AF2870" s="84"/>
      <c r="AG2870" s="84"/>
      <c r="AH2870" s="84"/>
      <c r="AI2870" s="84"/>
      <c r="AJ2870" s="84"/>
      <c r="AK2870" s="84"/>
      <c r="AL2870" s="84"/>
      <c r="AM2870" s="84"/>
      <c r="AN2870" s="84"/>
      <c r="AO2870" s="84"/>
      <c r="AP2870" s="84"/>
      <c r="AQ2870" s="84"/>
      <c r="AR2870" s="84"/>
      <c r="AS2870" s="84"/>
      <c r="AT2870" s="84"/>
      <c r="AU2870" s="84"/>
      <c r="AV2870" s="84"/>
      <c r="AW2870" s="84"/>
    </row>
    <row r="2871" spans="1:49" x14ac:dyDescent="0.25">
      <c r="A2871" s="69" t="s">
        <v>1282</v>
      </c>
      <c r="B2871" s="69" t="s">
        <v>22583</v>
      </c>
      <c r="C2871" s="70"/>
      <c r="D2871" s="71"/>
      <c r="E2871" s="70"/>
      <c r="F2871" s="73"/>
      <c r="G2871" s="70"/>
      <c r="H2871" s="74"/>
      <c r="I2871" s="75"/>
      <c r="J2871" s="75"/>
      <c r="K2871" s="36"/>
      <c r="L2871" s="76"/>
      <c r="M2871" s="76"/>
      <c r="N2871" s="77"/>
      <c r="O2871" s="84" t="s">
        <v>2121</v>
      </c>
      <c r="P2871" s="86">
        <v>42759.606770833336</v>
      </c>
      <c r="Q2871" s="84" t="s">
        <v>23291</v>
      </c>
      <c r="R2871" s="88" t="s">
        <v>23723</v>
      </c>
      <c r="S2871" s="84" t="s">
        <v>23883</v>
      </c>
      <c r="T2871" s="84"/>
      <c r="U2871" s="86">
        <v>42759.606770833336</v>
      </c>
      <c r="V2871" s="88" t="s">
        <v>24916</v>
      </c>
      <c r="W2871" s="84"/>
      <c r="X2871" s="84"/>
      <c r="Y2871" s="87" t="s">
        <v>26004</v>
      </c>
      <c r="Z2871" s="84"/>
      <c r="AA2871" s="84"/>
      <c r="AB2871" s="84"/>
      <c r="AC2871" s="84"/>
      <c r="AD2871" s="84"/>
      <c r="AE2871" s="84"/>
      <c r="AF2871" s="84"/>
      <c r="AG2871" s="84"/>
      <c r="AH2871" s="84"/>
      <c r="AI2871" s="84"/>
      <c r="AJ2871" s="84"/>
      <c r="AK2871" s="84"/>
      <c r="AL2871" s="84"/>
      <c r="AM2871" s="84"/>
      <c r="AN2871" s="84"/>
      <c r="AO2871" s="84"/>
      <c r="AP2871" s="84"/>
      <c r="AQ2871" s="84"/>
      <c r="AR2871" s="84"/>
      <c r="AS2871" s="84"/>
      <c r="AT2871" s="84"/>
      <c r="AU2871" s="84"/>
      <c r="AV2871" s="84"/>
      <c r="AW2871" s="84"/>
    </row>
    <row r="2872" spans="1:49" x14ac:dyDescent="0.25">
      <c r="A2872" s="69" t="s">
        <v>1282</v>
      </c>
      <c r="B2872" s="69" t="s">
        <v>1923</v>
      </c>
      <c r="C2872" s="70"/>
      <c r="D2872" s="71"/>
      <c r="E2872" s="70"/>
      <c r="F2872" s="73"/>
      <c r="G2872" s="70"/>
      <c r="H2872" s="74"/>
      <c r="I2872" s="75"/>
      <c r="J2872" s="75"/>
      <c r="K2872" s="36"/>
      <c r="L2872" s="76"/>
      <c r="M2872" s="76"/>
      <c r="N2872" s="77"/>
      <c r="O2872" s="84" t="s">
        <v>2121</v>
      </c>
      <c r="P2872" s="86">
        <v>42759.606770833336</v>
      </c>
      <c r="Q2872" s="84" t="s">
        <v>23291</v>
      </c>
      <c r="R2872" s="88" t="s">
        <v>23723</v>
      </c>
      <c r="S2872" s="84" t="s">
        <v>23883</v>
      </c>
      <c r="T2872" s="84"/>
      <c r="U2872" s="86">
        <v>42759.606770833336</v>
      </c>
      <c r="V2872" s="88" t="s">
        <v>24916</v>
      </c>
      <c r="W2872" s="84"/>
      <c r="X2872" s="84"/>
      <c r="Y2872" s="87" t="s">
        <v>26004</v>
      </c>
      <c r="Z2872" s="84"/>
      <c r="AA2872" s="84"/>
      <c r="AB2872" s="84"/>
      <c r="AC2872" s="84"/>
      <c r="AD2872" s="84"/>
      <c r="AE2872" s="84"/>
      <c r="AF2872" s="84"/>
      <c r="AG2872" s="84"/>
      <c r="AH2872" s="84"/>
      <c r="AI2872" s="84"/>
      <c r="AJ2872" s="84"/>
      <c r="AK2872" s="84"/>
      <c r="AL2872" s="84"/>
      <c r="AM2872" s="84"/>
      <c r="AN2872" s="84"/>
      <c r="AO2872" s="84"/>
      <c r="AP2872" s="84"/>
      <c r="AQ2872" s="84"/>
      <c r="AR2872" s="84"/>
      <c r="AS2872" s="84"/>
      <c r="AT2872" s="84"/>
      <c r="AU2872" s="84"/>
      <c r="AV2872" s="84"/>
      <c r="AW2872" s="84"/>
    </row>
    <row r="2873" spans="1:49" x14ac:dyDescent="0.25">
      <c r="A2873" s="69" t="s">
        <v>1282</v>
      </c>
      <c r="B2873" s="69" t="s">
        <v>1923</v>
      </c>
      <c r="C2873" s="70"/>
      <c r="D2873" s="71"/>
      <c r="E2873" s="70"/>
      <c r="F2873" s="73"/>
      <c r="G2873" s="70"/>
      <c r="H2873" s="74"/>
      <c r="I2873" s="75"/>
      <c r="J2873" s="75"/>
      <c r="K2873" s="36"/>
      <c r="L2873" s="76"/>
      <c r="M2873" s="76"/>
      <c r="N2873" s="77"/>
      <c r="O2873" s="84" t="s">
        <v>2121</v>
      </c>
      <c r="P2873" s="86">
        <v>42759.606979166667</v>
      </c>
      <c r="Q2873" s="84" t="s">
        <v>23292</v>
      </c>
      <c r="R2873" s="84"/>
      <c r="S2873" s="84"/>
      <c r="T2873" s="84" t="s">
        <v>1682</v>
      </c>
      <c r="U2873" s="86">
        <v>42759.606979166667</v>
      </c>
      <c r="V2873" s="88" t="s">
        <v>24917</v>
      </c>
      <c r="W2873" s="84"/>
      <c r="X2873" s="84"/>
      <c r="Y2873" s="87" t="s">
        <v>26005</v>
      </c>
      <c r="Z2873" s="84"/>
      <c r="AA2873" s="84"/>
      <c r="AB2873" s="84"/>
      <c r="AC2873" s="84"/>
      <c r="AD2873" s="84"/>
      <c r="AE2873" s="84"/>
      <c r="AF2873" s="84"/>
      <c r="AG2873" s="84"/>
      <c r="AH2873" s="84"/>
      <c r="AI2873" s="84"/>
      <c r="AJ2873" s="84"/>
      <c r="AK2873" s="84"/>
      <c r="AL2873" s="84"/>
      <c r="AM2873" s="84"/>
      <c r="AN2873" s="84"/>
      <c r="AO2873" s="84"/>
      <c r="AP2873" s="84"/>
      <c r="AQ2873" s="84"/>
      <c r="AR2873" s="84"/>
      <c r="AS2873" s="84"/>
      <c r="AT2873" s="84"/>
      <c r="AU2873" s="84"/>
      <c r="AV2873" s="84"/>
      <c r="AW2873" s="84"/>
    </row>
    <row r="2874" spans="1:49" x14ac:dyDescent="0.25">
      <c r="A2874" s="69" t="s">
        <v>22105</v>
      </c>
      <c r="B2874" s="69" t="s">
        <v>22105</v>
      </c>
      <c r="C2874" s="70"/>
      <c r="D2874" s="71"/>
      <c r="E2874" s="70"/>
      <c r="F2874" s="73"/>
      <c r="G2874" s="70"/>
      <c r="H2874" s="74"/>
      <c r="I2874" s="75"/>
      <c r="J2874" s="75"/>
      <c r="K2874" s="36"/>
      <c r="L2874" s="76"/>
      <c r="M2874" s="76"/>
      <c r="N2874" s="77"/>
      <c r="O2874" s="84" t="s">
        <v>179</v>
      </c>
      <c r="P2874" s="86">
        <v>42759.606990740744</v>
      </c>
      <c r="Q2874" s="84" t="s">
        <v>23293</v>
      </c>
      <c r="R2874" s="84"/>
      <c r="S2874" s="84"/>
      <c r="T2874" s="84"/>
      <c r="U2874" s="86">
        <v>42759.606990740744</v>
      </c>
      <c r="V2874" s="88" t="s">
        <v>24918</v>
      </c>
      <c r="W2874" s="84"/>
      <c r="X2874" s="84"/>
      <c r="Y2874" s="87" t="s">
        <v>26006</v>
      </c>
      <c r="Z2874" s="84"/>
      <c r="AA2874" s="84"/>
      <c r="AB2874" s="84"/>
      <c r="AC2874" s="84"/>
      <c r="AD2874" s="84"/>
      <c r="AE2874" s="84"/>
      <c r="AF2874" s="84"/>
      <c r="AG2874" s="84"/>
      <c r="AH2874" s="84"/>
      <c r="AI2874" s="84"/>
      <c r="AJ2874" s="84"/>
      <c r="AK2874" s="84"/>
      <c r="AL2874" s="84"/>
      <c r="AM2874" s="84"/>
      <c r="AN2874" s="84"/>
      <c r="AO2874" s="84"/>
      <c r="AP2874" s="84"/>
      <c r="AQ2874" s="84"/>
      <c r="AR2874" s="84"/>
      <c r="AS2874" s="84"/>
      <c r="AT2874" s="84"/>
      <c r="AU2874" s="84"/>
      <c r="AV2874" s="84"/>
      <c r="AW2874" s="84"/>
    </row>
    <row r="2875" spans="1:49" x14ac:dyDescent="0.25">
      <c r="A2875" s="69" t="s">
        <v>22106</v>
      </c>
      <c r="B2875" s="69" t="s">
        <v>1653</v>
      </c>
      <c r="C2875" s="70"/>
      <c r="D2875" s="71"/>
      <c r="E2875" s="70"/>
      <c r="F2875" s="73"/>
      <c r="G2875" s="70"/>
      <c r="H2875" s="74"/>
      <c r="I2875" s="75"/>
      <c r="J2875" s="75"/>
      <c r="K2875" s="36"/>
      <c r="L2875" s="76"/>
      <c r="M2875" s="76"/>
      <c r="N2875" s="77"/>
      <c r="O2875" s="84" t="s">
        <v>2121</v>
      </c>
      <c r="P2875" s="86">
        <v>42759.606990740744</v>
      </c>
      <c r="Q2875" s="84" t="s">
        <v>23294</v>
      </c>
      <c r="R2875" s="88" t="s">
        <v>23724</v>
      </c>
      <c r="S2875" s="84" t="s">
        <v>3718</v>
      </c>
      <c r="T2875" s="84" t="s">
        <v>1682</v>
      </c>
      <c r="U2875" s="86">
        <v>42759.606990740744</v>
      </c>
      <c r="V2875" s="88" t="s">
        <v>24919</v>
      </c>
      <c r="W2875" s="84"/>
      <c r="X2875" s="84"/>
      <c r="Y2875" s="87" t="s">
        <v>26007</v>
      </c>
      <c r="Z2875" s="84"/>
      <c r="AA2875" s="84"/>
      <c r="AB2875" s="84"/>
      <c r="AC2875" s="84"/>
      <c r="AD2875" s="84"/>
      <c r="AE2875" s="84"/>
      <c r="AF2875" s="84"/>
      <c r="AG2875" s="84"/>
      <c r="AH2875" s="84"/>
      <c r="AI2875" s="84"/>
      <c r="AJ2875" s="84"/>
      <c r="AK2875" s="84"/>
      <c r="AL2875" s="84"/>
      <c r="AM2875" s="84"/>
      <c r="AN2875" s="84"/>
      <c r="AO2875" s="84"/>
      <c r="AP2875" s="84"/>
      <c r="AQ2875" s="84"/>
      <c r="AR2875" s="84"/>
      <c r="AS2875" s="84"/>
      <c r="AT2875" s="84"/>
      <c r="AU2875" s="84"/>
      <c r="AV2875" s="84"/>
      <c r="AW2875" s="84"/>
    </row>
    <row r="2876" spans="1:49" x14ac:dyDescent="0.25">
      <c r="A2876" s="69" t="s">
        <v>22107</v>
      </c>
      <c r="B2876" s="69" t="s">
        <v>22584</v>
      </c>
      <c r="C2876" s="70"/>
      <c r="D2876" s="71"/>
      <c r="E2876" s="70"/>
      <c r="F2876" s="73"/>
      <c r="G2876" s="70"/>
      <c r="H2876" s="74"/>
      <c r="I2876" s="75"/>
      <c r="J2876" s="75"/>
      <c r="K2876" s="36"/>
      <c r="L2876" s="76"/>
      <c r="M2876" s="76"/>
      <c r="N2876" s="77"/>
      <c r="O2876" s="84" t="s">
        <v>2121</v>
      </c>
      <c r="P2876" s="86">
        <v>42759.605451388888</v>
      </c>
      <c r="Q2876" s="84" t="s">
        <v>23295</v>
      </c>
      <c r="R2876" s="88" t="s">
        <v>23725</v>
      </c>
      <c r="S2876" s="84" t="s">
        <v>3704</v>
      </c>
      <c r="T2876" s="84" t="s">
        <v>1682</v>
      </c>
      <c r="U2876" s="86">
        <v>42759.605451388888</v>
      </c>
      <c r="V2876" s="88" t="s">
        <v>24920</v>
      </c>
      <c r="W2876" s="84"/>
      <c r="X2876" s="84"/>
      <c r="Y2876" s="87" t="s">
        <v>26008</v>
      </c>
      <c r="Z2876" s="84"/>
      <c r="AA2876" s="84"/>
      <c r="AB2876" s="84"/>
      <c r="AC2876" s="84"/>
      <c r="AD2876" s="84"/>
      <c r="AE2876" s="84"/>
      <c r="AF2876" s="84"/>
      <c r="AG2876" s="84"/>
      <c r="AH2876" s="84"/>
      <c r="AI2876" s="84"/>
      <c r="AJ2876" s="84"/>
      <c r="AK2876" s="84"/>
      <c r="AL2876" s="84"/>
      <c r="AM2876" s="84"/>
      <c r="AN2876" s="84"/>
      <c r="AO2876" s="84"/>
      <c r="AP2876" s="84"/>
      <c r="AQ2876" s="84"/>
      <c r="AR2876" s="84"/>
      <c r="AS2876" s="84"/>
      <c r="AT2876" s="84"/>
      <c r="AU2876" s="84"/>
      <c r="AV2876" s="84"/>
      <c r="AW2876" s="84"/>
    </row>
    <row r="2877" spans="1:49" x14ac:dyDescent="0.25">
      <c r="A2877" s="69" t="s">
        <v>22107</v>
      </c>
      <c r="B2877" s="69" t="s">
        <v>1913</v>
      </c>
      <c r="C2877" s="70"/>
      <c r="D2877" s="71"/>
      <c r="E2877" s="70"/>
      <c r="F2877" s="73"/>
      <c r="G2877" s="70"/>
      <c r="H2877" s="74"/>
      <c r="I2877" s="75"/>
      <c r="J2877" s="75"/>
      <c r="K2877" s="36"/>
      <c r="L2877" s="76"/>
      <c r="M2877" s="76"/>
      <c r="N2877" s="77"/>
      <c r="O2877" s="84" t="s">
        <v>2121</v>
      </c>
      <c r="P2877" s="86">
        <v>42759.605451388888</v>
      </c>
      <c r="Q2877" s="84" t="s">
        <v>23295</v>
      </c>
      <c r="R2877" s="88" t="s">
        <v>23725</v>
      </c>
      <c r="S2877" s="84" t="s">
        <v>3704</v>
      </c>
      <c r="T2877" s="84" t="s">
        <v>1682</v>
      </c>
      <c r="U2877" s="86">
        <v>42759.605451388888</v>
      </c>
      <c r="V2877" s="88" t="s">
        <v>24920</v>
      </c>
      <c r="W2877" s="84"/>
      <c r="X2877" s="84"/>
      <c r="Y2877" s="87" t="s">
        <v>26008</v>
      </c>
      <c r="Z2877" s="84"/>
      <c r="AA2877" s="84"/>
      <c r="AB2877" s="84"/>
      <c r="AC2877" s="84"/>
      <c r="AD2877" s="84"/>
      <c r="AE2877" s="84"/>
      <c r="AF2877" s="84"/>
      <c r="AG2877" s="84"/>
      <c r="AH2877" s="84"/>
      <c r="AI2877" s="84"/>
      <c r="AJ2877" s="84"/>
      <c r="AK2877" s="84"/>
      <c r="AL2877" s="84"/>
      <c r="AM2877" s="84"/>
      <c r="AN2877" s="84"/>
      <c r="AO2877" s="84"/>
      <c r="AP2877" s="84"/>
      <c r="AQ2877" s="84"/>
      <c r="AR2877" s="84"/>
      <c r="AS2877" s="84"/>
      <c r="AT2877" s="84"/>
      <c r="AU2877" s="84"/>
      <c r="AV2877" s="84"/>
      <c r="AW2877" s="84"/>
    </row>
    <row r="2878" spans="1:49" x14ac:dyDescent="0.25">
      <c r="A2878" s="69" t="s">
        <v>22107</v>
      </c>
      <c r="B2878" s="69" t="s">
        <v>22585</v>
      </c>
      <c r="C2878" s="70"/>
      <c r="D2878" s="71"/>
      <c r="E2878" s="70"/>
      <c r="F2878" s="73"/>
      <c r="G2878" s="70"/>
      <c r="H2878" s="74"/>
      <c r="I2878" s="75"/>
      <c r="J2878" s="75"/>
      <c r="K2878" s="36"/>
      <c r="L2878" s="76"/>
      <c r="M2878" s="76"/>
      <c r="N2878" s="77"/>
      <c r="O2878" s="84" t="s">
        <v>2121</v>
      </c>
      <c r="P2878" s="86">
        <v>42759.606504629628</v>
      </c>
      <c r="Q2878" s="84" t="s">
        <v>23296</v>
      </c>
      <c r="R2878" s="88" t="s">
        <v>23726</v>
      </c>
      <c r="S2878" s="84" t="s">
        <v>3704</v>
      </c>
      <c r="T2878" s="84"/>
      <c r="U2878" s="86">
        <v>42759.606504629628</v>
      </c>
      <c r="V2878" s="88" t="s">
        <v>24921</v>
      </c>
      <c r="W2878" s="84"/>
      <c r="X2878" s="84"/>
      <c r="Y2878" s="87" t="s">
        <v>26009</v>
      </c>
      <c r="Z2878" s="84"/>
      <c r="AA2878" s="84"/>
      <c r="AB2878" s="84"/>
      <c r="AC2878" s="84"/>
      <c r="AD2878" s="84"/>
      <c r="AE2878" s="84"/>
      <c r="AF2878" s="84"/>
      <c r="AG2878" s="84"/>
      <c r="AH2878" s="84"/>
      <c r="AI2878" s="84"/>
      <c r="AJ2878" s="84"/>
      <c r="AK2878" s="84"/>
      <c r="AL2878" s="84"/>
      <c r="AM2878" s="84"/>
      <c r="AN2878" s="84"/>
      <c r="AO2878" s="84"/>
      <c r="AP2878" s="84"/>
      <c r="AQ2878" s="84"/>
      <c r="AR2878" s="84"/>
      <c r="AS2878" s="84"/>
      <c r="AT2878" s="84"/>
      <c r="AU2878" s="84"/>
      <c r="AV2878" s="84"/>
      <c r="AW2878" s="84"/>
    </row>
    <row r="2879" spans="1:49" x14ac:dyDescent="0.25">
      <c r="A2879" s="69" t="s">
        <v>22107</v>
      </c>
      <c r="B2879" s="69" t="s">
        <v>22586</v>
      </c>
      <c r="C2879" s="70"/>
      <c r="D2879" s="71"/>
      <c r="E2879" s="70"/>
      <c r="F2879" s="73"/>
      <c r="G2879" s="70"/>
      <c r="H2879" s="74"/>
      <c r="I2879" s="75"/>
      <c r="J2879" s="75"/>
      <c r="K2879" s="36"/>
      <c r="L2879" s="76"/>
      <c r="M2879" s="76"/>
      <c r="N2879" s="77"/>
      <c r="O2879" s="84" t="s">
        <v>2121</v>
      </c>
      <c r="P2879" s="86">
        <v>42759.606504629628</v>
      </c>
      <c r="Q2879" s="84" t="s">
        <v>23296</v>
      </c>
      <c r="R2879" s="88" t="s">
        <v>23726</v>
      </c>
      <c r="S2879" s="84" t="s">
        <v>3704</v>
      </c>
      <c r="T2879" s="84"/>
      <c r="U2879" s="86">
        <v>42759.606504629628</v>
      </c>
      <c r="V2879" s="88" t="s">
        <v>24921</v>
      </c>
      <c r="W2879" s="84"/>
      <c r="X2879" s="84"/>
      <c r="Y2879" s="87" t="s">
        <v>26009</v>
      </c>
      <c r="Z2879" s="84"/>
      <c r="AA2879" s="84"/>
      <c r="AB2879" s="84"/>
      <c r="AC2879" s="84"/>
      <c r="AD2879" s="84"/>
      <c r="AE2879" s="84"/>
      <c r="AF2879" s="84"/>
      <c r="AG2879" s="84"/>
      <c r="AH2879" s="84"/>
      <c r="AI2879" s="84"/>
      <c r="AJ2879" s="84"/>
      <c r="AK2879" s="84"/>
      <c r="AL2879" s="84"/>
      <c r="AM2879" s="84"/>
      <c r="AN2879" s="84"/>
      <c r="AO2879" s="84"/>
      <c r="AP2879" s="84"/>
      <c r="AQ2879" s="84"/>
      <c r="AR2879" s="84"/>
      <c r="AS2879" s="84"/>
      <c r="AT2879" s="84"/>
      <c r="AU2879" s="84"/>
      <c r="AV2879" s="84"/>
      <c r="AW2879" s="84"/>
    </row>
    <row r="2880" spans="1:49" x14ac:dyDescent="0.25">
      <c r="A2880" s="69" t="s">
        <v>22107</v>
      </c>
      <c r="B2880" s="69" t="s">
        <v>22587</v>
      </c>
      <c r="C2880" s="70"/>
      <c r="D2880" s="71"/>
      <c r="E2880" s="70"/>
      <c r="F2880" s="73"/>
      <c r="G2880" s="70"/>
      <c r="H2880" s="74"/>
      <c r="I2880" s="75"/>
      <c r="J2880" s="75"/>
      <c r="K2880" s="36"/>
      <c r="L2880" s="76"/>
      <c r="M2880" s="76"/>
      <c r="N2880" s="77"/>
      <c r="O2880" s="84" t="s">
        <v>2121</v>
      </c>
      <c r="P2880" s="86">
        <v>42759.606990740744</v>
      </c>
      <c r="Q2880" s="84" t="s">
        <v>23297</v>
      </c>
      <c r="R2880" s="88" t="s">
        <v>23727</v>
      </c>
      <c r="S2880" s="84" t="s">
        <v>3704</v>
      </c>
      <c r="T2880" s="84" t="s">
        <v>1682</v>
      </c>
      <c r="U2880" s="86">
        <v>42759.606990740744</v>
      </c>
      <c r="V2880" s="88" t="s">
        <v>24922</v>
      </c>
      <c r="W2880" s="84"/>
      <c r="X2880" s="84"/>
      <c r="Y2880" s="87" t="s">
        <v>26010</v>
      </c>
      <c r="Z2880" s="84"/>
      <c r="AA2880" s="84"/>
      <c r="AB2880" s="84"/>
      <c r="AC2880" s="84"/>
      <c r="AD2880" s="84"/>
      <c r="AE2880" s="84"/>
      <c r="AF2880" s="84"/>
      <c r="AG2880" s="84"/>
      <c r="AH2880" s="84"/>
      <c r="AI2880" s="84"/>
      <c r="AJ2880" s="84"/>
      <c r="AK2880" s="84"/>
      <c r="AL2880" s="84"/>
      <c r="AM2880" s="84"/>
      <c r="AN2880" s="84"/>
      <c r="AO2880" s="84"/>
      <c r="AP2880" s="84"/>
      <c r="AQ2880" s="84"/>
      <c r="AR2880" s="84"/>
      <c r="AS2880" s="84"/>
      <c r="AT2880" s="84"/>
      <c r="AU2880" s="84"/>
      <c r="AV2880" s="84"/>
      <c r="AW2880" s="84"/>
    </row>
    <row r="2881" spans="1:49" x14ac:dyDescent="0.25">
      <c r="A2881" s="69" t="s">
        <v>22107</v>
      </c>
      <c r="B2881" s="69" t="s">
        <v>1627</v>
      </c>
      <c r="C2881" s="70"/>
      <c r="D2881" s="71"/>
      <c r="E2881" s="70"/>
      <c r="F2881" s="73"/>
      <c r="G2881" s="70"/>
      <c r="H2881" s="74"/>
      <c r="I2881" s="75"/>
      <c r="J2881" s="75"/>
      <c r="K2881" s="36"/>
      <c r="L2881" s="76"/>
      <c r="M2881" s="76"/>
      <c r="N2881" s="77"/>
      <c r="O2881" s="84" t="s">
        <v>2121</v>
      </c>
      <c r="P2881" s="86">
        <v>42759.606990740744</v>
      </c>
      <c r="Q2881" s="84" t="s">
        <v>23297</v>
      </c>
      <c r="R2881" s="88" t="s">
        <v>23727</v>
      </c>
      <c r="S2881" s="84" t="s">
        <v>3704</v>
      </c>
      <c r="T2881" s="84" t="s">
        <v>1682</v>
      </c>
      <c r="U2881" s="86">
        <v>42759.606990740744</v>
      </c>
      <c r="V2881" s="88" t="s">
        <v>24922</v>
      </c>
      <c r="W2881" s="84"/>
      <c r="X2881" s="84"/>
      <c r="Y2881" s="87" t="s">
        <v>26010</v>
      </c>
      <c r="Z2881" s="84"/>
      <c r="AA2881" s="84"/>
      <c r="AB2881" s="84"/>
      <c r="AC2881" s="84"/>
      <c r="AD2881" s="84"/>
      <c r="AE2881" s="84"/>
      <c r="AF2881" s="84"/>
      <c r="AG2881" s="84"/>
      <c r="AH2881" s="84"/>
      <c r="AI2881" s="84"/>
      <c r="AJ2881" s="84"/>
      <c r="AK2881" s="84"/>
      <c r="AL2881" s="84"/>
      <c r="AM2881" s="84"/>
      <c r="AN2881" s="84"/>
      <c r="AO2881" s="84"/>
      <c r="AP2881" s="84"/>
      <c r="AQ2881" s="84"/>
      <c r="AR2881" s="84"/>
      <c r="AS2881" s="84"/>
      <c r="AT2881" s="84"/>
      <c r="AU2881" s="84"/>
      <c r="AV2881" s="84"/>
      <c r="AW2881" s="84"/>
    </row>
    <row r="2882" spans="1:49" x14ac:dyDescent="0.25">
      <c r="A2882" s="69" t="s">
        <v>22108</v>
      </c>
      <c r="B2882" s="69" t="s">
        <v>22290</v>
      </c>
      <c r="C2882" s="70"/>
      <c r="D2882" s="71"/>
      <c r="E2882" s="70"/>
      <c r="F2882" s="73"/>
      <c r="G2882" s="70"/>
      <c r="H2882" s="74"/>
      <c r="I2882" s="75"/>
      <c r="J2882" s="75"/>
      <c r="K2882" s="36"/>
      <c r="L2882" s="76"/>
      <c r="M2882" s="76"/>
      <c r="N2882" s="77"/>
      <c r="O2882" s="84" t="s">
        <v>2121</v>
      </c>
      <c r="P2882" s="86">
        <v>42759.604907407411</v>
      </c>
      <c r="Q2882" s="84" t="s">
        <v>22721</v>
      </c>
      <c r="R2882" s="84"/>
      <c r="S2882" s="84"/>
      <c r="T2882" s="84" t="s">
        <v>1682</v>
      </c>
      <c r="U2882" s="86">
        <v>42759.604907407411</v>
      </c>
      <c r="V2882" s="88" t="s">
        <v>24923</v>
      </c>
      <c r="W2882" s="84"/>
      <c r="X2882" s="84"/>
      <c r="Y2882" s="87" t="s">
        <v>26011</v>
      </c>
      <c r="Z2882" s="84"/>
      <c r="AA2882" s="84"/>
      <c r="AB2882" s="84"/>
      <c r="AC2882" s="84"/>
      <c r="AD2882" s="84"/>
      <c r="AE2882" s="84"/>
      <c r="AF2882" s="84"/>
      <c r="AG2882" s="84"/>
      <c r="AH2882" s="84"/>
      <c r="AI2882" s="84"/>
      <c r="AJ2882" s="84"/>
      <c r="AK2882" s="84"/>
      <c r="AL2882" s="84"/>
      <c r="AM2882" s="84"/>
      <c r="AN2882" s="84"/>
      <c r="AO2882" s="84"/>
      <c r="AP2882" s="84"/>
      <c r="AQ2882" s="84"/>
      <c r="AR2882" s="84"/>
      <c r="AS2882" s="84"/>
      <c r="AT2882" s="84"/>
      <c r="AU2882" s="84"/>
      <c r="AV2882" s="84"/>
      <c r="AW2882" s="84"/>
    </row>
    <row r="2883" spans="1:49" x14ac:dyDescent="0.25">
      <c r="A2883" s="69" t="s">
        <v>22109</v>
      </c>
      <c r="B2883" s="69" t="s">
        <v>1588</v>
      </c>
      <c r="C2883" s="70"/>
      <c r="D2883" s="71"/>
      <c r="E2883" s="70"/>
      <c r="F2883" s="73"/>
      <c r="G2883" s="70"/>
      <c r="H2883" s="74"/>
      <c r="I2883" s="75"/>
      <c r="J2883" s="75"/>
      <c r="K2883" s="36"/>
      <c r="L2883" s="76"/>
      <c r="M2883" s="76"/>
      <c r="N2883" s="77"/>
      <c r="O2883" s="84" t="s">
        <v>2121</v>
      </c>
      <c r="P2883" s="86">
        <v>42759.604664351849</v>
      </c>
      <c r="Q2883" s="84" t="s">
        <v>23298</v>
      </c>
      <c r="R2883" s="88" t="s">
        <v>23728</v>
      </c>
      <c r="S2883" s="84" t="s">
        <v>3717</v>
      </c>
      <c r="T2883" s="84" t="s">
        <v>23998</v>
      </c>
      <c r="U2883" s="86">
        <v>42759.604664351849</v>
      </c>
      <c r="V2883" s="88" t="s">
        <v>24924</v>
      </c>
      <c r="W2883" s="84"/>
      <c r="X2883" s="84"/>
      <c r="Y2883" s="87" t="s">
        <v>26012</v>
      </c>
      <c r="Z2883" s="84"/>
      <c r="AA2883" s="84"/>
      <c r="AB2883" s="84"/>
      <c r="AC2883" s="84"/>
      <c r="AD2883" s="84"/>
      <c r="AE2883" s="84"/>
      <c r="AF2883" s="84"/>
      <c r="AG2883" s="84"/>
      <c r="AH2883" s="84"/>
      <c r="AI2883" s="84"/>
      <c r="AJ2883" s="84"/>
      <c r="AK2883" s="84"/>
      <c r="AL2883" s="84"/>
      <c r="AM2883" s="84"/>
      <c r="AN2883" s="84"/>
      <c r="AO2883" s="84"/>
      <c r="AP2883" s="84"/>
      <c r="AQ2883" s="84"/>
      <c r="AR2883" s="84"/>
      <c r="AS2883" s="84"/>
      <c r="AT2883" s="84"/>
      <c r="AU2883" s="84"/>
      <c r="AV2883" s="84"/>
      <c r="AW2883" s="84"/>
    </row>
    <row r="2884" spans="1:49" x14ac:dyDescent="0.25">
      <c r="A2884" s="69" t="s">
        <v>22108</v>
      </c>
      <c r="B2884" s="69" t="s">
        <v>22109</v>
      </c>
      <c r="C2884" s="70"/>
      <c r="D2884" s="71"/>
      <c r="E2884" s="70"/>
      <c r="F2884" s="73"/>
      <c r="G2884" s="70"/>
      <c r="H2884" s="74"/>
      <c r="I2884" s="75"/>
      <c r="J2884" s="75"/>
      <c r="K2884" s="36"/>
      <c r="L2884" s="76"/>
      <c r="M2884" s="76"/>
      <c r="N2884" s="77"/>
      <c r="O2884" s="84" t="s">
        <v>2121</v>
      </c>
      <c r="P2884" s="86">
        <v>42759.604907407411</v>
      </c>
      <c r="Q2884" s="84" t="s">
        <v>23299</v>
      </c>
      <c r="R2884" s="88" t="s">
        <v>23728</v>
      </c>
      <c r="S2884" s="84" t="s">
        <v>3717</v>
      </c>
      <c r="T2884" s="84" t="s">
        <v>23998</v>
      </c>
      <c r="U2884" s="86">
        <v>42759.604907407411</v>
      </c>
      <c r="V2884" s="88" t="s">
        <v>24925</v>
      </c>
      <c r="W2884" s="84"/>
      <c r="X2884" s="84"/>
      <c r="Y2884" s="87" t="s">
        <v>26013</v>
      </c>
      <c r="Z2884" s="84"/>
      <c r="AA2884" s="84"/>
      <c r="AB2884" s="84"/>
      <c r="AC2884" s="84"/>
      <c r="AD2884" s="84"/>
      <c r="AE2884" s="84"/>
      <c r="AF2884" s="84"/>
      <c r="AG2884" s="84"/>
      <c r="AH2884" s="84"/>
      <c r="AI2884" s="84"/>
      <c r="AJ2884" s="84"/>
      <c r="AK2884" s="84"/>
      <c r="AL2884" s="84"/>
      <c r="AM2884" s="84"/>
      <c r="AN2884" s="84"/>
      <c r="AO2884" s="84"/>
      <c r="AP2884" s="84"/>
      <c r="AQ2884" s="84"/>
      <c r="AR2884" s="84"/>
      <c r="AS2884" s="84"/>
      <c r="AT2884" s="84"/>
      <c r="AU2884" s="84"/>
      <c r="AV2884" s="84"/>
      <c r="AW2884" s="84"/>
    </row>
    <row r="2885" spans="1:49" x14ac:dyDescent="0.25">
      <c r="A2885" s="69" t="s">
        <v>22110</v>
      </c>
      <c r="B2885" s="69" t="s">
        <v>22110</v>
      </c>
      <c r="C2885" s="70"/>
      <c r="D2885" s="71"/>
      <c r="E2885" s="70"/>
      <c r="F2885" s="73"/>
      <c r="G2885" s="70"/>
      <c r="H2885" s="74"/>
      <c r="I2885" s="75"/>
      <c r="J2885" s="75"/>
      <c r="K2885" s="36"/>
      <c r="L2885" s="76"/>
      <c r="M2885" s="76"/>
      <c r="N2885" s="77"/>
      <c r="O2885" s="84" t="s">
        <v>179</v>
      </c>
      <c r="P2885" s="86">
        <v>42759.606678240743</v>
      </c>
      <c r="Q2885" s="84" t="s">
        <v>23300</v>
      </c>
      <c r="R2885" s="88" t="s">
        <v>23729</v>
      </c>
      <c r="S2885" s="84" t="s">
        <v>23838</v>
      </c>
      <c r="T2885" s="84" t="s">
        <v>1682</v>
      </c>
      <c r="U2885" s="86">
        <v>42759.606678240743</v>
      </c>
      <c r="V2885" s="88" t="s">
        <v>24926</v>
      </c>
      <c r="W2885" s="84"/>
      <c r="X2885" s="84"/>
      <c r="Y2885" s="87" t="s">
        <v>26014</v>
      </c>
      <c r="Z2885" s="84"/>
      <c r="AA2885" s="84"/>
      <c r="AB2885" s="84"/>
      <c r="AC2885" s="84"/>
      <c r="AD2885" s="84"/>
      <c r="AE2885" s="84"/>
      <c r="AF2885" s="84"/>
      <c r="AG2885" s="84"/>
      <c r="AH2885" s="84"/>
      <c r="AI2885" s="84"/>
      <c r="AJ2885" s="84"/>
      <c r="AK2885" s="84"/>
      <c r="AL2885" s="84"/>
      <c r="AM2885" s="84"/>
      <c r="AN2885" s="84"/>
      <c r="AO2885" s="84"/>
      <c r="AP2885" s="84"/>
      <c r="AQ2885" s="84"/>
      <c r="AR2885" s="84"/>
      <c r="AS2885" s="84"/>
      <c r="AT2885" s="84"/>
      <c r="AU2885" s="84"/>
      <c r="AV2885" s="84"/>
      <c r="AW2885" s="84"/>
    </row>
    <row r="2886" spans="1:49" x14ac:dyDescent="0.25">
      <c r="A2886" s="69" t="s">
        <v>22108</v>
      </c>
      <c r="B2886" s="69" t="s">
        <v>22110</v>
      </c>
      <c r="C2886" s="70"/>
      <c r="D2886" s="71"/>
      <c r="E2886" s="70"/>
      <c r="F2886" s="73"/>
      <c r="G2886" s="70"/>
      <c r="H2886" s="74"/>
      <c r="I2886" s="75"/>
      <c r="J2886" s="75"/>
      <c r="K2886" s="36"/>
      <c r="L2886" s="76"/>
      <c r="M2886" s="76"/>
      <c r="N2886" s="77"/>
      <c r="O2886" s="84" t="s">
        <v>2121</v>
      </c>
      <c r="P2886" s="86">
        <v>42759.606990740744</v>
      </c>
      <c r="Q2886" s="84" t="s">
        <v>23301</v>
      </c>
      <c r="R2886" s="84"/>
      <c r="S2886" s="84"/>
      <c r="T2886" s="84" t="s">
        <v>1682</v>
      </c>
      <c r="U2886" s="86">
        <v>42759.606990740744</v>
      </c>
      <c r="V2886" s="88" t="s">
        <v>24927</v>
      </c>
      <c r="W2886" s="84"/>
      <c r="X2886" s="84"/>
      <c r="Y2886" s="87" t="s">
        <v>26015</v>
      </c>
      <c r="Z2886" s="84"/>
      <c r="AA2886" s="84"/>
      <c r="AB2886" s="84"/>
      <c r="AC2886" s="84"/>
      <c r="AD2886" s="84"/>
      <c r="AE2886" s="84"/>
      <c r="AF2886" s="84"/>
      <c r="AG2886" s="84"/>
      <c r="AH2886" s="84"/>
      <c r="AI2886" s="84"/>
      <c r="AJ2886" s="84"/>
      <c r="AK2886" s="84"/>
      <c r="AL2886" s="84"/>
      <c r="AM2886" s="84"/>
      <c r="AN2886" s="84"/>
      <c r="AO2886" s="84"/>
      <c r="AP2886" s="84"/>
      <c r="AQ2886" s="84"/>
      <c r="AR2886" s="84"/>
      <c r="AS2886" s="84"/>
      <c r="AT2886" s="84"/>
      <c r="AU2886" s="84"/>
      <c r="AV2886" s="84"/>
      <c r="AW2886" s="84"/>
    </row>
    <row r="2887" spans="1:49" x14ac:dyDescent="0.25">
      <c r="A2887" s="69" t="s">
        <v>22111</v>
      </c>
      <c r="B2887" s="69" t="s">
        <v>22588</v>
      </c>
      <c r="C2887" s="70"/>
      <c r="D2887" s="71"/>
      <c r="E2887" s="70"/>
      <c r="F2887" s="73"/>
      <c r="G2887" s="70"/>
      <c r="H2887" s="74"/>
      <c r="I2887" s="75"/>
      <c r="J2887" s="75"/>
      <c r="K2887" s="36"/>
      <c r="L2887" s="76"/>
      <c r="M2887" s="76"/>
      <c r="N2887" s="77"/>
      <c r="O2887" s="84" t="s">
        <v>2122</v>
      </c>
      <c r="P2887" s="86">
        <v>42759.60696759259</v>
      </c>
      <c r="Q2887" s="84" t="s">
        <v>23302</v>
      </c>
      <c r="R2887" s="84"/>
      <c r="S2887" s="84"/>
      <c r="T2887" s="84"/>
      <c r="U2887" s="86">
        <v>42759.60696759259</v>
      </c>
      <c r="V2887" s="88" t="s">
        <v>24928</v>
      </c>
      <c r="W2887" s="84"/>
      <c r="X2887" s="84"/>
      <c r="Y2887" s="87" t="s">
        <v>26016</v>
      </c>
      <c r="Z2887" s="87" t="s">
        <v>26233</v>
      </c>
      <c r="AA2887" s="84"/>
      <c r="AB2887" s="84"/>
      <c r="AC2887" s="84"/>
      <c r="AD2887" s="84"/>
      <c r="AE2887" s="84"/>
      <c r="AF2887" s="84"/>
      <c r="AG2887" s="84"/>
      <c r="AH2887" s="84"/>
      <c r="AI2887" s="84"/>
      <c r="AJ2887" s="84"/>
      <c r="AK2887" s="84"/>
      <c r="AL2887" s="84"/>
      <c r="AM2887" s="84"/>
      <c r="AN2887" s="84"/>
      <c r="AO2887" s="84"/>
      <c r="AP2887" s="84"/>
      <c r="AQ2887" s="84"/>
      <c r="AR2887" s="84"/>
      <c r="AS2887" s="84"/>
      <c r="AT2887" s="84"/>
      <c r="AU2887" s="84"/>
      <c r="AV2887" s="84"/>
      <c r="AW2887" s="84"/>
    </row>
    <row r="2888" spans="1:49" x14ac:dyDescent="0.25">
      <c r="A2888" s="69" t="s">
        <v>22111</v>
      </c>
      <c r="B2888" s="69" t="s">
        <v>22588</v>
      </c>
      <c r="C2888" s="70"/>
      <c r="D2888" s="71"/>
      <c r="E2888" s="70"/>
      <c r="F2888" s="73"/>
      <c r="G2888" s="70"/>
      <c r="H2888" s="74"/>
      <c r="I2888" s="75"/>
      <c r="J2888" s="75"/>
      <c r="K2888" s="36"/>
      <c r="L2888" s="76"/>
      <c r="M2888" s="76"/>
      <c r="N2888" s="77"/>
      <c r="O2888" s="84" t="s">
        <v>2121</v>
      </c>
      <c r="P2888" s="86">
        <v>42759.607002314813</v>
      </c>
      <c r="Q2888" s="84" t="s">
        <v>23303</v>
      </c>
      <c r="R2888" s="84"/>
      <c r="S2888" s="84"/>
      <c r="T2888" s="84" t="s">
        <v>4048</v>
      </c>
      <c r="U2888" s="86">
        <v>42759.607002314813</v>
      </c>
      <c r="V2888" s="88" t="s">
        <v>24929</v>
      </c>
      <c r="W2888" s="84"/>
      <c r="X2888" s="84"/>
      <c r="Y2888" s="87" t="s">
        <v>26017</v>
      </c>
      <c r="Z2888" s="84"/>
      <c r="AA2888" s="84"/>
      <c r="AB2888" s="84"/>
      <c r="AC2888" s="84"/>
      <c r="AD2888" s="84"/>
      <c r="AE2888" s="84"/>
      <c r="AF2888" s="84"/>
      <c r="AG2888" s="84"/>
      <c r="AH2888" s="84"/>
      <c r="AI2888" s="84"/>
      <c r="AJ2888" s="84"/>
      <c r="AK2888" s="84"/>
      <c r="AL2888" s="84"/>
      <c r="AM2888" s="84"/>
      <c r="AN2888" s="84"/>
      <c r="AO2888" s="84"/>
      <c r="AP2888" s="84"/>
      <c r="AQ2888" s="84"/>
      <c r="AR2888" s="84"/>
      <c r="AS2888" s="84"/>
      <c r="AT2888" s="84"/>
      <c r="AU2888" s="84"/>
      <c r="AV2888" s="84"/>
      <c r="AW2888" s="84"/>
    </row>
    <row r="2889" spans="1:49" x14ac:dyDescent="0.25">
      <c r="A2889" s="69" t="s">
        <v>22112</v>
      </c>
      <c r="B2889" s="69" t="s">
        <v>22112</v>
      </c>
      <c r="C2889" s="70"/>
      <c r="D2889" s="71"/>
      <c r="E2889" s="70"/>
      <c r="F2889" s="73"/>
      <c r="G2889" s="70"/>
      <c r="H2889" s="74"/>
      <c r="I2889" s="75"/>
      <c r="J2889" s="75"/>
      <c r="K2889" s="36"/>
      <c r="L2889" s="76"/>
      <c r="M2889" s="76"/>
      <c r="N2889" s="77"/>
      <c r="O2889" s="84" t="s">
        <v>179</v>
      </c>
      <c r="P2889" s="86">
        <v>42759.607002314813</v>
      </c>
      <c r="Q2889" s="84" t="s">
        <v>23304</v>
      </c>
      <c r="R2889" s="88" t="s">
        <v>23730</v>
      </c>
      <c r="S2889" s="84" t="s">
        <v>3696</v>
      </c>
      <c r="T2889" s="84"/>
      <c r="U2889" s="86">
        <v>42759.607002314813</v>
      </c>
      <c r="V2889" s="88" t="s">
        <v>24930</v>
      </c>
      <c r="W2889" s="84"/>
      <c r="X2889" s="84"/>
      <c r="Y2889" s="87" t="s">
        <v>26018</v>
      </c>
      <c r="Z2889" s="84"/>
      <c r="AA2889" s="84"/>
      <c r="AB2889" s="84"/>
      <c r="AC2889" s="84"/>
      <c r="AD2889" s="84"/>
      <c r="AE2889" s="84"/>
      <c r="AF2889" s="84"/>
      <c r="AG2889" s="84"/>
      <c r="AH2889" s="84"/>
      <c r="AI2889" s="84"/>
      <c r="AJ2889" s="84"/>
      <c r="AK2889" s="84"/>
      <c r="AL2889" s="84"/>
      <c r="AM2889" s="84"/>
      <c r="AN2889" s="84"/>
      <c r="AO2889" s="84"/>
      <c r="AP2889" s="84"/>
      <c r="AQ2889" s="84"/>
      <c r="AR2889" s="84"/>
      <c r="AS2889" s="84"/>
      <c r="AT2889" s="84"/>
      <c r="AU2889" s="84"/>
      <c r="AV2889" s="84"/>
      <c r="AW2889" s="84"/>
    </row>
    <row r="2890" spans="1:49" x14ac:dyDescent="0.25">
      <c r="A2890" s="69" t="s">
        <v>22113</v>
      </c>
      <c r="B2890" s="69" t="s">
        <v>22589</v>
      </c>
      <c r="C2890" s="70"/>
      <c r="D2890" s="71"/>
      <c r="E2890" s="70"/>
      <c r="F2890" s="73"/>
      <c r="G2890" s="70"/>
      <c r="H2890" s="74"/>
      <c r="I2890" s="75"/>
      <c r="J2890" s="75"/>
      <c r="K2890" s="36"/>
      <c r="L2890" s="76"/>
      <c r="M2890" s="76"/>
      <c r="N2890" s="77"/>
      <c r="O2890" s="84" t="s">
        <v>2121</v>
      </c>
      <c r="P2890" s="86">
        <v>42759.607002314813</v>
      </c>
      <c r="Q2890" s="84" t="s">
        <v>23305</v>
      </c>
      <c r="R2890" s="84"/>
      <c r="S2890" s="84"/>
      <c r="T2890" s="84" t="s">
        <v>3965</v>
      </c>
      <c r="U2890" s="86">
        <v>42759.607002314813</v>
      </c>
      <c r="V2890" s="88" t="s">
        <v>24931</v>
      </c>
      <c r="W2890" s="84"/>
      <c r="X2890" s="84"/>
      <c r="Y2890" s="87" t="s">
        <v>26019</v>
      </c>
      <c r="Z2890" s="84"/>
      <c r="AA2890" s="84"/>
      <c r="AB2890" s="84"/>
      <c r="AC2890" s="84"/>
      <c r="AD2890" s="84"/>
      <c r="AE2890" s="84"/>
      <c r="AF2890" s="84"/>
      <c r="AG2890" s="84"/>
      <c r="AH2890" s="84"/>
      <c r="AI2890" s="84"/>
      <c r="AJ2890" s="84"/>
      <c r="AK2890" s="84"/>
      <c r="AL2890" s="84"/>
      <c r="AM2890" s="84"/>
      <c r="AN2890" s="84"/>
      <c r="AO2890" s="84"/>
      <c r="AP2890" s="84"/>
      <c r="AQ2890" s="84"/>
      <c r="AR2890" s="84"/>
      <c r="AS2890" s="84"/>
      <c r="AT2890" s="84"/>
      <c r="AU2890" s="84"/>
      <c r="AV2890" s="84"/>
      <c r="AW2890" s="84"/>
    </row>
    <row r="2891" spans="1:49" x14ac:dyDescent="0.25">
      <c r="A2891" s="69" t="s">
        <v>22113</v>
      </c>
      <c r="B2891" s="69" t="s">
        <v>1547</v>
      </c>
      <c r="C2891" s="70"/>
      <c r="D2891" s="71"/>
      <c r="E2891" s="70"/>
      <c r="F2891" s="73"/>
      <c r="G2891" s="70"/>
      <c r="H2891" s="74"/>
      <c r="I2891" s="75"/>
      <c r="J2891" s="75"/>
      <c r="K2891" s="36"/>
      <c r="L2891" s="76"/>
      <c r="M2891" s="76"/>
      <c r="N2891" s="77"/>
      <c r="O2891" s="84" t="s">
        <v>2121</v>
      </c>
      <c r="P2891" s="86">
        <v>42759.607002314813</v>
      </c>
      <c r="Q2891" s="84" t="s">
        <v>23305</v>
      </c>
      <c r="R2891" s="84"/>
      <c r="S2891" s="84"/>
      <c r="T2891" s="84" t="s">
        <v>3965</v>
      </c>
      <c r="U2891" s="86">
        <v>42759.607002314813</v>
      </c>
      <c r="V2891" s="88" t="s">
        <v>24931</v>
      </c>
      <c r="W2891" s="84"/>
      <c r="X2891" s="84"/>
      <c r="Y2891" s="87" t="s">
        <v>26019</v>
      </c>
      <c r="Z2891" s="84"/>
      <c r="AA2891" s="84"/>
      <c r="AB2891" s="84"/>
      <c r="AC2891" s="84"/>
      <c r="AD2891" s="84"/>
      <c r="AE2891" s="84"/>
      <c r="AF2891" s="84"/>
      <c r="AG2891" s="84"/>
      <c r="AH2891" s="84"/>
      <c r="AI2891" s="84"/>
      <c r="AJ2891" s="84"/>
      <c r="AK2891" s="84"/>
      <c r="AL2891" s="84"/>
      <c r="AM2891" s="84"/>
      <c r="AN2891" s="84"/>
      <c r="AO2891" s="84"/>
      <c r="AP2891" s="84"/>
      <c r="AQ2891" s="84"/>
      <c r="AR2891" s="84"/>
      <c r="AS2891" s="84"/>
      <c r="AT2891" s="84"/>
      <c r="AU2891" s="84"/>
      <c r="AV2891" s="84"/>
      <c r="AW2891" s="84"/>
    </row>
    <row r="2892" spans="1:49" x14ac:dyDescent="0.25">
      <c r="A2892" s="69" t="s">
        <v>22114</v>
      </c>
      <c r="B2892" s="69" t="s">
        <v>22114</v>
      </c>
      <c r="C2892" s="70"/>
      <c r="D2892" s="71"/>
      <c r="E2892" s="70"/>
      <c r="F2892" s="73"/>
      <c r="G2892" s="70"/>
      <c r="H2892" s="74"/>
      <c r="I2892" s="75"/>
      <c r="J2892" s="75"/>
      <c r="K2892" s="36"/>
      <c r="L2892" s="76"/>
      <c r="M2892" s="76"/>
      <c r="N2892" s="77"/>
      <c r="O2892" s="84" t="s">
        <v>179</v>
      </c>
      <c r="P2892" s="86">
        <v>42759.607002314813</v>
      </c>
      <c r="Q2892" s="84" t="s">
        <v>23306</v>
      </c>
      <c r="R2892" s="88" t="s">
        <v>23438</v>
      </c>
      <c r="S2892" s="84" t="s">
        <v>3697</v>
      </c>
      <c r="T2892" s="84"/>
      <c r="U2892" s="86">
        <v>42759.607002314813</v>
      </c>
      <c r="V2892" s="88" t="s">
        <v>24932</v>
      </c>
      <c r="W2892" s="84"/>
      <c r="X2892" s="84"/>
      <c r="Y2892" s="87" t="s">
        <v>26020</v>
      </c>
      <c r="Z2892" s="84"/>
      <c r="AA2892" s="84"/>
      <c r="AB2892" s="84"/>
      <c r="AC2892" s="84"/>
      <c r="AD2892" s="84"/>
      <c r="AE2892" s="84"/>
      <c r="AF2892" s="84"/>
      <c r="AG2892" s="84"/>
      <c r="AH2892" s="84"/>
      <c r="AI2892" s="84"/>
      <c r="AJ2892" s="84"/>
      <c r="AK2892" s="84"/>
      <c r="AL2892" s="84"/>
      <c r="AM2892" s="84"/>
      <c r="AN2892" s="84"/>
      <c r="AO2892" s="84"/>
      <c r="AP2892" s="84"/>
      <c r="AQ2892" s="84"/>
      <c r="AR2892" s="84"/>
      <c r="AS2892" s="84"/>
      <c r="AT2892" s="84"/>
      <c r="AU2892" s="84"/>
      <c r="AV2892" s="84"/>
      <c r="AW2892" s="84"/>
    </row>
    <row r="2893" spans="1:49" x14ac:dyDescent="0.25">
      <c r="A2893" s="69" t="s">
        <v>22115</v>
      </c>
      <c r="B2893" s="69" t="s">
        <v>22544</v>
      </c>
      <c r="C2893" s="70"/>
      <c r="D2893" s="71"/>
      <c r="E2893" s="70"/>
      <c r="F2893" s="73"/>
      <c r="G2893" s="70"/>
      <c r="H2893" s="74"/>
      <c r="I2893" s="75"/>
      <c r="J2893" s="75"/>
      <c r="K2893" s="36"/>
      <c r="L2893" s="76"/>
      <c r="M2893" s="76"/>
      <c r="N2893" s="77"/>
      <c r="O2893" s="84" t="s">
        <v>2121</v>
      </c>
      <c r="P2893" s="86">
        <v>42759.606631944444</v>
      </c>
      <c r="Q2893" s="84" t="s">
        <v>23236</v>
      </c>
      <c r="R2893" s="84"/>
      <c r="S2893" s="84"/>
      <c r="T2893" s="84"/>
      <c r="U2893" s="86">
        <v>42759.606631944444</v>
      </c>
      <c r="V2893" s="88" t="s">
        <v>24933</v>
      </c>
      <c r="W2893" s="84"/>
      <c r="X2893" s="84"/>
      <c r="Y2893" s="87" t="s">
        <v>26021</v>
      </c>
      <c r="Z2893" s="84"/>
      <c r="AA2893" s="84"/>
      <c r="AB2893" s="84"/>
      <c r="AC2893" s="84"/>
      <c r="AD2893" s="84"/>
      <c r="AE2893" s="84"/>
      <c r="AF2893" s="84"/>
      <c r="AG2893" s="84"/>
      <c r="AH2893" s="84"/>
      <c r="AI2893" s="84"/>
      <c r="AJ2893" s="84"/>
      <c r="AK2893" s="84"/>
      <c r="AL2893" s="84"/>
      <c r="AM2893" s="84"/>
      <c r="AN2893" s="84"/>
      <c r="AO2893" s="84"/>
      <c r="AP2893" s="84"/>
      <c r="AQ2893" s="84"/>
      <c r="AR2893" s="84"/>
      <c r="AS2893" s="84"/>
      <c r="AT2893" s="84"/>
      <c r="AU2893" s="84"/>
      <c r="AV2893" s="84"/>
      <c r="AW2893" s="84"/>
    </row>
    <row r="2894" spans="1:49" x14ac:dyDescent="0.25">
      <c r="A2894" s="69" t="s">
        <v>22115</v>
      </c>
      <c r="B2894" s="69" t="s">
        <v>22545</v>
      </c>
      <c r="C2894" s="70"/>
      <c r="D2894" s="71"/>
      <c r="E2894" s="70"/>
      <c r="F2894" s="73"/>
      <c r="G2894" s="70"/>
      <c r="H2894" s="74"/>
      <c r="I2894" s="75"/>
      <c r="J2894" s="75"/>
      <c r="K2894" s="36"/>
      <c r="L2894" s="76"/>
      <c r="M2894" s="76"/>
      <c r="N2894" s="77"/>
      <c r="O2894" s="84" t="s">
        <v>2121</v>
      </c>
      <c r="P2894" s="86">
        <v>42759.606631944444</v>
      </c>
      <c r="Q2894" s="84" t="s">
        <v>23236</v>
      </c>
      <c r="R2894" s="84"/>
      <c r="S2894" s="84"/>
      <c r="T2894" s="84"/>
      <c r="U2894" s="86">
        <v>42759.606631944444</v>
      </c>
      <c r="V2894" s="88" t="s">
        <v>24933</v>
      </c>
      <c r="W2894" s="84"/>
      <c r="X2894" s="84"/>
      <c r="Y2894" s="87" t="s">
        <v>26021</v>
      </c>
      <c r="Z2894" s="84"/>
      <c r="AA2894" s="84"/>
      <c r="AB2894" s="84"/>
      <c r="AC2894" s="84"/>
      <c r="AD2894" s="84"/>
      <c r="AE2894" s="84"/>
      <c r="AF2894" s="84"/>
      <c r="AG2894" s="84"/>
      <c r="AH2894" s="84"/>
      <c r="AI2894" s="84"/>
      <c r="AJ2894" s="84"/>
      <c r="AK2894" s="84"/>
      <c r="AL2894" s="84"/>
      <c r="AM2894" s="84"/>
      <c r="AN2894" s="84"/>
      <c r="AO2894" s="84"/>
      <c r="AP2894" s="84"/>
      <c r="AQ2894" s="84"/>
      <c r="AR2894" s="84"/>
      <c r="AS2894" s="84"/>
      <c r="AT2894" s="84"/>
      <c r="AU2894" s="84"/>
      <c r="AV2894" s="84"/>
      <c r="AW2894" s="84"/>
    </row>
    <row r="2895" spans="1:49" x14ac:dyDescent="0.25">
      <c r="A2895" s="69" t="s">
        <v>22115</v>
      </c>
      <c r="B2895" s="69" t="s">
        <v>22252</v>
      </c>
      <c r="C2895" s="70"/>
      <c r="D2895" s="71"/>
      <c r="E2895" s="70"/>
      <c r="F2895" s="73"/>
      <c r="G2895" s="70"/>
      <c r="H2895" s="74"/>
      <c r="I2895" s="75"/>
      <c r="J2895" s="75"/>
      <c r="K2895" s="36"/>
      <c r="L2895" s="76"/>
      <c r="M2895" s="76"/>
      <c r="N2895" s="77"/>
      <c r="O2895" s="84" t="s">
        <v>2121</v>
      </c>
      <c r="P2895" s="86">
        <v>42759.606631944444</v>
      </c>
      <c r="Q2895" s="84" t="s">
        <v>23236</v>
      </c>
      <c r="R2895" s="84"/>
      <c r="S2895" s="84"/>
      <c r="T2895" s="84"/>
      <c r="U2895" s="86">
        <v>42759.606631944444</v>
      </c>
      <c r="V2895" s="88" t="s">
        <v>24933</v>
      </c>
      <c r="W2895" s="84"/>
      <c r="X2895" s="84"/>
      <c r="Y2895" s="87" t="s">
        <v>26021</v>
      </c>
      <c r="Z2895" s="84"/>
      <c r="AA2895" s="84"/>
      <c r="AB2895" s="84"/>
      <c r="AC2895" s="84"/>
      <c r="AD2895" s="84"/>
      <c r="AE2895" s="84"/>
      <c r="AF2895" s="84"/>
      <c r="AG2895" s="84"/>
      <c r="AH2895" s="84"/>
      <c r="AI2895" s="84"/>
      <c r="AJ2895" s="84"/>
      <c r="AK2895" s="84"/>
      <c r="AL2895" s="84"/>
      <c r="AM2895" s="84"/>
      <c r="AN2895" s="84"/>
      <c r="AO2895" s="84"/>
      <c r="AP2895" s="84"/>
      <c r="AQ2895" s="84"/>
      <c r="AR2895" s="84"/>
      <c r="AS2895" s="84"/>
      <c r="AT2895" s="84"/>
      <c r="AU2895" s="84"/>
      <c r="AV2895" s="84"/>
      <c r="AW2895" s="84"/>
    </row>
    <row r="2896" spans="1:49" x14ac:dyDescent="0.25">
      <c r="A2896" s="69" t="s">
        <v>22115</v>
      </c>
      <c r="B2896" s="69" t="s">
        <v>22590</v>
      </c>
      <c r="C2896" s="70"/>
      <c r="D2896" s="71"/>
      <c r="E2896" s="70"/>
      <c r="F2896" s="73"/>
      <c r="G2896" s="70"/>
      <c r="H2896" s="74"/>
      <c r="I2896" s="75"/>
      <c r="J2896" s="75"/>
      <c r="K2896" s="36"/>
      <c r="L2896" s="76"/>
      <c r="M2896" s="76"/>
      <c r="N2896" s="77"/>
      <c r="O2896" s="84" t="s">
        <v>2121</v>
      </c>
      <c r="P2896" s="86">
        <v>42759.607002314813</v>
      </c>
      <c r="Q2896" s="84" t="s">
        <v>23307</v>
      </c>
      <c r="R2896" s="84"/>
      <c r="S2896" s="84"/>
      <c r="T2896" s="84"/>
      <c r="U2896" s="86">
        <v>42759.607002314813</v>
      </c>
      <c r="V2896" s="88" t="s">
        <v>24934</v>
      </c>
      <c r="W2896" s="84"/>
      <c r="X2896" s="84"/>
      <c r="Y2896" s="87" t="s">
        <v>26022</v>
      </c>
      <c r="Z2896" s="84"/>
      <c r="AA2896" s="84"/>
      <c r="AB2896" s="84"/>
      <c r="AC2896" s="84"/>
      <c r="AD2896" s="84"/>
      <c r="AE2896" s="84"/>
      <c r="AF2896" s="84"/>
      <c r="AG2896" s="84"/>
      <c r="AH2896" s="84"/>
      <c r="AI2896" s="84"/>
      <c r="AJ2896" s="84"/>
      <c r="AK2896" s="84"/>
      <c r="AL2896" s="84"/>
      <c r="AM2896" s="84"/>
      <c r="AN2896" s="84"/>
      <c r="AO2896" s="84"/>
      <c r="AP2896" s="84"/>
      <c r="AQ2896" s="84"/>
      <c r="AR2896" s="84"/>
      <c r="AS2896" s="84"/>
      <c r="AT2896" s="84"/>
      <c r="AU2896" s="84"/>
      <c r="AV2896" s="84"/>
      <c r="AW2896" s="84"/>
    </row>
    <row r="2897" spans="1:49" x14ac:dyDescent="0.25">
      <c r="A2897" s="69" t="s">
        <v>22116</v>
      </c>
      <c r="B2897" s="69" t="s">
        <v>1564</v>
      </c>
      <c r="C2897" s="70"/>
      <c r="D2897" s="71"/>
      <c r="E2897" s="70"/>
      <c r="F2897" s="73"/>
      <c r="G2897" s="70"/>
      <c r="H2897" s="74"/>
      <c r="I2897" s="75"/>
      <c r="J2897" s="75"/>
      <c r="K2897" s="36"/>
      <c r="L2897" s="76"/>
      <c r="M2897" s="76"/>
      <c r="N2897" s="77"/>
      <c r="O2897" s="84" t="s">
        <v>2121</v>
      </c>
      <c r="P2897" s="86">
        <v>42759.60701388889</v>
      </c>
      <c r="Q2897" s="84" t="s">
        <v>23308</v>
      </c>
      <c r="R2897" s="84"/>
      <c r="S2897" s="84"/>
      <c r="T2897" s="84" t="s">
        <v>1682</v>
      </c>
      <c r="U2897" s="86">
        <v>42759.60701388889</v>
      </c>
      <c r="V2897" s="88" t="s">
        <v>24935</v>
      </c>
      <c r="W2897" s="84"/>
      <c r="X2897" s="84"/>
      <c r="Y2897" s="87" t="s">
        <v>26023</v>
      </c>
      <c r="Z2897" s="84"/>
      <c r="AA2897" s="84"/>
      <c r="AB2897" s="84"/>
      <c r="AC2897" s="84"/>
      <c r="AD2897" s="84"/>
      <c r="AE2897" s="84"/>
      <c r="AF2897" s="84"/>
      <c r="AG2897" s="84"/>
      <c r="AH2897" s="84"/>
      <c r="AI2897" s="84"/>
      <c r="AJ2897" s="84"/>
      <c r="AK2897" s="84"/>
      <c r="AL2897" s="84"/>
      <c r="AM2897" s="84"/>
      <c r="AN2897" s="84"/>
      <c r="AO2897" s="84"/>
      <c r="AP2897" s="84"/>
      <c r="AQ2897" s="84"/>
      <c r="AR2897" s="84"/>
      <c r="AS2897" s="84"/>
      <c r="AT2897" s="84"/>
      <c r="AU2897" s="84"/>
      <c r="AV2897" s="84"/>
      <c r="AW2897" s="84"/>
    </row>
    <row r="2898" spans="1:49" x14ac:dyDescent="0.25">
      <c r="A2898" s="69" t="s">
        <v>22116</v>
      </c>
      <c r="B2898" s="69" t="s">
        <v>22568</v>
      </c>
      <c r="C2898" s="70"/>
      <c r="D2898" s="71"/>
      <c r="E2898" s="70"/>
      <c r="F2898" s="73"/>
      <c r="G2898" s="70"/>
      <c r="H2898" s="74"/>
      <c r="I2898" s="75"/>
      <c r="J2898" s="75"/>
      <c r="K2898" s="36"/>
      <c r="L2898" s="76"/>
      <c r="M2898" s="76"/>
      <c r="N2898" s="77"/>
      <c r="O2898" s="84" t="s">
        <v>2121</v>
      </c>
      <c r="P2898" s="86">
        <v>42759.60701388889</v>
      </c>
      <c r="Q2898" s="84" t="s">
        <v>23308</v>
      </c>
      <c r="R2898" s="84"/>
      <c r="S2898" s="84"/>
      <c r="T2898" s="84" t="s">
        <v>1682</v>
      </c>
      <c r="U2898" s="86">
        <v>42759.60701388889</v>
      </c>
      <c r="V2898" s="88" t="s">
        <v>24935</v>
      </c>
      <c r="W2898" s="84"/>
      <c r="X2898" s="84"/>
      <c r="Y2898" s="87" t="s">
        <v>26023</v>
      </c>
      <c r="Z2898" s="84"/>
      <c r="AA2898" s="84"/>
      <c r="AB2898" s="84"/>
      <c r="AC2898" s="84"/>
      <c r="AD2898" s="84"/>
      <c r="AE2898" s="84"/>
      <c r="AF2898" s="84"/>
      <c r="AG2898" s="84"/>
      <c r="AH2898" s="84"/>
      <c r="AI2898" s="84"/>
      <c r="AJ2898" s="84"/>
      <c r="AK2898" s="84"/>
      <c r="AL2898" s="84"/>
      <c r="AM2898" s="84"/>
      <c r="AN2898" s="84"/>
      <c r="AO2898" s="84"/>
      <c r="AP2898" s="84"/>
      <c r="AQ2898" s="84"/>
      <c r="AR2898" s="84"/>
      <c r="AS2898" s="84"/>
      <c r="AT2898" s="84"/>
      <c r="AU2898" s="84"/>
      <c r="AV2898" s="84"/>
      <c r="AW2898" s="84"/>
    </row>
    <row r="2899" spans="1:49" x14ac:dyDescent="0.25">
      <c r="A2899" s="69" t="s">
        <v>22117</v>
      </c>
      <c r="B2899" s="69" t="s">
        <v>22492</v>
      </c>
      <c r="C2899" s="70"/>
      <c r="D2899" s="71"/>
      <c r="E2899" s="70"/>
      <c r="F2899" s="73"/>
      <c r="G2899" s="70"/>
      <c r="H2899" s="74"/>
      <c r="I2899" s="75"/>
      <c r="J2899" s="75"/>
      <c r="K2899" s="36"/>
      <c r="L2899" s="76"/>
      <c r="M2899" s="76"/>
      <c r="N2899" s="77"/>
      <c r="O2899" s="84" t="s">
        <v>2121</v>
      </c>
      <c r="P2899" s="86">
        <v>42759.60701388889</v>
      </c>
      <c r="Q2899" s="84" t="s">
        <v>23141</v>
      </c>
      <c r="R2899" s="84"/>
      <c r="S2899" s="84"/>
      <c r="T2899" s="84"/>
      <c r="U2899" s="86">
        <v>42759.60701388889</v>
      </c>
      <c r="V2899" s="88" t="s">
        <v>24936</v>
      </c>
      <c r="W2899" s="84"/>
      <c r="X2899" s="84"/>
      <c r="Y2899" s="87" t="s">
        <v>26024</v>
      </c>
      <c r="Z2899" s="84"/>
      <c r="AA2899" s="84"/>
      <c r="AB2899" s="84"/>
      <c r="AC2899" s="84"/>
      <c r="AD2899" s="84"/>
      <c r="AE2899" s="84"/>
      <c r="AF2899" s="84"/>
      <c r="AG2899" s="84"/>
      <c r="AH2899" s="84"/>
      <c r="AI2899" s="84"/>
      <c r="AJ2899" s="84"/>
      <c r="AK2899" s="84"/>
      <c r="AL2899" s="84"/>
      <c r="AM2899" s="84"/>
      <c r="AN2899" s="84"/>
      <c r="AO2899" s="84"/>
      <c r="AP2899" s="84"/>
      <c r="AQ2899" s="84"/>
      <c r="AR2899" s="84"/>
      <c r="AS2899" s="84"/>
      <c r="AT2899" s="84"/>
      <c r="AU2899" s="84"/>
      <c r="AV2899" s="84"/>
      <c r="AW2899" s="84"/>
    </row>
    <row r="2900" spans="1:49" x14ac:dyDescent="0.25">
      <c r="A2900" s="69" t="s">
        <v>22118</v>
      </c>
      <c r="B2900" s="69" t="s">
        <v>1842</v>
      </c>
      <c r="C2900" s="70"/>
      <c r="D2900" s="71"/>
      <c r="E2900" s="70"/>
      <c r="F2900" s="73"/>
      <c r="G2900" s="70"/>
      <c r="H2900" s="74"/>
      <c r="I2900" s="75"/>
      <c r="J2900" s="75"/>
      <c r="K2900" s="36"/>
      <c r="L2900" s="76"/>
      <c r="M2900" s="76"/>
      <c r="N2900" s="77"/>
      <c r="O2900" s="84" t="s">
        <v>2121</v>
      </c>
      <c r="P2900" s="86">
        <v>42759.60701388889</v>
      </c>
      <c r="Q2900" s="84" t="s">
        <v>23309</v>
      </c>
      <c r="R2900" s="88" t="s">
        <v>23731</v>
      </c>
      <c r="S2900" s="84" t="s">
        <v>3699</v>
      </c>
      <c r="T2900" s="84"/>
      <c r="U2900" s="86">
        <v>42759.60701388889</v>
      </c>
      <c r="V2900" s="88" t="s">
        <v>24937</v>
      </c>
      <c r="W2900" s="84"/>
      <c r="X2900" s="84"/>
      <c r="Y2900" s="87" t="s">
        <v>26025</v>
      </c>
      <c r="Z2900" s="84"/>
      <c r="AA2900" s="84"/>
      <c r="AB2900" s="84"/>
      <c r="AC2900" s="84"/>
      <c r="AD2900" s="84"/>
      <c r="AE2900" s="84"/>
      <c r="AF2900" s="84"/>
      <c r="AG2900" s="84"/>
      <c r="AH2900" s="84"/>
      <c r="AI2900" s="84"/>
      <c r="AJ2900" s="84"/>
      <c r="AK2900" s="84"/>
      <c r="AL2900" s="84"/>
      <c r="AM2900" s="84"/>
      <c r="AN2900" s="84"/>
      <c r="AO2900" s="84"/>
      <c r="AP2900" s="84"/>
      <c r="AQ2900" s="84"/>
      <c r="AR2900" s="84"/>
      <c r="AS2900" s="84"/>
      <c r="AT2900" s="84"/>
      <c r="AU2900" s="84"/>
      <c r="AV2900" s="84"/>
      <c r="AW2900" s="84"/>
    </row>
    <row r="2901" spans="1:49" x14ac:dyDescent="0.25">
      <c r="A2901" s="69" t="s">
        <v>22119</v>
      </c>
      <c r="B2901" s="69" t="s">
        <v>22258</v>
      </c>
      <c r="C2901" s="70"/>
      <c r="D2901" s="71"/>
      <c r="E2901" s="70"/>
      <c r="F2901" s="73"/>
      <c r="G2901" s="70"/>
      <c r="H2901" s="74"/>
      <c r="I2901" s="75"/>
      <c r="J2901" s="75"/>
      <c r="K2901" s="36"/>
      <c r="L2901" s="76"/>
      <c r="M2901" s="76"/>
      <c r="N2901" s="77"/>
      <c r="O2901" s="84" t="s">
        <v>2121</v>
      </c>
      <c r="P2901" s="86">
        <v>42759.60701388889</v>
      </c>
      <c r="Q2901" s="84" t="s">
        <v>22659</v>
      </c>
      <c r="R2901" s="84"/>
      <c r="S2901" s="84"/>
      <c r="T2901" s="84" t="s">
        <v>23901</v>
      </c>
      <c r="U2901" s="86">
        <v>42759.60701388889</v>
      </c>
      <c r="V2901" s="88" t="s">
        <v>24938</v>
      </c>
      <c r="W2901" s="84"/>
      <c r="X2901" s="84"/>
      <c r="Y2901" s="87" t="s">
        <v>26026</v>
      </c>
      <c r="Z2901" s="84"/>
      <c r="AA2901" s="84"/>
      <c r="AB2901" s="84"/>
      <c r="AC2901" s="84"/>
      <c r="AD2901" s="84"/>
      <c r="AE2901" s="84"/>
      <c r="AF2901" s="84"/>
      <c r="AG2901" s="84"/>
      <c r="AH2901" s="84"/>
      <c r="AI2901" s="84"/>
      <c r="AJ2901" s="84"/>
      <c r="AK2901" s="84"/>
      <c r="AL2901" s="84"/>
      <c r="AM2901" s="84"/>
      <c r="AN2901" s="84"/>
      <c r="AO2901" s="84"/>
      <c r="AP2901" s="84"/>
      <c r="AQ2901" s="84"/>
      <c r="AR2901" s="84"/>
      <c r="AS2901" s="84"/>
      <c r="AT2901" s="84"/>
      <c r="AU2901" s="84"/>
      <c r="AV2901" s="84"/>
      <c r="AW2901" s="84"/>
    </row>
    <row r="2902" spans="1:49" x14ac:dyDescent="0.25">
      <c r="A2902" s="69" t="s">
        <v>22120</v>
      </c>
      <c r="B2902" s="69" t="s">
        <v>22489</v>
      </c>
      <c r="C2902" s="70"/>
      <c r="D2902" s="71"/>
      <c r="E2902" s="70"/>
      <c r="F2902" s="73"/>
      <c r="G2902" s="70"/>
      <c r="H2902" s="74"/>
      <c r="I2902" s="75"/>
      <c r="J2902" s="75"/>
      <c r="K2902" s="36"/>
      <c r="L2902" s="76"/>
      <c r="M2902" s="76"/>
      <c r="N2902" s="77"/>
      <c r="O2902" s="84" t="s">
        <v>2121</v>
      </c>
      <c r="P2902" s="86">
        <v>42759.60701388889</v>
      </c>
      <c r="Q2902" s="84" t="s">
        <v>23137</v>
      </c>
      <c r="R2902" s="88" t="s">
        <v>23493</v>
      </c>
      <c r="S2902" s="84" t="s">
        <v>3697</v>
      </c>
      <c r="T2902" s="84"/>
      <c r="U2902" s="86">
        <v>42759.60701388889</v>
      </c>
      <c r="V2902" s="88" t="s">
        <v>24939</v>
      </c>
      <c r="W2902" s="84"/>
      <c r="X2902" s="84"/>
      <c r="Y2902" s="87" t="s">
        <v>26027</v>
      </c>
      <c r="Z2902" s="84"/>
      <c r="AA2902" s="84"/>
      <c r="AB2902" s="84"/>
      <c r="AC2902" s="84"/>
      <c r="AD2902" s="84"/>
      <c r="AE2902" s="84"/>
      <c r="AF2902" s="84"/>
      <c r="AG2902" s="84"/>
      <c r="AH2902" s="84"/>
      <c r="AI2902" s="84"/>
      <c r="AJ2902" s="84"/>
      <c r="AK2902" s="84"/>
      <c r="AL2902" s="84"/>
      <c r="AM2902" s="84"/>
      <c r="AN2902" s="84"/>
      <c r="AO2902" s="84"/>
      <c r="AP2902" s="84"/>
      <c r="AQ2902" s="84"/>
      <c r="AR2902" s="84"/>
      <c r="AS2902" s="84"/>
      <c r="AT2902" s="84"/>
      <c r="AU2902" s="84"/>
      <c r="AV2902" s="84"/>
      <c r="AW2902" s="84"/>
    </row>
    <row r="2903" spans="1:49" x14ac:dyDescent="0.25">
      <c r="A2903" s="69" t="s">
        <v>22121</v>
      </c>
      <c r="B2903" s="69" t="s">
        <v>22121</v>
      </c>
      <c r="C2903" s="70"/>
      <c r="D2903" s="71"/>
      <c r="E2903" s="70"/>
      <c r="F2903" s="73"/>
      <c r="G2903" s="70"/>
      <c r="H2903" s="74"/>
      <c r="I2903" s="75"/>
      <c r="J2903" s="75"/>
      <c r="K2903" s="36"/>
      <c r="L2903" s="76"/>
      <c r="M2903" s="76"/>
      <c r="N2903" s="77"/>
      <c r="O2903" s="84" t="s">
        <v>179</v>
      </c>
      <c r="P2903" s="86">
        <v>42759.607025462959</v>
      </c>
      <c r="Q2903" s="84" t="s">
        <v>23310</v>
      </c>
      <c r="R2903" s="88" t="s">
        <v>23732</v>
      </c>
      <c r="S2903" s="84" t="s">
        <v>23808</v>
      </c>
      <c r="T2903" s="84"/>
      <c r="U2903" s="86">
        <v>42759.607025462959</v>
      </c>
      <c r="V2903" s="88" t="s">
        <v>24940</v>
      </c>
      <c r="W2903" s="84"/>
      <c r="X2903" s="84"/>
      <c r="Y2903" s="87" t="s">
        <v>26028</v>
      </c>
      <c r="Z2903" s="84"/>
      <c r="AA2903" s="84"/>
      <c r="AB2903" s="84"/>
      <c r="AC2903" s="84"/>
      <c r="AD2903" s="84"/>
      <c r="AE2903" s="84"/>
      <c r="AF2903" s="84"/>
      <c r="AG2903" s="84"/>
      <c r="AH2903" s="84"/>
      <c r="AI2903" s="84"/>
      <c r="AJ2903" s="84"/>
      <c r="AK2903" s="84"/>
      <c r="AL2903" s="84"/>
      <c r="AM2903" s="84"/>
      <c r="AN2903" s="84"/>
      <c r="AO2903" s="84"/>
      <c r="AP2903" s="84"/>
      <c r="AQ2903" s="84"/>
      <c r="AR2903" s="84"/>
      <c r="AS2903" s="84"/>
      <c r="AT2903" s="84"/>
      <c r="AU2903" s="84"/>
      <c r="AV2903" s="84"/>
      <c r="AW2903" s="84"/>
    </row>
    <row r="2904" spans="1:49" x14ac:dyDescent="0.25">
      <c r="A2904" s="69" t="s">
        <v>22122</v>
      </c>
      <c r="B2904" s="69" t="s">
        <v>22122</v>
      </c>
      <c r="C2904" s="70"/>
      <c r="D2904" s="71"/>
      <c r="E2904" s="70"/>
      <c r="F2904" s="73"/>
      <c r="G2904" s="70"/>
      <c r="H2904" s="74"/>
      <c r="I2904" s="75"/>
      <c r="J2904" s="75"/>
      <c r="K2904" s="36"/>
      <c r="L2904" s="76"/>
      <c r="M2904" s="76"/>
      <c r="N2904" s="77"/>
      <c r="O2904" s="84" t="s">
        <v>179</v>
      </c>
      <c r="P2904" s="86">
        <v>42759.607025462959</v>
      </c>
      <c r="Q2904" s="84" t="s">
        <v>23311</v>
      </c>
      <c r="R2904" s="84"/>
      <c r="S2904" s="84"/>
      <c r="T2904" s="84" t="s">
        <v>1682</v>
      </c>
      <c r="U2904" s="86">
        <v>42759.607025462959</v>
      </c>
      <c r="V2904" s="88" t="s">
        <v>24941</v>
      </c>
      <c r="W2904" s="84"/>
      <c r="X2904" s="84"/>
      <c r="Y2904" s="87" t="s">
        <v>26029</v>
      </c>
      <c r="Z2904" s="84"/>
      <c r="AA2904" s="84"/>
      <c r="AB2904" s="84"/>
      <c r="AC2904" s="84"/>
      <c r="AD2904" s="84"/>
      <c r="AE2904" s="84"/>
      <c r="AF2904" s="84"/>
      <c r="AG2904" s="84"/>
      <c r="AH2904" s="84"/>
      <c r="AI2904" s="84"/>
      <c r="AJ2904" s="84"/>
      <c r="AK2904" s="84"/>
      <c r="AL2904" s="84"/>
      <c r="AM2904" s="84"/>
      <c r="AN2904" s="84"/>
      <c r="AO2904" s="84"/>
      <c r="AP2904" s="84"/>
      <c r="AQ2904" s="84"/>
      <c r="AR2904" s="84"/>
      <c r="AS2904" s="84"/>
      <c r="AT2904" s="84"/>
      <c r="AU2904" s="84"/>
      <c r="AV2904" s="84"/>
      <c r="AW2904" s="84"/>
    </row>
    <row r="2905" spans="1:49" x14ac:dyDescent="0.25">
      <c r="A2905" s="69" t="s">
        <v>22123</v>
      </c>
      <c r="B2905" s="69" t="s">
        <v>22300</v>
      </c>
      <c r="C2905" s="70"/>
      <c r="D2905" s="71"/>
      <c r="E2905" s="70"/>
      <c r="F2905" s="73"/>
      <c r="G2905" s="70"/>
      <c r="H2905" s="74"/>
      <c r="I2905" s="75"/>
      <c r="J2905" s="75"/>
      <c r="K2905" s="36"/>
      <c r="L2905" s="76"/>
      <c r="M2905" s="76"/>
      <c r="N2905" s="77"/>
      <c r="O2905" s="84" t="s">
        <v>2121</v>
      </c>
      <c r="P2905" s="86">
        <v>42759.607025462959</v>
      </c>
      <c r="Q2905" s="84" t="s">
        <v>22757</v>
      </c>
      <c r="R2905" s="84"/>
      <c r="S2905" s="84"/>
      <c r="T2905" s="84"/>
      <c r="U2905" s="86">
        <v>42759.607025462959</v>
      </c>
      <c r="V2905" s="88" t="s">
        <v>24942</v>
      </c>
      <c r="W2905" s="84"/>
      <c r="X2905" s="84"/>
      <c r="Y2905" s="87" t="s">
        <v>26030</v>
      </c>
      <c r="Z2905" s="84"/>
      <c r="AA2905" s="84"/>
      <c r="AB2905" s="84"/>
      <c r="AC2905" s="84"/>
      <c r="AD2905" s="84"/>
      <c r="AE2905" s="84"/>
      <c r="AF2905" s="84"/>
      <c r="AG2905" s="84"/>
      <c r="AH2905" s="84"/>
      <c r="AI2905" s="84"/>
      <c r="AJ2905" s="84"/>
      <c r="AK2905" s="84"/>
      <c r="AL2905" s="84"/>
      <c r="AM2905" s="84"/>
      <c r="AN2905" s="84"/>
      <c r="AO2905" s="84"/>
      <c r="AP2905" s="84"/>
      <c r="AQ2905" s="84"/>
      <c r="AR2905" s="84"/>
      <c r="AS2905" s="84"/>
      <c r="AT2905" s="84"/>
      <c r="AU2905" s="84"/>
      <c r="AV2905" s="84"/>
      <c r="AW2905" s="84"/>
    </row>
    <row r="2906" spans="1:49" x14ac:dyDescent="0.25">
      <c r="A2906" s="69" t="s">
        <v>22124</v>
      </c>
      <c r="B2906" s="69" t="s">
        <v>1564</v>
      </c>
      <c r="C2906" s="70"/>
      <c r="D2906" s="71"/>
      <c r="E2906" s="70"/>
      <c r="F2906" s="73"/>
      <c r="G2906" s="70"/>
      <c r="H2906" s="74"/>
      <c r="I2906" s="75"/>
      <c r="J2906" s="75"/>
      <c r="K2906" s="36"/>
      <c r="L2906" s="76"/>
      <c r="M2906" s="76"/>
      <c r="N2906" s="77"/>
      <c r="O2906" s="84" t="s">
        <v>2121</v>
      </c>
      <c r="P2906" s="86">
        <v>42759.607025462959</v>
      </c>
      <c r="Q2906" s="84" t="s">
        <v>23312</v>
      </c>
      <c r="R2906" s="84"/>
      <c r="S2906" s="84"/>
      <c r="T2906" s="84" t="s">
        <v>1682</v>
      </c>
      <c r="U2906" s="86">
        <v>42759.607025462959</v>
      </c>
      <c r="V2906" s="88" t="s">
        <v>24943</v>
      </c>
      <c r="W2906" s="84"/>
      <c r="X2906" s="84"/>
      <c r="Y2906" s="87" t="s">
        <v>26031</v>
      </c>
      <c r="Z2906" s="84"/>
      <c r="AA2906" s="84"/>
      <c r="AB2906" s="84"/>
      <c r="AC2906" s="84"/>
      <c r="AD2906" s="84"/>
      <c r="AE2906" s="84"/>
      <c r="AF2906" s="84"/>
      <c r="AG2906" s="84"/>
      <c r="AH2906" s="84"/>
      <c r="AI2906" s="84"/>
      <c r="AJ2906" s="84"/>
      <c r="AK2906" s="84"/>
      <c r="AL2906" s="84"/>
      <c r="AM2906" s="84"/>
      <c r="AN2906" s="84"/>
      <c r="AO2906" s="84"/>
      <c r="AP2906" s="84"/>
      <c r="AQ2906" s="84"/>
      <c r="AR2906" s="84"/>
      <c r="AS2906" s="84"/>
      <c r="AT2906" s="84"/>
      <c r="AU2906" s="84"/>
      <c r="AV2906" s="84"/>
      <c r="AW2906" s="84"/>
    </row>
    <row r="2907" spans="1:49" x14ac:dyDescent="0.25">
      <c r="A2907" s="69" t="s">
        <v>22124</v>
      </c>
      <c r="B2907" s="69" t="s">
        <v>22568</v>
      </c>
      <c r="C2907" s="70"/>
      <c r="D2907" s="71"/>
      <c r="E2907" s="70"/>
      <c r="F2907" s="73"/>
      <c r="G2907" s="70"/>
      <c r="H2907" s="74"/>
      <c r="I2907" s="75"/>
      <c r="J2907" s="75"/>
      <c r="K2907" s="36"/>
      <c r="L2907" s="76"/>
      <c r="M2907" s="76"/>
      <c r="N2907" s="77"/>
      <c r="O2907" s="84" t="s">
        <v>2121</v>
      </c>
      <c r="P2907" s="86">
        <v>42759.607025462959</v>
      </c>
      <c r="Q2907" s="84" t="s">
        <v>23312</v>
      </c>
      <c r="R2907" s="84"/>
      <c r="S2907" s="84"/>
      <c r="T2907" s="84" t="s">
        <v>1682</v>
      </c>
      <c r="U2907" s="86">
        <v>42759.607025462959</v>
      </c>
      <c r="V2907" s="88" t="s">
        <v>24943</v>
      </c>
      <c r="W2907" s="84"/>
      <c r="X2907" s="84"/>
      <c r="Y2907" s="87" t="s">
        <v>26031</v>
      </c>
      <c r="Z2907" s="84"/>
      <c r="AA2907" s="84"/>
      <c r="AB2907" s="84"/>
      <c r="AC2907" s="84"/>
      <c r="AD2907" s="84"/>
      <c r="AE2907" s="84"/>
      <c r="AF2907" s="84"/>
      <c r="AG2907" s="84"/>
      <c r="AH2907" s="84"/>
      <c r="AI2907" s="84"/>
      <c r="AJ2907" s="84"/>
      <c r="AK2907" s="84"/>
      <c r="AL2907" s="84"/>
      <c r="AM2907" s="84"/>
      <c r="AN2907" s="84"/>
      <c r="AO2907" s="84"/>
      <c r="AP2907" s="84"/>
      <c r="AQ2907" s="84"/>
      <c r="AR2907" s="84"/>
      <c r="AS2907" s="84"/>
      <c r="AT2907" s="84"/>
      <c r="AU2907" s="84"/>
      <c r="AV2907" s="84"/>
      <c r="AW2907" s="84"/>
    </row>
    <row r="2908" spans="1:49" x14ac:dyDescent="0.25">
      <c r="A2908" s="69" t="s">
        <v>22125</v>
      </c>
      <c r="B2908" s="69" t="s">
        <v>1577</v>
      </c>
      <c r="C2908" s="70"/>
      <c r="D2908" s="71"/>
      <c r="E2908" s="70"/>
      <c r="F2908" s="73"/>
      <c r="G2908" s="70"/>
      <c r="H2908" s="74"/>
      <c r="I2908" s="75"/>
      <c r="J2908" s="75"/>
      <c r="K2908" s="36"/>
      <c r="L2908" s="76"/>
      <c r="M2908" s="76"/>
      <c r="N2908" s="77"/>
      <c r="O2908" s="84" t="s">
        <v>2121</v>
      </c>
      <c r="P2908" s="86">
        <v>42759.607025462959</v>
      </c>
      <c r="Q2908" s="84" t="s">
        <v>2164</v>
      </c>
      <c r="R2908" s="84"/>
      <c r="S2908" s="84"/>
      <c r="T2908" s="84"/>
      <c r="U2908" s="86">
        <v>42759.607025462959</v>
      </c>
      <c r="V2908" s="88" t="s">
        <v>24944</v>
      </c>
      <c r="W2908" s="84"/>
      <c r="X2908" s="84"/>
      <c r="Y2908" s="87" t="s">
        <v>26032</v>
      </c>
      <c r="Z2908" s="84"/>
      <c r="AA2908" s="84"/>
      <c r="AB2908" s="84"/>
      <c r="AC2908" s="84"/>
      <c r="AD2908" s="84"/>
      <c r="AE2908" s="84"/>
      <c r="AF2908" s="84"/>
      <c r="AG2908" s="84"/>
      <c r="AH2908" s="84"/>
      <c r="AI2908" s="84"/>
      <c r="AJ2908" s="84"/>
      <c r="AK2908" s="84"/>
      <c r="AL2908" s="84"/>
      <c r="AM2908" s="84"/>
      <c r="AN2908" s="84"/>
      <c r="AO2908" s="84"/>
      <c r="AP2908" s="84"/>
      <c r="AQ2908" s="84"/>
      <c r="AR2908" s="84"/>
      <c r="AS2908" s="84"/>
      <c r="AT2908" s="84"/>
      <c r="AU2908" s="84"/>
      <c r="AV2908" s="84"/>
      <c r="AW2908" s="84"/>
    </row>
    <row r="2909" spans="1:49" x14ac:dyDescent="0.25">
      <c r="A2909" s="69" t="s">
        <v>22126</v>
      </c>
      <c r="B2909" s="69" t="s">
        <v>2042</v>
      </c>
      <c r="C2909" s="70"/>
      <c r="D2909" s="71"/>
      <c r="E2909" s="70"/>
      <c r="F2909" s="73"/>
      <c r="G2909" s="70"/>
      <c r="H2909" s="74"/>
      <c r="I2909" s="75"/>
      <c r="J2909" s="75"/>
      <c r="K2909" s="36"/>
      <c r="L2909" s="76"/>
      <c r="M2909" s="76"/>
      <c r="N2909" s="77"/>
      <c r="O2909" s="84" t="s">
        <v>2121</v>
      </c>
      <c r="P2909" s="86">
        <v>42759.607025462959</v>
      </c>
      <c r="Q2909" s="84" t="s">
        <v>23313</v>
      </c>
      <c r="R2909" s="88" t="s">
        <v>3616</v>
      </c>
      <c r="S2909" s="84" t="s">
        <v>3858</v>
      </c>
      <c r="T2909" s="84"/>
      <c r="U2909" s="86">
        <v>42759.607025462959</v>
      </c>
      <c r="V2909" s="88" t="s">
        <v>24945</v>
      </c>
      <c r="W2909" s="84"/>
      <c r="X2909" s="84"/>
      <c r="Y2909" s="87" t="s">
        <v>26033</v>
      </c>
      <c r="Z2909" s="84"/>
      <c r="AA2909" s="84"/>
      <c r="AB2909" s="84"/>
      <c r="AC2909" s="84"/>
      <c r="AD2909" s="84"/>
      <c r="AE2909" s="84"/>
      <c r="AF2909" s="84"/>
      <c r="AG2909" s="84"/>
      <c r="AH2909" s="84"/>
      <c r="AI2909" s="84"/>
      <c r="AJ2909" s="84"/>
      <c r="AK2909" s="84"/>
      <c r="AL2909" s="84"/>
      <c r="AM2909" s="84"/>
      <c r="AN2909" s="84"/>
      <c r="AO2909" s="84"/>
      <c r="AP2909" s="84"/>
      <c r="AQ2909" s="84"/>
      <c r="AR2909" s="84"/>
      <c r="AS2909" s="84"/>
      <c r="AT2909" s="84"/>
      <c r="AU2909" s="84"/>
      <c r="AV2909" s="84"/>
      <c r="AW2909" s="84"/>
    </row>
    <row r="2910" spans="1:49" x14ac:dyDescent="0.25">
      <c r="A2910" s="69" t="s">
        <v>22127</v>
      </c>
      <c r="B2910" s="69" t="s">
        <v>22591</v>
      </c>
      <c r="C2910" s="70"/>
      <c r="D2910" s="71"/>
      <c r="E2910" s="70"/>
      <c r="F2910" s="73"/>
      <c r="G2910" s="70"/>
      <c r="H2910" s="74"/>
      <c r="I2910" s="75"/>
      <c r="J2910" s="75"/>
      <c r="K2910" s="36"/>
      <c r="L2910" s="76"/>
      <c r="M2910" s="76"/>
      <c r="N2910" s="77"/>
      <c r="O2910" s="84" t="s">
        <v>2122</v>
      </c>
      <c r="P2910" s="86">
        <v>42759.607037037036</v>
      </c>
      <c r="Q2910" s="84" t="s">
        <v>23314</v>
      </c>
      <c r="R2910" s="84"/>
      <c r="S2910" s="84"/>
      <c r="T2910" s="84"/>
      <c r="U2910" s="86">
        <v>42759.607037037036</v>
      </c>
      <c r="V2910" s="88" t="s">
        <v>24946</v>
      </c>
      <c r="W2910" s="84"/>
      <c r="X2910" s="84"/>
      <c r="Y2910" s="87" t="s">
        <v>26034</v>
      </c>
      <c r="Z2910" s="87" t="s">
        <v>26234</v>
      </c>
      <c r="AA2910" s="84"/>
      <c r="AB2910" s="84"/>
      <c r="AC2910" s="84"/>
      <c r="AD2910" s="84"/>
      <c r="AE2910" s="84"/>
      <c r="AF2910" s="84"/>
      <c r="AG2910" s="84"/>
      <c r="AH2910" s="84"/>
      <c r="AI2910" s="84"/>
      <c r="AJ2910" s="84"/>
      <c r="AK2910" s="84"/>
      <c r="AL2910" s="84"/>
      <c r="AM2910" s="84"/>
      <c r="AN2910" s="84"/>
      <c r="AO2910" s="84"/>
      <c r="AP2910" s="84"/>
      <c r="AQ2910" s="84"/>
      <c r="AR2910" s="84"/>
      <c r="AS2910" s="84"/>
      <c r="AT2910" s="84"/>
      <c r="AU2910" s="84"/>
      <c r="AV2910" s="84"/>
      <c r="AW2910" s="84"/>
    </row>
    <row r="2911" spans="1:49" x14ac:dyDescent="0.25">
      <c r="A2911" s="69" t="s">
        <v>22128</v>
      </c>
      <c r="B2911" s="69" t="s">
        <v>22592</v>
      </c>
      <c r="C2911" s="70"/>
      <c r="D2911" s="71"/>
      <c r="E2911" s="70"/>
      <c r="F2911" s="73"/>
      <c r="G2911" s="70"/>
      <c r="H2911" s="74"/>
      <c r="I2911" s="75"/>
      <c r="J2911" s="75"/>
      <c r="K2911" s="36"/>
      <c r="L2911" s="76"/>
      <c r="M2911" s="76"/>
      <c r="N2911" s="77"/>
      <c r="O2911" s="84" t="s">
        <v>2121</v>
      </c>
      <c r="P2911" s="86">
        <v>42759.607037037036</v>
      </c>
      <c r="Q2911" s="84" t="s">
        <v>23315</v>
      </c>
      <c r="R2911" s="88" t="s">
        <v>23733</v>
      </c>
      <c r="S2911" s="84" t="s">
        <v>23884</v>
      </c>
      <c r="T2911" s="84"/>
      <c r="U2911" s="86">
        <v>42759.607037037036</v>
      </c>
      <c r="V2911" s="88" t="s">
        <v>24947</v>
      </c>
      <c r="W2911" s="84"/>
      <c r="X2911" s="84"/>
      <c r="Y2911" s="87" t="s">
        <v>26035</v>
      </c>
      <c r="Z2911" s="84"/>
      <c r="AA2911" s="84"/>
      <c r="AB2911" s="84"/>
      <c r="AC2911" s="84"/>
      <c r="AD2911" s="84"/>
      <c r="AE2911" s="84"/>
      <c r="AF2911" s="84"/>
      <c r="AG2911" s="84"/>
      <c r="AH2911" s="84"/>
      <c r="AI2911" s="84"/>
      <c r="AJ2911" s="84"/>
      <c r="AK2911" s="84"/>
      <c r="AL2911" s="84"/>
      <c r="AM2911" s="84"/>
      <c r="AN2911" s="84"/>
      <c r="AO2911" s="84"/>
      <c r="AP2911" s="84"/>
      <c r="AQ2911" s="84"/>
      <c r="AR2911" s="84"/>
      <c r="AS2911" s="84"/>
      <c r="AT2911" s="84"/>
      <c r="AU2911" s="84"/>
      <c r="AV2911" s="84"/>
      <c r="AW2911" s="84"/>
    </row>
    <row r="2912" spans="1:49" x14ac:dyDescent="0.25">
      <c r="A2912" s="69" t="s">
        <v>22129</v>
      </c>
      <c r="B2912" s="69" t="s">
        <v>1639</v>
      </c>
      <c r="C2912" s="70"/>
      <c r="D2912" s="71"/>
      <c r="E2912" s="70"/>
      <c r="F2912" s="73"/>
      <c r="G2912" s="70"/>
      <c r="H2912" s="74"/>
      <c r="I2912" s="75"/>
      <c r="J2912" s="75"/>
      <c r="K2912" s="36"/>
      <c r="L2912" s="76"/>
      <c r="M2912" s="76"/>
      <c r="N2912" s="77"/>
      <c r="O2912" s="84" t="s">
        <v>2121</v>
      </c>
      <c r="P2912" s="86">
        <v>42759.607037037036</v>
      </c>
      <c r="Q2912" s="84" t="s">
        <v>23316</v>
      </c>
      <c r="R2912" s="88" t="s">
        <v>23734</v>
      </c>
      <c r="S2912" s="84" t="s">
        <v>3696</v>
      </c>
      <c r="T2912" s="84"/>
      <c r="U2912" s="86">
        <v>42759.607037037036</v>
      </c>
      <c r="V2912" s="88" t="s">
        <v>24948</v>
      </c>
      <c r="W2912" s="84"/>
      <c r="X2912" s="84"/>
      <c r="Y2912" s="87" t="s">
        <v>26036</v>
      </c>
      <c r="Z2912" s="84"/>
      <c r="AA2912" s="84"/>
      <c r="AB2912" s="84"/>
      <c r="AC2912" s="84"/>
      <c r="AD2912" s="84"/>
      <c r="AE2912" s="84"/>
      <c r="AF2912" s="84"/>
      <c r="AG2912" s="84"/>
      <c r="AH2912" s="84"/>
      <c r="AI2912" s="84"/>
      <c r="AJ2912" s="84"/>
      <c r="AK2912" s="84"/>
      <c r="AL2912" s="84"/>
      <c r="AM2912" s="84"/>
      <c r="AN2912" s="84"/>
      <c r="AO2912" s="84"/>
      <c r="AP2912" s="84"/>
      <c r="AQ2912" s="84"/>
      <c r="AR2912" s="84"/>
      <c r="AS2912" s="84"/>
      <c r="AT2912" s="84"/>
      <c r="AU2912" s="84"/>
      <c r="AV2912" s="84"/>
      <c r="AW2912" s="84"/>
    </row>
    <row r="2913" spans="1:49" x14ac:dyDescent="0.25">
      <c r="A2913" s="69" t="s">
        <v>22129</v>
      </c>
      <c r="B2913" s="69" t="s">
        <v>1673</v>
      </c>
      <c r="C2913" s="70"/>
      <c r="D2913" s="71"/>
      <c r="E2913" s="70"/>
      <c r="F2913" s="73"/>
      <c r="G2913" s="70"/>
      <c r="H2913" s="74"/>
      <c r="I2913" s="75"/>
      <c r="J2913" s="75"/>
      <c r="K2913" s="36"/>
      <c r="L2913" s="76"/>
      <c r="M2913" s="76"/>
      <c r="N2913" s="77"/>
      <c r="O2913" s="84" t="s">
        <v>2121</v>
      </c>
      <c r="P2913" s="86">
        <v>42759.607037037036</v>
      </c>
      <c r="Q2913" s="84" t="s">
        <v>23316</v>
      </c>
      <c r="R2913" s="88" t="s">
        <v>23734</v>
      </c>
      <c r="S2913" s="84" t="s">
        <v>3696</v>
      </c>
      <c r="T2913" s="84"/>
      <c r="U2913" s="86">
        <v>42759.607037037036</v>
      </c>
      <c r="V2913" s="88" t="s">
        <v>24948</v>
      </c>
      <c r="W2913" s="84"/>
      <c r="X2913" s="84"/>
      <c r="Y2913" s="87" t="s">
        <v>26036</v>
      </c>
      <c r="Z2913" s="84"/>
      <c r="AA2913" s="84"/>
      <c r="AB2913" s="84"/>
      <c r="AC2913" s="84"/>
      <c r="AD2913" s="84"/>
      <c r="AE2913" s="84"/>
      <c r="AF2913" s="84"/>
      <c r="AG2913" s="84"/>
      <c r="AH2913" s="84"/>
      <c r="AI2913" s="84"/>
      <c r="AJ2913" s="84"/>
      <c r="AK2913" s="84"/>
      <c r="AL2913" s="84"/>
      <c r="AM2913" s="84"/>
      <c r="AN2913" s="84"/>
      <c r="AO2913" s="84"/>
      <c r="AP2913" s="84"/>
      <c r="AQ2913" s="84"/>
      <c r="AR2913" s="84"/>
      <c r="AS2913" s="84"/>
      <c r="AT2913" s="84"/>
      <c r="AU2913" s="84"/>
      <c r="AV2913" s="84"/>
      <c r="AW2913" s="84"/>
    </row>
    <row r="2914" spans="1:49" x14ac:dyDescent="0.25">
      <c r="A2914" s="69" t="s">
        <v>22130</v>
      </c>
      <c r="B2914" s="69" t="s">
        <v>22286</v>
      </c>
      <c r="C2914" s="70"/>
      <c r="D2914" s="71"/>
      <c r="E2914" s="70"/>
      <c r="F2914" s="73"/>
      <c r="G2914" s="70"/>
      <c r="H2914" s="74"/>
      <c r="I2914" s="75"/>
      <c r="J2914" s="75"/>
      <c r="K2914" s="36"/>
      <c r="L2914" s="76"/>
      <c r="M2914" s="76"/>
      <c r="N2914" s="77"/>
      <c r="O2914" s="84" t="s">
        <v>2121</v>
      </c>
      <c r="P2914" s="86">
        <v>42759.607048611113</v>
      </c>
      <c r="Q2914" s="84" t="s">
        <v>22710</v>
      </c>
      <c r="R2914" s="84"/>
      <c r="S2914" s="84"/>
      <c r="T2914" s="84"/>
      <c r="U2914" s="86">
        <v>42759.607048611113</v>
      </c>
      <c r="V2914" s="88" t="s">
        <v>24949</v>
      </c>
      <c r="W2914" s="84"/>
      <c r="X2914" s="84"/>
      <c r="Y2914" s="87" t="s">
        <v>26037</v>
      </c>
      <c r="Z2914" s="84"/>
      <c r="AA2914" s="84"/>
      <c r="AB2914" s="84"/>
      <c r="AC2914" s="84"/>
      <c r="AD2914" s="84"/>
      <c r="AE2914" s="84"/>
      <c r="AF2914" s="84"/>
      <c r="AG2914" s="84"/>
      <c r="AH2914" s="84"/>
      <c r="AI2914" s="84"/>
      <c r="AJ2914" s="84"/>
      <c r="AK2914" s="84"/>
      <c r="AL2914" s="84"/>
      <c r="AM2914" s="84"/>
      <c r="AN2914" s="84"/>
      <c r="AO2914" s="84"/>
      <c r="AP2914" s="84"/>
      <c r="AQ2914" s="84"/>
      <c r="AR2914" s="84"/>
      <c r="AS2914" s="84"/>
      <c r="AT2914" s="84"/>
      <c r="AU2914" s="84"/>
      <c r="AV2914" s="84"/>
      <c r="AW2914" s="84"/>
    </row>
    <row r="2915" spans="1:49" x14ac:dyDescent="0.25">
      <c r="A2915" s="69" t="s">
        <v>22130</v>
      </c>
      <c r="B2915" s="69" t="s">
        <v>1997</v>
      </c>
      <c r="C2915" s="70"/>
      <c r="D2915" s="71"/>
      <c r="E2915" s="70"/>
      <c r="F2915" s="73"/>
      <c r="G2915" s="70"/>
      <c r="H2915" s="74"/>
      <c r="I2915" s="75"/>
      <c r="J2915" s="75"/>
      <c r="K2915" s="36"/>
      <c r="L2915" s="76"/>
      <c r="M2915" s="76"/>
      <c r="N2915" s="77"/>
      <c r="O2915" s="84" t="s">
        <v>2121</v>
      </c>
      <c r="P2915" s="86">
        <v>42759.607048611113</v>
      </c>
      <c r="Q2915" s="84" t="s">
        <v>22710</v>
      </c>
      <c r="R2915" s="84"/>
      <c r="S2915" s="84"/>
      <c r="T2915" s="84"/>
      <c r="U2915" s="86">
        <v>42759.607048611113</v>
      </c>
      <c r="V2915" s="88" t="s">
        <v>24949</v>
      </c>
      <c r="W2915" s="84"/>
      <c r="X2915" s="84"/>
      <c r="Y2915" s="87" t="s">
        <v>26037</v>
      </c>
      <c r="Z2915" s="84"/>
      <c r="AA2915" s="84"/>
      <c r="AB2915" s="84"/>
      <c r="AC2915" s="84"/>
      <c r="AD2915" s="84"/>
      <c r="AE2915" s="84"/>
      <c r="AF2915" s="84"/>
      <c r="AG2915" s="84"/>
      <c r="AH2915" s="84"/>
      <c r="AI2915" s="84"/>
      <c r="AJ2915" s="84"/>
      <c r="AK2915" s="84"/>
      <c r="AL2915" s="84"/>
      <c r="AM2915" s="84"/>
      <c r="AN2915" s="84"/>
      <c r="AO2915" s="84"/>
      <c r="AP2915" s="84"/>
      <c r="AQ2915" s="84"/>
      <c r="AR2915" s="84"/>
      <c r="AS2915" s="84"/>
      <c r="AT2915" s="84"/>
      <c r="AU2915" s="84"/>
      <c r="AV2915" s="84"/>
      <c r="AW2915" s="84"/>
    </row>
    <row r="2916" spans="1:49" x14ac:dyDescent="0.25">
      <c r="A2916" s="69" t="s">
        <v>22131</v>
      </c>
      <c r="B2916" s="69" t="s">
        <v>22593</v>
      </c>
      <c r="C2916" s="70"/>
      <c r="D2916" s="71"/>
      <c r="E2916" s="70"/>
      <c r="F2916" s="73"/>
      <c r="G2916" s="70"/>
      <c r="H2916" s="74"/>
      <c r="I2916" s="75"/>
      <c r="J2916" s="75"/>
      <c r="K2916" s="36"/>
      <c r="L2916" s="76"/>
      <c r="M2916" s="76"/>
      <c r="N2916" s="77"/>
      <c r="O2916" s="84" t="s">
        <v>2121</v>
      </c>
      <c r="P2916" s="86">
        <v>42759.607048611113</v>
      </c>
      <c r="Q2916" s="84" t="s">
        <v>23317</v>
      </c>
      <c r="R2916" s="88" t="s">
        <v>23735</v>
      </c>
      <c r="S2916" s="84" t="s">
        <v>3697</v>
      </c>
      <c r="T2916" s="84"/>
      <c r="U2916" s="86">
        <v>42759.607048611113</v>
      </c>
      <c r="V2916" s="88" t="s">
        <v>24950</v>
      </c>
      <c r="W2916" s="84"/>
      <c r="X2916" s="84"/>
      <c r="Y2916" s="87" t="s">
        <v>26038</v>
      </c>
      <c r="Z2916" s="84"/>
      <c r="AA2916" s="84"/>
      <c r="AB2916" s="84"/>
      <c r="AC2916" s="84"/>
      <c r="AD2916" s="84"/>
      <c r="AE2916" s="84"/>
      <c r="AF2916" s="84"/>
      <c r="AG2916" s="84"/>
      <c r="AH2916" s="84"/>
      <c r="AI2916" s="84"/>
      <c r="AJ2916" s="84"/>
      <c r="AK2916" s="84"/>
      <c r="AL2916" s="84"/>
      <c r="AM2916" s="84"/>
      <c r="AN2916" s="84"/>
      <c r="AO2916" s="84"/>
      <c r="AP2916" s="84"/>
      <c r="AQ2916" s="84"/>
      <c r="AR2916" s="84"/>
      <c r="AS2916" s="84"/>
      <c r="AT2916" s="84"/>
      <c r="AU2916" s="84"/>
      <c r="AV2916" s="84"/>
      <c r="AW2916" s="84"/>
    </row>
    <row r="2917" spans="1:49" x14ac:dyDescent="0.25">
      <c r="A2917" s="69" t="s">
        <v>22132</v>
      </c>
      <c r="B2917" s="69" t="s">
        <v>22132</v>
      </c>
      <c r="C2917" s="70"/>
      <c r="D2917" s="71"/>
      <c r="E2917" s="70"/>
      <c r="F2917" s="73"/>
      <c r="G2917" s="70"/>
      <c r="H2917" s="74"/>
      <c r="I2917" s="75"/>
      <c r="J2917" s="75"/>
      <c r="K2917" s="36"/>
      <c r="L2917" s="76"/>
      <c r="M2917" s="76"/>
      <c r="N2917" s="77"/>
      <c r="O2917" s="84" t="s">
        <v>179</v>
      </c>
      <c r="P2917" s="86">
        <v>42759.607060185182</v>
      </c>
      <c r="Q2917" s="84" t="s">
        <v>23318</v>
      </c>
      <c r="R2917" s="84" t="s">
        <v>23736</v>
      </c>
      <c r="S2917" s="84" t="s">
        <v>23885</v>
      </c>
      <c r="T2917" s="84" t="s">
        <v>3995</v>
      </c>
      <c r="U2917" s="86">
        <v>42759.607060185182</v>
      </c>
      <c r="V2917" s="88" t="s">
        <v>24951</v>
      </c>
      <c r="W2917" s="84"/>
      <c r="X2917" s="84"/>
      <c r="Y2917" s="87" t="s">
        <v>26039</v>
      </c>
      <c r="Z2917" s="84"/>
      <c r="AA2917" s="84"/>
      <c r="AB2917" s="84"/>
      <c r="AC2917" s="84"/>
      <c r="AD2917" s="84"/>
      <c r="AE2917" s="84"/>
      <c r="AF2917" s="84"/>
      <c r="AG2917" s="84"/>
      <c r="AH2917" s="84"/>
      <c r="AI2917" s="84"/>
      <c r="AJ2917" s="84"/>
      <c r="AK2917" s="84"/>
      <c r="AL2917" s="84"/>
      <c r="AM2917" s="84"/>
      <c r="AN2917" s="84"/>
      <c r="AO2917" s="84"/>
      <c r="AP2917" s="84"/>
      <c r="AQ2917" s="84"/>
      <c r="AR2917" s="84"/>
      <c r="AS2917" s="84"/>
      <c r="AT2917" s="84"/>
      <c r="AU2917" s="84"/>
      <c r="AV2917" s="84"/>
      <c r="AW2917" s="84"/>
    </row>
    <row r="2918" spans="1:49" x14ac:dyDescent="0.25">
      <c r="A2918" s="69" t="s">
        <v>22133</v>
      </c>
      <c r="B2918" s="69" t="s">
        <v>22133</v>
      </c>
      <c r="C2918" s="70"/>
      <c r="D2918" s="71"/>
      <c r="E2918" s="70"/>
      <c r="F2918" s="73"/>
      <c r="G2918" s="70"/>
      <c r="H2918" s="74"/>
      <c r="I2918" s="75"/>
      <c r="J2918" s="75"/>
      <c r="K2918" s="36"/>
      <c r="L2918" s="76"/>
      <c r="M2918" s="76"/>
      <c r="N2918" s="77"/>
      <c r="O2918" s="84" t="s">
        <v>179</v>
      </c>
      <c r="P2918" s="86">
        <v>42759.607060185182</v>
      </c>
      <c r="Q2918" s="84" t="s">
        <v>23319</v>
      </c>
      <c r="R2918" s="88" t="s">
        <v>23737</v>
      </c>
      <c r="S2918" s="84" t="s">
        <v>23886</v>
      </c>
      <c r="T2918" s="84"/>
      <c r="U2918" s="86">
        <v>42759.607060185182</v>
      </c>
      <c r="V2918" s="88" t="s">
        <v>24952</v>
      </c>
      <c r="W2918" s="84"/>
      <c r="X2918" s="84"/>
      <c r="Y2918" s="87" t="s">
        <v>26040</v>
      </c>
      <c r="Z2918" s="84"/>
      <c r="AA2918" s="84"/>
      <c r="AB2918" s="84"/>
      <c r="AC2918" s="84"/>
      <c r="AD2918" s="84"/>
      <c r="AE2918" s="84"/>
      <c r="AF2918" s="84"/>
      <c r="AG2918" s="84"/>
      <c r="AH2918" s="84"/>
      <c r="AI2918" s="84"/>
      <c r="AJ2918" s="84"/>
      <c r="AK2918" s="84"/>
      <c r="AL2918" s="84"/>
      <c r="AM2918" s="84"/>
      <c r="AN2918" s="84"/>
      <c r="AO2918" s="84"/>
      <c r="AP2918" s="84"/>
      <c r="AQ2918" s="84"/>
      <c r="AR2918" s="84"/>
      <c r="AS2918" s="84"/>
      <c r="AT2918" s="84"/>
      <c r="AU2918" s="84"/>
      <c r="AV2918" s="84"/>
      <c r="AW2918" s="84"/>
    </row>
    <row r="2919" spans="1:49" x14ac:dyDescent="0.25">
      <c r="A2919" s="69" t="s">
        <v>22134</v>
      </c>
      <c r="B2919" s="69" t="s">
        <v>22214</v>
      </c>
      <c r="C2919" s="70"/>
      <c r="D2919" s="71"/>
      <c r="E2919" s="70"/>
      <c r="F2919" s="73"/>
      <c r="G2919" s="70"/>
      <c r="H2919" s="74"/>
      <c r="I2919" s="75"/>
      <c r="J2919" s="75"/>
      <c r="K2919" s="36"/>
      <c r="L2919" s="76"/>
      <c r="M2919" s="76"/>
      <c r="N2919" s="77"/>
      <c r="O2919" s="84" t="s">
        <v>2121</v>
      </c>
      <c r="P2919" s="86">
        <v>42759.607060185182</v>
      </c>
      <c r="Q2919" s="84" t="s">
        <v>22820</v>
      </c>
      <c r="R2919" s="84"/>
      <c r="S2919" s="84"/>
      <c r="T2919" s="84"/>
      <c r="U2919" s="86">
        <v>42759.607060185182</v>
      </c>
      <c r="V2919" s="88" t="s">
        <v>24953</v>
      </c>
      <c r="W2919" s="84"/>
      <c r="X2919" s="84"/>
      <c r="Y2919" s="87" t="s">
        <v>26041</v>
      </c>
      <c r="Z2919" s="84"/>
      <c r="AA2919" s="84"/>
      <c r="AB2919" s="84"/>
      <c r="AC2919" s="84"/>
      <c r="AD2919" s="84"/>
      <c r="AE2919" s="84"/>
      <c r="AF2919" s="84"/>
      <c r="AG2919" s="84"/>
      <c r="AH2919" s="84"/>
      <c r="AI2919" s="84"/>
      <c r="AJ2919" s="84"/>
      <c r="AK2919" s="84"/>
      <c r="AL2919" s="84"/>
      <c r="AM2919" s="84"/>
      <c r="AN2919" s="84"/>
      <c r="AO2919" s="84"/>
      <c r="AP2919" s="84"/>
      <c r="AQ2919" s="84"/>
      <c r="AR2919" s="84"/>
      <c r="AS2919" s="84"/>
      <c r="AT2919" s="84"/>
      <c r="AU2919" s="84"/>
      <c r="AV2919" s="84"/>
      <c r="AW2919" s="84"/>
    </row>
    <row r="2920" spans="1:49" x14ac:dyDescent="0.25">
      <c r="A2920" s="69" t="s">
        <v>22135</v>
      </c>
      <c r="B2920" s="69" t="s">
        <v>22135</v>
      </c>
      <c r="C2920" s="70"/>
      <c r="D2920" s="71"/>
      <c r="E2920" s="70"/>
      <c r="F2920" s="73"/>
      <c r="G2920" s="70"/>
      <c r="H2920" s="74"/>
      <c r="I2920" s="75"/>
      <c r="J2920" s="75"/>
      <c r="K2920" s="36"/>
      <c r="L2920" s="76"/>
      <c r="M2920" s="76"/>
      <c r="N2920" s="77"/>
      <c r="O2920" s="84" t="s">
        <v>179</v>
      </c>
      <c r="P2920" s="86">
        <v>42759.607060185182</v>
      </c>
      <c r="Q2920" s="84" t="s">
        <v>23320</v>
      </c>
      <c r="R2920" s="84"/>
      <c r="S2920" s="84"/>
      <c r="T2920" s="84"/>
      <c r="U2920" s="86">
        <v>42759.607060185182</v>
      </c>
      <c r="V2920" s="88" t="s">
        <v>24954</v>
      </c>
      <c r="W2920" s="84"/>
      <c r="X2920" s="84"/>
      <c r="Y2920" s="87" t="s">
        <v>26042</v>
      </c>
      <c r="Z2920" s="84"/>
      <c r="AA2920" s="84"/>
      <c r="AB2920" s="84"/>
      <c r="AC2920" s="84"/>
      <c r="AD2920" s="84"/>
      <c r="AE2920" s="84"/>
      <c r="AF2920" s="84"/>
      <c r="AG2920" s="84"/>
      <c r="AH2920" s="84"/>
      <c r="AI2920" s="84"/>
      <c r="AJ2920" s="84"/>
      <c r="AK2920" s="84"/>
      <c r="AL2920" s="84"/>
      <c r="AM2920" s="84"/>
      <c r="AN2920" s="84"/>
      <c r="AO2920" s="84"/>
      <c r="AP2920" s="84"/>
      <c r="AQ2920" s="84"/>
      <c r="AR2920" s="84"/>
      <c r="AS2920" s="84"/>
      <c r="AT2920" s="84"/>
      <c r="AU2920" s="84"/>
      <c r="AV2920" s="84"/>
      <c r="AW2920" s="84"/>
    </row>
    <row r="2921" spans="1:49" x14ac:dyDescent="0.25">
      <c r="A2921" s="69" t="s">
        <v>22136</v>
      </c>
      <c r="B2921" s="69" t="s">
        <v>22136</v>
      </c>
      <c r="C2921" s="70"/>
      <c r="D2921" s="71"/>
      <c r="E2921" s="70"/>
      <c r="F2921" s="73"/>
      <c r="G2921" s="70"/>
      <c r="H2921" s="74"/>
      <c r="I2921" s="75"/>
      <c r="J2921" s="75"/>
      <c r="K2921" s="36"/>
      <c r="L2921" s="76"/>
      <c r="M2921" s="76"/>
      <c r="N2921" s="77"/>
      <c r="O2921" s="84" t="s">
        <v>179</v>
      </c>
      <c r="P2921" s="86">
        <v>42759.607071759259</v>
      </c>
      <c r="Q2921" s="84" t="s">
        <v>23321</v>
      </c>
      <c r="R2921" s="88" t="s">
        <v>23738</v>
      </c>
      <c r="S2921" s="84" t="s">
        <v>3702</v>
      </c>
      <c r="T2921" s="84"/>
      <c r="U2921" s="86">
        <v>42759.607071759259</v>
      </c>
      <c r="V2921" s="88" t="s">
        <v>24955</v>
      </c>
      <c r="W2921" s="84"/>
      <c r="X2921" s="84"/>
      <c r="Y2921" s="87" t="s">
        <v>26043</v>
      </c>
      <c r="Z2921" s="84"/>
      <c r="AA2921" s="84"/>
      <c r="AB2921" s="84"/>
      <c r="AC2921" s="84"/>
      <c r="AD2921" s="84"/>
      <c r="AE2921" s="84"/>
      <c r="AF2921" s="84"/>
      <c r="AG2921" s="84"/>
      <c r="AH2921" s="84"/>
      <c r="AI2921" s="84"/>
      <c r="AJ2921" s="84"/>
      <c r="AK2921" s="84"/>
      <c r="AL2921" s="84"/>
      <c r="AM2921" s="84"/>
      <c r="AN2921" s="84"/>
      <c r="AO2921" s="84"/>
      <c r="AP2921" s="84"/>
      <c r="AQ2921" s="84"/>
      <c r="AR2921" s="84"/>
      <c r="AS2921" s="84"/>
      <c r="AT2921" s="84"/>
      <c r="AU2921" s="84"/>
      <c r="AV2921" s="84"/>
      <c r="AW2921" s="84"/>
    </row>
    <row r="2922" spans="1:49" x14ac:dyDescent="0.25">
      <c r="A2922" s="69" t="s">
        <v>22137</v>
      </c>
      <c r="B2922" s="69" t="s">
        <v>22137</v>
      </c>
      <c r="C2922" s="70"/>
      <c r="D2922" s="71"/>
      <c r="E2922" s="70"/>
      <c r="F2922" s="73"/>
      <c r="G2922" s="70"/>
      <c r="H2922" s="74"/>
      <c r="I2922" s="75"/>
      <c r="J2922" s="75"/>
      <c r="K2922" s="36"/>
      <c r="L2922" s="76"/>
      <c r="M2922" s="76"/>
      <c r="N2922" s="77"/>
      <c r="O2922" s="84" t="s">
        <v>179</v>
      </c>
      <c r="P2922" s="86">
        <v>42759.607071759259</v>
      </c>
      <c r="Q2922" s="84" t="s">
        <v>23322</v>
      </c>
      <c r="R2922" s="88" t="s">
        <v>3527</v>
      </c>
      <c r="S2922" s="84" t="s">
        <v>3823</v>
      </c>
      <c r="T2922" s="84"/>
      <c r="U2922" s="86">
        <v>42759.607071759259</v>
      </c>
      <c r="V2922" s="88" t="s">
        <v>24956</v>
      </c>
      <c r="W2922" s="84"/>
      <c r="X2922" s="84"/>
      <c r="Y2922" s="87" t="s">
        <v>26044</v>
      </c>
      <c r="Z2922" s="84"/>
      <c r="AA2922" s="84"/>
      <c r="AB2922" s="84"/>
      <c r="AC2922" s="84"/>
      <c r="AD2922" s="84"/>
      <c r="AE2922" s="84"/>
      <c r="AF2922" s="84"/>
      <c r="AG2922" s="84"/>
      <c r="AH2922" s="84"/>
      <c r="AI2922" s="84"/>
      <c r="AJ2922" s="84"/>
      <c r="AK2922" s="84"/>
      <c r="AL2922" s="84"/>
      <c r="AM2922" s="84"/>
      <c r="AN2922" s="84"/>
      <c r="AO2922" s="84"/>
      <c r="AP2922" s="84"/>
      <c r="AQ2922" s="84"/>
      <c r="AR2922" s="84"/>
      <c r="AS2922" s="84"/>
      <c r="AT2922" s="84"/>
      <c r="AU2922" s="84"/>
      <c r="AV2922" s="84"/>
      <c r="AW2922" s="84"/>
    </row>
    <row r="2923" spans="1:49" x14ac:dyDescent="0.25">
      <c r="A2923" s="69" t="s">
        <v>22138</v>
      </c>
      <c r="B2923" s="69" t="s">
        <v>22594</v>
      </c>
      <c r="C2923" s="70"/>
      <c r="D2923" s="71"/>
      <c r="E2923" s="70"/>
      <c r="F2923" s="73"/>
      <c r="G2923" s="70"/>
      <c r="H2923" s="74"/>
      <c r="I2923" s="75"/>
      <c r="J2923" s="75"/>
      <c r="K2923" s="36"/>
      <c r="L2923" s="76"/>
      <c r="M2923" s="76"/>
      <c r="N2923" s="77"/>
      <c r="O2923" s="84" t="s">
        <v>2121</v>
      </c>
      <c r="P2923" s="86">
        <v>42759.607071759259</v>
      </c>
      <c r="Q2923" s="84" t="s">
        <v>23323</v>
      </c>
      <c r="R2923" s="88" t="s">
        <v>23739</v>
      </c>
      <c r="S2923" s="84" t="s">
        <v>23887</v>
      </c>
      <c r="T2923" s="84"/>
      <c r="U2923" s="86">
        <v>42759.607071759259</v>
      </c>
      <c r="V2923" s="88" t="s">
        <v>24957</v>
      </c>
      <c r="W2923" s="84"/>
      <c r="X2923" s="84"/>
      <c r="Y2923" s="87" t="s">
        <v>26045</v>
      </c>
      <c r="Z2923" s="84"/>
      <c r="AA2923" s="84"/>
      <c r="AB2923" s="84"/>
      <c r="AC2923" s="84"/>
      <c r="AD2923" s="84"/>
      <c r="AE2923" s="84"/>
      <c r="AF2923" s="84"/>
      <c r="AG2923" s="84"/>
      <c r="AH2923" s="84"/>
      <c r="AI2923" s="84"/>
      <c r="AJ2923" s="84"/>
      <c r="AK2923" s="84"/>
      <c r="AL2923" s="84"/>
      <c r="AM2923" s="84"/>
      <c r="AN2923" s="84"/>
      <c r="AO2923" s="84"/>
      <c r="AP2923" s="84"/>
      <c r="AQ2923" s="84"/>
      <c r="AR2923" s="84"/>
      <c r="AS2923" s="84"/>
      <c r="AT2923" s="84"/>
      <c r="AU2923" s="84"/>
      <c r="AV2923" s="84"/>
      <c r="AW2923" s="84"/>
    </row>
    <row r="2924" spans="1:49" x14ac:dyDescent="0.25">
      <c r="A2924" s="69" t="s">
        <v>22139</v>
      </c>
      <c r="B2924" s="69" t="s">
        <v>22595</v>
      </c>
      <c r="C2924" s="70"/>
      <c r="D2924" s="71"/>
      <c r="E2924" s="70"/>
      <c r="F2924" s="73"/>
      <c r="G2924" s="70"/>
      <c r="H2924" s="74"/>
      <c r="I2924" s="75"/>
      <c r="J2924" s="75"/>
      <c r="K2924" s="36"/>
      <c r="L2924" s="76"/>
      <c r="M2924" s="76"/>
      <c r="N2924" s="77"/>
      <c r="O2924" s="84" t="s">
        <v>2121</v>
      </c>
      <c r="P2924" s="86">
        <v>42759.604432870372</v>
      </c>
      <c r="Q2924" s="84" t="s">
        <v>23324</v>
      </c>
      <c r="R2924" s="84"/>
      <c r="S2924" s="84"/>
      <c r="T2924" s="84"/>
      <c r="U2924" s="86">
        <v>42759.604432870372</v>
      </c>
      <c r="V2924" s="88" t="s">
        <v>24958</v>
      </c>
      <c r="W2924" s="84"/>
      <c r="X2924" s="84"/>
      <c r="Y2924" s="87" t="s">
        <v>26046</v>
      </c>
      <c r="Z2924" s="84"/>
      <c r="AA2924" s="84"/>
      <c r="AB2924" s="84"/>
      <c r="AC2924" s="84"/>
      <c r="AD2924" s="84"/>
      <c r="AE2924" s="84"/>
      <c r="AF2924" s="84"/>
      <c r="AG2924" s="84"/>
      <c r="AH2924" s="84"/>
      <c r="AI2924" s="84"/>
      <c r="AJ2924" s="84"/>
      <c r="AK2924" s="84"/>
      <c r="AL2924" s="84"/>
      <c r="AM2924" s="84"/>
      <c r="AN2924" s="84"/>
      <c r="AO2924" s="84"/>
      <c r="AP2924" s="84"/>
      <c r="AQ2924" s="84"/>
      <c r="AR2924" s="84"/>
      <c r="AS2924" s="84"/>
      <c r="AT2924" s="84"/>
      <c r="AU2924" s="84"/>
      <c r="AV2924" s="84"/>
      <c r="AW2924" s="84"/>
    </row>
    <row r="2925" spans="1:49" x14ac:dyDescent="0.25">
      <c r="A2925" s="69" t="s">
        <v>22139</v>
      </c>
      <c r="B2925" s="69" t="s">
        <v>802</v>
      </c>
      <c r="C2925" s="70"/>
      <c r="D2925" s="71"/>
      <c r="E2925" s="70"/>
      <c r="F2925" s="73"/>
      <c r="G2925" s="70"/>
      <c r="H2925" s="74"/>
      <c r="I2925" s="75"/>
      <c r="J2925" s="75"/>
      <c r="K2925" s="36"/>
      <c r="L2925" s="76"/>
      <c r="M2925" s="76"/>
      <c r="N2925" s="77"/>
      <c r="O2925" s="84" t="s">
        <v>2121</v>
      </c>
      <c r="P2925" s="86">
        <v>42759.607071759259</v>
      </c>
      <c r="Q2925" s="84" t="s">
        <v>23325</v>
      </c>
      <c r="R2925" s="84"/>
      <c r="S2925" s="84"/>
      <c r="T2925" s="84"/>
      <c r="U2925" s="86">
        <v>42759.607071759259</v>
      </c>
      <c r="V2925" s="88" t="s">
        <v>24959</v>
      </c>
      <c r="W2925" s="84"/>
      <c r="X2925" s="84"/>
      <c r="Y2925" s="87" t="s">
        <v>26047</v>
      </c>
      <c r="Z2925" s="84"/>
      <c r="AA2925" s="84"/>
      <c r="AB2925" s="84"/>
      <c r="AC2925" s="84"/>
      <c r="AD2925" s="84"/>
      <c r="AE2925" s="84"/>
      <c r="AF2925" s="84"/>
      <c r="AG2925" s="84"/>
      <c r="AH2925" s="84"/>
      <c r="AI2925" s="84"/>
      <c r="AJ2925" s="84"/>
      <c r="AK2925" s="84"/>
      <c r="AL2925" s="84"/>
      <c r="AM2925" s="84"/>
      <c r="AN2925" s="84"/>
      <c r="AO2925" s="84"/>
      <c r="AP2925" s="84"/>
      <c r="AQ2925" s="84"/>
      <c r="AR2925" s="84"/>
      <c r="AS2925" s="84"/>
      <c r="AT2925" s="84"/>
      <c r="AU2925" s="84"/>
      <c r="AV2925" s="84"/>
      <c r="AW2925" s="84"/>
    </row>
    <row r="2926" spans="1:49" x14ac:dyDescent="0.25">
      <c r="A2926" s="69" t="s">
        <v>22140</v>
      </c>
      <c r="B2926" s="69" t="s">
        <v>22596</v>
      </c>
      <c r="C2926" s="70"/>
      <c r="D2926" s="71"/>
      <c r="E2926" s="70"/>
      <c r="F2926" s="73"/>
      <c r="G2926" s="70"/>
      <c r="H2926" s="74"/>
      <c r="I2926" s="75"/>
      <c r="J2926" s="75"/>
      <c r="K2926" s="36"/>
      <c r="L2926" s="76"/>
      <c r="M2926" s="76"/>
      <c r="N2926" s="77"/>
      <c r="O2926" s="84" t="s">
        <v>2121</v>
      </c>
      <c r="P2926" s="86">
        <v>42759.607071759259</v>
      </c>
      <c r="Q2926" s="84" t="s">
        <v>23326</v>
      </c>
      <c r="R2926" s="84"/>
      <c r="S2926" s="84"/>
      <c r="T2926" s="84"/>
      <c r="U2926" s="86">
        <v>42759.607071759259</v>
      </c>
      <c r="V2926" s="88" t="s">
        <v>24960</v>
      </c>
      <c r="W2926" s="84"/>
      <c r="X2926" s="84"/>
      <c r="Y2926" s="87" t="s">
        <v>26048</v>
      </c>
      <c r="Z2926" s="84"/>
      <c r="AA2926" s="84"/>
      <c r="AB2926" s="84"/>
      <c r="AC2926" s="84"/>
      <c r="AD2926" s="84"/>
      <c r="AE2926" s="84"/>
      <c r="AF2926" s="84"/>
      <c r="AG2926" s="84"/>
      <c r="AH2926" s="84"/>
      <c r="AI2926" s="84"/>
      <c r="AJ2926" s="84"/>
      <c r="AK2926" s="84"/>
      <c r="AL2926" s="84"/>
      <c r="AM2926" s="84"/>
      <c r="AN2926" s="84"/>
      <c r="AO2926" s="84"/>
      <c r="AP2926" s="84"/>
      <c r="AQ2926" s="84"/>
      <c r="AR2926" s="84"/>
      <c r="AS2926" s="84"/>
      <c r="AT2926" s="84"/>
      <c r="AU2926" s="84"/>
      <c r="AV2926" s="84"/>
      <c r="AW2926" s="84"/>
    </row>
    <row r="2927" spans="1:49" x14ac:dyDescent="0.25">
      <c r="A2927" s="69" t="s">
        <v>22141</v>
      </c>
      <c r="B2927" s="69" t="s">
        <v>22597</v>
      </c>
      <c r="C2927" s="70"/>
      <c r="D2927" s="71"/>
      <c r="E2927" s="70"/>
      <c r="F2927" s="73"/>
      <c r="G2927" s="70"/>
      <c r="H2927" s="74"/>
      <c r="I2927" s="75"/>
      <c r="J2927" s="75"/>
      <c r="K2927" s="36"/>
      <c r="L2927" s="76"/>
      <c r="M2927" s="76"/>
      <c r="N2927" s="77"/>
      <c r="O2927" s="84" t="s">
        <v>2121</v>
      </c>
      <c r="P2927" s="86">
        <v>42759.607083333336</v>
      </c>
      <c r="Q2927" s="84" t="s">
        <v>23327</v>
      </c>
      <c r="R2927" s="84"/>
      <c r="S2927" s="84"/>
      <c r="T2927" s="84" t="s">
        <v>23999</v>
      </c>
      <c r="U2927" s="86">
        <v>42759.607083333336</v>
      </c>
      <c r="V2927" s="88" t="s">
        <v>24961</v>
      </c>
      <c r="W2927" s="84"/>
      <c r="X2927" s="84"/>
      <c r="Y2927" s="87" t="s">
        <v>26049</v>
      </c>
      <c r="Z2927" s="84"/>
      <c r="AA2927" s="84"/>
      <c r="AB2927" s="84"/>
      <c r="AC2927" s="84"/>
      <c r="AD2927" s="84"/>
      <c r="AE2927" s="84"/>
      <c r="AF2927" s="84"/>
      <c r="AG2927" s="84"/>
      <c r="AH2927" s="84"/>
      <c r="AI2927" s="84"/>
      <c r="AJ2927" s="84"/>
      <c r="AK2927" s="84"/>
      <c r="AL2927" s="84"/>
      <c r="AM2927" s="84"/>
      <c r="AN2927" s="84"/>
      <c r="AO2927" s="84"/>
      <c r="AP2927" s="84"/>
      <c r="AQ2927" s="84"/>
      <c r="AR2927" s="84"/>
      <c r="AS2927" s="84"/>
      <c r="AT2927" s="84"/>
      <c r="AU2927" s="84"/>
      <c r="AV2927" s="84"/>
      <c r="AW2927" s="84"/>
    </row>
    <row r="2928" spans="1:49" x14ac:dyDescent="0.25">
      <c r="A2928" s="69" t="s">
        <v>22142</v>
      </c>
      <c r="B2928" s="69" t="s">
        <v>22598</v>
      </c>
      <c r="C2928" s="70"/>
      <c r="D2928" s="71"/>
      <c r="E2928" s="70"/>
      <c r="F2928" s="73"/>
      <c r="G2928" s="70"/>
      <c r="H2928" s="74"/>
      <c r="I2928" s="75"/>
      <c r="J2928" s="75"/>
      <c r="K2928" s="36"/>
      <c r="L2928" s="76"/>
      <c r="M2928" s="76"/>
      <c r="N2928" s="77"/>
      <c r="O2928" s="84" t="s">
        <v>2121</v>
      </c>
      <c r="P2928" s="86">
        <v>42759.607083333336</v>
      </c>
      <c r="Q2928" s="84" t="s">
        <v>23328</v>
      </c>
      <c r="R2928" s="84"/>
      <c r="S2928" s="84"/>
      <c r="T2928" s="84" t="s">
        <v>3893</v>
      </c>
      <c r="U2928" s="86">
        <v>42759.607083333336</v>
      </c>
      <c r="V2928" s="88" t="s">
        <v>24962</v>
      </c>
      <c r="W2928" s="84"/>
      <c r="X2928" s="84"/>
      <c r="Y2928" s="87" t="s">
        <v>26050</v>
      </c>
      <c r="Z2928" s="84"/>
      <c r="AA2928" s="84"/>
      <c r="AB2928" s="84"/>
      <c r="AC2928" s="84"/>
      <c r="AD2928" s="84"/>
      <c r="AE2928" s="84"/>
      <c r="AF2928" s="84"/>
      <c r="AG2928" s="84"/>
      <c r="AH2928" s="84"/>
      <c r="AI2928" s="84"/>
      <c r="AJ2928" s="84"/>
      <c r="AK2928" s="84"/>
      <c r="AL2928" s="84"/>
      <c r="AM2928" s="84"/>
      <c r="AN2928" s="84"/>
      <c r="AO2928" s="84"/>
      <c r="AP2928" s="84"/>
      <c r="AQ2928" s="84"/>
      <c r="AR2928" s="84"/>
      <c r="AS2928" s="84"/>
      <c r="AT2928" s="84"/>
      <c r="AU2928" s="84"/>
      <c r="AV2928" s="84"/>
      <c r="AW2928" s="84"/>
    </row>
    <row r="2929" spans="1:49" x14ac:dyDescent="0.25">
      <c r="A2929" s="69" t="s">
        <v>22143</v>
      </c>
      <c r="B2929" s="69" t="s">
        <v>1588</v>
      </c>
      <c r="C2929" s="70"/>
      <c r="D2929" s="71"/>
      <c r="E2929" s="70"/>
      <c r="F2929" s="73"/>
      <c r="G2929" s="70"/>
      <c r="H2929" s="74"/>
      <c r="I2929" s="75"/>
      <c r="J2929" s="75"/>
      <c r="K2929" s="36"/>
      <c r="L2929" s="76"/>
      <c r="M2929" s="76"/>
      <c r="N2929" s="77"/>
      <c r="O2929" s="84" t="s">
        <v>2121</v>
      </c>
      <c r="P2929" s="86">
        <v>42759.607083333336</v>
      </c>
      <c r="Q2929" s="84" t="s">
        <v>23329</v>
      </c>
      <c r="R2929" s="88" t="s">
        <v>23740</v>
      </c>
      <c r="S2929" s="84" t="s">
        <v>3717</v>
      </c>
      <c r="T2929" s="84" t="s">
        <v>24000</v>
      </c>
      <c r="U2929" s="86">
        <v>42759.607083333336</v>
      </c>
      <c r="V2929" s="88" t="s">
        <v>24963</v>
      </c>
      <c r="W2929" s="84"/>
      <c r="X2929" s="84"/>
      <c r="Y2929" s="87" t="s">
        <v>26051</v>
      </c>
      <c r="Z2929" s="84"/>
      <c r="AA2929" s="84"/>
      <c r="AB2929" s="84"/>
      <c r="AC2929" s="84"/>
      <c r="AD2929" s="84"/>
      <c r="AE2929" s="84"/>
      <c r="AF2929" s="84"/>
      <c r="AG2929" s="84"/>
      <c r="AH2929" s="84"/>
      <c r="AI2929" s="84"/>
      <c r="AJ2929" s="84"/>
      <c r="AK2929" s="84"/>
      <c r="AL2929" s="84"/>
      <c r="AM2929" s="84"/>
      <c r="AN2929" s="84"/>
      <c r="AO2929" s="84"/>
      <c r="AP2929" s="84"/>
      <c r="AQ2929" s="84"/>
      <c r="AR2929" s="84"/>
      <c r="AS2929" s="84"/>
      <c r="AT2929" s="84"/>
      <c r="AU2929" s="84"/>
      <c r="AV2929" s="84"/>
      <c r="AW2929" s="84"/>
    </row>
    <row r="2930" spans="1:49" x14ac:dyDescent="0.25">
      <c r="A2930" s="69" t="s">
        <v>22144</v>
      </c>
      <c r="B2930" s="69" t="s">
        <v>22144</v>
      </c>
      <c r="C2930" s="70"/>
      <c r="D2930" s="71"/>
      <c r="E2930" s="70"/>
      <c r="F2930" s="73"/>
      <c r="G2930" s="70"/>
      <c r="H2930" s="74"/>
      <c r="I2930" s="75"/>
      <c r="J2930" s="75"/>
      <c r="K2930" s="36"/>
      <c r="L2930" s="76"/>
      <c r="M2930" s="76"/>
      <c r="N2930" s="77"/>
      <c r="O2930" s="84" t="s">
        <v>179</v>
      </c>
      <c r="P2930" s="86">
        <v>42759.607094907406</v>
      </c>
      <c r="Q2930" s="84" t="s">
        <v>23330</v>
      </c>
      <c r="R2930" s="88" t="s">
        <v>3279</v>
      </c>
      <c r="S2930" s="84" t="s">
        <v>3725</v>
      </c>
      <c r="T2930" s="84" t="s">
        <v>24001</v>
      </c>
      <c r="U2930" s="86">
        <v>42759.607094907406</v>
      </c>
      <c r="V2930" s="88" t="s">
        <v>24964</v>
      </c>
      <c r="W2930" s="84"/>
      <c r="X2930" s="84"/>
      <c r="Y2930" s="87" t="s">
        <v>26052</v>
      </c>
      <c r="Z2930" s="84"/>
      <c r="AA2930" s="84"/>
      <c r="AB2930" s="84"/>
      <c r="AC2930" s="84"/>
      <c r="AD2930" s="84"/>
      <c r="AE2930" s="84"/>
      <c r="AF2930" s="84"/>
      <c r="AG2930" s="84"/>
      <c r="AH2930" s="84"/>
      <c r="AI2930" s="84"/>
      <c r="AJ2930" s="84"/>
      <c r="AK2930" s="84"/>
      <c r="AL2930" s="84"/>
      <c r="AM2930" s="84"/>
      <c r="AN2930" s="84"/>
      <c r="AO2930" s="84"/>
      <c r="AP2930" s="84"/>
      <c r="AQ2930" s="84"/>
      <c r="AR2930" s="84"/>
      <c r="AS2930" s="84"/>
      <c r="AT2930" s="84"/>
      <c r="AU2930" s="84"/>
      <c r="AV2930" s="84"/>
      <c r="AW2930" s="84"/>
    </row>
    <row r="2931" spans="1:49" x14ac:dyDescent="0.25">
      <c r="A2931" s="69" t="s">
        <v>22145</v>
      </c>
      <c r="B2931" s="69" t="s">
        <v>22145</v>
      </c>
      <c r="C2931" s="70"/>
      <c r="D2931" s="71"/>
      <c r="E2931" s="70"/>
      <c r="F2931" s="73"/>
      <c r="G2931" s="70"/>
      <c r="H2931" s="74"/>
      <c r="I2931" s="75"/>
      <c r="J2931" s="75"/>
      <c r="K2931" s="36"/>
      <c r="L2931" s="76"/>
      <c r="M2931" s="76"/>
      <c r="N2931" s="77"/>
      <c r="O2931" s="84" t="s">
        <v>179</v>
      </c>
      <c r="P2931" s="86">
        <v>42759.607094907406</v>
      </c>
      <c r="Q2931" s="84" t="s">
        <v>23331</v>
      </c>
      <c r="R2931" s="88" t="s">
        <v>23741</v>
      </c>
      <c r="S2931" s="84" t="s">
        <v>23888</v>
      </c>
      <c r="T2931" s="84" t="s">
        <v>24002</v>
      </c>
      <c r="U2931" s="86">
        <v>42759.607094907406</v>
      </c>
      <c r="V2931" s="88" t="s">
        <v>24965</v>
      </c>
      <c r="W2931" s="84"/>
      <c r="X2931" s="84"/>
      <c r="Y2931" s="87" t="s">
        <v>26053</v>
      </c>
      <c r="Z2931" s="84"/>
      <c r="AA2931" s="84"/>
      <c r="AB2931" s="84"/>
      <c r="AC2931" s="84"/>
      <c r="AD2931" s="84"/>
      <c r="AE2931" s="84"/>
      <c r="AF2931" s="84"/>
      <c r="AG2931" s="84"/>
      <c r="AH2931" s="84"/>
      <c r="AI2931" s="84"/>
      <c r="AJ2931" s="84"/>
      <c r="AK2931" s="84"/>
      <c r="AL2931" s="84"/>
      <c r="AM2931" s="84"/>
      <c r="AN2931" s="84"/>
      <c r="AO2931" s="84"/>
      <c r="AP2931" s="84"/>
      <c r="AQ2931" s="84"/>
      <c r="AR2931" s="84"/>
      <c r="AS2931" s="84"/>
      <c r="AT2931" s="84"/>
      <c r="AU2931" s="84"/>
      <c r="AV2931" s="84"/>
      <c r="AW2931" s="84"/>
    </row>
    <row r="2932" spans="1:49" x14ac:dyDescent="0.25">
      <c r="A2932" s="69" t="s">
        <v>22146</v>
      </c>
      <c r="B2932" s="69" t="s">
        <v>1625</v>
      </c>
      <c r="C2932" s="70"/>
      <c r="D2932" s="71"/>
      <c r="E2932" s="70"/>
      <c r="F2932" s="73"/>
      <c r="G2932" s="70"/>
      <c r="H2932" s="74"/>
      <c r="I2932" s="75"/>
      <c r="J2932" s="75"/>
      <c r="K2932" s="36"/>
      <c r="L2932" s="76"/>
      <c r="M2932" s="76"/>
      <c r="N2932" s="77"/>
      <c r="O2932" s="84" t="s">
        <v>2121</v>
      </c>
      <c r="P2932" s="86">
        <v>42759.607094907406</v>
      </c>
      <c r="Q2932" s="84" t="s">
        <v>23332</v>
      </c>
      <c r="R2932" s="84"/>
      <c r="S2932" s="84"/>
      <c r="T2932" s="84" t="s">
        <v>24003</v>
      </c>
      <c r="U2932" s="86">
        <v>42759.607094907406</v>
      </c>
      <c r="V2932" s="88" t="s">
        <v>24966</v>
      </c>
      <c r="W2932" s="84"/>
      <c r="X2932" s="84"/>
      <c r="Y2932" s="87" t="s">
        <v>26054</v>
      </c>
      <c r="Z2932" s="84"/>
      <c r="AA2932" s="84"/>
      <c r="AB2932" s="84"/>
      <c r="AC2932" s="84"/>
      <c r="AD2932" s="84"/>
      <c r="AE2932" s="84"/>
      <c r="AF2932" s="84"/>
      <c r="AG2932" s="84"/>
      <c r="AH2932" s="84"/>
      <c r="AI2932" s="84"/>
      <c r="AJ2932" s="84"/>
      <c r="AK2932" s="84"/>
      <c r="AL2932" s="84"/>
      <c r="AM2932" s="84"/>
      <c r="AN2932" s="84"/>
      <c r="AO2932" s="84"/>
      <c r="AP2932" s="84"/>
      <c r="AQ2932" s="84"/>
      <c r="AR2932" s="84"/>
      <c r="AS2932" s="84"/>
      <c r="AT2932" s="84"/>
      <c r="AU2932" s="84"/>
      <c r="AV2932" s="84"/>
      <c r="AW2932" s="84"/>
    </row>
    <row r="2933" spans="1:49" x14ac:dyDescent="0.25">
      <c r="A2933" s="69" t="s">
        <v>22147</v>
      </c>
      <c r="B2933" s="69" t="s">
        <v>22147</v>
      </c>
      <c r="C2933" s="70"/>
      <c r="D2933" s="71"/>
      <c r="E2933" s="70"/>
      <c r="F2933" s="73"/>
      <c r="G2933" s="70"/>
      <c r="H2933" s="74"/>
      <c r="I2933" s="75"/>
      <c r="J2933" s="75"/>
      <c r="K2933" s="36"/>
      <c r="L2933" s="76"/>
      <c r="M2933" s="76"/>
      <c r="N2933" s="77"/>
      <c r="O2933" s="84" t="s">
        <v>179</v>
      </c>
      <c r="P2933" s="86">
        <v>42759.607094907406</v>
      </c>
      <c r="Q2933" s="84" t="s">
        <v>23333</v>
      </c>
      <c r="R2933" s="88" t="s">
        <v>23742</v>
      </c>
      <c r="S2933" s="84" t="s">
        <v>3745</v>
      </c>
      <c r="T2933" s="84"/>
      <c r="U2933" s="86">
        <v>42759.607094907406</v>
      </c>
      <c r="V2933" s="88" t="s">
        <v>24967</v>
      </c>
      <c r="W2933" s="84"/>
      <c r="X2933" s="84"/>
      <c r="Y2933" s="87" t="s">
        <v>26055</v>
      </c>
      <c r="Z2933" s="84"/>
      <c r="AA2933" s="84"/>
      <c r="AB2933" s="84"/>
      <c r="AC2933" s="84"/>
      <c r="AD2933" s="84"/>
      <c r="AE2933" s="84"/>
      <c r="AF2933" s="84"/>
      <c r="AG2933" s="84"/>
      <c r="AH2933" s="84"/>
      <c r="AI2933" s="84"/>
      <c r="AJ2933" s="84"/>
      <c r="AK2933" s="84"/>
      <c r="AL2933" s="84"/>
      <c r="AM2933" s="84"/>
      <c r="AN2933" s="84"/>
      <c r="AO2933" s="84"/>
      <c r="AP2933" s="84"/>
      <c r="AQ2933" s="84"/>
      <c r="AR2933" s="84"/>
      <c r="AS2933" s="84"/>
      <c r="AT2933" s="84"/>
      <c r="AU2933" s="84"/>
      <c r="AV2933" s="84"/>
      <c r="AW2933" s="84"/>
    </row>
    <row r="2934" spans="1:49" x14ac:dyDescent="0.25">
      <c r="A2934" s="69" t="s">
        <v>22148</v>
      </c>
      <c r="B2934" s="69" t="s">
        <v>792</v>
      </c>
      <c r="C2934" s="70"/>
      <c r="D2934" s="71"/>
      <c r="E2934" s="70"/>
      <c r="F2934" s="73"/>
      <c r="G2934" s="70"/>
      <c r="H2934" s="74"/>
      <c r="I2934" s="75"/>
      <c r="J2934" s="75"/>
      <c r="K2934" s="36"/>
      <c r="L2934" s="76"/>
      <c r="M2934" s="76"/>
      <c r="N2934" s="77"/>
      <c r="O2934" s="84" t="s">
        <v>2121</v>
      </c>
      <c r="P2934" s="86">
        <v>42759.607094907406</v>
      </c>
      <c r="Q2934" s="84" t="s">
        <v>22951</v>
      </c>
      <c r="R2934" s="88" t="s">
        <v>23581</v>
      </c>
      <c r="S2934" s="84" t="s">
        <v>3720</v>
      </c>
      <c r="T2934" s="84"/>
      <c r="U2934" s="86">
        <v>42759.607094907406</v>
      </c>
      <c r="V2934" s="88" t="s">
        <v>24968</v>
      </c>
      <c r="W2934" s="84"/>
      <c r="X2934" s="84"/>
      <c r="Y2934" s="87" t="s">
        <v>26056</v>
      </c>
      <c r="Z2934" s="84"/>
      <c r="AA2934" s="84"/>
      <c r="AB2934" s="84"/>
      <c r="AC2934" s="84"/>
      <c r="AD2934" s="84"/>
      <c r="AE2934" s="84"/>
      <c r="AF2934" s="84"/>
      <c r="AG2934" s="84"/>
      <c r="AH2934" s="84"/>
      <c r="AI2934" s="84"/>
      <c r="AJ2934" s="84"/>
      <c r="AK2934" s="84"/>
      <c r="AL2934" s="84"/>
      <c r="AM2934" s="84"/>
      <c r="AN2934" s="84"/>
      <c r="AO2934" s="84"/>
      <c r="AP2934" s="84"/>
      <c r="AQ2934" s="84"/>
      <c r="AR2934" s="84"/>
      <c r="AS2934" s="84"/>
      <c r="AT2934" s="84"/>
      <c r="AU2934" s="84"/>
      <c r="AV2934" s="84"/>
      <c r="AW2934" s="84"/>
    </row>
    <row r="2935" spans="1:49" x14ac:dyDescent="0.25">
      <c r="A2935" s="69" t="s">
        <v>22149</v>
      </c>
      <c r="B2935" s="69" t="s">
        <v>22149</v>
      </c>
      <c r="C2935" s="70"/>
      <c r="D2935" s="71"/>
      <c r="E2935" s="70"/>
      <c r="F2935" s="73"/>
      <c r="G2935" s="70"/>
      <c r="H2935" s="74"/>
      <c r="I2935" s="75"/>
      <c r="J2935" s="75"/>
      <c r="K2935" s="36"/>
      <c r="L2935" s="76"/>
      <c r="M2935" s="76"/>
      <c r="N2935" s="77"/>
      <c r="O2935" s="84" t="s">
        <v>179</v>
      </c>
      <c r="P2935" s="86">
        <v>42759.607094907406</v>
      </c>
      <c r="Q2935" s="84" t="s">
        <v>23334</v>
      </c>
      <c r="R2935" s="84"/>
      <c r="S2935" s="84"/>
      <c r="T2935" s="84" t="s">
        <v>24004</v>
      </c>
      <c r="U2935" s="86">
        <v>42759.607094907406</v>
      </c>
      <c r="V2935" s="88" t="s">
        <v>24969</v>
      </c>
      <c r="W2935" s="84"/>
      <c r="X2935" s="84"/>
      <c r="Y2935" s="87" t="s">
        <v>26057</v>
      </c>
      <c r="Z2935" s="84"/>
      <c r="AA2935" s="84"/>
      <c r="AB2935" s="84"/>
      <c r="AC2935" s="84"/>
      <c r="AD2935" s="84"/>
      <c r="AE2935" s="84"/>
      <c r="AF2935" s="84"/>
      <c r="AG2935" s="84"/>
      <c r="AH2935" s="84"/>
      <c r="AI2935" s="84"/>
      <c r="AJ2935" s="84"/>
      <c r="AK2935" s="84"/>
      <c r="AL2935" s="84"/>
      <c r="AM2935" s="84"/>
      <c r="AN2935" s="84"/>
      <c r="AO2935" s="84"/>
      <c r="AP2935" s="84"/>
      <c r="AQ2935" s="84"/>
      <c r="AR2935" s="84"/>
      <c r="AS2935" s="84"/>
      <c r="AT2935" s="84"/>
      <c r="AU2935" s="84"/>
      <c r="AV2935" s="84"/>
      <c r="AW2935" s="84"/>
    </row>
    <row r="2936" spans="1:49" x14ac:dyDescent="0.25">
      <c r="A2936" s="69" t="s">
        <v>22150</v>
      </c>
      <c r="B2936" s="69" t="s">
        <v>22313</v>
      </c>
      <c r="C2936" s="70"/>
      <c r="D2936" s="71"/>
      <c r="E2936" s="70"/>
      <c r="F2936" s="73"/>
      <c r="G2936" s="70"/>
      <c r="H2936" s="74"/>
      <c r="I2936" s="75"/>
      <c r="J2936" s="75"/>
      <c r="K2936" s="36"/>
      <c r="L2936" s="76"/>
      <c r="M2936" s="76"/>
      <c r="N2936" s="77"/>
      <c r="O2936" s="84" t="s">
        <v>2121</v>
      </c>
      <c r="P2936" s="86">
        <v>42759.607106481482</v>
      </c>
      <c r="Q2936" s="84" t="s">
        <v>22780</v>
      </c>
      <c r="R2936" s="84"/>
      <c r="S2936" s="84"/>
      <c r="T2936" s="84" t="s">
        <v>23919</v>
      </c>
      <c r="U2936" s="86">
        <v>42759.607106481482</v>
      </c>
      <c r="V2936" s="88" t="s">
        <v>24970</v>
      </c>
      <c r="W2936" s="84"/>
      <c r="X2936" s="84"/>
      <c r="Y2936" s="87" t="s">
        <v>26058</v>
      </c>
      <c r="Z2936" s="84"/>
      <c r="AA2936" s="84"/>
      <c r="AB2936" s="84"/>
      <c r="AC2936" s="84"/>
      <c r="AD2936" s="84"/>
      <c r="AE2936" s="84"/>
      <c r="AF2936" s="84"/>
      <c r="AG2936" s="84"/>
      <c r="AH2936" s="84"/>
      <c r="AI2936" s="84"/>
      <c r="AJ2936" s="84"/>
      <c r="AK2936" s="84"/>
      <c r="AL2936" s="84"/>
      <c r="AM2936" s="84"/>
      <c r="AN2936" s="84"/>
      <c r="AO2936" s="84"/>
      <c r="AP2936" s="84"/>
      <c r="AQ2936" s="84"/>
      <c r="AR2936" s="84"/>
      <c r="AS2936" s="84"/>
      <c r="AT2936" s="84"/>
      <c r="AU2936" s="84"/>
      <c r="AV2936" s="84"/>
      <c r="AW2936" s="84"/>
    </row>
    <row r="2937" spans="1:49" x14ac:dyDescent="0.25">
      <c r="A2937" s="69" t="s">
        <v>583</v>
      </c>
      <c r="B2937" s="69" t="s">
        <v>583</v>
      </c>
      <c r="C2937" s="70"/>
      <c r="D2937" s="71"/>
      <c r="E2937" s="70"/>
      <c r="F2937" s="73"/>
      <c r="G2937" s="70"/>
      <c r="H2937" s="74"/>
      <c r="I2937" s="75"/>
      <c r="J2937" s="75"/>
      <c r="K2937" s="36"/>
      <c r="L2937" s="76"/>
      <c r="M2937" s="76"/>
      <c r="N2937" s="77"/>
      <c r="O2937" s="84" t="s">
        <v>179</v>
      </c>
      <c r="P2937" s="86">
        <v>42759.607106481482</v>
      </c>
      <c r="Q2937" s="84" t="s">
        <v>23335</v>
      </c>
      <c r="R2937" s="88" t="s">
        <v>23743</v>
      </c>
      <c r="S2937" s="84" t="s">
        <v>3771</v>
      </c>
      <c r="T2937" s="84"/>
      <c r="U2937" s="86">
        <v>42759.607106481482</v>
      </c>
      <c r="V2937" s="88" t="s">
        <v>24971</v>
      </c>
      <c r="W2937" s="84"/>
      <c r="X2937" s="84"/>
      <c r="Y2937" s="87" t="s">
        <v>26059</v>
      </c>
      <c r="Z2937" s="84"/>
      <c r="AA2937" s="84"/>
      <c r="AB2937" s="84"/>
      <c r="AC2937" s="84"/>
      <c r="AD2937" s="84"/>
      <c r="AE2937" s="84"/>
      <c r="AF2937" s="84"/>
      <c r="AG2937" s="84"/>
      <c r="AH2937" s="84"/>
      <c r="AI2937" s="84"/>
      <c r="AJ2937" s="84"/>
      <c r="AK2937" s="84"/>
      <c r="AL2937" s="84"/>
      <c r="AM2937" s="84"/>
      <c r="AN2937" s="84"/>
      <c r="AO2937" s="84"/>
      <c r="AP2937" s="84"/>
      <c r="AQ2937" s="84"/>
      <c r="AR2937" s="84"/>
      <c r="AS2937" s="84"/>
      <c r="AT2937" s="84"/>
      <c r="AU2937" s="84"/>
      <c r="AV2937" s="84"/>
      <c r="AW2937" s="84"/>
    </row>
    <row r="2938" spans="1:49" x14ac:dyDescent="0.25">
      <c r="A2938" s="69" t="s">
        <v>22151</v>
      </c>
      <c r="B2938" s="69" t="s">
        <v>22151</v>
      </c>
      <c r="C2938" s="70"/>
      <c r="D2938" s="71"/>
      <c r="E2938" s="70"/>
      <c r="F2938" s="73"/>
      <c r="G2938" s="70"/>
      <c r="H2938" s="74"/>
      <c r="I2938" s="75"/>
      <c r="J2938" s="75"/>
      <c r="K2938" s="36"/>
      <c r="L2938" s="76"/>
      <c r="M2938" s="76"/>
      <c r="N2938" s="77"/>
      <c r="O2938" s="84" t="s">
        <v>179</v>
      </c>
      <c r="P2938" s="86">
        <v>42759.607129629629</v>
      </c>
      <c r="Q2938" s="84" t="s">
        <v>23336</v>
      </c>
      <c r="R2938" s="88" t="s">
        <v>3267</v>
      </c>
      <c r="S2938" s="84" t="s">
        <v>3697</v>
      </c>
      <c r="T2938" s="84"/>
      <c r="U2938" s="86">
        <v>42759.607129629629</v>
      </c>
      <c r="V2938" s="88" t="s">
        <v>24972</v>
      </c>
      <c r="W2938" s="84"/>
      <c r="X2938" s="84"/>
      <c r="Y2938" s="87" t="s">
        <v>26060</v>
      </c>
      <c r="Z2938" s="84"/>
      <c r="AA2938" s="84"/>
      <c r="AB2938" s="84"/>
      <c r="AC2938" s="84"/>
      <c r="AD2938" s="84"/>
      <c r="AE2938" s="84"/>
      <c r="AF2938" s="84"/>
      <c r="AG2938" s="84"/>
      <c r="AH2938" s="84"/>
      <c r="AI2938" s="84"/>
      <c r="AJ2938" s="84"/>
      <c r="AK2938" s="84"/>
      <c r="AL2938" s="84"/>
      <c r="AM2938" s="84"/>
      <c r="AN2938" s="84"/>
      <c r="AO2938" s="84"/>
      <c r="AP2938" s="84"/>
      <c r="AQ2938" s="84"/>
      <c r="AR2938" s="84"/>
      <c r="AS2938" s="84"/>
      <c r="AT2938" s="84"/>
      <c r="AU2938" s="84"/>
      <c r="AV2938" s="84"/>
      <c r="AW2938" s="84"/>
    </row>
    <row r="2939" spans="1:49" x14ac:dyDescent="0.25">
      <c r="A2939" s="69" t="s">
        <v>22152</v>
      </c>
      <c r="B2939" s="69" t="s">
        <v>22599</v>
      </c>
      <c r="C2939" s="70"/>
      <c r="D2939" s="71"/>
      <c r="E2939" s="70"/>
      <c r="F2939" s="73"/>
      <c r="G2939" s="70"/>
      <c r="H2939" s="74"/>
      <c r="I2939" s="75"/>
      <c r="J2939" s="75"/>
      <c r="K2939" s="36"/>
      <c r="L2939" s="76"/>
      <c r="M2939" s="76"/>
      <c r="N2939" s="77"/>
      <c r="O2939" s="84" t="s">
        <v>2121</v>
      </c>
      <c r="P2939" s="86">
        <v>42759.607129629629</v>
      </c>
      <c r="Q2939" s="84" t="s">
        <v>23337</v>
      </c>
      <c r="R2939" s="84"/>
      <c r="S2939" s="84"/>
      <c r="T2939" s="84"/>
      <c r="U2939" s="86">
        <v>42759.607129629629</v>
      </c>
      <c r="V2939" s="88" t="s">
        <v>24973</v>
      </c>
      <c r="W2939" s="84"/>
      <c r="X2939" s="84"/>
      <c r="Y2939" s="87" t="s">
        <v>26061</v>
      </c>
      <c r="Z2939" s="84"/>
      <c r="AA2939" s="84"/>
      <c r="AB2939" s="84"/>
      <c r="AC2939" s="84"/>
      <c r="AD2939" s="84"/>
      <c r="AE2939" s="84"/>
      <c r="AF2939" s="84"/>
      <c r="AG2939" s="84"/>
      <c r="AH2939" s="84"/>
      <c r="AI2939" s="84"/>
      <c r="AJ2939" s="84"/>
      <c r="AK2939" s="84"/>
      <c r="AL2939" s="84"/>
      <c r="AM2939" s="84"/>
      <c r="AN2939" s="84"/>
      <c r="AO2939" s="84"/>
      <c r="AP2939" s="84"/>
      <c r="AQ2939" s="84"/>
      <c r="AR2939" s="84"/>
      <c r="AS2939" s="84"/>
      <c r="AT2939" s="84"/>
      <c r="AU2939" s="84"/>
      <c r="AV2939" s="84"/>
      <c r="AW2939" s="84"/>
    </row>
    <row r="2940" spans="1:49" x14ac:dyDescent="0.25">
      <c r="A2940" s="69" t="s">
        <v>22152</v>
      </c>
      <c r="B2940" s="69" t="s">
        <v>22600</v>
      </c>
      <c r="C2940" s="70"/>
      <c r="D2940" s="71"/>
      <c r="E2940" s="70"/>
      <c r="F2940" s="73"/>
      <c r="G2940" s="70"/>
      <c r="H2940" s="74"/>
      <c r="I2940" s="75"/>
      <c r="J2940" s="75"/>
      <c r="K2940" s="36"/>
      <c r="L2940" s="76"/>
      <c r="M2940" s="76"/>
      <c r="N2940" s="77"/>
      <c r="O2940" s="84" t="s">
        <v>2121</v>
      </c>
      <c r="P2940" s="86">
        <v>42759.607129629629</v>
      </c>
      <c r="Q2940" s="84" t="s">
        <v>23337</v>
      </c>
      <c r="R2940" s="84"/>
      <c r="S2940" s="84"/>
      <c r="T2940" s="84"/>
      <c r="U2940" s="86">
        <v>42759.607129629629</v>
      </c>
      <c r="V2940" s="88" t="s">
        <v>24973</v>
      </c>
      <c r="W2940" s="84"/>
      <c r="X2940" s="84"/>
      <c r="Y2940" s="87" t="s">
        <v>26061</v>
      </c>
      <c r="Z2940" s="84"/>
      <c r="AA2940" s="84"/>
      <c r="AB2940" s="84"/>
      <c r="AC2940" s="84"/>
      <c r="AD2940" s="84"/>
      <c r="AE2940" s="84"/>
      <c r="AF2940" s="84"/>
      <c r="AG2940" s="84"/>
      <c r="AH2940" s="84"/>
      <c r="AI2940" s="84"/>
      <c r="AJ2940" s="84"/>
      <c r="AK2940" s="84"/>
      <c r="AL2940" s="84"/>
      <c r="AM2940" s="84"/>
      <c r="AN2940" s="84"/>
      <c r="AO2940" s="84"/>
      <c r="AP2940" s="84"/>
      <c r="AQ2940" s="84"/>
      <c r="AR2940" s="84"/>
      <c r="AS2940" s="84"/>
      <c r="AT2940" s="84"/>
      <c r="AU2940" s="84"/>
      <c r="AV2940" s="84"/>
      <c r="AW2940" s="84"/>
    </row>
    <row r="2941" spans="1:49" x14ac:dyDescent="0.25">
      <c r="A2941" s="69" t="s">
        <v>22153</v>
      </c>
      <c r="B2941" s="69" t="s">
        <v>1555</v>
      </c>
      <c r="C2941" s="70"/>
      <c r="D2941" s="71"/>
      <c r="E2941" s="70"/>
      <c r="F2941" s="73"/>
      <c r="G2941" s="70"/>
      <c r="H2941" s="74"/>
      <c r="I2941" s="75"/>
      <c r="J2941" s="75"/>
      <c r="K2941" s="36"/>
      <c r="L2941" s="76"/>
      <c r="M2941" s="76"/>
      <c r="N2941" s="77"/>
      <c r="O2941" s="84" t="s">
        <v>2121</v>
      </c>
      <c r="P2941" s="86">
        <v>42759.607129629629</v>
      </c>
      <c r="Q2941" s="84" t="s">
        <v>2135</v>
      </c>
      <c r="R2941" s="84"/>
      <c r="S2941" s="84"/>
      <c r="T2941" s="84" t="s">
        <v>3887</v>
      </c>
      <c r="U2941" s="86">
        <v>42759.607129629629</v>
      </c>
      <c r="V2941" s="88" t="s">
        <v>24974</v>
      </c>
      <c r="W2941" s="84"/>
      <c r="X2941" s="84"/>
      <c r="Y2941" s="87" t="s">
        <v>26062</v>
      </c>
      <c r="Z2941" s="84"/>
      <c r="AA2941" s="84"/>
      <c r="AB2941" s="84"/>
      <c r="AC2941" s="84"/>
      <c r="AD2941" s="84"/>
      <c r="AE2941" s="84"/>
      <c r="AF2941" s="84"/>
      <c r="AG2941" s="84"/>
      <c r="AH2941" s="84"/>
      <c r="AI2941" s="84"/>
      <c r="AJ2941" s="84"/>
      <c r="AK2941" s="84"/>
      <c r="AL2941" s="84"/>
      <c r="AM2941" s="84"/>
      <c r="AN2941" s="84"/>
      <c r="AO2941" s="84"/>
      <c r="AP2941" s="84"/>
      <c r="AQ2941" s="84"/>
      <c r="AR2941" s="84"/>
      <c r="AS2941" s="84"/>
      <c r="AT2941" s="84"/>
      <c r="AU2941" s="84"/>
      <c r="AV2941" s="84"/>
      <c r="AW2941" s="84"/>
    </row>
    <row r="2942" spans="1:49" x14ac:dyDescent="0.25">
      <c r="A2942" s="69" t="s">
        <v>22154</v>
      </c>
      <c r="B2942" s="69" t="s">
        <v>22601</v>
      </c>
      <c r="C2942" s="70"/>
      <c r="D2942" s="71"/>
      <c r="E2942" s="70"/>
      <c r="F2942" s="73"/>
      <c r="G2942" s="70"/>
      <c r="H2942" s="74"/>
      <c r="I2942" s="75"/>
      <c r="J2942" s="75"/>
      <c r="K2942" s="36"/>
      <c r="L2942" s="76"/>
      <c r="M2942" s="76"/>
      <c r="N2942" s="77"/>
      <c r="O2942" s="84" t="s">
        <v>2121</v>
      </c>
      <c r="P2942" s="86">
        <v>42759.607129629629</v>
      </c>
      <c r="Q2942" s="84" t="s">
        <v>23338</v>
      </c>
      <c r="R2942" s="84"/>
      <c r="S2942" s="84"/>
      <c r="T2942" s="84"/>
      <c r="U2942" s="86">
        <v>42759.607129629629</v>
      </c>
      <c r="V2942" s="88" t="s">
        <v>24975</v>
      </c>
      <c r="W2942" s="84"/>
      <c r="X2942" s="84"/>
      <c r="Y2942" s="87" t="s">
        <v>26063</v>
      </c>
      <c r="Z2942" s="87" t="s">
        <v>26235</v>
      </c>
      <c r="AA2942" s="84"/>
      <c r="AB2942" s="84"/>
      <c r="AC2942" s="84"/>
      <c r="AD2942" s="84"/>
      <c r="AE2942" s="84"/>
      <c r="AF2942" s="84"/>
      <c r="AG2942" s="84"/>
      <c r="AH2942" s="84"/>
      <c r="AI2942" s="84"/>
      <c r="AJ2942" s="84"/>
      <c r="AK2942" s="84"/>
      <c r="AL2942" s="84"/>
      <c r="AM2942" s="84"/>
      <c r="AN2942" s="84"/>
      <c r="AO2942" s="84"/>
      <c r="AP2942" s="84"/>
      <c r="AQ2942" s="84"/>
      <c r="AR2942" s="84"/>
      <c r="AS2942" s="84"/>
      <c r="AT2942" s="84"/>
      <c r="AU2942" s="84"/>
      <c r="AV2942" s="84"/>
      <c r="AW2942" s="84"/>
    </row>
    <row r="2943" spans="1:49" x14ac:dyDescent="0.25">
      <c r="A2943" s="69" t="s">
        <v>22154</v>
      </c>
      <c r="B2943" s="69" t="s">
        <v>22602</v>
      </c>
      <c r="C2943" s="70"/>
      <c r="D2943" s="71"/>
      <c r="E2943" s="70"/>
      <c r="F2943" s="73"/>
      <c r="G2943" s="70"/>
      <c r="H2943" s="74"/>
      <c r="I2943" s="75"/>
      <c r="J2943" s="75"/>
      <c r="K2943" s="36"/>
      <c r="L2943" s="76"/>
      <c r="M2943" s="76"/>
      <c r="N2943" s="77"/>
      <c r="O2943" s="84" t="s">
        <v>2122</v>
      </c>
      <c r="P2943" s="86">
        <v>42759.607129629629</v>
      </c>
      <c r="Q2943" s="84" t="s">
        <v>23338</v>
      </c>
      <c r="R2943" s="84"/>
      <c r="S2943" s="84"/>
      <c r="T2943" s="84"/>
      <c r="U2943" s="86">
        <v>42759.607129629629</v>
      </c>
      <c r="V2943" s="88" t="s">
        <v>24975</v>
      </c>
      <c r="W2943" s="84"/>
      <c r="X2943" s="84"/>
      <c r="Y2943" s="87" t="s">
        <v>26063</v>
      </c>
      <c r="Z2943" s="87" t="s">
        <v>26235</v>
      </c>
      <c r="AA2943" s="84"/>
      <c r="AB2943" s="84"/>
      <c r="AC2943" s="84"/>
      <c r="AD2943" s="84"/>
      <c r="AE2943" s="84"/>
      <c r="AF2943" s="84"/>
      <c r="AG2943" s="84"/>
      <c r="AH2943" s="84"/>
      <c r="AI2943" s="84"/>
      <c r="AJ2943" s="84"/>
      <c r="AK2943" s="84"/>
      <c r="AL2943" s="84"/>
      <c r="AM2943" s="84"/>
      <c r="AN2943" s="84"/>
      <c r="AO2943" s="84"/>
      <c r="AP2943" s="84"/>
      <c r="AQ2943" s="84"/>
      <c r="AR2943" s="84"/>
      <c r="AS2943" s="84"/>
      <c r="AT2943" s="84"/>
      <c r="AU2943" s="84"/>
      <c r="AV2943" s="84"/>
      <c r="AW2943" s="84"/>
    </row>
    <row r="2944" spans="1:49" x14ac:dyDescent="0.25">
      <c r="A2944" s="69" t="s">
        <v>22155</v>
      </c>
      <c r="B2944" s="69" t="s">
        <v>22603</v>
      </c>
      <c r="C2944" s="70"/>
      <c r="D2944" s="71"/>
      <c r="E2944" s="70"/>
      <c r="F2944" s="73"/>
      <c r="G2944" s="70"/>
      <c r="H2944" s="74"/>
      <c r="I2944" s="75"/>
      <c r="J2944" s="75"/>
      <c r="K2944" s="36"/>
      <c r="L2944" s="76"/>
      <c r="M2944" s="76"/>
      <c r="N2944" s="77"/>
      <c r="O2944" s="84" t="s">
        <v>2121</v>
      </c>
      <c r="P2944" s="86">
        <v>42759.607129629629</v>
      </c>
      <c r="Q2944" s="84" t="s">
        <v>23339</v>
      </c>
      <c r="R2944" s="84"/>
      <c r="S2944" s="84"/>
      <c r="T2944" s="84"/>
      <c r="U2944" s="86">
        <v>42759.607129629629</v>
      </c>
      <c r="V2944" s="88" t="s">
        <v>24976</v>
      </c>
      <c r="W2944" s="84"/>
      <c r="X2944" s="84"/>
      <c r="Y2944" s="87" t="s">
        <v>26064</v>
      </c>
      <c r="Z2944" s="84"/>
      <c r="AA2944" s="84"/>
      <c r="AB2944" s="84"/>
      <c r="AC2944" s="84"/>
      <c r="AD2944" s="84"/>
      <c r="AE2944" s="84"/>
      <c r="AF2944" s="84"/>
      <c r="AG2944" s="84"/>
      <c r="AH2944" s="84"/>
      <c r="AI2944" s="84"/>
      <c r="AJ2944" s="84"/>
      <c r="AK2944" s="84"/>
      <c r="AL2944" s="84"/>
      <c r="AM2944" s="84"/>
      <c r="AN2944" s="84"/>
      <c r="AO2944" s="84"/>
      <c r="AP2944" s="84"/>
      <c r="AQ2944" s="84"/>
      <c r="AR2944" s="84"/>
      <c r="AS2944" s="84"/>
      <c r="AT2944" s="84"/>
      <c r="AU2944" s="84"/>
      <c r="AV2944" s="84"/>
      <c r="AW2944" s="84"/>
    </row>
    <row r="2945" spans="1:49" x14ac:dyDescent="0.25">
      <c r="A2945" s="69" t="s">
        <v>22156</v>
      </c>
      <c r="B2945" s="69" t="s">
        <v>22156</v>
      </c>
      <c r="C2945" s="70"/>
      <c r="D2945" s="71"/>
      <c r="E2945" s="70"/>
      <c r="F2945" s="73"/>
      <c r="G2945" s="70"/>
      <c r="H2945" s="74"/>
      <c r="I2945" s="75"/>
      <c r="J2945" s="75"/>
      <c r="K2945" s="36"/>
      <c r="L2945" s="76"/>
      <c r="M2945" s="76"/>
      <c r="N2945" s="77"/>
      <c r="O2945" s="84" t="s">
        <v>179</v>
      </c>
      <c r="P2945" s="86">
        <v>42759.604837962965</v>
      </c>
      <c r="Q2945" s="84" t="s">
        <v>23340</v>
      </c>
      <c r="R2945" s="84"/>
      <c r="S2945" s="84"/>
      <c r="T2945" s="84" t="s">
        <v>1682</v>
      </c>
      <c r="U2945" s="86">
        <v>42759.604837962965</v>
      </c>
      <c r="V2945" s="88" t="s">
        <v>24977</v>
      </c>
      <c r="W2945" s="84"/>
      <c r="X2945" s="84"/>
      <c r="Y2945" s="87" t="s">
        <v>26065</v>
      </c>
      <c r="Z2945" s="87" t="s">
        <v>26236</v>
      </c>
      <c r="AA2945" s="84"/>
      <c r="AB2945" s="84"/>
      <c r="AC2945" s="84"/>
      <c r="AD2945" s="84"/>
      <c r="AE2945" s="84"/>
      <c r="AF2945" s="84"/>
      <c r="AG2945" s="84"/>
      <c r="AH2945" s="84"/>
      <c r="AI2945" s="84"/>
      <c r="AJ2945" s="84"/>
      <c r="AK2945" s="84"/>
      <c r="AL2945" s="84"/>
      <c r="AM2945" s="84"/>
      <c r="AN2945" s="84"/>
      <c r="AO2945" s="84"/>
      <c r="AP2945" s="84"/>
      <c r="AQ2945" s="84"/>
      <c r="AR2945" s="84"/>
      <c r="AS2945" s="84"/>
      <c r="AT2945" s="84"/>
      <c r="AU2945" s="84"/>
      <c r="AV2945" s="84"/>
      <c r="AW2945" s="84"/>
    </row>
    <row r="2946" spans="1:49" x14ac:dyDescent="0.25">
      <c r="A2946" s="69" t="s">
        <v>22157</v>
      </c>
      <c r="B2946" s="69" t="s">
        <v>22156</v>
      </c>
      <c r="C2946" s="70"/>
      <c r="D2946" s="71"/>
      <c r="E2946" s="70"/>
      <c r="F2946" s="73"/>
      <c r="G2946" s="70"/>
      <c r="H2946" s="74"/>
      <c r="I2946" s="75"/>
      <c r="J2946" s="75"/>
      <c r="K2946" s="36"/>
      <c r="L2946" s="76"/>
      <c r="M2946" s="76"/>
      <c r="N2946" s="77"/>
      <c r="O2946" s="84" t="s">
        <v>2121</v>
      </c>
      <c r="P2946" s="86">
        <v>42759.607129629629</v>
      </c>
      <c r="Q2946" s="84" t="s">
        <v>23152</v>
      </c>
      <c r="R2946" s="84"/>
      <c r="S2946" s="84"/>
      <c r="T2946" s="84" t="s">
        <v>23976</v>
      </c>
      <c r="U2946" s="86">
        <v>42759.607129629629</v>
      </c>
      <c r="V2946" s="88" t="s">
        <v>24978</v>
      </c>
      <c r="W2946" s="84"/>
      <c r="X2946" s="84"/>
      <c r="Y2946" s="87" t="s">
        <v>26066</v>
      </c>
      <c r="Z2946" s="84"/>
      <c r="AA2946" s="84"/>
      <c r="AB2946" s="84"/>
      <c r="AC2946" s="84"/>
      <c r="AD2946" s="84"/>
      <c r="AE2946" s="84"/>
      <c r="AF2946" s="84"/>
      <c r="AG2946" s="84"/>
      <c r="AH2946" s="84"/>
      <c r="AI2946" s="84"/>
      <c r="AJ2946" s="84"/>
      <c r="AK2946" s="84"/>
      <c r="AL2946" s="84"/>
      <c r="AM2946" s="84"/>
      <c r="AN2946" s="84"/>
      <c r="AO2946" s="84"/>
      <c r="AP2946" s="84"/>
      <c r="AQ2946" s="84"/>
      <c r="AR2946" s="84"/>
      <c r="AS2946" s="84"/>
      <c r="AT2946" s="84"/>
      <c r="AU2946" s="84"/>
      <c r="AV2946" s="84"/>
      <c r="AW2946" s="84"/>
    </row>
    <row r="2947" spans="1:49" x14ac:dyDescent="0.25">
      <c r="A2947" s="69" t="s">
        <v>22158</v>
      </c>
      <c r="B2947" s="69" t="s">
        <v>22604</v>
      </c>
      <c r="C2947" s="70"/>
      <c r="D2947" s="71"/>
      <c r="E2947" s="70"/>
      <c r="F2947" s="73"/>
      <c r="G2947" s="70"/>
      <c r="H2947" s="74"/>
      <c r="I2947" s="75"/>
      <c r="J2947" s="75"/>
      <c r="K2947" s="36"/>
      <c r="L2947" s="76"/>
      <c r="M2947" s="76"/>
      <c r="N2947" s="77"/>
      <c r="O2947" s="84" t="s">
        <v>2121</v>
      </c>
      <c r="P2947" s="86">
        <v>42759.607129629629</v>
      </c>
      <c r="Q2947" s="84" t="s">
        <v>23341</v>
      </c>
      <c r="R2947" s="88" t="s">
        <v>23744</v>
      </c>
      <c r="S2947" s="84" t="s">
        <v>23831</v>
      </c>
      <c r="T2947" s="84" t="s">
        <v>24005</v>
      </c>
      <c r="U2947" s="86">
        <v>42759.607129629629</v>
      </c>
      <c r="V2947" s="88" t="s">
        <v>24979</v>
      </c>
      <c r="W2947" s="84"/>
      <c r="X2947" s="84"/>
      <c r="Y2947" s="87" t="s">
        <v>26067</v>
      </c>
      <c r="Z2947" s="84"/>
      <c r="AA2947" s="84"/>
      <c r="AB2947" s="84"/>
      <c r="AC2947" s="84"/>
      <c r="AD2947" s="84"/>
      <c r="AE2947" s="84"/>
      <c r="AF2947" s="84"/>
      <c r="AG2947" s="84"/>
      <c r="AH2947" s="84"/>
      <c r="AI2947" s="84"/>
      <c r="AJ2947" s="84"/>
      <c r="AK2947" s="84"/>
      <c r="AL2947" s="84"/>
      <c r="AM2947" s="84"/>
      <c r="AN2947" s="84"/>
      <c r="AO2947" s="84"/>
      <c r="AP2947" s="84"/>
      <c r="AQ2947" s="84"/>
      <c r="AR2947" s="84"/>
      <c r="AS2947" s="84"/>
      <c r="AT2947" s="84"/>
      <c r="AU2947" s="84"/>
      <c r="AV2947" s="84"/>
      <c r="AW2947" s="84"/>
    </row>
    <row r="2948" spans="1:49" x14ac:dyDescent="0.25">
      <c r="A2948" s="69" t="s">
        <v>22159</v>
      </c>
      <c r="B2948" s="69" t="s">
        <v>22605</v>
      </c>
      <c r="C2948" s="70"/>
      <c r="D2948" s="71"/>
      <c r="E2948" s="70"/>
      <c r="F2948" s="73"/>
      <c r="G2948" s="70"/>
      <c r="H2948" s="74"/>
      <c r="I2948" s="75"/>
      <c r="J2948" s="75"/>
      <c r="K2948" s="36"/>
      <c r="L2948" s="76"/>
      <c r="M2948" s="76"/>
      <c r="N2948" s="77"/>
      <c r="O2948" s="84" t="s">
        <v>2121</v>
      </c>
      <c r="P2948" s="86">
        <v>42759.607129629629</v>
      </c>
      <c r="Q2948" s="84" t="s">
        <v>23342</v>
      </c>
      <c r="R2948" s="84"/>
      <c r="S2948" s="84"/>
      <c r="T2948" s="84"/>
      <c r="U2948" s="86">
        <v>42759.607129629629</v>
      </c>
      <c r="V2948" s="88" t="s">
        <v>24980</v>
      </c>
      <c r="W2948" s="84"/>
      <c r="X2948" s="84"/>
      <c r="Y2948" s="87" t="s">
        <v>26068</v>
      </c>
      <c r="Z2948" s="87" t="s">
        <v>26237</v>
      </c>
      <c r="AA2948" s="84"/>
      <c r="AB2948" s="84"/>
      <c r="AC2948" s="84"/>
      <c r="AD2948" s="84"/>
      <c r="AE2948" s="84"/>
      <c r="AF2948" s="84"/>
      <c r="AG2948" s="84"/>
      <c r="AH2948" s="84"/>
      <c r="AI2948" s="84"/>
      <c r="AJ2948" s="84"/>
      <c r="AK2948" s="84"/>
      <c r="AL2948" s="84"/>
      <c r="AM2948" s="84"/>
      <c r="AN2948" s="84"/>
      <c r="AO2948" s="84"/>
      <c r="AP2948" s="84"/>
      <c r="AQ2948" s="84"/>
      <c r="AR2948" s="84"/>
      <c r="AS2948" s="84"/>
      <c r="AT2948" s="84"/>
      <c r="AU2948" s="84"/>
      <c r="AV2948" s="84"/>
      <c r="AW2948" s="84"/>
    </row>
    <row r="2949" spans="1:49" x14ac:dyDescent="0.25">
      <c r="A2949" s="69" t="s">
        <v>22159</v>
      </c>
      <c r="B2949" s="69" t="s">
        <v>22606</v>
      </c>
      <c r="C2949" s="70"/>
      <c r="D2949" s="71"/>
      <c r="E2949" s="70"/>
      <c r="F2949" s="73"/>
      <c r="G2949" s="70"/>
      <c r="H2949" s="74"/>
      <c r="I2949" s="75"/>
      <c r="J2949" s="75"/>
      <c r="K2949" s="36"/>
      <c r="L2949" s="76"/>
      <c r="M2949" s="76"/>
      <c r="N2949" s="77"/>
      <c r="O2949" s="84" t="s">
        <v>2122</v>
      </c>
      <c r="P2949" s="86">
        <v>42759.607129629629</v>
      </c>
      <c r="Q2949" s="84" t="s">
        <v>23342</v>
      </c>
      <c r="R2949" s="84"/>
      <c r="S2949" s="84"/>
      <c r="T2949" s="84"/>
      <c r="U2949" s="86">
        <v>42759.607129629629</v>
      </c>
      <c r="V2949" s="88" t="s">
        <v>24980</v>
      </c>
      <c r="W2949" s="84"/>
      <c r="X2949" s="84"/>
      <c r="Y2949" s="87" t="s">
        <v>26068</v>
      </c>
      <c r="Z2949" s="87" t="s">
        <v>26237</v>
      </c>
      <c r="AA2949" s="84"/>
      <c r="AB2949" s="84"/>
      <c r="AC2949" s="84"/>
      <c r="AD2949" s="84"/>
      <c r="AE2949" s="84"/>
      <c r="AF2949" s="84"/>
      <c r="AG2949" s="84"/>
      <c r="AH2949" s="84"/>
      <c r="AI2949" s="84"/>
      <c r="AJ2949" s="84"/>
      <c r="AK2949" s="84"/>
      <c r="AL2949" s="84"/>
      <c r="AM2949" s="84"/>
      <c r="AN2949" s="84"/>
      <c r="AO2949" s="84"/>
      <c r="AP2949" s="84"/>
      <c r="AQ2949" s="84"/>
      <c r="AR2949" s="84"/>
      <c r="AS2949" s="84"/>
      <c r="AT2949" s="84"/>
      <c r="AU2949" s="84"/>
      <c r="AV2949" s="84"/>
      <c r="AW2949" s="84"/>
    </row>
    <row r="2950" spans="1:49" x14ac:dyDescent="0.25">
      <c r="A2950" s="69" t="s">
        <v>22160</v>
      </c>
      <c r="B2950" s="69" t="s">
        <v>1577</v>
      </c>
      <c r="C2950" s="70"/>
      <c r="D2950" s="71"/>
      <c r="E2950" s="70"/>
      <c r="F2950" s="73"/>
      <c r="G2950" s="70"/>
      <c r="H2950" s="74"/>
      <c r="I2950" s="75"/>
      <c r="J2950" s="75"/>
      <c r="K2950" s="36"/>
      <c r="L2950" s="76"/>
      <c r="M2950" s="76"/>
      <c r="N2950" s="77"/>
      <c r="O2950" s="84" t="s">
        <v>2121</v>
      </c>
      <c r="P2950" s="86">
        <v>42759.607141203705</v>
      </c>
      <c r="Q2950" s="84" t="s">
        <v>2164</v>
      </c>
      <c r="R2950" s="84"/>
      <c r="S2950" s="84"/>
      <c r="T2950" s="84"/>
      <c r="U2950" s="86">
        <v>42759.607141203705</v>
      </c>
      <c r="V2950" s="88" t="s">
        <v>24981</v>
      </c>
      <c r="W2950" s="84"/>
      <c r="X2950" s="84"/>
      <c r="Y2950" s="87" t="s">
        <v>26069</v>
      </c>
      <c r="Z2950" s="84"/>
      <c r="AA2950" s="84"/>
      <c r="AB2950" s="84"/>
      <c r="AC2950" s="84"/>
      <c r="AD2950" s="84"/>
      <c r="AE2950" s="84"/>
      <c r="AF2950" s="84"/>
      <c r="AG2950" s="84"/>
      <c r="AH2950" s="84"/>
      <c r="AI2950" s="84"/>
      <c r="AJ2950" s="84"/>
      <c r="AK2950" s="84"/>
      <c r="AL2950" s="84"/>
      <c r="AM2950" s="84"/>
      <c r="AN2950" s="84"/>
      <c r="AO2950" s="84"/>
      <c r="AP2950" s="84"/>
      <c r="AQ2950" s="84"/>
      <c r="AR2950" s="84"/>
      <c r="AS2950" s="84"/>
      <c r="AT2950" s="84"/>
      <c r="AU2950" s="84"/>
      <c r="AV2950" s="84"/>
      <c r="AW2950" s="84"/>
    </row>
    <row r="2951" spans="1:49" x14ac:dyDescent="0.25">
      <c r="A2951" s="69" t="s">
        <v>1505</v>
      </c>
      <c r="B2951" s="69" t="s">
        <v>22214</v>
      </c>
      <c r="C2951" s="70"/>
      <c r="D2951" s="71"/>
      <c r="E2951" s="70"/>
      <c r="F2951" s="73"/>
      <c r="G2951" s="70"/>
      <c r="H2951" s="74"/>
      <c r="I2951" s="75"/>
      <c r="J2951" s="75"/>
      <c r="K2951" s="36"/>
      <c r="L2951" s="76"/>
      <c r="M2951" s="76"/>
      <c r="N2951" s="77"/>
      <c r="O2951" s="84" t="s">
        <v>2121</v>
      </c>
      <c r="P2951" s="86">
        <v>42759.607141203705</v>
      </c>
      <c r="Q2951" s="84" t="s">
        <v>22820</v>
      </c>
      <c r="R2951" s="84"/>
      <c r="S2951" s="84"/>
      <c r="T2951" s="84"/>
      <c r="U2951" s="86">
        <v>42759.607141203705</v>
      </c>
      <c r="V2951" s="88" t="s">
        <v>24982</v>
      </c>
      <c r="W2951" s="84"/>
      <c r="X2951" s="84"/>
      <c r="Y2951" s="87" t="s">
        <v>26070</v>
      </c>
      <c r="Z2951" s="84"/>
      <c r="AA2951" s="84"/>
      <c r="AB2951" s="84"/>
      <c r="AC2951" s="84"/>
      <c r="AD2951" s="84"/>
      <c r="AE2951" s="84"/>
      <c r="AF2951" s="84"/>
      <c r="AG2951" s="84"/>
      <c r="AH2951" s="84"/>
      <c r="AI2951" s="84"/>
      <c r="AJ2951" s="84"/>
      <c r="AK2951" s="84"/>
      <c r="AL2951" s="84"/>
      <c r="AM2951" s="84"/>
      <c r="AN2951" s="84"/>
      <c r="AO2951" s="84"/>
      <c r="AP2951" s="84"/>
      <c r="AQ2951" s="84"/>
      <c r="AR2951" s="84"/>
      <c r="AS2951" s="84"/>
      <c r="AT2951" s="84"/>
      <c r="AU2951" s="84"/>
      <c r="AV2951" s="84"/>
      <c r="AW2951" s="84"/>
    </row>
    <row r="2952" spans="1:49" x14ac:dyDescent="0.25">
      <c r="A2952" s="69" t="s">
        <v>22161</v>
      </c>
      <c r="B2952" s="69" t="s">
        <v>22161</v>
      </c>
      <c r="C2952" s="70"/>
      <c r="D2952" s="71"/>
      <c r="E2952" s="70"/>
      <c r="F2952" s="73"/>
      <c r="G2952" s="70"/>
      <c r="H2952" s="74"/>
      <c r="I2952" s="75"/>
      <c r="J2952" s="75"/>
      <c r="K2952" s="36"/>
      <c r="L2952" s="76"/>
      <c r="M2952" s="76"/>
      <c r="N2952" s="77"/>
      <c r="O2952" s="84" t="s">
        <v>179</v>
      </c>
      <c r="P2952" s="86">
        <v>42759.607141203705</v>
      </c>
      <c r="Q2952" s="84" t="s">
        <v>23343</v>
      </c>
      <c r="R2952" s="88" t="s">
        <v>23745</v>
      </c>
      <c r="S2952" s="84" t="s">
        <v>23889</v>
      </c>
      <c r="T2952" s="84"/>
      <c r="U2952" s="86">
        <v>42759.607141203705</v>
      </c>
      <c r="V2952" s="88" t="s">
        <v>24983</v>
      </c>
      <c r="W2952" s="84"/>
      <c r="X2952" s="84"/>
      <c r="Y2952" s="87" t="s">
        <v>26071</v>
      </c>
      <c r="Z2952" s="84"/>
      <c r="AA2952" s="84"/>
      <c r="AB2952" s="84"/>
      <c r="AC2952" s="84"/>
      <c r="AD2952" s="84"/>
      <c r="AE2952" s="84"/>
      <c r="AF2952" s="84"/>
      <c r="AG2952" s="84"/>
      <c r="AH2952" s="84"/>
      <c r="AI2952" s="84"/>
      <c r="AJ2952" s="84"/>
      <c r="AK2952" s="84"/>
      <c r="AL2952" s="84"/>
      <c r="AM2952" s="84"/>
      <c r="AN2952" s="84"/>
      <c r="AO2952" s="84"/>
      <c r="AP2952" s="84"/>
      <c r="AQ2952" s="84"/>
      <c r="AR2952" s="84"/>
      <c r="AS2952" s="84"/>
      <c r="AT2952" s="84"/>
      <c r="AU2952" s="84"/>
      <c r="AV2952" s="84"/>
      <c r="AW2952" s="84"/>
    </row>
    <row r="2953" spans="1:49" x14ac:dyDescent="0.25">
      <c r="A2953" s="69" t="s">
        <v>22162</v>
      </c>
      <c r="B2953" s="69" t="s">
        <v>22162</v>
      </c>
      <c r="C2953" s="70"/>
      <c r="D2953" s="71"/>
      <c r="E2953" s="70"/>
      <c r="F2953" s="73"/>
      <c r="G2953" s="70"/>
      <c r="H2953" s="74"/>
      <c r="I2953" s="75"/>
      <c r="J2953" s="75"/>
      <c r="K2953" s="36"/>
      <c r="L2953" s="76"/>
      <c r="M2953" s="76"/>
      <c r="N2953" s="77"/>
      <c r="O2953" s="84" t="s">
        <v>179</v>
      </c>
      <c r="P2953" s="86">
        <v>42759.607141203705</v>
      </c>
      <c r="Q2953" s="84" t="s">
        <v>23344</v>
      </c>
      <c r="R2953" s="88" t="s">
        <v>23746</v>
      </c>
      <c r="S2953" s="84" t="s">
        <v>3704</v>
      </c>
      <c r="T2953" s="84"/>
      <c r="U2953" s="86">
        <v>42759.607141203705</v>
      </c>
      <c r="V2953" s="88" t="s">
        <v>24984</v>
      </c>
      <c r="W2953" s="84"/>
      <c r="X2953" s="84"/>
      <c r="Y2953" s="87" t="s">
        <v>26072</v>
      </c>
      <c r="Z2953" s="84"/>
      <c r="AA2953" s="84"/>
      <c r="AB2953" s="84"/>
      <c r="AC2953" s="84"/>
      <c r="AD2953" s="84"/>
      <c r="AE2953" s="84"/>
      <c r="AF2953" s="84"/>
      <c r="AG2953" s="84"/>
      <c r="AH2953" s="84"/>
      <c r="AI2953" s="84"/>
      <c r="AJ2953" s="84"/>
      <c r="AK2953" s="84"/>
      <c r="AL2953" s="84"/>
      <c r="AM2953" s="84"/>
      <c r="AN2953" s="84"/>
      <c r="AO2953" s="84"/>
      <c r="AP2953" s="84"/>
      <c r="AQ2953" s="84"/>
      <c r="AR2953" s="84"/>
      <c r="AS2953" s="84"/>
      <c r="AT2953" s="84"/>
      <c r="AU2953" s="84"/>
      <c r="AV2953" s="84"/>
      <c r="AW2953" s="84"/>
    </row>
    <row r="2954" spans="1:49" x14ac:dyDescent="0.25">
      <c r="A2954" s="69" t="s">
        <v>22163</v>
      </c>
      <c r="B2954" s="69" t="s">
        <v>1588</v>
      </c>
      <c r="C2954" s="70"/>
      <c r="D2954" s="71"/>
      <c r="E2954" s="70"/>
      <c r="F2954" s="73"/>
      <c r="G2954" s="70"/>
      <c r="H2954" s="74"/>
      <c r="I2954" s="75"/>
      <c r="J2954" s="75"/>
      <c r="K2954" s="36"/>
      <c r="L2954" s="76"/>
      <c r="M2954" s="76"/>
      <c r="N2954" s="77"/>
      <c r="O2954" s="84" t="s">
        <v>2121</v>
      </c>
      <c r="P2954" s="86">
        <v>42759.607152777775</v>
      </c>
      <c r="Q2954" s="84" t="s">
        <v>23345</v>
      </c>
      <c r="R2954" s="88" t="s">
        <v>23747</v>
      </c>
      <c r="S2954" s="84" t="s">
        <v>3717</v>
      </c>
      <c r="T2954" s="84" t="s">
        <v>1596</v>
      </c>
      <c r="U2954" s="86">
        <v>42759.607152777775</v>
      </c>
      <c r="V2954" s="88" t="s">
        <v>24985</v>
      </c>
      <c r="W2954" s="84"/>
      <c r="X2954" s="84"/>
      <c r="Y2954" s="87" t="s">
        <v>26073</v>
      </c>
      <c r="Z2954" s="84"/>
      <c r="AA2954" s="84"/>
      <c r="AB2954" s="84"/>
      <c r="AC2954" s="84"/>
      <c r="AD2954" s="84"/>
      <c r="AE2954" s="84"/>
      <c r="AF2954" s="84"/>
      <c r="AG2954" s="84"/>
      <c r="AH2954" s="84"/>
      <c r="AI2954" s="84"/>
      <c r="AJ2954" s="84"/>
      <c r="AK2954" s="84"/>
      <c r="AL2954" s="84"/>
      <c r="AM2954" s="84"/>
      <c r="AN2954" s="84"/>
      <c r="AO2954" s="84"/>
      <c r="AP2954" s="84"/>
      <c r="AQ2954" s="84"/>
      <c r="AR2954" s="84"/>
      <c r="AS2954" s="84"/>
      <c r="AT2954" s="84"/>
      <c r="AU2954" s="84"/>
      <c r="AV2954" s="84"/>
      <c r="AW2954" s="84"/>
    </row>
    <row r="2955" spans="1:49" x14ac:dyDescent="0.25">
      <c r="A2955" s="69" t="s">
        <v>22164</v>
      </c>
      <c r="B2955" s="69" t="s">
        <v>22164</v>
      </c>
      <c r="C2955" s="70"/>
      <c r="D2955" s="71"/>
      <c r="E2955" s="70"/>
      <c r="F2955" s="73"/>
      <c r="G2955" s="70"/>
      <c r="H2955" s="74"/>
      <c r="I2955" s="75"/>
      <c r="J2955" s="75"/>
      <c r="K2955" s="36"/>
      <c r="L2955" s="76"/>
      <c r="M2955" s="76"/>
      <c r="N2955" s="77"/>
      <c r="O2955" s="84" t="s">
        <v>179</v>
      </c>
      <c r="P2955" s="86">
        <v>42759.607152777775</v>
      </c>
      <c r="Q2955" s="84" t="s">
        <v>23346</v>
      </c>
      <c r="R2955" s="84"/>
      <c r="S2955" s="84"/>
      <c r="T2955" s="84" t="s">
        <v>24006</v>
      </c>
      <c r="U2955" s="86">
        <v>42759.607152777775</v>
      </c>
      <c r="V2955" s="88" t="s">
        <v>24986</v>
      </c>
      <c r="W2955" s="84"/>
      <c r="X2955" s="84"/>
      <c r="Y2955" s="87" t="s">
        <v>26074</v>
      </c>
      <c r="Z2955" s="84"/>
      <c r="AA2955" s="84"/>
      <c r="AB2955" s="84"/>
      <c r="AC2955" s="84"/>
      <c r="AD2955" s="84"/>
      <c r="AE2955" s="84"/>
      <c r="AF2955" s="84"/>
      <c r="AG2955" s="84"/>
      <c r="AH2955" s="84"/>
      <c r="AI2955" s="84"/>
      <c r="AJ2955" s="84"/>
      <c r="AK2955" s="84"/>
      <c r="AL2955" s="84"/>
      <c r="AM2955" s="84"/>
      <c r="AN2955" s="84"/>
      <c r="AO2955" s="84"/>
      <c r="AP2955" s="84"/>
      <c r="AQ2955" s="84"/>
      <c r="AR2955" s="84"/>
      <c r="AS2955" s="84"/>
      <c r="AT2955" s="84"/>
      <c r="AU2955" s="84"/>
      <c r="AV2955" s="84"/>
      <c r="AW2955" s="84"/>
    </row>
    <row r="2956" spans="1:49" x14ac:dyDescent="0.25">
      <c r="A2956" s="69" t="s">
        <v>22165</v>
      </c>
      <c r="B2956" s="69" t="s">
        <v>22607</v>
      </c>
      <c r="C2956" s="70"/>
      <c r="D2956" s="71"/>
      <c r="E2956" s="70"/>
      <c r="F2956" s="73"/>
      <c r="G2956" s="70"/>
      <c r="H2956" s="74"/>
      <c r="I2956" s="75"/>
      <c r="J2956" s="75"/>
      <c r="K2956" s="36"/>
      <c r="L2956" s="76"/>
      <c r="M2956" s="76"/>
      <c r="N2956" s="77"/>
      <c r="O2956" s="84" t="s">
        <v>2121</v>
      </c>
      <c r="P2956" s="86">
        <v>42759.606666666667</v>
      </c>
      <c r="Q2956" s="84" t="s">
        <v>23347</v>
      </c>
      <c r="R2956" s="84"/>
      <c r="S2956" s="84"/>
      <c r="T2956" s="84" t="s">
        <v>1682</v>
      </c>
      <c r="U2956" s="86">
        <v>42759.606666666667</v>
      </c>
      <c r="V2956" s="88" t="s">
        <v>24987</v>
      </c>
      <c r="W2956" s="84"/>
      <c r="X2956" s="84"/>
      <c r="Y2956" s="87" t="s">
        <v>26075</v>
      </c>
      <c r="Z2956" s="84"/>
      <c r="AA2956" s="84"/>
      <c r="AB2956" s="84"/>
      <c r="AC2956" s="84"/>
      <c r="AD2956" s="84"/>
      <c r="AE2956" s="84"/>
      <c r="AF2956" s="84"/>
      <c r="AG2956" s="84"/>
      <c r="AH2956" s="84"/>
      <c r="AI2956" s="84"/>
      <c r="AJ2956" s="84"/>
      <c r="AK2956" s="84"/>
      <c r="AL2956" s="84"/>
      <c r="AM2956" s="84"/>
      <c r="AN2956" s="84"/>
      <c r="AO2956" s="84"/>
      <c r="AP2956" s="84"/>
      <c r="AQ2956" s="84"/>
      <c r="AR2956" s="84"/>
      <c r="AS2956" s="84"/>
      <c r="AT2956" s="84"/>
      <c r="AU2956" s="84"/>
      <c r="AV2956" s="84"/>
      <c r="AW2956" s="84"/>
    </row>
    <row r="2957" spans="1:49" x14ac:dyDescent="0.25">
      <c r="A2957" s="69" t="s">
        <v>22165</v>
      </c>
      <c r="B2957" s="69" t="s">
        <v>1578</v>
      </c>
      <c r="C2957" s="70"/>
      <c r="D2957" s="71"/>
      <c r="E2957" s="70"/>
      <c r="F2957" s="73"/>
      <c r="G2957" s="70"/>
      <c r="H2957" s="74"/>
      <c r="I2957" s="75"/>
      <c r="J2957" s="75"/>
      <c r="K2957" s="36"/>
      <c r="L2957" s="76"/>
      <c r="M2957" s="76"/>
      <c r="N2957" s="77"/>
      <c r="O2957" s="84" t="s">
        <v>2121</v>
      </c>
      <c r="P2957" s="86">
        <v>42759.606666666667</v>
      </c>
      <c r="Q2957" s="84" t="s">
        <v>23347</v>
      </c>
      <c r="R2957" s="84"/>
      <c r="S2957" s="84"/>
      <c r="T2957" s="84" t="s">
        <v>1682</v>
      </c>
      <c r="U2957" s="86">
        <v>42759.606666666667</v>
      </c>
      <c r="V2957" s="88" t="s">
        <v>24987</v>
      </c>
      <c r="W2957" s="84"/>
      <c r="X2957" s="84"/>
      <c r="Y2957" s="87" t="s">
        <v>26075</v>
      </c>
      <c r="Z2957" s="84"/>
      <c r="AA2957" s="84"/>
      <c r="AB2957" s="84"/>
      <c r="AC2957" s="84"/>
      <c r="AD2957" s="84"/>
      <c r="AE2957" s="84"/>
      <c r="AF2957" s="84"/>
      <c r="AG2957" s="84"/>
      <c r="AH2957" s="84"/>
      <c r="AI2957" s="84"/>
      <c r="AJ2957" s="84"/>
      <c r="AK2957" s="84"/>
      <c r="AL2957" s="84"/>
      <c r="AM2957" s="84"/>
      <c r="AN2957" s="84"/>
      <c r="AO2957" s="84"/>
      <c r="AP2957" s="84"/>
      <c r="AQ2957" s="84"/>
      <c r="AR2957" s="84"/>
      <c r="AS2957" s="84"/>
      <c r="AT2957" s="84"/>
      <c r="AU2957" s="84"/>
      <c r="AV2957" s="84"/>
      <c r="AW2957" s="84"/>
    </row>
    <row r="2958" spans="1:49" x14ac:dyDescent="0.25">
      <c r="A2958" s="69" t="s">
        <v>22165</v>
      </c>
      <c r="B2958" s="69" t="s">
        <v>22519</v>
      </c>
      <c r="C2958" s="70"/>
      <c r="D2958" s="71"/>
      <c r="E2958" s="70"/>
      <c r="F2958" s="73"/>
      <c r="G2958" s="70"/>
      <c r="H2958" s="74"/>
      <c r="I2958" s="75"/>
      <c r="J2958" s="75"/>
      <c r="K2958" s="36"/>
      <c r="L2958" s="76"/>
      <c r="M2958" s="76"/>
      <c r="N2958" s="77"/>
      <c r="O2958" s="84" t="s">
        <v>2121</v>
      </c>
      <c r="P2958" s="86">
        <v>42759.607152777775</v>
      </c>
      <c r="Q2958" s="84" t="s">
        <v>23348</v>
      </c>
      <c r="R2958" s="84"/>
      <c r="S2958" s="84"/>
      <c r="T2958" s="84" t="s">
        <v>1682</v>
      </c>
      <c r="U2958" s="86">
        <v>42759.607152777775</v>
      </c>
      <c r="V2958" s="88" t="s">
        <v>24988</v>
      </c>
      <c r="W2958" s="84"/>
      <c r="X2958" s="84"/>
      <c r="Y2958" s="87" t="s">
        <v>26076</v>
      </c>
      <c r="Z2958" s="84"/>
      <c r="AA2958" s="84"/>
      <c r="AB2958" s="84"/>
      <c r="AC2958" s="84"/>
      <c r="AD2958" s="84"/>
      <c r="AE2958" s="84"/>
      <c r="AF2958" s="84"/>
      <c r="AG2958" s="84"/>
      <c r="AH2958" s="84"/>
      <c r="AI2958" s="84"/>
      <c r="AJ2958" s="84"/>
      <c r="AK2958" s="84"/>
      <c r="AL2958" s="84"/>
      <c r="AM2958" s="84"/>
      <c r="AN2958" s="84"/>
      <c r="AO2958" s="84"/>
      <c r="AP2958" s="84"/>
      <c r="AQ2958" s="84"/>
      <c r="AR2958" s="84"/>
      <c r="AS2958" s="84"/>
      <c r="AT2958" s="84"/>
      <c r="AU2958" s="84"/>
      <c r="AV2958" s="84"/>
      <c r="AW2958" s="84"/>
    </row>
    <row r="2959" spans="1:49" x14ac:dyDescent="0.25">
      <c r="A2959" s="69" t="s">
        <v>22166</v>
      </c>
      <c r="B2959" s="69" t="s">
        <v>1577</v>
      </c>
      <c r="C2959" s="70"/>
      <c r="D2959" s="71"/>
      <c r="E2959" s="70"/>
      <c r="F2959" s="73"/>
      <c r="G2959" s="70"/>
      <c r="H2959" s="74"/>
      <c r="I2959" s="75"/>
      <c r="J2959" s="75"/>
      <c r="K2959" s="36"/>
      <c r="L2959" s="76"/>
      <c r="M2959" s="76"/>
      <c r="N2959" s="77"/>
      <c r="O2959" s="84" t="s">
        <v>2121</v>
      </c>
      <c r="P2959" s="86">
        <v>42759.607152777775</v>
      </c>
      <c r="Q2959" s="84" t="s">
        <v>2164</v>
      </c>
      <c r="R2959" s="84"/>
      <c r="S2959" s="84"/>
      <c r="T2959" s="84"/>
      <c r="U2959" s="86">
        <v>42759.607152777775</v>
      </c>
      <c r="V2959" s="88" t="s">
        <v>24989</v>
      </c>
      <c r="W2959" s="84"/>
      <c r="X2959" s="84"/>
      <c r="Y2959" s="87" t="s">
        <v>26077</v>
      </c>
      <c r="Z2959" s="84"/>
      <c r="AA2959" s="84"/>
      <c r="AB2959" s="84"/>
      <c r="AC2959" s="84"/>
      <c r="AD2959" s="84"/>
      <c r="AE2959" s="84"/>
      <c r="AF2959" s="84"/>
      <c r="AG2959" s="84"/>
      <c r="AH2959" s="84"/>
      <c r="AI2959" s="84"/>
      <c r="AJ2959" s="84"/>
      <c r="AK2959" s="84"/>
      <c r="AL2959" s="84"/>
      <c r="AM2959" s="84"/>
      <c r="AN2959" s="84"/>
      <c r="AO2959" s="84"/>
      <c r="AP2959" s="84"/>
      <c r="AQ2959" s="84"/>
      <c r="AR2959" s="84"/>
      <c r="AS2959" s="84"/>
      <c r="AT2959" s="84"/>
      <c r="AU2959" s="84"/>
      <c r="AV2959" s="84"/>
      <c r="AW2959" s="84"/>
    </row>
    <row r="2960" spans="1:49" x14ac:dyDescent="0.25">
      <c r="A2960" s="69" t="s">
        <v>22167</v>
      </c>
      <c r="B2960" s="69" t="s">
        <v>22608</v>
      </c>
      <c r="C2960" s="70"/>
      <c r="D2960" s="71"/>
      <c r="E2960" s="70"/>
      <c r="F2960" s="73"/>
      <c r="G2960" s="70"/>
      <c r="H2960" s="74"/>
      <c r="I2960" s="75"/>
      <c r="J2960" s="75"/>
      <c r="K2960" s="36"/>
      <c r="L2960" s="76"/>
      <c r="M2960" s="76"/>
      <c r="N2960" s="77"/>
      <c r="O2960" s="84" t="s">
        <v>2121</v>
      </c>
      <c r="P2960" s="86">
        <v>42759.607164351852</v>
      </c>
      <c r="Q2960" s="84" t="s">
        <v>23349</v>
      </c>
      <c r="R2960" s="84"/>
      <c r="S2960" s="84"/>
      <c r="T2960" s="84"/>
      <c r="U2960" s="86">
        <v>42759.607164351852</v>
      </c>
      <c r="V2960" s="88" t="s">
        <v>24990</v>
      </c>
      <c r="W2960" s="84"/>
      <c r="X2960" s="84"/>
      <c r="Y2960" s="87" t="s">
        <v>26078</v>
      </c>
      <c r="Z2960" s="84"/>
      <c r="AA2960" s="84"/>
      <c r="AB2960" s="84"/>
      <c r="AC2960" s="84"/>
      <c r="AD2960" s="84"/>
      <c r="AE2960" s="84"/>
      <c r="AF2960" s="84"/>
      <c r="AG2960" s="84"/>
      <c r="AH2960" s="84"/>
      <c r="AI2960" s="84"/>
      <c r="AJ2960" s="84"/>
      <c r="AK2960" s="84"/>
      <c r="AL2960" s="84"/>
      <c r="AM2960" s="84"/>
      <c r="AN2960" s="84"/>
      <c r="AO2960" s="84"/>
      <c r="AP2960" s="84"/>
      <c r="AQ2960" s="84"/>
      <c r="AR2960" s="84"/>
      <c r="AS2960" s="84"/>
      <c r="AT2960" s="84"/>
      <c r="AU2960" s="84"/>
      <c r="AV2960" s="84"/>
      <c r="AW2960" s="84"/>
    </row>
    <row r="2961" spans="1:49" x14ac:dyDescent="0.25">
      <c r="A2961" s="69" t="s">
        <v>22168</v>
      </c>
      <c r="B2961" s="69" t="s">
        <v>1822</v>
      </c>
      <c r="C2961" s="70"/>
      <c r="D2961" s="71"/>
      <c r="E2961" s="70"/>
      <c r="F2961" s="73"/>
      <c r="G2961" s="70"/>
      <c r="H2961" s="74"/>
      <c r="I2961" s="75"/>
      <c r="J2961" s="75"/>
      <c r="K2961" s="36"/>
      <c r="L2961" s="76"/>
      <c r="M2961" s="76"/>
      <c r="N2961" s="77"/>
      <c r="O2961" s="84" t="s">
        <v>2121</v>
      </c>
      <c r="P2961" s="86">
        <v>42759.607164351852</v>
      </c>
      <c r="Q2961" s="84" t="s">
        <v>23350</v>
      </c>
      <c r="R2961" s="84"/>
      <c r="S2961" s="84"/>
      <c r="T2961" s="84" t="s">
        <v>1682</v>
      </c>
      <c r="U2961" s="86">
        <v>42759.607164351852</v>
      </c>
      <c r="V2961" s="88" t="s">
        <v>24991</v>
      </c>
      <c r="W2961" s="84"/>
      <c r="X2961" s="84"/>
      <c r="Y2961" s="87" t="s">
        <v>26079</v>
      </c>
      <c r="Z2961" s="84"/>
      <c r="AA2961" s="84"/>
      <c r="AB2961" s="84"/>
      <c r="AC2961" s="84"/>
      <c r="AD2961" s="84"/>
      <c r="AE2961" s="84"/>
      <c r="AF2961" s="84"/>
      <c r="AG2961" s="84"/>
      <c r="AH2961" s="84"/>
      <c r="AI2961" s="84"/>
      <c r="AJ2961" s="84"/>
      <c r="AK2961" s="84"/>
      <c r="AL2961" s="84"/>
      <c r="AM2961" s="84"/>
      <c r="AN2961" s="84"/>
      <c r="AO2961" s="84"/>
      <c r="AP2961" s="84"/>
      <c r="AQ2961" s="84"/>
      <c r="AR2961" s="84"/>
      <c r="AS2961" s="84"/>
      <c r="AT2961" s="84"/>
      <c r="AU2961" s="84"/>
      <c r="AV2961" s="84"/>
      <c r="AW2961" s="84"/>
    </row>
    <row r="2962" spans="1:49" x14ac:dyDescent="0.25">
      <c r="A2962" s="69" t="s">
        <v>22168</v>
      </c>
      <c r="B2962" s="69" t="s">
        <v>1325</v>
      </c>
      <c r="C2962" s="70"/>
      <c r="D2962" s="71"/>
      <c r="E2962" s="70"/>
      <c r="F2962" s="73"/>
      <c r="G2962" s="70"/>
      <c r="H2962" s="74"/>
      <c r="I2962" s="75"/>
      <c r="J2962" s="75"/>
      <c r="K2962" s="36"/>
      <c r="L2962" s="76"/>
      <c r="M2962" s="76"/>
      <c r="N2962" s="77"/>
      <c r="O2962" s="84" t="s">
        <v>2121</v>
      </c>
      <c r="P2962" s="86">
        <v>42759.607164351852</v>
      </c>
      <c r="Q2962" s="84" t="s">
        <v>23350</v>
      </c>
      <c r="R2962" s="84"/>
      <c r="S2962" s="84"/>
      <c r="T2962" s="84" t="s">
        <v>1682</v>
      </c>
      <c r="U2962" s="86">
        <v>42759.607164351852</v>
      </c>
      <c r="V2962" s="88" t="s">
        <v>24991</v>
      </c>
      <c r="W2962" s="84"/>
      <c r="X2962" s="84"/>
      <c r="Y2962" s="87" t="s">
        <v>26079</v>
      </c>
      <c r="Z2962" s="84"/>
      <c r="AA2962" s="84"/>
      <c r="AB2962" s="84"/>
      <c r="AC2962" s="84"/>
      <c r="AD2962" s="84"/>
      <c r="AE2962" s="84"/>
      <c r="AF2962" s="84"/>
      <c r="AG2962" s="84"/>
      <c r="AH2962" s="84"/>
      <c r="AI2962" s="84"/>
      <c r="AJ2962" s="84"/>
      <c r="AK2962" s="84"/>
      <c r="AL2962" s="84"/>
      <c r="AM2962" s="84"/>
      <c r="AN2962" s="84"/>
      <c r="AO2962" s="84"/>
      <c r="AP2962" s="84"/>
      <c r="AQ2962" s="84"/>
      <c r="AR2962" s="84"/>
      <c r="AS2962" s="84"/>
      <c r="AT2962" s="84"/>
      <c r="AU2962" s="84"/>
      <c r="AV2962" s="84"/>
      <c r="AW2962" s="84"/>
    </row>
    <row r="2963" spans="1:49" x14ac:dyDescent="0.25">
      <c r="A2963" s="69" t="s">
        <v>22169</v>
      </c>
      <c r="B2963" s="69" t="s">
        <v>22609</v>
      </c>
      <c r="C2963" s="70"/>
      <c r="D2963" s="71"/>
      <c r="E2963" s="70"/>
      <c r="F2963" s="73"/>
      <c r="G2963" s="70"/>
      <c r="H2963" s="74"/>
      <c r="I2963" s="75"/>
      <c r="J2963" s="75"/>
      <c r="K2963" s="36"/>
      <c r="L2963" s="76"/>
      <c r="M2963" s="76"/>
      <c r="N2963" s="77"/>
      <c r="O2963" s="84" t="s">
        <v>2121</v>
      </c>
      <c r="P2963" s="86">
        <v>42759.607164351852</v>
      </c>
      <c r="Q2963" s="84" t="s">
        <v>23351</v>
      </c>
      <c r="R2963" s="88" t="s">
        <v>23748</v>
      </c>
      <c r="S2963" s="84" t="s">
        <v>23890</v>
      </c>
      <c r="T2963" s="84"/>
      <c r="U2963" s="86">
        <v>42759.607164351852</v>
      </c>
      <c r="V2963" s="88" t="s">
        <v>24992</v>
      </c>
      <c r="W2963" s="84"/>
      <c r="X2963" s="84"/>
      <c r="Y2963" s="87" t="s">
        <v>26080</v>
      </c>
      <c r="Z2963" s="84"/>
      <c r="AA2963" s="84"/>
      <c r="AB2963" s="84"/>
      <c r="AC2963" s="84"/>
      <c r="AD2963" s="84"/>
      <c r="AE2963" s="84"/>
      <c r="AF2963" s="84"/>
      <c r="AG2963" s="84"/>
      <c r="AH2963" s="84"/>
      <c r="AI2963" s="84"/>
      <c r="AJ2963" s="84"/>
      <c r="AK2963" s="84"/>
      <c r="AL2963" s="84"/>
      <c r="AM2963" s="84"/>
      <c r="AN2963" s="84"/>
      <c r="AO2963" s="84"/>
      <c r="AP2963" s="84"/>
      <c r="AQ2963" s="84"/>
      <c r="AR2963" s="84"/>
      <c r="AS2963" s="84"/>
      <c r="AT2963" s="84"/>
      <c r="AU2963" s="84"/>
      <c r="AV2963" s="84"/>
      <c r="AW2963" s="84"/>
    </row>
    <row r="2964" spans="1:49" x14ac:dyDescent="0.25">
      <c r="A2964" s="69" t="s">
        <v>22170</v>
      </c>
      <c r="B2964" s="69" t="s">
        <v>22170</v>
      </c>
      <c r="C2964" s="70"/>
      <c r="D2964" s="71"/>
      <c r="E2964" s="70"/>
      <c r="F2964" s="73"/>
      <c r="G2964" s="70"/>
      <c r="H2964" s="74"/>
      <c r="I2964" s="75"/>
      <c r="J2964" s="75"/>
      <c r="K2964" s="36"/>
      <c r="L2964" s="76"/>
      <c r="M2964" s="76"/>
      <c r="N2964" s="77"/>
      <c r="O2964" s="84" t="s">
        <v>179</v>
      </c>
      <c r="P2964" s="86">
        <v>42759.607175925928</v>
      </c>
      <c r="Q2964" s="84" t="s">
        <v>23352</v>
      </c>
      <c r="R2964" s="88" t="s">
        <v>23738</v>
      </c>
      <c r="S2964" s="84" t="s">
        <v>3702</v>
      </c>
      <c r="T2964" s="84"/>
      <c r="U2964" s="86">
        <v>42759.607175925928</v>
      </c>
      <c r="V2964" s="88" t="s">
        <v>24993</v>
      </c>
      <c r="W2964" s="84"/>
      <c r="X2964" s="84"/>
      <c r="Y2964" s="87" t="s">
        <v>26081</v>
      </c>
      <c r="Z2964" s="84"/>
      <c r="AA2964" s="84"/>
      <c r="AB2964" s="84"/>
      <c r="AC2964" s="84"/>
      <c r="AD2964" s="84"/>
      <c r="AE2964" s="84"/>
      <c r="AF2964" s="84"/>
      <c r="AG2964" s="84"/>
      <c r="AH2964" s="84"/>
      <c r="AI2964" s="84"/>
      <c r="AJ2964" s="84"/>
      <c r="AK2964" s="84"/>
      <c r="AL2964" s="84"/>
      <c r="AM2964" s="84"/>
      <c r="AN2964" s="84"/>
      <c r="AO2964" s="84"/>
      <c r="AP2964" s="84"/>
      <c r="AQ2964" s="84"/>
      <c r="AR2964" s="84"/>
      <c r="AS2964" s="84"/>
      <c r="AT2964" s="84"/>
      <c r="AU2964" s="84"/>
      <c r="AV2964" s="84"/>
      <c r="AW2964" s="84"/>
    </row>
    <row r="2965" spans="1:49" x14ac:dyDescent="0.25">
      <c r="A2965" s="69" t="s">
        <v>22171</v>
      </c>
      <c r="B2965" s="69" t="s">
        <v>1588</v>
      </c>
      <c r="C2965" s="70"/>
      <c r="D2965" s="71"/>
      <c r="E2965" s="70"/>
      <c r="F2965" s="73"/>
      <c r="G2965" s="70"/>
      <c r="H2965" s="74"/>
      <c r="I2965" s="75"/>
      <c r="J2965" s="75"/>
      <c r="K2965" s="36"/>
      <c r="L2965" s="76"/>
      <c r="M2965" s="76"/>
      <c r="N2965" s="77"/>
      <c r="O2965" s="84" t="s">
        <v>2121</v>
      </c>
      <c r="P2965" s="86">
        <v>42759.607175925928</v>
      </c>
      <c r="Q2965" s="84" t="s">
        <v>23353</v>
      </c>
      <c r="R2965" s="88" t="s">
        <v>23749</v>
      </c>
      <c r="S2965" s="84" t="s">
        <v>3717</v>
      </c>
      <c r="T2965" s="84" t="s">
        <v>1596</v>
      </c>
      <c r="U2965" s="86">
        <v>42759.607175925928</v>
      </c>
      <c r="V2965" s="88" t="s">
        <v>24994</v>
      </c>
      <c r="W2965" s="84"/>
      <c r="X2965" s="84"/>
      <c r="Y2965" s="87" t="s">
        <v>26082</v>
      </c>
      <c r="Z2965" s="84"/>
      <c r="AA2965" s="84"/>
      <c r="AB2965" s="84"/>
      <c r="AC2965" s="84"/>
      <c r="AD2965" s="84"/>
      <c r="AE2965" s="84"/>
      <c r="AF2965" s="84"/>
      <c r="AG2965" s="84"/>
      <c r="AH2965" s="84"/>
      <c r="AI2965" s="84"/>
      <c r="AJ2965" s="84"/>
      <c r="AK2965" s="84"/>
      <c r="AL2965" s="84"/>
      <c r="AM2965" s="84"/>
      <c r="AN2965" s="84"/>
      <c r="AO2965" s="84"/>
      <c r="AP2965" s="84"/>
      <c r="AQ2965" s="84"/>
      <c r="AR2965" s="84"/>
      <c r="AS2965" s="84"/>
      <c r="AT2965" s="84"/>
      <c r="AU2965" s="84"/>
      <c r="AV2965" s="84"/>
      <c r="AW2965" s="84"/>
    </row>
    <row r="2966" spans="1:49" x14ac:dyDescent="0.25">
      <c r="A2966" s="69" t="s">
        <v>22172</v>
      </c>
      <c r="B2966" s="69" t="s">
        <v>22172</v>
      </c>
      <c r="C2966" s="70"/>
      <c r="D2966" s="71"/>
      <c r="E2966" s="70"/>
      <c r="F2966" s="73"/>
      <c r="G2966" s="70"/>
      <c r="H2966" s="74"/>
      <c r="I2966" s="75"/>
      <c r="J2966" s="75"/>
      <c r="K2966" s="36"/>
      <c r="L2966" s="76"/>
      <c r="M2966" s="76"/>
      <c r="N2966" s="77"/>
      <c r="O2966" s="84" t="s">
        <v>179</v>
      </c>
      <c r="P2966" s="86">
        <v>42759.606180555558</v>
      </c>
      <c r="Q2966" s="84" t="s">
        <v>23354</v>
      </c>
      <c r="R2966" s="88" t="s">
        <v>23750</v>
      </c>
      <c r="S2966" s="84" t="s">
        <v>3696</v>
      </c>
      <c r="T2966" s="84"/>
      <c r="U2966" s="86">
        <v>42759.606180555558</v>
      </c>
      <c r="V2966" s="88" t="s">
        <v>24995</v>
      </c>
      <c r="W2966" s="84"/>
      <c r="X2966" s="84"/>
      <c r="Y2966" s="87" t="s">
        <v>26083</v>
      </c>
      <c r="Z2966" s="84"/>
      <c r="AA2966" s="84"/>
      <c r="AB2966" s="84"/>
      <c r="AC2966" s="84"/>
      <c r="AD2966" s="84"/>
      <c r="AE2966" s="84"/>
      <c r="AF2966" s="84"/>
      <c r="AG2966" s="84"/>
      <c r="AH2966" s="84"/>
      <c r="AI2966" s="84"/>
      <c r="AJ2966" s="84"/>
      <c r="AK2966" s="84"/>
      <c r="AL2966" s="84"/>
      <c r="AM2966" s="84"/>
      <c r="AN2966" s="84"/>
      <c r="AO2966" s="84"/>
      <c r="AP2966" s="84"/>
      <c r="AQ2966" s="84"/>
      <c r="AR2966" s="84"/>
      <c r="AS2966" s="84"/>
      <c r="AT2966" s="84"/>
      <c r="AU2966" s="84"/>
      <c r="AV2966" s="84"/>
      <c r="AW2966" s="84"/>
    </row>
    <row r="2967" spans="1:49" x14ac:dyDescent="0.25">
      <c r="A2967" s="69" t="s">
        <v>22173</v>
      </c>
      <c r="B2967" s="69" t="s">
        <v>22172</v>
      </c>
      <c r="C2967" s="70"/>
      <c r="D2967" s="71"/>
      <c r="E2967" s="70"/>
      <c r="F2967" s="73"/>
      <c r="G2967" s="70"/>
      <c r="H2967" s="74"/>
      <c r="I2967" s="75"/>
      <c r="J2967" s="75"/>
      <c r="K2967" s="36"/>
      <c r="L2967" s="76"/>
      <c r="M2967" s="76"/>
      <c r="N2967" s="77"/>
      <c r="O2967" s="84" t="s">
        <v>2121</v>
      </c>
      <c r="P2967" s="86">
        <v>42759.607187499998</v>
      </c>
      <c r="Q2967" s="84" t="s">
        <v>23355</v>
      </c>
      <c r="R2967" s="84"/>
      <c r="S2967" s="84"/>
      <c r="T2967" s="84"/>
      <c r="U2967" s="86">
        <v>42759.607187499998</v>
      </c>
      <c r="V2967" s="88" t="s">
        <v>24996</v>
      </c>
      <c r="W2967" s="84"/>
      <c r="X2967" s="84"/>
      <c r="Y2967" s="87" t="s">
        <v>26084</v>
      </c>
      <c r="Z2967" s="84"/>
      <c r="AA2967" s="84"/>
      <c r="AB2967" s="84"/>
      <c r="AC2967" s="84"/>
      <c r="AD2967" s="84"/>
      <c r="AE2967" s="84"/>
      <c r="AF2967" s="84"/>
      <c r="AG2967" s="84"/>
      <c r="AH2967" s="84"/>
      <c r="AI2967" s="84"/>
      <c r="AJ2967" s="84"/>
      <c r="AK2967" s="84"/>
      <c r="AL2967" s="84"/>
      <c r="AM2967" s="84"/>
      <c r="AN2967" s="84"/>
      <c r="AO2967" s="84"/>
      <c r="AP2967" s="84"/>
      <c r="AQ2967" s="84"/>
      <c r="AR2967" s="84"/>
      <c r="AS2967" s="84"/>
      <c r="AT2967" s="84"/>
      <c r="AU2967" s="84"/>
      <c r="AV2967" s="84"/>
      <c r="AW2967" s="84"/>
    </row>
    <row r="2968" spans="1:49" x14ac:dyDescent="0.25">
      <c r="A2968" s="69" t="s">
        <v>22174</v>
      </c>
      <c r="B2968" s="69" t="s">
        <v>22337</v>
      </c>
      <c r="C2968" s="70"/>
      <c r="D2968" s="71"/>
      <c r="E2968" s="70"/>
      <c r="F2968" s="73"/>
      <c r="G2968" s="70"/>
      <c r="H2968" s="74"/>
      <c r="I2968" s="75"/>
      <c r="J2968" s="75"/>
      <c r="K2968" s="36"/>
      <c r="L2968" s="76"/>
      <c r="M2968" s="76"/>
      <c r="N2968" s="77"/>
      <c r="O2968" s="84" t="s">
        <v>2121</v>
      </c>
      <c r="P2968" s="86">
        <v>42759.607187499998</v>
      </c>
      <c r="Q2968" s="84" t="s">
        <v>22830</v>
      </c>
      <c r="R2968" s="84"/>
      <c r="S2968" s="84"/>
      <c r="T2968" s="84"/>
      <c r="U2968" s="86">
        <v>42759.607187499998</v>
      </c>
      <c r="V2968" s="88" t="s">
        <v>24997</v>
      </c>
      <c r="W2968" s="84"/>
      <c r="X2968" s="84"/>
      <c r="Y2968" s="87" t="s">
        <v>26085</v>
      </c>
      <c r="Z2968" s="84"/>
      <c r="AA2968" s="84"/>
      <c r="AB2968" s="84"/>
      <c r="AC2968" s="84"/>
      <c r="AD2968" s="84"/>
      <c r="AE2968" s="84"/>
      <c r="AF2968" s="84"/>
      <c r="AG2968" s="84"/>
      <c r="AH2968" s="84"/>
      <c r="AI2968" s="84"/>
      <c r="AJ2968" s="84"/>
      <c r="AK2968" s="84"/>
      <c r="AL2968" s="84"/>
      <c r="AM2968" s="84"/>
      <c r="AN2968" s="84"/>
      <c r="AO2968" s="84"/>
      <c r="AP2968" s="84"/>
      <c r="AQ2968" s="84"/>
      <c r="AR2968" s="84"/>
      <c r="AS2968" s="84"/>
      <c r="AT2968" s="84"/>
      <c r="AU2968" s="84"/>
      <c r="AV2968" s="84"/>
      <c r="AW2968" s="84"/>
    </row>
    <row r="2969" spans="1:49" x14ac:dyDescent="0.25">
      <c r="A2969" s="69" t="s">
        <v>22175</v>
      </c>
      <c r="B2969" s="69" t="s">
        <v>22175</v>
      </c>
      <c r="C2969" s="70"/>
      <c r="D2969" s="71"/>
      <c r="E2969" s="70"/>
      <c r="F2969" s="73"/>
      <c r="G2969" s="70"/>
      <c r="H2969" s="74"/>
      <c r="I2969" s="75"/>
      <c r="J2969" s="75"/>
      <c r="K2969" s="36"/>
      <c r="L2969" s="76"/>
      <c r="M2969" s="76"/>
      <c r="N2969" s="77"/>
      <c r="O2969" s="84" t="s">
        <v>179</v>
      </c>
      <c r="P2969" s="86">
        <v>42759.604629629626</v>
      </c>
      <c r="Q2969" s="84" t="s">
        <v>23356</v>
      </c>
      <c r="R2969" s="88" t="s">
        <v>23751</v>
      </c>
      <c r="S2969" s="84" t="s">
        <v>3696</v>
      </c>
      <c r="T2969" s="84"/>
      <c r="U2969" s="86">
        <v>42759.604629629626</v>
      </c>
      <c r="V2969" s="88" t="s">
        <v>24998</v>
      </c>
      <c r="W2969" s="84"/>
      <c r="X2969" s="84"/>
      <c r="Y2969" s="87" t="s">
        <v>26086</v>
      </c>
      <c r="Z2969" s="84"/>
      <c r="AA2969" s="84"/>
      <c r="AB2969" s="84"/>
      <c r="AC2969" s="84"/>
      <c r="AD2969" s="84"/>
      <c r="AE2969" s="84"/>
      <c r="AF2969" s="84"/>
      <c r="AG2969" s="84"/>
      <c r="AH2969" s="84"/>
      <c r="AI2969" s="84"/>
      <c r="AJ2969" s="84"/>
      <c r="AK2969" s="84"/>
      <c r="AL2969" s="84"/>
      <c r="AM2969" s="84"/>
      <c r="AN2969" s="84"/>
      <c r="AO2969" s="84"/>
      <c r="AP2969" s="84"/>
      <c r="AQ2969" s="84"/>
      <c r="AR2969" s="84"/>
      <c r="AS2969" s="84"/>
      <c r="AT2969" s="84"/>
      <c r="AU2969" s="84"/>
      <c r="AV2969" s="84"/>
      <c r="AW2969" s="84"/>
    </row>
    <row r="2970" spans="1:49" x14ac:dyDescent="0.25">
      <c r="A2970" s="69" t="s">
        <v>22174</v>
      </c>
      <c r="B2970" s="69" t="s">
        <v>22175</v>
      </c>
      <c r="C2970" s="70"/>
      <c r="D2970" s="71"/>
      <c r="E2970" s="70"/>
      <c r="F2970" s="73"/>
      <c r="G2970" s="70"/>
      <c r="H2970" s="74"/>
      <c r="I2970" s="75"/>
      <c r="J2970" s="75"/>
      <c r="K2970" s="36"/>
      <c r="L2970" s="76"/>
      <c r="M2970" s="76"/>
      <c r="N2970" s="77"/>
      <c r="O2970" s="84" t="s">
        <v>2121</v>
      </c>
      <c r="P2970" s="86">
        <v>42759.607187499998</v>
      </c>
      <c r="Q2970" s="84" t="s">
        <v>22830</v>
      </c>
      <c r="R2970" s="84"/>
      <c r="S2970" s="84"/>
      <c r="T2970" s="84"/>
      <c r="U2970" s="86">
        <v>42759.607187499998</v>
      </c>
      <c r="V2970" s="88" t="s">
        <v>24997</v>
      </c>
      <c r="W2970" s="84"/>
      <c r="X2970" s="84"/>
      <c r="Y2970" s="87" t="s">
        <v>26085</v>
      </c>
      <c r="Z2970" s="84"/>
      <c r="AA2970" s="84"/>
      <c r="AB2970" s="84"/>
      <c r="AC2970" s="84"/>
      <c r="AD2970" s="84"/>
      <c r="AE2970" s="84"/>
      <c r="AF2970" s="84"/>
      <c r="AG2970" s="84"/>
      <c r="AH2970" s="84"/>
      <c r="AI2970" s="84"/>
      <c r="AJ2970" s="84"/>
      <c r="AK2970" s="84"/>
      <c r="AL2970" s="84"/>
      <c r="AM2970" s="84"/>
      <c r="AN2970" s="84"/>
      <c r="AO2970" s="84"/>
      <c r="AP2970" s="84"/>
      <c r="AQ2970" s="84"/>
      <c r="AR2970" s="84"/>
      <c r="AS2970" s="84"/>
      <c r="AT2970" s="84"/>
      <c r="AU2970" s="84"/>
      <c r="AV2970" s="84"/>
      <c r="AW2970" s="84"/>
    </row>
    <row r="2971" spans="1:49" x14ac:dyDescent="0.25">
      <c r="A2971" s="69" t="s">
        <v>1325</v>
      </c>
      <c r="B2971" s="69" t="s">
        <v>1822</v>
      </c>
      <c r="C2971" s="70"/>
      <c r="D2971" s="71"/>
      <c r="E2971" s="70"/>
      <c r="F2971" s="73"/>
      <c r="G2971" s="70"/>
      <c r="H2971" s="74"/>
      <c r="I2971" s="75"/>
      <c r="J2971" s="75"/>
      <c r="K2971" s="36"/>
      <c r="L2971" s="76"/>
      <c r="M2971" s="76"/>
      <c r="N2971" s="77"/>
      <c r="O2971" s="84" t="s">
        <v>2121</v>
      </c>
      <c r="P2971" s="86">
        <v>42759.606944444444</v>
      </c>
      <c r="Q2971" s="84" t="s">
        <v>23357</v>
      </c>
      <c r="R2971" s="88" t="s">
        <v>23752</v>
      </c>
      <c r="S2971" s="84" t="s">
        <v>3719</v>
      </c>
      <c r="T2971" s="84" t="s">
        <v>1682</v>
      </c>
      <c r="U2971" s="86">
        <v>42759.606944444444</v>
      </c>
      <c r="V2971" s="88" t="s">
        <v>24999</v>
      </c>
      <c r="W2971" s="84"/>
      <c r="X2971" s="84"/>
      <c r="Y2971" s="87" t="s">
        <v>26087</v>
      </c>
      <c r="Z2971" s="84"/>
      <c r="AA2971" s="84"/>
      <c r="AB2971" s="84"/>
      <c r="AC2971" s="84"/>
      <c r="AD2971" s="84"/>
      <c r="AE2971" s="84"/>
      <c r="AF2971" s="84"/>
      <c r="AG2971" s="84"/>
      <c r="AH2971" s="84"/>
      <c r="AI2971" s="84"/>
      <c r="AJ2971" s="84"/>
      <c r="AK2971" s="84"/>
      <c r="AL2971" s="84"/>
      <c r="AM2971" s="84"/>
      <c r="AN2971" s="84"/>
      <c r="AO2971" s="84"/>
      <c r="AP2971" s="84"/>
      <c r="AQ2971" s="84"/>
      <c r="AR2971" s="84"/>
      <c r="AS2971" s="84"/>
      <c r="AT2971" s="84"/>
      <c r="AU2971" s="84"/>
      <c r="AV2971" s="84"/>
      <c r="AW2971" s="84"/>
    </row>
    <row r="2972" spans="1:49" x14ac:dyDescent="0.25">
      <c r="A2972" s="69" t="s">
        <v>22176</v>
      </c>
      <c r="B2972" s="69" t="s">
        <v>1822</v>
      </c>
      <c r="C2972" s="70"/>
      <c r="D2972" s="71"/>
      <c r="E2972" s="70"/>
      <c r="F2972" s="73"/>
      <c r="G2972" s="70"/>
      <c r="H2972" s="74"/>
      <c r="I2972" s="75"/>
      <c r="J2972" s="75"/>
      <c r="K2972" s="36"/>
      <c r="L2972" s="76"/>
      <c r="M2972" s="76"/>
      <c r="N2972" s="77"/>
      <c r="O2972" s="84" t="s">
        <v>2121</v>
      </c>
      <c r="P2972" s="86">
        <v>42759.607071759259</v>
      </c>
      <c r="Q2972" s="84" t="s">
        <v>23350</v>
      </c>
      <c r="R2972" s="84"/>
      <c r="S2972" s="84"/>
      <c r="T2972" s="84" t="s">
        <v>1682</v>
      </c>
      <c r="U2972" s="86">
        <v>42759.607071759259</v>
      </c>
      <c r="V2972" s="88" t="s">
        <v>25000</v>
      </c>
      <c r="W2972" s="84"/>
      <c r="X2972" s="84"/>
      <c r="Y2972" s="87" t="s">
        <v>26088</v>
      </c>
      <c r="Z2972" s="84"/>
      <c r="AA2972" s="84"/>
      <c r="AB2972" s="84"/>
      <c r="AC2972" s="84"/>
      <c r="AD2972" s="84"/>
      <c r="AE2972" s="84"/>
      <c r="AF2972" s="84"/>
      <c r="AG2972" s="84"/>
      <c r="AH2972" s="84"/>
      <c r="AI2972" s="84"/>
      <c r="AJ2972" s="84"/>
      <c r="AK2972" s="84"/>
      <c r="AL2972" s="84"/>
      <c r="AM2972" s="84"/>
      <c r="AN2972" s="84"/>
      <c r="AO2972" s="84"/>
      <c r="AP2972" s="84"/>
      <c r="AQ2972" s="84"/>
      <c r="AR2972" s="84"/>
      <c r="AS2972" s="84"/>
      <c r="AT2972" s="84"/>
      <c r="AU2972" s="84"/>
      <c r="AV2972" s="84"/>
      <c r="AW2972" s="84"/>
    </row>
    <row r="2973" spans="1:49" x14ac:dyDescent="0.25">
      <c r="A2973" s="69" t="s">
        <v>22176</v>
      </c>
      <c r="B2973" s="69" t="s">
        <v>1325</v>
      </c>
      <c r="C2973" s="70"/>
      <c r="D2973" s="71"/>
      <c r="E2973" s="70"/>
      <c r="F2973" s="73"/>
      <c r="G2973" s="70"/>
      <c r="H2973" s="74"/>
      <c r="I2973" s="75"/>
      <c r="J2973" s="75"/>
      <c r="K2973" s="36"/>
      <c r="L2973" s="76"/>
      <c r="M2973" s="76"/>
      <c r="N2973" s="77"/>
      <c r="O2973" s="84" t="s">
        <v>2121</v>
      </c>
      <c r="P2973" s="86">
        <v>42759.607071759259</v>
      </c>
      <c r="Q2973" s="84" t="s">
        <v>23350</v>
      </c>
      <c r="R2973" s="84"/>
      <c r="S2973" s="84"/>
      <c r="T2973" s="84" t="s">
        <v>1682</v>
      </c>
      <c r="U2973" s="86">
        <v>42759.607071759259</v>
      </c>
      <c r="V2973" s="88" t="s">
        <v>25000</v>
      </c>
      <c r="W2973" s="84"/>
      <c r="X2973" s="84"/>
      <c r="Y2973" s="87" t="s">
        <v>26088</v>
      </c>
      <c r="Z2973" s="84"/>
      <c r="AA2973" s="84"/>
      <c r="AB2973" s="84"/>
      <c r="AC2973" s="84"/>
      <c r="AD2973" s="84"/>
      <c r="AE2973" s="84"/>
      <c r="AF2973" s="84"/>
      <c r="AG2973" s="84"/>
      <c r="AH2973" s="84"/>
      <c r="AI2973" s="84"/>
      <c r="AJ2973" s="84"/>
      <c r="AK2973" s="84"/>
      <c r="AL2973" s="84"/>
      <c r="AM2973" s="84"/>
      <c r="AN2973" s="84"/>
      <c r="AO2973" s="84"/>
      <c r="AP2973" s="84"/>
      <c r="AQ2973" s="84"/>
      <c r="AR2973" s="84"/>
      <c r="AS2973" s="84"/>
      <c r="AT2973" s="84"/>
      <c r="AU2973" s="84"/>
      <c r="AV2973" s="84"/>
      <c r="AW2973" s="84"/>
    </row>
    <row r="2974" spans="1:49" x14ac:dyDescent="0.25">
      <c r="A2974" s="69" t="s">
        <v>22176</v>
      </c>
      <c r="B2974" s="69" t="s">
        <v>1477</v>
      </c>
      <c r="C2974" s="70"/>
      <c r="D2974" s="71"/>
      <c r="E2974" s="70"/>
      <c r="F2974" s="73"/>
      <c r="G2974" s="70"/>
      <c r="H2974" s="74"/>
      <c r="I2974" s="75"/>
      <c r="J2974" s="75"/>
      <c r="K2974" s="36"/>
      <c r="L2974" s="76"/>
      <c r="M2974" s="76"/>
      <c r="N2974" s="77"/>
      <c r="O2974" s="84" t="s">
        <v>2121</v>
      </c>
      <c r="P2974" s="86">
        <v>42759.607187499998</v>
      </c>
      <c r="Q2974" s="84" t="s">
        <v>23017</v>
      </c>
      <c r="R2974" s="84"/>
      <c r="S2974" s="84"/>
      <c r="T2974" s="84"/>
      <c r="U2974" s="86">
        <v>42759.607187499998</v>
      </c>
      <c r="V2974" s="88" t="s">
        <v>25001</v>
      </c>
      <c r="W2974" s="84"/>
      <c r="X2974" s="84"/>
      <c r="Y2974" s="87" t="s">
        <v>26089</v>
      </c>
      <c r="Z2974" s="84"/>
      <c r="AA2974" s="84"/>
      <c r="AB2974" s="84"/>
      <c r="AC2974" s="84"/>
      <c r="AD2974" s="84"/>
      <c r="AE2974" s="84"/>
      <c r="AF2974" s="84"/>
      <c r="AG2974" s="84"/>
      <c r="AH2974" s="84"/>
      <c r="AI2974" s="84"/>
      <c r="AJ2974" s="84"/>
      <c r="AK2974" s="84"/>
      <c r="AL2974" s="84"/>
      <c r="AM2974" s="84"/>
      <c r="AN2974" s="84"/>
      <c r="AO2974" s="84"/>
      <c r="AP2974" s="84"/>
      <c r="AQ2974" s="84"/>
      <c r="AR2974" s="84"/>
      <c r="AS2974" s="84"/>
      <c r="AT2974" s="84"/>
      <c r="AU2974" s="84"/>
      <c r="AV2974" s="84"/>
      <c r="AW2974" s="84"/>
    </row>
    <row r="2975" spans="1:49" x14ac:dyDescent="0.25">
      <c r="A2975" s="69" t="s">
        <v>22177</v>
      </c>
      <c r="B2975" s="69" t="s">
        <v>1554</v>
      </c>
      <c r="C2975" s="70"/>
      <c r="D2975" s="71"/>
      <c r="E2975" s="70"/>
      <c r="F2975" s="73"/>
      <c r="G2975" s="70"/>
      <c r="H2975" s="74"/>
      <c r="I2975" s="75"/>
      <c r="J2975" s="75"/>
      <c r="K2975" s="36"/>
      <c r="L2975" s="76"/>
      <c r="M2975" s="76"/>
      <c r="N2975" s="77"/>
      <c r="O2975" s="84" t="s">
        <v>2121</v>
      </c>
      <c r="P2975" s="86">
        <v>42759.607187499998</v>
      </c>
      <c r="Q2975" s="84" t="s">
        <v>22662</v>
      </c>
      <c r="R2975" s="84"/>
      <c r="S2975" s="84"/>
      <c r="T2975" s="84"/>
      <c r="U2975" s="86">
        <v>42759.607187499998</v>
      </c>
      <c r="V2975" s="88" t="s">
        <v>25002</v>
      </c>
      <c r="W2975" s="84"/>
      <c r="X2975" s="84"/>
      <c r="Y2975" s="87" t="s">
        <v>26090</v>
      </c>
      <c r="Z2975" s="84"/>
      <c r="AA2975" s="84"/>
      <c r="AB2975" s="84"/>
      <c r="AC2975" s="84"/>
      <c r="AD2975" s="84"/>
      <c r="AE2975" s="84"/>
      <c r="AF2975" s="84"/>
      <c r="AG2975" s="84"/>
      <c r="AH2975" s="84"/>
      <c r="AI2975" s="84"/>
      <c r="AJ2975" s="84"/>
      <c r="AK2975" s="84"/>
      <c r="AL2975" s="84"/>
      <c r="AM2975" s="84"/>
      <c r="AN2975" s="84"/>
      <c r="AO2975" s="84"/>
      <c r="AP2975" s="84"/>
      <c r="AQ2975" s="84"/>
      <c r="AR2975" s="84"/>
      <c r="AS2975" s="84"/>
      <c r="AT2975" s="84"/>
      <c r="AU2975" s="84"/>
      <c r="AV2975" s="84"/>
      <c r="AW2975" s="84"/>
    </row>
    <row r="2976" spans="1:49" x14ac:dyDescent="0.25">
      <c r="A2976" s="69" t="s">
        <v>22178</v>
      </c>
      <c r="B2976" s="69" t="s">
        <v>22258</v>
      </c>
      <c r="C2976" s="70"/>
      <c r="D2976" s="71"/>
      <c r="E2976" s="70"/>
      <c r="F2976" s="73"/>
      <c r="G2976" s="70"/>
      <c r="H2976" s="74"/>
      <c r="I2976" s="75"/>
      <c r="J2976" s="75"/>
      <c r="K2976" s="36"/>
      <c r="L2976" s="76"/>
      <c r="M2976" s="76"/>
      <c r="N2976" s="77"/>
      <c r="O2976" s="84" t="s">
        <v>2121</v>
      </c>
      <c r="P2976" s="86">
        <v>42759.607187499998</v>
      </c>
      <c r="Q2976" s="84" t="s">
        <v>22659</v>
      </c>
      <c r="R2976" s="84"/>
      <c r="S2976" s="84"/>
      <c r="T2976" s="84" t="s">
        <v>23901</v>
      </c>
      <c r="U2976" s="86">
        <v>42759.607187499998</v>
      </c>
      <c r="V2976" s="88" t="s">
        <v>25003</v>
      </c>
      <c r="W2976" s="84"/>
      <c r="X2976" s="84"/>
      <c r="Y2976" s="87" t="s">
        <v>26091</v>
      </c>
      <c r="Z2976" s="84"/>
      <c r="AA2976" s="84"/>
      <c r="AB2976" s="84"/>
      <c r="AC2976" s="84"/>
      <c r="AD2976" s="84"/>
      <c r="AE2976" s="84"/>
      <c r="AF2976" s="84"/>
      <c r="AG2976" s="84"/>
      <c r="AH2976" s="84"/>
      <c r="AI2976" s="84"/>
      <c r="AJ2976" s="84"/>
      <c r="AK2976" s="84"/>
      <c r="AL2976" s="84"/>
      <c r="AM2976" s="84"/>
      <c r="AN2976" s="84"/>
      <c r="AO2976" s="84"/>
      <c r="AP2976" s="84"/>
      <c r="AQ2976" s="84"/>
      <c r="AR2976" s="84"/>
      <c r="AS2976" s="84"/>
      <c r="AT2976" s="84"/>
      <c r="AU2976" s="84"/>
      <c r="AV2976" s="84"/>
      <c r="AW2976" s="84"/>
    </row>
    <row r="2977" spans="1:49" x14ac:dyDescent="0.25">
      <c r="A2977" s="69" t="s">
        <v>22179</v>
      </c>
      <c r="B2977" s="69" t="s">
        <v>22610</v>
      </c>
      <c r="C2977" s="70"/>
      <c r="D2977" s="71"/>
      <c r="E2977" s="70"/>
      <c r="F2977" s="73"/>
      <c r="G2977" s="70"/>
      <c r="H2977" s="74"/>
      <c r="I2977" s="75"/>
      <c r="J2977" s="75"/>
      <c r="K2977" s="36"/>
      <c r="L2977" s="76"/>
      <c r="M2977" s="76"/>
      <c r="N2977" s="77"/>
      <c r="O2977" s="84" t="s">
        <v>2121</v>
      </c>
      <c r="P2977" s="86">
        <v>42759.607199074075</v>
      </c>
      <c r="Q2977" s="84" t="s">
        <v>23358</v>
      </c>
      <c r="R2977" s="84"/>
      <c r="S2977" s="84"/>
      <c r="T2977" s="84"/>
      <c r="U2977" s="86">
        <v>42759.607199074075</v>
      </c>
      <c r="V2977" s="88" t="s">
        <v>25004</v>
      </c>
      <c r="W2977" s="84"/>
      <c r="X2977" s="84"/>
      <c r="Y2977" s="87" t="s">
        <v>26092</v>
      </c>
      <c r="Z2977" s="84"/>
      <c r="AA2977" s="84"/>
      <c r="AB2977" s="84"/>
      <c r="AC2977" s="84"/>
      <c r="AD2977" s="84"/>
      <c r="AE2977" s="84"/>
      <c r="AF2977" s="84"/>
      <c r="AG2977" s="84"/>
      <c r="AH2977" s="84"/>
      <c r="AI2977" s="84"/>
      <c r="AJ2977" s="84"/>
      <c r="AK2977" s="84"/>
      <c r="AL2977" s="84"/>
      <c r="AM2977" s="84"/>
      <c r="AN2977" s="84"/>
      <c r="AO2977" s="84"/>
      <c r="AP2977" s="84"/>
      <c r="AQ2977" s="84"/>
      <c r="AR2977" s="84"/>
      <c r="AS2977" s="84"/>
      <c r="AT2977" s="84"/>
      <c r="AU2977" s="84"/>
      <c r="AV2977" s="84"/>
      <c r="AW2977" s="84"/>
    </row>
    <row r="2978" spans="1:49" x14ac:dyDescent="0.25">
      <c r="A2978" s="69" t="s">
        <v>22180</v>
      </c>
      <c r="B2978" s="69" t="s">
        <v>22180</v>
      </c>
      <c r="C2978" s="70"/>
      <c r="D2978" s="71"/>
      <c r="E2978" s="70"/>
      <c r="F2978" s="73"/>
      <c r="G2978" s="70"/>
      <c r="H2978" s="74"/>
      <c r="I2978" s="75"/>
      <c r="J2978" s="75"/>
      <c r="K2978" s="36"/>
      <c r="L2978" s="76"/>
      <c r="M2978" s="76"/>
      <c r="N2978" s="77"/>
      <c r="O2978" s="84" t="s">
        <v>179</v>
      </c>
      <c r="P2978" s="86">
        <v>42759.607199074075</v>
      </c>
      <c r="Q2978" s="84" t="s">
        <v>23359</v>
      </c>
      <c r="R2978" s="84" t="s">
        <v>23753</v>
      </c>
      <c r="S2978" s="84" t="s">
        <v>3734</v>
      </c>
      <c r="T2978" s="84"/>
      <c r="U2978" s="86">
        <v>42759.607199074075</v>
      </c>
      <c r="V2978" s="88" t="s">
        <v>25005</v>
      </c>
      <c r="W2978" s="84"/>
      <c r="X2978" s="84"/>
      <c r="Y2978" s="87" t="s">
        <v>26093</v>
      </c>
      <c r="Z2978" s="84"/>
      <c r="AA2978" s="84"/>
      <c r="AB2978" s="84"/>
      <c r="AC2978" s="84"/>
      <c r="AD2978" s="84"/>
      <c r="AE2978" s="84"/>
      <c r="AF2978" s="84"/>
      <c r="AG2978" s="84"/>
      <c r="AH2978" s="84"/>
      <c r="AI2978" s="84"/>
      <c r="AJ2978" s="84"/>
      <c r="AK2978" s="84"/>
      <c r="AL2978" s="84"/>
      <c r="AM2978" s="84"/>
      <c r="AN2978" s="84"/>
      <c r="AO2978" s="84"/>
      <c r="AP2978" s="84"/>
      <c r="AQ2978" s="84"/>
      <c r="AR2978" s="84"/>
      <c r="AS2978" s="84"/>
      <c r="AT2978" s="84"/>
      <c r="AU2978" s="84"/>
      <c r="AV2978" s="84"/>
      <c r="AW2978" s="84"/>
    </row>
    <row r="2979" spans="1:49" x14ac:dyDescent="0.25">
      <c r="A2979" s="69" t="s">
        <v>22181</v>
      </c>
      <c r="B2979" s="69" t="s">
        <v>22181</v>
      </c>
      <c r="C2979" s="70"/>
      <c r="D2979" s="71"/>
      <c r="E2979" s="70"/>
      <c r="F2979" s="73"/>
      <c r="G2979" s="70"/>
      <c r="H2979" s="74"/>
      <c r="I2979" s="75"/>
      <c r="J2979" s="75"/>
      <c r="K2979" s="36"/>
      <c r="L2979" s="76"/>
      <c r="M2979" s="76"/>
      <c r="N2979" s="77"/>
      <c r="O2979" s="84" t="s">
        <v>179</v>
      </c>
      <c r="P2979" s="86">
        <v>42759.606828703705</v>
      </c>
      <c r="Q2979" s="84" t="s">
        <v>23360</v>
      </c>
      <c r="R2979" s="84"/>
      <c r="S2979" s="84"/>
      <c r="T2979" s="84" t="s">
        <v>3897</v>
      </c>
      <c r="U2979" s="86">
        <v>42759.606828703705</v>
      </c>
      <c r="V2979" s="88" t="s">
        <v>25006</v>
      </c>
      <c r="W2979" s="84"/>
      <c r="X2979" s="84"/>
      <c r="Y2979" s="87" t="s">
        <v>26094</v>
      </c>
      <c r="Z2979" s="84"/>
      <c r="AA2979" s="84"/>
      <c r="AB2979" s="84"/>
      <c r="AC2979" s="84"/>
      <c r="AD2979" s="84"/>
      <c r="AE2979" s="84"/>
      <c r="AF2979" s="84"/>
      <c r="AG2979" s="84"/>
      <c r="AH2979" s="84"/>
      <c r="AI2979" s="84"/>
      <c r="AJ2979" s="84"/>
      <c r="AK2979" s="84"/>
      <c r="AL2979" s="84"/>
      <c r="AM2979" s="84"/>
      <c r="AN2979" s="84"/>
      <c r="AO2979" s="84"/>
      <c r="AP2979" s="84"/>
      <c r="AQ2979" s="84"/>
      <c r="AR2979" s="84"/>
      <c r="AS2979" s="84"/>
      <c r="AT2979" s="84"/>
      <c r="AU2979" s="84"/>
      <c r="AV2979" s="84"/>
      <c r="AW2979" s="84"/>
    </row>
    <row r="2980" spans="1:49" x14ac:dyDescent="0.25">
      <c r="A2980" s="69" t="s">
        <v>22182</v>
      </c>
      <c r="B2980" s="69" t="s">
        <v>22181</v>
      </c>
      <c r="C2980" s="70"/>
      <c r="D2980" s="71"/>
      <c r="E2980" s="70"/>
      <c r="F2980" s="73"/>
      <c r="G2980" s="70"/>
      <c r="H2980" s="74"/>
      <c r="I2980" s="75"/>
      <c r="J2980" s="75"/>
      <c r="K2980" s="36"/>
      <c r="L2980" s="76"/>
      <c r="M2980" s="76"/>
      <c r="N2980" s="77"/>
      <c r="O2980" s="84" t="s">
        <v>2121</v>
      </c>
      <c r="P2980" s="86">
        <v>42759.607199074075</v>
      </c>
      <c r="Q2980" s="84" t="s">
        <v>23361</v>
      </c>
      <c r="R2980" s="84"/>
      <c r="S2980" s="84"/>
      <c r="T2980" s="84" t="s">
        <v>3897</v>
      </c>
      <c r="U2980" s="86">
        <v>42759.607199074075</v>
      </c>
      <c r="V2980" s="88" t="s">
        <v>25007</v>
      </c>
      <c r="W2980" s="84"/>
      <c r="X2980" s="84"/>
      <c r="Y2980" s="87" t="s">
        <v>26095</v>
      </c>
      <c r="Z2980" s="84"/>
      <c r="AA2980" s="84"/>
      <c r="AB2980" s="84"/>
      <c r="AC2980" s="84"/>
      <c r="AD2980" s="84"/>
      <c r="AE2980" s="84"/>
      <c r="AF2980" s="84"/>
      <c r="AG2980" s="84"/>
      <c r="AH2980" s="84"/>
      <c r="AI2980" s="84"/>
      <c r="AJ2980" s="84"/>
      <c r="AK2980" s="84"/>
      <c r="AL2980" s="84"/>
      <c r="AM2980" s="84"/>
      <c r="AN2980" s="84"/>
      <c r="AO2980" s="84"/>
      <c r="AP2980" s="84"/>
      <c r="AQ2980" s="84"/>
      <c r="AR2980" s="84"/>
      <c r="AS2980" s="84"/>
      <c r="AT2980" s="84"/>
      <c r="AU2980" s="84"/>
      <c r="AV2980" s="84"/>
      <c r="AW2980" s="84"/>
    </row>
    <row r="2981" spans="1:49" x14ac:dyDescent="0.25">
      <c r="A2981" s="69" t="s">
        <v>22183</v>
      </c>
      <c r="B2981" s="69" t="s">
        <v>22611</v>
      </c>
      <c r="C2981" s="70"/>
      <c r="D2981" s="71"/>
      <c r="E2981" s="70"/>
      <c r="F2981" s="73"/>
      <c r="G2981" s="70"/>
      <c r="H2981" s="74"/>
      <c r="I2981" s="75"/>
      <c r="J2981" s="75"/>
      <c r="K2981" s="36"/>
      <c r="L2981" s="76"/>
      <c r="M2981" s="76"/>
      <c r="N2981" s="77"/>
      <c r="O2981" s="84" t="s">
        <v>2121</v>
      </c>
      <c r="P2981" s="86">
        <v>42759.607210648152</v>
      </c>
      <c r="Q2981" s="84" t="s">
        <v>23362</v>
      </c>
      <c r="R2981" s="88" t="s">
        <v>23754</v>
      </c>
      <c r="S2981" s="84" t="s">
        <v>3696</v>
      </c>
      <c r="T2981" s="84" t="s">
        <v>1682</v>
      </c>
      <c r="U2981" s="86">
        <v>42759.607210648152</v>
      </c>
      <c r="V2981" s="88" t="s">
        <v>25008</v>
      </c>
      <c r="W2981" s="84"/>
      <c r="X2981" s="84"/>
      <c r="Y2981" s="87" t="s">
        <v>26096</v>
      </c>
      <c r="Z2981" s="87" t="s">
        <v>26238</v>
      </c>
      <c r="AA2981" s="84"/>
      <c r="AB2981" s="84"/>
      <c r="AC2981" s="84"/>
      <c r="AD2981" s="84"/>
      <c r="AE2981" s="84"/>
      <c r="AF2981" s="84"/>
      <c r="AG2981" s="84"/>
      <c r="AH2981" s="84"/>
      <c r="AI2981" s="84"/>
      <c r="AJ2981" s="84"/>
      <c r="AK2981" s="84"/>
      <c r="AL2981" s="84"/>
      <c r="AM2981" s="84"/>
      <c r="AN2981" s="84"/>
      <c r="AO2981" s="84"/>
      <c r="AP2981" s="84"/>
      <c r="AQ2981" s="84"/>
      <c r="AR2981" s="84"/>
      <c r="AS2981" s="84"/>
      <c r="AT2981" s="84"/>
      <c r="AU2981" s="84"/>
      <c r="AV2981" s="84"/>
      <c r="AW2981" s="84"/>
    </row>
    <row r="2982" spans="1:49" x14ac:dyDescent="0.25">
      <c r="A2982" s="69" t="s">
        <v>22184</v>
      </c>
      <c r="B2982" s="69" t="s">
        <v>22184</v>
      </c>
      <c r="C2982" s="70"/>
      <c r="D2982" s="71"/>
      <c r="E2982" s="70"/>
      <c r="F2982" s="73"/>
      <c r="G2982" s="70"/>
      <c r="H2982" s="74"/>
      <c r="I2982" s="75"/>
      <c r="J2982" s="75"/>
      <c r="K2982" s="36"/>
      <c r="L2982" s="76"/>
      <c r="M2982" s="76"/>
      <c r="N2982" s="77"/>
      <c r="O2982" s="84" t="s">
        <v>179</v>
      </c>
      <c r="P2982" s="86">
        <v>42759.607210648152</v>
      </c>
      <c r="Q2982" s="84" t="s">
        <v>23363</v>
      </c>
      <c r="R2982" s="88" t="s">
        <v>23755</v>
      </c>
      <c r="S2982" s="84" t="s">
        <v>3696</v>
      </c>
      <c r="T2982" s="84"/>
      <c r="U2982" s="86">
        <v>42759.607210648152</v>
      </c>
      <c r="V2982" s="88" t="s">
        <v>25009</v>
      </c>
      <c r="W2982" s="84"/>
      <c r="X2982" s="84"/>
      <c r="Y2982" s="87" t="s">
        <v>26097</v>
      </c>
      <c r="Z2982" s="84"/>
      <c r="AA2982" s="84"/>
      <c r="AB2982" s="84"/>
      <c r="AC2982" s="84"/>
      <c r="AD2982" s="84"/>
      <c r="AE2982" s="84"/>
      <c r="AF2982" s="84"/>
      <c r="AG2982" s="84"/>
      <c r="AH2982" s="84"/>
      <c r="AI2982" s="84"/>
      <c r="AJ2982" s="84"/>
      <c r="AK2982" s="84"/>
      <c r="AL2982" s="84"/>
      <c r="AM2982" s="84"/>
      <c r="AN2982" s="84"/>
      <c r="AO2982" s="84"/>
      <c r="AP2982" s="84"/>
      <c r="AQ2982" s="84"/>
      <c r="AR2982" s="84"/>
      <c r="AS2982" s="84"/>
      <c r="AT2982" s="84"/>
      <c r="AU2982" s="84"/>
      <c r="AV2982" s="84"/>
      <c r="AW2982" s="84"/>
    </row>
    <row r="2983" spans="1:49" x14ac:dyDescent="0.25">
      <c r="A2983" s="69" t="s">
        <v>22185</v>
      </c>
      <c r="B2983" s="69" t="s">
        <v>22612</v>
      </c>
      <c r="C2983" s="70"/>
      <c r="D2983" s="71"/>
      <c r="E2983" s="70"/>
      <c r="F2983" s="73"/>
      <c r="G2983" s="70"/>
      <c r="H2983" s="74"/>
      <c r="I2983" s="75"/>
      <c r="J2983" s="75"/>
      <c r="K2983" s="36"/>
      <c r="L2983" s="76"/>
      <c r="M2983" s="76"/>
      <c r="N2983" s="77"/>
      <c r="O2983" s="84" t="s">
        <v>2121</v>
      </c>
      <c r="P2983" s="86">
        <v>42759.606550925928</v>
      </c>
      <c r="Q2983" s="84" t="s">
        <v>23364</v>
      </c>
      <c r="R2983" s="88" t="s">
        <v>23756</v>
      </c>
      <c r="S2983" s="84" t="s">
        <v>23872</v>
      </c>
      <c r="T2983" s="84"/>
      <c r="U2983" s="86">
        <v>42759.606550925928</v>
      </c>
      <c r="V2983" s="88" t="s">
        <v>25010</v>
      </c>
      <c r="W2983" s="84"/>
      <c r="X2983" s="84"/>
      <c r="Y2983" s="87" t="s">
        <v>26098</v>
      </c>
      <c r="Z2983" s="84"/>
      <c r="AA2983" s="84"/>
      <c r="AB2983" s="84"/>
      <c r="AC2983" s="84"/>
      <c r="AD2983" s="84"/>
      <c r="AE2983" s="84"/>
      <c r="AF2983" s="84"/>
      <c r="AG2983" s="84"/>
      <c r="AH2983" s="84"/>
      <c r="AI2983" s="84"/>
      <c r="AJ2983" s="84"/>
      <c r="AK2983" s="84"/>
      <c r="AL2983" s="84"/>
      <c r="AM2983" s="84"/>
      <c r="AN2983" s="84"/>
      <c r="AO2983" s="84"/>
      <c r="AP2983" s="84"/>
      <c r="AQ2983" s="84"/>
      <c r="AR2983" s="84"/>
      <c r="AS2983" s="84"/>
      <c r="AT2983" s="84"/>
      <c r="AU2983" s="84"/>
      <c r="AV2983" s="84"/>
      <c r="AW2983" s="84"/>
    </row>
    <row r="2984" spans="1:49" x14ac:dyDescent="0.25">
      <c r="A2984" s="69" t="s">
        <v>22186</v>
      </c>
      <c r="B2984" s="69" t="s">
        <v>22185</v>
      </c>
      <c r="C2984" s="70"/>
      <c r="D2984" s="71"/>
      <c r="E2984" s="70"/>
      <c r="F2984" s="73"/>
      <c r="G2984" s="70"/>
      <c r="H2984" s="74"/>
      <c r="I2984" s="75"/>
      <c r="J2984" s="75"/>
      <c r="K2984" s="36"/>
      <c r="L2984" s="76"/>
      <c r="M2984" s="76"/>
      <c r="N2984" s="77"/>
      <c r="O2984" s="84" t="s">
        <v>2121</v>
      </c>
      <c r="P2984" s="86">
        <v>42759.607210648152</v>
      </c>
      <c r="Q2984" s="84" t="s">
        <v>23365</v>
      </c>
      <c r="R2984" s="88" t="s">
        <v>23756</v>
      </c>
      <c r="S2984" s="84" t="s">
        <v>23872</v>
      </c>
      <c r="T2984" s="84"/>
      <c r="U2984" s="86">
        <v>42759.607210648152</v>
      </c>
      <c r="V2984" s="88" t="s">
        <v>25011</v>
      </c>
      <c r="W2984" s="84"/>
      <c r="X2984" s="84"/>
      <c r="Y2984" s="87" t="s">
        <v>26099</v>
      </c>
      <c r="Z2984" s="84"/>
      <c r="AA2984" s="84"/>
      <c r="AB2984" s="84"/>
      <c r="AC2984" s="84"/>
      <c r="AD2984" s="84"/>
      <c r="AE2984" s="84"/>
      <c r="AF2984" s="84"/>
      <c r="AG2984" s="84"/>
      <c r="AH2984" s="84"/>
      <c r="AI2984" s="84"/>
      <c r="AJ2984" s="84"/>
      <c r="AK2984" s="84"/>
      <c r="AL2984" s="84"/>
      <c r="AM2984" s="84"/>
      <c r="AN2984" s="84"/>
      <c r="AO2984" s="84"/>
      <c r="AP2984" s="84"/>
      <c r="AQ2984" s="84"/>
      <c r="AR2984" s="84"/>
      <c r="AS2984" s="84"/>
      <c r="AT2984" s="84"/>
      <c r="AU2984" s="84"/>
      <c r="AV2984" s="84"/>
      <c r="AW2984" s="84"/>
    </row>
    <row r="2985" spans="1:49" x14ac:dyDescent="0.25">
      <c r="A2985" s="69" t="s">
        <v>22187</v>
      </c>
      <c r="B2985" s="69" t="s">
        <v>22540</v>
      </c>
      <c r="C2985" s="70"/>
      <c r="D2985" s="71"/>
      <c r="E2985" s="70"/>
      <c r="F2985" s="73"/>
      <c r="G2985" s="70"/>
      <c r="H2985" s="74"/>
      <c r="I2985" s="75"/>
      <c r="J2985" s="75"/>
      <c r="K2985" s="36"/>
      <c r="L2985" s="76"/>
      <c r="M2985" s="76"/>
      <c r="N2985" s="77"/>
      <c r="O2985" s="84" t="s">
        <v>2121</v>
      </c>
      <c r="P2985" s="86">
        <v>42759.607048611113</v>
      </c>
      <c r="Q2985" s="84" t="s">
        <v>23225</v>
      </c>
      <c r="R2985" s="84"/>
      <c r="S2985" s="84"/>
      <c r="T2985" s="84"/>
      <c r="U2985" s="86">
        <v>42759.607048611113</v>
      </c>
      <c r="V2985" s="88" t="s">
        <v>25012</v>
      </c>
      <c r="W2985" s="84"/>
      <c r="X2985" s="84"/>
      <c r="Y2985" s="87" t="s">
        <v>26100</v>
      </c>
      <c r="Z2985" s="84"/>
      <c r="AA2985" s="84"/>
      <c r="AB2985" s="84"/>
      <c r="AC2985" s="84"/>
      <c r="AD2985" s="84"/>
      <c r="AE2985" s="84"/>
      <c r="AF2985" s="84"/>
      <c r="AG2985" s="84"/>
      <c r="AH2985" s="84"/>
      <c r="AI2985" s="84"/>
      <c r="AJ2985" s="84"/>
      <c r="AK2985" s="84"/>
      <c r="AL2985" s="84"/>
      <c r="AM2985" s="84"/>
      <c r="AN2985" s="84"/>
      <c r="AO2985" s="84"/>
      <c r="AP2985" s="84"/>
      <c r="AQ2985" s="84"/>
      <c r="AR2985" s="84"/>
      <c r="AS2985" s="84"/>
      <c r="AT2985" s="84"/>
      <c r="AU2985" s="84"/>
      <c r="AV2985" s="84"/>
      <c r="AW2985" s="84"/>
    </row>
    <row r="2986" spans="1:49" x14ac:dyDescent="0.25">
      <c r="A2986" s="69" t="s">
        <v>22187</v>
      </c>
      <c r="B2986" s="69" t="s">
        <v>581</v>
      </c>
      <c r="C2986" s="70"/>
      <c r="D2986" s="71"/>
      <c r="E2986" s="70"/>
      <c r="F2986" s="73"/>
      <c r="G2986" s="70"/>
      <c r="H2986" s="74"/>
      <c r="I2986" s="75"/>
      <c r="J2986" s="75"/>
      <c r="K2986" s="36"/>
      <c r="L2986" s="76"/>
      <c r="M2986" s="76"/>
      <c r="N2986" s="77"/>
      <c r="O2986" s="84" t="s">
        <v>2121</v>
      </c>
      <c r="P2986" s="86">
        <v>42759.607222222221</v>
      </c>
      <c r="Q2986" s="84" t="s">
        <v>23185</v>
      </c>
      <c r="R2986" s="88" t="s">
        <v>23676</v>
      </c>
      <c r="S2986" s="84" t="s">
        <v>3697</v>
      </c>
      <c r="T2986" s="84"/>
      <c r="U2986" s="86">
        <v>42759.607222222221</v>
      </c>
      <c r="V2986" s="88" t="s">
        <v>25013</v>
      </c>
      <c r="W2986" s="84"/>
      <c r="X2986" s="84"/>
      <c r="Y2986" s="87" t="s">
        <v>26101</v>
      </c>
      <c r="Z2986" s="84"/>
      <c r="AA2986" s="84"/>
      <c r="AB2986" s="84"/>
      <c r="AC2986" s="84"/>
      <c r="AD2986" s="84"/>
      <c r="AE2986" s="84"/>
      <c r="AF2986" s="84"/>
      <c r="AG2986" s="84"/>
      <c r="AH2986" s="84"/>
      <c r="AI2986" s="84"/>
      <c r="AJ2986" s="84"/>
      <c r="AK2986" s="84"/>
      <c r="AL2986" s="84"/>
      <c r="AM2986" s="84"/>
      <c r="AN2986" s="84"/>
      <c r="AO2986" s="84"/>
      <c r="AP2986" s="84"/>
      <c r="AQ2986" s="84"/>
      <c r="AR2986" s="84"/>
      <c r="AS2986" s="84"/>
      <c r="AT2986" s="84"/>
      <c r="AU2986" s="84"/>
      <c r="AV2986" s="84"/>
      <c r="AW2986" s="84"/>
    </row>
    <row r="2987" spans="1:49" x14ac:dyDescent="0.25">
      <c r="A2987" s="69" t="s">
        <v>22188</v>
      </c>
      <c r="B2987" s="69" t="s">
        <v>1477</v>
      </c>
      <c r="C2987" s="70"/>
      <c r="D2987" s="71"/>
      <c r="E2987" s="70"/>
      <c r="F2987" s="73"/>
      <c r="G2987" s="70"/>
      <c r="H2987" s="74"/>
      <c r="I2987" s="75"/>
      <c r="J2987" s="75"/>
      <c r="K2987" s="36"/>
      <c r="L2987" s="76"/>
      <c r="M2987" s="76"/>
      <c r="N2987" s="77"/>
      <c r="O2987" s="84" t="s">
        <v>2121</v>
      </c>
      <c r="P2987" s="86">
        <v>42759.607222222221</v>
      </c>
      <c r="Q2987" s="84" t="s">
        <v>22748</v>
      </c>
      <c r="R2987" s="88" t="s">
        <v>23430</v>
      </c>
      <c r="S2987" s="84" t="s">
        <v>3697</v>
      </c>
      <c r="T2987" s="84"/>
      <c r="U2987" s="86">
        <v>42759.607222222221</v>
      </c>
      <c r="V2987" s="88" t="s">
        <v>25014</v>
      </c>
      <c r="W2987" s="84"/>
      <c r="X2987" s="84"/>
      <c r="Y2987" s="87" t="s">
        <v>26102</v>
      </c>
      <c r="Z2987" s="84"/>
      <c r="AA2987" s="84"/>
      <c r="AB2987" s="84"/>
      <c r="AC2987" s="84"/>
      <c r="AD2987" s="84"/>
      <c r="AE2987" s="84"/>
      <c r="AF2987" s="84"/>
      <c r="AG2987" s="84"/>
      <c r="AH2987" s="84"/>
      <c r="AI2987" s="84"/>
      <c r="AJ2987" s="84"/>
      <c r="AK2987" s="84"/>
      <c r="AL2987" s="84"/>
      <c r="AM2987" s="84"/>
      <c r="AN2987" s="84"/>
      <c r="AO2987" s="84"/>
      <c r="AP2987" s="84"/>
      <c r="AQ2987" s="84"/>
      <c r="AR2987" s="84"/>
      <c r="AS2987" s="84"/>
      <c r="AT2987" s="84"/>
      <c r="AU2987" s="84"/>
      <c r="AV2987" s="84"/>
      <c r="AW2987" s="84"/>
    </row>
    <row r="2988" spans="1:49" x14ac:dyDescent="0.25">
      <c r="A2988" s="69" t="s">
        <v>22189</v>
      </c>
      <c r="B2988" s="69" t="s">
        <v>1513</v>
      </c>
      <c r="C2988" s="70"/>
      <c r="D2988" s="71"/>
      <c r="E2988" s="70"/>
      <c r="F2988" s="73"/>
      <c r="G2988" s="70"/>
      <c r="H2988" s="74"/>
      <c r="I2988" s="75"/>
      <c r="J2988" s="75"/>
      <c r="K2988" s="36"/>
      <c r="L2988" s="76"/>
      <c r="M2988" s="76"/>
      <c r="N2988" s="77"/>
      <c r="O2988" s="84" t="s">
        <v>2121</v>
      </c>
      <c r="P2988" s="86">
        <v>42759.607222222221</v>
      </c>
      <c r="Q2988" s="84" t="s">
        <v>22891</v>
      </c>
      <c r="R2988" s="84"/>
      <c r="S2988" s="84"/>
      <c r="T2988" s="84" t="s">
        <v>3893</v>
      </c>
      <c r="U2988" s="86">
        <v>42759.607222222221</v>
      </c>
      <c r="V2988" s="88" t="s">
        <v>25015</v>
      </c>
      <c r="W2988" s="84"/>
      <c r="X2988" s="84"/>
      <c r="Y2988" s="87" t="s">
        <v>26103</v>
      </c>
      <c r="Z2988" s="84"/>
      <c r="AA2988" s="84"/>
      <c r="AB2988" s="84"/>
      <c r="AC2988" s="84"/>
      <c r="AD2988" s="84"/>
      <c r="AE2988" s="84"/>
      <c r="AF2988" s="84"/>
      <c r="AG2988" s="84"/>
      <c r="AH2988" s="84"/>
      <c r="AI2988" s="84"/>
      <c r="AJ2988" s="84"/>
      <c r="AK2988" s="84"/>
      <c r="AL2988" s="84"/>
      <c r="AM2988" s="84"/>
      <c r="AN2988" s="84"/>
      <c r="AO2988" s="84"/>
      <c r="AP2988" s="84"/>
      <c r="AQ2988" s="84"/>
      <c r="AR2988" s="84"/>
      <c r="AS2988" s="84"/>
      <c r="AT2988" s="84"/>
      <c r="AU2988" s="84"/>
      <c r="AV2988" s="84"/>
      <c r="AW2988" s="84"/>
    </row>
    <row r="2989" spans="1:49" x14ac:dyDescent="0.25">
      <c r="A2989" s="69" t="s">
        <v>22190</v>
      </c>
      <c r="B2989" s="69" t="s">
        <v>22190</v>
      </c>
      <c r="C2989" s="70"/>
      <c r="D2989" s="71"/>
      <c r="E2989" s="70"/>
      <c r="F2989" s="73"/>
      <c r="G2989" s="70"/>
      <c r="H2989" s="74"/>
      <c r="I2989" s="75"/>
      <c r="J2989" s="75"/>
      <c r="K2989" s="36"/>
      <c r="L2989" s="76"/>
      <c r="M2989" s="76"/>
      <c r="N2989" s="77"/>
      <c r="O2989" s="84" t="s">
        <v>179</v>
      </c>
      <c r="P2989" s="86">
        <v>42759.607222222221</v>
      </c>
      <c r="Q2989" s="84" t="s">
        <v>23366</v>
      </c>
      <c r="R2989" s="88" t="s">
        <v>23757</v>
      </c>
      <c r="S2989" s="84" t="s">
        <v>3697</v>
      </c>
      <c r="T2989" s="84"/>
      <c r="U2989" s="86">
        <v>42759.607222222221</v>
      </c>
      <c r="V2989" s="88" t="s">
        <v>25016</v>
      </c>
      <c r="W2989" s="84"/>
      <c r="X2989" s="84"/>
      <c r="Y2989" s="87" t="s">
        <v>26104</v>
      </c>
      <c r="Z2989" s="87" t="s">
        <v>26239</v>
      </c>
      <c r="AA2989" s="84"/>
      <c r="AB2989" s="84"/>
      <c r="AC2989" s="84"/>
      <c r="AD2989" s="84"/>
      <c r="AE2989" s="84"/>
      <c r="AF2989" s="84"/>
      <c r="AG2989" s="84"/>
      <c r="AH2989" s="84"/>
      <c r="AI2989" s="84"/>
      <c r="AJ2989" s="84"/>
      <c r="AK2989" s="84"/>
      <c r="AL2989" s="84"/>
      <c r="AM2989" s="84"/>
      <c r="AN2989" s="84"/>
      <c r="AO2989" s="84"/>
      <c r="AP2989" s="84"/>
      <c r="AQ2989" s="84"/>
      <c r="AR2989" s="84"/>
      <c r="AS2989" s="84"/>
      <c r="AT2989" s="84"/>
      <c r="AU2989" s="84"/>
      <c r="AV2989" s="84"/>
      <c r="AW2989" s="84"/>
    </row>
    <row r="2990" spans="1:49" x14ac:dyDescent="0.25">
      <c r="A2990" s="69" t="s">
        <v>22191</v>
      </c>
      <c r="B2990" s="69" t="s">
        <v>22613</v>
      </c>
      <c r="C2990" s="70"/>
      <c r="D2990" s="71"/>
      <c r="E2990" s="70"/>
      <c r="F2990" s="73"/>
      <c r="G2990" s="70"/>
      <c r="H2990" s="74"/>
      <c r="I2990" s="75"/>
      <c r="J2990" s="75"/>
      <c r="K2990" s="36"/>
      <c r="L2990" s="76"/>
      <c r="M2990" s="76"/>
      <c r="N2990" s="77"/>
      <c r="O2990" s="84" t="s">
        <v>2121</v>
      </c>
      <c r="P2990" s="86">
        <v>42759.607222222221</v>
      </c>
      <c r="Q2990" s="84" t="s">
        <v>23367</v>
      </c>
      <c r="R2990" s="88" t="s">
        <v>23758</v>
      </c>
      <c r="S2990" s="84" t="s">
        <v>3694</v>
      </c>
      <c r="T2990" s="84"/>
      <c r="U2990" s="86">
        <v>42759.607222222221</v>
      </c>
      <c r="V2990" s="88" t="s">
        <v>25017</v>
      </c>
      <c r="W2990" s="84"/>
      <c r="X2990" s="84"/>
      <c r="Y2990" s="87" t="s">
        <v>26105</v>
      </c>
      <c r="Z2990" s="84"/>
      <c r="AA2990" s="84"/>
      <c r="AB2990" s="84"/>
      <c r="AC2990" s="84"/>
      <c r="AD2990" s="84"/>
      <c r="AE2990" s="84"/>
      <c r="AF2990" s="84"/>
      <c r="AG2990" s="84"/>
      <c r="AH2990" s="84"/>
      <c r="AI2990" s="84"/>
      <c r="AJ2990" s="84"/>
      <c r="AK2990" s="84"/>
      <c r="AL2990" s="84"/>
      <c r="AM2990" s="84"/>
      <c r="AN2990" s="84"/>
      <c r="AO2990" s="84"/>
      <c r="AP2990" s="84"/>
      <c r="AQ2990" s="84"/>
      <c r="AR2990" s="84"/>
      <c r="AS2990" s="84"/>
      <c r="AT2990" s="84"/>
      <c r="AU2990" s="84"/>
      <c r="AV2990" s="84"/>
      <c r="AW2990" s="84"/>
    </row>
    <row r="2991" spans="1:49" x14ac:dyDescent="0.25">
      <c r="A2991" s="69" t="s">
        <v>22192</v>
      </c>
      <c r="B2991" s="69" t="s">
        <v>22192</v>
      </c>
      <c r="C2991" s="70"/>
      <c r="D2991" s="71"/>
      <c r="E2991" s="70"/>
      <c r="F2991" s="73"/>
      <c r="G2991" s="70"/>
      <c r="H2991" s="74"/>
      <c r="I2991" s="75"/>
      <c r="J2991" s="75"/>
      <c r="K2991" s="36"/>
      <c r="L2991" s="76"/>
      <c r="M2991" s="76"/>
      <c r="N2991" s="77"/>
      <c r="O2991" s="84" t="s">
        <v>179</v>
      </c>
      <c r="P2991" s="86">
        <v>42759.607210648152</v>
      </c>
      <c r="Q2991" s="84" t="s">
        <v>23368</v>
      </c>
      <c r="R2991" s="88" t="s">
        <v>23759</v>
      </c>
      <c r="S2991" s="84" t="s">
        <v>3791</v>
      </c>
      <c r="T2991" s="84" t="s">
        <v>24007</v>
      </c>
      <c r="U2991" s="86">
        <v>42759.607210648152</v>
      </c>
      <c r="V2991" s="88" t="s">
        <v>25018</v>
      </c>
      <c r="W2991" s="84"/>
      <c r="X2991" s="84"/>
      <c r="Y2991" s="87" t="s">
        <v>26106</v>
      </c>
      <c r="Z2991" s="84"/>
      <c r="AA2991" s="84"/>
      <c r="AB2991" s="84"/>
      <c r="AC2991" s="84"/>
      <c r="AD2991" s="84"/>
      <c r="AE2991" s="84"/>
      <c r="AF2991" s="84"/>
      <c r="AG2991" s="84"/>
      <c r="AH2991" s="84"/>
      <c r="AI2991" s="84"/>
      <c r="AJ2991" s="84"/>
      <c r="AK2991" s="84"/>
      <c r="AL2991" s="84"/>
      <c r="AM2991" s="84"/>
      <c r="AN2991" s="84"/>
      <c r="AO2991" s="84"/>
      <c r="AP2991" s="84"/>
      <c r="AQ2991" s="84"/>
      <c r="AR2991" s="84"/>
      <c r="AS2991" s="84"/>
      <c r="AT2991" s="84"/>
      <c r="AU2991" s="84"/>
      <c r="AV2991" s="84"/>
      <c r="AW2991" s="84"/>
    </row>
    <row r="2992" spans="1:49" x14ac:dyDescent="0.25">
      <c r="A2992" s="69" t="s">
        <v>22192</v>
      </c>
      <c r="B2992" s="69" t="s">
        <v>22192</v>
      </c>
      <c r="C2992" s="70"/>
      <c r="D2992" s="71"/>
      <c r="E2992" s="70"/>
      <c r="F2992" s="73"/>
      <c r="G2992" s="70"/>
      <c r="H2992" s="74"/>
      <c r="I2992" s="75"/>
      <c r="J2992" s="75"/>
      <c r="K2992" s="36"/>
      <c r="L2992" s="76"/>
      <c r="M2992" s="76"/>
      <c r="N2992" s="77"/>
      <c r="O2992" s="84" t="s">
        <v>179</v>
      </c>
      <c r="P2992" s="86">
        <v>42759.607222222221</v>
      </c>
      <c r="Q2992" s="84" t="s">
        <v>23369</v>
      </c>
      <c r="R2992" s="88" t="s">
        <v>23760</v>
      </c>
      <c r="S2992" s="84" t="s">
        <v>23891</v>
      </c>
      <c r="T2992" s="84" t="s">
        <v>24007</v>
      </c>
      <c r="U2992" s="86">
        <v>42759.607222222221</v>
      </c>
      <c r="V2992" s="88" t="s">
        <v>25019</v>
      </c>
      <c r="W2992" s="84"/>
      <c r="X2992" s="84"/>
      <c r="Y2992" s="87" t="s">
        <v>26107</v>
      </c>
      <c r="Z2992" s="84"/>
      <c r="AA2992" s="84"/>
      <c r="AB2992" s="84"/>
      <c r="AC2992" s="84"/>
      <c r="AD2992" s="84"/>
      <c r="AE2992" s="84"/>
      <c r="AF2992" s="84"/>
      <c r="AG2992" s="84"/>
      <c r="AH2992" s="84"/>
      <c r="AI2992" s="84"/>
      <c r="AJ2992" s="84"/>
      <c r="AK2992" s="84"/>
      <c r="AL2992" s="84"/>
      <c r="AM2992" s="84"/>
      <c r="AN2992" s="84"/>
      <c r="AO2992" s="84"/>
      <c r="AP2992" s="84"/>
      <c r="AQ2992" s="84"/>
      <c r="AR2992" s="84"/>
      <c r="AS2992" s="84"/>
      <c r="AT2992" s="84"/>
      <c r="AU2992" s="84"/>
      <c r="AV2992" s="84"/>
      <c r="AW2992" s="84"/>
    </row>
    <row r="2993" spans="1:49" x14ac:dyDescent="0.25">
      <c r="A2993" s="69" t="s">
        <v>22193</v>
      </c>
      <c r="B2993" s="69" t="s">
        <v>22614</v>
      </c>
      <c r="C2993" s="70"/>
      <c r="D2993" s="71"/>
      <c r="E2993" s="70"/>
      <c r="F2993" s="73"/>
      <c r="G2993" s="70"/>
      <c r="H2993" s="74"/>
      <c r="I2993" s="75"/>
      <c r="J2993" s="75"/>
      <c r="K2993" s="36"/>
      <c r="L2993" s="76"/>
      <c r="M2993" s="76"/>
      <c r="N2993" s="77"/>
      <c r="O2993" s="84" t="s">
        <v>2122</v>
      </c>
      <c r="P2993" s="86">
        <v>42759.607233796298</v>
      </c>
      <c r="Q2993" s="84" t="s">
        <v>23370</v>
      </c>
      <c r="R2993" s="84"/>
      <c r="S2993" s="84"/>
      <c r="T2993" s="84"/>
      <c r="U2993" s="86">
        <v>42759.607233796298</v>
      </c>
      <c r="V2993" s="88" t="s">
        <v>25020</v>
      </c>
      <c r="W2993" s="84"/>
      <c r="X2993" s="84"/>
      <c r="Y2993" s="87" t="s">
        <v>26108</v>
      </c>
      <c r="Z2993" s="87" t="s">
        <v>26240</v>
      </c>
      <c r="AA2993" s="84"/>
      <c r="AB2993" s="84"/>
      <c r="AC2993" s="84"/>
      <c r="AD2993" s="84"/>
      <c r="AE2993" s="84"/>
      <c r="AF2993" s="84"/>
      <c r="AG2993" s="84"/>
      <c r="AH2993" s="84"/>
      <c r="AI2993" s="84"/>
      <c r="AJ2993" s="84"/>
      <c r="AK2993" s="84"/>
      <c r="AL2993" s="84"/>
      <c r="AM2993" s="84"/>
      <c r="AN2993" s="84"/>
      <c r="AO2993" s="84"/>
      <c r="AP2993" s="84"/>
      <c r="AQ2993" s="84"/>
      <c r="AR2993" s="84"/>
      <c r="AS2993" s="84"/>
      <c r="AT2993" s="84"/>
      <c r="AU2993" s="84"/>
      <c r="AV2993" s="84"/>
      <c r="AW2993" s="84"/>
    </row>
    <row r="2994" spans="1:49" x14ac:dyDescent="0.25">
      <c r="A2994" s="69" t="s">
        <v>378</v>
      </c>
      <c r="B2994" s="69" t="s">
        <v>378</v>
      </c>
      <c r="C2994" s="70"/>
      <c r="D2994" s="71"/>
      <c r="E2994" s="70"/>
      <c r="F2994" s="73"/>
      <c r="G2994" s="70"/>
      <c r="H2994" s="74"/>
      <c r="I2994" s="75"/>
      <c r="J2994" s="75"/>
      <c r="K2994" s="36"/>
      <c r="L2994" s="76"/>
      <c r="M2994" s="76"/>
      <c r="N2994" s="77"/>
      <c r="O2994" s="84" t="s">
        <v>179</v>
      </c>
      <c r="P2994" s="86">
        <v>42759.607083333336</v>
      </c>
      <c r="Q2994" s="84" t="s">
        <v>23371</v>
      </c>
      <c r="R2994" s="88" t="s">
        <v>23761</v>
      </c>
      <c r="S2994" s="84" t="s">
        <v>3696</v>
      </c>
      <c r="T2994" s="84"/>
      <c r="U2994" s="86">
        <v>42759.607083333336</v>
      </c>
      <c r="V2994" s="88" t="s">
        <v>25021</v>
      </c>
      <c r="W2994" s="84"/>
      <c r="X2994" s="84"/>
      <c r="Y2994" s="87" t="s">
        <v>26109</v>
      </c>
      <c r="Z2994" s="84"/>
      <c r="AA2994" s="84"/>
      <c r="AB2994" s="84"/>
      <c r="AC2994" s="84"/>
      <c r="AD2994" s="84"/>
      <c r="AE2994" s="84"/>
      <c r="AF2994" s="84"/>
      <c r="AG2994" s="84"/>
      <c r="AH2994" s="84"/>
      <c r="AI2994" s="84"/>
      <c r="AJ2994" s="84"/>
      <c r="AK2994" s="84"/>
      <c r="AL2994" s="84"/>
      <c r="AM2994" s="84"/>
      <c r="AN2994" s="84"/>
      <c r="AO2994" s="84"/>
      <c r="AP2994" s="84"/>
      <c r="AQ2994" s="84"/>
      <c r="AR2994" s="84"/>
      <c r="AS2994" s="84"/>
      <c r="AT2994" s="84"/>
      <c r="AU2994" s="84"/>
      <c r="AV2994" s="84"/>
      <c r="AW2994" s="84"/>
    </row>
    <row r="2995" spans="1:49" x14ac:dyDescent="0.25">
      <c r="A2995" s="69" t="s">
        <v>378</v>
      </c>
      <c r="B2995" s="69" t="s">
        <v>378</v>
      </c>
      <c r="C2995" s="70"/>
      <c r="D2995" s="71"/>
      <c r="E2995" s="70"/>
      <c r="F2995" s="73"/>
      <c r="G2995" s="70"/>
      <c r="H2995" s="74"/>
      <c r="I2995" s="75"/>
      <c r="J2995" s="75"/>
      <c r="K2995" s="36"/>
      <c r="L2995" s="76"/>
      <c r="M2995" s="76"/>
      <c r="N2995" s="77"/>
      <c r="O2995" s="84" t="s">
        <v>179</v>
      </c>
      <c r="P2995" s="86">
        <v>42759.607175925928</v>
      </c>
      <c r="Q2995" s="84" t="s">
        <v>23372</v>
      </c>
      <c r="R2995" s="88" t="s">
        <v>23762</v>
      </c>
      <c r="S2995" s="84" t="s">
        <v>3696</v>
      </c>
      <c r="T2995" s="84"/>
      <c r="U2995" s="86">
        <v>42759.607175925928</v>
      </c>
      <c r="V2995" s="88" t="s">
        <v>25022</v>
      </c>
      <c r="W2995" s="84"/>
      <c r="X2995" s="84"/>
      <c r="Y2995" s="87" t="s">
        <v>26110</v>
      </c>
      <c r="Z2995" s="84"/>
      <c r="AA2995" s="84"/>
      <c r="AB2995" s="84"/>
      <c r="AC2995" s="84"/>
      <c r="AD2995" s="84"/>
      <c r="AE2995" s="84"/>
      <c r="AF2995" s="84"/>
      <c r="AG2995" s="84"/>
      <c r="AH2995" s="84"/>
      <c r="AI2995" s="84"/>
      <c r="AJ2995" s="84"/>
      <c r="AK2995" s="84"/>
      <c r="AL2995" s="84"/>
      <c r="AM2995" s="84"/>
      <c r="AN2995" s="84"/>
      <c r="AO2995" s="84"/>
      <c r="AP2995" s="84"/>
      <c r="AQ2995" s="84"/>
      <c r="AR2995" s="84"/>
      <c r="AS2995" s="84"/>
      <c r="AT2995" s="84"/>
      <c r="AU2995" s="84"/>
      <c r="AV2995" s="84"/>
      <c r="AW2995" s="84"/>
    </row>
    <row r="2996" spans="1:49" x14ac:dyDescent="0.25">
      <c r="A2996" s="69" t="s">
        <v>378</v>
      </c>
      <c r="B2996" s="69" t="s">
        <v>378</v>
      </c>
      <c r="C2996" s="70"/>
      <c r="D2996" s="71"/>
      <c r="E2996" s="70"/>
      <c r="F2996" s="73"/>
      <c r="G2996" s="70"/>
      <c r="H2996" s="74"/>
      <c r="I2996" s="75"/>
      <c r="J2996" s="75"/>
      <c r="K2996" s="36"/>
      <c r="L2996" s="76"/>
      <c r="M2996" s="76"/>
      <c r="N2996" s="77"/>
      <c r="O2996" s="84" t="s">
        <v>179</v>
      </c>
      <c r="P2996" s="86">
        <v>42759.607233796298</v>
      </c>
      <c r="Q2996" s="84" t="s">
        <v>23373</v>
      </c>
      <c r="R2996" s="88" t="s">
        <v>23763</v>
      </c>
      <c r="S2996" s="84" t="s">
        <v>3697</v>
      </c>
      <c r="T2996" s="84"/>
      <c r="U2996" s="86">
        <v>42759.607233796298</v>
      </c>
      <c r="V2996" s="88" t="s">
        <v>25023</v>
      </c>
      <c r="W2996" s="84"/>
      <c r="X2996" s="84"/>
      <c r="Y2996" s="87" t="s">
        <v>26111</v>
      </c>
      <c r="Z2996" s="84"/>
      <c r="AA2996" s="84"/>
      <c r="AB2996" s="84"/>
      <c r="AC2996" s="84"/>
      <c r="AD2996" s="84"/>
      <c r="AE2996" s="84"/>
      <c r="AF2996" s="84"/>
      <c r="AG2996" s="84"/>
      <c r="AH2996" s="84"/>
      <c r="AI2996" s="84"/>
      <c r="AJ2996" s="84"/>
      <c r="AK2996" s="84"/>
      <c r="AL2996" s="84"/>
      <c r="AM2996" s="84"/>
      <c r="AN2996" s="84"/>
      <c r="AO2996" s="84"/>
      <c r="AP2996" s="84"/>
      <c r="AQ2996" s="84"/>
      <c r="AR2996" s="84"/>
      <c r="AS2996" s="84"/>
      <c r="AT2996" s="84"/>
      <c r="AU2996" s="84"/>
      <c r="AV2996" s="84"/>
      <c r="AW2996" s="84"/>
    </row>
    <row r="2997" spans="1:49" x14ac:dyDescent="0.25">
      <c r="A2997" s="69" t="s">
        <v>22194</v>
      </c>
      <c r="B2997" s="69" t="s">
        <v>22615</v>
      </c>
      <c r="C2997" s="70"/>
      <c r="D2997" s="71"/>
      <c r="E2997" s="70"/>
      <c r="F2997" s="73"/>
      <c r="G2997" s="70"/>
      <c r="H2997" s="74"/>
      <c r="I2997" s="75"/>
      <c r="J2997" s="75"/>
      <c r="K2997" s="36"/>
      <c r="L2997" s="76"/>
      <c r="M2997" s="76"/>
      <c r="N2997" s="77"/>
      <c r="O2997" s="84" t="s">
        <v>2121</v>
      </c>
      <c r="P2997" s="86">
        <v>42759.607071759259</v>
      </c>
      <c r="Q2997" s="84" t="s">
        <v>23374</v>
      </c>
      <c r="R2997" s="84"/>
      <c r="S2997" s="84"/>
      <c r="T2997" s="84" t="s">
        <v>24008</v>
      </c>
      <c r="U2997" s="86">
        <v>42759.607071759259</v>
      </c>
      <c r="V2997" s="88" t="s">
        <v>25024</v>
      </c>
      <c r="W2997" s="84"/>
      <c r="X2997" s="84"/>
      <c r="Y2997" s="87" t="s">
        <v>26112</v>
      </c>
      <c r="Z2997" s="84"/>
      <c r="AA2997" s="84"/>
      <c r="AB2997" s="84"/>
      <c r="AC2997" s="84"/>
      <c r="AD2997" s="84"/>
      <c r="AE2997" s="84"/>
      <c r="AF2997" s="84"/>
      <c r="AG2997" s="84"/>
      <c r="AH2997" s="84"/>
      <c r="AI2997" s="84"/>
      <c r="AJ2997" s="84"/>
      <c r="AK2997" s="84"/>
      <c r="AL2997" s="84"/>
      <c r="AM2997" s="84"/>
      <c r="AN2997" s="84"/>
      <c r="AO2997" s="84"/>
      <c r="AP2997" s="84"/>
      <c r="AQ2997" s="84"/>
      <c r="AR2997" s="84"/>
      <c r="AS2997" s="84"/>
      <c r="AT2997" s="84"/>
      <c r="AU2997" s="84"/>
      <c r="AV2997" s="84"/>
      <c r="AW2997" s="84"/>
    </row>
    <row r="2998" spans="1:49" x14ac:dyDescent="0.25">
      <c r="A2998" s="69" t="s">
        <v>22194</v>
      </c>
      <c r="B2998" s="69" t="s">
        <v>1596</v>
      </c>
      <c r="C2998" s="70"/>
      <c r="D2998" s="71"/>
      <c r="E2998" s="70"/>
      <c r="F2998" s="73"/>
      <c r="G2998" s="70"/>
      <c r="H2998" s="74"/>
      <c r="I2998" s="75"/>
      <c r="J2998" s="75"/>
      <c r="K2998" s="36"/>
      <c r="L2998" s="76"/>
      <c r="M2998" s="76"/>
      <c r="N2998" s="77"/>
      <c r="O2998" s="84" t="s">
        <v>2121</v>
      </c>
      <c r="P2998" s="86">
        <v>42759.607233796298</v>
      </c>
      <c r="Q2998" s="84" t="s">
        <v>2213</v>
      </c>
      <c r="R2998" s="88" t="s">
        <v>3270</v>
      </c>
      <c r="S2998" s="84" t="s">
        <v>3699</v>
      </c>
      <c r="T2998" s="84"/>
      <c r="U2998" s="86">
        <v>42759.607233796298</v>
      </c>
      <c r="V2998" s="88" t="s">
        <v>25025</v>
      </c>
      <c r="W2998" s="84"/>
      <c r="X2998" s="84"/>
      <c r="Y2998" s="87" t="s">
        <v>26113</v>
      </c>
      <c r="Z2998" s="84"/>
      <c r="AA2998" s="84"/>
      <c r="AB2998" s="84"/>
      <c r="AC2998" s="84"/>
      <c r="AD2998" s="84"/>
      <c r="AE2998" s="84"/>
      <c r="AF2998" s="84"/>
      <c r="AG2998" s="84"/>
      <c r="AH2998" s="84"/>
      <c r="AI2998" s="84"/>
      <c r="AJ2998" s="84"/>
      <c r="AK2998" s="84"/>
      <c r="AL2998" s="84"/>
      <c r="AM2998" s="84"/>
      <c r="AN2998" s="84"/>
      <c r="AO2998" s="84"/>
      <c r="AP2998" s="84"/>
      <c r="AQ2998" s="84"/>
      <c r="AR2998" s="84"/>
      <c r="AS2998" s="84"/>
      <c r="AT2998" s="84"/>
      <c r="AU2998" s="84"/>
      <c r="AV2998" s="84"/>
      <c r="AW2998" s="84"/>
    </row>
    <row r="2999" spans="1:49" x14ac:dyDescent="0.25">
      <c r="A2999" s="69" t="s">
        <v>22195</v>
      </c>
      <c r="B2999" s="69" t="s">
        <v>1612</v>
      </c>
      <c r="C2999" s="70"/>
      <c r="D2999" s="71"/>
      <c r="E2999" s="70"/>
      <c r="F2999" s="73"/>
      <c r="G2999" s="70"/>
      <c r="H2999" s="74"/>
      <c r="I2999" s="75"/>
      <c r="J2999" s="75"/>
      <c r="K2999" s="36"/>
      <c r="L2999" s="76"/>
      <c r="M2999" s="76"/>
      <c r="N2999" s="77"/>
      <c r="O2999" s="84" t="s">
        <v>2121</v>
      </c>
      <c r="P2999" s="86">
        <v>42759.606886574074</v>
      </c>
      <c r="Q2999" s="84" t="s">
        <v>3014</v>
      </c>
      <c r="R2999" s="84"/>
      <c r="S2999" s="84"/>
      <c r="T2999" s="84" t="s">
        <v>1682</v>
      </c>
      <c r="U2999" s="86">
        <v>42759.606886574074</v>
      </c>
      <c r="V2999" s="88" t="s">
        <v>25026</v>
      </c>
      <c r="W2999" s="84"/>
      <c r="X2999" s="84"/>
      <c r="Y2999" s="87" t="s">
        <v>26114</v>
      </c>
      <c r="Z2999" s="84"/>
      <c r="AA2999" s="84"/>
      <c r="AB2999" s="84"/>
      <c r="AC2999" s="84"/>
      <c r="AD2999" s="84"/>
      <c r="AE2999" s="84"/>
      <c r="AF2999" s="84"/>
      <c r="AG2999" s="84"/>
      <c r="AH2999" s="84"/>
      <c r="AI2999" s="84"/>
      <c r="AJ2999" s="84"/>
      <c r="AK2999" s="84"/>
      <c r="AL2999" s="84"/>
      <c r="AM2999" s="84"/>
      <c r="AN2999" s="84"/>
      <c r="AO2999" s="84"/>
      <c r="AP2999" s="84"/>
      <c r="AQ2999" s="84"/>
      <c r="AR2999" s="84"/>
      <c r="AS2999" s="84"/>
      <c r="AT2999" s="84"/>
      <c r="AU2999" s="84"/>
      <c r="AV2999" s="84"/>
      <c r="AW2999" s="84"/>
    </row>
    <row r="3000" spans="1:49" x14ac:dyDescent="0.25">
      <c r="A3000" s="69" t="s">
        <v>22195</v>
      </c>
      <c r="B3000" s="69" t="s">
        <v>1695</v>
      </c>
      <c r="C3000" s="70"/>
      <c r="D3000" s="71"/>
      <c r="E3000" s="70"/>
      <c r="F3000" s="73"/>
      <c r="G3000" s="70"/>
      <c r="H3000" s="74"/>
      <c r="I3000" s="75"/>
      <c r="J3000" s="75"/>
      <c r="K3000" s="36"/>
      <c r="L3000" s="76"/>
      <c r="M3000" s="76"/>
      <c r="N3000" s="77"/>
      <c r="O3000" s="84" t="s">
        <v>2121</v>
      </c>
      <c r="P3000" s="86">
        <v>42759.607233796298</v>
      </c>
      <c r="Q3000" s="84" t="s">
        <v>2482</v>
      </c>
      <c r="R3000" s="84"/>
      <c r="S3000" s="84"/>
      <c r="T3000" s="84" t="s">
        <v>1682</v>
      </c>
      <c r="U3000" s="86">
        <v>42759.607233796298</v>
      </c>
      <c r="V3000" s="88" t="s">
        <v>25027</v>
      </c>
      <c r="W3000" s="84"/>
      <c r="X3000" s="84"/>
      <c r="Y3000" s="87" t="s">
        <v>26115</v>
      </c>
      <c r="Z3000" s="84"/>
      <c r="AA3000" s="84"/>
      <c r="AB3000" s="84"/>
      <c r="AC3000" s="84"/>
      <c r="AD3000" s="84"/>
      <c r="AE3000" s="84"/>
      <c r="AF3000" s="84"/>
      <c r="AG3000" s="84"/>
      <c r="AH3000" s="84"/>
      <c r="AI3000" s="84"/>
      <c r="AJ3000" s="84"/>
      <c r="AK3000" s="84"/>
      <c r="AL3000" s="84"/>
      <c r="AM3000" s="84"/>
      <c r="AN3000" s="84"/>
      <c r="AO3000" s="84"/>
      <c r="AP3000" s="84"/>
      <c r="AQ3000" s="84"/>
      <c r="AR3000" s="84"/>
      <c r="AS3000" s="84"/>
      <c r="AT3000" s="84"/>
      <c r="AU3000" s="84"/>
      <c r="AV3000" s="84"/>
      <c r="AW3000" s="84"/>
    </row>
    <row r="3001" spans="1:49" x14ac:dyDescent="0.25">
      <c r="A3001" s="69" t="s">
        <v>22195</v>
      </c>
      <c r="B3001" s="69" t="s">
        <v>1596</v>
      </c>
      <c r="C3001" s="70"/>
      <c r="D3001" s="71"/>
      <c r="E3001" s="70"/>
      <c r="F3001" s="73"/>
      <c r="G3001" s="70"/>
      <c r="H3001" s="74"/>
      <c r="I3001" s="75"/>
      <c r="J3001" s="75"/>
      <c r="K3001" s="36"/>
      <c r="L3001" s="76"/>
      <c r="M3001" s="76"/>
      <c r="N3001" s="77"/>
      <c r="O3001" s="84" t="s">
        <v>2121</v>
      </c>
      <c r="P3001" s="86">
        <v>42759.606886574074</v>
      </c>
      <c r="Q3001" s="84" t="s">
        <v>3014</v>
      </c>
      <c r="R3001" s="84"/>
      <c r="S3001" s="84"/>
      <c r="T3001" s="84" t="s">
        <v>1682</v>
      </c>
      <c r="U3001" s="86">
        <v>42759.606886574074</v>
      </c>
      <c r="V3001" s="88" t="s">
        <v>25026</v>
      </c>
      <c r="W3001" s="84"/>
      <c r="X3001" s="84"/>
      <c r="Y3001" s="87" t="s">
        <v>26114</v>
      </c>
      <c r="Z3001" s="84"/>
      <c r="AA3001" s="84"/>
      <c r="AB3001" s="84"/>
      <c r="AC3001" s="84"/>
      <c r="AD3001" s="84"/>
      <c r="AE3001" s="84"/>
      <c r="AF3001" s="84"/>
      <c r="AG3001" s="84"/>
      <c r="AH3001" s="84"/>
      <c r="AI3001" s="84"/>
      <c r="AJ3001" s="84"/>
      <c r="AK3001" s="84"/>
      <c r="AL3001" s="84"/>
      <c r="AM3001" s="84"/>
      <c r="AN3001" s="84"/>
      <c r="AO3001" s="84"/>
      <c r="AP3001" s="84"/>
      <c r="AQ3001" s="84"/>
      <c r="AR3001" s="84"/>
      <c r="AS3001" s="84"/>
      <c r="AT3001" s="84"/>
      <c r="AU3001" s="84"/>
      <c r="AV3001" s="84"/>
      <c r="AW3001" s="84"/>
    </row>
    <row r="3002" spans="1:49" x14ac:dyDescent="0.25">
      <c r="A3002" s="69" t="s">
        <v>22195</v>
      </c>
      <c r="B3002" s="69" t="s">
        <v>1596</v>
      </c>
      <c r="C3002" s="70"/>
      <c r="D3002" s="71"/>
      <c r="E3002" s="70"/>
      <c r="F3002" s="73"/>
      <c r="G3002" s="70"/>
      <c r="H3002" s="74"/>
      <c r="I3002" s="75"/>
      <c r="J3002" s="75"/>
      <c r="K3002" s="36"/>
      <c r="L3002" s="76"/>
      <c r="M3002" s="76"/>
      <c r="N3002" s="77"/>
      <c r="O3002" s="84" t="s">
        <v>2121</v>
      </c>
      <c r="P3002" s="86">
        <v>42759.607233796298</v>
      </c>
      <c r="Q3002" s="84" t="s">
        <v>2482</v>
      </c>
      <c r="R3002" s="84"/>
      <c r="S3002" s="84"/>
      <c r="T3002" s="84" t="s">
        <v>1682</v>
      </c>
      <c r="U3002" s="86">
        <v>42759.607233796298</v>
      </c>
      <c r="V3002" s="88" t="s">
        <v>25027</v>
      </c>
      <c r="W3002" s="84"/>
      <c r="X3002" s="84"/>
      <c r="Y3002" s="87" t="s">
        <v>26115</v>
      </c>
      <c r="Z3002" s="84"/>
      <c r="AA3002" s="84"/>
      <c r="AB3002" s="84"/>
      <c r="AC3002" s="84"/>
      <c r="AD3002" s="84"/>
      <c r="AE3002" s="84"/>
      <c r="AF3002" s="84"/>
      <c r="AG3002" s="84"/>
      <c r="AH3002" s="84"/>
      <c r="AI3002" s="84"/>
      <c r="AJ3002" s="84"/>
      <c r="AK3002" s="84"/>
      <c r="AL3002" s="84"/>
      <c r="AM3002" s="84"/>
      <c r="AN3002" s="84"/>
      <c r="AO3002" s="84"/>
      <c r="AP3002" s="84"/>
      <c r="AQ3002" s="84"/>
      <c r="AR3002" s="84"/>
      <c r="AS3002" s="84"/>
      <c r="AT3002" s="84"/>
      <c r="AU3002" s="84"/>
      <c r="AV3002" s="84"/>
      <c r="AW3002" s="84"/>
    </row>
    <row r="3003" spans="1:49" x14ac:dyDescent="0.25">
      <c r="A3003" s="69" t="s">
        <v>22196</v>
      </c>
      <c r="B3003" s="69" t="s">
        <v>22616</v>
      </c>
      <c r="C3003" s="70"/>
      <c r="D3003" s="71"/>
      <c r="E3003" s="70"/>
      <c r="F3003" s="73"/>
      <c r="G3003" s="70"/>
      <c r="H3003" s="74"/>
      <c r="I3003" s="75"/>
      <c r="J3003" s="75"/>
      <c r="K3003" s="36"/>
      <c r="L3003" s="76"/>
      <c r="M3003" s="76"/>
      <c r="N3003" s="77"/>
      <c r="O3003" s="84" t="s">
        <v>2121</v>
      </c>
      <c r="P3003" s="86">
        <v>42759.607245370367</v>
      </c>
      <c r="Q3003" s="84" t="s">
        <v>23375</v>
      </c>
      <c r="R3003" s="84"/>
      <c r="S3003" s="84"/>
      <c r="T3003" s="84" t="s">
        <v>1682</v>
      </c>
      <c r="U3003" s="86">
        <v>42759.607245370367</v>
      </c>
      <c r="V3003" s="88" t="s">
        <v>25028</v>
      </c>
      <c r="W3003" s="84"/>
      <c r="X3003" s="84"/>
      <c r="Y3003" s="87" t="s">
        <v>26116</v>
      </c>
      <c r="Z3003" s="84"/>
      <c r="AA3003" s="84"/>
      <c r="AB3003" s="84"/>
      <c r="AC3003" s="84"/>
      <c r="AD3003" s="84"/>
      <c r="AE3003" s="84"/>
      <c r="AF3003" s="84"/>
      <c r="AG3003" s="84"/>
      <c r="AH3003" s="84"/>
      <c r="AI3003" s="84"/>
      <c r="AJ3003" s="84"/>
      <c r="AK3003" s="84"/>
      <c r="AL3003" s="84"/>
      <c r="AM3003" s="84"/>
      <c r="AN3003" s="84"/>
      <c r="AO3003" s="84"/>
      <c r="AP3003" s="84"/>
      <c r="AQ3003" s="84"/>
      <c r="AR3003" s="84"/>
      <c r="AS3003" s="84"/>
      <c r="AT3003" s="84"/>
      <c r="AU3003" s="84"/>
      <c r="AV3003" s="84"/>
      <c r="AW3003" s="84"/>
    </row>
    <row r="3004" spans="1:49" x14ac:dyDescent="0.25">
      <c r="A3004" s="69" t="s">
        <v>22197</v>
      </c>
      <c r="B3004" s="69" t="s">
        <v>1597</v>
      </c>
      <c r="C3004" s="70"/>
      <c r="D3004" s="71"/>
      <c r="E3004" s="70"/>
      <c r="F3004" s="73"/>
      <c r="G3004" s="70"/>
      <c r="H3004" s="74"/>
      <c r="I3004" s="75"/>
      <c r="J3004" s="75"/>
      <c r="K3004" s="36"/>
      <c r="L3004" s="76"/>
      <c r="M3004" s="76"/>
      <c r="N3004" s="77"/>
      <c r="O3004" s="84" t="s">
        <v>2121</v>
      </c>
      <c r="P3004" s="86">
        <v>42759.607245370367</v>
      </c>
      <c r="Q3004" s="84" t="s">
        <v>2198</v>
      </c>
      <c r="R3004" s="84"/>
      <c r="S3004" s="84"/>
      <c r="T3004" s="84"/>
      <c r="U3004" s="86">
        <v>42759.607245370367</v>
      </c>
      <c r="V3004" s="88" t="s">
        <v>25029</v>
      </c>
      <c r="W3004" s="84"/>
      <c r="X3004" s="84"/>
      <c r="Y3004" s="87" t="s">
        <v>26117</v>
      </c>
      <c r="Z3004" s="84"/>
      <c r="AA3004" s="84"/>
      <c r="AB3004" s="84"/>
      <c r="AC3004" s="84"/>
      <c r="AD3004" s="84"/>
      <c r="AE3004" s="84"/>
      <c r="AF3004" s="84"/>
      <c r="AG3004" s="84"/>
      <c r="AH3004" s="84"/>
      <c r="AI3004" s="84"/>
      <c r="AJ3004" s="84"/>
      <c r="AK3004" s="84"/>
      <c r="AL3004" s="84"/>
      <c r="AM3004" s="84"/>
      <c r="AN3004" s="84"/>
      <c r="AO3004" s="84"/>
      <c r="AP3004" s="84"/>
      <c r="AQ3004" s="84"/>
      <c r="AR3004" s="84"/>
      <c r="AS3004" s="84"/>
      <c r="AT3004" s="84"/>
      <c r="AU3004" s="84"/>
      <c r="AV3004" s="84"/>
      <c r="AW3004" s="84"/>
    </row>
    <row r="3005" spans="1:49" x14ac:dyDescent="0.25">
      <c r="A3005" s="69" t="s">
        <v>22197</v>
      </c>
      <c r="B3005" s="69" t="s">
        <v>1598</v>
      </c>
      <c r="C3005" s="70"/>
      <c r="D3005" s="71"/>
      <c r="E3005" s="70"/>
      <c r="F3005" s="73"/>
      <c r="G3005" s="70"/>
      <c r="H3005" s="74"/>
      <c r="I3005" s="75"/>
      <c r="J3005" s="75"/>
      <c r="K3005" s="36"/>
      <c r="L3005" s="76"/>
      <c r="M3005" s="76"/>
      <c r="N3005" s="77"/>
      <c r="O3005" s="84" t="s">
        <v>2121</v>
      </c>
      <c r="P3005" s="86">
        <v>42759.607245370367</v>
      </c>
      <c r="Q3005" s="84" t="s">
        <v>2198</v>
      </c>
      <c r="R3005" s="84"/>
      <c r="S3005" s="84"/>
      <c r="T3005" s="84"/>
      <c r="U3005" s="86">
        <v>42759.607245370367</v>
      </c>
      <c r="V3005" s="88" t="s">
        <v>25029</v>
      </c>
      <c r="W3005" s="84"/>
      <c r="X3005" s="84"/>
      <c r="Y3005" s="87" t="s">
        <v>26117</v>
      </c>
      <c r="Z3005" s="84"/>
      <c r="AA3005" s="84"/>
      <c r="AB3005" s="84"/>
      <c r="AC3005" s="84"/>
      <c r="AD3005" s="84"/>
      <c r="AE3005" s="84"/>
      <c r="AF3005" s="84"/>
      <c r="AG3005" s="84"/>
      <c r="AH3005" s="84"/>
      <c r="AI3005" s="84"/>
      <c r="AJ3005" s="84"/>
      <c r="AK3005" s="84"/>
      <c r="AL3005" s="84"/>
      <c r="AM3005" s="84"/>
      <c r="AN3005" s="84"/>
      <c r="AO3005" s="84"/>
      <c r="AP3005" s="84"/>
      <c r="AQ3005" s="84"/>
      <c r="AR3005" s="84"/>
      <c r="AS3005" s="84"/>
      <c r="AT3005" s="84"/>
      <c r="AU3005" s="84"/>
      <c r="AV3005" s="84"/>
      <c r="AW3005" s="84"/>
    </row>
    <row r="3006" spans="1:49" x14ac:dyDescent="0.25">
      <c r="A3006" s="69" t="s">
        <v>22198</v>
      </c>
      <c r="B3006" s="69" t="s">
        <v>22198</v>
      </c>
      <c r="C3006" s="70"/>
      <c r="D3006" s="71"/>
      <c r="E3006" s="70"/>
      <c r="F3006" s="73"/>
      <c r="G3006" s="70"/>
      <c r="H3006" s="74"/>
      <c r="I3006" s="75"/>
      <c r="J3006" s="75"/>
      <c r="K3006" s="36"/>
      <c r="L3006" s="76"/>
      <c r="M3006" s="76"/>
      <c r="N3006" s="77"/>
      <c r="O3006" s="84" t="s">
        <v>179</v>
      </c>
      <c r="P3006" s="86">
        <v>42759.607245370367</v>
      </c>
      <c r="Q3006" s="84" t="s">
        <v>23376</v>
      </c>
      <c r="R3006" s="84"/>
      <c r="S3006" s="84"/>
      <c r="T3006" s="84"/>
      <c r="U3006" s="86">
        <v>42759.607245370367</v>
      </c>
      <c r="V3006" s="88" t="s">
        <v>25030</v>
      </c>
      <c r="W3006" s="84"/>
      <c r="X3006" s="84"/>
      <c r="Y3006" s="87" t="s">
        <v>26118</v>
      </c>
      <c r="Z3006" s="84"/>
      <c r="AA3006" s="84"/>
      <c r="AB3006" s="84"/>
      <c r="AC3006" s="84"/>
      <c r="AD3006" s="84"/>
      <c r="AE3006" s="84"/>
      <c r="AF3006" s="84"/>
      <c r="AG3006" s="84"/>
      <c r="AH3006" s="84"/>
      <c r="AI3006" s="84"/>
      <c r="AJ3006" s="84"/>
      <c r="AK3006" s="84"/>
      <c r="AL3006" s="84"/>
      <c r="AM3006" s="84"/>
      <c r="AN3006" s="84"/>
      <c r="AO3006" s="84"/>
      <c r="AP3006" s="84"/>
      <c r="AQ3006" s="84"/>
      <c r="AR3006" s="84"/>
      <c r="AS3006" s="84"/>
      <c r="AT3006" s="84"/>
      <c r="AU3006" s="84"/>
      <c r="AV3006" s="84"/>
      <c r="AW3006" s="84"/>
    </row>
    <row r="3007" spans="1:49" x14ac:dyDescent="0.25">
      <c r="A3007" s="69" t="s">
        <v>22199</v>
      </c>
      <c r="B3007" s="69" t="s">
        <v>22199</v>
      </c>
      <c r="C3007" s="70"/>
      <c r="D3007" s="71"/>
      <c r="E3007" s="70"/>
      <c r="F3007" s="73"/>
      <c r="G3007" s="70"/>
      <c r="H3007" s="74"/>
      <c r="I3007" s="75"/>
      <c r="J3007" s="75"/>
      <c r="K3007" s="36"/>
      <c r="L3007" s="76"/>
      <c r="M3007" s="76"/>
      <c r="N3007" s="77"/>
      <c r="O3007" s="84" t="s">
        <v>179</v>
      </c>
      <c r="P3007" s="86">
        <v>42759.607245370367</v>
      </c>
      <c r="Q3007" s="84" t="s">
        <v>23377</v>
      </c>
      <c r="R3007" s="88" t="s">
        <v>23764</v>
      </c>
      <c r="S3007" s="84" t="s">
        <v>3696</v>
      </c>
      <c r="T3007" s="84"/>
      <c r="U3007" s="86">
        <v>42759.607245370367</v>
      </c>
      <c r="V3007" s="88" t="s">
        <v>25031</v>
      </c>
      <c r="W3007" s="84"/>
      <c r="X3007" s="84"/>
      <c r="Y3007" s="87" t="s">
        <v>26119</v>
      </c>
      <c r="Z3007" s="84"/>
      <c r="AA3007" s="84"/>
      <c r="AB3007" s="84"/>
      <c r="AC3007" s="84"/>
      <c r="AD3007" s="84"/>
      <c r="AE3007" s="84"/>
      <c r="AF3007" s="84"/>
      <c r="AG3007" s="84"/>
      <c r="AH3007" s="84"/>
      <c r="AI3007" s="84"/>
      <c r="AJ3007" s="84"/>
      <c r="AK3007" s="84"/>
      <c r="AL3007" s="84"/>
      <c r="AM3007" s="84"/>
      <c r="AN3007" s="84"/>
      <c r="AO3007" s="84"/>
      <c r="AP3007" s="84"/>
      <c r="AQ3007" s="84"/>
      <c r="AR3007" s="84"/>
      <c r="AS3007" s="84"/>
      <c r="AT3007" s="84"/>
      <c r="AU3007" s="84"/>
      <c r="AV3007" s="84"/>
      <c r="AW3007" s="84"/>
    </row>
    <row r="3008" spans="1:49" x14ac:dyDescent="0.25">
      <c r="A3008" s="69" t="s">
        <v>22200</v>
      </c>
      <c r="B3008" s="69" t="s">
        <v>22617</v>
      </c>
      <c r="C3008" s="70"/>
      <c r="D3008" s="71"/>
      <c r="E3008" s="70"/>
      <c r="F3008" s="73"/>
      <c r="G3008" s="70"/>
      <c r="H3008" s="74"/>
      <c r="I3008" s="75"/>
      <c r="J3008" s="75"/>
      <c r="K3008" s="36"/>
      <c r="L3008" s="76"/>
      <c r="M3008" s="76"/>
      <c r="N3008" s="77"/>
      <c r="O3008" s="84" t="s">
        <v>2121</v>
      </c>
      <c r="P3008" s="86">
        <v>42759.607245370367</v>
      </c>
      <c r="Q3008" s="84" t="s">
        <v>23378</v>
      </c>
      <c r="R3008" s="84"/>
      <c r="S3008" s="84"/>
      <c r="T3008" s="84" t="s">
        <v>3948</v>
      </c>
      <c r="U3008" s="86">
        <v>42759.607245370367</v>
      </c>
      <c r="V3008" s="88" t="s">
        <v>25032</v>
      </c>
      <c r="W3008" s="84"/>
      <c r="X3008" s="84"/>
      <c r="Y3008" s="87" t="s">
        <v>26120</v>
      </c>
      <c r="Z3008" s="84"/>
      <c r="AA3008" s="84"/>
      <c r="AB3008" s="84"/>
      <c r="AC3008" s="84"/>
      <c r="AD3008" s="84"/>
      <c r="AE3008" s="84"/>
      <c r="AF3008" s="84"/>
      <c r="AG3008" s="84"/>
      <c r="AH3008" s="84"/>
      <c r="AI3008" s="84"/>
      <c r="AJ3008" s="84"/>
      <c r="AK3008" s="84"/>
      <c r="AL3008" s="84"/>
      <c r="AM3008" s="84"/>
      <c r="AN3008" s="84"/>
      <c r="AO3008" s="84"/>
      <c r="AP3008" s="84"/>
      <c r="AQ3008" s="84"/>
      <c r="AR3008" s="84"/>
      <c r="AS3008" s="84"/>
      <c r="AT3008" s="84"/>
      <c r="AU3008" s="84"/>
      <c r="AV3008" s="84"/>
      <c r="AW3008" s="84"/>
    </row>
    <row r="3009" spans="1:49" x14ac:dyDescent="0.25">
      <c r="A3009" s="69" t="s">
        <v>22201</v>
      </c>
      <c r="B3009" s="69" t="s">
        <v>22201</v>
      </c>
      <c r="C3009" s="70"/>
      <c r="D3009" s="71"/>
      <c r="E3009" s="70"/>
      <c r="F3009" s="73"/>
      <c r="G3009" s="70"/>
      <c r="H3009" s="74"/>
      <c r="I3009" s="75"/>
      <c r="J3009" s="75"/>
      <c r="K3009" s="36"/>
      <c r="L3009" s="76"/>
      <c r="M3009" s="76"/>
      <c r="N3009" s="77"/>
      <c r="O3009" s="84" t="s">
        <v>179</v>
      </c>
      <c r="P3009" s="86">
        <v>42759.607245370367</v>
      </c>
      <c r="Q3009" s="84" t="s">
        <v>23379</v>
      </c>
      <c r="R3009" s="88" t="s">
        <v>23765</v>
      </c>
      <c r="S3009" s="84" t="s">
        <v>3697</v>
      </c>
      <c r="T3009" s="84" t="s">
        <v>24009</v>
      </c>
      <c r="U3009" s="86">
        <v>42759.607245370367</v>
      </c>
      <c r="V3009" s="88" t="s">
        <v>25033</v>
      </c>
      <c r="W3009" s="84"/>
      <c r="X3009" s="84"/>
      <c r="Y3009" s="87" t="s">
        <v>26121</v>
      </c>
      <c r="Z3009" s="84"/>
      <c r="AA3009" s="84"/>
      <c r="AB3009" s="84"/>
      <c r="AC3009" s="84"/>
      <c r="AD3009" s="84"/>
      <c r="AE3009" s="84"/>
      <c r="AF3009" s="84"/>
      <c r="AG3009" s="84"/>
      <c r="AH3009" s="84"/>
      <c r="AI3009" s="84"/>
      <c r="AJ3009" s="84"/>
      <c r="AK3009" s="84"/>
      <c r="AL3009" s="84"/>
      <c r="AM3009" s="84"/>
      <c r="AN3009" s="84"/>
      <c r="AO3009" s="84"/>
      <c r="AP3009" s="84"/>
      <c r="AQ3009" s="84"/>
      <c r="AR3009" s="84"/>
      <c r="AS3009" s="84"/>
      <c r="AT3009" s="84"/>
      <c r="AU3009" s="84"/>
      <c r="AV3009" s="84"/>
      <c r="AW3009" s="84"/>
    </row>
    <row r="3010" spans="1:49" x14ac:dyDescent="0.25">
      <c r="A3010" s="69" t="s">
        <v>22202</v>
      </c>
      <c r="B3010" s="69" t="s">
        <v>1564</v>
      </c>
      <c r="C3010" s="70"/>
      <c r="D3010" s="71"/>
      <c r="E3010" s="70"/>
      <c r="F3010" s="73"/>
      <c r="G3010" s="70"/>
      <c r="H3010" s="74"/>
      <c r="I3010" s="75"/>
      <c r="J3010" s="75"/>
      <c r="K3010" s="36"/>
      <c r="L3010" s="76"/>
      <c r="M3010" s="76"/>
      <c r="N3010" s="77"/>
      <c r="O3010" s="84" t="s">
        <v>2121</v>
      </c>
      <c r="P3010" s="86">
        <v>42759.606689814813</v>
      </c>
      <c r="Q3010" s="84" t="s">
        <v>23312</v>
      </c>
      <c r="R3010" s="84"/>
      <c r="S3010" s="84"/>
      <c r="T3010" s="84" t="s">
        <v>1682</v>
      </c>
      <c r="U3010" s="86">
        <v>42759.606689814813</v>
      </c>
      <c r="V3010" s="88" t="s">
        <v>25034</v>
      </c>
      <c r="W3010" s="84"/>
      <c r="X3010" s="84"/>
      <c r="Y3010" s="87" t="s">
        <v>26122</v>
      </c>
      <c r="Z3010" s="84"/>
      <c r="AA3010" s="84"/>
      <c r="AB3010" s="84"/>
      <c r="AC3010" s="84"/>
      <c r="AD3010" s="84"/>
      <c r="AE3010" s="84"/>
      <c r="AF3010" s="84"/>
      <c r="AG3010" s="84"/>
      <c r="AH3010" s="84"/>
      <c r="AI3010" s="84"/>
      <c r="AJ3010" s="84"/>
      <c r="AK3010" s="84"/>
      <c r="AL3010" s="84"/>
      <c r="AM3010" s="84"/>
      <c r="AN3010" s="84"/>
      <c r="AO3010" s="84"/>
      <c r="AP3010" s="84"/>
      <c r="AQ3010" s="84"/>
      <c r="AR3010" s="84"/>
      <c r="AS3010" s="84"/>
      <c r="AT3010" s="84"/>
      <c r="AU3010" s="84"/>
      <c r="AV3010" s="84"/>
      <c r="AW3010" s="84"/>
    </row>
    <row r="3011" spans="1:49" x14ac:dyDescent="0.25">
      <c r="A3011" s="69" t="s">
        <v>22202</v>
      </c>
      <c r="B3011" s="69" t="s">
        <v>22568</v>
      </c>
      <c r="C3011" s="70"/>
      <c r="D3011" s="71"/>
      <c r="E3011" s="70"/>
      <c r="F3011" s="73"/>
      <c r="G3011" s="70"/>
      <c r="H3011" s="74"/>
      <c r="I3011" s="75"/>
      <c r="J3011" s="75"/>
      <c r="K3011" s="36"/>
      <c r="L3011" s="76"/>
      <c r="M3011" s="76"/>
      <c r="N3011" s="77"/>
      <c r="O3011" s="84" t="s">
        <v>2121</v>
      </c>
      <c r="P3011" s="86">
        <v>42759.606689814813</v>
      </c>
      <c r="Q3011" s="84" t="s">
        <v>23312</v>
      </c>
      <c r="R3011" s="84"/>
      <c r="S3011" s="84"/>
      <c r="T3011" s="84" t="s">
        <v>1682</v>
      </c>
      <c r="U3011" s="86">
        <v>42759.606689814813</v>
      </c>
      <c r="V3011" s="88" t="s">
        <v>25034</v>
      </c>
      <c r="W3011" s="84"/>
      <c r="X3011" s="84"/>
      <c r="Y3011" s="87" t="s">
        <v>26122</v>
      </c>
      <c r="Z3011" s="84"/>
      <c r="AA3011" s="84"/>
      <c r="AB3011" s="84"/>
      <c r="AC3011" s="84"/>
      <c r="AD3011" s="84"/>
      <c r="AE3011" s="84"/>
      <c r="AF3011" s="84"/>
      <c r="AG3011" s="84"/>
      <c r="AH3011" s="84"/>
      <c r="AI3011" s="84"/>
      <c r="AJ3011" s="84"/>
      <c r="AK3011" s="84"/>
      <c r="AL3011" s="84"/>
      <c r="AM3011" s="84"/>
      <c r="AN3011" s="84"/>
      <c r="AO3011" s="84"/>
      <c r="AP3011" s="84"/>
      <c r="AQ3011" s="84"/>
      <c r="AR3011" s="84"/>
      <c r="AS3011" s="84"/>
      <c r="AT3011" s="84"/>
      <c r="AU3011" s="84"/>
      <c r="AV3011" s="84"/>
      <c r="AW3011" s="84"/>
    </row>
    <row r="3012" spans="1:49" x14ac:dyDescent="0.25">
      <c r="A3012" s="69" t="s">
        <v>22202</v>
      </c>
      <c r="B3012" s="69" t="s">
        <v>22402</v>
      </c>
      <c r="C3012" s="70"/>
      <c r="D3012" s="71"/>
      <c r="E3012" s="70"/>
      <c r="F3012" s="73"/>
      <c r="G3012" s="70"/>
      <c r="H3012" s="74"/>
      <c r="I3012" s="75"/>
      <c r="J3012" s="75"/>
      <c r="K3012" s="36"/>
      <c r="L3012" s="76"/>
      <c r="M3012" s="76"/>
      <c r="N3012" s="77"/>
      <c r="O3012" s="84" t="s">
        <v>2121</v>
      </c>
      <c r="P3012" s="86">
        <v>42759.607245370367</v>
      </c>
      <c r="Q3012" s="84" t="s">
        <v>22976</v>
      </c>
      <c r="R3012" s="88" t="s">
        <v>23594</v>
      </c>
      <c r="S3012" s="84" t="s">
        <v>3697</v>
      </c>
      <c r="T3012" s="84"/>
      <c r="U3012" s="86">
        <v>42759.607245370367</v>
      </c>
      <c r="V3012" s="88" t="s">
        <v>25035</v>
      </c>
      <c r="W3012" s="84"/>
      <c r="X3012" s="84"/>
      <c r="Y3012" s="87" t="s">
        <v>26123</v>
      </c>
      <c r="Z3012" s="84"/>
      <c r="AA3012" s="84"/>
      <c r="AB3012" s="84"/>
      <c r="AC3012" s="84"/>
      <c r="AD3012" s="84"/>
      <c r="AE3012" s="84"/>
      <c r="AF3012" s="84"/>
      <c r="AG3012" s="84"/>
      <c r="AH3012" s="84"/>
      <c r="AI3012" s="84"/>
      <c r="AJ3012" s="84"/>
      <c r="AK3012" s="84"/>
      <c r="AL3012" s="84"/>
      <c r="AM3012" s="84"/>
      <c r="AN3012" s="84"/>
      <c r="AO3012" s="84"/>
      <c r="AP3012" s="84"/>
      <c r="AQ3012" s="84"/>
      <c r="AR3012" s="84"/>
      <c r="AS3012" s="84"/>
      <c r="AT3012" s="84"/>
      <c r="AU3012" s="84"/>
      <c r="AV3012" s="84"/>
      <c r="AW3012" s="84"/>
    </row>
    <row r="3013" spans="1:49" x14ac:dyDescent="0.25">
      <c r="A3013" s="69" t="s">
        <v>22202</v>
      </c>
      <c r="B3013" s="69" t="s">
        <v>22403</v>
      </c>
      <c r="C3013" s="70"/>
      <c r="D3013" s="71"/>
      <c r="E3013" s="70"/>
      <c r="F3013" s="73"/>
      <c r="G3013" s="70"/>
      <c r="H3013" s="74"/>
      <c r="I3013" s="75"/>
      <c r="J3013" s="75"/>
      <c r="K3013" s="36"/>
      <c r="L3013" s="76"/>
      <c r="M3013" s="76"/>
      <c r="N3013" s="77"/>
      <c r="O3013" s="84" t="s">
        <v>2121</v>
      </c>
      <c r="P3013" s="86">
        <v>42759.607245370367</v>
      </c>
      <c r="Q3013" s="84" t="s">
        <v>22976</v>
      </c>
      <c r="R3013" s="88" t="s">
        <v>23594</v>
      </c>
      <c r="S3013" s="84" t="s">
        <v>3697</v>
      </c>
      <c r="T3013" s="84"/>
      <c r="U3013" s="86">
        <v>42759.607245370367</v>
      </c>
      <c r="V3013" s="88" t="s">
        <v>25035</v>
      </c>
      <c r="W3013" s="84"/>
      <c r="X3013" s="84"/>
      <c r="Y3013" s="87" t="s">
        <v>26123</v>
      </c>
      <c r="Z3013" s="84"/>
      <c r="AA3013" s="84"/>
      <c r="AB3013" s="84"/>
      <c r="AC3013" s="84"/>
      <c r="AD3013" s="84"/>
      <c r="AE3013" s="84"/>
      <c r="AF3013" s="84"/>
      <c r="AG3013" s="84"/>
      <c r="AH3013" s="84"/>
      <c r="AI3013" s="84"/>
      <c r="AJ3013" s="84"/>
      <c r="AK3013" s="84"/>
      <c r="AL3013" s="84"/>
      <c r="AM3013" s="84"/>
      <c r="AN3013" s="84"/>
      <c r="AO3013" s="84"/>
      <c r="AP3013" s="84"/>
      <c r="AQ3013" s="84"/>
      <c r="AR3013" s="84"/>
      <c r="AS3013" s="84"/>
      <c r="AT3013" s="84"/>
      <c r="AU3013" s="84"/>
      <c r="AV3013" s="84"/>
      <c r="AW3013" s="84"/>
    </row>
    <row r="3014" spans="1:49" x14ac:dyDescent="0.25">
      <c r="A3014" s="69" t="s">
        <v>1022</v>
      </c>
      <c r="B3014" s="69" t="s">
        <v>1022</v>
      </c>
      <c r="C3014" s="70"/>
      <c r="D3014" s="71"/>
      <c r="E3014" s="70"/>
      <c r="F3014" s="73"/>
      <c r="G3014" s="70"/>
      <c r="H3014" s="74"/>
      <c r="I3014" s="75"/>
      <c r="J3014" s="75"/>
      <c r="K3014" s="36"/>
      <c r="L3014" s="76"/>
      <c r="M3014" s="76"/>
      <c r="N3014" s="77"/>
      <c r="O3014" s="84" t="s">
        <v>179</v>
      </c>
      <c r="P3014" s="86">
        <v>42759.607256944444</v>
      </c>
      <c r="Q3014" s="84" t="s">
        <v>23380</v>
      </c>
      <c r="R3014" s="88" t="s">
        <v>23766</v>
      </c>
      <c r="S3014" s="84" t="s">
        <v>3696</v>
      </c>
      <c r="T3014" s="84" t="s">
        <v>24010</v>
      </c>
      <c r="U3014" s="86">
        <v>42759.607256944444</v>
      </c>
      <c r="V3014" s="88" t="s">
        <v>25036</v>
      </c>
      <c r="W3014" s="84"/>
      <c r="X3014" s="84"/>
      <c r="Y3014" s="87" t="s">
        <v>26124</v>
      </c>
      <c r="Z3014" s="84"/>
      <c r="AA3014" s="84"/>
      <c r="AB3014" s="84"/>
      <c r="AC3014" s="84"/>
      <c r="AD3014" s="84"/>
      <c r="AE3014" s="84"/>
      <c r="AF3014" s="84"/>
      <c r="AG3014" s="84"/>
      <c r="AH3014" s="84"/>
      <c r="AI3014" s="84"/>
      <c r="AJ3014" s="84"/>
      <c r="AK3014" s="84"/>
      <c r="AL3014" s="84"/>
      <c r="AM3014" s="84"/>
      <c r="AN3014" s="84"/>
      <c r="AO3014" s="84"/>
      <c r="AP3014" s="84"/>
      <c r="AQ3014" s="84"/>
      <c r="AR3014" s="84"/>
      <c r="AS3014" s="84"/>
      <c r="AT3014" s="84"/>
      <c r="AU3014" s="84"/>
      <c r="AV3014" s="84"/>
      <c r="AW3014" s="84"/>
    </row>
    <row r="3015" spans="1:49" x14ac:dyDescent="0.25">
      <c r="A3015" s="69" t="s">
        <v>22203</v>
      </c>
      <c r="B3015" s="69" t="s">
        <v>22618</v>
      </c>
      <c r="C3015" s="70"/>
      <c r="D3015" s="71"/>
      <c r="E3015" s="70"/>
      <c r="F3015" s="73"/>
      <c r="G3015" s="70"/>
      <c r="H3015" s="74"/>
      <c r="I3015" s="75"/>
      <c r="J3015" s="75"/>
      <c r="K3015" s="36"/>
      <c r="L3015" s="76"/>
      <c r="M3015" s="76"/>
      <c r="N3015" s="77"/>
      <c r="O3015" s="84" t="s">
        <v>2121</v>
      </c>
      <c r="P3015" s="86">
        <v>42759.607256944444</v>
      </c>
      <c r="Q3015" s="84" t="s">
        <v>23381</v>
      </c>
      <c r="R3015" s="88" t="s">
        <v>23610</v>
      </c>
      <c r="S3015" s="84" t="s">
        <v>3725</v>
      </c>
      <c r="T3015" s="84"/>
      <c r="U3015" s="86">
        <v>42759.607256944444</v>
      </c>
      <c r="V3015" s="88" t="s">
        <v>25037</v>
      </c>
      <c r="W3015" s="84"/>
      <c r="X3015" s="84"/>
      <c r="Y3015" s="87" t="s">
        <v>26125</v>
      </c>
      <c r="Z3015" s="84"/>
      <c r="AA3015" s="84"/>
      <c r="AB3015" s="84"/>
      <c r="AC3015" s="84"/>
      <c r="AD3015" s="84"/>
      <c r="AE3015" s="84"/>
      <c r="AF3015" s="84"/>
      <c r="AG3015" s="84"/>
      <c r="AH3015" s="84"/>
      <c r="AI3015" s="84"/>
      <c r="AJ3015" s="84"/>
      <c r="AK3015" s="84"/>
      <c r="AL3015" s="84"/>
      <c r="AM3015" s="84"/>
      <c r="AN3015" s="84"/>
      <c r="AO3015" s="84"/>
      <c r="AP3015" s="84"/>
      <c r="AQ3015" s="84"/>
      <c r="AR3015" s="84"/>
      <c r="AS3015" s="84"/>
      <c r="AT3015" s="84"/>
      <c r="AU3015" s="84"/>
      <c r="AV3015" s="84"/>
      <c r="AW3015" s="84"/>
    </row>
    <row r="3016" spans="1:49" x14ac:dyDescent="0.25">
      <c r="A3016" s="69" t="s">
        <v>22204</v>
      </c>
      <c r="B3016" s="69" t="s">
        <v>22619</v>
      </c>
      <c r="C3016" s="70"/>
      <c r="D3016" s="71"/>
      <c r="E3016" s="70"/>
      <c r="F3016" s="73"/>
      <c r="G3016" s="70"/>
      <c r="H3016" s="74"/>
      <c r="I3016" s="75"/>
      <c r="J3016" s="75"/>
      <c r="K3016" s="36"/>
      <c r="L3016" s="76"/>
      <c r="M3016" s="76"/>
      <c r="N3016" s="77"/>
      <c r="O3016" s="84" t="s">
        <v>2121</v>
      </c>
      <c r="P3016" s="86">
        <v>42759.604664351849</v>
      </c>
      <c r="Q3016" s="84" t="s">
        <v>23382</v>
      </c>
      <c r="R3016" s="84"/>
      <c r="S3016" s="84"/>
      <c r="T3016" s="84"/>
      <c r="U3016" s="86">
        <v>42759.604664351849</v>
      </c>
      <c r="V3016" s="88" t="s">
        <v>25038</v>
      </c>
      <c r="W3016" s="84"/>
      <c r="X3016" s="84"/>
      <c r="Y3016" s="87" t="s">
        <v>26126</v>
      </c>
      <c r="Z3016" s="84"/>
      <c r="AA3016" s="84"/>
      <c r="AB3016" s="84"/>
      <c r="AC3016" s="84"/>
      <c r="AD3016" s="84"/>
      <c r="AE3016" s="84"/>
      <c r="AF3016" s="84"/>
      <c r="AG3016" s="84"/>
      <c r="AH3016" s="84"/>
      <c r="AI3016" s="84"/>
      <c r="AJ3016" s="84"/>
      <c r="AK3016" s="84"/>
      <c r="AL3016" s="84"/>
      <c r="AM3016" s="84"/>
      <c r="AN3016" s="84"/>
      <c r="AO3016" s="84"/>
      <c r="AP3016" s="84"/>
      <c r="AQ3016" s="84"/>
      <c r="AR3016" s="84"/>
      <c r="AS3016" s="84"/>
      <c r="AT3016" s="84"/>
      <c r="AU3016" s="84"/>
      <c r="AV3016" s="84"/>
      <c r="AW3016" s="84"/>
    </row>
    <row r="3017" spans="1:49" x14ac:dyDescent="0.25">
      <c r="A3017" s="69" t="s">
        <v>22204</v>
      </c>
      <c r="B3017" s="69" t="s">
        <v>22620</v>
      </c>
      <c r="C3017" s="70"/>
      <c r="D3017" s="71"/>
      <c r="E3017" s="70"/>
      <c r="F3017" s="73"/>
      <c r="G3017" s="70"/>
      <c r="H3017" s="74"/>
      <c r="I3017" s="75"/>
      <c r="J3017" s="75"/>
      <c r="K3017" s="36"/>
      <c r="L3017" s="76"/>
      <c r="M3017" s="76"/>
      <c r="N3017" s="77"/>
      <c r="O3017" s="84" t="s">
        <v>2121</v>
      </c>
      <c r="P3017" s="86">
        <v>42759.604664351849</v>
      </c>
      <c r="Q3017" s="84" t="s">
        <v>23382</v>
      </c>
      <c r="R3017" s="84"/>
      <c r="S3017" s="84"/>
      <c r="T3017" s="84"/>
      <c r="U3017" s="86">
        <v>42759.604664351849</v>
      </c>
      <c r="V3017" s="88" t="s">
        <v>25038</v>
      </c>
      <c r="W3017" s="84"/>
      <c r="X3017" s="84"/>
      <c r="Y3017" s="87" t="s">
        <v>26126</v>
      </c>
      <c r="Z3017" s="84"/>
      <c r="AA3017" s="84"/>
      <c r="AB3017" s="84"/>
      <c r="AC3017" s="84"/>
      <c r="AD3017" s="84"/>
      <c r="AE3017" s="84"/>
      <c r="AF3017" s="84"/>
      <c r="AG3017" s="84"/>
      <c r="AH3017" s="84"/>
      <c r="AI3017" s="84"/>
      <c r="AJ3017" s="84"/>
      <c r="AK3017" s="84"/>
      <c r="AL3017" s="84"/>
      <c r="AM3017" s="84"/>
      <c r="AN3017" s="84"/>
      <c r="AO3017" s="84"/>
      <c r="AP3017" s="84"/>
      <c r="AQ3017" s="84"/>
      <c r="AR3017" s="84"/>
      <c r="AS3017" s="84"/>
      <c r="AT3017" s="84"/>
      <c r="AU3017" s="84"/>
      <c r="AV3017" s="84"/>
      <c r="AW3017" s="84"/>
    </row>
    <row r="3018" spans="1:49" x14ac:dyDescent="0.25">
      <c r="A3018" s="69" t="s">
        <v>22204</v>
      </c>
      <c r="B3018" s="69" t="s">
        <v>22621</v>
      </c>
      <c r="C3018" s="70"/>
      <c r="D3018" s="71"/>
      <c r="E3018" s="70"/>
      <c r="F3018" s="73"/>
      <c r="G3018" s="70"/>
      <c r="H3018" s="74"/>
      <c r="I3018" s="75"/>
      <c r="J3018" s="75"/>
      <c r="K3018" s="36"/>
      <c r="L3018" s="76"/>
      <c r="M3018" s="76"/>
      <c r="N3018" s="77"/>
      <c r="O3018" s="84" t="s">
        <v>2121</v>
      </c>
      <c r="P3018" s="86">
        <v>42759.604664351849</v>
      </c>
      <c r="Q3018" s="84" t="s">
        <v>23382</v>
      </c>
      <c r="R3018" s="84"/>
      <c r="S3018" s="84"/>
      <c r="T3018" s="84"/>
      <c r="U3018" s="86">
        <v>42759.604664351849</v>
      </c>
      <c r="V3018" s="88" t="s">
        <v>25038</v>
      </c>
      <c r="W3018" s="84"/>
      <c r="X3018" s="84"/>
      <c r="Y3018" s="87" t="s">
        <v>26126</v>
      </c>
      <c r="Z3018" s="84"/>
      <c r="AA3018" s="84"/>
      <c r="AB3018" s="84"/>
      <c r="AC3018" s="84"/>
      <c r="AD3018" s="84"/>
      <c r="AE3018" s="84"/>
      <c r="AF3018" s="84"/>
      <c r="AG3018" s="84"/>
      <c r="AH3018" s="84"/>
      <c r="AI3018" s="84"/>
      <c r="AJ3018" s="84"/>
      <c r="AK3018" s="84"/>
      <c r="AL3018" s="84"/>
      <c r="AM3018" s="84"/>
      <c r="AN3018" s="84"/>
      <c r="AO3018" s="84"/>
      <c r="AP3018" s="84"/>
      <c r="AQ3018" s="84"/>
      <c r="AR3018" s="84"/>
      <c r="AS3018" s="84"/>
      <c r="AT3018" s="84"/>
      <c r="AU3018" s="84"/>
      <c r="AV3018" s="84"/>
      <c r="AW3018" s="84"/>
    </row>
    <row r="3019" spans="1:49" x14ac:dyDescent="0.25">
      <c r="A3019" s="69" t="s">
        <v>22204</v>
      </c>
      <c r="B3019" s="69" t="s">
        <v>22622</v>
      </c>
      <c r="C3019" s="70"/>
      <c r="D3019" s="71"/>
      <c r="E3019" s="70"/>
      <c r="F3019" s="73"/>
      <c r="G3019" s="70"/>
      <c r="H3019" s="74"/>
      <c r="I3019" s="75"/>
      <c r="J3019" s="75"/>
      <c r="K3019" s="36"/>
      <c r="L3019" s="76"/>
      <c r="M3019" s="76"/>
      <c r="N3019" s="77"/>
      <c r="O3019" s="84" t="s">
        <v>2121</v>
      </c>
      <c r="P3019" s="86">
        <v>42759.604664351849</v>
      </c>
      <c r="Q3019" s="84" t="s">
        <v>23382</v>
      </c>
      <c r="R3019" s="84"/>
      <c r="S3019" s="84"/>
      <c r="T3019" s="84"/>
      <c r="U3019" s="86">
        <v>42759.604664351849</v>
      </c>
      <c r="V3019" s="88" t="s">
        <v>25038</v>
      </c>
      <c r="W3019" s="84"/>
      <c r="X3019" s="84"/>
      <c r="Y3019" s="87" t="s">
        <v>26126</v>
      </c>
      <c r="Z3019" s="84"/>
      <c r="AA3019" s="84"/>
      <c r="AB3019" s="84"/>
      <c r="AC3019" s="84"/>
      <c r="AD3019" s="84"/>
      <c r="AE3019" s="84"/>
      <c r="AF3019" s="84"/>
      <c r="AG3019" s="84"/>
      <c r="AH3019" s="84"/>
      <c r="AI3019" s="84"/>
      <c r="AJ3019" s="84"/>
      <c r="AK3019" s="84"/>
      <c r="AL3019" s="84"/>
      <c r="AM3019" s="84"/>
      <c r="AN3019" s="84"/>
      <c r="AO3019" s="84"/>
      <c r="AP3019" s="84"/>
      <c r="AQ3019" s="84"/>
      <c r="AR3019" s="84"/>
      <c r="AS3019" s="84"/>
      <c r="AT3019" s="84"/>
      <c r="AU3019" s="84"/>
      <c r="AV3019" s="84"/>
      <c r="AW3019" s="84"/>
    </row>
    <row r="3020" spans="1:49" x14ac:dyDescent="0.25">
      <c r="A3020" s="69" t="s">
        <v>22204</v>
      </c>
      <c r="B3020" s="69" t="s">
        <v>22623</v>
      </c>
      <c r="C3020" s="70"/>
      <c r="D3020" s="71"/>
      <c r="E3020" s="70"/>
      <c r="F3020" s="73"/>
      <c r="G3020" s="70"/>
      <c r="H3020" s="74"/>
      <c r="I3020" s="75"/>
      <c r="J3020" s="75"/>
      <c r="K3020" s="36"/>
      <c r="L3020" s="76"/>
      <c r="M3020" s="76"/>
      <c r="N3020" s="77"/>
      <c r="O3020" s="84" t="s">
        <v>2121</v>
      </c>
      <c r="P3020" s="86">
        <v>42759.604664351849</v>
      </c>
      <c r="Q3020" s="84" t="s">
        <v>23382</v>
      </c>
      <c r="R3020" s="84"/>
      <c r="S3020" s="84"/>
      <c r="T3020" s="84"/>
      <c r="U3020" s="86">
        <v>42759.604664351849</v>
      </c>
      <c r="V3020" s="88" t="s">
        <v>25038</v>
      </c>
      <c r="W3020" s="84"/>
      <c r="X3020" s="84"/>
      <c r="Y3020" s="87" t="s">
        <v>26126</v>
      </c>
      <c r="Z3020" s="84"/>
      <c r="AA3020" s="84"/>
      <c r="AB3020" s="84"/>
      <c r="AC3020" s="84"/>
      <c r="AD3020" s="84"/>
      <c r="AE3020" s="84"/>
      <c r="AF3020" s="84"/>
      <c r="AG3020" s="84"/>
      <c r="AH3020" s="84"/>
      <c r="AI3020" s="84"/>
      <c r="AJ3020" s="84"/>
      <c r="AK3020" s="84"/>
      <c r="AL3020" s="84"/>
      <c r="AM3020" s="84"/>
      <c r="AN3020" s="84"/>
      <c r="AO3020" s="84"/>
      <c r="AP3020" s="84"/>
      <c r="AQ3020" s="84"/>
      <c r="AR3020" s="84"/>
      <c r="AS3020" s="84"/>
      <c r="AT3020" s="84"/>
      <c r="AU3020" s="84"/>
      <c r="AV3020" s="84"/>
      <c r="AW3020" s="84"/>
    </row>
    <row r="3021" spans="1:49" x14ac:dyDescent="0.25">
      <c r="A3021" s="69" t="s">
        <v>942</v>
      </c>
      <c r="B3021" s="69" t="s">
        <v>942</v>
      </c>
      <c r="C3021" s="70"/>
      <c r="D3021" s="71"/>
      <c r="E3021" s="70"/>
      <c r="F3021" s="73"/>
      <c r="G3021" s="70"/>
      <c r="H3021" s="74"/>
      <c r="I3021" s="75"/>
      <c r="J3021" s="75"/>
      <c r="K3021" s="36"/>
      <c r="L3021" s="76"/>
      <c r="M3021" s="76"/>
      <c r="N3021" s="77"/>
      <c r="O3021" s="84" t="s">
        <v>179</v>
      </c>
      <c r="P3021" s="86">
        <v>42759.606446759259</v>
      </c>
      <c r="Q3021" s="84" t="s">
        <v>23383</v>
      </c>
      <c r="R3021" s="88" t="s">
        <v>23767</v>
      </c>
      <c r="S3021" s="84" t="s">
        <v>3696</v>
      </c>
      <c r="T3021" s="84"/>
      <c r="U3021" s="86">
        <v>42759.606446759259</v>
      </c>
      <c r="V3021" s="88" t="s">
        <v>25039</v>
      </c>
      <c r="W3021" s="84"/>
      <c r="X3021" s="84"/>
      <c r="Y3021" s="87" t="s">
        <v>26127</v>
      </c>
      <c r="Z3021" s="84"/>
      <c r="AA3021" s="84"/>
      <c r="AB3021" s="84"/>
      <c r="AC3021" s="84"/>
      <c r="AD3021" s="84"/>
      <c r="AE3021" s="84"/>
      <c r="AF3021" s="84"/>
      <c r="AG3021" s="84"/>
      <c r="AH3021" s="84"/>
      <c r="AI3021" s="84"/>
      <c r="AJ3021" s="84"/>
      <c r="AK3021" s="84"/>
      <c r="AL3021" s="84"/>
      <c r="AM3021" s="84"/>
      <c r="AN3021" s="84"/>
      <c r="AO3021" s="84"/>
      <c r="AP3021" s="84"/>
      <c r="AQ3021" s="84"/>
      <c r="AR3021" s="84"/>
      <c r="AS3021" s="84"/>
      <c r="AT3021" s="84"/>
      <c r="AU3021" s="84"/>
      <c r="AV3021" s="84"/>
      <c r="AW3021" s="84"/>
    </row>
    <row r="3022" spans="1:49" x14ac:dyDescent="0.25">
      <c r="A3022" s="69" t="s">
        <v>22204</v>
      </c>
      <c r="B3022" s="69" t="s">
        <v>942</v>
      </c>
      <c r="C3022" s="70"/>
      <c r="D3022" s="71"/>
      <c r="E3022" s="70"/>
      <c r="F3022" s="73"/>
      <c r="G3022" s="70"/>
      <c r="H3022" s="74"/>
      <c r="I3022" s="75"/>
      <c r="J3022" s="75"/>
      <c r="K3022" s="36"/>
      <c r="L3022" s="76"/>
      <c r="M3022" s="76"/>
      <c r="N3022" s="77"/>
      <c r="O3022" s="84" t="s">
        <v>2121</v>
      </c>
      <c r="P3022" s="86">
        <v>42759.604664351849</v>
      </c>
      <c r="Q3022" s="84" t="s">
        <v>23382</v>
      </c>
      <c r="R3022" s="84"/>
      <c r="S3022" s="84"/>
      <c r="T3022" s="84"/>
      <c r="U3022" s="86">
        <v>42759.604664351849</v>
      </c>
      <c r="V3022" s="88" t="s">
        <v>25038</v>
      </c>
      <c r="W3022" s="84"/>
      <c r="X3022" s="84"/>
      <c r="Y3022" s="87" t="s">
        <v>26126</v>
      </c>
      <c r="Z3022" s="84"/>
      <c r="AA3022" s="84"/>
      <c r="AB3022" s="84"/>
      <c r="AC3022" s="84"/>
      <c r="AD3022" s="84"/>
      <c r="AE3022" s="84"/>
      <c r="AF3022" s="84"/>
      <c r="AG3022" s="84"/>
      <c r="AH3022" s="84"/>
      <c r="AI3022" s="84"/>
      <c r="AJ3022" s="84"/>
      <c r="AK3022" s="84"/>
      <c r="AL3022" s="84"/>
      <c r="AM3022" s="84"/>
      <c r="AN3022" s="84"/>
      <c r="AO3022" s="84"/>
      <c r="AP3022" s="84"/>
      <c r="AQ3022" s="84"/>
      <c r="AR3022" s="84"/>
      <c r="AS3022" s="84"/>
      <c r="AT3022" s="84"/>
      <c r="AU3022" s="84"/>
      <c r="AV3022" s="84"/>
      <c r="AW3022" s="84"/>
    </row>
    <row r="3023" spans="1:49" x14ac:dyDescent="0.25">
      <c r="A3023" s="69" t="s">
        <v>22204</v>
      </c>
      <c r="B3023" s="69" t="s">
        <v>1972</v>
      </c>
      <c r="C3023" s="70"/>
      <c r="D3023" s="71"/>
      <c r="E3023" s="70"/>
      <c r="F3023" s="73"/>
      <c r="G3023" s="70"/>
      <c r="H3023" s="74"/>
      <c r="I3023" s="75"/>
      <c r="J3023" s="75"/>
      <c r="K3023" s="36"/>
      <c r="L3023" s="76"/>
      <c r="M3023" s="76"/>
      <c r="N3023" s="77"/>
      <c r="O3023" s="84" t="s">
        <v>2121</v>
      </c>
      <c r="P3023" s="86">
        <v>42759.606377314813</v>
      </c>
      <c r="Q3023" s="84" t="s">
        <v>2903</v>
      </c>
      <c r="R3023" s="84"/>
      <c r="S3023" s="84"/>
      <c r="T3023" s="84" t="s">
        <v>1986</v>
      </c>
      <c r="U3023" s="86">
        <v>42759.606377314813</v>
      </c>
      <c r="V3023" s="88" t="s">
        <v>25040</v>
      </c>
      <c r="W3023" s="84"/>
      <c r="X3023" s="84"/>
      <c r="Y3023" s="87" t="s">
        <v>26128</v>
      </c>
      <c r="Z3023" s="84"/>
      <c r="AA3023" s="84"/>
      <c r="AB3023" s="84"/>
      <c r="AC3023" s="84"/>
      <c r="AD3023" s="84"/>
      <c r="AE3023" s="84"/>
      <c r="AF3023" s="84"/>
      <c r="AG3023" s="84"/>
      <c r="AH3023" s="84"/>
      <c r="AI3023" s="84"/>
      <c r="AJ3023" s="84"/>
      <c r="AK3023" s="84"/>
      <c r="AL3023" s="84"/>
      <c r="AM3023" s="84"/>
      <c r="AN3023" s="84"/>
      <c r="AO3023" s="84"/>
      <c r="AP3023" s="84"/>
      <c r="AQ3023" s="84"/>
      <c r="AR3023" s="84"/>
      <c r="AS3023" s="84"/>
      <c r="AT3023" s="84"/>
      <c r="AU3023" s="84"/>
      <c r="AV3023" s="84"/>
      <c r="AW3023" s="84"/>
    </row>
    <row r="3024" spans="1:49" x14ac:dyDescent="0.25">
      <c r="A3024" s="69" t="s">
        <v>1926</v>
      </c>
      <c r="B3024" s="69" t="s">
        <v>1926</v>
      </c>
      <c r="C3024" s="70"/>
      <c r="D3024" s="71"/>
      <c r="E3024" s="70"/>
      <c r="F3024" s="73"/>
      <c r="G3024" s="70"/>
      <c r="H3024" s="74"/>
      <c r="I3024" s="75"/>
      <c r="J3024" s="75"/>
      <c r="K3024" s="36"/>
      <c r="L3024" s="76"/>
      <c r="M3024" s="76"/>
      <c r="N3024" s="77"/>
      <c r="O3024" s="84" t="s">
        <v>179</v>
      </c>
      <c r="P3024" s="86">
        <v>42759.606180555558</v>
      </c>
      <c r="Q3024" s="84" t="s">
        <v>23384</v>
      </c>
      <c r="R3024" s="88" t="s">
        <v>3424</v>
      </c>
      <c r="S3024" s="84" t="s">
        <v>3697</v>
      </c>
      <c r="T3024" s="84"/>
      <c r="U3024" s="86">
        <v>42759.606180555558</v>
      </c>
      <c r="V3024" s="88" t="s">
        <v>25041</v>
      </c>
      <c r="W3024" s="84"/>
      <c r="X3024" s="84"/>
      <c r="Y3024" s="87" t="s">
        <v>26129</v>
      </c>
      <c r="Z3024" s="84"/>
      <c r="AA3024" s="84"/>
      <c r="AB3024" s="84"/>
      <c r="AC3024" s="84"/>
      <c r="AD3024" s="84"/>
      <c r="AE3024" s="84"/>
      <c r="AF3024" s="84"/>
      <c r="AG3024" s="84"/>
      <c r="AH3024" s="84"/>
      <c r="AI3024" s="84"/>
      <c r="AJ3024" s="84"/>
      <c r="AK3024" s="84"/>
      <c r="AL3024" s="84"/>
      <c r="AM3024" s="84"/>
      <c r="AN3024" s="84"/>
      <c r="AO3024" s="84"/>
      <c r="AP3024" s="84"/>
      <c r="AQ3024" s="84"/>
      <c r="AR3024" s="84"/>
      <c r="AS3024" s="84"/>
      <c r="AT3024" s="84"/>
      <c r="AU3024" s="84"/>
      <c r="AV3024" s="84"/>
      <c r="AW3024" s="84"/>
    </row>
    <row r="3025" spans="1:49" x14ac:dyDescent="0.25">
      <c r="A3025" s="69" t="s">
        <v>1701</v>
      </c>
      <c r="B3025" s="69" t="s">
        <v>1926</v>
      </c>
      <c r="C3025" s="70"/>
      <c r="D3025" s="71"/>
      <c r="E3025" s="70"/>
      <c r="F3025" s="73"/>
      <c r="G3025" s="70"/>
      <c r="H3025" s="74"/>
      <c r="I3025" s="75"/>
      <c r="J3025" s="75"/>
      <c r="K3025" s="36"/>
      <c r="L3025" s="76"/>
      <c r="M3025" s="76"/>
      <c r="N3025" s="77"/>
      <c r="O3025" s="84" t="s">
        <v>2121</v>
      </c>
      <c r="P3025" s="86">
        <v>42759.606249999997</v>
      </c>
      <c r="Q3025" s="84" t="s">
        <v>23385</v>
      </c>
      <c r="R3025" s="88" t="s">
        <v>3424</v>
      </c>
      <c r="S3025" s="84" t="s">
        <v>3697</v>
      </c>
      <c r="T3025" s="84"/>
      <c r="U3025" s="86">
        <v>42759.606249999997</v>
      </c>
      <c r="V3025" s="88" t="s">
        <v>25042</v>
      </c>
      <c r="W3025" s="84"/>
      <c r="X3025" s="84"/>
      <c r="Y3025" s="87" t="s">
        <v>26130</v>
      </c>
      <c r="Z3025" s="84"/>
      <c r="AA3025" s="84"/>
      <c r="AB3025" s="84"/>
      <c r="AC3025" s="84"/>
      <c r="AD3025" s="84"/>
      <c r="AE3025" s="84"/>
      <c r="AF3025" s="84"/>
      <c r="AG3025" s="84"/>
      <c r="AH3025" s="84"/>
      <c r="AI3025" s="84"/>
      <c r="AJ3025" s="84"/>
      <c r="AK3025" s="84"/>
      <c r="AL3025" s="84"/>
      <c r="AM3025" s="84"/>
      <c r="AN3025" s="84"/>
      <c r="AO3025" s="84"/>
      <c r="AP3025" s="84"/>
      <c r="AQ3025" s="84"/>
      <c r="AR3025" s="84"/>
      <c r="AS3025" s="84"/>
      <c r="AT3025" s="84"/>
      <c r="AU3025" s="84"/>
      <c r="AV3025" s="84"/>
      <c r="AW3025" s="84"/>
    </row>
    <row r="3026" spans="1:49" x14ac:dyDescent="0.25">
      <c r="A3026" s="69" t="s">
        <v>22204</v>
      </c>
      <c r="B3026" s="69" t="s">
        <v>1926</v>
      </c>
      <c r="C3026" s="70"/>
      <c r="D3026" s="71"/>
      <c r="E3026" s="70"/>
      <c r="F3026" s="73"/>
      <c r="G3026" s="70"/>
      <c r="H3026" s="74"/>
      <c r="I3026" s="75"/>
      <c r="J3026" s="75"/>
      <c r="K3026" s="36"/>
      <c r="L3026" s="76"/>
      <c r="M3026" s="76"/>
      <c r="N3026" s="77"/>
      <c r="O3026" s="84" t="s">
        <v>2121</v>
      </c>
      <c r="P3026" s="86">
        <v>42759.606562499997</v>
      </c>
      <c r="Q3026" s="84" t="s">
        <v>23386</v>
      </c>
      <c r="R3026" s="88" t="s">
        <v>3424</v>
      </c>
      <c r="S3026" s="84" t="s">
        <v>3697</v>
      </c>
      <c r="T3026" s="84"/>
      <c r="U3026" s="86">
        <v>42759.606562499997</v>
      </c>
      <c r="V3026" s="88" t="s">
        <v>25043</v>
      </c>
      <c r="W3026" s="84"/>
      <c r="X3026" s="84"/>
      <c r="Y3026" s="87" t="s">
        <v>26131</v>
      </c>
      <c r="Z3026" s="84"/>
      <c r="AA3026" s="84"/>
      <c r="AB3026" s="84"/>
      <c r="AC3026" s="84"/>
      <c r="AD3026" s="84"/>
      <c r="AE3026" s="84"/>
      <c r="AF3026" s="84"/>
      <c r="AG3026" s="84"/>
      <c r="AH3026" s="84"/>
      <c r="AI3026" s="84"/>
      <c r="AJ3026" s="84"/>
      <c r="AK3026" s="84"/>
      <c r="AL3026" s="84"/>
      <c r="AM3026" s="84"/>
      <c r="AN3026" s="84"/>
      <c r="AO3026" s="84"/>
      <c r="AP3026" s="84"/>
      <c r="AQ3026" s="84"/>
      <c r="AR3026" s="84"/>
      <c r="AS3026" s="84"/>
      <c r="AT3026" s="84"/>
      <c r="AU3026" s="84"/>
      <c r="AV3026" s="84"/>
      <c r="AW3026" s="84"/>
    </row>
    <row r="3027" spans="1:49" x14ac:dyDescent="0.25">
      <c r="A3027" s="69" t="s">
        <v>22204</v>
      </c>
      <c r="B3027" s="69" t="s">
        <v>581</v>
      </c>
      <c r="C3027" s="70"/>
      <c r="D3027" s="71"/>
      <c r="E3027" s="70"/>
      <c r="F3027" s="73"/>
      <c r="G3027" s="70"/>
      <c r="H3027" s="74"/>
      <c r="I3027" s="75"/>
      <c r="J3027" s="75"/>
      <c r="K3027" s="36"/>
      <c r="L3027" s="76"/>
      <c r="M3027" s="76"/>
      <c r="N3027" s="77"/>
      <c r="O3027" s="84" t="s">
        <v>2121</v>
      </c>
      <c r="P3027" s="86">
        <v>42759.607141203705</v>
      </c>
      <c r="Q3027" s="84" t="s">
        <v>23158</v>
      </c>
      <c r="R3027" s="84"/>
      <c r="S3027" s="84"/>
      <c r="T3027" s="84"/>
      <c r="U3027" s="86">
        <v>42759.607141203705</v>
      </c>
      <c r="V3027" s="88" t="s">
        <v>25044</v>
      </c>
      <c r="W3027" s="84"/>
      <c r="X3027" s="84"/>
      <c r="Y3027" s="87" t="s">
        <v>26132</v>
      </c>
      <c r="Z3027" s="84"/>
      <c r="AA3027" s="84"/>
      <c r="AB3027" s="84"/>
      <c r="AC3027" s="84"/>
      <c r="AD3027" s="84"/>
      <c r="AE3027" s="84"/>
      <c r="AF3027" s="84"/>
      <c r="AG3027" s="84"/>
      <c r="AH3027" s="84"/>
      <c r="AI3027" s="84"/>
      <c r="AJ3027" s="84"/>
      <c r="AK3027" s="84"/>
      <c r="AL3027" s="84"/>
      <c r="AM3027" s="84"/>
      <c r="AN3027" s="84"/>
      <c r="AO3027" s="84"/>
      <c r="AP3027" s="84"/>
      <c r="AQ3027" s="84"/>
      <c r="AR3027" s="84"/>
      <c r="AS3027" s="84"/>
      <c r="AT3027" s="84"/>
      <c r="AU3027" s="84"/>
      <c r="AV3027" s="84"/>
      <c r="AW3027" s="84"/>
    </row>
    <row r="3028" spans="1:49" x14ac:dyDescent="0.25">
      <c r="A3028" s="69" t="s">
        <v>22204</v>
      </c>
      <c r="B3028" s="69" t="s">
        <v>22505</v>
      </c>
      <c r="C3028" s="70"/>
      <c r="D3028" s="71"/>
      <c r="E3028" s="70"/>
      <c r="F3028" s="73"/>
      <c r="G3028" s="70"/>
      <c r="H3028" s="74"/>
      <c r="I3028" s="75"/>
      <c r="J3028" s="75"/>
      <c r="K3028" s="36"/>
      <c r="L3028" s="76"/>
      <c r="M3028" s="76"/>
      <c r="N3028" s="77"/>
      <c r="O3028" s="84" t="s">
        <v>2121</v>
      </c>
      <c r="P3028" s="86">
        <v>42759.607256944444</v>
      </c>
      <c r="Q3028" s="84" t="s">
        <v>23159</v>
      </c>
      <c r="R3028" s="88" t="s">
        <v>23662</v>
      </c>
      <c r="S3028" s="84" t="s">
        <v>3715</v>
      </c>
      <c r="T3028" s="84"/>
      <c r="U3028" s="86">
        <v>42759.607256944444</v>
      </c>
      <c r="V3028" s="88" t="s">
        <v>25045</v>
      </c>
      <c r="W3028" s="84"/>
      <c r="X3028" s="84"/>
      <c r="Y3028" s="87" t="s">
        <v>26133</v>
      </c>
      <c r="Z3028" s="84"/>
      <c r="AA3028" s="84"/>
      <c r="AB3028" s="84"/>
      <c r="AC3028" s="84"/>
      <c r="AD3028" s="84"/>
      <c r="AE3028" s="84"/>
      <c r="AF3028" s="84"/>
      <c r="AG3028" s="84"/>
      <c r="AH3028" s="84"/>
      <c r="AI3028" s="84"/>
      <c r="AJ3028" s="84"/>
      <c r="AK3028" s="84"/>
      <c r="AL3028" s="84"/>
      <c r="AM3028" s="84"/>
      <c r="AN3028" s="84"/>
      <c r="AO3028" s="84"/>
      <c r="AP3028" s="84"/>
      <c r="AQ3028" s="84"/>
      <c r="AR3028" s="84"/>
      <c r="AS3028" s="84"/>
      <c r="AT3028" s="84"/>
      <c r="AU3028" s="84"/>
      <c r="AV3028" s="84"/>
      <c r="AW3028" s="84"/>
    </row>
    <row r="3029" spans="1:49" x14ac:dyDescent="0.25">
      <c r="A3029" s="69" t="s">
        <v>22204</v>
      </c>
      <c r="B3029" s="69" t="s">
        <v>864</v>
      </c>
      <c r="C3029" s="70"/>
      <c r="D3029" s="71"/>
      <c r="E3029" s="70"/>
      <c r="F3029" s="73"/>
      <c r="G3029" s="70"/>
      <c r="H3029" s="74"/>
      <c r="I3029" s="75"/>
      <c r="J3029" s="75"/>
      <c r="K3029" s="36"/>
      <c r="L3029" s="76"/>
      <c r="M3029" s="76"/>
      <c r="N3029" s="77"/>
      <c r="O3029" s="84" t="s">
        <v>2121</v>
      </c>
      <c r="P3029" s="86">
        <v>42759.607256944444</v>
      </c>
      <c r="Q3029" s="84" t="s">
        <v>23159</v>
      </c>
      <c r="R3029" s="88" t="s">
        <v>23662</v>
      </c>
      <c r="S3029" s="84" t="s">
        <v>3715</v>
      </c>
      <c r="T3029" s="84"/>
      <c r="U3029" s="86">
        <v>42759.607256944444</v>
      </c>
      <c r="V3029" s="88" t="s">
        <v>25045</v>
      </c>
      <c r="W3029" s="84"/>
      <c r="X3029" s="84"/>
      <c r="Y3029" s="87" t="s">
        <v>26133</v>
      </c>
      <c r="Z3029" s="84"/>
      <c r="AA3029" s="84"/>
      <c r="AB3029" s="84"/>
      <c r="AC3029" s="84"/>
      <c r="AD3029" s="84"/>
      <c r="AE3029" s="84"/>
      <c r="AF3029" s="84"/>
      <c r="AG3029" s="84"/>
      <c r="AH3029" s="84"/>
      <c r="AI3029" s="84"/>
      <c r="AJ3029" s="84"/>
      <c r="AK3029" s="84"/>
      <c r="AL3029" s="84"/>
      <c r="AM3029" s="84"/>
      <c r="AN3029" s="84"/>
      <c r="AO3029" s="84"/>
      <c r="AP3029" s="84"/>
      <c r="AQ3029" s="84"/>
      <c r="AR3029" s="84"/>
      <c r="AS3029" s="84"/>
      <c r="AT3029" s="84"/>
      <c r="AU3029" s="84"/>
      <c r="AV3029" s="84"/>
      <c r="AW3029" s="84"/>
    </row>
    <row r="3030" spans="1:49" x14ac:dyDescent="0.25">
      <c r="A3030" s="69" t="s">
        <v>22205</v>
      </c>
      <c r="B3030" s="69" t="s">
        <v>22205</v>
      </c>
      <c r="C3030" s="70"/>
      <c r="D3030" s="71"/>
      <c r="E3030" s="70"/>
      <c r="F3030" s="73"/>
      <c r="G3030" s="70"/>
      <c r="H3030" s="74"/>
      <c r="I3030" s="75"/>
      <c r="J3030" s="75"/>
      <c r="K3030" s="36"/>
      <c r="L3030" s="76"/>
      <c r="M3030" s="76"/>
      <c r="N3030" s="77"/>
      <c r="O3030" s="84" t="s">
        <v>179</v>
      </c>
      <c r="P3030" s="86">
        <v>42759.607141203705</v>
      </c>
      <c r="Q3030" s="84" t="s">
        <v>23387</v>
      </c>
      <c r="R3030" s="88" t="s">
        <v>23768</v>
      </c>
      <c r="S3030" s="84" t="s">
        <v>3696</v>
      </c>
      <c r="T3030" s="84"/>
      <c r="U3030" s="86">
        <v>42759.607141203705</v>
      </c>
      <c r="V3030" s="88" t="s">
        <v>25046</v>
      </c>
      <c r="W3030" s="84"/>
      <c r="X3030" s="84"/>
      <c r="Y3030" s="87" t="s">
        <v>26134</v>
      </c>
      <c r="Z3030" s="84"/>
      <c r="AA3030" s="84"/>
      <c r="AB3030" s="84"/>
      <c r="AC3030" s="84"/>
      <c r="AD3030" s="84"/>
      <c r="AE3030" s="84"/>
      <c r="AF3030" s="84"/>
      <c r="AG3030" s="84"/>
      <c r="AH3030" s="84"/>
      <c r="AI3030" s="84"/>
      <c r="AJ3030" s="84"/>
      <c r="AK3030" s="84"/>
      <c r="AL3030" s="84"/>
      <c r="AM3030" s="84"/>
      <c r="AN3030" s="84"/>
      <c r="AO3030" s="84"/>
      <c r="AP3030" s="84"/>
      <c r="AQ3030" s="84"/>
      <c r="AR3030" s="84"/>
      <c r="AS3030" s="84"/>
      <c r="AT3030" s="84"/>
      <c r="AU3030" s="84"/>
      <c r="AV3030" s="84"/>
      <c r="AW3030" s="84"/>
    </row>
    <row r="3031" spans="1:49" x14ac:dyDescent="0.25">
      <c r="A3031" s="69" t="s">
        <v>22205</v>
      </c>
      <c r="B3031" s="69" t="s">
        <v>22205</v>
      </c>
      <c r="C3031" s="70"/>
      <c r="D3031" s="71"/>
      <c r="E3031" s="70"/>
      <c r="F3031" s="73"/>
      <c r="G3031" s="70"/>
      <c r="H3031" s="74"/>
      <c r="I3031" s="75"/>
      <c r="J3031" s="75"/>
      <c r="K3031" s="36"/>
      <c r="L3031" s="76"/>
      <c r="M3031" s="76"/>
      <c r="N3031" s="77"/>
      <c r="O3031" s="84" t="s">
        <v>179</v>
      </c>
      <c r="P3031" s="86">
        <v>42759.607222222221</v>
      </c>
      <c r="Q3031" s="84" t="s">
        <v>23388</v>
      </c>
      <c r="R3031" s="88" t="s">
        <v>23769</v>
      </c>
      <c r="S3031" s="84" t="s">
        <v>3696</v>
      </c>
      <c r="T3031" s="84"/>
      <c r="U3031" s="86">
        <v>42759.607222222221</v>
      </c>
      <c r="V3031" s="88" t="s">
        <v>25047</v>
      </c>
      <c r="W3031" s="84"/>
      <c r="X3031" s="84"/>
      <c r="Y3031" s="87" t="s">
        <v>26135</v>
      </c>
      <c r="Z3031" s="84"/>
      <c r="AA3031" s="84"/>
      <c r="AB3031" s="84"/>
      <c r="AC3031" s="84"/>
      <c r="AD3031" s="84"/>
      <c r="AE3031" s="84"/>
      <c r="AF3031" s="84"/>
      <c r="AG3031" s="84"/>
      <c r="AH3031" s="84"/>
      <c r="AI3031" s="84"/>
      <c r="AJ3031" s="84"/>
      <c r="AK3031" s="84"/>
      <c r="AL3031" s="84"/>
      <c r="AM3031" s="84"/>
      <c r="AN3031" s="84"/>
      <c r="AO3031" s="84"/>
      <c r="AP3031" s="84"/>
      <c r="AQ3031" s="84"/>
      <c r="AR3031" s="84"/>
      <c r="AS3031" s="84"/>
      <c r="AT3031" s="84"/>
      <c r="AU3031" s="84"/>
      <c r="AV3031" s="84"/>
      <c r="AW3031" s="84"/>
    </row>
    <row r="3032" spans="1:49" x14ac:dyDescent="0.25">
      <c r="A3032" s="69" t="s">
        <v>22205</v>
      </c>
      <c r="B3032" s="69" t="s">
        <v>22205</v>
      </c>
      <c r="C3032" s="70"/>
      <c r="D3032" s="71"/>
      <c r="E3032" s="70"/>
      <c r="F3032" s="73"/>
      <c r="G3032" s="70"/>
      <c r="H3032" s="74"/>
      <c r="I3032" s="75"/>
      <c r="J3032" s="75"/>
      <c r="K3032" s="36"/>
      <c r="L3032" s="76"/>
      <c r="M3032" s="76"/>
      <c r="N3032" s="77"/>
      <c r="O3032" s="84" t="s">
        <v>179</v>
      </c>
      <c r="P3032" s="86">
        <v>42759.607256944444</v>
      </c>
      <c r="Q3032" s="84" t="s">
        <v>23389</v>
      </c>
      <c r="R3032" s="88" t="s">
        <v>23770</v>
      </c>
      <c r="S3032" s="84" t="s">
        <v>3787</v>
      </c>
      <c r="T3032" s="84" t="s">
        <v>24011</v>
      </c>
      <c r="U3032" s="86">
        <v>42759.607256944444</v>
      </c>
      <c r="V3032" s="88" t="s">
        <v>25048</v>
      </c>
      <c r="W3032" s="84"/>
      <c r="X3032" s="84"/>
      <c r="Y3032" s="87" t="s">
        <v>26136</v>
      </c>
      <c r="Z3032" s="84"/>
      <c r="AA3032" s="84"/>
      <c r="AB3032" s="84"/>
      <c r="AC3032" s="84"/>
      <c r="AD3032" s="84"/>
      <c r="AE3032" s="84"/>
      <c r="AF3032" s="84"/>
      <c r="AG3032" s="84"/>
      <c r="AH3032" s="84"/>
      <c r="AI3032" s="84"/>
      <c r="AJ3032" s="84"/>
      <c r="AK3032" s="84"/>
      <c r="AL3032" s="84"/>
      <c r="AM3032" s="84"/>
      <c r="AN3032" s="84"/>
      <c r="AO3032" s="84"/>
      <c r="AP3032" s="84"/>
      <c r="AQ3032" s="84"/>
      <c r="AR3032" s="84"/>
      <c r="AS3032" s="84"/>
      <c r="AT3032" s="84"/>
      <c r="AU3032" s="84"/>
      <c r="AV3032" s="84"/>
      <c r="AW3032" s="84"/>
    </row>
    <row r="3033" spans="1:49" x14ac:dyDescent="0.25">
      <c r="A3033" s="69" t="s">
        <v>22206</v>
      </c>
      <c r="B3033" s="69" t="s">
        <v>1577</v>
      </c>
      <c r="C3033" s="70"/>
      <c r="D3033" s="71"/>
      <c r="E3033" s="70"/>
      <c r="F3033" s="73"/>
      <c r="G3033" s="70"/>
      <c r="H3033" s="74"/>
      <c r="I3033" s="75"/>
      <c r="J3033" s="75"/>
      <c r="K3033" s="36"/>
      <c r="L3033" s="76"/>
      <c r="M3033" s="76"/>
      <c r="N3033" s="77"/>
      <c r="O3033" s="84" t="s">
        <v>2121</v>
      </c>
      <c r="P3033" s="86">
        <v>42759.607268518521</v>
      </c>
      <c r="Q3033" s="84" t="s">
        <v>2164</v>
      </c>
      <c r="R3033" s="84"/>
      <c r="S3033" s="84"/>
      <c r="T3033" s="84"/>
      <c r="U3033" s="86">
        <v>42759.607268518521</v>
      </c>
      <c r="V3033" s="88" t="s">
        <v>25049</v>
      </c>
      <c r="W3033" s="84"/>
      <c r="X3033" s="84"/>
      <c r="Y3033" s="87" t="s">
        <v>26137</v>
      </c>
      <c r="Z3033" s="84"/>
      <c r="AA3033" s="84"/>
      <c r="AB3033" s="84"/>
      <c r="AC3033" s="84"/>
      <c r="AD3033" s="84"/>
      <c r="AE3033" s="84"/>
      <c r="AF3033" s="84"/>
      <c r="AG3033" s="84"/>
      <c r="AH3033" s="84"/>
      <c r="AI3033" s="84"/>
      <c r="AJ3033" s="84"/>
      <c r="AK3033" s="84"/>
      <c r="AL3033" s="84"/>
      <c r="AM3033" s="84"/>
      <c r="AN3033" s="84"/>
      <c r="AO3033" s="84"/>
      <c r="AP3033" s="84"/>
      <c r="AQ3033" s="84"/>
      <c r="AR3033" s="84"/>
      <c r="AS3033" s="84"/>
      <c r="AT3033" s="84"/>
      <c r="AU3033" s="84"/>
      <c r="AV3033" s="84"/>
      <c r="AW3033" s="84"/>
    </row>
    <row r="3034" spans="1:49" x14ac:dyDescent="0.25">
      <c r="A3034" s="69" t="s">
        <v>22207</v>
      </c>
      <c r="B3034" s="69" t="s">
        <v>22511</v>
      </c>
      <c r="C3034" s="70"/>
      <c r="D3034" s="71"/>
      <c r="E3034" s="70"/>
      <c r="F3034" s="73"/>
      <c r="G3034" s="70"/>
      <c r="H3034" s="74"/>
      <c r="I3034" s="75"/>
      <c r="J3034" s="75"/>
      <c r="K3034" s="36"/>
      <c r="L3034" s="76"/>
      <c r="M3034" s="76"/>
      <c r="N3034" s="77"/>
      <c r="O3034" s="84" t="s">
        <v>2121</v>
      </c>
      <c r="P3034" s="86">
        <v>42759.607268518521</v>
      </c>
      <c r="Q3034" s="84" t="s">
        <v>23390</v>
      </c>
      <c r="R3034" s="88" t="s">
        <v>23771</v>
      </c>
      <c r="S3034" s="84" t="s">
        <v>3697</v>
      </c>
      <c r="T3034" s="84" t="s">
        <v>1682</v>
      </c>
      <c r="U3034" s="86">
        <v>42759.607268518521</v>
      </c>
      <c r="V3034" s="88" t="s">
        <v>25050</v>
      </c>
      <c r="W3034" s="84"/>
      <c r="X3034" s="84"/>
      <c r="Y3034" s="87" t="s">
        <v>26138</v>
      </c>
      <c r="Z3034" s="84"/>
      <c r="AA3034" s="84"/>
      <c r="AB3034" s="84"/>
      <c r="AC3034" s="84"/>
      <c r="AD3034" s="84"/>
      <c r="AE3034" s="84"/>
      <c r="AF3034" s="84"/>
      <c r="AG3034" s="84"/>
      <c r="AH3034" s="84"/>
      <c r="AI3034" s="84"/>
      <c r="AJ3034" s="84"/>
      <c r="AK3034" s="84"/>
      <c r="AL3034" s="84"/>
      <c r="AM3034" s="84"/>
      <c r="AN3034" s="84"/>
      <c r="AO3034" s="84"/>
      <c r="AP3034" s="84"/>
      <c r="AQ3034" s="84"/>
      <c r="AR3034" s="84"/>
      <c r="AS3034" s="84"/>
      <c r="AT3034" s="84"/>
      <c r="AU3034" s="84"/>
      <c r="AV3034" s="84"/>
      <c r="AW3034" s="84"/>
    </row>
    <row r="3035" spans="1:49" x14ac:dyDescent="0.25">
      <c r="A3035" s="69" t="s">
        <v>22208</v>
      </c>
      <c r="B3035" s="69" t="s">
        <v>22624</v>
      </c>
      <c r="C3035" s="70"/>
      <c r="D3035" s="71"/>
      <c r="E3035" s="70"/>
      <c r="F3035" s="73"/>
      <c r="G3035" s="70"/>
      <c r="H3035" s="74"/>
      <c r="I3035" s="75"/>
      <c r="J3035" s="75"/>
      <c r="K3035" s="36"/>
      <c r="L3035" s="76"/>
      <c r="M3035" s="76"/>
      <c r="N3035" s="77"/>
      <c r="O3035" s="84" t="s">
        <v>2122</v>
      </c>
      <c r="P3035" s="86">
        <v>42759.607268518521</v>
      </c>
      <c r="Q3035" s="84" t="s">
        <v>23391</v>
      </c>
      <c r="R3035" s="84"/>
      <c r="S3035" s="84"/>
      <c r="T3035" s="84"/>
      <c r="U3035" s="86">
        <v>42759.607268518521</v>
      </c>
      <c r="V3035" s="88" t="s">
        <v>25051</v>
      </c>
      <c r="W3035" s="84"/>
      <c r="X3035" s="84"/>
      <c r="Y3035" s="87" t="s">
        <v>26139</v>
      </c>
      <c r="Z3035" s="87" t="s">
        <v>26241</v>
      </c>
      <c r="AA3035" s="84"/>
      <c r="AB3035" s="84"/>
      <c r="AC3035" s="84"/>
      <c r="AD3035" s="84"/>
      <c r="AE3035" s="84"/>
      <c r="AF3035" s="84"/>
      <c r="AG3035" s="84"/>
      <c r="AH3035" s="84"/>
      <c r="AI3035" s="84"/>
      <c r="AJ3035" s="84"/>
      <c r="AK3035" s="84"/>
      <c r="AL3035" s="84"/>
      <c r="AM3035" s="84"/>
      <c r="AN3035" s="84"/>
      <c r="AO3035" s="84"/>
      <c r="AP3035" s="84"/>
      <c r="AQ3035" s="84"/>
      <c r="AR3035" s="84"/>
      <c r="AS3035" s="84"/>
      <c r="AT3035" s="84"/>
      <c r="AU3035" s="84"/>
      <c r="AV3035" s="84"/>
      <c r="AW3035" s="84"/>
    </row>
    <row r="3036" spans="1:49" x14ac:dyDescent="0.25">
      <c r="A3036" s="69" t="s">
        <v>22209</v>
      </c>
      <c r="B3036" s="69" t="s">
        <v>22625</v>
      </c>
      <c r="C3036" s="70"/>
      <c r="D3036" s="71"/>
      <c r="E3036" s="70"/>
      <c r="F3036" s="73"/>
      <c r="G3036" s="70"/>
      <c r="H3036" s="74"/>
      <c r="I3036" s="75"/>
      <c r="J3036" s="75"/>
      <c r="K3036" s="36"/>
      <c r="L3036" s="76"/>
      <c r="M3036" s="76"/>
      <c r="N3036" s="77"/>
      <c r="O3036" s="84" t="s">
        <v>2121</v>
      </c>
      <c r="P3036" s="86">
        <v>42759.60728009259</v>
      </c>
      <c r="Q3036" s="84" t="s">
        <v>23392</v>
      </c>
      <c r="R3036" s="84"/>
      <c r="S3036" s="84"/>
      <c r="T3036" s="84" t="s">
        <v>24012</v>
      </c>
      <c r="U3036" s="86">
        <v>42759.60728009259</v>
      </c>
      <c r="V3036" s="88" t="s">
        <v>25052</v>
      </c>
      <c r="W3036" s="84"/>
      <c r="X3036" s="84"/>
      <c r="Y3036" s="87" t="s">
        <v>26140</v>
      </c>
      <c r="Z3036" s="84"/>
      <c r="AA3036" s="84"/>
      <c r="AB3036" s="84"/>
      <c r="AC3036" s="84"/>
      <c r="AD3036" s="84"/>
      <c r="AE3036" s="84"/>
      <c r="AF3036" s="84"/>
      <c r="AG3036" s="84"/>
      <c r="AH3036" s="84"/>
      <c r="AI3036" s="84"/>
      <c r="AJ3036" s="84"/>
      <c r="AK3036" s="84"/>
      <c r="AL3036" s="84"/>
      <c r="AM3036" s="84"/>
      <c r="AN3036" s="84"/>
      <c r="AO3036" s="84"/>
      <c r="AP3036" s="84"/>
      <c r="AQ3036" s="84"/>
      <c r="AR3036" s="84"/>
      <c r="AS3036" s="84"/>
      <c r="AT3036" s="84"/>
      <c r="AU3036" s="84"/>
      <c r="AV3036" s="84"/>
      <c r="AW3036" s="84"/>
    </row>
    <row r="3037" spans="1:49" x14ac:dyDescent="0.25">
      <c r="A3037" s="69" t="s">
        <v>22210</v>
      </c>
      <c r="B3037" s="69" t="s">
        <v>22210</v>
      </c>
      <c r="C3037" s="70"/>
      <c r="D3037" s="71"/>
      <c r="E3037" s="70"/>
      <c r="F3037" s="73"/>
      <c r="G3037" s="70"/>
      <c r="H3037" s="74"/>
      <c r="I3037" s="75"/>
      <c r="J3037" s="75"/>
      <c r="K3037" s="36"/>
      <c r="L3037" s="76"/>
      <c r="M3037" s="76"/>
      <c r="N3037" s="77"/>
      <c r="O3037" s="84" t="s">
        <v>179</v>
      </c>
      <c r="P3037" s="86">
        <v>42759.60728009259</v>
      </c>
      <c r="Q3037" s="84" t="s">
        <v>23393</v>
      </c>
      <c r="R3037" s="88" t="s">
        <v>23772</v>
      </c>
      <c r="S3037" s="84" t="s">
        <v>3707</v>
      </c>
      <c r="T3037" s="84"/>
      <c r="U3037" s="86">
        <v>42759.60728009259</v>
      </c>
      <c r="V3037" s="88" t="s">
        <v>25053</v>
      </c>
      <c r="W3037" s="84"/>
      <c r="X3037" s="84"/>
      <c r="Y3037" s="87" t="s">
        <v>26141</v>
      </c>
      <c r="Z3037" s="84"/>
      <c r="AA3037" s="84"/>
      <c r="AB3037" s="84"/>
      <c r="AC3037" s="84"/>
      <c r="AD3037" s="84"/>
      <c r="AE3037" s="84"/>
      <c r="AF3037" s="84"/>
      <c r="AG3037" s="84"/>
      <c r="AH3037" s="84"/>
      <c r="AI3037" s="84"/>
      <c r="AJ3037" s="84"/>
      <c r="AK3037" s="84"/>
      <c r="AL3037" s="84"/>
      <c r="AM3037" s="84"/>
      <c r="AN3037" s="84"/>
      <c r="AO3037" s="84"/>
      <c r="AP3037" s="84"/>
      <c r="AQ3037" s="84"/>
      <c r="AR3037" s="84"/>
      <c r="AS3037" s="84"/>
      <c r="AT3037" s="84"/>
      <c r="AU3037" s="84"/>
      <c r="AV3037" s="84"/>
      <c r="AW3037" s="84"/>
    </row>
    <row r="3038" spans="1:49" x14ac:dyDescent="0.25">
      <c r="A3038" s="69" t="s">
        <v>22211</v>
      </c>
      <c r="B3038" s="69" t="s">
        <v>1731</v>
      </c>
      <c r="C3038" s="70"/>
      <c r="D3038" s="71"/>
      <c r="E3038" s="70"/>
      <c r="F3038" s="73"/>
      <c r="G3038" s="70"/>
      <c r="H3038" s="74"/>
      <c r="I3038" s="75"/>
      <c r="J3038" s="75"/>
      <c r="K3038" s="36"/>
      <c r="L3038" s="76"/>
      <c r="M3038" s="76"/>
      <c r="N3038" s="77"/>
      <c r="O3038" s="84" t="s">
        <v>2121</v>
      </c>
      <c r="P3038" s="86">
        <v>42759.605428240742</v>
      </c>
      <c r="Q3038" s="84" t="s">
        <v>23394</v>
      </c>
      <c r="R3038" s="84"/>
      <c r="S3038" s="84"/>
      <c r="T3038" s="84"/>
      <c r="U3038" s="86">
        <v>42759.605428240742</v>
      </c>
      <c r="V3038" s="88" t="s">
        <v>25054</v>
      </c>
      <c r="W3038" s="84"/>
      <c r="X3038" s="84"/>
      <c r="Y3038" s="87" t="s">
        <v>26142</v>
      </c>
      <c r="Z3038" s="84"/>
      <c r="AA3038" s="84"/>
      <c r="AB3038" s="84"/>
      <c r="AC3038" s="84"/>
      <c r="AD3038" s="84"/>
      <c r="AE3038" s="84"/>
      <c r="AF3038" s="84"/>
      <c r="AG3038" s="84"/>
      <c r="AH3038" s="84"/>
      <c r="AI3038" s="84"/>
      <c r="AJ3038" s="84"/>
      <c r="AK3038" s="84"/>
      <c r="AL3038" s="84"/>
      <c r="AM3038" s="84"/>
      <c r="AN3038" s="84"/>
      <c r="AO3038" s="84"/>
      <c r="AP3038" s="84"/>
      <c r="AQ3038" s="84"/>
      <c r="AR3038" s="84"/>
      <c r="AS3038" s="84"/>
      <c r="AT3038" s="84"/>
      <c r="AU3038" s="84"/>
      <c r="AV3038" s="84"/>
      <c r="AW3038" s="84"/>
    </row>
    <row r="3039" spans="1:49" x14ac:dyDescent="0.25">
      <c r="A3039" s="69" t="s">
        <v>22211</v>
      </c>
      <c r="B3039" s="69" t="s">
        <v>1731</v>
      </c>
      <c r="C3039" s="70"/>
      <c r="D3039" s="71"/>
      <c r="E3039" s="70"/>
      <c r="F3039" s="73"/>
      <c r="G3039" s="70"/>
      <c r="H3039" s="74"/>
      <c r="I3039" s="75"/>
      <c r="J3039" s="75"/>
      <c r="K3039" s="36"/>
      <c r="L3039" s="76"/>
      <c r="M3039" s="76"/>
      <c r="N3039" s="77"/>
      <c r="O3039" s="84" t="s">
        <v>2121</v>
      </c>
      <c r="P3039" s="86">
        <v>42759.605474537035</v>
      </c>
      <c r="Q3039" s="84" t="s">
        <v>23395</v>
      </c>
      <c r="R3039" s="88" t="s">
        <v>23773</v>
      </c>
      <c r="S3039" s="84" t="s">
        <v>3697</v>
      </c>
      <c r="T3039" s="84"/>
      <c r="U3039" s="86">
        <v>42759.605474537035</v>
      </c>
      <c r="V3039" s="88" t="s">
        <v>25055</v>
      </c>
      <c r="W3039" s="84"/>
      <c r="X3039" s="84"/>
      <c r="Y3039" s="87" t="s">
        <v>26143</v>
      </c>
      <c r="Z3039" s="84"/>
      <c r="AA3039" s="84"/>
      <c r="AB3039" s="84"/>
      <c r="AC3039" s="84"/>
      <c r="AD3039" s="84"/>
      <c r="AE3039" s="84"/>
      <c r="AF3039" s="84"/>
      <c r="AG3039" s="84"/>
      <c r="AH3039" s="84"/>
      <c r="AI3039" s="84"/>
      <c r="AJ3039" s="84"/>
      <c r="AK3039" s="84"/>
      <c r="AL3039" s="84"/>
      <c r="AM3039" s="84"/>
      <c r="AN3039" s="84"/>
      <c r="AO3039" s="84"/>
      <c r="AP3039" s="84"/>
      <c r="AQ3039" s="84"/>
      <c r="AR3039" s="84"/>
      <c r="AS3039" s="84"/>
      <c r="AT3039" s="84"/>
      <c r="AU3039" s="84"/>
      <c r="AV3039" s="84"/>
      <c r="AW3039" s="84"/>
    </row>
    <row r="3040" spans="1:49" x14ac:dyDescent="0.25">
      <c r="A3040" s="69" t="s">
        <v>22211</v>
      </c>
      <c r="B3040" s="69" t="s">
        <v>1731</v>
      </c>
      <c r="C3040" s="70"/>
      <c r="D3040" s="71"/>
      <c r="E3040" s="70"/>
      <c r="F3040" s="73"/>
      <c r="G3040" s="70"/>
      <c r="H3040" s="74"/>
      <c r="I3040" s="75"/>
      <c r="J3040" s="75"/>
      <c r="K3040" s="36"/>
      <c r="L3040" s="76"/>
      <c r="M3040" s="76"/>
      <c r="N3040" s="77"/>
      <c r="O3040" s="84" t="s">
        <v>2121</v>
      </c>
      <c r="P3040" s="86">
        <v>42759.605787037035</v>
      </c>
      <c r="Q3040" s="84" t="s">
        <v>23081</v>
      </c>
      <c r="R3040" s="84"/>
      <c r="S3040" s="84"/>
      <c r="T3040" s="84"/>
      <c r="U3040" s="86">
        <v>42759.605787037035</v>
      </c>
      <c r="V3040" s="88" t="s">
        <v>25056</v>
      </c>
      <c r="W3040" s="84"/>
      <c r="X3040" s="84"/>
      <c r="Y3040" s="87" t="s">
        <v>26144</v>
      </c>
      <c r="Z3040" s="84"/>
      <c r="AA3040" s="84"/>
      <c r="AB3040" s="84"/>
      <c r="AC3040" s="84"/>
      <c r="AD3040" s="84"/>
      <c r="AE3040" s="84"/>
      <c r="AF3040" s="84"/>
      <c r="AG3040" s="84"/>
      <c r="AH3040" s="84"/>
      <c r="AI3040" s="84"/>
      <c r="AJ3040" s="84"/>
      <c r="AK3040" s="84"/>
      <c r="AL3040" s="84"/>
      <c r="AM3040" s="84"/>
      <c r="AN3040" s="84"/>
      <c r="AO3040" s="84"/>
      <c r="AP3040" s="84"/>
      <c r="AQ3040" s="84"/>
      <c r="AR3040" s="84"/>
      <c r="AS3040" s="84"/>
      <c r="AT3040" s="84"/>
      <c r="AU3040" s="84"/>
      <c r="AV3040" s="84"/>
      <c r="AW3040" s="84"/>
    </row>
    <row r="3041" spans="1:49" x14ac:dyDescent="0.25">
      <c r="A3041" s="69" t="s">
        <v>22211</v>
      </c>
      <c r="B3041" s="69" t="s">
        <v>1731</v>
      </c>
      <c r="C3041" s="70"/>
      <c r="D3041" s="71"/>
      <c r="E3041" s="70"/>
      <c r="F3041" s="73"/>
      <c r="G3041" s="70"/>
      <c r="H3041" s="74"/>
      <c r="I3041" s="75"/>
      <c r="J3041" s="75"/>
      <c r="K3041" s="36"/>
      <c r="L3041" s="76"/>
      <c r="M3041" s="76"/>
      <c r="N3041" s="77"/>
      <c r="O3041" s="84" t="s">
        <v>2121</v>
      </c>
      <c r="P3041" s="86">
        <v>42759.60665509259</v>
      </c>
      <c r="Q3041" s="84" t="s">
        <v>23396</v>
      </c>
      <c r="R3041" s="84"/>
      <c r="S3041" s="84"/>
      <c r="T3041" s="84"/>
      <c r="U3041" s="86">
        <v>42759.60665509259</v>
      </c>
      <c r="V3041" s="88" t="s">
        <v>25057</v>
      </c>
      <c r="W3041" s="84"/>
      <c r="X3041" s="84"/>
      <c r="Y3041" s="87" t="s">
        <v>26145</v>
      </c>
      <c r="Z3041" s="84"/>
      <c r="AA3041" s="84"/>
      <c r="AB3041" s="84"/>
      <c r="AC3041" s="84"/>
      <c r="AD3041" s="84"/>
      <c r="AE3041" s="84"/>
      <c r="AF3041" s="84"/>
      <c r="AG3041" s="84"/>
      <c r="AH3041" s="84"/>
      <c r="AI3041" s="84"/>
      <c r="AJ3041" s="84"/>
      <c r="AK3041" s="84"/>
      <c r="AL3041" s="84"/>
      <c r="AM3041" s="84"/>
      <c r="AN3041" s="84"/>
      <c r="AO3041" s="84"/>
      <c r="AP3041" s="84"/>
      <c r="AQ3041" s="84"/>
      <c r="AR3041" s="84"/>
      <c r="AS3041" s="84"/>
      <c r="AT3041" s="84"/>
      <c r="AU3041" s="84"/>
      <c r="AV3041" s="84"/>
      <c r="AW3041" s="84"/>
    </row>
    <row r="3042" spans="1:49" x14ac:dyDescent="0.25">
      <c r="A3042" s="69" t="s">
        <v>22211</v>
      </c>
      <c r="B3042" s="69" t="s">
        <v>1731</v>
      </c>
      <c r="C3042" s="70"/>
      <c r="D3042" s="71"/>
      <c r="E3042" s="70"/>
      <c r="F3042" s="73"/>
      <c r="G3042" s="70"/>
      <c r="H3042" s="74"/>
      <c r="I3042" s="75"/>
      <c r="J3042" s="75"/>
      <c r="K3042" s="36"/>
      <c r="L3042" s="76"/>
      <c r="M3042" s="76"/>
      <c r="N3042" s="77"/>
      <c r="O3042" s="84" t="s">
        <v>2121</v>
      </c>
      <c r="P3042" s="86">
        <v>42759.606736111113</v>
      </c>
      <c r="Q3042" s="84" t="s">
        <v>23397</v>
      </c>
      <c r="R3042" s="84"/>
      <c r="S3042" s="84"/>
      <c r="T3042" s="84"/>
      <c r="U3042" s="86">
        <v>42759.606736111113</v>
      </c>
      <c r="V3042" s="88" t="s">
        <v>25058</v>
      </c>
      <c r="W3042" s="84"/>
      <c r="X3042" s="84"/>
      <c r="Y3042" s="87" t="s">
        <v>26146</v>
      </c>
      <c r="Z3042" s="84"/>
      <c r="AA3042" s="84"/>
      <c r="AB3042" s="84"/>
      <c r="AC3042" s="84"/>
      <c r="AD3042" s="84"/>
      <c r="AE3042" s="84"/>
      <c r="AF3042" s="84"/>
      <c r="AG3042" s="84"/>
      <c r="AH3042" s="84"/>
      <c r="AI3042" s="84"/>
      <c r="AJ3042" s="84"/>
      <c r="AK3042" s="84"/>
      <c r="AL3042" s="84"/>
      <c r="AM3042" s="84"/>
      <c r="AN3042" s="84"/>
      <c r="AO3042" s="84"/>
      <c r="AP3042" s="84"/>
      <c r="AQ3042" s="84"/>
      <c r="AR3042" s="84"/>
      <c r="AS3042" s="84"/>
      <c r="AT3042" s="84"/>
      <c r="AU3042" s="84"/>
      <c r="AV3042" s="84"/>
      <c r="AW3042" s="84"/>
    </row>
    <row r="3043" spans="1:49" x14ac:dyDescent="0.25">
      <c r="A3043" s="69" t="s">
        <v>22211</v>
      </c>
      <c r="B3043" s="69" t="s">
        <v>1731</v>
      </c>
      <c r="C3043" s="70"/>
      <c r="D3043" s="71"/>
      <c r="E3043" s="70"/>
      <c r="F3043" s="73"/>
      <c r="G3043" s="70"/>
      <c r="H3043" s="74"/>
      <c r="I3043" s="75"/>
      <c r="J3043" s="75"/>
      <c r="K3043" s="36"/>
      <c r="L3043" s="76"/>
      <c r="M3043" s="76"/>
      <c r="N3043" s="77"/>
      <c r="O3043" s="84" t="s">
        <v>2121</v>
      </c>
      <c r="P3043" s="86">
        <v>42759.606759259259</v>
      </c>
      <c r="Q3043" s="84" t="s">
        <v>23398</v>
      </c>
      <c r="R3043" s="84"/>
      <c r="S3043" s="84"/>
      <c r="T3043" s="84"/>
      <c r="U3043" s="86">
        <v>42759.606759259259</v>
      </c>
      <c r="V3043" s="88" t="s">
        <v>25059</v>
      </c>
      <c r="W3043" s="84"/>
      <c r="X3043" s="84"/>
      <c r="Y3043" s="87" t="s">
        <v>26147</v>
      </c>
      <c r="Z3043" s="84"/>
      <c r="AA3043" s="84"/>
      <c r="AB3043" s="84"/>
      <c r="AC3043" s="84"/>
      <c r="AD3043" s="84"/>
      <c r="AE3043" s="84"/>
      <c r="AF3043" s="84"/>
      <c r="AG3043" s="84"/>
      <c r="AH3043" s="84"/>
      <c r="AI3043" s="84"/>
      <c r="AJ3043" s="84"/>
      <c r="AK3043" s="84"/>
      <c r="AL3043" s="84"/>
      <c r="AM3043" s="84"/>
      <c r="AN3043" s="84"/>
      <c r="AO3043" s="84"/>
      <c r="AP3043" s="84"/>
      <c r="AQ3043" s="84"/>
      <c r="AR3043" s="84"/>
      <c r="AS3043" s="84"/>
      <c r="AT3043" s="84"/>
      <c r="AU3043" s="84"/>
      <c r="AV3043" s="84"/>
      <c r="AW3043" s="84"/>
    </row>
    <row r="3044" spans="1:49" x14ac:dyDescent="0.25">
      <c r="A3044" s="69" t="s">
        <v>22211</v>
      </c>
      <c r="B3044" s="69" t="s">
        <v>1731</v>
      </c>
      <c r="C3044" s="70"/>
      <c r="D3044" s="71"/>
      <c r="E3044" s="70"/>
      <c r="F3044" s="73"/>
      <c r="G3044" s="70"/>
      <c r="H3044" s="74"/>
      <c r="I3044" s="75"/>
      <c r="J3044" s="75"/>
      <c r="K3044" s="36"/>
      <c r="L3044" s="76"/>
      <c r="M3044" s="76"/>
      <c r="N3044" s="77"/>
      <c r="O3044" s="84" t="s">
        <v>2121</v>
      </c>
      <c r="P3044" s="86">
        <v>42759.606990740744</v>
      </c>
      <c r="Q3044" s="84" t="s">
        <v>2402</v>
      </c>
      <c r="R3044" s="84"/>
      <c r="S3044" s="84"/>
      <c r="T3044" s="84"/>
      <c r="U3044" s="86">
        <v>42759.606990740744</v>
      </c>
      <c r="V3044" s="88" t="s">
        <v>25060</v>
      </c>
      <c r="W3044" s="84"/>
      <c r="X3044" s="84"/>
      <c r="Y3044" s="87" t="s">
        <v>26148</v>
      </c>
      <c r="Z3044" s="84"/>
      <c r="AA3044" s="84"/>
      <c r="AB3044" s="84"/>
      <c r="AC3044" s="84"/>
      <c r="AD3044" s="84"/>
      <c r="AE3044" s="84"/>
      <c r="AF3044" s="84"/>
      <c r="AG3044" s="84"/>
      <c r="AH3044" s="84"/>
      <c r="AI3044" s="84"/>
      <c r="AJ3044" s="84"/>
      <c r="AK3044" s="84"/>
      <c r="AL3044" s="84"/>
      <c r="AM3044" s="84"/>
      <c r="AN3044" s="84"/>
      <c r="AO3044" s="84"/>
      <c r="AP3044" s="84"/>
      <c r="AQ3044" s="84"/>
      <c r="AR3044" s="84"/>
      <c r="AS3044" s="84"/>
      <c r="AT3044" s="84"/>
      <c r="AU3044" s="84"/>
      <c r="AV3044" s="84"/>
      <c r="AW3044" s="84"/>
    </row>
    <row r="3045" spans="1:49" x14ac:dyDescent="0.25">
      <c r="A3045" s="69" t="s">
        <v>22211</v>
      </c>
      <c r="B3045" s="69" t="s">
        <v>1731</v>
      </c>
      <c r="C3045" s="70"/>
      <c r="D3045" s="71"/>
      <c r="E3045" s="70"/>
      <c r="F3045" s="73"/>
      <c r="G3045" s="70"/>
      <c r="H3045" s="74"/>
      <c r="I3045" s="75"/>
      <c r="J3045" s="75"/>
      <c r="K3045" s="36"/>
      <c r="L3045" s="76"/>
      <c r="M3045" s="76"/>
      <c r="N3045" s="77"/>
      <c r="O3045" s="84" t="s">
        <v>2121</v>
      </c>
      <c r="P3045" s="86">
        <v>42759.607303240744</v>
      </c>
      <c r="Q3045" s="84" t="s">
        <v>22814</v>
      </c>
      <c r="R3045" s="88" t="s">
        <v>23525</v>
      </c>
      <c r="S3045" s="84" t="s">
        <v>3697</v>
      </c>
      <c r="T3045" s="84"/>
      <c r="U3045" s="86">
        <v>42759.607303240744</v>
      </c>
      <c r="V3045" s="88" t="s">
        <v>25061</v>
      </c>
      <c r="W3045" s="84"/>
      <c r="X3045" s="84"/>
      <c r="Y3045" s="87" t="s">
        <v>26149</v>
      </c>
      <c r="Z3045" s="84"/>
      <c r="AA3045" s="84"/>
      <c r="AB3045" s="84"/>
      <c r="AC3045" s="84"/>
      <c r="AD3045" s="84"/>
      <c r="AE3045" s="84"/>
      <c r="AF3045" s="84"/>
      <c r="AG3045" s="84"/>
      <c r="AH3045" s="84"/>
      <c r="AI3045" s="84"/>
      <c r="AJ3045" s="84"/>
      <c r="AK3045" s="84"/>
      <c r="AL3045" s="84"/>
      <c r="AM3045" s="84"/>
      <c r="AN3045" s="84"/>
      <c r="AO3045" s="84"/>
      <c r="AP3045" s="84"/>
      <c r="AQ3045" s="84"/>
      <c r="AR3045" s="84"/>
      <c r="AS3045" s="84"/>
      <c r="AT3045" s="84"/>
      <c r="AU3045" s="84"/>
      <c r="AV3045" s="84"/>
      <c r="AW3045" s="84"/>
    </row>
    <row r="3046" spans="1:49" x14ac:dyDescent="0.25">
      <c r="A3046" s="69" t="s">
        <v>22212</v>
      </c>
      <c r="B3046" s="69" t="s">
        <v>1727</v>
      </c>
      <c r="C3046" s="70"/>
      <c r="D3046" s="71"/>
      <c r="E3046" s="70"/>
      <c r="F3046" s="73"/>
      <c r="G3046" s="70"/>
      <c r="H3046" s="74"/>
      <c r="I3046" s="75"/>
      <c r="J3046" s="75"/>
      <c r="K3046" s="36"/>
      <c r="L3046" s="76"/>
      <c r="M3046" s="76"/>
      <c r="N3046" s="77"/>
      <c r="O3046" s="84" t="s">
        <v>2121</v>
      </c>
      <c r="P3046" s="86">
        <v>42759.607303240744</v>
      </c>
      <c r="Q3046" s="84" t="s">
        <v>23143</v>
      </c>
      <c r="R3046" s="84"/>
      <c r="S3046" s="84"/>
      <c r="T3046" s="84" t="s">
        <v>1682</v>
      </c>
      <c r="U3046" s="86">
        <v>42759.607303240744</v>
      </c>
      <c r="V3046" s="88" t="s">
        <v>25062</v>
      </c>
      <c r="W3046" s="84"/>
      <c r="X3046" s="84"/>
      <c r="Y3046" s="87" t="s">
        <v>26150</v>
      </c>
      <c r="Z3046" s="84"/>
      <c r="AA3046" s="84"/>
      <c r="AB3046" s="84"/>
      <c r="AC3046" s="84"/>
      <c r="AD3046" s="84"/>
      <c r="AE3046" s="84"/>
      <c r="AF3046" s="84"/>
      <c r="AG3046" s="84"/>
      <c r="AH3046" s="84"/>
      <c r="AI3046" s="84"/>
      <c r="AJ3046" s="84"/>
      <c r="AK3046" s="84"/>
      <c r="AL3046" s="84"/>
      <c r="AM3046" s="84"/>
      <c r="AN3046" s="84"/>
      <c r="AO3046" s="84"/>
      <c r="AP3046" s="84"/>
      <c r="AQ3046" s="84"/>
      <c r="AR3046" s="84"/>
      <c r="AS3046" s="84"/>
      <c r="AT3046" s="84"/>
      <c r="AU3046" s="84"/>
      <c r="AV3046" s="84"/>
      <c r="AW3046" s="84"/>
    </row>
    <row r="3047" spans="1:49" x14ac:dyDescent="0.25">
      <c r="A3047" s="69" t="s">
        <v>22213</v>
      </c>
      <c r="B3047" s="69" t="s">
        <v>22455</v>
      </c>
      <c r="C3047" s="70"/>
      <c r="D3047" s="71"/>
      <c r="E3047" s="70"/>
      <c r="F3047" s="73"/>
      <c r="G3047" s="70"/>
      <c r="H3047" s="74"/>
      <c r="I3047" s="75"/>
      <c r="J3047" s="75"/>
      <c r="K3047" s="36"/>
      <c r="L3047" s="76"/>
      <c r="M3047" s="76"/>
      <c r="N3047" s="77"/>
      <c r="O3047" s="84" t="s">
        <v>2121</v>
      </c>
      <c r="P3047" s="86">
        <v>42759.607314814813</v>
      </c>
      <c r="Q3047" s="84" t="s">
        <v>23086</v>
      </c>
      <c r="R3047" s="88" t="s">
        <v>3427</v>
      </c>
      <c r="S3047" s="84" t="s">
        <v>3792</v>
      </c>
      <c r="T3047" s="84"/>
      <c r="U3047" s="86">
        <v>42759.607314814813</v>
      </c>
      <c r="V3047" s="88" t="s">
        <v>25063</v>
      </c>
      <c r="W3047" s="84"/>
      <c r="X3047" s="84"/>
      <c r="Y3047" s="87" t="s">
        <v>26151</v>
      </c>
      <c r="Z3047" s="84"/>
      <c r="AA3047" s="84"/>
      <c r="AB3047" s="84"/>
      <c r="AC3047" s="84"/>
      <c r="AD3047" s="84"/>
      <c r="AE3047" s="84"/>
      <c r="AF3047" s="84"/>
      <c r="AG3047" s="84"/>
      <c r="AH3047" s="84"/>
      <c r="AI3047" s="84"/>
      <c r="AJ3047" s="84"/>
      <c r="AK3047" s="84"/>
      <c r="AL3047" s="84"/>
      <c r="AM3047" s="84"/>
      <c r="AN3047" s="84"/>
      <c r="AO3047" s="84"/>
      <c r="AP3047" s="84"/>
      <c r="AQ3047" s="84"/>
      <c r="AR3047" s="84"/>
      <c r="AS3047" s="84"/>
      <c r="AT3047" s="84"/>
      <c r="AU3047" s="84"/>
      <c r="AV3047" s="84"/>
      <c r="AW3047" s="84"/>
    </row>
    <row r="3048" spans="1:49" x14ac:dyDescent="0.25">
      <c r="A3048" s="69" t="s">
        <v>22214</v>
      </c>
      <c r="B3048" s="69" t="s">
        <v>22214</v>
      </c>
      <c r="C3048" s="70"/>
      <c r="D3048" s="71"/>
      <c r="E3048" s="70"/>
      <c r="F3048" s="73"/>
      <c r="G3048" s="70"/>
      <c r="H3048" s="74"/>
      <c r="I3048" s="75"/>
      <c r="J3048" s="75"/>
      <c r="K3048" s="36"/>
      <c r="L3048" s="76"/>
      <c r="M3048" s="76"/>
      <c r="N3048" s="77"/>
      <c r="O3048" s="84" t="s">
        <v>179</v>
      </c>
      <c r="P3048" s="86">
        <v>42759.604837962965</v>
      </c>
      <c r="Q3048" s="84" t="s">
        <v>23399</v>
      </c>
      <c r="R3048" s="84"/>
      <c r="S3048" s="84"/>
      <c r="T3048" s="84"/>
      <c r="U3048" s="86">
        <v>42759.604837962965</v>
      </c>
      <c r="V3048" s="88" t="s">
        <v>25064</v>
      </c>
      <c r="W3048" s="84"/>
      <c r="X3048" s="84"/>
      <c r="Y3048" s="87" t="s">
        <v>26152</v>
      </c>
      <c r="Z3048" s="84"/>
      <c r="AA3048" s="84"/>
      <c r="AB3048" s="84"/>
      <c r="AC3048" s="84"/>
      <c r="AD3048" s="84"/>
      <c r="AE3048" s="84"/>
      <c r="AF3048" s="84"/>
      <c r="AG3048" s="84"/>
      <c r="AH3048" s="84"/>
      <c r="AI3048" s="84"/>
      <c r="AJ3048" s="84"/>
      <c r="AK3048" s="84"/>
      <c r="AL3048" s="84"/>
      <c r="AM3048" s="84"/>
      <c r="AN3048" s="84"/>
      <c r="AO3048" s="84"/>
      <c r="AP3048" s="84"/>
      <c r="AQ3048" s="84"/>
      <c r="AR3048" s="84"/>
      <c r="AS3048" s="84"/>
      <c r="AT3048" s="84"/>
      <c r="AU3048" s="84"/>
      <c r="AV3048" s="84"/>
      <c r="AW3048" s="84"/>
    </row>
    <row r="3049" spans="1:49" x14ac:dyDescent="0.25">
      <c r="A3049" s="69" t="s">
        <v>22215</v>
      </c>
      <c r="B3049" s="69" t="s">
        <v>22214</v>
      </c>
      <c r="C3049" s="70"/>
      <c r="D3049" s="71"/>
      <c r="E3049" s="70"/>
      <c r="F3049" s="73"/>
      <c r="G3049" s="70"/>
      <c r="H3049" s="74"/>
      <c r="I3049" s="75"/>
      <c r="J3049" s="75"/>
      <c r="K3049" s="36"/>
      <c r="L3049" s="76"/>
      <c r="M3049" s="76"/>
      <c r="N3049" s="77"/>
      <c r="O3049" s="84" t="s">
        <v>2121</v>
      </c>
      <c r="P3049" s="86">
        <v>42759.607314814813</v>
      </c>
      <c r="Q3049" s="84" t="s">
        <v>22820</v>
      </c>
      <c r="R3049" s="84"/>
      <c r="S3049" s="84"/>
      <c r="T3049" s="84"/>
      <c r="U3049" s="86">
        <v>42759.607314814813</v>
      </c>
      <c r="V3049" s="88" t="s">
        <v>25065</v>
      </c>
      <c r="W3049" s="84"/>
      <c r="X3049" s="84"/>
      <c r="Y3049" s="87" t="s">
        <v>26153</v>
      </c>
      <c r="Z3049" s="84"/>
      <c r="AA3049" s="84"/>
      <c r="AB3049" s="84"/>
      <c r="AC3049" s="84"/>
      <c r="AD3049" s="84"/>
      <c r="AE3049" s="84"/>
      <c r="AF3049" s="84"/>
      <c r="AG3049" s="84"/>
      <c r="AH3049" s="84"/>
      <c r="AI3049" s="84"/>
      <c r="AJ3049" s="84"/>
      <c r="AK3049" s="84"/>
      <c r="AL3049" s="84"/>
      <c r="AM3049" s="84"/>
      <c r="AN3049" s="84"/>
      <c r="AO3049" s="84"/>
      <c r="AP3049" s="84"/>
      <c r="AQ3049" s="84"/>
      <c r="AR3049" s="84"/>
      <c r="AS3049" s="84"/>
      <c r="AT3049" s="84"/>
      <c r="AU3049" s="84"/>
      <c r="AV3049" s="84"/>
      <c r="AW3049" s="84"/>
    </row>
    <row r="3050" spans="1:49" x14ac:dyDescent="0.25">
      <c r="A3050" s="69" t="s">
        <v>1800</v>
      </c>
      <c r="B3050" s="69" t="s">
        <v>711</v>
      </c>
      <c r="C3050" s="70"/>
      <c r="D3050" s="71"/>
      <c r="E3050" s="70"/>
      <c r="F3050" s="73"/>
      <c r="G3050" s="70"/>
      <c r="H3050" s="74"/>
      <c r="I3050" s="75"/>
      <c r="J3050" s="75"/>
      <c r="K3050" s="36"/>
      <c r="L3050" s="76"/>
      <c r="M3050" s="76"/>
      <c r="N3050" s="77"/>
      <c r="O3050" s="84" t="s">
        <v>2122</v>
      </c>
      <c r="P3050" s="86">
        <v>42759.606574074074</v>
      </c>
      <c r="Q3050" s="84" t="s">
        <v>23400</v>
      </c>
      <c r="R3050" s="84"/>
      <c r="S3050" s="84"/>
      <c r="T3050" s="84"/>
      <c r="U3050" s="86">
        <v>42759.606574074074</v>
      </c>
      <c r="V3050" s="88" t="s">
        <v>25066</v>
      </c>
      <c r="W3050" s="84"/>
      <c r="X3050" s="84"/>
      <c r="Y3050" s="87" t="s">
        <v>26154</v>
      </c>
      <c r="Z3050" s="87" t="s">
        <v>26242</v>
      </c>
      <c r="AA3050" s="84"/>
      <c r="AB3050" s="84"/>
      <c r="AC3050" s="84"/>
      <c r="AD3050" s="84"/>
      <c r="AE3050" s="84"/>
      <c r="AF3050" s="84"/>
      <c r="AG3050" s="84"/>
      <c r="AH3050" s="84"/>
      <c r="AI3050" s="84"/>
      <c r="AJ3050" s="84"/>
      <c r="AK3050" s="84"/>
      <c r="AL3050" s="84"/>
      <c r="AM3050" s="84"/>
      <c r="AN3050" s="84"/>
      <c r="AO3050" s="84"/>
      <c r="AP3050" s="84"/>
      <c r="AQ3050" s="84"/>
      <c r="AR3050" s="84"/>
      <c r="AS3050" s="84"/>
      <c r="AT3050" s="84"/>
      <c r="AU3050" s="84"/>
      <c r="AV3050" s="84"/>
      <c r="AW3050" s="84"/>
    </row>
    <row r="3051" spans="1:49" x14ac:dyDescent="0.25">
      <c r="A3051" s="69" t="s">
        <v>711</v>
      </c>
      <c r="B3051" s="69" t="s">
        <v>1800</v>
      </c>
      <c r="C3051" s="70"/>
      <c r="D3051" s="71"/>
      <c r="E3051" s="70"/>
      <c r="F3051" s="73"/>
      <c r="G3051" s="70"/>
      <c r="H3051" s="74"/>
      <c r="I3051" s="75"/>
      <c r="J3051" s="75"/>
      <c r="K3051" s="36"/>
      <c r="L3051" s="76"/>
      <c r="M3051" s="76"/>
      <c r="N3051" s="77"/>
      <c r="O3051" s="84" t="s">
        <v>2121</v>
      </c>
      <c r="P3051" s="86">
        <v>42759.606840277775</v>
      </c>
      <c r="Q3051" s="84" t="s">
        <v>23401</v>
      </c>
      <c r="R3051" s="84"/>
      <c r="S3051" s="84"/>
      <c r="T3051" s="84"/>
      <c r="U3051" s="86">
        <v>42759.606840277775</v>
      </c>
      <c r="V3051" s="88" t="s">
        <v>25067</v>
      </c>
      <c r="W3051" s="84"/>
      <c r="X3051" s="84"/>
      <c r="Y3051" s="87" t="s">
        <v>26155</v>
      </c>
      <c r="Z3051" s="84"/>
      <c r="AA3051" s="84"/>
      <c r="AB3051" s="84"/>
      <c r="AC3051" s="84"/>
      <c r="AD3051" s="84"/>
      <c r="AE3051" s="84"/>
      <c r="AF3051" s="84"/>
      <c r="AG3051" s="84"/>
      <c r="AH3051" s="84"/>
      <c r="AI3051" s="84"/>
      <c r="AJ3051" s="84"/>
      <c r="AK3051" s="84"/>
      <c r="AL3051" s="84"/>
      <c r="AM3051" s="84"/>
      <c r="AN3051" s="84"/>
      <c r="AO3051" s="84"/>
      <c r="AP3051" s="84"/>
      <c r="AQ3051" s="84"/>
      <c r="AR3051" s="84"/>
      <c r="AS3051" s="84"/>
      <c r="AT3051" s="84"/>
      <c r="AU3051" s="84"/>
      <c r="AV3051" s="84"/>
      <c r="AW3051" s="84"/>
    </row>
    <row r="3052" spans="1:49" x14ac:dyDescent="0.25">
      <c r="A3052" s="69" t="s">
        <v>711</v>
      </c>
      <c r="B3052" s="69" t="s">
        <v>1800</v>
      </c>
      <c r="C3052" s="70"/>
      <c r="D3052" s="71"/>
      <c r="E3052" s="70"/>
      <c r="F3052" s="73"/>
      <c r="G3052" s="70"/>
      <c r="H3052" s="74"/>
      <c r="I3052" s="75"/>
      <c r="J3052" s="75"/>
      <c r="K3052" s="36"/>
      <c r="L3052" s="76"/>
      <c r="M3052" s="76"/>
      <c r="N3052" s="77"/>
      <c r="O3052" s="84" t="s">
        <v>2122</v>
      </c>
      <c r="P3052" s="86">
        <v>42759.607314814813</v>
      </c>
      <c r="Q3052" s="84" t="s">
        <v>23402</v>
      </c>
      <c r="R3052" s="84"/>
      <c r="S3052" s="84"/>
      <c r="T3052" s="84"/>
      <c r="U3052" s="86">
        <v>42759.607314814813</v>
      </c>
      <c r="V3052" s="88" t="s">
        <v>25068</v>
      </c>
      <c r="W3052" s="84"/>
      <c r="X3052" s="84"/>
      <c r="Y3052" s="87" t="s">
        <v>26156</v>
      </c>
      <c r="Z3052" s="87" t="s">
        <v>26154</v>
      </c>
      <c r="AA3052" s="84"/>
      <c r="AB3052" s="84"/>
      <c r="AC3052" s="84"/>
      <c r="AD3052" s="84"/>
      <c r="AE3052" s="84"/>
      <c r="AF3052" s="84"/>
      <c r="AG3052" s="84"/>
      <c r="AH3052" s="84"/>
      <c r="AI3052" s="84"/>
      <c r="AJ3052" s="84"/>
      <c r="AK3052" s="84"/>
      <c r="AL3052" s="84"/>
      <c r="AM3052" s="84"/>
      <c r="AN3052" s="84"/>
      <c r="AO3052" s="84"/>
      <c r="AP3052" s="84"/>
      <c r="AQ3052" s="84"/>
      <c r="AR3052" s="84"/>
      <c r="AS3052" s="84"/>
      <c r="AT3052" s="84"/>
      <c r="AU3052" s="84"/>
      <c r="AV3052" s="84"/>
      <c r="AW3052" s="84"/>
    </row>
    <row r="3053" spans="1:49" x14ac:dyDescent="0.25">
      <c r="A3053" s="69" t="s">
        <v>22216</v>
      </c>
      <c r="B3053" s="69" t="s">
        <v>22626</v>
      </c>
      <c r="C3053" s="70"/>
      <c r="D3053" s="71"/>
      <c r="E3053" s="70"/>
      <c r="F3053" s="73"/>
      <c r="G3053" s="70"/>
      <c r="H3053" s="74"/>
      <c r="I3053" s="75"/>
      <c r="J3053" s="75"/>
      <c r="K3053" s="36"/>
      <c r="L3053" s="76"/>
      <c r="M3053" s="76"/>
      <c r="N3053" s="77"/>
      <c r="O3053" s="84" t="s">
        <v>2121</v>
      </c>
      <c r="P3053" s="86">
        <v>42759.607314814813</v>
      </c>
      <c r="Q3053" s="84" t="s">
        <v>23403</v>
      </c>
      <c r="R3053" s="88" t="s">
        <v>23774</v>
      </c>
      <c r="S3053" s="84" t="s">
        <v>23892</v>
      </c>
      <c r="T3053" s="84"/>
      <c r="U3053" s="86">
        <v>42759.607314814813</v>
      </c>
      <c r="V3053" s="88" t="s">
        <v>25069</v>
      </c>
      <c r="W3053" s="84"/>
      <c r="X3053" s="84"/>
      <c r="Y3053" s="87" t="s">
        <v>26157</v>
      </c>
      <c r="Z3053" s="84"/>
      <c r="AA3053" s="84"/>
      <c r="AB3053" s="84"/>
      <c r="AC3053" s="84"/>
      <c r="AD3053" s="84"/>
      <c r="AE3053" s="84"/>
      <c r="AF3053" s="84"/>
      <c r="AG3053" s="84"/>
      <c r="AH3053" s="84"/>
      <c r="AI3053" s="84"/>
      <c r="AJ3053" s="84"/>
      <c r="AK3053" s="84"/>
      <c r="AL3053" s="84"/>
      <c r="AM3053" s="84"/>
      <c r="AN3053" s="84"/>
      <c r="AO3053" s="84"/>
      <c r="AP3053" s="84"/>
      <c r="AQ3053" s="84"/>
      <c r="AR3053" s="84"/>
      <c r="AS3053" s="84"/>
      <c r="AT3053" s="84"/>
      <c r="AU3053" s="84"/>
      <c r="AV3053" s="84"/>
      <c r="AW3053" s="84"/>
    </row>
    <row r="3054" spans="1:49" x14ac:dyDescent="0.25">
      <c r="A3054" s="69" t="s">
        <v>22217</v>
      </c>
      <c r="B3054" s="69" t="s">
        <v>1577</v>
      </c>
      <c r="C3054" s="70"/>
      <c r="D3054" s="71"/>
      <c r="E3054" s="70"/>
      <c r="F3054" s="73"/>
      <c r="G3054" s="70"/>
      <c r="H3054" s="74"/>
      <c r="I3054" s="75"/>
      <c r="J3054" s="75"/>
      <c r="K3054" s="36"/>
      <c r="L3054" s="76"/>
      <c r="M3054" s="76"/>
      <c r="N3054" s="77"/>
      <c r="O3054" s="84" t="s">
        <v>2121</v>
      </c>
      <c r="P3054" s="86">
        <v>42759.607314814813</v>
      </c>
      <c r="Q3054" s="84" t="s">
        <v>2164</v>
      </c>
      <c r="R3054" s="84"/>
      <c r="S3054" s="84"/>
      <c r="T3054" s="84"/>
      <c r="U3054" s="86">
        <v>42759.607314814813</v>
      </c>
      <c r="V3054" s="88" t="s">
        <v>25070</v>
      </c>
      <c r="W3054" s="84"/>
      <c r="X3054" s="84"/>
      <c r="Y3054" s="87" t="s">
        <v>26158</v>
      </c>
      <c r="Z3054" s="84"/>
      <c r="AA3054" s="84"/>
      <c r="AB3054" s="84"/>
      <c r="AC3054" s="84"/>
      <c r="AD3054" s="84"/>
      <c r="AE3054" s="84"/>
      <c r="AF3054" s="84"/>
      <c r="AG3054" s="84"/>
      <c r="AH3054" s="84"/>
      <c r="AI3054" s="84"/>
      <c r="AJ3054" s="84"/>
      <c r="AK3054" s="84"/>
      <c r="AL3054" s="84"/>
      <c r="AM3054" s="84"/>
      <c r="AN3054" s="84"/>
      <c r="AO3054" s="84"/>
      <c r="AP3054" s="84"/>
      <c r="AQ3054" s="84"/>
      <c r="AR3054" s="84"/>
      <c r="AS3054" s="84"/>
      <c r="AT3054" s="84"/>
      <c r="AU3054" s="84"/>
      <c r="AV3054" s="84"/>
      <c r="AW3054" s="84"/>
    </row>
    <row r="3055" spans="1:49" x14ac:dyDescent="0.25">
      <c r="A3055" s="69" t="s">
        <v>22218</v>
      </c>
      <c r="B3055" s="69" t="s">
        <v>22218</v>
      </c>
      <c r="C3055" s="70"/>
      <c r="D3055" s="71"/>
      <c r="E3055" s="70"/>
      <c r="F3055" s="73"/>
      <c r="G3055" s="70"/>
      <c r="H3055" s="74"/>
      <c r="I3055" s="75"/>
      <c r="J3055" s="75"/>
      <c r="K3055" s="36"/>
      <c r="L3055" s="76"/>
      <c r="M3055" s="76"/>
      <c r="N3055" s="77"/>
      <c r="O3055" s="84" t="s">
        <v>179</v>
      </c>
      <c r="P3055" s="86">
        <v>42759.606400462966</v>
      </c>
      <c r="Q3055" s="84" t="s">
        <v>23404</v>
      </c>
      <c r="R3055" s="84"/>
      <c r="S3055" s="84"/>
      <c r="T3055" s="84" t="s">
        <v>24013</v>
      </c>
      <c r="U3055" s="86">
        <v>42759.606400462966</v>
      </c>
      <c r="V3055" s="88" t="s">
        <v>25071</v>
      </c>
      <c r="W3055" s="84"/>
      <c r="X3055" s="84"/>
      <c r="Y3055" s="87" t="s">
        <v>26159</v>
      </c>
      <c r="Z3055" s="84"/>
      <c r="AA3055" s="84"/>
      <c r="AB3055" s="84"/>
      <c r="AC3055" s="84"/>
      <c r="AD3055" s="84"/>
      <c r="AE3055" s="84"/>
      <c r="AF3055" s="84"/>
      <c r="AG3055" s="84"/>
      <c r="AH3055" s="84"/>
      <c r="AI3055" s="84"/>
      <c r="AJ3055" s="84"/>
      <c r="AK3055" s="84"/>
      <c r="AL3055" s="84"/>
      <c r="AM3055" s="84"/>
      <c r="AN3055" s="84"/>
      <c r="AO3055" s="84"/>
      <c r="AP3055" s="84"/>
      <c r="AQ3055" s="84"/>
      <c r="AR3055" s="84"/>
      <c r="AS3055" s="84"/>
      <c r="AT3055" s="84"/>
      <c r="AU3055" s="84"/>
      <c r="AV3055" s="84"/>
      <c r="AW3055" s="84"/>
    </row>
    <row r="3056" spans="1:49" x14ac:dyDescent="0.25">
      <c r="A3056" s="69" t="s">
        <v>22219</v>
      </c>
      <c r="B3056" s="69" t="s">
        <v>22218</v>
      </c>
      <c r="C3056" s="70"/>
      <c r="D3056" s="71"/>
      <c r="E3056" s="70"/>
      <c r="F3056" s="73"/>
      <c r="G3056" s="70"/>
      <c r="H3056" s="74"/>
      <c r="I3056" s="75"/>
      <c r="J3056" s="75"/>
      <c r="K3056" s="36"/>
      <c r="L3056" s="76"/>
      <c r="M3056" s="76"/>
      <c r="N3056" s="77"/>
      <c r="O3056" s="84" t="s">
        <v>2121</v>
      </c>
      <c r="P3056" s="86">
        <v>42759.607256944444</v>
      </c>
      <c r="Q3056" s="84" t="s">
        <v>23405</v>
      </c>
      <c r="R3056" s="84"/>
      <c r="S3056" s="84"/>
      <c r="T3056" s="84" t="s">
        <v>24013</v>
      </c>
      <c r="U3056" s="86">
        <v>42759.607256944444</v>
      </c>
      <c r="V3056" s="88" t="s">
        <v>25072</v>
      </c>
      <c r="W3056" s="84"/>
      <c r="X3056" s="84"/>
      <c r="Y3056" s="87" t="s">
        <v>26160</v>
      </c>
      <c r="Z3056" s="84"/>
      <c r="AA3056" s="84"/>
      <c r="AB3056" s="84"/>
      <c r="AC3056" s="84"/>
      <c r="AD3056" s="84"/>
      <c r="AE3056" s="84"/>
      <c r="AF3056" s="84"/>
      <c r="AG3056" s="84"/>
      <c r="AH3056" s="84"/>
      <c r="AI3056" s="84"/>
      <c r="AJ3056" s="84"/>
      <c r="AK3056" s="84"/>
      <c r="AL3056" s="84"/>
      <c r="AM3056" s="84"/>
      <c r="AN3056" s="84"/>
      <c r="AO3056" s="84"/>
      <c r="AP3056" s="84"/>
      <c r="AQ3056" s="84"/>
      <c r="AR3056" s="84"/>
      <c r="AS3056" s="84"/>
      <c r="AT3056" s="84"/>
      <c r="AU3056" s="84"/>
      <c r="AV3056" s="84"/>
      <c r="AW3056" s="84"/>
    </row>
    <row r="3057" spans="1:49" x14ac:dyDescent="0.25">
      <c r="A3057" s="69" t="s">
        <v>22219</v>
      </c>
      <c r="B3057" s="69" t="s">
        <v>22218</v>
      </c>
      <c r="C3057" s="70"/>
      <c r="D3057" s="71"/>
      <c r="E3057" s="70"/>
      <c r="F3057" s="73"/>
      <c r="G3057" s="70"/>
      <c r="H3057" s="74"/>
      <c r="I3057" s="75"/>
      <c r="J3057" s="75"/>
      <c r="K3057" s="36"/>
      <c r="L3057" s="76"/>
      <c r="M3057" s="76"/>
      <c r="N3057" s="77"/>
      <c r="O3057" s="84" t="s">
        <v>2121</v>
      </c>
      <c r="P3057" s="86">
        <v>42759.60732638889</v>
      </c>
      <c r="Q3057" s="84" t="s">
        <v>23406</v>
      </c>
      <c r="R3057" s="88" t="s">
        <v>23775</v>
      </c>
      <c r="S3057" s="84" t="s">
        <v>3757</v>
      </c>
      <c r="T3057" s="84"/>
      <c r="U3057" s="86">
        <v>42759.60732638889</v>
      </c>
      <c r="V3057" s="88" t="s">
        <v>25073</v>
      </c>
      <c r="W3057" s="84"/>
      <c r="X3057" s="84"/>
      <c r="Y3057" s="87" t="s">
        <v>26161</v>
      </c>
      <c r="Z3057" s="84"/>
      <c r="AA3057" s="84"/>
      <c r="AB3057" s="84"/>
      <c r="AC3057" s="84"/>
      <c r="AD3057" s="84"/>
      <c r="AE3057" s="84"/>
      <c r="AF3057" s="84"/>
      <c r="AG3057" s="84"/>
      <c r="AH3057" s="84"/>
      <c r="AI3057" s="84"/>
      <c r="AJ3057" s="84"/>
      <c r="AK3057" s="84"/>
      <c r="AL3057" s="84"/>
      <c r="AM3057" s="84"/>
      <c r="AN3057" s="84"/>
      <c r="AO3057" s="84"/>
      <c r="AP3057" s="84"/>
      <c r="AQ3057" s="84"/>
      <c r="AR3057" s="84"/>
      <c r="AS3057" s="84"/>
      <c r="AT3057" s="84"/>
      <c r="AU3057" s="84"/>
      <c r="AV3057" s="84"/>
      <c r="AW3057" s="84"/>
    </row>
    <row r="3058" spans="1:49" x14ac:dyDescent="0.25">
      <c r="A3058" s="69" t="s">
        <v>22220</v>
      </c>
      <c r="B3058" s="69" t="s">
        <v>22612</v>
      </c>
      <c r="C3058" s="70"/>
      <c r="D3058" s="71"/>
      <c r="E3058" s="70"/>
      <c r="F3058" s="73"/>
      <c r="G3058" s="70"/>
      <c r="H3058" s="74"/>
      <c r="I3058" s="75"/>
      <c r="J3058" s="75"/>
      <c r="K3058" s="36"/>
      <c r="L3058" s="76"/>
      <c r="M3058" s="76"/>
      <c r="N3058" s="77"/>
      <c r="O3058" s="84" t="s">
        <v>2121</v>
      </c>
      <c r="P3058" s="86">
        <v>42759.60732638889</v>
      </c>
      <c r="Q3058" s="84" t="s">
        <v>23407</v>
      </c>
      <c r="R3058" s="88" t="s">
        <v>23756</v>
      </c>
      <c r="S3058" s="84" t="s">
        <v>23872</v>
      </c>
      <c r="T3058" s="84"/>
      <c r="U3058" s="86">
        <v>42759.60732638889</v>
      </c>
      <c r="V3058" s="88" t="s">
        <v>25074</v>
      </c>
      <c r="W3058" s="84"/>
      <c r="X3058" s="84"/>
      <c r="Y3058" s="87" t="s">
        <v>26162</v>
      </c>
      <c r="Z3058" s="84"/>
      <c r="AA3058" s="84"/>
      <c r="AB3058" s="84"/>
      <c r="AC3058" s="84"/>
      <c r="AD3058" s="84"/>
      <c r="AE3058" s="84"/>
      <c r="AF3058" s="84"/>
      <c r="AG3058" s="84"/>
      <c r="AH3058" s="84"/>
      <c r="AI3058" s="84"/>
      <c r="AJ3058" s="84"/>
      <c r="AK3058" s="84"/>
      <c r="AL3058" s="84"/>
      <c r="AM3058" s="84"/>
      <c r="AN3058" s="84"/>
      <c r="AO3058" s="84"/>
      <c r="AP3058" s="84"/>
      <c r="AQ3058" s="84"/>
      <c r="AR3058" s="84"/>
      <c r="AS3058" s="84"/>
      <c r="AT3058" s="84"/>
      <c r="AU3058" s="84"/>
      <c r="AV3058" s="84"/>
      <c r="AW3058" s="84"/>
    </row>
    <row r="3059" spans="1:49" x14ac:dyDescent="0.25">
      <c r="A3059" s="69" t="s">
        <v>22221</v>
      </c>
      <c r="B3059" s="69" t="s">
        <v>1775</v>
      </c>
      <c r="C3059" s="70"/>
      <c r="D3059" s="71"/>
      <c r="E3059" s="70"/>
      <c r="F3059" s="73"/>
      <c r="G3059" s="70"/>
      <c r="H3059" s="74"/>
      <c r="I3059" s="75"/>
      <c r="J3059" s="75"/>
      <c r="K3059" s="36"/>
      <c r="L3059" s="76"/>
      <c r="M3059" s="76"/>
      <c r="N3059" s="77"/>
      <c r="O3059" s="84" t="s">
        <v>2121</v>
      </c>
      <c r="P3059" s="86">
        <v>42759.60732638889</v>
      </c>
      <c r="Q3059" s="84" t="s">
        <v>23178</v>
      </c>
      <c r="R3059" s="84"/>
      <c r="S3059" s="84"/>
      <c r="T3059" s="84"/>
      <c r="U3059" s="86">
        <v>42759.60732638889</v>
      </c>
      <c r="V3059" s="88" t="s">
        <v>25075</v>
      </c>
      <c r="W3059" s="84"/>
      <c r="X3059" s="84"/>
      <c r="Y3059" s="87" t="s">
        <v>26163</v>
      </c>
      <c r="Z3059" s="84"/>
      <c r="AA3059" s="84"/>
      <c r="AB3059" s="84"/>
      <c r="AC3059" s="84"/>
      <c r="AD3059" s="84"/>
      <c r="AE3059" s="84"/>
      <c r="AF3059" s="84"/>
      <c r="AG3059" s="84"/>
      <c r="AH3059" s="84"/>
      <c r="AI3059" s="84"/>
      <c r="AJ3059" s="84"/>
      <c r="AK3059" s="84"/>
      <c r="AL3059" s="84"/>
      <c r="AM3059" s="84"/>
      <c r="AN3059" s="84"/>
      <c r="AO3059" s="84"/>
      <c r="AP3059" s="84"/>
      <c r="AQ3059" s="84"/>
      <c r="AR3059" s="84"/>
      <c r="AS3059" s="84"/>
      <c r="AT3059" s="84"/>
      <c r="AU3059" s="84"/>
      <c r="AV3059" s="84"/>
      <c r="AW3059" s="84"/>
    </row>
    <row r="3060" spans="1:49" x14ac:dyDescent="0.25">
      <c r="A3060" s="69" t="s">
        <v>22221</v>
      </c>
      <c r="B3060" s="69" t="s">
        <v>1709</v>
      </c>
      <c r="C3060" s="70"/>
      <c r="D3060" s="71"/>
      <c r="E3060" s="70"/>
      <c r="F3060" s="73"/>
      <c r="G3060" s="70"/>
      <c r="H3060" s="74"/>
      <c r="I3060" s="75"/>
      <c r="J3060" s="75"/>
      <c r="K3060" s="36"/>
      <c r="L3060" s="76"/>
      <c r="M3060" s="76"/>
      <c r="N3060" s="77"/>
      <c r="O3060" s="84" t="s">
        <v>2121</v>
      </c>
      <c r="P3060" s="86">
        <v>42759.60732638889</v>
      </c>
      <c r="Q3060" s="84" t="s">
        <v>23178</v>
      </c>
      <c r="R3060" s="84"/>
      <c r="S3060" s="84"/>
      <c r="T3060" s="84"/>
      <c r="U3060" s="86">
        <v>42759.60732638889</v>
      </c>
      <c r="V3060" s="88" t="s">
        <v>25075</v>
      </c>
      <c r="W3060" s="84"/>
      <c r="X3060" s="84"/>
      <c r="Y3060" s="87" t="s">
        <v>26163</v>
      </c>
      <c r="Z3060" s="84"/>
      <c r="AA3060" s="84"/>
      <c r="AB3060" s="84"/>
      <c r="AC3060" s="84"/>
      <c r="AD3060" s="84"/>
      <c r="AE3060" s="84"/>
      <c r="AF3060" s="84"/>
      <c r="AG3060" s="84"/>
      <c r="AH3060" s="84"/>
      <c r="AI3060" s="84"/>
      <c r="AJ3060" s="84"/>
      <c r="AK3060" s="84"/>
      <c r="AL3060" s="84"/>
      <c r="AM3060" s="84"/>
      <c r="AN3060" s="84"/>
      <c r="AO3060" s="84"/>
      <c r="AP3060" s="84"/>
      <c r="AQ3060" s="84"/>
      <c r="AR3060" s="84"/>
      <c r="AS3060" s="84"/>
      <c r="AT3060" s="84"/>
      <c r="AU3060" s="84"/>
      <c r="AV3060" s="84"/>
      <c r="AW3060" s="84"/>
    </row>
    <row r="3061" spans="1:49" x14ac:dyDescent="0.25">
      <c r="A3061" s="69" t="s">
        <v>22222</v>
      </c>
      <c r="B3061" s="69" t="s">
        <v>2082</v>
      </c>
      <c r="C3061" s="70"/>
      <c r="D3061" s="71"/>
      <c r="E3061" s="70"/>
      <c r="F3061" s="73"/>
      <c r="G3061" s="70"/>
      <c r="H3061" s="74"/>
      <c r="I3061" s="75"/>
      <c r="J3061" s="75"/>
      <c r="K3061" s="36"/>
      <c r="L3061" s="76"/>
      <c r="M3061" s="76"/>
      <c r="N3061" s="77"/>
      <c r="O3061" s="84" t="s">
        <v>2121</v>
      </c>
      <c r="P3061" s="86">
        <v>42759.60732638889</v>
      </c>
      <c r="Q3061" s="84" t="s">
        <v>23286</v>
      </c>
      <c r="R3061" s="88" t="s">
        <v>23719</v>
      </c>
      <c r="S3061" s="84" t="s">
        <v>3699</v>
      </c>
      <c r="T3061" s="84" t="s">
        <v>23996</v>
      </c>
      <c r="U3061" s="86">
        <v>42759.60732638889</v>
      </c>
      <c r="V3061" s="88" t="s">
        <v>25076</v>
      </c>
      <c r="W3061" s="84"/>
      <c r="X3061" s="84"/>
      <c r="Y3061" s="87" t="s">
        <v>26164</v>
      </c>
      <c r="Z3061" s="84"/>
      <c r="AA3061" s="84"/>
      <c r="AB3061" s="84"/>
      <c r="AC3061" s="84"/>
      <c r="AD3061" s="84"/>
      <c r="AE3061" s="84"/>
      <c r="AF3061" s="84"/>
      <c r="AG3061" s="84"/>
      <c r="AH3061" s="84"/>
      <c r="AI3061" s="84"/>
      <c r="AJ3061" s="84"/>
      <c r="AK3061" s="84"/>
      <c r="AL3061" s="84"/>
      <c r="AM3061" s="84"/>
      <c r="AN3061" s="84"/>
      <c r="AO3061" s="84"/>
      <c r="AP3061" s="84"/>
      <c r="AQ3061" s="84"/>
      <c r="AR3061" s="84"/>
      <c r="AS3061" s="84"/>
      <c r="AT3061" s="84"/>
      <c r="AU3061" s="84"/>
      <c r="AV3061" s="84"/>
      <c r="AW3061" s="84"/>
    </row>
    <row r="3062" spans="1:49" x14ac:dyDescent="0.25">
      <c r="A3062" s="69" t="s">
        <v>22223</v>
      </c>
      <c r="B3062" s="69" t="s">
        <v>22223</v>
      </c>
      <c r="C3062" s="70"/>
      <c r="D3062" s="71"/>
      <c r="E3062" s="70"/>
      <c r="F3062" s="73"/>
      <c r="G3062" s="70"/>
      <c r="H3062" s="74"/>
      <c r="I3062" s="75"/>
      <c r="J3062" s="75"/>
      <c r="K3062" s="36"/>
      <c r="L3062" s="76"/>
      <c r="M3062" s="76"/>
      <c r="N3062" s="77"/>
      <c r="O3062" s="84" t="s">
        <v>179</v>
      </c>
      <c r="P3062" s="86">
        <v>42759.60733796296</v>
      </c>
      <c r="Q3062" s="84" t="s">
        <v>23408</v>
      </c>
      <c r="R3062" s="84"/>
      <c r="S3062" s="84"/>
      <c r="T3062" s="84"/>
      <c r="U3062" s="86">
        <v>42759.60733796296</v>
      </c>
      <c r="V3062" s="88" t="s">
        <v>25077</v>
      </c>
      <c r="W3062" s="84"/>
      <c r="X3062" s="84"/>
      <c r="Y3062" s="87" t="s">
        <v>26165</v>
      </c>
      <c r="Z3062" s="84"/>
      <c r="AA3062" s="84"/>
      <c r="AB3062" s="84"/>
      <c r="AC3062" s="84"/>
      <c r="AD3062" s="84"/>
      <c r="AE3062" s="84"/>
      <c r="AF3062" s="84"/>
      <c r="AG3062" s="84"/>
      <c r="AH3062" s="84"/>
      <c r="AI3062" s="84"/>
      <c r="AJ3062" s="84"/>
      <c r="AK3062" s="84"/>
      <c r="AL3062" s="84"/>
      <c r="AM3062" s="84"/>
      <c r="AN3062" s="84"/>
      <c r="AO3062" s="84"/>
      <c r="AP3062" s="84"/>
      <c r="AQ3062" s="84"/>
      <c r="AR3062" s="84"/>
      <c r="AS3062" s="84"/>
      <c r="AT3062" s="84"/>
      <c r="AU3062" s="84"/>
      <c r="AV3062" s="84"/>
      <c r="AW3062" s="84"/>
    </row>
    <row r="3063" spans="1:49" x14ac:dyDescent="0.25">
      <c r="A3063" s="69" t="s">
        <v>22224</v>
      </c>
      <c r="B3063" s="69" t="s">
        <v>22627</v>
      </c>
      <c r="C3063" s="70"/>
      <c r="D3063" s="71"/>
      <c r="E3063" s="70"/>
      <c r="F3063" s="73"/>
      <c r="G3063" s="70"/>
      <c r="H3063" s="74"/>
      <c r="I3063" s="75"/>
      <c r="J3063" s="75"/>
      <c r="K3063" s="36"/>
      <c r="L3063" s="76"/>
      <c r="M3063" s="76"/>
      <c r="N3063" s="77"/>
      <c r="O3063" s="84" t="s">
        <v>2121</v>
      </c>
      <c r="P3063" s="86">
        <v>42759.60733796296</v>
      </c>
      <c r="Q3063" s="84" t="s">
        <v>23409</v>
      </c>
      <c r="R3063" s="84"/>
      <c r="S3063" s="84"/>
      <c r="T3063" s="84"/>
      <c r="U3063" s="86">
        <v>42759.60733796296</v>
      </c>
      <c r="V3063" s="88" t="s">
        <v>25078</v>
      </c>
      <c r="W3063" s="84"/>
      <c r="X3063" s="84"/>
      <c r="Y3063" s="87" t="s">
        <v>26166</v>
      </c>
      <c r="Z3063" s="84"/>
      <c r="AA3063" s="84"/>
      <c r="AB3063" s="84"/>
      <c r="AC3063" s="84"/>
      <c r="AD3063" s="84"/>
      <c r="AE3063" s="84"/>
      <c r="AF3063" s="84"/>
      <c r="AG3063" s="84"/>
      <c r="AH3063" s="84"/>
      <c r="AI3063" s="84"/>
      <c r="AJ3063" s="84"/>
      <c r="AK3063" s="84"/>
      <c r="AL3063" s="84"/>
      <c r="AM3063" s="84"/>
      <c r="AN3063" s="84"/>
      <c r="AO3063" s="84"/>
      <c r="AP3063" s="84"/>
      <c r="AQ3063" s="84"/>
      <c r="AR3063" s="84"/>
      <c r="AS3063" s="84"/>
      <c r="AT3063" s="84"/>
      <c r="AU3063" s="84"/>
      <c r="AV3063" s="84"/>
      <c r="AW3063" s="84"/>
    </row>
    <row r="3064" spans="1:49" x14ac:dyDescent="0.25">
      <c r="A3064" s="69" t="s">
        <v>22225</v>
      </c>
      <c r="B3064" s="69" t="s">
        <v>22628</v>
      </c>
      <c r="C3064" s="70"/>
      <c r="D3064" s="71"/>
      <c r="E3064" s="70"/>
      <c r="F3064" s="73"/>
      <c r="G3064" s="70"/>
      <c r="H3064" s="74"/>
      <c r="I3064" s="75"/>
      <c r="J3064" s="75"/>
      <c r="K3064" s="36"/>
      <c r="L3064" s="76"/>
      <c r="M3064" s="76"/>
      <c r="N3064" s="77"/>
      <c r="O3064" s="84" t="s">
        <v>2121</v>
      </c>
      <c r="P3064" s="86">
        <v>42759.60733796296</v>
      </c>
      <c r="Q3064" s="84" t="s">
        <v>23410</v>
      </c>
      <c r="R3064" s="84"/>
      <c r="S3064" s="84"/>
      <c r="T3064" s="84"/>
      <c r="U3064" s="86">
        <v>42759.60733796296</v>
      </c>
      <c r="V3064" s="88" t="s">
        <v>25079</v>
      </c>
      <c r="W3064" s="84"/>
      <c r="X3064" s="84"/>
      <c r="Y3064" s="87" t="s">
        <v>26167</v>
      </c>
      <c r="Z3064" s="84"/>
      <c r="AA3064" s="84"/>
      <c r="AB3064" s="84"/>
      <c r="AC3064" s="84"/>
      <c r="AD3064" s="84"/>
      <c r="AE3064" s="84"/>
      <c r="AF3064" s="84"/>
      <c r="AG3064" s="84"/>
      <c r="AH3064" s="84"/>
      <c r="AI3064" s="84"/>
      <c r="AJ3064" s="84"/>
      <c r="AK3064" s="84"/>
      <c r="AL3064" s="84"/>
      <c r="AM3064" s="84"/>
      <c r="AN3064" s="84"/>
      <c r="AO3064" s="84"/>
      <c r="AP3064" s="84"/>
      <c r="AQ3064" s="84"/>
      <c r="AR3064" s="84"/>
      <c r="AS3064" s="84"/>
      <c r="AT3064" s="84"/>
      <c r="AU3064" s="84"/>
      <c r="AV3064" s="84"/>
      <c r="AW3064" s="84"/>
    </row>
    <row r="3065" spans="1:49" x14ac:dyDescent="0.25">
      <c r="A3065" s="69" t="s">
        <v>22226</v>
      </c>
      <c r="B3065" s="69" t="s">
        <v>22629</v>
      </c>
      <c r="C3065" s="70"/>
      <c r="D3065" s="71"/>
      <c r="E3065" s="70"/>
      <c r="F3065" s="73"/>
      <c r="G3065" s="70"/>
      <c r="H3065" s="74"/>
      <c r="I3065" s="75"/>
      <c r="J3065" s="75"/>
      <c r="K3065" s="36"/>
      <c r="L3065" s="76"/>
      <c r="M3065" s="76"/>
      <c r="N3065" s="77"/>
      <c r="O3065" s="84" t="s">
        <v>2121</v>
      </c>
      <c r="P3065" s="86">
        <v>42759.60733796296</v>
      </c>
      <c r="Q3065" s="84" t="s">
        <v>23411</v>
      </c>
      <c r="R3065" s="84"/>
      <c r="S3065" s="84"/>
      <c r="T3065" s="84" t="s">
        <v>24014</v>
      </c>
      <c r="U3065" s="86">
        <v>42759.60733796296</v>
      </c>
      <c r="V3065" s="88" t="s">
        <v>25080</v>
      </c>
      <c r="W3065" s="84"/>
      <c r="X3065" s="84"/>
      <c r="Y3065" s="87" t="s">
        <v>26168</v>
      </c>
      <c r="Z3065" s="84"/>
      <c r="AA3065" s="84"/>
      <c r="AB3065" s="84"/>
      <c r="AC3065" s="84"/>
      <c r="AD3065" s="84"/>
      <c r="AE3065" s="84"/>
      <c r="AF3065" s="84"/>
      <c r="AG3065" s="84"/>
      <c r="AH3065" s="84"/>
      <c r="AI3065" s="84"/>
      <c r="AJ3065" s="84"/>
      <c r="AK3065" s="84"/>
      <c r="AL3065" s="84"/>
      <c r="AM3065" s="84"/>
      <c r="AN3065" s="84"/>
      <c r="AO3065" s="84"/>
      <c r="AP3065" s="84"/>
      <c r="AQ3065" s="84"/>
      <c r="AR3065" s="84"/>
      <c r="AS3065" s="84"/>
      <c r="AT3065" s="84"/>
      <c r="AU3065" s="84"/>
      <c r="AV3065" s="84"/>
      <c r="AW3065" s="84"/>
    </row>
    <row r="3066" spans="1:49" x14ac:dyDescent="0.25">
      <c r="A3066" s="69" t="s">
        <v>22227</v>
      </c>
      <c r="B3066" s="69" t="s">
        <v>1577</v>
      </c>
      <c r="C3066" s="70"/>
      <c r="D3066" s="71"/>
      <c r="E3066" s="70"/>
      <c r="F3066" s="73"/>
      <c r="G3066" s="70"/>
      <c r="H3066" s="74"/>
      <c r="I3066" s="75"/>
      <c r="J3066" s="75"/>
      <c r="K3066" s="36"/>
      <c r="L3066" s="76"/>
      <c r="M3066" s="76"/>
      <c r="N3066" s="77"/>
      <c r="O3066" s="84" t="s">
        <v>2121</v>
      </c>
      <c r="P3066" s="86">
        <v>42759.60733796296</v>
      </c>
      <c r="Q3066" s="84" t="s">
        <v>2164</v>
      </c>
      <c r="R3066" s="84"/>
      <c r="S3066" s="84"/>
      <c r="T3066" s="84"/>
      <c r="U3066" s="86">
        <v>42759.60733796296</v>
      </c>
      <c r="V3066" s="88" t="s">
        <v>25081</v>
      </c>
      <c r="W3066" s="84"/>
      <c r="X3066" s="84"/>
      <c r="Y3066" s="87" t="s">
        <v>26169</v>
      </c>
      <c r="Z3066" s="84"/>
      <c r="AA3066" s="84"/>
      <c r="AB3066" s="84"/>
      <c r="AC3066" s="84"/>
      <c r="AD3066" s="84"/>
      <c r="AE3066" s="84"/>
      <c r="AF3066" s="84"/>
      <c r="AG3066" s="84"/>
      <c r="AH3066" s="84"/>
      <c r="AI3066" s="84"/>
      <c r="AJ3066" s="84"/>
      <c r="AK3066" s="84"/>
      <c r="AL3066" s="84"/>
      <c r="AM3066" s="84"/>
      <c r="AN3066" s="84"/>
      <c r="AO3066" s="84"/>
      <c r="AP3066" s="84"/>
      <c r="AQ3066" s="84"/>
      <c r="AR3066" s="84"/>
      <c r="AS3066" s="84"/>
      <c r="AT3066" s="84"/>
      <c r="AU3066" s="84"/>
      <c r="AV3066" s="84"/>
      <c r="AW3066" s="84"/>
    </row>
    <row r="3067" spans="1:49" x14ac:dyDescent="0.25">
      <c r="A3067" s="69" t="s">
        <v>22228</v>
      </c>
      <c r="B3067" s="69" t="s">
        <v>22228</v>
      </c>
      <c r="C3067" s="70"/>
      <c r="D3067" s="71"/>
      <c r="E3067" s="70"/>
      <c r="F3067" s="73"/>
      <c r="G3067" s="70"/>
      <c r="H3067" s="74"/>
      <c r="I3067" s="75"/>
      <c r="J3067" s="75"/>
      <c r="K3067" s="36"/>
      <c r="L3067" s="76"/>
      <c r="M3067" s="76"/>
      <c r="N3067" s="77"/>
      <c r="O3067" s="84" t="s">
        <v>179</v>
      </c>
      <c r="P3067" s="86">
        <v>42759.60733796296</v>
      </c>
      <c r="Q3067" s="84" t="s">
        <v>23412</v>
      </c>
      <c r="R3067" s="84"/>
      <c r="S3067" s="84"/>
      <c r="T3067" s="84"/>
      <c r="U3067" s="86">
        <v>42759.60733796296</v>
      </c>
      <c r="V3067" s="88" t="s">
        <v>25082</v>
      </c>
      <c r="W3067" s="84"/>
      <c r="X3067" s="84"/>
      <c r="Y3067" s="87" t="s">
        <v>26170</v>
      </c>
      <c r="Z3067" s="84"/>
      <c r="AA3067" s="84"/>
      <c r="AB3067" s="84"/>
      <c r="AC3067" s="84"/>
      <c r="AD3067" s="84"/>
      <c r="AE3067" s="84"/>
      <c r="AF3067" s="84"/>
      <c r="AG3067" s="84"/>
      <c r="AH3067" s="84"/>
      <c r="AI3067" s="84"/>
      <c r="AJ3067" s="84"/>
      <c r="AK3067" s="84"/>
      <c r="AL3067" s="84"/>
      <c r="AM3067" s="84"/>
      <c r="AN3067" s="84"/>
      <c r="AO3067" s="84"/>
      <c r="AP3067" s="84"/>
      <c r="AQ3067" s="84"/>
      <c r="AR3067" s="84"/>
      <c r="AS3067" s="84"/>
      <c r="AT3067" s="84"/>
      <c r="AU3067" s="84"/>
      <c r="AV3067" s="84"/>
      <c r="AW3067" s="84"/>
    </row>
    <row r="3068" spans="1:49" x14ac:dyDescent="0.25">
      <c r="A3068" s="69" t="s">
        <v>22229</v>
      </c>
      <c r="B3068" s="69" t="s">
        <v>22229</v>
      </c>
      <c r="C3068" s="70"/>
      <c r="D3068" s="71"/>
      <c r="E3068" s="70"/>
      <c r="F3068" s="73"/>
      <c r="G3068" s="70"/>
      <c r="H3068" s="74"/>
      <c r="I3068" s="75"/>
      <c r="J3068" s="75"/>
      <c r="K3068" s="36"/>
      <c r="L3068" s="76"/>
      <c r="M3068" s="76"/>
      <c r="N3068" s="77"/>
      <c r="O3068" s="84" t="s">
        <v>179</v>
      </c>
      <c r="P3068" s="86">
        <v>42759.60733796296</v>
      </c>
      <c r="Q3068" s="84" t="s">
        <v>23413</v>
      </c>
      <c r="R3068" s="88" t="s">
        <v>23776</v>
      </c>
      <c r="S3068" s="84" t="s">
        <v>23893</v>
      </c>
      <c r="T3068" s="84"/>
      <c r="U3068" s="86">
        <v>42759.60733796296</v>
      </c>
      <c r="V3068" s="88" t="s">
        <v>25083</v>
      </c>
      <c r="W3068" s="84"/>
      <c r="X3068" s="84"/>
      <c r="Y3068" s="87" t="s">
        <v>26171</v>
      </c>
      <c r="Z3068" s="84"/>
      <c r="AA3068" s="84"/>
      <c r="AB3068" s="84"/>
      <c r="AC3068" s="84"/>
      <c r="AD3068" s="84"/>
      <c r="AE3068" s="84"/>
      <c r="AF3068" s="84"/>
      <c r="AG3068" s="84"/>
      <c r="AH3068" s="84"/>
      <c r="AI3068" s="84"/>
      <c r="AJ3068" s="84"/>
      <c r="AK3068" s="84"/>
      <c r="AL3068" s="84"/>
      <c r="AM3068" s="84"/>
      <c r="AN3068" s="84"/>
      <c r="AO3068" s="84"/>
      <c r="AP3068" s="84"/>
      <c r="AQ3068" s="84"/>
      <c r="AR3068" s="84"/>
      <c r="AS3068" s="84"/>
      <c r="AT3068" s="84"/>
      <c r="AU3068" s="84"/>
      <c r="AV3068" s="84"/>
      <c r="AW3068" s="84"/>
    </row>
    <row r="3069" spans="1:49" x14ac:dyDescent="0.25">
      <c r="A3069" s="69" t="s">
        <v>22230</v>
      </c>
      <c r="B3069" s="69" t="s">
        <v>22183</v>
      </c>
      <c r="C3069" s="70"/>
      <c r="D3069" s="71"/>
      <c r="E3069" s="70"/>
      <c r="F3069" s="73"/>
      <c r="G3069" s="70"/>
      <c r="H3069" s="74"/>
      <c r="I3069" s="75"/>
      <c r="J3069" s="75"/>
      <c r="K3069" s="36"/>
      <c r="L3069" s="76"/>
      <c r="M3069" s="76"/>
      <c r="N3069" s="77"/>
      <c r="O3069" s="84" t="s">
        <v>2121</v>
      </c>
      <c r="P3069" s="86">
        <v>42759.60733796296</v>
      </c>
      <c r="Q3069" s="84" t="s">
        <v>23414</v>
      </c>
      <c r="R3069" s="88" t="s">
        <v>23777</v>
      </c>
      <c r="S3069" s="84" t="s">
        <v>3751</v>
      </c>
      <c r="T3069" s="84"/>
      <c r="U3069" s="86">
        <v>42759.60733796296</v>
      </c>
      <c r="V3069" s="88" t="s">
        <v>25084</v>
      </c>
      <c r="W3069" s="84"/>
      <c r="X3069" s="84"/>
      <c r="Y3069" s="87" t="s">
        <v>26172</v>
      </c>
      <c r="Z3069" s="84"/>
      <c r="AA3069" s="84"/>
      <c r="AB3069" s="84"/>
      <c r="AC3069" s="84"/>
      <c r="AD3069" s="84"/>
      <c r="AE3069" s="84"/>
      <c r="AF3069" s="84"/>
      <c r="AG3069" s="84"/>
      <c r="AH3069" s="84"/>
      <c r="AI3069" s="84"/>
      <c r="AJ3069" s="84"/>
      <c r="AK3069" s="84"/>
      <c r="AL3069" s="84"/>
      <c r="AM3069" s="84"/>
      <c r="AN3069" s="84"/>
      <c r="AO3069" s="84"/>
      <c r="AP3069" s="84"/>
      <c r="AQ3069" s="84"/>
      <c r="AR3069" s="84"/>
      <c r="AS3069" s="84"/>
      <c r="AT3069" s="84"/>
      <c r="AU3069" s="84"/>
      <c r="AV3069" s="84"/>
      <c r="AW3069" s="84"/>
    </row>
    <row r="3070" spans="1:49" x14ac:dyDescent="0.25">
      <c r="A3070" s="69" t="s">
        <v>22231</v>
      </c>
      <c r="B3070" s="69" t="s">
        <v>22231</v>
      </c>
      <c r="C3070" s="70"/>
      <c r="D3070" s="71"/>
      <c r="E3070" s="70"/>
      <c r="F3070" s="73"/>
      <c r="G3070" s="70"/>
      <c r="H3070" s="74"/>
      <c r="I3070" s="75"/>
      <c r="J3070" s="75"/>
      <c r="K3070" s="36"/>
      <c r="L3070" s="76"/>
      <c r="M3070" s="76"/>
      <c r="N3070" s="77"/>
      <c r="O3070" s="84" t="s">
        <v>179</v>
      </c>
      <c r="P3070" s="86">
        <v>42759.60733796296</v>
      </c>
      <c r="Q3070" s="84" t="s">
        <v>23415</v>
      </c>
      <c r="R3070" s="88" t="s">
        <v>23778</v>
      </c>
      <c r="S3070" s="84" t="s">
        <v>3696</v>
      </c>
      <c r="T3070" s="84"/>
      <c r="U3070" s="86">
        <v>42759.60733796296</v>
      </c>
      <c r="V3070" s="88" t="s">
        <v>25085</v>
      </c>
      <c r="W3070" s="84"/>
      <c r="X3070" s="84"/>
      <c r="Y3070" s="87" t="s">
        <v>26173</v>
      </c>
      <c r="Z3070" s="84"/>
      <c r="AA3070" s="84"/>
      <c r="AB3070" s="84"/>
      <c r="AC3070" s="84"/>
      <c r="AD3070" s="84"/>
      <c r="AE3070" s="84"/>
      <c r="AF3070" s="84"/>
      <c r="AG3070" s="84"/>
      <c r="AH3070" s="84"/>
      <c r="AI3070" s="84"/>
      <c r="AJ3070" s="84"/>
      <c r="AK3070" s="84"/>
      <c r="AL3070" s="84"/>
      <c r="AM3070" s="84"/>
      <c r="AN3070" s="84"/>
      <c r="AO3070" s="84"/>
      <c r="AP3070" s="84"/>
      <c r="AQ3070" s="84"/>
      <c r="AR3070" s="84"/>
      <c r="AS3070" s="84"/>
      <c r="AT3070" s="84"/>
      <c r="AU3070" s="84"/>
      <c r="AV3070" s="84"/>
      <c r="AW3070" s="84"/>
    </row>
    <row r="3071" spans="1:49" x14ac:dyDescent="0.25">
      <c r="A3071" s="69" t="s">
        <v>22232</v>
      </c>
      <c r="B3071" s="69" t="s">
        <v>22232</v>
      </c>
      <c r="C3071" s="70"/>
      <c r="D3071" s="71"/>
      <c r="E3071" s="70"/>
      <c r="F3071" s="73"/>
      <c r="G3071" s="70"/>
      <c r="H3071" s="74"/>
      <c r="I3071" s="75"/>
      <c r="J3071" s="75"/>
      <c r="K3071" s="36"/>
      <c r="L3071" s="76"/>
      <c r="M3071" s="76"/>
      <c r="N3071" s="77"/>
      <c r="O3071" s="84" t="s">
        <v>179</v>
      </c>
      <c r="P3071" s="86">
        <v>42759.607349537036</v>
      </c>
      <c r="Q3071" s="84" t="s">
        <v>23416</v>
      </c>
      <c r="R3071" s="84"/>
      <c r="S3071" s="84"/>
      <c r="T3071" s="84"/>
      <c r="U3071" s="86">
        <v>42759.607349537036</v>
      </c>
      <c r="V3071" s="88" t="s">
        <v>25086</v>
      </c>
      <c r="W3071" s="84"/>
      <c r="X3071" s="84"/>
      <c r="Y3071" s="87" t="s">
        <v>26174</v>
      </c>
      <c r="Z3071" s="84"/>
      <c r="AA3071" s="84"/>
      <c r="AB3071" s="84"/>
      <c r="AC3071" s="84"/>
      <c r="AD3071" s="84"/>
      <c r="AE3071" s="84"/>
      <c r="AF3071" s="84"/>
      <c r="AG3071" s="84"/>
      <c r="AH3071" s="84"/>
      <c r="AI3071" s="84"/>
      <c r="AJ3071" s="84"/>
      <c r="AK3071" s="84"/>
      <c r="AL3071" s="84"/>
      <c r="AM3071" s="84"/>
      <c r="AN3071" s="84"/>
      <c r="AO3071" s="84"/>
      <c r="AP3071" s="84"/>
      <c r="AQ3071" s="84"/>
      <c r="AR3071" s="84"/>
      <c r="AS3071" s="84"/>
      <c r="AT3071" s="84"/>
      <c r="AU3071" s="84"/>
      <c r="AV3071" s="84"/>
      <c r="AW3071" s="84"/>
    </row>
    <row r="3072" spans="1:49" x14ac:dyDescent="0.25">
      <c r="A3072" s="69" t="s">
        <v>22233</v>
      </c>
      <c r="B3072" s="69" t="s">
        <v>1577</v>
      </c>
      <c r="C3072" s="70"/>
      <c r="D3072" s="71"/>
      <c r="E3072" s="70"/>
      <c r="F3072" s="73"/>
      <c r="G3072" s="70"/>
      <c r="H3072" s="74"/>
      <c r="I3072" s="75"/>
      <c r="J3072" s="75"/>
      <c r="K3072" s="36"/>
      <c r="L3072" s="76"/>
      <c r="M3072" s="76"/>
      <c r="N3072" s="77"/>
      <c r="O3072" s="84" t="s">
        <v>2121</v>
      </c>
      <c r="P3072" s="86">
        <v>42759.607349537036</v>
      </c>
      <c r="Q3072" s="84" t="s">
        <v>2164</v>
      </c>
      <c r="R3072" s="84"/>
      <c r="S3072" s="84"/>
      <c r="T3072" s="84"/>
      <c r="U3072" s="86">
        <v>42759.607349537036</v>
      </c>
      <c r="V3072" s="88" t="s">
        <v>25087</v>
      </c>
      <c r="W3072" s="84"/>
      <c r="X3072" s="84"/>
      <c r="Y3072" s="87" t="s">
        <v>26175</v>
      </c>
      <c r="Z3072" s="84"/>
      <c r="AA3072" s="84"/>
      <c r="AB3072" s="84"/>
      <c r="AC3072" s="84"/>
      <c r="AD3072" s="84"/>
      <c r="AE3072" s="84"/>
      <c r="AF3072" s="84"/>
      <c r="AG3072" s="84"/>
      <c r="AH3072" s="84"/>
      <c r="AI3072" s="84"/>
      <c r="AJ3072" s="84"/>
      <c r="AK3072" s="84"/>
      <c r="AL3072" s="84"/>
      <c r="AM3072" s="84"/>
      <c r="AN3072" s="84"/>
      <c r="AO3072" s="84"/>
      <c r="AP3072" s="84"/>
      <c r="AQ3072" s="84"/>
      <c r="AR3072" s="84"/>
      <c r="AS3072" s="84"/>
      <c r="AT3072" s="84"/>
      <c r="AU3072" s="84"/>
      <c r="AV3072" s="84"/>
      <c r="AW3072" s="84"/>
    </row>
    <row r="3073" spans="1:49" x14ac:dyDescent="0.25">
      <c r="A3073" s="69" t="s">
        <v>1572</v>
      </c>
      <c r="B3073" s="69" t="s">
        <v>1572</v>
      </c>
      <c r="C3073" s="70"/>
      <c r="D3073" s="71"/>
      <c r="E3073" s="70"/>
      <c r="F3073" s="73"/>
      <c r="G3073" s="70"/>
      <c r="H3073" s="74"/>
      <c r="I3073" s="75"/>
      <c r="J3073" s="75"/>
      <c r="K3073" s="36"/>
      <c r="L3073" s="76"/>
      <c r="M3073" s="76"/>
      <c r="N3073" s="77"/>
      <c r="O3073" s="84" t="s">
        <v>179</v>
      </c>
      <c r="P3073" s="86">
        <v>42759.606319444443</v>
      </c>
      <c r="Q3073" s="84" t="s">
        <v>23417</v>
      </c>
      <c r="R3073" s="84"/>
      <c r="S3073" s="84"/>
      <c r="T3073" s="84"/>
      <c r="U3073" s="86">
        <v>42759.606319444443</v>
      </c>
      <c r="V3073" s="88" t="s">
        <v>25088</v>
      </c>
      <c r="W3073" s="84"/>
      <c r="X3073" s="84"/>
      <c r="Y3073" s="87" t="s">
        <v>26176</v>
      </c>
      <c r="Z3073" s="87" t="s">
        <v>26243</v>
      </c>
      <c r="AA3073" s="84"/>
      <c r="AB3073" s="84"/>
      <c r="AC3073" s="84"/>
      <c r="AD3073" s="84"/>
      <c r="AE3073" s="84"/>
      <c r="AF3073" s="84"/>
      <c r="AG3073" s="84"/>
      <c r="AH3073" s="84"/>
      <c r="AI3073" s="84"/>
      <c r="AJ3073" s="84"/>
      <c r="AK3073" s="84"/>
      <c r="AL3073" s="84"/>
      <c r="AM3073" s="84"/>
      <c r="AN3073" s="84"/>
      <c r="AO3073" s="84"/>
      <c r="AP3073" s="84"/>
      <c r="AQ3073" s="84"/>
      <c r="AR3073" s="84"/>
      <c r="AS3073" s="84"/>
      <c r="AT3073" s="84"/>
      <c r="AU3073" s="84"/>
      <c r="AV3073" s="84"/>
      <c r="AW3073" s="84"/>
    </row>
    <row r="3074" spans="1:49" x14ac:dyDescent="0.25">
      <c r="A3074" s="69" t="s">
        <v>22234</v>
      </c>
      <c r="B3074" s="69" t="s">
        <v>1572</v>
      </c>
      <c r="C3074" s="70"/>
      <c r="D3074" s="71"/>
      <c r="E3074" s="70"/>
      <c r="F3074" s="73"/>
      <c r="G3074" s="70"/>
      <c r="H3074" s="74"/>
      <c r="I3074" s="75"/>
      <c r="J3074" s="75"/>
      <c r="K3074" s="36"/>
      <c r="L3074" s="76"/>
      <c r="M3074" s="76"/>
      <c r="N3074" s="77"/>
      <c r="O3074" s="84" t="s">
        <v>2121</v>
      </c>
      <c r="P3074" s="86">
        <v>42759.607349537036</v>
      </c>
      <c r="Q3074" s="84" t="s">
        <v>23418</v>
      </c>
      <c r="R3074" s="84"/>
      <c r="S3074" s="84"/>
      <c r="T3074" s="84"/>
      <c r="U3074" s="86">
        <v>42759.607349537036</v>
      </c>
      <c r="V3074" s="88" t="s">
        <v>25089</v>
      </c>
      <c r="W3074" s="84"/>
      <c r="X3074" s="84"/>
      <c r="Y3074" s="87" t="s">
        <v>26177</v>
      </c>
      <c r="Z3074" s="84"/>
      <c r="AA3074" s="84"/>
      <c r="AB3074" s="84"/>
      <c r="AC3074" s="84"/>
      <c r="AD3074" s="84"/>
      <c r="AE3074" s="84"/>
      <c r="AF3074" s="84"/>
      <c r="AG3074" s="84"/>
      <c r="AH3074" s="84"/>
      <c r="AI3074" s="84"/>
      <c r="AJ3074" s="84"/>
      <c r="AK3074" s="84"/>
      <c r="AL3074" s="84"/>
      <c r="AM3074" s="84"/>
      <c r="AN3074" s="84"/>
      <c r="AO3074" s="84"/>
      <c r="AP3074" s="84"/>
      <c r="AQ3074" s="84"/>
      <c r="AR3074" s="84"/>
      <c r="AS3074" s="84"/>
      <c r="AT3074" s="84"/>
      <c r="AU3074" s="84"/>
      <c r="AV3074" s="84"/>
      <c r="AW3074" s="84"/>
    </row>
    <row r="3075" spans="1:49" x14ac:dyDescent="0.25">
      <c r="A3075" s="69" t="s">
        <v>22235</v>
      </c>
      <c r="B3075" s="69" t="s">
        <v>22235</v>
      </c>
      <c r="C3075" s="70"/>
      <c r="D3075" s="71"/>
      <c r="E3075" s="70"/>
      <c r="F3075" s="73"/>
      <c r="G3075" s="70"/>
      <c r="H3075" s="74"/>
      <c r="I3075" s="75"/>
      <c r="J3075" s="75"/>
      <c r="K3075" s="36"/>
      <c r="L3075" s="76"/>
      <c r="M3075" s="76"/>
      <c r="N3075" s="77"/>
      <c r="O3075" s="84" t="s">
        <v>179</v>
      </c>
      <c r="P3075" s="86">
        <v>42759.607361111113</v>
      </c>
      <c r="Q3075" s="84" t="s">
        <v>23419</v>
      </c>
      <c r="R3075" s="88" t="s">
        <v>23779</v>
      </c>
      <c r="S3075" s="84" t="s">
        <v>3725</v>
      </c>
      <c r="T3075" s="84"/>
      <c r="U3075" s="86">
        <v>42759.607361111113</v>
      </c>
      <c r="V3075" s="88" t="s">
        <v>25090</v>
      </c>
      <c r="W3075" s="84"/>
      <c r="X3075" s="84"/>
      <c r="Y3075" s="87" t="s">
        <v>26178</v>
      </c>
      <c r="Z3075" s="84"/>
      <c r="AA3075" s="84"/>
      <c r="AB3075" s="84"/>
      <c r="AC3075" s="84"/>
      <c r="AD3075" s="84"/>
      <c r="AE3075" s="84"/>
      <c r="AF3075" s="84"/>
      <c r="AG3075" s="84"/>
      <c r="AH3075" s="84"/>
      <c r="AI3075" s="84"/>
      <c r="AJ3075" s="84"/>
      <c r="AK3075" s="84"/>
      <c r="AL3075" s="84"/>
      <c r="AM3075" s="84"/>
      <c r="AN3075" s="84"/>
      <c r="AO3075" s="84"/>
      <c r="AP3075" s="84"/>
      <c r="AQ3075" s="84"/>
      <c r="AR3075" s="84"/>
      <c r="AS3075" s="84"/>
      <c r="AT3075" s="84"/>
      <c r="AU3075" s="84"/>
      <c r="AV3075" s="84"/>
      <c r="AW3075" s="84"/>
    </row>
    <row r="3076" spans="1:49" x14ac:dyDescent="0.25">
      <c r="A3076" s="69" t="s">
        <v>22236</v>
      </c>
      <c r="B3076" s="69" t="s">
        <v>1656</v>
      </c>
      <c r="C3076" s="70"/>
      <c r="D3076" s="71"/>
      <c r="E3076" s="70"/>
      <c r="F3076" s="73"/>
      <c r="G3076" s="70"/>
      <c r="H3076" s="74"/>
      <c r="I3076" s="75"/>
      <c r="J3076" s="75"/>
      <c r="K3076" s="36"/>
      <c r="L3076" s="76"/>
      <c r="M3076" s="76"/>
      <c r="N3076" s="77"/>
      <c r="O3076" s="84" t="s">
        <v>2121</v>
      </c>
      <c r="P3076" s="86">
        <v>42759.607361111113</v>
      </c>
      <c r="Q3076" s="84" t="s">
        <v>2314</v>
      </c>
      <c r="R3076" s="84"/>
      <c r="S3076" s="84"/>
      <c r="T3076" s="84"/>
      <c r="U3076" s="86">
        <v>42759.607361111113</v>
      </c>
      <c r="V3076" s="88" t="s">
        <v>25091</v>
      </c>
      <c r="W3076" s="84"/>
      <c r="X3076" s="84"/>
      <c r="Y3076" s="87" t="s">
        <v>26179</v>
      </c>
      <c r="Z3076" s="84"/>
      <c r="AA3076" s="84"/>
      <c r="AB3076" s="84"/>
      <c r="AC3076" s="84"/>
      <c r="AD3076" s="84"/>
      <c r="AE3076" s="84"/>
      <c r="AF3076" s="84"/>
      <c r="AG3076" s="84"/>
      <c r="AH3076" s="84"/>
      <c r="AI3076" s="84"/>
      <c r="AJ3076" s="84"/>
      <c r="AK3076" s="84"/>
      <c r="AL3076" s="84"/>
      <c r="AM3076" s="84"/>
      <c r="AN3076" s="84"/>
      <c r="AO3076" s="84"/>
      <c r="AP3076" s="84"/>
      <c r="AQ3076" s="84"/>
      <c r="AR3076" s="84"/>
      <c r="AS3076" s="84"/>
      <c r="AT3076" s="84"/>
      <c r="AU3076" s="84"/>
      <c r="AV3076" s="84"/>
      <c r="AW3076" s="84"/>
    </row>
    <row r="3077" spans="1:49" x14ac:dyDescent="0.25">
      <c r="A3077" s="69" t="s">
        <v>955</v>
      </c>
      <c r="B3077" s="69" t="s">
        <v>955</v>
      </c>
      <c r="C3077" s="70"/>
      <c r="D3077" s="71"/>
      <c r="E3077" s="70"/>
      <c r="F3077" s="73"/>
      <c r="G3077" s="70"/>
      <c r="H3077" s="74"/>
      <c r="I3077" s="75"/>
      <c r="J3077" s="75"/>
      <c r="K3077" s="36"/>
      <c r="L3077" s="76"/>
      <c r="M3077" s="76"/>
      <c r="N3077" s="77"/>
      <c r="O3077" s="84" t="s">
        <v>179</v>
      </c>
      <c r="P3077" s="86">
        <v>42759.604409722226</v>
      </c>
      <c r="Q3077" s="84" t="s">
        <v>23420</v>
      </c>
      <c r="R3077" s="88" t="s">
        <v>3495</v>
      </c>
      <c r="S3077" s="84" t="s">
        <v>3811</v>
      </c>
      <c r="T3077" s="84"/>
      <c r="U3077" s="86">
        <v>42759.604409722226</v>
      </c>
      <c r="V3077" s="88" t="s">
        <v>25092</v>
      </c>
      <c r="W3077" s="84"/>
      <c r="X3077" s="84"/>
      <c r="Y3077" s="87" t="s">
        <v>26180</v>
      </c>
      <c r="Z3077" s="84"/>
      <c r="AA3077" s="84"/>
      <c r="AB3077" s="84"/>
      <c r="AC3077" s="84"/>
      <c r="AD3077" s="84"/>
      <c r="AE3077" s="84"/>
      <c r="AF3077" s="84"/>
      <c r="AG3077" s="84"/>
      <c r="AH3077" s="84"/>
      <c r="AI3077" s="84"/>
      <c r="AJ3077" s="84"/>
      <c r="AK3077" s="84"/>
      <c r="AL3077" s="84"/>
      <c r="AM3077" s="84"/>
      <c r="AN3077" s="84"/>
      <c r="AO3077" s="84"/>
      <c r="AP3077" s="84"/>
      <c r="AQ3077" s="84"/>
      <c r="AR3077" s="84"/>
      <c r="AS3077" s="84"/>
      <c r="AT3077" s="84"/>
      <c r="AU3077" s="84"/>
      <c r="AV3077" s="84"/>
      <c r="AW3077" s="84"/>
    </row>
    <row r="3078" spans="1:49" x14ac:dyDescent="0.25">
      <c r="A3078" s="69" t="s">
        <v>22237</v>
      </c>
      <c r="B3078" s="69" t="s">
        <v>955</v>
      </c>
      <c r="C3078" s="70"/>
      <c r="D3078" s="71"/>
      <c r="E3078" s="70"/>
      <c r="F3078" s="73"/>
      <c r="G3078" s="70"/>
      <c r="H3078" s="74"/>
      <c r="I3078" s="75"/>
      <c r="J3078" s="75"/>
      <c r="K3078" s="36"/>
      <c r="L3078" s="76"/>
      <c r="M3078" s="76"/>
      <c r="N3078" s="77"/>
      <c r="O3078" s="84" t="s">
        <v>2121</v>
      </c>
      <c r="P3078" s="86">
        <v>42759.605532407404</v>
      </c>
      <c r="Q3078" s="84" t="s">
        <v>22913</v>
      </c>
      <c r="R3078" s="84"/>
      <c r="S3078" s="84"/>
      <c r="T3078" s="84"/>
      <c r="U3078" s="86">
        <v>42759.605532407404</v>
      </c>
      <c r="V3078" s="88" t="s">
        <v>25093</v>
      </c>
      <c r="W3078" s="84"/>
      <c r="X3078" s="84"/>
      <c r="Y3078" s="87" t="s">
        <v>26181</v>
      </c>
      <c r="Z3078" s="84"/>
      <c r="AA3078" s="84"/>
      <c r="AB3078" s="84"/>
      <c r="AC3078" s="84"/>
      <c r="AD3078" s="84"/>
      <c r="AE3078" s="84"/>
      <c r="AF3078" s="84"/>
      <c r="AG3078" s="84"/>
      <c r="AH3078" s="84"/>
      <c r="AI3078" s="84"/>
      <c r="AJ3078" s="84"/>
      <c r="AK3078" s="84"/>
      <c r="AL3078" s="84"/>
      <c r="AM3078" s="84"/>
      <c r="AN3078" s="84"/>
      <c r="AO3078" s="84"/>
      <c r="AP3078" s="84"/>
      <c r="AQ3078" s="84"/>
      <c r="AR3078" s="84"/>
      <c r="AS3078" s="84"/>
      <c r="AT3078" s="84"/>
      <c r="AU3078" s="84"/>
      <c r="AV3078" s="84"/>
      <c r="AW3078" s="84"/>
    </row>
    <row r="3079" spans="1:49" x14ac:dyDescent="0.25">
      <c r="A3079" s="69" t="s">
        <v>22238</v>
      </c>
      <c r="B3079" s="69" t="s">
        <v>22238</v>
      </c>
      <c r="C3079" s="70"/>
      <c r="D3079" s="71"/>
      <c r="E3079" s="70"/>
      <c r="F3079" s="73"/>
      <c r="G3079" s="70"/>
      <c r="H3079" s="74"/>
      <c r="I3079" s="75"/>
      <c r="J3079" s="75"/>
      <c r="K3079" s="36"/>
      <c r="L3079" s="76"/>
      <c r="M3079" s="76"/>
      <c r="N3079" s="77"/>
      <c r="O3079" s="84" t="s">
        <v>179</v>
      </c>
      <c r="P3079" s="86">
        <v>42759.606006944443</v>
      </c>
      <c r="Q3079" s="84" t="s">
        <v>23421</v>
      </c>
      <c r="R3079" s="88" t="s">
        <v>23543</v>
      </c>
      <c r="S3079" s="84" t="s">
        <v>23808</v>
      </c>
      <c r="T3079" s="84"/>
      <c r="U3079" s="86">
        <v>42759.606006944443</v>
      </c>
      <c r="V3079" s="88" t="s">
        <v>25094</v>
      </c>
      <c r="W3079" s="84"/>
      <c r="X3079" s="84"/>
      <c r="Y3079" s="87" t="s">
        <v>26182</v>
      </c>
      <c r="Z3079" s="84"/>
      <c r="AA3079" s="84"/>
      <c r="AB3079" s="84"/>
      <c r="AC3079" s="84"/>
      <c r="AD3079" s="84"/>
      <c r="AE3079" s="84"/>
      <c r="AF3079" s="84"/>
      <c r="AG3079" s="84"/>
      <c r="AH3079" s="84"/>
      <c r="AI3079" s="84"/>
      <c r="AJ3079" s="84"/>
      <c r="AK3079" s="84"/>
      <c r="AL3079" s="84"/>
      <c r="AM3079" s="84"/>
      <c r="AN3079" s="84"/>
      <c r="AO3079" s="84"/>
      <c r="AP3079" s="84"/>
      <c r="AQ3079" s="84"/>
      <c r="AR3079" s="84"/>
      <c r="AS3079" s="84"/>
      <c r="AT3079" s="84"/>
      <c r="AU3079" s="84"/>
      <c r="AV3079" s="84"/>
      <c r="AW3079" s="84"/>
    </row>
    <row r="3080" spans="1:49" x14ac:dyDescent="0.25">
      <c r="A3080" s="69" t="s">
        <v>22237</v>
      </c>
      <c r="B3080" s="69" t="s">
        <v>22238</v>
      </c>
      <c r="C3080" s="70"/>
      <c r="D3080" s="71"/>
      <c r="E3080" s="70"/>
      <c r="F3080" s="73"/>
      <c r="G3080" s="70"/>
      <c r="H3080" s="74"/>
      <c r="I3080" s="75"/>
      <c r="J3080" s="75"/>
      <c r="K3080" s="36"/>
      <c r="L3080" s="76"/>
      <c r="M3080" s="76"/>
      <c r="N3080" s="77"/>
      <c r="O3080" s="84" t="s">
        <v>2121</v>
      </c>
      <c r="P3080" s="86">
        <v>42759.607361111113</v>
      </c>
      <c r="Q3080" s="84" t="s">
        <v>23422</v>
      </c>
      <c r="R3080" s="84"/>
      <c r="S3080" s="84"/>
      <c r="T3080" s="84"/>
      <c r="U3080" s="86">
        <v>42759.607361111113</v>
      </c>
      <c r="V3080" s="88" t="s">
        <v>25095</v>
      </c>
      <c r="W3080" s="84"/>
      <c r="X3080" s="84"/>
      <c r="Y3080" s="87" t="s">
        <v>26183</v>
      </c>
      <c r="Z3080" s="84"/>
      <c r="AA3080" s="84"/>
      <c r="AB3080" s="84"/>
      <c r="AC3080" s="84"/>
      <c r="AD3080" s="84"/>
      <c r="AE3080" s="84"/>
      <c r="AF3080" s="84"/>
      <c r="AG3080" s="84"/>
      <c r="AH3080" s="84"/>
      <c r="AI3080" s="84"/>
      <c r="AJ3080" s="84"/>
      <c r="AK3080" s="84"/>
      <c r="AL3080" s="84"/>
      <c r="AM3080" s="84"/>
      <c r="AN3080" s="84"/>
      <c r="AO3080" s="84"/>
      <c r="AP3080" s="84"/>
      <c r="AQ3080" s="84"/>
      <c r="AR3080" s="84"/>
      <c r="AS3080" s="84"/>
      <c r="AT3080" s="84"/>
      <c r="AU3080" s="84"/>
      <c r="AV3080" s="84"/>
      <c r="AW3080" s="84"/>
    </row>
    <row r="3081" spans="1:49" x14ac:dyDescent="0.25">
      <c r="A3081" s="69" t="s">
        <v>22239</v>
      </c>
      <c r="B3081" s="69" t="s">
        <v>1547</v>
      </c>
      <c r="C3081" s="70"/>
      <c r="D3081" s="71"/>
      <c r="E3081" s="70"/>
      <c r="F3081" s="73"/>
      <c r="G3081" s="70"/>
      <c r="H3081" s="74"/>
      <c r="I3081" s="75"/>
      <c r="J3081" s="75"/>
      <c r="K3081" s="36"/>
      <c r="L3081" s="76"/>
      <c r="M3081" s="76"/>
      <c r="N3081" s="77"/>
      <c r="O3081" s="84" t="s">
        <v>2121</v>
      </c>
      <c r="P3081" s="86">
        <v>42759.607361111113</v>
      </c>
      <c r="Q3081" s="84" t="s">
        <v>2123</v>
      </c>
      <c r="R3081" s="84"/>
      <c r="S3081" s="84"/>
      <c r="T3081" s="84"/>
      <c r="U3081" s="86">
        <v>42759.607361111113</v>
      </c>
      <c r="V3081" s="88" t="s">
        <v>25096</v>
      </c>
      <c r="W3081" s="84"/>
      <c r="X3081" s="84"/>
      <c r="Y3081" s="87" t="s">
        <v>26184</v>
      </c>
      <c r="Z3081" s="84"/>
      <c r="AA3081" s="84"/>
      <c r="AB3081" s="84"/>
      <c r="AC3081" s="84"/>
      <c r="AD3081" s="84"/>
      <c r="AE3081" s="84"/>
      <c r="AF3081" s="84"/>
      <c r="AG3081" s="84"/>
      <c r="AH3081" s="84"/>
      <c r="AI3081" s="84"/>
      <c r="AJ3081" s="84"/>
      <c r="AK3081" s="84"/>
      <c r="AL3081" s="84"/>
      <c r="AM3081" s="84"/>
      <c r="AN3081" s="84"/>
      <c r="AO3081" s="84"/>
      <c r="AP3081" s="84"/>
      <c r="AQ3081" s="84"/>
      <c r="AR3081" s="84"/>
      <c r="AS3081" s="84"/>
      <c r="AT3081" s="84"/>
      <c r="AU3081" s="84"/>
      <c r="AV3081" s="84"/>
      <c r="AW3081" s="84"/>
    </row>
    <row r="3082" spans="1:49" x14ac:dyDescent="0.25">
      <c r="A3082" s="69" t="s">
        <v>22240</v>
      </c>
      <c r="B3082" s="69" t="s">
        <v>22240</v>
      </c>
      <c r="C3082" s="70"/>
      <c r="D3082" s="71"/>
      <c r="E3082" s="70"/>
      <c r="F3082" s="73"/>
      <c r="G3082" s="70"/>
      <c r="H3082" s="74"/>
      <c r="I3082" s="75"/>
      <c r="J3082" s="75"/>
      <c r="K3082" s="36"/>
      <c r="L3082" s="76"/>
      <c r="M3082" s="76"/>
      <c r="N3082" s="77"/>
      <c r="O3082" s="84" t="s">
        <v>179</v>
      </c>
      <c r="P3082" s="86">
        <v>42759.607361111113</v>
      </c>
      <c r="Q3082" s="84" t="s">
        <v>23423</v>
      </c>
      <c r="R3082" s="88" t="s">
        <v>23732</v>
      </c>
      <c r="S3082" s="84" t="s">
        <v>23808</v>
      </c>
      <c r="T3082" s="84"/>
      <c r="U3082" s="86">
        <v>42759.607361111113</v>
      </c>
      <c r="V3082" s="88" t="s">
        <v>25097</v>
      </c>
      <c r="W3082" s="84"/>
      <c r="X3082" s="84"/>
      <c r="Y3082" s="87" t="s">
        <v>26185</v>
      </c>
      <c r="Z3082" s="84"/>
      <c r="AA3082" s="84"/>
      <c r="AB3082" s="84"/>
      <c r="AC3082" s="84"/>
      <c r="AD3082" s="84"/>
      <c r="AE3082" s="84"/>
      <c r="AF3082" s="84"/>
      <c r="AG3082" s="84"/>
      <c r="AH3082" s="84"/>
      <c r="AI3082" s="84"/>
      <c r="AJ3082" s="84"/>
      <c r="AK3082" s="84"/>
      <c r="AL3082" s="84"/>
      <c r="AM3082" s="84"/>
      <c r="AN3082" s="84"/>
      <c r="AO3082" s="84"/>
      <c r="AP3082" s="84"/>
      <c r="AQ3082" s="84"/>
      <c r="AR3082" s="84"/>
      <c r="AS3082" s="84"/>
      <c r="AT3082" s="84"/>
      <c r="AU3082" s="84"/>
      <c r="AV3082" s="84"/>
      <c r="AW3082" s="84"/>
    </row>
    <row r="3083" spans="1:49" x14ac:dyDescent="0.25">
      <c r="A3083" s="69" t="s">
        <v>22241</v>
      </c>
      <c r="B3083" s="69" t="s">
        <v>22241</v>
      </c>
      <c r="C3083" s="70"/>
      <c r="D3083" s="71"/>
      <c r="E3083" s="70"/>
      <c r="F3083" s="73"/>
      <c r="G3083" s="70"/>
      <c r="H3083" s="74"/>
      <c r="I3083" s="75"/>
      <c r="J3083" s="75"/>
      <c r="K3083" s="36"/>
      <c r="L3083" s="76"/>
      <c r="M3083" s="76"/>
      <c r="N3083" s="77"/>
      <c r="O3083" s="84" t="s">
        <v>179</v>
      </c>
      <c r="P3083" s="86">
        <v>42759.607361111113</v>
      </c>
      <c r="Q3083" s="84" t="s">
        <v>23424</v>
      </c>
      <c r="R3083" s="88" t="s">
        <v>23780</v>
      </c>
      <c r="S3083" s="84" t="s">
        <v>23894</v>
      </c>
      <c r="T3083" s="84" t="s">
        <v>23913</v>
      </c>
      <c r="U3083" s="86">
        <v>42759.607361111113</v>
      </c>
      <c r="V3083" s="88" t="s">
        <v>25098</v>
      </c>
      <c r="W3083" s="84"/>
      <c r="X3083" s="84"/>
      <c r="Y3083" s="87" t="s">
        <v>26186</v>
      </c>
      <c r="Z3083" s="84"/>
      <c r="AA3083" s="84"/>
      <c r="AB3083" s="84"/>
      <c r="AC3083" s="84"/>
      <c r="AD3083" s="84"/>
      <c r="AE3083" s="84"/>
      <c r="AF3083" s="84"/>
      <c r="AG3083" s="84"/>
      <c r="AH3083" s="84"/>
      <c r="AI3083" s="84"/>
      <c r="AJ3083" s="84"/>
      <c r="AK3083" s="84"/>
      <c r="AL3083" s="84"/>
      <c r="AM3083" s="84"/>
      <c r="AN3083" s="84"/>
      <c r="AO3083" s="84"/>
      <c r="AP3083" s="84"/>
      <c r="AQ3083" s="84"/>
      <c r="AR3083" s="84"/>
      <c r="AS3083" s="84"/>
      <c r="AT3083" s="84"/>
      <c r="AU3083" s="84"/>
      <c r="AV3083" s="84"/>
      <c r="AW3083" s="84"/>
    </row>
    <row r="3084" spans="1:49" x14ac:dyDescent="0.25">
      <c r="A3084" s="69" t="s">
        <v>22242</v>
      </c>
      <c r="B3084" s="69" t="s">
        <v>2013</v>
      </c>
      <c r="C3084" s="70"/>
      <c r="D3084" s="71"/>
      <c r="E3084" s="70"/>
      <c r="F3084" s="73"/>
      <c r="G3084" s="70"/>
      <c r="H3084" s="74"/>
      <c r="I3084" s="75"/>
      <c r="J3084" s="75"/>
      <c r="K3084" s="36"/>
      <c r="L3084" s="76"/>
      <c r="M3084" s="76"/>
      <c r="N3084" s="77"/>
      <c r="O3084" s="84" t="s">
        <v>2121</v>
      </c>
      <c r="P3084" s="86">
        <v>42759.607361111113</v>
      </c>
      <c r="Q3084" s="84" t="s">
        <v>2976</v>
      </c>
      <c r="R3084" s="84"/>
      <c r="S3084" s="84"/>
      <c r="T3084" s="84"/>
      <c r="U3084" s="86">
        <v>42759.607361111113</v>
      </c>
      <c r="V3084" s="88" t="s">
        <v>25099</v>
      </c>
      <c r="W3084" s="84"/>
      <c r="X3084" s="84"/>
      <c r="Y3084" s="87" t="s">
        <v>26187</v>
      </c>
      <c r="Z3084" s="84"/>
      <c r="AA3084" s="84"/>
      <c r="AB3084" s="84"/>
      <c r="AC3084" s="84"/>
      <c r="AD3084" s="84"/>
      <c r="AE3084" s="84"/>
      <c r="AF3084" s="84"/>
      <c r="AG3084" s="84"/>
      <c r="AH3084" s="84"/>
      <c r="AI3084" s="84"/>
      <c r="AJ3084" s="84"/>
      <c r="AK3084" s="84"/>
      <c r="AL3084" s="84"/>
      <c r="AM3084" s="84"/>
      <c r="AN3084" s="84"/>
      <c r="AO3084" s="84"/>
      <c r="AP3084" s="84"/>
      <c r="AQ3084" s="84"/>
      <c r="AR3084" s="84"/>
      <c r="AS3084" s="84"/>
      <c r="AT3084" s="84"/>
      <c r="AU3084" s="84"/>
      <c r="AV3084" s="84"/>
      <c r="AW3084" s="84"/>
    </row>
    <row r="3085" spans="1:49" x14ac:dyDescent="0.25">
      <c r="A3085" s="69" t="s">
        <v>22243</v>
      </c>
      <c r="B3085" s="69" t="s">
        <v>1513</v>
      </c>
      <c r="C3085" s="70"/>
      <c r="D3085" s="71"/>
      <c r="E3085" s="70"/>
      <c r="F3085" s="73"/>
      <c r="G3085" s="70"/>
      <c r="H3085" s="74"/>
      <c r="I3085" s="75"/>
      <c r="J3085" s="75"/>
      <c r="K3085" s="36"/>
      <c r="L3085" s="76"/>
      <c r="M3085" s="76"/>
      <c r="N3085" s="77"/>
      <c r="O3085" s="84" t="s">
        <v>2121</v>
      </c>
      <c r="P3085" s="86">
        <v>42759.607372685183</v>
      </c>
      <c r="Q3085" s="84" t="s">
        <v>23196</v>
      </c>
      <c r="R3085" s="84"/>
      <c r="S3085" s="84"/>
      <c r="T3085" s="84" t="s">
        <v>1682</v>
      </c>
      <c r="U3085" s="86">
        <v>42759.607372685183</v>
      </c>
      <c r="V3085" s="88" t="s">
        <v>25100</v>
      </c>
      <c r="W3085" s="84"/>
      <c r="X3085" s="84"/>
      <c r="Y3085" s="87" t="s">
        <v>26188</v>
      </c>
      <c r="Z3085" s="84"/>
      <c r="AA3085" s="84"/>
      <c r="AB3085" s="84"/>
      <c r="AC3085" s="84"/>
      <c r="AD3085" s="84"/>
      <c r="AE3085" s="84"/>
      <c r="AF3085" s="84"/>
      <c r="AG3085" s="84"/>
      <c r="AH3085" s="84"/>
      <c r="AI3085" s="84"/>
      <c r="AJ3085" s="84"/>
      <c r="AK3085" s="84"/>
      <c r="AL3085" s="84"/>
      <c r="AM3085" s="84"/>
      <c r="AN3085" s="84"/>
      <c r="AO3085" s="84"/>
      <c r="AP3085" s="84"/>
      <c r="AQ3085" s="84"/>
      <c r="AR3085" s="84"/>
      <c r="AS3085" s="84"/>
      <c r="AT3085" s="84"/>
      <c r="AU3085" s="84"/>
      <c r="AV3085" s="84"/>
      <c r="AW3085" s="84"/>
    </row>
    <row r="3086" spans="1:49" x14ac:dyDescent="0.25">
      <c r="A3086" s="69" t="s">
        <v>22244</v>
      </c>
      <c r="B3086" s="69" t="s">
        <v>22630</v>
      </c>
      <c r="C3086" s="70"/>
      <c r="D3086" s="71"/>
      <c r="E3086" s="70"/>
      <c r="F3086" s="73"/>
      <c r="G3086" s="70"/>
      <c r="H3086" s="74"/>
      <c r="I3086" s="75"/>
      <c r="J3086" s="75"/>
      <c r="K3086" s="36"/>
      <c r="L3086" s="76"/>
      <c r="M3086" s="76"/>
      <c r="N3086" s="77"/>
      <c r="O3086" s="84" t="s">
        <v>2121</v>
      </c>
      <c r="P3086" s="86">
        <v>42759.607372685183</v>
      </c>
      <c r="Q3086" s="84" t="s">
        <v>23425</v>
      </c>
      <c r="R3086" s="84"/>
      <c r="S3086" s="84"/>
      <c r="T3086" s="84" t="s">
        <v>24015</v>
      </c>
      <c r="U3086" s="86">
        <v>42759.607372685183</v>
      </c>
      <c r="V3086" s="88" t="s">
        <v>25101</v>
      </c>
      <c r="W3086" s="84"/>
      <c r="X3086" s="84"/>
      <c r="Y3086" s="87" t="s">
        <v>26189</v>
      </c>
      <c r="Z3086" s="87" t="s">
        <v>26244</v>
      </c>
      <c r="AA3086" s="84"/>
      <c r="AB3086" s="84"/>
      <c r="AC3086" s="84"/>
      <c r="AD3086" s="84"/>
      <c r="AE3086" s="84"/>
      <c r="AF3086" s="84"/>
      <c r="AG3086" s="84"/>
      <c r="AH3086" s="84"/>
      <c r="AI3086" s="84"/>
      <c r="AJ3086" s="84"/>
      <c r="AK3086" s="84"/>
      <c r="AL3086" s="84"/>
      <c r="AM3086" s="84"/>
      <c r="AN3086" s="84"/>
      <c r="AO3086" s="84"/>
      <c r="AP3086" s="84"/>
      <c r="AQ3086" s="84"/>
      <c r="AR3086" s="84"/>
      <c r="AS3086" s="84"/>
      <c r="AT3086" s="84"/>
      <c r="AU3086" s="84"/>
      <c r="AV3086" s="84"/>
      <c r="AW3086" s="84"/>
    </row>
    <row r="3087" spans="1:49" x14ac:dyDescent="0.25">
      <c r="A3087" s="69" t="s">
        <v>22244</v>
      </c>
      <c r="B3087" s="69" t="s">
        <v>22392</v>
      </c>
      <c r="C3087" s="70"/>
      <c r="D3087" s="71"/>
      <c r="E3087" s="70"/>
      <c r="F3087" s="73"/>
      <c r="G3087" s="70"/>
      <c r="H3087" s="74"/>
      <c r="I3087" s="75"/>
      <c r="J3087" s="75"/>
      <c r="K3087" s="36"/>
      <c r="L3087" s="76"/>
      <c r="M3087" s="76"/>
      <c r="N3087" s="77"/>
      <c r="O3087" s="84" t="s">
        <v>2122</v>
      </c>
      <c r="P3087" s="86">
        <v>42759.607372685183</v>
      </c>
      <c r="Q3087" s="84" t="s">
        <v>23425</v>
      </c>
      <c r="R3087" s="84"/>
      <c r="S3087" s="84"/>
      <c r="T3087" s="84" t="s">
        <v>24015</v>
      </c>
      <c r="U3087" s="86">
        <v>42759.607372685183</v>
      </c>
      <c r="V3087" s="88" t="s">
        <v>25101</v>
      </c>
      <c r="W3087" s="84"/>
      <c r="X3087" s="84"/>
      <c r="Y3087" s="87" t="s">
        <v>26189</v>
      </c>
      <c r="Z3087" s="87" t="s">
        <v>26244</v>
      </c>
      <c r="AA3087" s="84"/>
      <c r="AB3087" s="84"/>
      <c r="AC3087" s="84"/>
      <c r="AD3087" s="84"/>
      <c r="AE3087" s="84"/>
      <c r="AF3087" s="84"/>
      <c r="AG3087" s="84"/>
      <c r="AH3087" s="84"/>
      <c r="AI3087" s="84"/>
      <c r="AJ3087" s="84"/>
      <c r="AK3087" s="84"/>
      <c r="AL3087" s="84"/>
      <c r="AM3087" s="84"/>
      <c r="AN3087" s="84"/>
      <c r="AO3087" s="84"/>
      <c r="AP3087" s="84"/>
      <c r="AQ3087" s="84"/>
      <c r="AR3087" s="84"/>
      <c r="AS3087" s="84"/>
      <c r="AT3087" s="84"/>
      <c r="AU3087" s="84"/>
      <c r="AV3087" s="84"/>
      <c r="AW3087" s="84"/>
    </row>
    <row r="3088" spans="1:49" x14ac:dyDescent="0.25">
      <c r="A3088" s="69" t="s">
        <v>22245</v>
      </c>
      <c r="B3088" s="69" t="s">
        <v>1701</v>
      </c>
      <c r="C3088" s="70"/>
      <c r="D3088" s="71"/>
      <c r="E3088" s="70"/>
      <c r="F3088" s="73"/>
      <c r="G3088" s="70"/>
      <c r="H3088" s="74"/>
      <c r="I3088" s="75"/>
      <c r="J3088" s="75"/>
      <c r="K3088" s="36"/>
      <c r="L3088" s="76"/>
      <c r="M3088" s="76"/>
      <c r="N3088" s="77"/>
      <c r="O3088" s="84" t="s">
        <v>2121</v>
      </c>
      <c r="P3088" s="86">
        <v>42759.607199074075</v>
      </c>
      <c r="Q3088" s="84" t="s">
        <v>23426</v>
      </c>
      <c r="R3088" s="84"/>
      <c r="S3088" s="84"/>
      <c r="T3088" s="84" t="s">
        <v>1682</v>
      </c>
      <c r="U3088" s="86">
        <v>42759.607199074075</v>
      </c>
      <c r="V3088" s="88" t="s">
        <v>25102</v>
      </c>
      <c r="W3088" s="84"/>
      <c r="X3088" s="84"/>
      <c r="Y3088" s="87" t="s">
        <v>26190</v>
      </c>
      <c r="Z3088" s="84"/>
      <c r="AA3088" s="84"/>
      <c r="AB3088" s="84"/>
      <c r="AC3088" s="84"/>
      <c r="AD3088" s="84"/>
      <c r="AE3088" s="84"/>
      <c r="AF3088" s="84"/>
      <c r="AG3088" s="84"/>
      <c r="AH3088" s="84"/>
      <c r="AI3088" s="84"/>
      <c r="AJ3088" s="84"/>
      <c r="AK3088" s="84"/>
      <c r="AL3088" s="84"/>
      <c r="AM3088" s="84"/>
      <c r="AN3088" s="84"/>
      <c r="AO3088" s="84"/>
      <c r="AP3088" s="84"/>
      <c r="AQ3088" s="84"/>
      <c r="AR3088" s="84"/>
      <c r="AS3088" s="84"/>
      <c r="AT3088" s="84"/>
      <c r="AU3088" s="84"/>
      <c r="AV3088" s="84"/>
      <c r="AW3088" s="84"/>
    </row>
    <row r="3089" spans="1:49" x14ac:dyDescent="0.25">
      <c r="A3089" s="69" t="s">
        <v>22245</v>
      </c>
      <c r="B3089" s="69" t="s">
        <v>1655</v>
      </c>
      <c r="C3089" s="70"/>
      <c r="D3089" s="71"/>
      <c r="E3089" s="70"/>
      <c r="F3089" s="73"/>
      <c r="G3089" s="70"/>
      <c r="H3089" s="74"/>
      <c r="I3089" s="75"/>
      <c r="J3089" s="75"/>
      <c r="K3089" s="36"/>
      <c r="L3089" s="76"/>
      <c r="M3089" s="76"/>
      <c r="N3089" s="77"/>
      <c r="O3089" s="84" t="s">
        <v>2121</v>
      </c>
      <c r="P3089" s="86">
        <v>42759.607372685183</v>
      </c>
      <c r="Q3089" s="84" t="s">
        <v>23427</v>
      </c>
      <c r="R3089" s="88" t="s">
        <v>23781</v>
      </c>
      <c r="S3089" s="84" t="s">
        <v>3697</v>
      </c>
      <c r="T3089" s="84"/>
      <c r="U3089" s="86">
        <v>42759.607372685183</v>
      </c>
      <c r="V3089" s="88" t="s">
        <v>25103</v>
      </c>
      <c r="W3089" s="84"/>
      <c r="X3089" s="84"/>
      <c r="Y3089" s="87" t="s">
        <v>26191</v>
      </c>
      <c r="Z3089" s="84"/>
      <c r="AA3089" s="84"/>
      <c r="AB3089" s="84"/>
      <c r="AC3089" s="84"/>
      <c r="AD3089" s="84"/>
      <c r="AE3089" s="84"/>
      <c r="AF3089" s="84"/>
      <c r="AG3089" s="84"/>
      <c r="AH3089" s="84"/>
      <c r="AI3089" s="84"/>
      <c r="AJ3089" s="84"/>
      <c r="AK3089" s="84"/>
      <c r="AL3089" s="84"/>
      <c r="AM3089" s="84"/>
      <c r="AN3089" s="84"/>
      <c r="AO3089" s="84"/>
      <c r="AP3089" s="84"/>
      <c r="AQ3089" s="84"/>
      <c r="AR3089" s="84"/>
      <c r="AS3089" s="84"/>
      <c r="AT3089" s="84"/>
      <c r="AU3089" s="84"/>
      <c r="AV3089" s="84"/>
      <c r="AW3089" s="84"/>
    </row>
    <row r="3090" spans="1:49" x14ac:dyDescent="0.25">
      <c r="A3090" s="93" t="s">
        <v>22246</v>
      </c>
      <c r="B3090" s="93" t="s">
        <v>22246</v>
      </c>
      <c r="C3090" s="94"/>
      <c r="D3090" s="95"/>
      <c r="E3090" s="94"/>
      <c r="F3090" s="96"/>
      <c r="G3090" s="94"/>
      <c r="H3090" s="97"/>
      <c r="I3090" s="98"/>
      <c r="J3090" s="98"/>
      <c r="K3090" s="111"/>
      <c r="L3090" s="106"/>
      <c r="M3090" s="106"/>
      <c r="N3090" s="107"/>
      <c r="O3090" s="112" t="s">
        <v>179</v>
      </c>
      <c r="P3090" s="113">
        <v>42759.607372685183</v>
      </c>
      <c r="Q3090" s="112" t="s">
        <v>23428</v>
      </c>
      <c r="R3090" s="114" t="s">
        <v>23782</v>
      </c>
      <c r="S3090" s="112" t="s">
        <v>23895</v>
      </c>
      <c r="T3090" s="112" t="s">
        <v>24016</v>
      </c>
      <c r="U3090" s="113">
        <v>42759.607372685183</v>
      </c>
      <c r="V3090" s="114" t="s">
        <v>25104</v>
      </c>
      <c r="W3090" s="112"/>
      <c r="X3090" s="112"/>
      <c r="Y3090" s="115" t="s">
        <v>26192</v>
      </c>
      <c r="Z3090" s="112"/>
      <c r="AA3090" s="112"/>
      <c r="AB3090" s="112"/>
      <c r="AC3090" s="112"/>
      <c r="AD3090" s="112"/>
      <c r="AE3090" s="112"/>
      <c r="AF3090" s="112"/>
      <c r="AG3090" s="112"/>
      <c r="AH3090" s="112"/>
      <c r="AI3090" s="112"/>
      <c r="AJ3090" s="112"/>
      <c r="AK3090" s="112"/>
      <c r="AL3090" s="112"/>
      <c r="AM3090" s="112"/>
      <c r="AN3090" s="112"/>
      <c r="AO3090" s="112"/>
      <c r="AP3090" s="112"/>
      <c r="AQ3090" s="112"/>
      <c r="AR3090" s="112"/>
      <c r="AS3090" s="112"/>
      <c r="AT3090" s="112"/>
      <c r="AU3090" s="112"/>
      <c r="AV3090" s="112"/>
      <c r="AW3090" s="112"/>
    </row>
  </sheetData>
  <dataConsolidate/>
  <dataValidations count="14">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L3:L3090"/>
    <dataValidation allowBlank="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M3:M3090"/>
    <dataValidation allowBlank="1" showErrorMessage="1" sqref="N2:N3090"/>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Text Color" prompt="To select an optional label text color, right-click and select Select Color on the right-click menu." sqref="I3:I3090"/>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Font Size" prompt="Enter an optional label font size between 8 and 72." sqref="J3:J3090"/>
    <dataValidation allowBlank="1" showInputMessage="1" promptTitle="Edge Color" prompt="To select an optional edge color, right-click and select Select Color on the right-click menu." sqref="C3:C3090"/>
    <dataValidation allowBlank="1" showInputMessage="1" errorTitle="Invalid Edge Width" error="The optional edge width must be a whole number between 1 and 10." promptTitle="Edge Width" prompt="Enter an optional edge width between 1 and 10." sqref="D3:D3090"/>
    <dataValidation allowBlank="1" showInputMessage="1" errorTitle="Invalid Edge Opacity" error="The optional edge opacity must be a whole number between 0 and 10." promptTitle="Edge Opacity" prompt="Enter an optional edge opacity between 0 (transparent) and 100 (opaque)." sqref="F3:F3090"/>
    <dataValidation type="list" allowBlank="1" showInputMessage="1" showErrorMessage="1" errorTitle="Invalid Edge Visibility" error="You have entered an invalid edge visibility.  Try selecting from the drop-down list instead." promptTitle="Edge Visibility" prompt="Select an optional edge visibility.  Edges are shown by default." sqref="G3:G3090">
      <formula1>ValidEdgeVisibilities</formula1>
    </dataValidation>
    <dataValidation allowBlank="1" showInputMessage="1" showErrorMessage="1" promptTitle="Vertex 1 Name" prompt="Enter the name of the edge's first vertex." sqref="A3:A3090"/>
    <dataValidation allowBlank="1" showInputMessage="1" showErrorMessage="1" promptTitle="Vertex 2 Name" prompt="Enter the name of the edge's second vertex." sqref="B3:B3090"/>
    <dataValidation allowBlank="1" showInputMessage="1" showErrorMessage="1" errorTitle="Invalid Edge Visibility" error="You have entered an unrecognized edge visibility.  Try selecting from the drop-down list instead." promptTitle="Edge Label" prompt="Enter an optional edge label." sqref="H3:H3090"/>
    <dataValidation type="list" allowBlank="1" showInputMessage="1" showErrorMessage="1" errorTitle="Invalid Edge Style" error="You have entered an invalid edge style.  Try selecting from the drop-down list instead." promptTitle="Edge Style" prompt="Select an optional edge style.  Edges are Solid by default." sqref="E3:E3090">
      <formula1>ValidEdgeStyles</formula1>
    </dataValidation>
    <dataValidation allowBlank="1" errorTitle="Invalid Edge Visibility" error="The optional edge visibility must be Yes, Y, True, T, Always, 1, or empty to make the edge visible; or No, N, False, F, Never, or 0 to hide the edge.  Try selecting from the drop-down list instead." sqref="K3:K3090"/>
  </dataValidations>
  <hyperlinks>
    <hyperlink ref="Q429" r:id="rId1"/>
    <hyperlink ref="Q854" r:id="rId2"/>
    <hyperlink ref="Q942" r:id="rId3"/>
    <hyperlink ref="Q1237" r:id="rId4"/>
    <hyperlink ref="Q1296" r:id="rId5"/>
    <hyperlink ref="Q1716" r:id="rId6"/>
    <hyperlink ref="R9" r:id="rId7"/>
    <hyperlink ref="R10" r:id="rId8"/>
    <hyperlink ref="R11" r:id="rId9"/>
    <hyperlink ref="R13" r:id="rId10" location=".WIdEiRmOAes.twitter"/>
    <hyperlink ref="R14" r:id="rId11"/>
    <hyperlink ref="R17" r:id="rId12"/>
    <hyperlink ref="R18" r:id="rId13"/>
    <hyperlink ref="R22" r:id="rId14"/>
    <hyperlink ref="R23" r:id="rId15"/>
    <hyperlink ref="R24" r:id="rId16"/>
    <hyperlink ref="R27" r:id="rId17"/>
    <hyperlink ref="R28" r:id="rId18"/>
    <hyperlink ref="R34" r:id="rId19"/>
    <hyperlink ref="R36" r:id="rId20"/>
    <hyperlink ref="R37" r:id="rId21"/>
    <hyperlink ref="R40" r:id="rId22"/>
    <hyperlink ref="R41" r:id="rId23"/>
    <hyperlink ref="R42" r:id="rId24"/>
    <hyperlink ref="R43" r:id="rId25"/>
    <hyperlink ref="R45" r:id="rId26"/>
    <hyperlink ref="R46" r:id="rId27"/>
    <hyperlink ref="R47" r:id="rId28"/>
    <hyperlink ref="R54" r:id="rId29"/>
    <hyperlink ref="R55" r:id="rId30" display="http://news.google.com/news/url?sa=t&amp;fd=R&amp;ct2=us&amp;usg=AFQjCNFLULuBEWuC7RYzY6eeU8Y9rg3pgA&amp;clid=c3a7d30bb8a4878e06b80cf16b898331&amp;cid=52779358527086&amp;ei=k0SHWNDqNcKNhAGOrrXgAw&amp;url=http%3A%2F%2Fuk.businessinsider.com%2Fmicrosoft-owen-larter-post-brexit-trade-tariffs-uk-data-centre-plans-transfers-immigration-2017-1&amp;utm_source=dlvr.it&amp;utm_medium=twitter"/>
    <hyperlink ref="R58" r:id="rId31"/>
    <hyperlink ref="R60" r:id="rId32"/>
    <hyperlink ref="R61" r:id="rId33"/>
    <hyperlink ref="R62" r:id="rId34"/>
    <hyperlink ref="R63" r:id="rId35"/>
    <hyperlink ref="R66" r:id="rId36"/>
    <hyperlink ref="R67" r:id="rId37"/>
    <hyperlink ref="R70" r:id="rId38"/>
    <hyperlink ref="R71" r:id="rId39"/>
    <hyperlink ref="R72" r:id="rId40"/>
    <hyperlink ref="R73" r:id="rId41"/>
    <hyperlink ref="R74" r:id="rId42"/>
    <hyperlink ref="R75" r:id="rId43"/>
    <hyperlink ref="R76" r:id="rId44"/>
    <hyperlink ref="R78" r:id="rId45" location=".WIb2ksXtPGg.twitter"/>
    <hyperlink ref="R79" r:id="rId46" location=".WIb2ksXtPGg.twitter"/>
    <hyperlink ref="R80" r:id="rId47"/>
    <hyperlink ref="R92" r:id="rId48"/>
    <hyperlink ref="R93" r:id="rId49"/>
    <hyperlink ref="R96" r:id="rId50"/>
    <hyperlink ref="R103" r:id="rId51"/>
    <hyperlink ref="R110" r:id="rId52"/>
    <hyperlink ref="R117" r:id="rId53"/>
    <hyperlink ref="R126" r:id="rId54"/>
    <hyperlink ref="R128" r:id="rId55"/>
    <hyperlink ref="R130" r:id="rId56"/>
    <hyperlink ref="R131" r:id="rId57"/>
    <hyperlink ref="R132" r:id="rId58"/>
    <hyperlink ref="R133" r:id="rId59"/>
    <hyperlink ref="R134" r:id="rId60"/>
    <hyperlink ref="R135" r:id="rId61" location="post_588741b8e4b03b348c490c85"/>
    <hyperlink ref="R136" r:id="rId62"/>
    <hyperlink ref="R138" r:id="rId63"/>
    <hyperlink ref="R139" r:id="rId64"/>
    <hyperlink ref="R145" r:id="rId65"/>
    <hyperlink ref="R147" r:id="rId66"/>
    <hyperlink ref="R148" r:id="rId67"/>
    <hyperlink ref="R149" r:id="rId68"/>
    <hyperlink ref="R150" r:id="rId69"/>
    <hyperlink ref="R153" r:id="rId70"/>
    <hyperlink ref="R156" r:id="rId71"/>
    <hyperlink ref="R157" r:id="rId72"/>
    <hyperlink ref="R158" r:id="rId73"/>
    <hyperlink ref="R159" r:id="rId74"/>
    <hyperlink ref="R166" r:id="rId75"/>
    <hyperlink ref="R168" r:id="rId76"/>
    <hyperlink ref="R169" r:id="rId77"/>
    <hyperlink ref="R171" r:id="rId78"/>
    <hyperlink ref="R178" r:id="rId79"/>
    <hyperlink ref="R184" r:id="rId80"/>
    <hyperlink ref="R187" r:id="rId81"/>
    <hyperlink ref="R188" r:id="rId82"/>
    <hyperlink ref="R189" r:id="rId83"/>
    <hyperlink ref="R190" r:id="rId84"/>
    <hyperlink ref="R191" r:id="rId85"/>
    <hyperlink ref="R192" r:id="rId86"/>
    <hyperlink ref="R193" r:id="rId87"/>
    <hyperlink ref="R194" r:id="rId88"/>
    <hyperlink ref="R200" r:id="rId89"/>
    <hyperlink ref="R204" r:id="rId90"/>
    <hyperlink ref="R207" r:id="rId91"/>
    <hyperlink ref="R208" r:id="rId92"/>
    <hyperlink ref="R209" r:id="rId93"/>
    <hyperlink ref="R217" r:id="rId94" display="http://news.google.com/news/url?sa=t&amp;fd=R&amp;ct2=es_us&amp;usg=AFQjCNGbgcZxjZw8JFT1uhgo36PVxzbekw&amp;clid=c3a7d30bb8a4878e06b80cf16b898331&amp;cid=52779905635333&amp;ei=skSHWKDaFo_RhQHXq5yABg&amp;url=http%3A%2F%2Fwww.bbc.com%2Fmundo%2Fnoticias-internacional-38729981&amp;utm_source=dlvr.it&amp;utm_medium=twitter"/>
    <hyperlink ref="R218" r:id="rId95"/>
    <hyperlink ref="R219" r:id="rId96"/>
    <hyperlink ref="R223" r:id="rId97"/>
    <hyperlink ref="R226" r:id="rId98"/>
    <hyperlink ref="R227" r:id="rId99"/>
    <hyperlink ref="R228" r:id="rId100"/>
    <hyperlink ref="R229" r:id="rId101"/>
    <hyperlink ref="R231" r:id="rId102"/>
    <hyperlink ref="R233" r:id="rId103"/>
    <hyperlink ref="R234" r:id="rId104"/>
    <hyperlink ref="R235" r:id="rId105"/>
    <hyperlink ref="R239" r:id="rId106"/>
    <hyperlink ref="R240" r:id="rId107"/>
    <hyperlink ref="R245" r:id="rId108"/>
    <hyperlink ref="R246" r:id="rId109"/>
    <hyperlink ref="R247" r:id="rId110"/>
    <hyperlink ref="R248" r:id="rId111"/>
    <hyperlink ref="R249" r:id="rId112"/>
    <hyperlink ref="R252" r:id="rId113"/>
    <hyperlink ref="R254" r:id="rId114"/>
    <hyperlink ref="R255" r:id="rId115"/>
    <hyperlink ref="R256" r:id="rId116"/>
    <hyperlink ref="R258" r:id="rId117"/>
    <hyperlink ref="R263" r:id="rId118"/>
    <hyperlink ref="R266" r:id="rId119"/>
    <hyperlink ref="R268" r:id="rId120"/>
    <hyperlink ref="R269" r:id="rId121"/>
    <hyperlink ref="R270" r:id="rId122"/>
    <hyperlink ref="R272" r:id="rId123"/>
    <hyperlink ref="R273" r:id="rId124" location=".WIdEwB8l8c8.twitter"/>
    <hyperlink ref="R275" r:id="rId125"/>
    <hyperlink ref="R280" r:id="rId126"/>
    <hyperlink ref="R291" r:id="rId127"/>
    <hyperlink ref="R292" r:id="rId128"/>
    <hyperlink ref="R296" r:id="rId129"/>
    <hyperlink ref="R298" r:id="rId130"/>
    <hyperlink ref="R299" r:id="rId131"/>
    <hyperlink ref="R301" r:id="rId132"/>
    <hyperlink ref="R302" r:id="rId133"/>
    <hyperlink ref="R305" r:id="rId134"/>
    <hyperlink ref="R307" r:id="rId135"/>
    <hyperlink ref="R308" r:id="rId136"/>
    <hyperlink ref="R312" r:id="rId137"/>
    <hyperlink ref="R316" r:id="rId138"/>
    <hyperlink ref="R317" r:id="rId139"/>
    <hyperlink ref="R318" r:id="rId140"/>
    <hyperlink ref="R322" r:id="rId141" location=".WIdEwB8l8c8.twitter"/>
    <hyperlink ref="R323" r:id="rId142"/>
    <hyperlink ref="R328" r:id="rId143"/>
    <hyperlink ref="R329" r:id="rId144"/>
    <hyperlink ref="R330" r:id="rId145"/>
    <hyperlink ref="R333" r:id="rId146"/>
    <hyperlink ref="R336" r:id="rId147"/>
    <hyperlink ref="R342" r:id="rId148"/>
    <hyperlink ref="R343" r:id="rId149"/>
    <hyperlink ref="R348" r:id="rId150"/>
    <hyperlink ref="R350" r:id="rId151"/>
    <hyperlink ref="R353" r:id="rId152"/>
    <hyperlink ref="R354" r:id="rId153"/>
    <hyperlink ref="R355" r:id="rId154"/>
    <hyperlink ref="R358" r:id="rId155"/>
    <hyperlink ref="R359" r:id="rId156"/>
    <hyperlink ref="R362" r:id="rId157"/>
    <hyperlink ref="R363" r:id="rId158"/>
    <hyperlink ref="R369" r:id="rId159"/>
    <hyperlink ref="R374" r:id="rId160"/>
    <hyperlink ref="R375" r:id="rId161"/>
    <hyperlink ref="R377" r:id="rId162"/>
    <hyperlink ref="R379" r:id="rId163"/>
    <hyperlink ref="R384" r:id="rId164"/>
    <hyperlink ref="R391" r:id="rId165"/>
    <hyperlink ref="R394" r:id="rId166"/>
    <hyperlink ref="R395" r:id="rId167"/>
    <hyperlink ref="R397" r:id="rId168"/>
    <hyperlink ref="R398" r:id="rId169"/>
    <hyperlink ref="R403" r:id="rId170" location=".WIdEwB8l8c8.twitter"/>
    <hyperlink ref="R404" r:id="rId171"/>
    <hyperlink ref="R409" r:id="rId172"/>
    <hyperlink ref="R412" r:id="rId173"/>
    <hyperlink ref="R413" r:id="rId174"/>
    <hyperlink ref="R414" r:id="rId175"/>
    <hyperlink ref="R415" r:id="rId176"/>
    <hyperlink ref="R416" r:id="rId177"/>
    <hyperlink ref="R424" r:id="rId178"/>
    <hyperlink ref="R425" r:id="rId179"/>
    <hyperlink ref="R428" r:id="rId180"/>
    <hyperlink ref="R429" r:id="rId181"/>
    <hyperlink ref="R430" r:id="rId182"/>
    <hyperlink ref="R431" r:id="rId183"/>
    <hyperlink ref="R432" r:id="rId184" location=".WIdE4SCnb6E.twitter"/>
    <hyperlink ref="R436" r:id="rId185"/>
    <hyperlink ref="R439" r:id="rId186"/>
    <hyperlink ref="R441" r:id="rId187"/>
    <hyperlink ref="R449" r:id="rId188"/>
    <hyperlink ref="R451" r:id="rId189"/>
    <hyperlink ref="R453" r:id="rId190"/>
    <hyperlink ref="R457" r:id="rId191"/>
    <hyperlink ref="R461" r:id="rId192"/>
    <hyperlink ref="R462" r:id="rId193"/>
    <hyperlink ref="R468" r:id="rId194"/>
    <hyperlink ref="R470" r:id="rId195"/>
    <hyperlink ref="R473" r:id="rId196"/>
    <hyperlink ref="R476" r:id="rId197"/>
    <hyperlink ref="R478" r:id="rId198"/>
    <hyperlink ref="R479" r:id="rId199"/>
    <hyperlink ref="R481" r:id="rId200"/>
    <hyperlink ref="R482" r:id="rId201"/>
    <hyperlink ref="R483" r:id="rId202"/>
    <hyperlink ref="R484" r:id="rId203"/>
    <hyperlink ref="R487" r:id="rId204"/>
    <hyperlink ref="R490" r:id="rId205"/>
    <hyperlink ref="R491" r:id="rId206"/>
    <hyperlink ref="R492" r:id="rId207"/>
    <hyperlink ref="R496" r:id="rId208"/>
    <hyperlink ref="R497" r:id="rId209"/>
    <hyperlink ref="R500" r:id="rId210"/>
    <hyperlink ref="R501" r:id="rId211"/>
    <hyperlink ref="R502" r:id="rId212"/>
    <hyperlink ref="R504" r:id="rId213"/>
    <hyperlink ref="R509" r:id="rId214"/>
    <hyperlink ref="R510" r:id="rId215"/>
    <hyperlink ref="R511" r:id="rId216"/>
    <hyperlink ref="R513" r:id="rId217"/>
    <hyperlink ref="R517" r:id="rId218"/>
    <hyperlink ref="R518" r:id="rId219"/>
    <hyperlink ref="R521" r:id="rId220"/>
    <hyperlink ref="R524" r:id="rId221"/>
    <hyperlink ref="R526" r:id="rId222"/>
    <hyperlink ref="R533" r:id="rId223"/>
    <hyperlink ref="R534" r:id="rId224"/>
    <hyperlink ref="R535" r:id="rId225"/>
    <hyperlink ref="R536" r:id="rId226"/>
    <hyperlink ref="R540" r:id="rId227" location="ICID=sharebar_twitter"/>
    <hyperlink ref="R544" r:id="rId228"/>
    <hyperlink ref="R545" r:id="rId229"/>
    <hyperlink ref="R546" r:id="rId230"/>
    <hyperlink ref="R547" r:id="rId231"/>
    <hyperlink ref="R548" r:id="rId232"/>
    <hyperlink ref="R549" r:id="rId233"/>
    <hyperlink ref="R550" r:id="rId234"/>
    <hyperlink ref="R551" r:id="rId235"/>
    <hyperlink ref="R552" r:id="rId236"/>
    <hyperlink ref="R555" r:id="rId237"/>
    <hyperlink ref="R557" r:id="rId238"/>
    <hyperlink ref="R558" r:id="rId239"/>
    <hyperlink ref="R560" r:id="rId240"/>
    <hyperlink ref="R568" r:id="rId241" display="http://news.google.com/news/url?sa=t&amp;fd=R&amp;ct2=it&amp;usg=AFQjCNGUrD246irPCvMnlPEN-Gm-nPj6Tw&amp;clid=c3a7d30bb8a4878e06b80cf16b898331&amp;cid=52780233877792&amp;ei=BUWHWLDbBsGOhQGz_aDwDw&amp;url=http%3A%2F%2Fwww.rainews.it%2Fdl%2Frainews%2Farticoli%2FBrexit-Corte-Suprema-boccia-la-linea-di-Theresa-May-per-avviare-negoziati-uscita-da-UE-serve-voto-del-Parlamento-176a1f07-f706-409a-9f29-c82fb75b9650.html&amp;utm_source=dlvr.it&amp;utm_medium=twitter"/>
    <hyperlink ref="R569" r:id="rId242" display="http://news.google.com/news/url?sa=t&amp;fd=R&amp;ct2=it&amp;usg=AFQjCNGwe-E6QV16jY1p-1303ZEdVyBv-g&amp;clid=c3a7d30bb8a4878e06b80cf16b898331&amp;cid=52780233877792&amp;ei=BUWHWLDbBsGOhQGz_aDwDw&amp;url=http%3A%2F%2Fwww.askanews.it%2Ftop-10%2Fcorte-suprema-britannica-per-la-brexit-ci-vuole-il-si-del-parlamento_711989451.htm&amp;utm_source=dlvr.it&amp;utm_medium=twitter"/>
    <hyperlink ref="R571" r:id="rId243"/>
    <hyperlink ref="R574" r:id="rId244" display="http://news.google.com/news/url?sa=t&amp;fd=R&amp;ct2=es_ar&amp;usg=AFQjCNFC9PNPxpUqoNtjQklEOoc01a6o7w&amp;clid=c3a7d30bb8a4878e06b80cf16b898331&amp;cid=52779905635333&amp;ei=BUWHWIjBIcbchAGwwaeQCg&amp;url=http%3A%2F%2Fwww.lanacion.com.ar%2F1978499-brexit-theresa-may-reino-unido-salida-union-europeo-parlamento&amp;utm_source=dlvr.it&amp;utm_medium=twitter"/>
    <hyperlink ref="R575" r:id="rId245"/>
    <hyperlink ref="R576" r:id="rId246"/>
    <hyperlink ref="R577" r:id="rId247"/>
    <hyperlink ref="R578" r:id="rId248"/>
    <hyperlink ref="R581" r:id="rId249"/>
    <hyperlink ref="R584" r:id="rId250"/>
    <hyperlink ref="R586" r:id="rId251"/>
    <hyperlink ref="R587" r:id="rId252"/>
    <hyperlink ref="R588" r:id="rId253"/>
    <hyperlink ref="R589" r:id="rId254"/>
    <hyperlink ref="R594" r:id="rId255"/>
    <hyperlink ref="R601" r:id="rId256"/>
    <hyperlink ref="R606" r:id="rId257"/>
    <hyperlink ref="R607" r:id="rId258"/>
    <hyperlink ref="R608" r:id="rId259"/>
    <hyperlink ref="R612" r:id="rId260"/>
    <hyperlink ref="R613" r:id="rId261"/>
    <hyperlink ref="R616" r:id="rId262"/>
    <hyperlink ref="R617" r:id="rId263"/>
    <hyperlink ref="R621" r:id="rId264"/>
    <hyperlink ref="R635" r:id="rId265"/>
    <hyperlink ref="R638" r:id="rId266"/>
    <hyperlink ref="R640" r:id="rId267"/>
    <hyperlink ref="R649" r:id="rId268"/>
    <hyperlink ref="R650" r:id="rId269"/>
    <hyperlink ref="R651" r:id="rId270"/>
    <hyperlink ref="R656" r:id="rId271"/>
    <hyperlink ref="R657" r:id="rId272"/>
    <hyperlink ref="R661" r:id="rId273"/>
    <hyperlink ref="R662" r:id="rId274"/>
    <hyperlink ref="R664" r:id="rId275"/>
    <hyperlink ref="R676" r:id="rId276"/>
    <hyperlink ref="R677" r:id="rId277"/>
    <hyperlink ref="R678" r:id="rId278"/>
    <hyperlink ref="R686" r:id="rId279"/>
    <hyperlink ref="R687" r:id="rId280"/>
    <hyperlink ref="R688" r:id="rId281"/>
    <hyperlink ref="R689" r:id="rId282"/>
    <hyperlink ref="R693" r:id="rId283"/>
    <hyperlink ref="R694" r:id="rId284"/>
    <hyperlink ref="R695" r:id="rId285"/>
    <hyperlink ref="R699" r:id="rId286"/>
    <hyperlink ref="R702" r:id="rId287"/>
    <hyperlink ref="R704" r:id="rId288"/>
    <hyperlink ref="R705" r:id="rId289"/>
    <hyperlink ref="R706" r:id="rId290"/>
    <hyperlink ref="R707" r:id="rId291"/>
    <hyperlink ref="R708" r:id="rId292"/>
    <hyperlink ref="R709" r:id="rId293"/>
    <hyperlink ref="R710" r:id="rId294"/>
    <hyperlink ref="R711" r:id="rId295"/>
    <hyperlink ref="R712" r:id="rId296"/>
    <hyperlink ref="R715" r:id="rId297"/>
    <hyperlink ref="R719" r:id="rId298"/>
    <hyperlink ref="R721" r:id="rId299"/>
    <hyperlink ref="R724" r:id="rId300"/>
    <hyperlink ref="R725" r:id="rId301"/>
    <hyperlink ref="R727" r:id="rId302"/>
    <hyperlink ref="R730" r:id="rId303"/>
    <hyperlink ref="R733" r:id="rId304"/>
    <hyperlink ref="R735" r:id="rId305"/>
    <hyperlink ref="R736" r:id="rId306"/>
    <hyperlink ref="R737" r:id="rId307"/>
    <hyperlink ref="R738" r:id="rId308"/>
    <hyperlink ref="R739" r:id="rId309"/>
    <hyperlink ref="R740" r:id="rId310"/>
    <hyperlink ref="R742" r:id="rId311"/>
    <hyperlink ref="R746" r:id="rId312"/>
    <hyperlink ref="R747" r:id="rId313"/>
    <hyperlink ref="R752" r:id="rId314"/>
    <hyperlink ref="R755" r:id="rId315"/>
    <hyperlink ref="R756" r:id="rId316"/>
    <hyperlink ref="R758" r:id="rId317"/>
    <hyperlink ref="R759" r:id="rId318"/>
    <hyperlink ref="R760" r:id="rId319"/>
    <hyperlink ref="R767" r:id="rId320"/>
    <hyperlink ref="R768" r:id="rId321"/>
    <hyperlink ref="R771" r:id="rId322"/>
    <hyperlink ref="R776" r:id="rId323"/>
    <hyperlink ref="R777" r:id="rId324"/>
    <hyperlink ref="R778" r:id="rId325"/>
    <hyperlink ref="R779" r:id="rId326"/>
    <hyperlink ref="R781" r:id="rId327"/>
    <hyperlink ref="R783" r:id="rId328"/>
    <hyperlink ref="R784" r:id="rId329"/>
    <hyperlink ref="R785" r:id="rId330"/>
    <hyperlink ref="R786" r:id="rId331"/>
    <hyperlink ref="R787" r:id="rId332"/>
    <hyperlink ref="R788" r:id="rId333"/>
    <hyperlink ref="R789" r:id="rId334"/>
    <hyperlink ref="R790" r:id="rId335"/>
    <hyperlink ref="R791" r:id="rId336"/>
    <hyperlink ref="R792" r:id="rId337"/>
    <hyperlink ref="R795" r:id="rId338"/>
    <hyperlink ref="R800" r:id="rId339"/>
    <hyperlink ref="R801" r:id="rId340"/>
    <hyperlink ref="R803" r:id="rId341"/>
    <hyperlink ref="R804" r:id="rId342"/>
    <hyperlink ref="R805" r:id="rId343"/>
    <hyperlink ref="R806" r:id="rId344"/>
    <hyperlink ref="R810" r:id="rId345"/>
    <hyperlink ref="R812" r:id="rId346"/>
    <hyperlink ref="R813" r:id="rId347"/>
    <hyperlink ref="R818" r:id="rId348"/>
    <hyperlink ref="R823" r:id="rId349"/>
    <hyperlink ref="R829" r:id="rId350"/>
    <hyperlink ref="R831" r:id="rId351"/>
    <hyperlink ref="R833" r:id="rId352"/>
    <hyperlink ref="R836" r:id="rId353"/>
    <hyperlink ref="R837" r:id="rId354"/>
    <hyperlink ref="R838" r:id="rId355"/>
    <hyperlink ref="R843" r:id="rId356"/>
    <hyperlink ref="R845" r:id="rId357"/>
    <hyperlink ref="R850" r:id="rId358"/>
    <hyperlink ref="R854" r:id="rId359"/>
    <hyperlink ref="R855" r:id="rId360"/>
    <hyperlink ref="R856" r:id="rId361"/>
    <hyperlink ref="R857" r:id="rId362"/>
    <hyperlink ref="R859" r:id="rId363"/>
    <hyperlink ref="R865" r:id="rId364"/>
    <hyperlink ref="R870" r:id="rId365"/>
    <hyperlink ref="R871" r:id="rId366"/>
    <hyperlink ref="R874" r:id="rId367"/>
    <hyperlink ref="R875" r:id="rId368"/>
    <hyperlink ref="R876" r:id="rId369"/>
    <hyperlink ref="R878" r:id="rId370"/>
    <hyperlink ref="R885" r:id="rId371"/>
    <hyperlink ref="R887" r:id="rId372"/>
    <hyperlink ref="R888" r:id="rId373"/>
    <hyperlink ref="R891" r:id="rId374"/>
    <hyperlink ref="R892" r:id="rId375"/>
    <hyperlink ref="R897" r:id="rId376"/>
    <hyperlink ref="R898" r:id="rId377"/>
    <hyperlink ref="R907" r:id="rId378"/>
    <hyperlink ref="R908" r:id="rId379"/>
    <hyperlink ref="R916" r:id="rId380"/>
    <hyperlink ref="R923" r:id="rId381"/>
    <hyperlink ref="R924" r:id="rId382"/>
    <hyperlink ref="R925" r:id="rId383"/>
    <hyperlink ref="R930" r:id="rId384"/>
    <hyperlink ref="R931" r:id="rId385"/>
    <hyperlink ref="R937" r:id="rId386"/>
    <hyperlink ref="R938" r:id="rId387"/>
    <hyperlink ref="R939" r:id="rId388"/>
    <hyperlink ref="R940" r:id="rId389"/>
    <hyperlink ref="R941" r:id="rId390"/>
    <hyperlink ref="R942" r:id="rId391"/>
    <hyperlink ref="R943" r:id="rId392"/>
    <hyperlink ref="R944" r:id="rId393"/>
    <hyperlink ref="R945" r:id="rId394"/>
    <hyperlink ref="R946" r:id="rId395"/>
    <hyperlink ref="R947" r:id="rId396"/>
    <hyperlink ref="R948" r:id="rId397"/>
    <hyperlink ref="R952" r:id="rId398"/>
    <hyperlink ref="R960" r:id="rId399"/>
    <hyperlink ref="R963" r:id="rId400"/>
    <hyperlink ref="R964" r:id="rId401"/>
    <hyperlink ref="R965" r:id="rId402"/>
    <hyperlink ref="R966" r:id="rId403"/>
    <hyperlink ref="R967" r:id="rId404"/>
    <hyperlink ref="R968" r:id="rId405"/>
    <hyperlink ref="R970" r:id="rId406"/>
    <hyperlink ref="R972" r:id="rId407"/>
    <hyperlink ref="R974" r:id="rId408"/>
    <hyperlink ref="R975" r:id="rId409"/>
    <hyperlink ref="R976" r:id="rId410"/>
    <hyperlink ref="R977" r:id="rId411"/>
    <hyperlink ref="R978" r:id="rId412"/>
    <hyperlink ref="R980" r:id="rId413"/>
    <hyperlink ref="R981" r:id="rId414"/>
    <hyperlink ref="R983" r:id="rId415"/>
    <hyperlink ref="R986" r:id="rId416"/>
    <hyperlink ref="R992" r:id="rId417"/>
    <hyperlink ref="R993" r:id="rId418"/>
    <hyperlink ref="R994" r:id="rId419"/>
    <hyperlink ref="R999" r:id="rId420"/>
    <hyperlink ref="R1002" r:id="rId421"/>
    <hyperlink ref="R1003" r:id="rId422"/>
    <hyperlink ref="R1004" r:id="rId423"/>
    <hyperlink ref="R1005" r:id="rId424"/>
    <hyperlink ref="R1006" r:id="rId425"/>
    <hyperlink ref="R1007" r:id="rId426"/>
    <hyperlink ref="R1010" r:id="rId427"/>
    <hyperlink ref="R1013" r:id="rId428"/>
    <hyperlink ref="R1020" r:id="rId429"/>
    <hyperlink ref="R1021" r:id="rId430"/>
    <hyperlink ref="R1024" r:id="rId431"/>
    <hyperlink ref="R1025" r:id="rId432"/>
    <hyperlink ref="R1026" r:id="rId433"/>
    <hyperlink ref="R1033" r:id="rId434"/>
    <hyperlink ref="R1035" r:id="rId435"/>
    <hyperlink ref="R1037" r:id="rId436"/>
    <hyperlink ref="R1038" r:id="rId437"/>
    <hyperlink ref="R1050" r:id="rId438"/>
    <hyperlink ref="R1051" r:id="rId439"/>
    <hyperlink ref="R1052" r:id="rId440"/>
    <hyperlink ref="R1053" r:id="rId441"/>
    <hyperlink ref="R1054" r:id="rId442" location=".WIc3ODLY74w.twitter"/>
    <hyperlink ref="R1058" r:id="rId443"/>
    <hyperlink ref="R1061" r:id="rId444"/>
    <hyperlink ref="R1062" r:id="rId445"/>
    <hyperlink ref="R1063" r:id="rId446"/>
    <hyperlink ref="R1064" r:id="rId447"/>
    <hyperlink ref="R1067" r:id="rId448"/>
    <hyperlink ref="R1069" r:id="rId449"/>
    <hyperlink ref="R1075" r:id="rId450"/>
    <hyperlink ref="R1076" r:id="rId451"/>
    <hyperlink ref="R1077" r:id="rId452"/>
    <hyperlink ref="R1078" r:id="rId453"/>
    <hyperlink ref="R1083" r:id="rId454"/>
    <hyperlink ref="R1085" r:id="rId455"/>
    <hyperlink ref="R1086" r:id="rId456"/>
    <hyperlink ref="R1087" r:id="rId457"/>
    <hyperlink ref="R1088" r:id="rId458"/>
    <hyperlink ref="R1089" r:id="rId459"/>
    <hyperlink ref="R1090" r:id="rId460"/>
    <hyperlink ref="R1091" r:id="rId461"/>
    <hyperlink ref="R1092" r:id="rId462"/>
    <hyperlink ref="R1093" r:id="rId463"/>
    <hyperlink ref="R1094" r:id="rId464"/>
    <hyperlink ref="R1095" r:id="rId465"/>
    <hyperlink ref="R1102" r:id="rId466"/>
    <hyperlink ref="R1104" r:id="rId467"/>
    <hyperlink ref="R1106" r:id="rId468"/>
    <hyperlink ref="R1107" r:id="rId469"/>
    <hyperlink ref="R1108" r:id="rId470"/>
    <hyperlink ref="R1109" r:id="rId471"/>
    <hyperlink ref="R1113" r:id="rId472"/>
    <hyperlink ref="R1114" r:id="rId473"/>
    <hyperlink ref="R1117" r:id="rId474"/>
    <hyperlink ref="R1122" r:id="rId475"/>
    <hyperlink ref="R1123" r:id="rId476"/>
    <hyperlink ref="R1124" r:id="rId477"/>
    <hyperlink ref="R1125" r:id="rId478"/>
    <hyperlink ref="R1126" r:id="rId479"/>
    <hyperlink ref="R1127" r:id="rId480"/>
    <hyperlink ref="R1128" r:id="rId481"/>
    <hyperlink ref="R1140" r:id="rId482"/>
    <hyperlink ref="R1141" r:id="rId483"/>
    <hyperlink ref="R1143" r:id="rId484"/>
    <hyperlink ref="R1144" r:id="rId485"/>
    <hyperlink ref="R1145" r:id="rId486"/>
    <hyperlink ref="R1146" r:id="rId487"/>
    <hyperlink ref="R1152" r:id="rId488"/>
    <hyperlink ref="R1155" r:id="rId489"/>
    <hyperlink ref="R1157" r:id="rId490"/>
    <hyperlink ref="R1158" r:id="rId491"/>
    <hyperlink ref="R1164" r:id="rId492"/>
    <hyperlink ref="R1170" r:id="rId493"/>
    <hyperlink ref="R1174" r:id="rId494"/>
    <hyperlink ref="R1176" r:id="rId495" location=".WH_acLF0dE4"/>
    <hyperlink ref="R1180" r:id="rId496"/>
    <hyperlink ref="R1181" r:id="rId497"/>
    <hyperlink ref="R1182" r:id="rId498"/>
    <hyperlink ref="R1183" r:id="rId499"/>
    <hyperlink ref="R1184" r:id="rId500"/>
    <hyperlink ref="R1185" r:id="rId501"/>
    <hyperlink ref="R1193" r:id="rId502"/>
    <hyperlink ref="R1194" r:id="rId503"/>
    <hyperlink ref="R1195" r:id="rId504"/>
    <hyperlink ref="R1197" r:id="rId505"/>
    <hyperlink ref="R1198" r:id="rId506"/>
    <hyperlink ref="R1199" r:id="rId507"/>
    <hyperlink ref="R1201" r:id="rId508"/>
    <hyperlink ref="R1204" r:id="rId509"/>
    <hyperlink ref="R1205" r:id="rId510"/>
    <hyperlink ref="R1206" r:id="rId511"/>
    <hyperlink ref="R1207" r:id="rId512"/>
    <hyperlink ref="R1208" r:id="rId513"/>
    <hyperlink ref="R1209" r:id="rId514"/>
    <hyperlink ref="R1212" r:id="rId515"/>
    <hyperlink ref="R1215" r:id="rId516"/>
    <hyperlink ref="R1231" r:id="rId517"/>
    <hyperlink ref="R1232" r:id="rId518"/>
    <hyperlink ref="R1234" r:id="rId519"/>
    <hyperlink ref="R1235" r:id="rId520"/>
    <hyperlink ref="R1236" r:id="rId521"/>
    <hyperlink ref="R1237" r:id="rId522"/>
    <hyperlink ref="R1238" r:id="rId523"/>
    <hyperlink ref="R1239" r:id="rId524"/>
    <hyperlink ref="R1244" r:id="rId525"/>
    <hyperlink ref="R1245" r:id="rId526"/>
    <hyperlink ref="R1251" r:id="rId527"/>
    <hyperlink ref="R1256" r:id="rId528"/>
    <hyperlink ref="R1257" r:id="rId529"/>
    <hyperlink ref="R1258" r:id="rId530"/>
    <hyperlink ref="R1261" r:id="rId531" location=".WIcnzNmVEQs.twitter"/>
    <hyperlink ref="R1262" r:id="rId532" location=".WIcnzNmVEQs.twitter"/>
    <hyperlink ref="R1263" r:id="rId533" location=".WIcnzNmVEQs.twitter"/>
    <hyperlink ref="R1264" r:id="rId534"/>
    <hyperlink ref="R1265" r:id="rId535"/>
    <hyperlink ref="R1268" r:id="rId536"/>
    <hyperlink ref="R1269" r:id="rId537"/>
    <hyperlink ref="R1270" r:id="rId538"/>
    <hyperlink ref="R1275" r:id="rId539"/>
    <hyperlink ref="R1276" r:id="rId540"/>
    <hyperlink ref="R1277" r:id="rId541"/>
    <hyperlink ref="R1278" r:id="rId542"/>
    <hyperlink ref="R1282" r:id="rId543"/>
    <hyperlink ref="R1283" r:id="rId544"/>
    <hyperlink ref="R1284" r:id="rId545"/>
    <hyperlink ref="R1285" r:id="rId546"/>
    <hyperlink ref="R1289" r:id="rId547"/>
    <hyperlink ref="R1295" r:id="rId548"/>
    <hyperlink ref="R1296" r:id="rId549"/>
    <hyperlink ref="R1300" r:id="rId550"/>
    <hyperlink ref="R1301" r:id="rId551"/>
    <hyperlink ref="R1302" r:id="rId552"/>
    <hyperlink ref="R1309" r:id="rId553"/>
    <hyperlink ref="R1316" r:id="rId554"/>
    <hyperlink ref="R1320" r:id="rId555"/>
    <hyperlink ref="R1323" r:id="rId556"/>
    <hyperlink ref="R1328" r:id="rId557"/>
    <hyperlink ref="R1329" r:id="rId558"/>
    <hyperlink ref="R1332" r:id="rId559"/>
    <hyperlink ref="R1338" r:id="rId560"/>
    <hyperlink ref="R1340" r:id="rId561"/>
    <hyperlink ref="R1346" r:id="rId562"/>
    <hyperlink ref="R1350" r:id="rId563" location="link_time=1485258419" display="http://it.euronews.com/2017/01/24/brexit-verdetto-della-corte-suprema-il-governo-di-theresa-may-deve-sottoporsi-al-voto-del-parlamento-prima-di-notificare-l-articolo-50-del-trattato-di-lisbona?utm_medium=Social&amp;utm_campaign=Echobox&amp;utm_source=Twitter&amp;utm_term=Autofeed#link_time=1485258419"/>
    <hyperlink ref="R1352" r:id="rId564"/>
    <hyperlink ref="R1356" r:id="rId565"/>
    <hyperlink ref="R1359" r:id="rId566"/>
    <hyperlink ref="R1361" r:id="rId567"/>
    <hyperlink ref="R1363" r:id="rId568"/>
    <hyperlink ref="R1365" r:id="rId569"/>
    <hyperlink ref="R1366" r:id="rId570"/>
    <hyperlink ref="R1374" r:id="rId571"/>
    <hyperlink ref="R1375" r:id="rId572"/>
    <hyperlink ref="R1381" r:id="rId573"/>
    <hyperlink ref="R1382" r:id="rId574"/>
    <hyperlink ref="R1390" r:id="rId575"/>
    <hyperlink ref="R1391" r:id="rId576"/>
    <hyperlink ref="R1394" r:id="rId577"/>
    <hyperlink ref="R1395" r:id="rId578"/>
    <hyperlink ref="R1397" r:id="rId579"/>
    <hyperlink ref="R1398" r:id="rId580"/>
    <hyperlink ref="R1400" r:id="rId581"/>
    <hyperlink ref="R1403" r:id="rId582"/>
    <hyperlink ref="R1405" r:id="rId583"/>
    <hyperlink ref="R1410" r:id="rId584"/>
    <hyperlink ref="R1413" r:id="rId585"/>
    <hyperlink ref="R1418" r:id="rId586"/>
    <hyperlink ref="R1419" r:id="rId587"/>
    <hyperlink ref="R1421" r:id="rId588"/>
    <hyperlink ref="R1422" r:id="rId589"/>
    <hyperlink ref="R1427" r:id="rId590"/>
    <hyperlink ref="R1428" r:id="rId591"/>
    <hyperlink ref="R1429" r:id="rId592"/>
    <hyperlink ref="R1432" r:id="rId593"/>
    <hyperlink ref="R1433" r:id="rId594"/>
    <hyperlink ref="R1434" r:id="rId595"/>
    <hyperlink ref="R1435" r:id="rId596"/>
    <hyperlink ref="R1436" r:id="rId597"/>
    <hyperlink ref="R1437" r:id="rId598"/>
    <hyperlink ref="R1438" r:id="rId599"/>
    <hyperlink ref="R1439" r:id="rId600"/>
    <hyperlink ref="R1440" r:id="rId601"/>
    <hyperlink ref="R1442" r:id="rId602"/>
    <hyperlink ref="R1443" r:id="rId603"/>
    <hyperlink ref="R1444" r:id="rId604"/>
    <hyperlink ref="R1445" r:id="rId605"/>
    <hyperlink ref="R1446" r:id="rId606"/>
    <hyperlink ref="R1447" r:id="rId607"/>
    <hyperlink ref="R1448" r:id="rId608"/>
    <hyperlink ref="R1456" r:id="rId609"/>
    <hyperlink ref="R1458" r:id="rId610"/>
    <hyperlink ref="R1462" r:id="rId611"/>
    <hyperlink ref="R1465" r:id="rId612"/>
    <hyperlink ref="R1466" r:id="rId613"/>
    <hyperlink ref="R1468" r:id="rId614"/>
    <hyperlink ref="R1471" r:id="rId615"/>
    <hyperlink ref="R1474" r:id="rId616"/>
    <hyperlink ref="R1475" r:id="rId617"/>
    <hyperlink ref="R1477" r:id="rId618"/>
    <hyperlink ref="R1478" r:id="rId619"/>
    <hyperlink ref="R1479" r:id="rId620"/>
    <hyperlink ref="R1481" r:id="rId621"/>
    <hyperlink ref="R1483" r:id="rId622"/>
    <hyperlink ref="R1486" r:id="rId623"/>
    <hyperlink ref="R1491" r:id="rId624"/>
    <hyperlink ref="R1492" r:id="rId625"/>
    <hyperlink ref="R1493" r:id="rId626"/>
    <hyperlink ref="R1494" r:id="rId627"/>
    <hyperlink ref="R1495" r:id="rId628"/>
    <hyperlink ref="R1496" r:id="rId629"/>
    <hyperlink ref="R1497" r:id="rId630"/>
    <hyperlink ref="R1498" r:id="rId631"/>
    <hyperlink ref="R1500" r:id="rId632"/>
    <hyperlink ref="R1501" r:id="rId633"/>
    <hyperlink ref="R1502" r:id="rId634"/>
    <hyperlink ref="R1504" r:id="rId635"/>
    <hyperlink ref="R1506" r:id="rId636"/>
    <hyperlink ref="R1507" r:id="rId637"/>
    <hyperlink ref="R1511" r:id="rId638"/>
    <hyperlink ref="R1516" r:id="rId639"/>
    <hyperlink ref="R1520" r:id="rId640"/>
    <hyperlink ref="R1524" r:id="rId641"/>
    <hyperlink ref="R1526" r:id="rId642"/>
    <hyperlink ref="R1530" r:id="rId643"/>
    <hyperlink ref="R1531" r:id="rId644"/>
    <hyperlink ref="R1532" r:id="rId645"/>
    <hyperlink ref="R1533" r:id="rId646"/>
    <hyperlink ref="R1534" r:id="rId647"/>
    <hyperlink ref="R1535" r:id="rId648"/>
    <hyperlink ref="R1537" r:id="rId649"/>
    <hyperlink ref="R1538" r:id="rId650"/>
    <hyperlink ref="R1545" r:id="rId651"/>
    <hyperlink ref="R1546" r:id="rId652"/>
    <hyperlink ref="R1548" r:id="rId653"/>
    <hyperlink ref="R1549" r:id="rId654"/>
    <hyperlink ref="R1551" r:id="rId655"/>
    <hyperlink ref="R1554" r:id="rId656"/>
    <hyperlink ref="R1558" r:id="rId657"/>
    <hyperlink ref="R1561" r:id="rId658"/>
    <hyperlink ref="R1562" r:id="rId659"/>
    <hyperlink ref="R1567" r:id="rId660"/>
    <hyperlink ref="R1568" r:id="rId661"/>
    <hyperlink ref="R1569" r:id="rId662"/>
    <hyperlink ref="R1572" r:id="rId663"/>
    <hyperlink ref="R1573" r:id="rId664"/>
    <hyperlink ref="R1574" r:id="rId665"/>
    <hyperlink ref="R1575" r:id="rId666"/>
    <hyperlink ref="R1581" r:id="rId667"/>
    <hyperlink ref="R1582" r:id="rId668"/>
    <hyperlink ref="R1584" r:id="rId669"/>
    <hyperlink ref="R1587" r:id="rId670"/>
    <hyperlink ref="R1595" r:id="rId671"/>
    <hyperlink ref="R1596" r:id="rId672"/>
    <hyperlink ref="R1604" r:id="rId673"/>
    <hyperlink ref="R1610" r:id="rId674"/>
    <hyperlink ref="R1611" r:id="rId675"/>
    <hyperlink ref="R1612" r:id="rId676"/>
    <hyperlink ref="R1615" r:id="rId677"/>
    <hyperlink ref="R1618" r:id="rId678"/>
    <hyperlink ref="R1619" r:id="rId679"/>
    <hyperlink ref="R1620" r:id="rId680"/>
    <hyperlink ref="R1621" r:id="rId681"/>
    <hyperlink ref="R1624" r:id="rId682"/>
    <hyperlink ref="R1626" r:id="rId683"/>
    <hyperlink ref="R1629" r:id="rId684"/>
    <hyperlink ref="R1630" r:id="rId685"/>
    <hyperlink ref="R1631" r:id="rId686"/>
    <hyperlink ref="R1637" r:id="rId687"/>
    <hyperlink ref="R1639" r:id="rId688"/>
    <hyperlink ref="R1640" r:id="rId689"/>
    <hyperlink ref="R1649" r:id="rId690"/>
    <hyperlink ref="R1650" r:id="rId691"/>
    <hyperlink ref="R1652" r:id="rId692"/>
    <hyperlink ref="R1653" r:id="rId693"/>
    <hyperlink ref="R1660" r:id="rId694"/>
    <hyperlink ref="R1662" r:id="rId695"/>
    <hyperlink ref="R1663" r:id="rId696"/>
    <hyperlink ref="R1664" r:id="rId697"/>
    <hyperlink ref="R1671" r:id="rId698"/>
    <hyperlink ref="R1672" r:id="rId699"/>
    <hyperlink ref="R1673" r:id="rId700"/>
    <hyperlink ref="R1681" r:id="rId701"/>
    <hyperlink ref="R1683" r:id="rId702"/>
    <hyperlink ref="R1690" r:id="rId703"/>
    <hyperlink ref="R1692" r:id="rId704"/>
    <hyperlink ref="R1695" r:id="rId705"/>
    <hyperlink ref="R1700" r:id="rId706"/>
    <hyperlink ref="R1707" r:id="rId707" display="http://news.google.com/news/url?sa=t&amp;fd=R&amp;ct2=us&amp;usg=AFQjCNH8xkxo65mCZbD-J3nStCLOY7ZCQg&amp;clid=c3a7d30bb8a4878e06b80cf16b898331&amp;cid=52779357780703&amp;ei=kEWHWKifDYHKzALDibTAAw&amp;url=https://www.nytimes.com/2017/01/24/world/europe/theresa-may-brexit-vote-article-50.html"/>
    <hyperlink ref="R1713" r:id="rId708"/>
    <hyperlink ref="R1715" r:id="rId709"/>
    <hyperlink ref="R1716" r:id="rId710"/>
    <hyperlink ref="R1717" r:id="rId711"/>
    <hyperlink ref="R1718" r:id="rId712"/>
    <hyperlink ref="R1719" r:id="rId713"/>
    <hyperlink ref="R1721" r:id="rId714"/>
    <hyperlink ref="R1723" r:id="rId715"/>
    <hyperlink ref="R1724" r:id="rId716"/>
    <hyperlink ref="R1726" r:id="rId717"/>
    <hyperlink ref="R1727" r:id="rId718"/>
    <hyperlink ref="R1732" r:id="rId719"/>
    <hyperlink ref="R1735" r:id="rId720"/>
    <hyperlink ref="R1740" r:id="rId721"/>
    <hyperlink ref="R1743" r:id="rId722"/>
    <hyperlink ref="R1747" r:id="rId723"/>
    <hyperlink ref="R1749" r:id="rId724"/>
    <hyperlink ref="R1753" r:id="rId725"/>
    <hyperlink ref="R1755" r:id="rId726"/>
    <hyperlink ref="R1758" r:id="rId727"/>
    <hyperlink ref="R1761" r:id="rId728"/>
    <hyperlink ref="R1762" r:id="rId729"/>
    <hyperlink ref="R1763" r:id="rId730"/>
    <hyperlink ref="R1764" r:id="rId731"/>
    <hyperlink ref="R1768" r:id="rId732"/>
    <hyperlink ref="R1769" r:id="rId733"/>
    <hyperlink ref="R1770" r:id="rId734"/>
    <hyperlink ref="V3" r:id="rId735" location="!/mbrettrobinson/status/823866019907334144"/>
    <hyperlink ref="V4" r:id="rId736" location="!/lizp30/status/823866022189010947"/>
    <hyperlink ref="V5" r:id="rId737" location="!/sagam83220095/status/823866023531061249"/>
    <hyperlink ref="V6" r:id="rId738" location="!/chrisdaly96/status/823866023602487296"/>
    <hyperlink ref="V7" r:id="rId739" location="!/mumbikaptere/status/823866026865684482"/>
    <hyperlink ref="V8" r:id="rId740" location="!/frank_robusto/status/823866026974707714"/>
    <hyperlink ref="V9" r:id="rId741" location="!/diegoaaestevez/status/823866027691884544"/>
    <hyperlink ref="V10" r:id="rId742" location="!/diegoaaestevez/status/823866027691884544"/>
    <hyperlink ref="V11" r:id="rId743" location="!/tonyfearless/status/823866028488802304"/>
    <hyperlink ref="V12" r:id="rId744" location="!/sengoku_varsus/status/823866028786589696"/>
    <hyperlink ref="V13" r:id="rId745" location="!/belindageoly/status/823866029646417920"/>
    <hyperlink ref="V14" r:id="rId746" location="!/owillis/status/823866030376255488"/>
    <hyperlink ref="V15" r:id="rId747" location="!/nedelstein10/status/823866030434959360"/>
    <hyperlink ref="V16" r:id="rId748" location="!/topukbankingacc/status/823866033417154561"/>
    <hyperlink ref="V17" r:id="rId749" location="!/jpizz420/status/823866034692231168"/>
    <hyperlink ref="V18" r:id="rId750" location="!/theurbannewz/status/823866035027611648"/>
    <hyperlink ref="V19" r:id="rId751" location="!/garbsnob/status/823866035401093121"/>
    <hyperlink ref="V20" r:id="rId752" location="!/joemackenzie16/status/823866036760023040"/>
    <hyperlink ref="V21" r:id="rId753" location="!/elizalizie/status/823866036864897024"/>
    <hyperlink ref="V22" r:id="rId754" location="!/gap123/status/823866038173450241"/>
    <hyperlink ref="V23" r:id="rId755" location="!/nevofinancial/status/823866040304037888"/>
    <hyperlink ref="V24" r:id="rId756" location="!/currencycharts/status/823866040362729472"/>
    <hyperlink ref="V25" r:id="rId757" location="!/qarakoyunlu/status/823866041436545024"/>
    <hyperlink ref="V26" r:id="rId758" location="!/kidd_platinum/status/823866043651211264"/>
    <hyperlink ref="V27" r:id="rId759" location="!/islingtonlibdem/status/823866044876001283"/>
    <hyperlink ref="V28" r:id="rId760" location="!/libdem_zone/status/823866046067175428"/>
    <hyperlink ref="V29" r:id="rId761" location="!/oluwagbemigaso2/status/823866049460338691"/>
    <hyperlink ref="V30" r:id="rId762" location="!/oluwagbemigaso2/status/823866049460338691"/>
    <hyperlink ref="V31" r:id="rId763" location="!/easterkeaster21/status/823866051754622976"/>
    <hyperlink ref="V32" r:id="rId764" location="!/brianstwitfeed/status/823866053293932544"/>
    <hyperlink ref="V33" r:id="rId765" location="!/eliotsismeylund/status/823866054363463682"/>
    <hyperlink ref="V34" r:id="rId766" location="!/gweirydd/status/823866059333791745"/>
    <hyperlink ref="V35" r:id="rId767" location="!/sound_of_sirens/status/823866060139069444"/>
    <hyperlink ref="V36" r:id="rId768" location="!/victoriaxcarter/status/823866061812596737"/>
    <hyperlink ref="V37" r:id="rId769" location="!/nikirizzi/status/823866062492016641"/>
    <hyperlink ref="V38" r:id="rId770" location="!/netmnp/status/823866062689026048"/>
    <hyperlink ref="V39" r:id="rId771" location="!/alannahmcphee/status/823866062932475905"/>
    <hyperlink ref="V40" r:id="rId772" location="!/francisanderson/status/823866063821606912"/>
    <hyperlink ref="V41" r:id="rId773" location="!/junrussell/status/823866064534700032"/>
    <hyperlink ref="V42" r:id="rId774" location="!/joshidu1/status/823866069244870656"/>
    <hyperlink ref="V43" r:id="rId775" location="!/byayeshajaved/status/823866069328789505"/>
    <hyperlink ref="V44" r:id="rId776" location="!/kevinscholes18/status/823866074449879040"/>
    <hyperlink ref="V45" r:id="rId777" location="!/suomalainensk/status/823866074907242498"/>
    <hyperlink ref="V46" r:id="rId778" location="!/waugoola/status/823866075158745090"/>
    <hyperlink ref="V47" r:id="rId779" location="!/cathymiller1992/status/823866075188072448"/>
    <hyperlink ref="V48" r:id="rId780" location="!/markgoulart/status/823866077964746753"/>
    <hyperlink ref="V49" r:id="rId781" location="!/_uhgo_/status/823866078921195520"/>
    <hyperlink ref="V50" r:id="rId782" location="!/redbirdbray/status/823866080225542145"/>
    <hyperlink ref="V51" r:id="rId783" location="!/rog_anderson/status/823866082066886662"/>
    <hyperlink ref="V52" r:id="rId784" location="!/ausfan67/status/823866083140636672"/>
    <hyperlink ref="V53" r:id="rId785" location="!/alex_jamieson/status/823866084302458880"/>
    <hyperlink ref="V54" r:id="rId786" location="!/alterbollox/status/823866088496754688"/>
    <hyperlink ref="V55" r:id="rId787" location="!/microsofttime/status/823866089683595264"/>
    <hyperlink ref="V56" r:id="rId788" location="!/simonhu75996460/status/823866090132566016"/>
    <hyperlink ref="V57" r:id="rId789" location="!/dej388/status/823866090732351488"/>
    <hyperlink ref="V58" r:id="rId790" location="!/belfastjournal/status/823866091311013888"/>
    <hyperlink ref="V59" r:id="rId791" location="!/marargen/status/823866096331657216"/>
    <hyperlink ref="V60" r:id="rId792" location="!/digestecon/status/823866096654524416"/>
    <hyperlink ref="V61" r:id="rId793" location="!/seneddymchwil/status/823866097233461248"/>
    <hyperlink ref="V62" r:id="rId794" location="!/2016_noticias/status/823866101213708288"/>
    <hyperlink ref="V63" r:id="rId795" location="!/lutontweets/status/823866101293428736"/>
    <hyperlink ref="V64" r:id="rId796" location="!/skiggy123/status/823866072688427008"/>
    <hyperlink ref="V65" r:id="rId797" location="!/skiggy123/status/823866102216359942"/>
    <hyperlink ref="V66" r:id="rId798" location="!/boersende/status/823866095266185216"/>
    <hyperlink ref="V67" r:id="rId799" location="!/boersende/status/823866102958596096"/>
    <hyperlink ref="V68" r:id="rId800" location="!/warrs_/status/823866103436898304"/>
    <hyperlink ref="V69" r:id="rId801" location="!/trabajosenlondr/status/823866106746208257"/>
    <hyperlink ref="V70" r:id="rId802" location="!/marmos2/status/823866106867777536"/>
    <hyperlink ref="V71" r:id="rId803" location="!/marmos2/status/823866106867777536"/>
    <hyperlink ref="V72" r:id="rId804" location="!/jthlavery/status/823866108348403715"/>
    <hyperlink ref="V73" r:id="rId805" location="!/andbankes/status/823866109149511681"/>
    <hyperlink ref="V74" r:id="rId806" location="!/mypostcardhvn/status/823866109426335744"/>
    <hyperlink ref="V75" r:id="rId807" location="!/mypostcardhvn/status/823866109426335744"/>
    <hyperlink ref="V76" r:id="rId808" location="!/katunzemiriam/status/823866110311366657"/>
    <hyperlink ref="V77" r:id="rId809" location="!/numb_sailor/status/823866111427051522"/>
    <hyperlink ref="V78" r:id="rId810" location="!/celebs4indy/status/823866112534335488"/>
    <hyperlink ref="V79" r:id="rId811" location="!/celebs4indy/status/823866112534335488"/>
    <hyperlink ref="V80" r:id="rId812" location="!/cauknetworking/status/823866113129910272"/>
    <hyperlink ref="V81" r:id="rId813" location="!/lisahitchin/status/823866113419251712"/>
    <hyperlink ref="V82" r:id="rId814" location="!/carljohnson63/status/823866114170060803"/>
    <hyperlink ref="V83" r:id="rId815" location="!/hazelbagend/status/823866115860398080"/>
    <hyperlink ref="V84" r:id="rId816" location="!/shugshug/status/823866116535648256"/>
    <hyperlink ref="V85" r:id="rId817" location="!/ritareale2/status/823866118121066496"/>
    <hyperlink ref="V86" r:id="rId818" location="!/ritareale2/status/823866068187877376"/>
    <hyperlink ref="V87" r:id="rId819" location="!/siomatonou1975/status/823866118314061824"/>
    <hyperlink ref="V88" r:id="rId820" location="!/briannabirds/status/823866118590894080"/>
    <hyperlink ref="V89" r:id="rId821" location="!/briannabirds/status/823866118590894080"/>
    <hyperlink ref="V90" r:id="rId822" location="!/yeugkh/status/823866118699970561"/>
    <hyperlink ref="V91" r:id="rId823" location="!/vickylimbert/status/823866119031242754"/>
    <hyperlink ref="V92" r:id="rId824" location="!/lindatyler237/status/823866119790456833"/>
    <hyperlink ref="V93" r:id="rId825" location="!/mhmurtadha/status/823866119845015555"/>
    <hyperlink ref="V94" r:id="rId826" location="!/realviktoriya/status/823866121061330944"/>
    <hyperlink ref="V95" r:id="rId827" location="!/asilovski01/status/823866122634194944"/>
    <hyperlink ref="V96" r:id="rId828" location="!/akthrtdawal/status/823866124412604416"/>
    <hyperlink ref="V97" r:id="rId829" location="!/connield365d/status/823866124811042816"/>
    <hyperlink ref="V98" r:id="rId830" location="!/ctdalzell/status/823866125746315264"/>
    <hyperlink ref="V99" r:id="rId831" location="!/pwakeweightmans/status/823866125972897792"/>
    <hyperlink ref="V100" r:id="rId832" location="!/edwesternsnp/status/823866129118543872"/>
    <hyperlink ref="V101" r:id="rId833" location="!/edwesternsnp/status/823866129118543872"/>
    <hyperlink ref="V102" r:id="rId834" location="!/tggleeson/status/823866129546440704"/>
    <hyperlink ref="V103" r:id="rId835" location="!/felixtomasaroc2/status/823866131823947776"/>
    <hyperlink ref="V104" r:id="rId836" location="!/aisling_pash/status/823866132138434560"/>
    <hyperlink ref="V105" r:id="rId837" location="!/aisling_pash/status/823866132138434560"/>
    <hyperlink ref="V106" r:id="rId838" location="!/aisling_pash/status/823866132138434560"/>
    <hyperlink ref="V107" r:id="rId839" location="!/aisling_pash/status/823866132138434560"/>
    <hyperlink ref="V108" r:id="rId840" location="!/daisygunn/status/823866132805419008"/>
    <hyperlink ref="V109" r:id="rId841" location="!/daisygunn/status/823866132805419008"/>
    <hyperlink ref="V110" r:id="rId842" location="!/fabianzubicky/status/823866133216378880"/>
    <hyperlink ref="V111" r:id="rId843" location="!/fuckdarbz/status/823866138715160577"/>
    <hyperlink ref="V112" r:id="rId844" location="!/jillongovt/status/823866140367749120"/>
    <hyperlink ref="V113" r:id="rId845" location="!/jillongovt/status/823866140367749120"/>
    <hyperlink ref="V114" r:id="rId846" location="!/hebrews12_123/status/823866142099914753"/>
    <hyperlink ref="V115" r:id="rId847" location="!/plumble89/status/823866142112575489"/>
    <hyperlink ref="V116" r:id="rId848" location="!/markagazzi/status/823866143979016192"/>
    <hyperlink ref="V117" r:id="rId849" location="!/pradita72/status/823866150257917952"/>
    <hyperlink ref="V118" r:id="rId850" location="!/pm_infra/status/823866150857666560"/>
    <hyperlink ref="V119" r:id="rId851" location="!/pm_infra/status/823866150857666560"/>
    <hyperlink ref="V120" r:id="rId852" location="!/pm_infra/status/823866150857666560"/>
    <hyperlink ref="V121" r:id="rId853" location="!/zackgreenock/status/823866151868465152"/>
    <hyperlink ref="V122" r:id="rId854" location="!/thankudnp/status/823866153344733184"/>
    <hyperlink ref="V123" r:id="rId855" location="!/merrymissy1/status/823866153516879877"/>
    <hyperlink ref="V124" r:id="rId856" location="!/saya_relativity/status/823866153806266368"/>
    <hyperlink ref="V125" r:id="rId857" location="!/c0l5hy69/status/823866153927905281"/>
    <hyperlink ref="V126" r:id="rId858" location="!/newsquebec/status/823866154347151360"/>
    <hyperlink ref="V127" r:id="rId859" location="!/ruff_lyf/status/823866159829291008"/>
    <hyperlink ref="V128" r:id="rId860" location="!/ufoparanormnews/status/823866161653776384"/>
    <hyperlink ref="V129" r:id="rId861" location="!/kevinheather8/status/823866163448971264"/>
    <hyperlink ref="V130" r:id="rId862" location="!/nw_kzimmerman/status/823866164141035520"/>
    <hyperlink ref="V131" r:id="rId863" location="!/js_ecoha/status/823866164161970176"/>
    <hyperlink ref="V132" r:id="rId864" location="!/js_ecoha/status/823866164161970176"/>
    <hyperlink ref="V133" r:id="rId865" location="!/js_ecoha/status/823866164161970176"/>
    <hyperlink ref="V134" r:id="rId866" location="!/whiteroseaccs/status/823866164426240000"/>
    <hyperlink ref="V135" r:id="rId867" location="!/helen_reinsure/status/823866165378289664"/>
    <hyperlink ref="V136" r:id="rId868" location="!/heydevina/status/823866165575426050"/>
    <hyperlink ref="V137" r:id="rId869" location="!/deityada/status/823866166175289344"/>
    <hyperlink ref="V138" r:id="rId870" location="!/darthvadertb/status/823866169786597376"/>
    <hyperlink ref="V139" r:id="rId871" location="!/terryturvey/status/823866171132878848"/>
    <hyperlink ref="V140" r:id="rId872" location="!/finnbob101/status/823866171346878464"/>
    <hyperlink ref="V141" r:id="rId873" location="!/save_democracy/status/823866173183770625"/>
    <hyperlink ref="V142" r:id="rId874" location="!/miroirdufou/status/823866174098251780"/>
    <hyperlink ref="V143" r:id="rId875" location="!/miroirdufou/status/823866174098251780"/>
    <hyperlink ref="V144" r:id="rId876" location="!/scoretrade/status/823866174224105472"/>
    <hyperlink ref="V145" r:id="rId877" location="!/csdiplonet/status/823866174475829248"/>
    <hyperlink ref="V146" r:id="rId878" location="!/mamapbee/status/823866175243354116"/>
    <hyperlink ref="V147" r:id="rId879" location="!/7penguin7/status/823866175268548608"/>
    <hyperlink ref="V148" r:id="rId880" location="!/lawscribes/status/823866175457230849"/>
    <hyperlink ref="V149" r:id="rId881" location="!/mulder1981/status/823866175520129025"/>
    <hyperlink ref="V150" r:id="rId882" location="!/hamzjah/status/823866176237436929"/>
    <hyperlink ref="V151" r:id="rId883" location="!/wherami/status/823866177688637441"/>
    <hyperlink ref="V152" r:id="rId884" location="!/sparkymate/status/823866177743097858"/>
    <hyperlink ref="V153" r:id="rId885" location="!/luisuarez82/status/823866177906765824"/>
    <hyperlink ref="V154" r:id="rId886" location="!/montaguebrench/status/823866178229731328"/>
    <hyperlink ref="V155" r:id="rId887" location="!/katees89/status/823866179043360768"/>
    <hyperlink ref="V156" r:id="rId888" location="!/ditayer/status/823866179072692224"/>
    <hyperlink ref="V157" r:id="rId889" location="!/polcostac/status/823866179089563648"/>
    <hyperlink ref="V158" r:id="rId890" location="!/shor512/status/823866180985298945"/>
    <hyperlink ref="V159" r:id="rId891" location="!/jeneeryancbs2/status/823866181996122113"/>
    <hyperlink ref="V160" r:id="rId892" location="!/sillybugs55/status/823866182033899520"/>
    <hyperlink ref="V161" r:id="rId893" location="!/thebrightonchap/status/823866182579036161"/>
    <hyperlink ref="V162" r:id="rId894" location="!/thebrightonchap/status/823866182579036161"/>
    <hyperlink ref="V163" r:id="rId895" location="!/thebrightonchap/status/823866182579036161"/>
    <hyperlink ref="V164" r:id="rId896" location="!/id_lingo/status/823866182973456385"/>
    <hyperlink ref="V165" r:id="rId897" location="!/spaceangel1964/status/823866183741014016"/>
    <hyperlink ref="V166" r:id="rId898" location="!/saraswatih/status/823866184340832259"/>
    <hyperlink ref="V167" r:id="rId899" location="!/jfcocr/status/823866184869130240"/>
    <hyperlink ref="V168" r:id="rId900" location="!/aaronporter/status/823866185204793344"/>
    <hyperlink ref="V169" r:id="rId901" location="!/doomsdaylibrary/status/823866186869985280"/>
    <hyperlink ref="V170" r:id="rId902" location="!/voinconmc/status/823866187968811008"/>
    <hyperlink ref="V171" r:id="rId903" location="!/export4growth/status/823866190393180160"/>
    <hyperlink ref="V172" r:id="rId904" location="!/clubtolu/status/823866190497976320"/>
    <hyperlink ref="V173" r:id="rId905" location="!/macberry/status/823866191781494784"/>
    <hyperlink ref="V174" r:id="rId906" location="!/andymillington/status/823866192607793153"/>
    <hyperlink ref="V175" r:id="rId907" location="!/kenwhistance/status/823866192863428609"/>
    <hyperlink ref="V176" r:id="rId908" location="!/wefollow4sure/status/823866193094344705"/>
    <hyperlink ref="V177" r:id="rId909" location="!/shill150/status/823866194608476161"/>
    <hyperlink ref="V178" r:id="rId910" location="!/graemehsm/status/823866195678035969"/>
    <hyperlink ref="V179" r:id="rId911" location="!/romeshnadir/status/823866195678035970"/>
    <hyperlink ref="V180" r:id="rId912" location="!/sanchauk/status/823866197057949696"/>
    <hyperlink ref="V181" r:id="rId913" location="!/sanchauk/status/823866197057949696"/>
    <hyperlink ref="V182" r:id="rId914" location="!/sanchauk/status/823866197057949696"/>
    <hyperlink ref="V183" r:id="rId915" location="!/sanchauk/status/823866197057949696"/>
    <hyperlink ref="V184" r:id="rId916" location="!/kclibdems/status/823866197389221888"/>
    <hyperlink ref="V185" r:id="rId917" location="!/pcdriscoll/status/823866198563651584"/>
    <hyperlink ref="V186" r:id="rId918" location="!/sarahmccabe1/status/823866199083745280"/>
    <hyperlink ref="V187" r:id="rId919" location="!/dotit77/status/823866202023804928"/>
    <hyperlink ref="V188" r:id="rId920" location="!/greentaak/status/823866202112098304"/>
    <hyperlink ref="V189" r:id="rId921" location="!/filipsd10/status/823866202699268096"/>
    <hyperlink ref="V190" r:id="rId922" location="!/jastrych/status/823866203663978496"/>
    <hyperlink ref="V191" r:id="rId923" location="!/nlygo/status/823866205375201281"/>
    <hyperlink ref="V192" r:id="rId924" location="!/hillarykenyon/status/823866205635231746"/>
    <hyperlink ref="V193" r:id="rId925" location="!/angelus1701/status/823866205756911616"/>
    <hyperlink ref="V194" r:id="rId926" location="!/tweetonpolitics/status/823866206293626880"/>
    <hyperlink ref="V195" r:id="rId927" location="!/davidcmoulton/status/823866207912738816"/>
    <hyperlink ref="V196" r:id="rId928" location="!/seacroft55/status/823866208927830017"/>
    <hyperlink ref="V197" r:id="rId929" location="!/seacroft55/status/823866208927830017"/>
    <hyperlink ref="V198" r:id="rId930" location="!/seacroft55/status/823866208927830017"/>
    <hyperlink ref="V199" r:id="rId931" location="!/spain_tips/status/823866209116356608"/>
    <hyperlink ref="V200" r:id="rId932" location="!/oterorios4/status/823866209401643008"/>
    <hyperlink ref="V201" r:id="rId933" location="!/jivebristol/status/823866209410097152"/>
    <hyperlink ref="V202" r:id="rId934" location="!/jivebristol/status/823866209410097152"/>
    <hyperlink ref="V203" r:id="rId935" location="!/stocknewswire/status/823866209527468037"/>
    <hyperlink ref="V204" r:id="rId936" location="!/ginafretter/status/823866209653297152"/>
    <hyperlink ref="V205" r:id="rId937" location="!/oldbeanstweets/status/823866210026737664"/>
    <hyperlink ref="V206" r:id="rId938" location="!/oldbeanstweets/status/823866210026737664"/>
    <hyperlink ref="V207" r:id="rId939" location="!/interakt_net/status/823866210060210178"/>
    <hyperlink ref="V208" r:id="rId940" location="!/gabrielquotes/status/823866211893215234"/>
    <hyperlink ref="V209" r:id="rId941" location="!/basiidon/status/823866212044062721"/>
    <hyperlink ref="V210" r:id="rId942" location="!/coughlanelaine/status/823866212140679168"/>
    <hyperlink ref="V211" r:id="rId943" location="!/coughlanelaine/status/823866212140679168"/>
    <hyperlink ref="V212" r:id="rId944" location="!/albasfree/status/823866212903960576"/>
    <hyperlink ref="V213" r:id="rId945" location="!/rowena_kay/status/823866213726044160"/>
    <hyperlink ref="V214" r:id="rId946" location="!/staringatclouds/status/823866026152562688"/>
    <hyperlink ref="V215" r:id="rId947" location="!/staringatclouds/status/823866214397202432"/>
    <hyperlink ref="V216" r:id="rId948" location="!/hharpersonpie/status/823866217068920835"/>
    <hyperlink ref="V217" r:id="rId949" location="!/manuelidk/status/823866217312047104"/>
    <hyperlink ref="V218" r:id="rId950" location="!/cybersmonday/status/823866219174342656"/>
    <hyperlink ref="V219" r:id="rId951" location="!/authorriivaw/status/823866220764155904"/>
    <hyperlink ref="V220" r:id="rId952" location="!/mattblakemore_/status/823866220822859778"/>
    <hyperlink ref="V221" r:id="rId953" location="!/jimjamieson/status/823866221435224072"/>
    <hyperlink ref="V222" r:id="rId954" location="!/weltec2/status/823866221611261952"/>
    <hyperlink ref="V223" r:id="rId955" location="!/alfaroycalvo/status/823866221791739904"/>
    <hyperlink ref="V224" r:id="rId956" location="!/pmicarelli/status/823866201877204992"/>
    <hyperlink ref="V225" r:id="rId957" location="!/pmicarelli/status/823866222769016832"/>
    <hyperlink ref="V226" r:id="rId958" location="!/topphnygn/status/823866223599329281"/>
    <hyperlink ref="V227" r:id="rId959" location="!/ubinaryop/status/823866223817621508"/>
    <hyperlink ref="V228" r:id="rId960" location="!/cubasinfrontera/status/823866224799076352"/>
    <hyperlink ref="V229" r:id="rId961" location="!/uniteforeurope/status/823866224878743553"/>
    <hyperlink ref="V230" r:id="rId962" location="!/elenehtar/status/823866225537191937"/>
    <hyperlink ref="V231" r:id="rId963" location="!/eiv_bayreuth/status/823866225755377665"/>
    <hyperlink ref="V232" r:id="rId964" location="!/doublegonedod/status/823866227068174341"/>
    <hyperlink ref="V233" r:id="rId965" location="!/studio4news/status/823866228611481600"/>
    <hyperlink ref="V234" r:id="rId966" location="!/69gooner69/status/823866229630836737"/>
    <hyperlink ref="V235" r:id="rId967" location="!/brolaurie/status/823866230444589056"/>
    <hyperlink ref="V236" r:id="rId968" location="!/22carrots/status/823866230960427008"/>
    <hyperlink ref="V237" r:id="rId969" location="!/smoothfm953/status/823866230993928193"/>
    <hyperlink ref="V238" r:id="rId970" location="!/spain_travel_/status/823866231371374593"/>
    <hyperlink ref="V239" r:id="rId971" location="!/silvergold_news/status/823866232030068740"/>
    <hyperlink ref="V240" r:id="rId972" location="!/spainnoticias/status/823866233892139008"/>
    <hyperlink ref="V241" r:id="rId973" location="!/footsoccerball/status/823866234781442048"/>
    <hyperlink ref="V242" r:id="rId974" location="!/donhanzel/status/823866234857000960"/>
    <hyperlink ref="V243" r:id="rId975" location="!/wjusuf/status/823866239424434178"/>
    <hyperlink ref="V244" r:id="rId976" location="!/neurolawguy/status/823866240372539393"/>
    <hyperlink ref="V245" r:id="rId977" location="!/miholden/status/823866072927522816"/>
    <hyperlink ref="V246" r:id="rId978" location="!/miholden/status/823866241538551809"/>
    <hyperlink ref="V247" r:id="rId979" location="!/squideyemagpie/status/823866241689522176"/>
    <hyperlink ref="V248" r:id="rId980" location="!/sharewithsajan/status/823866242436124672"/>
    <hyperlink ref="V249" r:id="rId981" location="!/diegooglenews/status/823866242654208001"/>
    <hyperlink ref="V250" r:id="rId982" location="!/pam55561059/status/823866242872254464"/>
    <hyperlink ref="V251" r:id="rId983" location="!/retropz/status/823866245044899841"/>
    <hyperlink ref="V252" r:id="rId984" location="!/ruthde/status/823866246357721088"/>
    <hyperlink ref="V253" r:id="rId985" location="!/_compo/status/823866246382940160"/>
    <hyperlink ref="V254" r:id="rId986" location="!/watchconflict/status/823866247364354048"/>
    <hyperlink ref="V255" r:id="rId987" location="!/stephenhigham/status/823866248702337024"/>
    <hyperlink ref="V256" r:id="rId988" location="!/stephenhigham/status/823866248702337024"/>
    <hyperlink ref="V257" r:id="rId989" location="!/spode411/status/823866249025384449"/>
    <hyperlink ref="V258" r:id="rId990" location="!/familylawd/status/823866249205706753"/>
    <hyperlink ref="V259" r:id="rId991" location="!/ogunsh4/status/823866249289539584"/>
    <hyperlink ref="V260" r:id="rId992" location="!/tapeparade/status/823866250174533634"/>
    <hyperlink ref="V261" r:id="rId993" location="!/shart1334/status/823866251437109250"/>
    <hyperlink ref="V262" r:id="rId994" location="!/reptoid_hunter/status/823866252124950528"/>
    <hyperlink ref="V263" r:id="rId995" location="!/quondamoptimist/status/823866200845385728"/>
    <hyperlink ref="V264" r:id="rId996" location="!/quondamoptimist/status/823866253819383808"/>
    <hyperlink ref="V265" r:id="rId997" location="!/29gavin/status/823866254146568192"/>
    <hyperlink ref="V266" r:id="rId998" location="!/ucwnews/status/823866254188417025"/>
    <hyperlink ref="V267" r:id="rId999" location="!/nodbear/status/823866254222102528"/>
    <hyperlink ref="V268" r:id="rId1000" location="!/enielkred/status/823866254427648000"/>
    <hyperlink ref="V269" r:id="rId1001" location="!/thelocuspost/status/823866258999410688"/>
    <hyperlink ref="V270" r:id="rId1002" location="!/blertahoti/status/823866259011997696"/>
    <hyperlink ref="V271" r:id="rId1003" location="!/m_f_hand/status/823866261411155968"/>
    <hyperlink ref="V272" r:id="rId1004" location="!/genesca_62/status/823866263273410564"/>
    <hyperlink ref="V273" r:id="rId1005" location="!/frvision/status/823866265290899456"/>
    <hyperlink ref="V274" r:id="rId1006" location="!/sherlockbbc258/status/823866266310025217"/>
    <hyperlink ref="V275" r:id="rId1007" location="!/fmkoh/status/823866267161546753"/>
    <hyperlink ref="V276" r:id="rId1008" location="!/freudianskippy/status/823866267937423360"/>
    <hyperlink ref="V277" r:id="rId1009" location="!/wepayyourb1lls/status/823866268994441216"/>
    <hyperlink ref="V278" r:id="rId1010" location="!/imusgrave/status/823866269296369664"/>
    <hyperlink ref="V279" r:id="rId1011" location="!/imusgrave/status/823866269296369664"/>
    <hyperlink ref="V280" r:id="rId1012" location="!/breakingnewsnig/status/823866271254970368"/>
    <hyperlink ref="V281" r:id="rId1013" location="!/kalisacosta/status/823866272265879552"/>
    <hyperlink ref="V282" r:id="rId1014" location="!/je_suis_gemeaux/status/823866274312810496"/>
    <hyperlink ref="V283" r:id="rId1015" location="!/je_suis_gemeaux/status/823866274312810496"/>
    <hyperlink ref="V284" r:id="rId1016" location="!/julesmontero/status/823866276674228224"/>
    <hyperlink ref="V285" r:id="rId1017" location="!/jasebrant/status/823866277085270020"/>
    <hyperlink ref="V286" r:id="rId1018" location="!/davidcox65/status/823866277978636289"/>
    <hyperlink ref="V287" r:id="rId1019" location="!/monalisazelf/status/823866279882878977"/>
    <hyperlink ref="V288" r:id="rId1020" location="!/chris_pyak/status/823866280478408704"/>
    <hyperlink ref="V289" r:id="rId1021" location="!/chris_pyak/status/823866280478408704"/>
    <hyperlink ref="V290" r:id="rId1022" location="!/nick_boro1/status/823866280662929408"/>
    <hyperlink ref="V291" r:id="rId1023" location="!/navarro_livre/status/823866280776241152"/>
    <hyperlink ref="V292" r:id="rId1024" location="!/jrterriers/status/823866281648619520"/>
    <hyperlink ref="V293" r:id="rId1025" location="!/middxtogether/status/823866282403594240"/>
    <hyperlink ref="V294" r:id="rId1026" location="!/evierosseel/status/823866282797891586"/>
    <hyperlink ref="V295" r:id="rId1027" location="!/jasonsalsaboy/status/823866285725319168"/>
    <hyperlink ref="V296" r:id="rId1028" location="!/josejoasm/status/823866286828560384"/>
    <hyperlink ref="V297" r:id="rId1029" location="!/rickterp/status/823866288753803264"/>
    <hyperlink ref="V298" r:id="rId1030" location="!/thaisfvr/status/823866288925802497"/>
    <hyperlink ref="V299" r:id="rId1031" location="!/petetog/status/823866290855145472"/>
    <hyperlink ref="V300" r:id="rId1032" location="!/being_ramakant/status/823866292016812032"/>
    <hyperlink ref="V301" r:id="rId1033" location="!/plalanda_ii/status/823866293724004353"/>
    <hyperlink ref="V302" r:id="rId1034" location="!/plalanda_ii/status/823866293724004353"/>
    <hyperlink ref="V303" r:id="rId1035" location="!/lisaevans1973/status/823866293803749376"/>
    <hyperlink ref="V304" r:id="rId1036" location="!/_sandraxo/status/823866294621601792"/>
    <hyperlink ref="V305" r:id="rId1037" location="!/kevinpbreslin/status/823866294835548161"/>
    <hyperlink ref="V306" r:id="rId1038" location="!/stormtroepen/status/823866296437735426"/>
    <hyperlink ref="V307" r:id="rId1039" location="!/mac_balzac/status/823866297796718592"/>
    <hyperlink ref="V308" r:id="rId1040" location="!/lrcn0cnnr/status/823866300753645568"/>
    <hyperlink ref="V309" r:id="rId1041" location="!/ellieemberson/status/823866302418841600"/>
    <hyperlink ref="V310" r:id="rId1042" location="!/homelesshorse/status/823866268583424000"/>
    <hyperlink ref="V311" r:id="rId1043" location="!/homelesshorse/status/823866302431371265"/>
    <hyperlink ref="V312" r:id="rId1044" location="!/kosekjr/status/823866303706329088"/>
    <hyperlink ref="V313" r:id="rId1045" location="!/slickflairtm/status/823866304264359937"/>
    <hyperlink ref="V314" r:id="rId1046" location="!/steve73755322/status/823866305270939648"/>
    <hyperlink ref="V315" r:id="rId1047" location="!/steve73755322/status/823866305270939648"/>
    <hyperlink ref="V316" r:id="rId1048" location="!/kzootribune/status/823866305522634752"/>
    <hyperlink ref="V317" r:id="rId1049" location="!/kzootribune/status/823866305522634752"/>
    <hyperlink ref="V318" r:id="rId1050" location="!/kzootribune/status/823866305522634752"/>
    <hyperlink ref="V319" r:id="rId1051" location="!/joesolomonstwit/status/823866306298580992"/>
    <hyperlink ref="V320" r:id="rId1052" location="!/allyfogg/status/823866160210997249"/>
    <hyperlink ref="V321" r:id="rId1053" location="!/dredekia/status/823866307527507968"/>
    <hyperlink ref="V322" r:id="rId1054" location="!/symbol_fr/status/823866307544281090"/>
    <hyperlink ref="V323" r:id="rId1055" location="!/rmcgreevy1301/status/823866308940992512"/>
    <hyperlink ref="V324" r:id="rId1056" location="!/fourfoot/status/823866309930864640"/>
    <hyperlink ref="V325" r:id="rId1057" location="!/sarahandrews77/status/823866311646257153"/>
    <hyperlink ref="V326" r:id="rId1058" location="!/notken/status/823866312153792512"/>
    <hyperlink ref="V327" r:id="rId1059" location="!/ljanstis/status/823866313718267908"/>
    <hyperlink ref="V328" r:id="rId1060" location="!/brit_newsman/status/823866314699706368"/>
    <hyperlink ref="V329" r:id="rId1061" location="!/julioeduardopro/status/823866314838183936"/>
    <hyperlink ref="V330" r:id="rId1062" location="!/azzifitsme/status/823866315320475649"/>
    <hyperlink ref="V331" r:id="rId1063" location="!/csol14441/status/823866316608118786"/>
    <hyperlink ref="V332" r:id="rId1064" location="!/privacyminion/status/823866317749059584"/>
    <hyperlink ref="V333" r:id="rId1065" location="!/mateiqwerty/status/823866317774213120"/>
    <hyperlink ref="V334" r:id="rId1066" location="!/pauly/status/823866318797541376"/>
    <hyperlink ref="V335" r:id="rId1067" location="!/pauly/status/823866318797541376"/>
    <hyperlink ref="V336" r:id="rId1068" location="!/swlbwales/status/823866320152391680"/>
    <hyperlink ref="V337" r:id="rId1069" location="!/philipcjames/status/823866320664010752"/>
    <hyperlink ref="V338" r:id="rId1070" location="!/gaurangmorjaria/status/823866321309995008"/>
    <hyperlink ref="V339" r:id="rId1071" location="!/yescampaign2018/status/823866322505334784"/>
    <hyperlink ref="V340" r:id="rId1072" location="!/yescampaign2018/status/823866322505334784"/>
    <hyperlink ref="V341" r:id="rId1073" location="!/muvaf/status/823866322698334209"/>
    <hyperlink ref="V342" r:id="rId1074" location="!/ajdeho/status/823866322727694336"/>
    <hyperlink ref="V343" r:id="rId1075" location="!/kovacicmlinar/status/823866322937319424"/>
    <hyperlink ref="V344" r:id="rId1076" location="!/bigjackbrass/status/823866323650433029"/>
    <hyperlink ref="V345" r:id="rId1077" location="!/garyjon62898614/status/823866325772673024"/>
    <hyperlink ref="V346" r:id="rId1078" location="!/k69atie/status/823866327031025664"/>
    <hyperlink ref="V347" r:id="rId1079" location="!/kriekstina/status/823866327169376256"/>
    <hyperlink ref="V348" r:id="rId1080" location="!/pkf_littlejohn/status/823866327475646464"/>
    <hyperlink ref="V349" r:id="rId1081" location="!/paddy_clark/status/823866330428407814"/>
    <hyperlink ref="V350" r:id="rId1082" location="!/bbltweet/status/823866330726154240"/>
    <hyperlink ref="V351" r:id="rId1083" location="!/untweetablethor/status/823866330738737153"/>
    <hyperlink ref="V352" r:id="rId1084" location="!/untweetablethor/status/823866330738737153"/>
    <hyperlink ref="V353" r:id="rId1085" location="!/uk200group/status/823866330969493504"/>
    <hyperlink ref="V354" r:id="rId1086" location="!/uk200group/status/823866330969493504"/>
    <hyperlink ref="V355" r:id="rId1087" location="!/sfall0n/status/823866333360050176"/>
    <hyperlink ref="V356" r:id="rId1088" location="!/cazpegg/status/823866333364449281"/>
    <hyperlink ref="V357" r:id="rId1089" location="!/hunglikeamidgie/status/823866333934874624"/>
    <hyperlink ref="V358" r:id="rId1090" location="!/patc63316307/status/823866335667122176"/>
    <hyperlink ref="V359" r:id="rId1091" location="!/patc63316307/status/823866335667122176"/>
    <hyperlink ref="V360" r:id="rId1092" location="!/lisa_berndle/status/823866335948132352"/>
    <hyperlink ref="V361" r:id="rId1093" location="!/lisa_berndle/status/823866335948132352"/>
    <hyperlink ref="V362" r:id="rId1094" location="!/drpatfarrell/status/823866336166244356"/>
    <hyperlink ref="V363" r:id="rId1095" location="!/verdglauc/status/823866336313036800"/>
    <hyperlink ref="V364" r:id="rId1096" location="!/smileitskitan/status/823866338833760260"/>
    <hyperlink ref="V365" r:id="rId1097" location="!/jzuazola/status/823866339962089473"/>
    <hyperlink ref="V366" r:id="rId1098" location="!/jzuazola/status/823866235809136640"/>
    <hyperlink ref="V367" r:id="rId1099" location="!/jzuazola/status/823866339962089473"/>
    <hyperlink ref="V368" r:id="rId1100" location="!/jzuazola/status/823866029847748614"/>
    <hyperlink ref="V369" r:id="rId1101" location="!/jzuazola/status/823866039763091456"/>
    <hyperlink ref="V370" r:id="rId1102" location="!/jzuazola/status/823866235809136640"/>
    <hyperlink ref="V371" r:id="rId1103" location="!/jzuazola/status/823866339962089473"/>
    <hyperlink ref="V372" r:id="rId1104" location="!/jra_mills/status/823866340222136320"/>
    <hyperlink ref="V373" r:id="rId1105" location="!/countyfermanagh/status/823866194688143360"/>
    <hyperlink ref="V374" r:id="rId1106" location="!/countyfermanagh/status/823866341815910400"/>
    <hyperlink ref="V375" r:id="rId1107" location="!/astinuslorekeep/status/823866342168293377"/>
    <hyperlink ref="V376" r:id="rId1108" location="!/riavdoetelaar/status/823866343229390848"/>
    <hyperlink ref="V377" r:id="rId1109" location="!/nanonlineng/status/823866343669698560"/>
    <hyperlink ref="V378" r:id="rId1110" location="!/emgee_s/status/823866343757934593"/>
    <hyperlink ref="V379" r:id="rId1111" location="!/panarmenian_rus/status/823866344412049409"/>
    <hyperlink ref="V380" r:id="rId1112" location="!/enidparry/status/823866344500293634"/>
    <hyperlink ref="V381" r:id="rId1113" location="!/welsh_lisa2/status/823866347767693314"/>
    <hyperlink ref="V382" r:id="rId1114" location="!/spainnewsdaily/status/823866348073676800"/>
    <hyperlink ref="V383" r:id="rId1115" location="!/rodadams46/status/823866348073811969"/>
    <hyperlink ref="V384" r:id="rId1116" location="!/china_welt_news/status/823866348484710402"/>
    <hyperlink ref="V385" r:id="rId1117" location="!/wesupportthepm/status/823866349944508416"/>
    <hyperlink ref="V386" r:id="rId1118" location="!/intelcrab/status/823866351035052033"/>
    <hyperlink ref="V387" r:id="rId1119" location="!/kathryn_daye/status/823866351584497664"/>
    <hyperlink ref="V388" r:id="rId1120" location="!/kathryn_daye/status/823866351584497664"/>
    <hyperlink ref="V389" r:id="rId1121" location="!/kathryn_daye/status/823866351584497664"/>
    <hyperlink ref="V390" r:id="rId1122" location="!/timbers_jim/status/823866352205234176"/>
    <hyperlink ref="V391" r:id="rId1123" location="!/negativespacemn/status/823866352238817280"/>
    <hyperlink ref="V392" r:id="rId1124" location="!/imujeebkhan/status/823866352742137864"/>
    <hyperlink ref="V393" r:id="rId1125" location="!/imujeebkhan/status/823866352742137864"/>
    <hyperlink ref="V394" r:id="rId1126" location="!/mshcnn/status/823866353417338881"/>
    <hyperlink ref="V395" r:id="rId1127" location="!/scherlitnet/status/823866354537267200"/>
    <hyperlink ref="V396" r:id="rId1128" location="!/northbankboy/status/823866354562371584"/>
    <hyperlink ref="V397" r:id="rId1129" location="!/fenetreeurope/status/823866354562375680"/>
    <hyperlink ref="V398" r:id="rId1130" location="!/edzareh/status/823866354734350336"/>
    <hyperlink ref="V399" r:id="rId1131" location="!/dailymail_diff/status/823866221351288832"/>
    <hyperlink ref="V400" r:id="rId1132" location="!/dailymail_diff/status/823866355514540033"/>
    <hyperlink ref="V401" r:id="rId1133" location="!/ulsterlawclinic/status/823866357653655552"/>
    <hyperlink ref="V402" r:id="rId1134" location="!/markysparky1901/status/823866357842345984"/>
    <hyperlink ref="V403" r:id="rId1135" location="!/notebebe/status/823866358081396737"/>
    <hyperlink ref="V404" r:id="rId1136" location="!/n0rnie/status/823866359360712704"/>
    <hyperlink ref="V405" r:id="rId1137" location="!/mrdarcey0/status/823866361013272576"/>
    <hyperlink ref="V406" r:id="rId1138" location="!/johnthejack/status/823866268059111425"/>
    <hyperlink ref="V407" r:id="rId1139" location="!/bitgit/status/823866361558470660"/>
    <hyperlink ref="V408" r:id="rId1140" location="!/alcastelli/status/823866364716871680"/>
    <hyperlink ref="V409" r:id="rId1141" location="!/taxnerdoz/status/823866365010329600"/>
    <hyperlink ref="V410" r:id="rId1142" location="!/sueberry1954/status/823866365194932224"/>
    <hyperlink ref="V411" r:id="rId1143" location="!/resistingmgc/status/823866365496934401"/>
    <hyperlink ref="V412" r:id="rId1144" location="!/katrin_milly/status/823866365773631488"/>
    <hyperlink ref="V413" r:id="rId1145" location="!/evelyn5612/status/823866366541385728"/>
    <hyperlink ref="V414" r:id="rId1146" location="!/timesofnewseu/status/823866366801285120"/>
    <hyperlink ref="V415" r:id="rId1147" location="!/ysasantiago_/status/823866366897848321"/>
    <hyperlink ref="V416" r:id="rId1148" location="!/levinovmisha/status/823866368042803202"/>
    <hyperlink ref="V417" r:id="rId1149" location="!/trevdick/status/823866217979150336"/>
    <hyperlink ref="V418" r:id="rId1150" location="!/s_i_clarke/status/823866368370024448"/>
    <hyperlink ref="V419" r:id="rId1151" location="!/trevdick/status/823866217979150336"/>
    <hyperlink ref="V420" r:id="rId1152" location="!/trevdick/status/823866217979150336"/>
    <hyperlink ref="V421" r:id="rId1153" location="!/s_i_clarke/status/823866368370024448"/>
    <hyperlink ref="V422" r:id="rId1154" location="!/s_i_clarke/status/823866368370024448"/>
    <hyperlink ref="V423" r:id="rId1155" location="!/s_i_clarke/status/823866368370024448"/>
    <hyperlink ref="V424" r:id="rId1156" location="!/bharathiseo88/status/823866369326403584"/>
    <hyperlink ref="V425" r:id="rId1157" location="!/enewspr_dk/status/823866369468928000"/>
    <hyperlink ref="V426" r:id="rId1158" location="!/spainreport/status/823866370295144448"/>
    <hyperlink ref="V427" r:id="rId1159" location="!/cafrailuk/status/823866370525904896"/>
    <hyperlink ref="V428" r:id="rId1160" location="!/contabilidadtuy/status/823866370924355584"/>
    <hyperlink ref="V429" r:id="rId1161" location="!/baachuworks/status/823866371209621504"/>
    <hyperlink ref="V430" r:id="rId1162" location="!/techtalkwire/status/823866371947765760"/>
    <hyperlink ref="V431" r:id="rId1163" location="!/munkeyboy7/status/823866373717852161"/>
    <hyperlink ref="V432" r:id="rId1164" location="!/digitaljournal/status/823866374825119744"/>
    <hyperlink ref="V433" r:id="rId1165" location="!/paddygaul/status/823866375655591936"/>
    <hyperlink ref="V434" r:id="rId1166" location="!/raymondvadivel/status/823866376334942209"/>
    <hyperlink ref="V435" r:id="rId1167" location="!/gotalklabs/status/823866376561508352"/>
    <hyperlink ref="V436" r:id="rId1168" location="!/twiproquo/status/823866376729161729"/>
    <hyperlink ref="V437" r:id="rId1169" location="!/redhotsquirrel/status/823866073015582721"/>
    <hyperlink ref="V438" r:id="rId1170" location="!/evo_not_revo/status/823866376871956480"/>
    <hyperlink ref="V439" r:id="rId1171" location="!/net____business/status/823866377144451072"/>
    <hyperlink ref="V440" r:id="rId1172" location="!/pperrin/status/823866377358442497"/>
    <hyperlink ref="V441" r:id="rId1173" location="!/g2rbl/status/823866377660469248"/>
    <hyperlink ref="V442" r:id="rId1174" location="!/cek0001/status/823866379497443328"/>
    <hyperlink ref="V443" r:id="rId1175" location="!/cek0001/status/823866379497443328"/>
    <hyperlink ref="V444" r:id="rId1176" location="!/cek0001/status/823866379497443328"/>
    <hyperlink ref="V445" r:id="rId1177" location="!/cek0001/status/823866379497443328"/>
    <hyperlink ref="V446" r:id="rId1178" location="!/cek0001/status/823866379497443328"/>
    <hyperlink ref="V447" r:id="rId1179" location="!/drivandalism/status/823866187146821633"/>
    <hyperlink ref="V448" r:id="rId1180" location="!/drivandalism/status/823866381557002240"/>
    <hyperlink ref="V449" r:id="rId1181" location="!/socialnetworksg/status/823866382840315905"/>
    <hyperlink ref="V450" r:id="rId1182" location="!/pilla_uk/status/823866383272386561"/>
    <hyperlink ref="V451" r:id="rId1183" location="!/digitizesociety/status/823866319867117568"/>
    <hyperlink ref="V452" r:id="rId1184" location="!/digitizesociety/status/823866383490514944"/>
    <hyperlink ref="V453" r:id="rId1185" location="!/onecricketfan/status/823866383834484736"/>
    <hyperlink ref="V454" r:id="rId1186" location="!/mechanima/status/823866384153198592"/>
    <hyperlink ref="V455" r:id="rId1187" location="!/hugh_canning/status/823866384526491648"/>
    <hyperlink ref="V456" r:id="rId1188" location="!/jwenbansmith/status/823866385210241024"/>
    <hyperlink ref="V457" r:id="rId1189" location="!/reactnowsweden/status/823866386602749953"/>
    <hyperlink ref="V458" r:id="rId1190" location="!/woo100/status/823866386640470017"/>
    <hyperlink ref="V459" r:id="rId1191" location="!/helenmihell/status/823866388943175681"/>
    <hyperlink ref="V460" r:id="rId1192" location="!/loganhops/status/823866389706502144"/>
    <hyperlink ref="V461" r:id="rId1193" location="!/iamredbot/status/823866391161778178"/>
    <hyperlink ref="V462" r:id="rId1194" location="!/rraku24/status/823866391161958401"/>
    <hyperlink ref="V463" r:id="rId1195" location="!/mick_boss/status/823866391266791424"/>
    <hyperlink ref="V464" r:id="rId1196" location="!/nickchurchill1/status/823866391556198400"/>
    <hyperlink ref="V465" r:id="rId1197" location="!/kcbodbdf1/status/823866392503984128"/>
    <hyperlink ref="V466" r:id="rId1198" location="!/herbiv4/status/823866392562769920"/>
    <hyperlink ref="V467" r:id="rId1199" location="!/herbiv4/status/823866392562769920"/>
    <hyperlink ref="V468" r:id="rId1200" location="!/cassiuskerrigan/status/823866302871826436"/>
    <hyperlink ref="V469" r:id="rId1201" location="!/buddy_hell/status/823866394534092800"/>
    <hyperlink ref="V470" r:id="rId1202" location="!/katiefoody/status/823866394534117377"/>
    <hyperlink ref="V471" r:id="rId1203" location="!/evanimpens/status/823866394726912000"/>
    <hyperlink ref="V472" r:id="rId1204" location="!/lookgough/status/823866394882228224"/>
    <hyperlink ref="V473" r:id="rId1205" location="!/jamesconwayrtfc/status/823866314548772864"/>
    <hyperlink ref="V474" r:id="rId1206" location="!/jamesconwayrtfc/status/823866397084237824"/>
    <hyperlink ref="V475" r:id="rId1207" location="!/pepeponte88/status/823866398376132609"/>
    <hyperlink ref="V476" r:id="rId1208" location="!/pressgr_blog/status/823866399202430979"/>
    <hyperlink ref="V477" r:id="rId1209" location="!/dgjeffery1969/status/823866401802846208"/>
    <hyperlink ref="V478" r:id="rId1210" location="!/dmdarpizio/status/823866403287658497"/>
    <hyperlink ref="V479" r:id="rId1211" location="!/ally_watp/status/823866405250592768"/>
    <hyperlink ref="V480" r:id="rId1212" location="!/timeswhatever/status/823866405644894209"/>
    <hyperlink ref="V481" r:id="rId1213" location="!/theeliteofsport/status/823866410975666176"/>
    <hyperlink ref="V482" r:id="rId1214" location="!/drdavidmair/status/823866411084824577"/>
    <hyperlink ref="V483" r:id="rId1215" location="!/satyanewshi/status/823866411986591744"/>
    <hyperlink ref="V484" r:id="rId1216" location="!/berkleybearnews/status/823866412305235968"/>
    <hyperlink ref="V485" r:id="rId1217" location="!/hugh_swindell/status/823866412808683520"/>
    <hyperlink ref="V486" r:id="rId1218" location="!/pouceopposable/status/823866384476241920"/>
    <hyperlink ref="V487" r:id="rId1219" location="!/pouceopposable/status/823866413500825601"/>
    <hyperlink ref="V488" r:id="rId1220" location="!/disunomics/status/823866413974753280"/>
    <hyperlink ref="V489" r:id="rId1221" location="!/kaiholloway/status/823866415891566592"/>
    <hyperlink ref="V490" r:id="rId1222" location="!/andybate1/status/823866416294199298"/>
    <hyperlink ref="V491" r:id="rId1223" location="!/news_today4/status/823866416428249088"/>
    <hyperlink ref="V492" r:id="rId1224" location="!/derekkpara509th/status/823866416751411200"/>
    <hyperlink ref="V493" r:id="rId1225" location="!/nbgbgb/status/823866417267281920"/>
    <hyperlink ref="V494" r:id="rId1226" location="!/nbgbgb/status/823866417267281920"/>
    <hyperlink ref="V495" r:id="rId1227" location="!/maavors/status/823866418617810949"/>
    <hyperlink ref="V496" r:id="rId1228" location="!/pkbwood/status/823866419569893377"/>
    <hyperlink ref="V497" r:id="rId1229" location="!/resp_finance/status/823866420261953536"/>
    <hyperlink ref="V498" r:id="rId1230" location="!/fortinusglobal/status/823866420782125056"/>
    <hyperlink ref="V499" r:id="rId1231" location="!/fortinusglobal/status/823866420782125056"/>
    <hyperlink ref="V500" r:id="rId1232" location="!/bourbon_brawler/status/823866425521553408"/>
    <hyperlink ref="V501" r:id="rId1233" location="!/emsmiff/status/823866426280640514"/>
    <hyperlink ref="V502" r:id="rId1234" location="!/citycv/status/823866426880655360"/>
    <hyperlink ref="V503" r:id="rId1235" location="!/christhompson82/status/823866427950137345"/>
    <hyperlink ref="V504" r:id="rId1236" location="!/cerijanegray/status/823866430152200192"/>
    <hyperlink ref="V505" r:id="rId1237" location="!/obiwankhanobi/status/823866430764544001"/>
    <hyperlink ref="V506" r:id="rId1238" location="!/obiwankhanobi/status/823866430764544001"/>
    <hyperlink ref="V507" r:id="rId1239" location="!/obiwankhanobi/status/823866430764544001"/>
    <hyperlink ref="V508" r:id="rId1240" location="!/rewardsandco/status/823866431897042944"/>
    <hyperlink ref="V509" r:id="rId1241" location="!/briangriffin022/status/823866433067188225"/>
    <hyperlink ref="V510" r:id="rId1242" location="!/briangriffin022/status/823866433067188225"/>
    <hyperlink ref="V511" r:id="rId1243" location="!/brianharrisdh8/status/823866433213972481"/>
    <hyperlink ref="V512" r:id="rId1244" location="!/wikifolio/status/823866434774323200"/>
    <hyperlink ref="V513" r:id="rId1245" location="!/stoullieux/status/823866435298594816"/>
    <hyperlink ref="V514" r:id="rId1246" location="!/alangriffith8/status/823866437831892992"/>
    <hyperlink ref="V515" r:id="rId1247" location="!/alangriffith8/status/823866437831892992"/>
    <hyperlink ref="V516" r:id="rId1248" location="!/alangriffith8/status/823866437831892992"/>
    <hyperlink ref="V517" r:id="rId1249" location="!/biuk/status/823866439220215808"/>
    <hyperlink ref="V518" r:id="rId1250" location="!/salihmohammadal/status/823866439547424769"/>
    <hyperlink ref="V519" r:id="rId1251" location="!/liveeudebate/status/823866445083922433"/>
    <hyperlink ref="V520" r:id="rId1252" location="!/alanmac9/status/823866448040886273"/>
    <hyperlink ref="V521" r:id="rId1253" location="!/nr1habineza/status/823866448200290305"/>
    <hyperlink ref="V522" r:id="rId1254" location="!/dnancy1/status/823866448237957122"/>
    <hyperlink ref="V523" r:id="rId1255" location="!/margotljparker/status/823866452231028738"/>
    <hyperlink ref="V524" r:id="rId1256" location="!/biuk_finance/status/823866454848192512"/>
    <hyperlink ref="V525" r:id="rId1257" location="!/mbali_vilakazi/status/823866455150227456"/>
    <hyperlink ref="V526" r:id="rId1258" location="!/altreconomia/status/823866456316276736"/>
    <hyperlink ref="V527" r:id="rId1259" location="!/mscrow/status/823866458568527873"/>
    <hyperlink ref="V528" r:id="rId1260" location="!/mscrow/status/823866458568527873"/>
    <hyperlink ref="V529" r:id="rId1261" location="!/mscrow/status/823866458568527873"/>
    <hyperlink ref="V530" r:id="rId1262" location="!/elmsplusplus/status/823866459172589568"/>
    <hyperlink ref="V531" r:id="rId1263" location="!/bruegel_org/status/823866460250447872"/>
    <hyperlink ref="V532" r:id="rId1264" location="!/bruegel_org/status/823866460250447872"/>
    <hyperlink ref="V533" r:id="rId1265" location="!/norgeprivacy/status/823866157174292481"/>
    <hyperlink ref="V534" r:id="rId1266" location="!/m0rpheouz/status/823866461076803584"/>
    <hyperlink ref="V535" r:id="rId1267" location="!/m0rpheouz/status/823866461076803584"/>
    <hyperlink ref="V536" r:id="rId1268" location="!/rev962/status/823866461525540865"/>
    <hyperlink ref="V537" r:id="rId1269" location="!/russianovosti/status/823866461697380353"/>
    <hyperlink ref="V538" r:id="rId1270" location="!/palactnet/status/823866051112955904"/>
    <hyperlink ref="V539" r:id="rId1271" location="!/palactnet/status/823866221938569216"/>
    <hyperlink ref="V540" r:id="rId1272" location="!/palactnet/status/823866462112772096"/>
    <hyperlink ref="V541" r:id="rId1273" location="!/song_title/status/823866462133768192"/>
    <hyperlink ref="V542" r:id="rId1274" location="!/lianamurphy/status/823866464142786560"/>
    <hyperlink ref="V543" r:id="rId1275" location="!/autotabulator/status/823866465493385219"/>
    <hyperlink ref="V544" r:id="rId1276" location="!/irssnews/status/823866466319486976"/>
    <hyperlink ref="V545" r:id="rId1277" location="!/nick_tesla_/status/823866467917565952"/>
    <hyperlink ref="V546" r:id="rId1278" location="!/lesleymillercyp/status/823866368978255872"/>
    <hyperlink ref="V547" r:id="rId1279" location="!/lesleymillercyp/status/823866422224887808"/>
    <hyperlink ref="V548" r:id="rId1280" location="!/lesleymillercyp/status/823866467951276033"/>
    <hyperlink ref="V549" r:id="rId1281" location="!/lesleymillercyp/status/823866467951276033"/>
    <hyperlink ref="V550" r:id="rId1282" location="!/emsfront/status/823866468282400770"/>
    <hyperlink ref="V551" r:id="rId1283" location="!/bossaleks/status/823866468789932033"/>
    <hyperlink ref="V552" r:id="rId1284" location="!/biuk_politics/status/823866469268287489"/>
    <hyperlink ref="V553" r:id="rId1285" location="!/r0bdavies/status/823866470262259714"/>
    <hyperlink ref="V554" r:id="rId1286" location="!/r0bdavies/status/823866470262259714"/>
    <hyperlink ref="V555" r:id="rId1287" location="!/tthleev/status/823866470383792128"/>
    <hyperlink ref="V556" r:id="rId1288" location="!/jammajesty/status/823866470874677248"/>
    <hyperlink ref="V557" r:id="rId1289" location="!/kandy20x/status/823866471767937024"/>
    <hyperlink ref="V558" r:id="rId1290" location="!/fsoares1960/status/823866473038970881"/>
    <hyperlink ref="V559" r:id="rId1291" location="!/urtrading/status/823866474607603713"/>
    <hyperlink ref="V560" r:id="rId1292" location="!/world_vision_us/status/823866475375050752"/>
    <hyperlink ref="V561" r:id="rId1293" location="!/astrobi7/status/823866475836481536"/>
    <hyperlink ref="V562" r:id="rId1294" location="!/astrobi7/status/823866475836481536"/>
    <hyperlink ref="V563" r:id="rId1295" location="!/astrobi7/status/823866475836481536"/>
    <hyperlink ref="V564" r:id="rId1296" location="!/rosieandrollo/status/823866430315786241"/>
    <hyperlink ref="V565" r:id="rId1297" location="!/hugo4de/status/823866477010964480"/>
    <hyperlink ref="V566" r:id="rId1298" location="!/patricksamphire/status/823866477099053058"/>
    <hyperlink ref="V567" r:id="rId1299" location="!/patricksamphire/status/823866477099053058"/>
    <hyperlink ref="V568" r:id="rId1300" location="!/urbainidk/status/823866468584464384"/>
    <hyperlink ref="V569" r:id="rId1301" location="!/urbainidk/status/823866477564416000"/>
    <hyperlink ref="V570" r:id="rId1302" location="!/pdpursell/status/823866480533991426"/>
    <hyperlink ref="V571" r:id="rId1303" location="!/amandasome/status/823866480940851201"/>
    <hyperlink ref="V572" r:id="rId1304" location="!/westham009/status/823866483545665537"/>
    <hyperlink ref="V573" r:id="rId1305" location="!/lovejoyantiques/status/823866484174835713"/>
    <hyperlink ref="V574" r:id="rId1306" location="!/sebastianidk/status/823866484204048384"/>
    <hyperlink ref="V575" r:id="rId1307" location="!/jamesak47/status/823866484619411456"/>
    <hyperlink ref="V576" r:id="rId1308" location="!/enablerbro1/status/823866484942340098"/>
    <hyperlink ref="V577" r:id="rId1309" location="!/mehdimohaghegh/status/823866484963287040"/>
    <hyperlink ref="V578" r:id="rId1310" location="!/mehdimohaghegh/status/823866484963287040"/>
    <hyperlink ref="V579" r:id="rId1311" location="!/sachaidk/status/823866485206487040"/>
    <hyperlink ref="V580" r:id="rId1312" location="!/breakoutatari/status/823866485470883840"/>
    <hyperlink ref="V581" r:id="rId1313" location="!/toom_b/status/823866485475053569"/>
    <hyperlink ref="V582" r:id="rId1314" location="!/darwisyj_/status/823866417577459713"/>
    <hyperlink ref="V583" r:id="rId1315" location="!/darwisyj_/status/823866486183772164"/>
    <hyperlink ref="V584" r:id="rId1316" location="!/sam_l_shead/status/823866486334877696"/>
    <hyperlink ref="V585" r:id="rId1317" location="!/shannaidk/status/823866487140028416"/>
    <hyperlink ref="V586" r:id="rId1318" location="!/christiantoday/status/823866488520146945"/>
    <hyperlink ref="V587" r:id="rId1319" location="!/cuteguy__/status/823866489287610368"/>
    <hyperlink ref="V588" r:id="rId1320" location="!/mvanderkist/status/823866489988141059"/>
    <hyperlink ref="V589" r:id="rId1321" location="!/mvanderkist/status/823866489988141059"/>
    <hyperlink ref="V590" r:id="rId1322" location="!/batesey6/status/823866493247045632"/>
    <hyperlink ref="V591" r:id="rId1323" location="!/batesey6/status/823866493247045632"/>
    <hyperlink ref="V592" r:id="rId1324" location="!/batesey6/status/823866493247045632"/>
    <hyperlink ref="V593" r:id="rId1325" location="!/kaffeeding/status/823866493477785601"/>
    <hyperlink ref="V594" r:id="rId1326" location="!/abraham27414991/status/823866493624578048"/>
    <hyperlink ref="V595" r:id="rId1327" location="!/dunsfordmage/status/823866494824157184"/>
    <hyperlink ref="V596" r:id="rId1328" location="!/thespintoman/status/823866495205867522"/>
    <hyperlink ref="V597" r:id="rId1329" location="!/pedrotrot/status/823866495667212289"/>
    <hyperlink ref="V598" r:id="rId1330" location="!/pedrotrot/status/823866495667212289"/>
    <hyperlink ref="V599" r:id="rId1331" location="!/ellimon_/status/823866496204099584"/>
    <hyperlink ref="V600" r:id="rId1332" location="!/samiradkz/status/823866498531938304"/>
    <hyperlink ref="V601" r:id="rId1333" location="!/daviddaymar/status/823866498796191744"/>
    <hyperlink ref="V602" r:id="rId1334" location="!/lorna_acqua/status/823866498993319936"/>
    <hyperlink ref="V603" r:id="rId1335" location="!/brexit_turds/status/823866500222226432"/>
    <hyperlink ref="V604" r:id="rId1336" location="!/onewalshmeister/status/823866500310306816"/>
    <hyperlink ref="V605" r:id="rId1337" location="!/lawsonsroomie/status/823866500318633984"/>
    <hyperlink ref="V606" r:id="rId1338" location="!/moonblogssyb/status/823866502759804930"/>
    <hyperlink ref="V607" r:id="rId1339" location="!/ofspub/status/823866502944346112"/>
    <hyperlink ref="V608" r:id="rId1340" location="!/jimstaro/status/823866503850328065"/>
    <hyperlink ref="V609" r:id="rId1341" location="!/stuartj77/status/823866505238560768"/>
    <hyperlink ref="V610" r:id="rId1342" location="!/stuartj77/status/823866505238560768"/>
    <hyperlink ref="V611" r:id="rId1343" location="!/lovingcastiei/status/823866505578287104"/>
    <hyperlink ref="V612" r:id="rId1344" location="!/annafbeswick/status/823866505687343104"/>
    <hyperlink ref="V613" r:id="rId1345" location="!/annafbeswick/status/823866505687343104"/>
    <hyperlink ref="V614" r:id="rId1346" location="!/featuredproduc/status/823866506043916289"/>
    <hyperlink ref="V615" r:id="rId1347" location="!/h8modernlife/status/823866506333343744"/>
    <hyperlink ref="V616" r:id="rId1348" location="!/binubharathan1/status/823866506400428033"/>
    <hyperlink ref="V617" r:id="rId1349" location="!/l_idd/status/823866506924724225"/>
    <hyperlink ref="V618" r:id="rId1350" location="!/itslambey/status/823866507767726083"/>
    <hyperlink ref="V619" r:id="rId1351" location="!/itslambey/status/823866507767726083"/>
    <hyperlink ref="V620" r:id="rId1352" location="!/gustavoelcotur/status/823866508917043200"/>
    <hyperlink ref="V621" r:id="rId1353" location="!/roshbeth/status/823866509357367296"/>
    <hyperlink ref="V622" r:id="rId1354" location="!/snp_tweets/status/823866460879618048"/>
    <hyperlink ref="V623" r:id="rId1355" location="!/snp_tweets/status/823866460879618048"/>
    <hyperlink ref="V624" r:id="rId1356" location="!/snp_tweets/status/823866460879618048"/>
    <hyperlink ref="V625" r:id="rId1357" location="!/snp_tweets/status/823866499777576960"/>
    <hyperlink ref="V626" r:id="rId1358" location="!/snp_tweets/status/823866499777576960"/>
    <hyperlink ref="V627" r:id="rId1359" location="!/snp_tweets/status/823866510028505090"/>
    <hyperlink ref="V628" r:id="rId1360" location="!/toddyrobson/status/823866512876376065"/>
    <hyperlink ref="V629" r:id="rId1361" location="!/jjdgodwin/status/823866513446891525"/>
    <hyperlink ref="V630" r:id="rId1362" location="!/anastasiavane/status/823866514256302080"/>
    <hyperlink ref="V631" r:id="rId1363" location="!/sophaylavender/status/823866141294624769"/>
    <hyperlink ref="V632" r:id="rId1364" location="!/sophaylavender/status/823866514487083008"/>
    <hyperlink ref="V633" r:id="rId1365" location="!/stevenyoung27/status/823866514977726464"/>
    <hyperlink ref="V634" r:id="rId1366" location="!/caramal_icandy/status/823866515732709376"/>
    <hyperlink ref="V635" r:id="rId1367" location="!/nikisphere/status/823866516122828800"/>
    <hyperlink ref="V636" r:id="rId1368" location="!/narnie4/status/823866518014464000"/>
    <hyperlink ref="V637" r:id="rId1369" location="!/scinternacicnal/status/823866518312255488"/>
    <hyperlink ref="V638" r:id="rId1370" location="!/phanitodafizzo/status/823866518731534338"/>
    <hyperlink ref="V639" r:id="rId1371" location="!/david_colquhoun/status/823866519260110848"/>
    <hyperlink ref="V640" r:id="rId1372" location="!/hikako_o/status/823866519822237696"/>
    <hyperlink ref="V641" r:id="rId1373" location="!/dubplatedoris/status/823866520359096320"/>
    <hyperlink ref="V642" r:id="rId1374" location="!/jimdandeo/status/823866520359108608"/>
    <hyperlink ref="V643" r:id="rId1375" location="!/mae_carson2/status/823866208244088836"/>
    <hyperlink ref="V644" r:id="rId1376" location="!/mae_carson2/status/823866208244088836"/>
    <hyperlink ref="V645" r:id="rId1377" location="!/mae_carson2/status/823866208244088836"/>
    <hyperlink ref="V646" r:id="rId1378" location="!/mae_carson2/status/823866520375885825"/>
    <hyperlink ref="V647" r:id="rId1379" location="!/mae_carson2/status/823866520375885825"/>
    <hyperlink ref="V648" r:id="rId1380" location="!/anibalgarzon/status/823866522745630720"/>
    <hyperlink ref="V649" r:id="rId1381" location="!/markcanizarespm/status/823866523223658497"/>
    <hyperlink ref="V650" r:id="rId1382" location="!/johnendowed/status/823866524888944641"/>
    <hyperlink ref="V651" r:id="rId1383" location="!/lamhfada/status/823866525832581120"/>
    <hyperlink ref="V652" r:id="rId1384" location="!/jammers04441678/status/823866526432370689"/>
    <hyperlink ref="V653" r:id="rId1385" location="!/belliegoulding/status/823866526457614338"/>
    <hyperlink ref="V654" r:id="rId1386" location="!/theotriangle/status/823866526520451072"/>
    <hyperlink ref="V655" r:id="rId1387" location="!/geraintlewis/status/823866527954993152"/>
    <hyperlink ref="V656" r:id="rId1388" location="!/parishatzi/status/823866047753240576"/>
    <hyperlink ref="V657" r:id="rId1389" location="!/parishatzi/status/823866528311480320"/>
    <hyperlink ref="V658" r:id="rId1390" location="!/errrrdouglas/status/823866529771126786"/>
    <hyperlink ref="V659" r:id="rId1391" location="!/carlosmoraes19/status/823866531406811136"/>
    <hyperlink ref="V660" r:id="rId1392" location="!/morristhecat79/status/823866532828770304"/>
    <hyperlink ref="V661" r:id="rId1393" location="!/dfrazerewis/status/823866031722688512"/>
    <hyperlink ref="V662" r:id="rId1394" location="!/dfrazerewis/status/823866533080342529"/>
    <hyperlink ref="V663" r:id="rId1395" location="!/frankhankjr/status/823866533281677313"/>
    <hyperlink ref="V664" r:id="rId1396" location="!/amnaeyes/status/823866533562748929"/>
    <hyperlink ref="V665" r:id="rId1397" location="!/itslewisd/status/823866534586105856"/>
    <hyperlink ref="V666" r:id="rId1398" location="!/rheydecker/status/823866535961890816"/>
    <hyperlink ref="V667" r:id="rId1399" location="!/rheydecker/status/823866535961890816"/>
    <hyperlink ref="V668" r:id="rId1400" location="!/teajunkie1/status/823866536419094528"/>
    <hyperlink ref="V669" r:id="rId1401" location="!/ezegoda/status/823866538033750017"/>
    <hyperlink ref="V670" r:id="rId1402" location="!/ezegoda/status/823866538033750017"/>
    <hyperlink ref="V671" r:id="rId1403" location="!/ezegoda/status/823866538033750017"/>
    <hyperlink ref="V672" r:id="rId1404" location="!/ezegoda/status/823866538033750017"/>
    <hyperlink ref="V673" r:id="rId1405" location="!/reverenteater/status/823866538121973760"/>
    <hyperlink ref="V674" r:id="rId1406" location="!/aloadoftwit/status/823866539661266944"/>
    <hyperlink ref="V675" r:id="rId1407" location="!/jamesvickery13/status/823866540927938561"/>
    <hyperlink ref="V676" r:id="rId1408" location="!/diamond_london/status/823866541016043520"/>
    <hyperlink ref="V677" r:id="rId1409" location="!/jorgefavaloro/status/823866212245499906"/>
    <hyperlink ref="V678" r:id="rId1410" location="!/moniscout/status/823866541175349248"/>
    <hyperlink ref="V679" r:id="rId1411" location="!/russellrelliott/status/823866541196406785"/>
    <hyperlink ref="V680" r:id="rId1412" location="!/russellrelliott/status/823866541196406785"/>
    <hyperlink ref="V681" r:id="rId1413" location="!/russellrelliott/status/823866541196406785"/>
    <hyperlink ref="V682" r:id="rId1414" location="!/russellrelliott/status/823866541196406785"/>
    <hyperlink ref="V683" r:id="rId1415" location="!/gedrobinson/status/823866437076926465"/>
    <hyperlink ref="V684" r:id="rId1416" location="!/bob_collis/status/823866541364154370"/>
    <hyperlink ref="V685" r:id="rId1417" location="!/ms01979/status/823866541972320256"/>
    <hyperlink ref="V686" r:id="rId1418" location="!/schmolik/status/823866542572138496"/>
    <hyperlink ref="V687" r:id="rId1419" location="!/elboletinmadrid/status/823866067613270016"/>
    <hyperlink ref="V688" r:id="rId1420" location="!/carlisdiezh/status/823866542794403840"/>
    <hyperlink ref="V689" r:id="rId1421" location="!/23rapp/status/823866543499071488"/>
    <hyperlink ref="V690" r:id="rId1422" location="!/dysonwinston/status/823866544203722752"/>
    <hyperlink ref="V691" r:id="rId1423" location="!/lizzycampbell/status/823866544254029824"/>
    <hyperlink ref="V692" r:id="rId1424" location="!/lizzycampbell/status/823866544254029824"/>
    <hyperlink ref="V693" r:id="rId1425" location="!/free2opine/status/823866358127529987"/>
    <hyperlink ref="V694" r:id="rId1426" location="!/free2opine/status/823866358127529987"/>
    <hyperlink ref="V695" r:id="rId1427" location="!/free2opine/status/823866544992190464"/>
    <hyperlink ref="V696" r:id="rId1428" location="!/lopcute/status/823866547810734080"/>
    <hyperlink ref="V697" r:id="rId1429" location="!/jackalltmel0w/status/823866549031288832"/>
    <hyperlink ref="V698" r:id="rId1430" location="!/robjhutton/status/823866549245276160"/>
    <hyperlink ref="V699" r:id="rId1431" location="!/kissfm_algarve/status/823866552344788994"/>
    <hyperlink ref="V700" r:id="rId1432" location="!/simongrover/status/823866552864874496"/>
    <hyperlink ref="V701" r:id="rId1433" location="!/eg0nz63/status/823866553238167553"/>
    <hyperlink ref="V702" r:id="rId1434" location="!/zimmermann_st/status/823866554538401793"/>
    <hyperlink ref="V703" r:id="rId1435" location="!/jeremyjjfox/status/823866554542596096"/>
    <hyperlink ref="V704" r:id="rId1436" location="!/estherpadro/status/823866554718846976"/>
    <hyperlink ref="V705" r:id="rId1437" location="!/estherpadro/status/823866554718846976"/>
    <hyperlink ref="V706" r:id="rId1438" location="!/estherpadro/status/823866554718846976"/>
    <hyperlink ref="V707" r:id="rId1439" location="!/news__eeuu/status/823866475454701572"/>
    <hyperlink ref="V708" r:id="rId1440" location="!/news__eeuu/status/823866511152427008"/>
    <hyperlink ref="V709" r:id="rId1441" location="!/news__eeuu/status/823866556228587520"/>
    <hyperlink ref="V710" r:id="rId1442" location="!/intstrategist/status/823866556375502848"/>
    <hyperlink ref="V711" r:id="rId1443" location="!/rachel5742/status/823866556509814785"/>
    <hyperlink ref="V712" r:id="rId1444" location="!/chrissieoap/status/823866556778156032"/>
    <hyperlink ref="V713" r:id="rId1445" location="!/linuspoint/status/823866557558390785"/>
    <hyperlink ref="V714" r:id="rId1446" location="!/garethjanderson/status/823866559307378688"/>
    <hyperlink ref="V715" r:id="rId1447" location="!/okechukwukelvi2/status/823866561228378113"/>
    <hyperlink ref="V716" r:id="rId1448" location="!/swissclive/status/823866561773572096"/>
    <hyperlink ref="V717" r:id="rId1449" location="!/justinamagdale1/status/823866562012659712"/>
    <hyperlink ref="V718" r:id="rId1450" location="!/mgijzen63/status/823866562541223936"/>
    <hyperlink ref="V719" r:id="rId1451" location="!/sanity76/status/823866566781628416"/>
    <hyperlink ref="V720" r:id="rId1452" location="!/fasanomultibank/status/823866567268204544"/>
    <hyperlink ref="V721" r:id="rId1453" location="!/rkrivofx/status/823866567272398848"/>
    <hyperlink ref="V722" r:id="rId1454" location="!/sergeimelnik_uk/status/823866567943483393"/>
    <hyperlink ref="V723" r:id="rId1455" location="!/markwrightuk88/status/823866571131064326"/>
    <hyperlink ref="V724" r:id="rId1456" location="!/jmberry86/status/823866571684802560"/>
    <hyperlink ref="V725" r:id="rId1457" location="!/jmberry86/status/823866571684802560"/>
    <hyperlink ref="V726" r:id="rId1458" location="!/jmberry86/status/823866448233791488"/>
    <hyperlink ref="V727" r:id="rId1459" location="!/jmberry86/status/823866571684802560"/>
    <hyperlink ref="V728" r:id="rId1460" location="!/sz_duras/status/823866573098274817"/>
    <hyperlink ref="V729" r:id="rId1461" location="!/hey_its_lollie/status/823866573215543296"/>
    <hyperlink ref="V730" r:id="rId1462" location="!/nypfjbb/status/823866573215690752"/>
    <hyperlink ref="V731" r:id="rId1463" location="!/muck_ers/status/823866573316300800"/>
    <hyperlink ref="V732" r:id="rId1464" location="!/msparsley/status/823866573643534336"/>
    <hyperlink ref="V733" r:id="rId1465" location="!/jayfallon/status/823866573773533184"/>
    <hyperlink ref="V734" r:id="rId1466" location="!/hassnainaraby/status/823866576160034817"/>
    <hyperlink ref="V735" r:id="rId1467" location="!/tyifinanse/status/823866577875509248"/>
    <hyperlink ref="V736" r:id="rId1468" location="!/saljahn/status/823866577976225793"/>
    <hyperlink ref="V737" r:id="rId1469" location="!/politicalyeti/status/823866579729448963"/>
    <hyperlink ref="V738" r:id="rId1470" location="!/nhoppo/status/823866580639641600"/>
    <hyperlink ref="V739" r:id="rId1471" location="!/iesaparg/status/823866580702494720"/>
    <hyperlink ref="V740" r:id="rId1472" location="!/mkassembly/status/823866581394616321"/>
    <hyperlink ref="V741" r:id="rId1473" location="!/benhensley/status/823866581432279040"/>
    <hyperlink ref="V742" r:id="rId1474" location="!/nickpdonovan/status/823866581927202817"/>
    <hyperlink ref="V743" r:id="rId1475" location="!/y3w38/status/823866582170554371"/>
    <hyperlink ref="V744" r:id="rId1476" location="!/shaik1066/status/823866582615134208"/>
    <hyperlink ref="V745" r:id="rId1477" location="!/catchmy_breath_/status/823866584905252866"/>
    <hyperlink ref="V746" r:id="rId1478" location="!/irish_biz/status/823866586113122304"/>
    <hyperlink ref="V747" r:id="rId1479" location="!/antillanodiario/status/823866586855510016"/>
    <hyperlink ref="V748" r:id="rId1480" location="!/knightangel45/status/823866220944457728"/>
    <hyperlink ref="V749" r:id="rId1481" location="!/knightangel45/status/823866587375665152"/>
    <hyperlink ref="V750" r:id="rId1482" location="!/martinwillis61/status/823866587581136897"/>
    <hyperlink ref="V751" r:id="rId1483" location="!/edglasgow59/status/823866589321789440"/>
    <hyperlink ref="V752" r:id="rId1484" location="!/s0phieh/status/823866220516610048"/>
    <hyperlink ref="V753" r:id="rId1485" location="!/needmoreloot/status/823866589674110976"/>
    <hyperlink ref="V754" r:id="rId1486" location="!/alexillustrator/status/823866591121174528"/>
    <hyperlink ref="V755" r:id="rId1487" location="!/myfreedomnews/status/823866427257929729"/>
    <hyperlink ref="V756" r:id="rId1488" location="!/afarbell/status/823866593096728576"/>
    <hyperlink ref="V757" r:id="rId1489" location="!/jonjamesjon1/status/823866595114123264"/>
    <hyperlink ref="V758" r:id="rId1490" location="!/cassioholmes/status/823866595260841985"/>
    <hyperlink ref="V759" r:id="rId1491" location="!/huxley48ers/status/823866331044966402"/>
    <hyperlink ref="V760" r:id="rId1492" location="!/huxley48ers/status/823866596062068737"/>
    <hyperlink ref="V761" r:id="rId1493" location="!/nedskib/status/823866599467794432"/>
    <hyperlink ref="V762" r:id="rId1494" location="!/gr8mums/status/823866600055042049"/>
    <hyperlink ref="V763" r:id="rId1495" location="!/gr8mums/status/823866600055042049"/>
    <hyperlink ref="V764" r:id="rId1496" location="!/gr8mums/status/823866600055042049"/>
    <hyperlink ref="V765" r:id="rId1497" location="!/gr8mums/status/823866600055042049"/>
    <hyperlink ref="V766" r:id="rId1498" location="!/naybarros08/status/823866600109592577"/>
    <hyperlink ref="V767" r:id="rId1499" location="!/juliorafael354/status/823866602139566080"/>
    <hyperlink ref="V768" r:id="rId1500" location="!/juliorafael354/status/823866602139566080"/>
    <hyperlink ref="V769" r:id="rId1501" location="!/alicewoolley1/status/823866602605068289"/>
    <hyperlink ref="V770" r:id="rId1502" location="!/alicewoolley1/status/823866602605068289"/>
    <hyperlink ref="V771" r:id="rId1503" location="!/retewebitalia/status/823866603158781952"/>
    <hyperlink ref="V772" r:id="rId1504" location="!/ccujj/status/823866603796332544"/>
    <hyperlink ref="V773" r:id="rId1505" location="!/roy__horn/status/823866605750931456"/>
    <hyperlink ref="V774" r:id="rId1506" location="!/saint_granty/status/823866404243968001"/>
    <hyperlink ref="V775" r:id="rId1507" location="!/saint_granty/status/823866607042785280"/>
    <hyperlink ref="V776" r:id="rId1508" location="!/brexitnutter/status/823866607504150529"/>
    <hyperlink ref="V777" r:id="rId1509" location="!/niamh_hardiman/status/823866607772598272"/>
    <hyperlink ref="V778" r:id="rId1510" location="!/daverussell/status/823866609592922117"/>
    <hyperlink ref="V779" r:id="rId1511" location="!/daverussell/status/823866609592922117"/>
    <hyperlink ref="V780" r:id="rId1512" location="!/romainribas/status/823866609899077633"/>
    <hyperlink ref="V781" r:id="rId1513" location="!/liaquatalifaiz/status/823866611127959553"/>
    <hyperlink ref="V782" r:id="rId1514" location="!/noreenr1/status/823866611291553792"/>
    <hyperlink ref="V783" r:id="rId1515" location="!/worldusnews/status/823866612314935297"/>
    <hyperlink ref="V784" r:id="rId1516" location="!/quaysrl/status/823866612315025410"/>
    <hyperlink ref="V785" r:id="rId1517" location="!/ianmobsby/status/823866612986105856"/>
    <hyperlink ref="V786" r:id="rId1518" location="!/bertacn/status/823866613434896385"/>
    <hyperlink ref="V787" r:id="rId1519" location="!/bertacn/status/823866613434896385"/>
    <hyperlink ref="V788" r:id="rId1520" location="!/bertacn/status/823866613434896385"/>
    <hyperlink ref="V789" r:id="rId1521" location="!/rawlimark/status/823866613443264512"/>
    <hyperlink ref="V790" r:id="rId1522" location="!/rawlimark/status/823866521961238529"/>
    <hyperlink ref="V791" r:id="rId1523" location="!/rawlimark/status/823866613443264512"/>
    <hyperlink ref="V792" r:id="rId1524" location="!/croftsolicitors/status/823866614210854912"/>
    <hyperlink ref="V793" r:id="rId1525" location="!/wallaceme/status/823866615422926850"/>
    <hyperlink ref="V794" r:id="rId1526" location="!/wallaceme/status/823866615422926850"/>
    <hyperlink ref="V795" r:id="rId1527" location="!/drcarlosgomezd/status/823866616089903105"/>
    <hyperlink ref="V796" r:id="rId1528" location="!/thorntonniwot/status/823866616190500866"/>
    <hyperlink ref="V797" r:id="rId1529" location="!/keithettem/status/823866616681205761"/>
    <hyperlink ref="V798" r:id="rId1530" location="!/martin_mckane/status/823866617176133634"/>
    <hyperlink ref="V799" r:id="rId1531" location="!/martin_mckane/status/823866617176133634"/>
    <hyperlink ref="V800" r:id="rId1532" location="!/lostvirgochild/status/823866618325434371"/>
    <hyperlink ref="V801" r:id="rId1533" location="!/lostvirgochild/status/823866618325434371"/>
    <hyperlink ref="V802" r:id="rId1534" location="!/sonic_screwup/status/823866620162560000"/>
    <hyperlink ref="V803" r:id="rId1535" location="!/amparoeuropa/status/823866620477050880"/>
    <hyperlink ref="V804" r:id="rId1536" location="!/amparoeuropa/status/823866620477050880"/>
    <hyperlink ref="V805" r:id="rId1537" location="!/amparoeuropa/status/823866620477050880"/>
    <hyperlink ref="V806" r:id="rId1538" location="!/westmonsteruk/status/823866089327173634"/>
    <hyperlink ref="V807" r:id="rId1539" location="!/lilyallensnose/status/823866620498116608"/>
    <hyperlink ref="V808" r:id="rId1540" location="!/harperkiwibird/status/823866264263135232"/>
    <hyperlink ref="V809" r:id="rId1541" location="!/harperkiwibird/status/823866621361987584"/>
    <hyperlink ref="V810" r:id="rId1542" location="!/akazeeox/status/823866621735432192"/>
    <hyperlink ref="V811" r:id="rId1543" location="!/roydarappah/status/823866621911584769"/>
    <hyperlink ref="V812" r:id="rId1544" location="!/vida_public/status/823866622247059456"/>
    <hyperlink ref="V813" r:id="rId1545" location="!/jornalmira/status/823866622293278721"/>
    <hyperlink ref="V814" r:id="rId1546" location="!/thfcspurs1/status/823866622591008768"/>
    <hyperlink ref="V815" r:id="rId1547" location="!/thfcspurs1/status/823866622591008768"/>
    <hyperlink ref="V816" r:id="rId1548" location="!/timleavy/status/823866622758809600"/>
    <hyperlink ref="V817" r:id="rId1549" location="!/dremanueljewish/status/823866623245156352"/>
    <hyperlink ref="V818" r:id="rId1550" location="!/galvinintl/status/823866623513821184"/>
    <hyperlink ref="V819" r:id="rId1551" location="!/arzydel/status/823866623534698496"/>
    <hyperlink ref="V820" r:id="rId1552" location="!/arzydel/status/823866623534698496"/>
    <hyperlink ref="V821" r:id="rId1553" location="!/matttviews/status/823866314208976896"/>
    <hyperlink ref="V822" r:id="rId1554" location="!/catethetwaate/status/823866624440672258"/>
    <hyperlink ref="V823" r:id="rId1555" location="!/beardedbuddh/status/823866624558190592"/>
    <hyperlink ref="V824" r:id="rId1556" location="!/doufous/status/823866624952467456"/>
    <hyperlink ref="V825" r:id="rId1557" location="!/lambert______/status/823866628882526208"/>
    <hyperlink ref="V826" r:id="rId1558" location="!/lambert______/status/823866628882526208"/>
    <hyperlink ref="V827" r:id="rId1559" location="!/goumirlle/status/823866629054402560"/>
    <hyperlink ref="V828" r:id="rId1560" location="!/neltomjac/status/823866629859803136"/>
    <hyperlink ref="V829" r:id="rId1561" location="!/raymann/status/823866632636350465"/>
    <hyperlink ref="V830" r:id="rId1562" location="!/snapdragon6469/status/823866633055834116"/>
    <hyperlink ref="V831" r:id="rId1563" location="!/wendo_robbo/status/823866633345077248"/>
    <hyperlink ref="V832" r:id="rId1564" location="!/kayamromuaythai/status/823866633525559296"/>
    <hyperlink ref="V833" r:id="rId1565" location="!/devon4europe/status/823866543335501824"/>
    <hyperlink ref="V834" r:id="rId1566" location="!/devon4europe/status/823866633525624832"/>
    <hyperlink ref="V835" r:id="rId1567" location="!/publiceyesuk/status/823866634226073601"/>
    <hyperlink ref="V836" r:id="rId1568" location="!/expansioncom/status/823866444689604608"/>
    <hyperlink ref="V837" r:id="rId1569" location="!/yagoferdx/status/823866634842554368"/>
    <hyperlink ref="V838" r:id="rId1570" location="!/yagoferdx/status/823866634842554368"/>
    <hyperlink ref="V839" r:id="rId1571" location="!/madashell518/status/823866635295617029"/>
    <hyperlink ref="V840" r:id="rId1572" location="!/blacksuitlilo/status/823866635379503106"/>
    <hyperlink ref="V841" r:id="rId1573" location="!/perthiemann/status/823866638172823553"/>
    <hyperlink ref="V842" r:id="rId1574" location="!/crimson_peej/status/823866638256717824"/>
    <hyperlink ref="V843" r:id="rId1575" location="!/markatansky/status/823866639041130496"/>
    <hyperlink ref="V844" r:id="rId1576" location="!/quentinaries/status/823866639674408960"/>
    <hyperlink ref="V845" r:id="rId1577" location="!/jamesedmondston/status/823866641385746433"/>
    <hyperlink ref="V846" r:id="rId1578" location="!/dwilliam9940/status/823866642010669056"/>
    <hyperlink ref="V847" r:id="rId1579" location="!/dwilliam9940/status/823866642010669056"/>
    <hyperlink ref="V848" r:id="rId1580" location="!/dwilliam9940/status/823866642010669056"/>
    <hyperlink ref="V849" r:id="rId1581" location="!/balbirnieangela/status/823866643684225025"/>
    <hyperlink ref="V850" r:id="rId1582" location="!/i_amema/status/823866644611076096"/>
    <hyperlink ref="V851" r:id="rId1583" location="!/stillyesscot/status/823866644963459072"/>
    <hyperlink ref="V852" r:id="rId1584" location="!/cjterry/status/823866645064073217"/>
    <hyperlink ref="V853" r:id="rId1585" location="!/nicolodidaria/status/823866646527963137"/>
    <hyperlink ref="V854" r:id="rId1586" location="!/wanderervenom/status/823866646804758528"/>
    <hyperlink ref="V855" r:id="rId1587" location="!/jemc0/status/823866647475875840"/>
    <hyperlink ref="V856" r:id="rId1588" location="!/jemc0/status/823866647475875840"/>
    <hyperlink ref="V857" r:id="rId1589" location="!/jemc0/status/823866647475875840"/>
    <hyperlink ref="V858" r:id="rId1590" location="!/devonbloke/status/823866648314703873"/>
    <hyperlink ref="V859" r:id="rId1591" location="!/pspkatarina/status/823866267824177152"/>
    <hyperlink ref="V860" r:id="rId1592" location="!/reclaimocracy/status/823866648457281536"/>
    <hyperlink ref="V861" r:id="rId1593" location="!/oakeswell/status/823866648834650113"/>
    <hyperlink ref="V862" r:id="rId1594" location="!/trevorw1953/status/823866516307382272"/>
    <hyperlink ref="V863" r:id="rId1595" location="!/trevorw1953/status/823866583311405056"/>
    <hyperlink ref="V864" r:id="rId1596" location="!/trevorw1953/status/823866651619819520"/>
    <hyperlink ref="V865" r:id="rId1597" location="!/smebrains/status/823866652710305792"/>
    <hyperlink ref="V866" r:id="rId1598" location="!/_pluviophile/status/823866653578588160"/>
    <hyperlink ref="V867" r:id="rId1599" location="!/allyfogg/status/823866306374017024"/>
    <hyperlink ref="V868" r:id="rId1600" location="!/adambanksdotcom/status/823866039423430659"/>
    <hyperlink ref="V869" r:id="rId1601" location="!/adambanksdotcom/status/823866653826052097"/>
    <hyperlink ref="V870" r:id="rId1602" location="!/geofficel/status/823866654824267776"/>
    <hyperlink ref="V871" r:id="rId1603" location="!/geofficel/status/823866654824267776"/>
    <hyperlink ref="V872" r:id="rId1604" location="!/nadeemplaza786/status/823866657206599680"/>
    <hyperlink ref="V873" r:id="rId1605" location="!/poxo01/status/823866659198865408"/>
    <hyperlink ref="V874" r:id="rId1606" location="!/johannnoel/status/823866660155232257"/>
    <hyperlink ref="V875" r:id="rId1607" location="!/kale_fah/status/823866660478222336"/>
    <hyperlink ref="V876" r:id="rId1608" location="!/pongodhall/status/823866661048582144"/>
    <hyperlink ref="V877" r:id="rId1609" location="!/grahampointer72/status/823866661895868420"/>
    <hyperlink ref="V878" r:id="rId1610" location="!/justis4u/status/823866664534081536"/>
    <hyperlink ref="V879" r:id="rId1611" location="!/gileadslostson/status/823866664995459073"/>
    <hyperlink ref="V880" r:id="rId1612" location="!/gileadslostson/status/823866664995459073"/>
    <hyperlink ref="V881" r:id="rId1613" location="!/blacktaxicab/status/823866666383765504"/>
    <hyperlink ref="V882" r:id="rId1614" location="!/blacktaxicab/status/823866550327398400"/>
    <hyperlink ref="V883" r:id="rId1615" location="!/ukfreenews/status/823866077478289409"/>
    <hyperlink ref="V884" r:id="rId1616" location="!/ukfreenews/status/823866666656350209"/>
    <hyperlink ref="V885" r:id="rId1617" location="!/2053pam/status/823866666798944256"/>
    <hyperlink ref="V886" r:id="rId1618" location="!/jadwigajmvsolar/status/823866667386150912"/>
    <hyperlink ref="V887" r:id="rId1619" location="!/kelvinjward/status/823866670183809024"/>
    <hyperlink ref="V888" r:id="rId1620" location="!/eubiz/status/823866672306130945"/>
    <hyperlink ref="V889" r:id="rId1621" location="!/henstridgesj/status/823866672461254657"/>
    <hyperlink ref="V890" r:id="rId1622" location="!/riverboy15/status/823866672939495425"/>
    <hyperlink ref="V891" r:id="rId1623" location="!/trumpgreatusa/status/823866676181602306"/>
    <hyperlink ref="V892" r:id="rId1624" location="!/trumpgreatusa/status/823866676181602306"/>
    <hyperlink ref="V893" r:id="rId1625" location="!/do_mck/status/823866677884551168"/>
    <hyperlink ref="V894" r:id="rId1626" location="!/jm_arroyo/status/823866677960015872"/>
    <hyperlink ref="V895" r:id="rId1627" location="!/therodcooper/status/823866678140370944"/>
    <hyperlink ref="V896" r:id="rId1628" location="!/therodcooper/status/823866678140370944"/>
    <hyperlink ref="V897" r:id="rId1629" location="!/brexitblogs/status/823866610805051392"/>
    <hyperlink ref="V898" r:id="rId1630" location="!/brexitblogs/status/823866678282952704"/>
    <hyperlink ref="V899" r:id="rId1631" location="!/isatbytheriver/status/823866678421417984"/>
    <hyperlink ref="V900" r:id="rId1632" location="!/dadik75/status/823866678815629312"/>
    <hyperlink ref="V901" r:id="rId1633" location="!/mr_wayward_scot/status/823866679407022081"/>
    <hyperlink ref="V902" r:id="rId1634" location="!/robinmarchesi/status/823866679822315521"/>
    <hyperlink ref="V903" r:id="rId1635" location="!/mentallyunmabel/status/823866681630007297"/>
    <hyperlink ref="V904" r:id="rId1636" location="!/dazzer27manc27/status/823866486649487361"/>
    <hyperlink ref="V905" r:id="rId1637" location="!/neilca4/status/823866682229817344"/>
    <hyperlink ref="V906" r:id="rId1638" location="!/neilca4/status/823866682229817344"/>
    <hyperlink ref="V907" r:id="rId1639" location="!/forextradeclub/status/823866682238259200"/>
    <hyperlink ref="V908" r:id="rId1640" location="!/elizabethregina/status/823866682313687042"/>
    <hyperlink ref="V909" r:id="rId1641" location="!/noelclehane/status/823866440445001737"/>
    <hyperlink ref="V910" r:id="rId1642" location="!/adamsonpaul/status/823866682775076864"/>
    <hyperlink ref="V911" r:id="rId1643" location="!/noelclehane/status/823866440445001737"/>
    <hyperlink ref="V912" r:id="rId1644" location="!/noelclehane/status/823866440445001737"/>
    <hyperlink ref="V913" r:id="rId1645" location="!/adamsonpaul/status/823866682775076864"/>
    <hyperlink ref="V914" r:id="rId1646" location="!/adamsonpaul/status/823866682775076864"/>
    <hyperlink ref="V915" r:id="rId1647" location="!/pennyone/status/823866375089299456"/>
    <hyperlink ref="V916" r:id="rId1648" location="!/pennyone/status/823866685056811008"/>
    <hyperlink ref="V917" r:id="rId1649" location="!/jenmorgana/status/823866685107138560"/>
    <hyperlink ref="V918" r:id="rId1650" location="!/jenmorgana/status/823866685107138560"/>
    <hyperlink ref="V919" r:id="rId1651" location="!/arcticlass/status/823866685404966912"/>
    <hyperlink ref="V920" r:id="rId1652" location="!/arcticlass/status/823866685404966912"/>
    <hyperlink ref="V921" r:id="rId1653" location="!/arcticlass/status/823866685404966912"/>
    <hyperlink ref="V922" r:id="rId1654" location="!/arcticlass/status/823866685404966912"/>
    <hyperlink ref="V923" r:id="rId1655" location="!/spcb61/status/823866686994575364"/>
    <hyperlink ref="V924" r:id="rId1656" location="!/mynxvmarie/status/823866687552421888"/>
    <hyperlink ref="V925" r:id="rId1657" location="!/mynxvmarie/status/823866687552421888"/>
    <hyperlink ref="V926" r:id="rId1658" location="!/martinmcauley/status/823866688320012289"/>
    <hyperlink ref="V927" r:id="rId1659" location="!/shoolyboo/status/823866489430282240"/>
    <hyperlink ref="V928" r:id="rId1660" location="!/shoolyboo/status/823866401505079296"/>
    <hyperlink ref="V929" r:id="rId1661" location="!/shoolyboo/status/823866688458424320"/>
    <hyperlink ref="V930" r:id="rId1662" location="!/steepedinsepia/status/823866341203460096"/>
    <hyperlink ref="V931" r:id="rId1663" location="!/rights_info/status/823866280478470144"/>
    <hyperlink ref="V932" r:id="rId1664" location="!/steepedinsepia/status/823866689632636928"/>
    <hyperlink ref="V933" r:id="rId1665" location="!/steepedinsepia/status/823866689632636928"/>
    <hyperlink ref="V934" r:id="rId1666" location="!/_yousefzakaria/status/823866690647769088"/>
    <hyperlink ref="V935" r:id="rId1667" location="!/liamhatch97/status/823866692346531840"/>
    <hyperlink ref="V936" r:id="rId1668" location="!/reganmartin27/status/823866692501700608"/>
    <hyperlink ref="V937" r:id="rId1669" location="!/fundforosur/status/823866692975599616"/>
    <hyperlink ref="V938" r:id="rId1670" location="!/samputterman/status/823866693059510276"/>
    <hyperlink ref="V939" r:id="rId1671" location="!/tstcars/status/823866693986484224"/>
    <hyperlink ref="V940" r:id="rId1672" location="!/roelsikkema/status/823866694288470016"/>
    <hyperlink ref="V941" r:id="rId1673" location="!/darthpedar/status/823866561890959361"/>
    <hyperlink ref="V942" r:id="rId1674" location="!/darthpedar/status/823866694443507712"/>
    <hyperlink ref="V943" r:id="rId1675" location="!/tninestein/status/823866694519193607"/>
    <hyperlink ref="V944" r:id="rId1676" location="!/tninestein/status/823866694519193607"/>
    <hyperlink ref="V945" r:id="rId1677" location="!/newstatesman/status/823866694527553537"/>
    <hyperlink ref="V946" r:id="rId1678" location="!/lenge_man/status/823866695479676928"/>
    <hyperlink ref="V947" r:id="rId1679" location="!/lenge_man/status/823866695479676928"/>
    <hyperlink ref="V948" r:id="rId1680" location="!/bbctalkback/status/823866165344792577"/>
    <hyperlink ref="V949" r:id="rId1681" location="!/bbctalkback/status/823866470371328002"/>
    <hyperlink ref="V950" r:id="rId1682" location="!/greenpartyni/status/823866498863235073"/>
    <hyperlink ref="V951" r:id="rId1683" location="!/adamramsay/status/823866695609565185"/>
    <hyperlink ref="V952" r:id="rId1684" location="!/bbctalkback/status/823866165344792577"/>
    <hyperlink ref="V953" r:id="rId1685" location="!/bbctalkback/status/823866470371328002"/>
    <hyperlink ref="V954" r:id="rId1686" location="!/greenpartyni/status/823866498863235073"/>
    <hyperlink ref="V955" r:id="rId1687" location="!/adamramsay/status/823866695609565185"/>
    <hyperlink ref="V956" r:id="rId1688" location="!/adamramsay/status/823866695609565185"/>
    <hyperlink ref="V957" r:id="rId1689" location="!/adamramsay/status/823866695609565185"/>
    <hyperlink ref="V958" r:id="rId1690" location="!/nickreeves9876/status/823866695873953792"/>
    <hyperlink ref="V959" r:id="rId1691" location="!/iphone5apple1/status/823866695957835777"/>
    <hyperlink ref="V960" r:id="rId1692" location="!/nilda_ap/status/823866695982923776"/>
    <hyperlink ref="V961" r:id="rId1693" location="!/farmersguardian/status/823866260643598337"/>
    <hyperlink ref="V962" r:id="rId1694" location="!/farmersguardian/status/823866260643598337"/>
    <hyperlink ref="V963" r:id="rId1695" location="!/farmersguardian/status/823866696645545986"/>
    <hyperlink ref="V964" r:id="rId1696" location="!/strathyherald/status/823866696888971268"/>
    <hyperlink ref="V965" r:id="rId1697" location="!/prashantrao/status/823866697668968449"/>
    <hyperlink ref="V966" r:id="rId1698" location="!/alphastation1/status/823866563640131584"/>
    <hyperlink ref="V967" r:id="rId1699" location="!/alphastation1/status/823866697799110656"/>
    <hyperlink ref="V968" r:id="rId1700" location="!/ndaktuell/status/823866698403024896"/>
    <hyperlink ref="V969" r:id="rId1701" location="!/kingofjockistan/status/823866698809929728"/>
    <hyperlink ref="V970" r:id="rId1702" location="!/ste_joanne/status/823866533520830464"/>
    <hyperlink ref="V971" r:id="rId1703" location="!/ste_joanne/status/823866699778822144"/>
    <hyperlink ref="V972" r:id="rId1704" location="!/labourparty_ni/status/823866700655431681"/>
    <hyperlink ref="V973" r:id="rId1705" location="!/abiolahp/status/823866702446338052"/>
    <hyperlink ref="V974" r:id="rId1706" location="!/stevemarkleroy/status/823866702958104578"/>
    <hyperlink ref="V975" r:id="rId1707" location="!/emis_news/status/823866703834738688"/>
    <hyperlink ref="V976" r:id="rId1708" location="!/rtkaleta/status/823866705189502979"/>
    <hyperlink ref="V977" r:id="rId1709" location="!/rtkaleta/status/823866705189502979"/>
    <hyperlink ref="V978" r:id="rId1710" location="!/weldingworld1/status/823866706082795521"/>
    <hyperlink ref="V979" r:id="rId1711" location="!/mcgibbond/status/823866707718639618"/>
    <hyperlink ref="V980" r:id="rId1712" location="!/paul2v/status/823866707802517509"/>
    <hyperlink ref="V981" r:id="rId1713" location="!/paul2v/status/823866707802517509"/>
    <hyperlink ref="V982" r:id="rId1714" location="!/gaenorbagley/status/823866707907383297"/>
    <hyperlink ref="V983" r:id="rId1715" location="!/ingvald1/status/823866708284809217"/>
    <hyperlink ref="V984" r:id="rId1716" location="!/dumbmongreldog/status/823866597454520321"/>
    <hyperlink ref="V985" r:id="rId1717" location="!/dumbmongreldog/status/823866691969024002"/>
    <hyperlink ref="V986" r:id="rId1718" location="!/dumbmongreldog/status/823866709245366272"/>
    <hyperlink ref="V987" r:id="rId1719" location="!/onescapee/status/823866710998532096"/>
    <hyperlink ref="V988" r:id="rId1720" location="!/challiso/status/823866713485824003"/>
    <hyperlink ref="V989" r:id="rId1721" location="!/batmanthatman/status/823866713825361921"/>
    <hyperlink ref="V990" r:id="rId1722" location="!/oddblk/status/823866714144260099"/>
    <hyperlink ref="V991" r:id="rId1723" location="!/cataleeen/status/823866714400100353"/>
    <hyperlink ref="V992" r:id="rId1724" location="!/reemsaied/status/823866714404352000"/>
    <hyperlink ref="V993" r:id="rId1725" location="!/azhagi_/status/823866714651820032"/>
    <hyperlink ref="V994" r:id="rId1726" location="!/azhagi_/status/823866714651820032"/>
    <hyperlink ref="V995" r:id="rId1727" location="!/stardustkatic/status/823866715117387776"/>
    <hyperlink ref="V996" r:id="rId1728" location="!/ski95252/status/823866715222118400"/>
    <hyperlink ref="V997" r:id="rId1729" location="!/bingeonsivan/status/823866715238825984"/>
    <hyperlink ref="V998" r:id="rId1730" location="!/olga194811/status/823866715859783681"/>
    <hyperlink ref="V999" r:id="rId1731" location="!/ivanvuckovic20/status/823866715989745664"/>
    <hyperlink ref="V1000" r:id="rId1732" location="!/scott_pryor/status/823866716149190656"/>
    <hyperlink ref="V1001" r:id="rId1733" location="!/scott_pryor/status/823866716149190656"/>
    <hyperlink ref="V1002" r:id="rId1734" location="!/jloresecha/status/823866318076133377"/>
    <hyperlink ref="V1003" r:id="rId1735" location="!/jloresecha/status/823866318076133377"/>
    <hyperlink ref="V1004" r:id="rId1736" location="!/jloresecha/status/823866716472143873"/>
    <hyperlink ref="V1005" r:id="rId1737" location="!/jloresecha/status/823866716472143873"/>
    <hyperlink ref="V1006" r:id="rId1738" location="!/jloresecha/status/823866716472143873"/>
    <hyperlink ref="V1007" r:id="rId1739" location="!/jloresecha/status/823866458388201473"/>
    <hyperlink ref="V1008" r:id="rId1740" location="!/nmckay958/status/823866716707028992"/>
    <hyperlink ref="V1009" r:id="rId1741" location="!/kevvwill/status/823866716899966977"/>
    <hyperlink ref="V1010" r:id="rId1742" location="!/ieruk/status/823866717533245440"/>
    <hyperlink ref="V1011" r:id="rId1743" location="!/leblackwood/status/823866718124703744"/>
    <hyperlink ref="V1012" r:id="rId1744" location="!/leblackwood/status/823866609731334146"/>
    <hyperlink ref="V1013" r:id="rId1745" location="!/rboucq/status/823866719844311040"/>
    <hyperlink ref="V1014" r:id="rId1746" location="!/meganmegamegme/status/823866720771330050"/>
    <hyperlink ref="V1015" r:id="rId1747" location="!/meganmegamegme/status/823866720771330050"/>
    <hyperlink ref="V1016" r:id="rId1748" location="!/meganmegamegme/status/823866720771330050"/>
    <hyperlink ref="V1017" r:id="rId1749" location="!/godwin_lives/status/823866720855134208"/>
    <hyperlink ref="V1018" r:id="rId1750" location="!/bettercallaxel/status/823866721404645376"/>
    <hyperlink ref="V1019" r:id="rId1751" location="!/saz_vincenzotti/status/823866721681440768"/>
    <hyperlink ref="V1020" r:id="rId1752" location="!/jobatch/status/823866721702440961"/>
    <hyperlink ref="V1021" r:id="rId1753" location="!/0463diamond/status/823866722545451012"/>
    <hyperlink ref="V1022" r:id="rId1754" location="!/wiseandy/status/823866363609542656"/>
    <hyperlink ref="V1023" r:id="rId1755" location="!/wiseandy/status/823866363609542656"/>
    <hyperlink ref="V1024" r:id="rId1756" location="!/wiseandy/status/823866723036229632"/>
    <hyperlink ref="V1025" r:id="rId1757" location="!/justthevax/status/823866627741675521"/>
    <hyperlink ref="V1026" r:id="rId1758" location="!/justthevax/status/823866723778592772"/>
    <hyperlink ref="V1027" r:id="rId1759" location="!/ryancorrigan73/status/823866591230197760"/>
    <hyperlink ref="V1028" r:id="rId1760" location="!/ryancorrigan73/status/823866724739141632"/>
    <hyperlink ref="V1029" r:id="rId1761" location="!/aldousgrundy/status/823866724852318211"/>
    <hyperlink ref="V1030" r:id="rId1762" location="!/thecamptwat/status/823866725238181889"/>
    <hyperlink ref="V1031" r:id="rId1763" location="!/thecamptwat/status/823866725238181889"/>
    <hyperlink ref="V1032" r:id="rId1764" location="!/diegosantiago/status/823866726005829637"/>
    <hyperlink ref="V1033" r:id="rId1765" location="!/londonyc/status/823866036000792578"/>
    <hyperlink ref="V1034" r:id="rId1766" location="!/londonyc/status/823866535898923009"/>
    <hyperlink ref="V1035" r:id="rId1767" location="!/londonyc/status/823866726626590724"/>
    <hyperlink ref="V1036" r:id="rId1768" location="!/mcrphil/status/823866728295841792"/>
    <hyperlink ref="V1037" r:id="rId1769" location="!/captivate/status/823866729608675330"/>
    <hyperlink ref="V1038" r:id="rId1770" location="!/wowcasanova/status/823866648172130304"/>
    <hyperlink ref="V1039" r:id="rId1771" location="!/wowcasanova/status/823866729981943808"/>
    <hyperlink ref="V1040" r:id="rId1772" location="!/wowcasanova/status/823866729981943808"/>
    <hyperlink ref="V1041" r:id="rId1773" location="!/samplex/status/823866730158112768"/>
    <hyperlink ref="V1042" r:id="rId1774" location="!/samplex/status/823866730158112768"/>
    <hyperlink ref="V1043" r:id="rId1775" location="!/sarahcam3ron/status/823866730523070464"/>
    <hyperlink ref="V1044" r:id="rId1776" location="!/johnjprior/status/823866732498612224"/>
    <hyperlink ref="V1045" r:id="rId1777" location="!/paulnorwich/status/823866733291274240"/>
    <hyperlink ref="V1046" r:id="rId1778" location="!/harkaway/status/823866137343655936"/>
    <hyperlink ref="V1047" r:id="rId1779" location="!/nickbarreto/status/823866733651959808"/>
    <hyperlink ref="V1048" r:id="rId1780" location="!/nickbarreto/status/823866733651959808"/>
    <hyperlink ref="V1049" r:id="rId1781" location="!/caraallieray/status/823866734213996545"/>
    <hyperlink ref="V1050" r:id="rId1782" location="!/routledgelaw/status/823866736315400192"/>
    <hyperlink ref="V1051" r:id="rId1783" location="!/mpbarone911/status/823866737183621120"/>
    <hyperlink ref="V1052" r:id="rId1784" location="!/brexitwhatnext/status/823866737221337090"/>
    <hyperlink ref="V1053" r:id="rId1785" location="!/jerseylegalinfo/status/823866737795993602"/>
    <hyperlink ref="V1054" r:id="rId1786" location="!/adv_legal/status/823866737963700225"/>
    <hyperlink ref="V1055" r:id="rId1787" location="!/derbypa/status/823866738299256832"/>
    <hyperlink ref="V1056" r:id="rId1788" location="!/josh_iswriting/status/823866738584485889"/>
    <hyperlink ref="V1057" r:id="rId1789" location="!/tomaxwell/status/823866741143076864"/>
    <hyperlink ref="V1058" r:id="rId1790" location="!/aian/status/823866741566488576"/>
    <hyperlink ref="V1059" r:id="rId1791" location="!/joopb68lfc/status/823866743156260864"/>
    <hyperlink ref="V1060" r:id="rId1792" location="!/shirleykvchan/status/823866744896831488"/>
    <hyperlink ref="V1061" r:id="rId1793" location="!/johnobrien12/status/823866745509265408"/>
    <hyperlink ref="V1062" r:id="rId1794" location="!/asburyparkpress/status/823866745563779072"/>
    <hyperlink ref="V1063" r:id="rId1795" location="!/comtecgroup/status/823866745593143300"/>
    <hyperlink ref="V1064" r:id="rId1796" location="!/comtecgroup/status/823866745593143300"/>
    <hyperlink ref="V1065" r:id="rId1797" location="!/djgwild/status/823866746050330624"/>
    <hyperlink ref="V1066" r:id="rId1798" location="!/djgwild/status/823866746050330624"/>
    <hyperlink ref="V1067" r:id="rId1799" location="!/adrianspalinky/status/823866747145035777"/>
    <hyperlink ref="V1068" r:id="rId1800" location="!/rockthumper/status/823866747245600768"/>
    <hyperlink ref="V1069" r:id="rId1801" location="!/mingjingblog/status/823866747962867712"/>
    <hyperlink ref="V1070" r:id="rId1802" location="!/scotsangel1/status/823866748306944000"/>
    <hyperlink ref="V1071" r:id="rId1803" location="!/scotsangel1/status/823866748306944000"/>
    <hyperlink ref="V1072" r:id="rId1804" location="!/cp_072/status/823866748810199041"/>
    <hyperlink ref="V1073" r:id="rId1805" location="!/spoke_spider/status/823866748906639361"/>
    <hyperlink ref="V1074" r:id="rId1806" location="!/thesimpsonrfc/status/823866750345289730"/>
    <hyperlink ref="V1075" r:id="rId1807" location="!/slowestpoison/status/823866745303670786"/>
    <hyperlink ref="V1076" r:id="rId1808" location="!/slowestpoison/status/823866750647169024"/>
    <hyperlink ref="V1077" r:id="rId1809" location="!/eli_uria/status/823866751431639042"/>
    <hyperlink ref="V1078" r:id="rId1810" location="!/eli_uria/status/823866751431639042"/>
    <hyperlink ref="V1079" r:id="rId1811" location="!/mayasdogue/status/823866751666552832"/>
    <hyperlink ref="V1080" r:id="rId1812" location="!/dakota16west/status/823866752333467648"/>
    <hyperlink ref="V1081" r:id="rId1813" location="!/dakota16west/status/823866752333467648"/>
    <hyperlink ref="V1082" r:id="rId1814" location="!/davelink13/status/823866752442449922"/>
    <hyperlink ref="V1083" r:id="rId1815" location="!/nnwmedia/status/823866753348435968"/>
    <hyperlink ref="V1084" r:id="rId1816" location="!/chrisgabithomas/status/823866753809842176"/>
    <hyperlink ref="V1085" r:id="rId1817" location="!/tinygems/status/823866753952448512"/>
    <hyperlink ref="V1086" r:id="rId1818" location="!/pitch_talk/status/823866754090860546"/>
    <hyperlink ref="V1087" r:id="rId1819" location="!/digitalclusterz/status/823866754329956352"/>
    <hyperlink ref="V1088" r:id="rId1820" location="!/interimspace/status/823866754589921280"/>
    <hyperlink ref="V1089" r:id="rId1821" location="!/interimspace/status/823866754589921280"/>
    <hyperlink ref="V1090" r:id="rId1822" location="!/losvideos360/status/823866755474919425"/>
    <hyperlink ref="V1091" r:id="rId1823" location="!/buy_stocks_now/status/823866755739160576"/>
    <hyperlink ref="V1092" r:id="rId1824" location="!/flash96fm/status/823866756108324865"/>
    <hyperlink ref="V1093" r:id="rId1825" location="!/gotstocks/status/823866756146065408"/>
    <hyperlink ref="V1094" r:id="rId1826" location="!/serioustraders/status/823866756255141888"/>
    <hyperlink ref="V1095" r:id="rId1827" location="!/wimonwanwc/status/823866757081243648"/>
    <hyperlink ref="V1096" r:id="rId1828" location="!/wanegods87/status/823866757697994752"/>
    <hyperlink ref="V1097" r:id="rId1829" location="!/kata_basis/status/823866489635766274"/>
    <hyperlink ref="V1098" r:id="rId1830" location="!/pornpanic/status/823866758373249024"/>
    <hyperlink ref="V1099" r:id="rId1831" location="!/kata_basis/status/823866489635766274"/>
    <hyperlink ref="V1100" r:id="rId1832" location="!/pornpanic/status/823866758373249024"/>
    <hyperlink ref="V1101" r:id="rId1833" location="!/sgriffiths12/status/823866758851334148"/>
    <hyperlink ref="V1102" r:id="rId1834" location="!/cpbml/status/823866759002419200"/>
    <hyperlink ref="V1103" r:id="rId1835" location="!/munawar_mughal1/status/823866649359032320"/>
    <hyperlink ref="V1104" r:id="rId1836" location="!/munawar_mughal1/status/823866704237395968"/>
    <hyperlink ref="V1105" r:id="rId1837" location="!/munawar_mughal1/status/823866759149142016"/>
    <hyperlink ref="V1106" r:id="rId1838" location="!/mihe2000/status/823866759417630721"/>
    <hyperlink ref="V1107" r:id="rId1839" location="!/mihe2000/status/823866759417630721"/>
    <hyperlink ref="V1108" r:id="rId1840" location="!/alemache1/status/823866759837061121"/>
    <hyperlink ref="V1109" r:id="rId1841" location="!/stockbeats/status/823866761225322497"/>
    <hyperlink ref="V1110" r:id="rId1842" location="!/shosam1/status/823866762081005568"/>
    <hyperlink ref="V1111" r:id="rId1843" location="!/alanjewell2/status/823866762232025088"/>
    <hyperlink ref="V1112" r:id="rId1844" location="!/popupcomedy/status/823866762315857920"/>
    <hyperlink ref="V1113" r:id="rId1845" location="!/redbreastedbird/status/823866762387144704"/>
    <hyperlink ref="V1114" r:id="rId1846" location="!/mj_trades/status/823866762898927617"/>
    <hyperlink ref="V1115" r:id="rId1847" location="!/euromediafocus/status/823866763624509440"/>
    <hyperlink ref="V1116" r:id="rId1848" location="!/trangpang/status/823866763779670016"/>
    <hyperlink ref="V1117" r:id="rId1849" location="!/terrificstocks/status/823866764132057088"/>
    <hyperlink ref="V1118" r:id="rId1850" location="!/ernestonodal/status/823866764534620161"/>
    <hyperlink ref="V1119" r:id="rId1851" location="!/rentonifyable/status/823866544056832000"/>
    <hyperlink ref="V1120" r:id="rId1852" location="!/rentonifyable/status/823866764639477761"/>
    <hyperlink ref="V1121" r:id="rId1853" location="!/colingreenld/status/823866764786364416"/>
    <hyperlink ref="V1122" r:id="rId1854" location="!/touchdownstocks/status/823866765180538880"/>
    <hyperlink ref="V1123" r:id="rId1855" location="!/actionstocks/status/823866765306380288"/>
    <hyperlink ref="V1124" r:id="rId1856" location="!/homerunstocks/status/823866765902024704"/>
    <hyperlink ref="V1125" r:id="rId1857" location="!/agressivestocks/status/823866766048821249"/>
    <hyperlink ref="V1126" r:id="rId1858" location="!/qstocks/status/823866766698958848"/>
    <hyperlink ref="V1127" r:id="rId1859" location="!/toutsheet/status/823866766963146752"/>
    <hyperlink ref="V1128" r:id="rId1860" location="!/mediashamehq/status/823866767382630401"/>
    <hyperlink ref="V1129" r:id="rId1861" location="!/denco4live/status/823866768238252037"/>
    <hyperlink ref="V1130" r:id="rId1862" location="!/claireritchie_/status/823866768431218689"/>
    <hyperlink ref="V1131" r:id="rId1863" location="!/defiantlionuk/status/823866614214959104"/>
    <hyperlink ref="V1132" r:id="rId1864" location="!/c_morrow40/status/823866174933008385"/>
    <hyperlink ref="V1133" r:id="rId1865" location="!/c_morrow40/status/823866768821223424"/>
    <hyperlink ref="V1134" r:id="rId1866" location="!/defiantlionuk/status/823866614214959104"/>
    <hyperlink ref="V1135" r:id="rId1867" location="!/c_morrow40/status/823866174933008385"/>
    <hyperlink ref="V1136" r:id="rId1868" location="!/c_morrow40/status/823866768821223424"/>
    <hyperlink ref="V1137" r:id="rId1869" location="!/kenahodson/status/823866770138263552"/>
    <hyperlink ref="V1138" r:id="rId1870" location="!/kenahodson/status/823866770138263552"/>
    <hyperlink ref="V1139" r:id="rId1871" location="!/marino29b/status/823866770687741954"/>
    <hyperlink ref="V1140" r:id="rId1872" location="!/ncconsultingllc/status/823866770788405248"/>
    <hyperlink ref="V1141" r:id="rId1873" location="!/englishabinitio/status/823866771673415680"/>
    <hyperlink ref="V1142" r:id="rId1874" location="!/larry_umn/status/823866771933368320"/>
    <hyperlink ref="V1143" r:id="rId1875" location="!/vresgr/status/823866772432519168"/>
    <hyperlink ref="V1144" r:id="rId1876" location="!/real_katharina/status/823866772453552130"/>
    <hyperlink ref="V1145" r:id="rId1877" location="!/iwdrew66/status/823866774189961216"/>
    <hyperlink ref="V1146" r:id="rId1878" location="!/rababsum/status/823866774403870721"/>
    <hyperlink ref="V1147" r:id="rId1879" location="!/ninjaying/status/823866780439482368"/>
    <hyperlink ref="V1148" r:id="rId1880" location="!/matt_xco/status/823866780628172801"/>
    <hyperlink ref="V1149" r:id="rId1881" location="!/betiforex_com/status/823866780951212034"/>
    <hyperlink ref="V1150" r:id="rId1882" location="!/danmatsuoka/status/823866782016487424"/>
    <hyperlink ref="V1151" r:id="rId1883" location="!/supershit555/status/823866783442595873"/>
    <hyperlink ref="V1152" r:id="rId1884" location="!/ukbondnetwork/status/823866783845203970"/>
    <hyperlink ref="V1153" r:id="rId1885" location="!/steve04018134/status/823866784264712194"/>
    <hyperlink ref="V1154" r:id="rId1886" location="!/cia262/status/823866784751251456"/>
    <hyperlink ref="V1155" r:id="rId1887" location="!/tv2000it/status/823866786902839296"/>
    <hyperlink ref="V1156" r:id="rId1888" location="!/sweetkittycats/status/823866788341485568"/>
    <hyperlink ref="V1157" r:id="rId1889" location="!/pleaseletmevote/status/823866675275632640"/>
    <hyperlink ref="V1158" r:id="rId1890" location="!/pleaseletmevote/status/823866788513542144"/>
    <hyperlink ref="V1159" r:id="rId1891" location="!/donmarkwell/status/823866790459543552"/>
    <hyperlink ref="V1160" r:id="rId1892" location="!/traidcraftdepth/status/823866616647741440"/>
    <hyperlink ref="V1161" r:id="rId1893" location="!/corecoalition/status/823866141923831808"/>
    <hyperlink ref="V1162" r:id="rId1894" location="!/corecoalition/status/823866790610685953"/>
    <hyperlink ref="V1163" r:id="rId1895" location="!/corecoalition/status/823866790610685953"/>
    <hyperlink ref="V1164" r:id="rId1896" location="!/mad_cyclist/status/823866790916849664"/>
    <hyperlink ref="V1165" r:id="rId1897" location="!/ilariadigioia03/status/823866791432769536"/>
    <hyperlink ref="V1166" r:id="rId1898" location="!/ilariadigioia03/status/823866791432769536"/>
    <hyperlink ref="V1167" r:id="rId1899" location="!/giovannimondo/status/823866791906734080"/>
    <hyperlink ref="V1168" r:id="rId1900" location="!/ni_oconnell/status/823866792179286016"/>
    <hyperlink ref="V1169" r:id="rId1901" location="!/mikecoulson48/status/823866792426831872"/>
    <hyperlink ref="V1170" r:id="rId1902" location="!/eelco_fiole/status/823866797908557824"/>
    <hyperlink ref="V1171" r:id="rId1903" location="!/rubyrubyrubyrt1/status/823866780808544257"/>
    <hyperlink ref="V1172" r:id="rId1904" location="!/rubyrubyrubyrt1/status/823866799280295936"/>
    <hyperlink ref="V1173" r:id="rId1905" location="!/carmen_ngkaman/status/823866800475607042"/>
    <hyperlink ref="V1174" r:id="rId1906" location="!/marcelo_tahuil/status/823866800840404994"/>
    <hyperlink ref="V1175" r:id="rId1907" location="!/digitalsilence1/status/823866801029259268"/>
    <hyperlink ref="V1176" r:id="rId1908" location="!/landandnewhomes/status/823866803558432769"/>
    <hyperlink ref="V1177" r:id="rId1909" location="!/raez07/status/823866803940196353"/>
    <hyperlink ref="V1178" r:id="rId1910" location="!/raez07/status/823866803940196353"/>
    <hyperlink ref="V1179" r:id="rId1911" location="!/andymawby/status/823866804435120128"/>
    <hyperlink ref="V1180" r:id="rId1912" location="!/newsoneplace/status/823866804439224320"/>
    <hyperlink ref="V1181" r:id="rId1913" location="!/waxmanarchitect/status/823866804858654720"/>
    <hyperlink ref="V1182" r:id="rId1914" location="!/dukascopy_news/status/823866805223563264"/>
    <hyperlink ref="V1183" r:id="rId1915" location="!/ifri_/status/823866805550743553"/>
    <hyperlink ref="V1184" r:id="rId1916" location="!/ifri_/status/823866805550743553"/>
    <hyperlink ref="V1185" r:id="rId1917" location="!/saul42/status/823866806515470336"/>
    <hyperlink ref="V1186" r:id="rId1918" location="!/melodynebell/status/823866806553243648"/>
    <hyperlink ref="V1187" r:id="rId1919" location="!/peratallada/status/823866809023627264"/>
    <hyperlink ref="V1188" r:id="rId1920" location="!/peratallada/status/823866499832180737"/>
    <hyperlink ref="V1189" r:id="rId1921" location="!/smartwomentrump/status/823866810021937152"/>
    <hyperlink ref="V1190" r:id="rId1922" location="!/untothislast2/status/823866512238845954"/>
    <hyperlink ref="V1191" r:id="rId1923" location="!/untothislast2/status/823866545550016512"/>
    <hyperlink ref="V1192" r:id="rId1924" location="!/untothislast2/status/823866545550016512"/>
    <hyperlink ref="V1193" r:id="rId1925" location="!/untothislast2/status/823866810592358400"/>
    <hyperlink ref="V1194" r:id="rId1926" location="!/fleurhitchcock/status/823866815797456896"/>
    <hyperlink ref="V1195" r:id="rId1927" location="!/yoanacarmo/status/823866816338464768"/>
    <hyperlink ref="V1196" r:id="rId1928" location="!/catopig/status/823866817450049536"/>
    <hyperlink ref="V1197" r:id="rId1929" location="!/mikerass/status/823866817538125824"/>
    <hyperlink ref="V1198" r:id="rId1930" location="!/obsessivelyme/status/823866818494398464"/>
    <hyperlink ref="V1199" r:id="rId1931" location="!/gabriellekamil/status/823866818985082881"/>
    <hyperlink ref="V1200" r:id="rId1932" location="!/magjam92/status/823866819308032000"/>
    <hyperlink ref="V1201" r:id="rId1933" location="!/tomgrif/status/823866819907817472"/>
    <hyperlink ref="V1202" r:id="rId1934" location="!/lydiaenigma/status/823866822047006720"/>
    <hyperlink ref="V1203" r:id="rId1935" location="!/sawyeradam/status/823866822424457216"/>
    <hyperlink ref="V1204" r:id="rId1936" location="!/kanal3_tv/status/823866823984709632"/>
    <hyperlink ref="V1205" r:id="rId1937" location="!/steviegowland/status/823866824286760961"/>
    <hyperlink ref="V1206" r:id="rId1938" location="!/healeyhouser/status/823866826195079168"/>
    <hyperlink ref="V1207" r:id="rId1939" location="!/willbe_group/status/823866827138863104"/>
    <hyperlink ref="V1208" r:id="rId1940" location="!/jansnapdragon/status/823866827193352192"/>
    <hyperlink ref="V1209" r:id="rId1941" location="!/jansnapdragon/status/823866827193352192"/>
    <hyperlink ref="V1210" r:id="rId1942" location="!/miketaylor/status/823866827696668672"/>
    <hyperlink ref="V1211" r:id="rId1943" location="!/mmbangor/status/823866828145496066"/>
    <hyperlink ref="V1212" r:id="rId1944" location="!/andrew_waters_/status/823866828405415936"/>
    <hyperlink ref="V1213" r:id="rId1945" location="!/occupycorruptdc/status/823866828481056768"/>
    <hyperlink ref="V1214" r:id="rId1946" location="!/king__joy/status/823866829709934592"/>
    <hyperlink ref="V1215" r:id="rId1947" location="!/iris_elliott/status/823866831517716480"/>
    <hyperlink ref="V1216" r:id="rId1948" location="!/usaone0/status/823866831597436929"/>
    <hyperlink ref="V1217" r:id="rId1949" location="!/l0uisexox/status/823866832469762048"/>
    <hyperlink ref="V1218" r:id="rId1950" location="!/dannyjovicic/status/823866832994074624"/>
    <hyperlink ref="V1219" r:id="rId1951" location="!/deemem/status/823866833296039936"/>
    <hyperlink ref="V1220" r:id="rId1952" location="!/deemem/status/823866833296039936"/>
    <hyperlink ref="V1221" r:id="rId1953" location="!/mostcertainty/status/823866517129465856"/>
    <hyperlink ref="V1222" r:id="rId1954" location="!/mostcertainty/status/823866833472286722"/>
    <hyperlink ref="V1223" r:id="rId1955" location="!/clan_macdonald/status/823866834269196289"/>
    <hyperlink ref="V1224" r:id="rId1956" location="!/clan_macdonald/status/823866834269196289"/>
    <hyperlink ref="V1225" r:id="rId1957" location="!/izzyreal51/status/823866834931716096"/>
    <hyperlink ref="V1226" r:id="rId1958" location="!/l_charters/status/823866835976060931"/>
    <hyperlink ref="V1227" r:id="rId1959" location="!/g1/status/823866836114669569"/>
    <hyperlink ref="V1228" r:id="rId1960" location="!/caledonia_1/status/823866836773208064"/>
    <hyperlink ref="V1229" r:id="rId1961" location="!/phljns/status/823866838148845568"/>
    <hyperlink ref="V1230" r:id="rId1962" location="!/madelinemcow/status/823866838765408256"/>
    <hyperlink ref="V1231" r:id="rId1963" location="!/darrencowell/status/823866838975180801"/>
    <hyperlink ref="V1232" r:id="rId1964" location="!/dtrillustration/status/823866839444951040"/>
    <hyperlink ref="V1233" r:id="rId1965" location="!/mlmorel6/status/823866840929751040"/>
    <hyperlink ref="V1234" r:id="rId1966" location="!/littlegravitas/status/823866841219088384"/>
    <hyperlink ref="V1235" r:id="rId1967" location="!/littlegravitas/status/823866841219088384"/>
    <hyperlink ref="V1236" r:id="rId1968" location="!/julietmevans/status/823866156163497984"/>
    <hyperlink ref="V1237" r:id="rId1969" location="!/julietmevans/status/823866543096348672"/>
    <hyperlink ref="V1238" r:id="rId1970" location="!/proud48percent/status/823866842238349312"/>
    <hyperlink ref="V1239" r:id="rId1971" location="!/missycilious/status/823866842548752384"/>
    <hyperlink ref="V1240" r:id="rId1972" location="!/funsoph/status/823866843828027392"/>
    <hyperlink ref="V1241" r:id="rId1973" location="!/libdemnewmember/status/823866843882541056"/>
    <hyperlink ref="V1242" r:id="rId1974" location="!/bnmrsl/status/823866843932790785"/>
    <hyperlink ref="V1243" r:id="rId1975" location="!/savages1/status/823866843991592960"/>
    <hyperlink ref="V1244" r:id="rId1976" location="!/domsandbrook/status/823866844360704000"/>
    <hyperlink ref="V1245" r:id="rId1977" location="!/chao2357/status/823866845128261632"/>
    <hyperlink ref="V1246" r:id="rId1978" location="!/bostock_liam/status/823866845166010368"/>
    <hyperlink ref="V1247" r:id="rId1979" location="!/peterdyneslpni/status/823866845182758913"/>
    <hyperlink ref="V1248" r:id="rId1980" location="!/caracal/status/823866845866459136"/>
    <hyperlink ref="V1249" r:id="rId1981" location="!/rtcviljoen/status/823866845920948224"/>
    <hyperlink ref="V1250" r:id="rId1982" location="!/rtcviljoen/status/823866845920948224"/>
    <hyperlink ref="V1251" r:id="rId1983" location="!/ibtimesuk/status/823866846894030848"/>
    <hyperlink ref="V1252" r:id="rId1984" location="!/manueldalda/status/823866847103750144"/>
    <hyperlink ref="V1253" r:id="rId1985" location="!/thebellyofparis/status/823866847623839744"/>
    <hyperlink ref="V1254" r:id="rId1986" location="!/tylerleo22/status/823866848345260032"/>
    <hyperlink ref="V1255" r:id="rId1987" location="!/goddon00/status/823866849834188801"/>
    <hyperlink ref="V1256" r:id="rId1988" location="!/dancomida/status/823866851822288896"/>
    <hyperlink ref="V1257" r:id="rId1989" location="!/scottro2000/status/823866853730775040"/>
    <hyperlink ref="V1258" r:id="rId1990" location="!/scottro2000/status/823866853730775040"/>
    <hyperlink ref="V1259" r:id="rId1991" location="!/lexhoogduin/status/823866854238257154"/>
    <hyperlink ref="V1260" r:id="rId1992" location="!/aquinaspols2/status/823866856285028352"/>
    <hyperlink ref="V1261" r:id="rId1993" location="!/canalbernard/status/823866856738013184"/>
    <hyperlink ref="V1262" r:id="rId1994" location="!/canalbernard/status/823866856738013184"/>
    <hyperlink ref="V1263" r:id="rId1995" location="!/canalbernard/status/823866856738013184"/>
    <hyperlink ref="V1264" r:id="rId1996" location="!/canalbernard/status/823866341362962432"/>
    <hyperlink ref="V1265" r:id="rId1997" location="!/samsonatlantic/status/823866857782439940"/>
    <hyperlink ref="V1266" r:id="rId1998" location="!/writerdan12/status/823866859116171264"/>
    <hyperlink ref="V1267" r:id="rId1999" location="!/reuters_diff/status/823866859200139264"/>
    <hyperlink ref="V1268" r:id="rId2000" location="!/corbieresman/status/823866859753705475"/>
    <hyperlink ref="V1269" r:id="rId2001" location="!/corbieresman/status/823866859753705475"/>
    <hyperlink ref="V1270" r:id="rId2002" location="!/corbieresman/status/823866859753705475"/>
    <hyperlink ref="V1271" r:id="rId2003" location="!/gevlare/status/823866859825090562"/>
    <hyperlink ref="V1272" r:id="rId2004" location="!/kornishkel/status/823866860357689344"/>
    <hyperlink ref="V1273" r:id="rId2005" location="!/amitp327/status/823866860408045568"/>
    <hyperlink ref="V1274" r:id="rId2006" location="!/amitp327/status/823866860408045568"/>
    <hyperlink ref="V1275" r:id="rId2007" location="!/imincorrigible/status/823866861678919682"/>
    <hyperlink ref="V1276" r:id="rId2008" location="!/fosibd/status/823866862404505601"/>
    <hyperlink ref="V1277" r:id="rId2009" location="!/msflosh/status/823866862723276801"/>
    <hyperlink ref="V1278" r:id="rId2010" location="!/aakashswaroop/status/823866863834656768"/>
    <hyperlink ref="V1279" r:id="rId2011" location="!/wordsbymt/status/823866864463790084"/>
    <hyperlink ref="V1280" r:id="rId2012" location="!/wordsbymt/status/823866864463790084"/>
    <hyperlink ref="V1281" r:id="rId2013" location="!/wordsbymt/status/823866864463790084"/>
    <hyperlink ref="V1282" r:id="rId2014" location="!/jacquep/status/823866864820482053"/>
    <hyperlink ref="V1283" r:id="rId2015" location="!/walkthedoguk/status/823866865105637377"/>
    <hyperlink ref="V1284" r:id="rId2016" location="!/walkthedoguk/status/823866865105637377"/>
    <hyperlink ref="V1285" r:id="rId2017" location="!/walkthedoguk/status/823866865105637377"/>
    <hyperlink ref="V1286" r:id="rId2018" location="!/jarrrp/status/823866284840517633"/>
    <hyperlink ref="V1287" r:id="rId2019" location="!/jarrrp/status/823866284840517633"/>
    <hyperlink ref="V1288" r:id="rId2020" location="!/jarrrp/status/823866865604841472"/>
    <hyperlink ref="V1289" r:id="rId2021" location="!/repetitionme/status/823866867009851392"/>
    <hyperlink ref="V1290" r:id="rId2022" location="!/thellamagod/status/823866867353874434"/>
    <hyperlink ref="V1291" r:id="rId2023" location="!/cheesy_monkey/status/823866867794124800"/>
    <hyperlink ref="V1292" r:id="rId2024" location="!/cheesy_monkey/status/823866867794124800"/>
    <hyperlink ref="V1293" r:id="rId2025" location="!/ppp_left/status/823866867873882112"/>
    <hyperlink ref="V1294" r:id="rId2026" location="!/ppp_left/status/823866867873882112"/>
    <hyperlink ref="V1295" r:id="rId2027" location="!/saintsalako/status/823866869660655616"/>
    <hyperlink ref="V1296" r:id="rId2028" location="!/marsh5marsh/status/823866869937541120"/>
    <hyperlink ref="V1297" r:id="rId2029" location="!/patdonahoearmy/status/823866869983703042"/>
    <hyperlink ref="V1298" r:id="rId2030" location="!/patdonahoearmy/status/823866855769174016"/>
    <hyperlink ref="V1299" r:id="rId2031" location="!/mavschefed/status/823866870184951809"/>
    <hyperlink ref="V1300" r:id="rId2032" location="!/nj_morrison/status/823866870226972673"/>
    <hyperlink ref="V1301" r:id="rId2033" location="!/nj_morrison/status/823866870226972673"/>
    <hyperlink ref="V1302" r:id="rId2034" location="!/ramonvnzla/status/823866870470098944"/>
    <hyperlink ref="V1303" r:id="rId2035" location="!/agiannoulou/status/823866870625423361"/>
    <hyperlink ref="V1304" r:id="rId2036" location="!/sheppard250/status/823866681483264000"/>
    <hyperlink ref="V1305" r:id="rId2037" location="!/sheppard250/status/823866871392927744"/>
    <hyperlink ref="V1306" r:id="rId2038" location="!/sheppard250/status/823866681483264000"/>
    <hyperlink ref="V1307" r:id="rId2039" location="!/sheppard250/status/823866871392927744"/>
    <hyperlink ref="V1308" r:id="rId2040" location="!/ebnetboy/status/823866871749472258"/>
    <hyperlink ref="V1309" r:id="rId2041" location="!/tooppermann/status/823866872085053440"/>
    <hyperlink ref="V1310" r:id="rId2042" location="!/krkmz_s/status/823866872235982848"/>
    <hyperlink ref="V1311" r:id="rId2043" location="!/krkmz_s/status/823866872235982848"/>
    <hyperlink ref="V1312" r:id="rId2044" location="!/s_u_e_d_i_e/status/823866872621912064"/>
    <hyperlink ref="V1313" r:id="rId2045" location="!/lula7975/status/823866109631795200"/>
    <hyperlink ref="V1314" r:id="rId2046" location="!/lula7975/status/823866782356307968"/>
    <hyperlink ref="V1315" r:id="rId2047" location="!/lula7975/status/823866873162977285"/>
    <hyperlink ref="V1316" r:id="rId2048" location="!/soctty123/status/823866873506856960"/>
    <hyperlink ref="V1317" r:id="rId2049" location="!/sweenster74/status/823866874173779970"/>
    <hyperlink ref="V1318" r:id="rId2050" location="!/irelanduncut/status/823866874698022912"/>
    <hyperlink ref="V1319" r:id="rId2051" location="!/ihaveinmyhand/status/823866875671179265"/>
    <hyperlink ref="V1320" r:id="rId2052" location="!/fxsignals4pips/status/823866875872415746"/>
    <hyperlink ref="V1321" r:id="rId2053" location="!/drjagz/status/823866876405182464"/>
    <hyperlink ref="V1322" r:id="rId2054" location="!/sazmeister88/status/823866876623208449"/>
    <hyperlink ref="V1323" r:id="rId2055" location="!/jassbusiness/status/823866876707110912"/>
    <hyperlink ref="V1324" r:id="rId2056" location="!/rebelhq/status/823866879290867712"/>
    <hyperlink ref="V1325" r:id="rId2057" location="!/af_lawson/status/823866880670703616"/>
    <hyperlink ref="V1326" r:id="rId2058" location="!/ppublishingltd/status/823866883556470785"/>
    <hyperlink ref="V1327" r:id="rId2059" location="!/ppublishingltd/status/823866883556470785"/>
    <hyperlink ref="V1328" r:id="rId2060" location="!/arishmaryshow/status/823866883606605825"/>
    <hyperlink ref="V1329" r:id="rId2061" location="!/raqueljustic/status/823866883971526656"/>
    <hyperlink ref="V1330" r:id="rId2062" location="!/juli_juil/status/823866884563103744"/>
    <hyperlink ref="V1331" r:id="rId2063" location="!/pawandurani/status/823866884831510528"/>
    <hyperlink ref="V1332" r:id="rId2064" location="!/thesecretdooruk/status/823866885666127872"/>
    <hyperlink ref="V1333" r:id="rId2065" location="!/earlwagneryo/status/823866886475628545"/>
    <hyperlink ref="V1334" r:id="rId2066" location="!/fleursecrivain/status/823866888044376064"/>
    <hyperlink ref="V1335" r:id="rId2067" location="!/im__sparticus/status/823866888757411840"/>
    <hyperlink ref="V1336" r:id="rId2068" location="!/scotsrepublic/status/823866889109651456"/>
    <hyperlink ref="V1337" r:id="rId2069" location="!/bill_weightman/status/823866889390714881"/>
    <hyperlink ref="V1338" r:id="rId2070" location="!/ara_mon/status/823866890745499649"/>
    <hyperlink ref="V1339" r:id="rId2071" location="!/robinmessick/status/823866890841788416"/>
    <hyperlink ref="V1340" r:id="rId2072" location="!/yolie_rios/status/823866891101962241"/>
    <hyperlink ref="V1341" r:id="rId2073" location="!/maxforrichmond/status/823866891974443008"/>
    <hyperlink ref="V1342" r:id="rId2074" location="!/yesrutherglen/status/823866893295616000"/>
    <hyperlink ref="V1343" r:id="rId2075" location="!/yesrutherglen/status/823866893295616000"/>
    <hyperlink ref="V1344" r:id="rId2076" location="!/ethelmonster/status/823866894121832448"/>
    <hyperlink ref="V1345" r:id="rId2077" location="!/seth_frost/status/823866900040060928"/>
    <hyperlink ref="V1346" r:id="rId2078" location="!/agostinoburla/status/823866903160557568"/>
    <hyperlink ref="V1347" r:id="rId2079" location="!/mariawelsh43/status/823866862912028672"/>
    <hyperlink ref="V1348" r:id="rId2080" location="!/mariawelsh43/status/823866905052188672"/>
    <hyperlink ref="V1349" r:id="rId2081" location="!/mariawelsh43/status/823866905052188672"/>
    <hyperlink ref="V1350" r:id="rId2082" location="!/euronewsit/status/823866905089937408"/>
    <hyperlink ref="V1351" r:id="rId2083" location="!/jason_duncan01/status/823866905429766145"/>
    <hyperlink ref="V1352" r:id="rId2084" location="!/spectatormoney/status/823866906847379461"/>
    <hyperlink ref="V1353" r:id="rId2085" location="!/p25_fletch/status/823866432236777472"/>
    <hyperlink ref="V1354" r:id="rId2086" location="!/gaurangmorjaria/status/823866208269336577"/>
    <hyperlink ref="V1355" r:id="rId2087" location="!/p25_fletch/status/823866907086487552"/>
    <hyperlink ref="V1356" r:id="rId2088" location="!/mike_bennett/status/823866907933732864"/>
    <hyperlink ref="V1357" r:id="rId2089" location="!/terencelane5/status/823866908021817344"/>
    <hyperlink ref="V1358" r:id="rId2090" location="!/rorchard_/status/823866909292724225"/>
    <hyperlink ref="V1359" r:id="rId2091" location="!/holyroodjenni/status/823866910622171136"/>
    <hyperlink ref="V1360" r:id="rId2092" location="!/holyroodjenni/status/823866214976028672"/>
    <hyperlink ref="V1361" r:id="rId2093" location="!/holyroodjenni/status/823866910622171136"/>
    <hyperlink ref="V1362" r:id="rId2094" location="!/chris_paul71/status/823866910639030277"/>
    <hyperlink ref="V1363" r:id="rId2095" location="!/patrickortegac/status/823866911721070592"/>
    <hyperlink ref="V1364" r:id="rId2096" location="!/tshep42/status/823866155932807168"/>
    <hyperlink ref="V1365" r:id="rId2097" location="!/tshep42/status/823866889130622976"/>
    <hyperlink ref="V1366" r:id="rId2098" location="!/tshep42/status/823866889130622976"/>
    <hyperlink ref="V1367" r:id="rId2099" location="!/tshep42/status/823866107002028032"/>
    <hyperlink ref="V1368" r:id="rId2100" location="!/tshep42/status/823866183401271297"/>
    <hyperlink ref="V1369" r:id="rId2101" location="!/tshep42/status/823866202338500609"/>
    <hyperlink ref="V1370" r:id="rId2102" location="!/tshep42/status/823866202338500609"/>
    <hyperlink ref="V1371" r:id="rId2103" location="!/tshep42/status/823866912513949696"/>
    <hyperlink ref="V1372" r:id="rId2104" location="!/otunbaharbytee/status/823866913050816513"/>
    <hyperlink ref="V1373" r:id="rId2105" location="!/undebplaidcymru/status/823866914187382785"/>
    <hyperlink ref="V1374" r:id="rId2106" location="!/viejomaracucho/status/823866914606698496"/>
    <hyperlink ref="V1375" r:id="rId2107" location="!/kazi_australia/status/823866914896113664"/>
    <hyperlink ref="V1376" r:id="rId2108" location="!/themanorhousebb/status/823866889466212352"/>
    <hyperlink ref="V1377" r:id="rId2109" location="!/themanorhousebb/status/823866915118522368"/>
    <hyperlink ref="V1378" r:id="rId2110" location="!/penfold_thomas/status/823866915571507200"/>
    <hyperlink ref="V1379" r:id="rId2111" location="!/half98/status/823866229760860161"/>
    <hyperlink ref="V1380" r:id="rId2112" location="!/half98/status/823866915617701889"/>
    <hyperlink ref="V1381" r:id="rId2113" location="!/shodanalexm/status/823866409885331460"/>
    <hyperlink ref="V1382" r:id="rId2114" location="!/acarpendigital/status/823866917035409408"/>
    <hyperlink ref="V1383" r:id="rId2115" location="!/anangelofdeath/status/823866917928706048"/>
    <hyperlink ref="V1384" r:id="rId2116" location="!/nicola_ihnatz/status/823866920671780864"/>
    <hyperlink ref="V1385" r:id="rId2117" location="!/nicola_ihnatz/status/823866920671780864"/>
    <hyperlink ref="V1386" r:id="rId2118" location="!/nicola_ihnatz/status/823866920671780864"/>
    <hyperlink ref="V1387" r:id="rId2119" location="!/nicola_ihnatz/status/823866920671780864"/>
    <hyperlink ref="V1388" r:id="rId2120" location="!/nicola_ihnatz/status/823866920671780864"/>
    <hyperlink ref="V1389" r:id="rId2121" location="!/mklabourparty/status/823866921640742912"/>
    <hyperlink ref="V1390" r:id="rId2122" location="!/ferarciniega/status/823866925189099520"/>
    <hyperlink ref="V1391" r:id="rId2123" location="!/1234567891011go/status/823866302649499648"/>
    <hyperlink ref="V1392" r:id="rId2124" location="!/1234567891011go/status/823866925323341824"/>
    <hyperlink ref="V1393" r:id="rId2125" location="!/paremmar/status/823866926854180865"/>
    <hyperlink ref="V1394" r:id="rId2126" location="!/isabberry/status/823866927374336002"/>
    <hyperlink ref="V1395" r:id="rId2127" location="!/destradipopolo/status/823866928162869248"/>
    <hyperlink ref="V1396" r:id="rId2128" location="!/intheend929/status/823866928645160961"/>
    <hyperlink ref="V1397" r:id="rId2129" location="!/tonybirte/status/823866929425350656"/>
    <hyperlink ref="V1398" r:id="rId2130" location="!/notiven/status/823866929937055744"/>
    <hyperlink ref="V1399" r:id="rId2131" location="!/joanaamorais/status/823866930037719041"/>
    <hyperlink ref="V1400" r:id="rId2132" location="!/steadicampro2/status/823866930608140288"/>
    <hyperlink ref="V1401" r:id="rId2133" location="!/saturdayboy1965/status/823866934567505920"/>
    <hyperlink ref="V1402" r:id="rId2134" location="!/guillegro1/status/823866935268048896"/>
    <hyperlink ref="V1403" r:id="rId2135" location="!/tricky_1/status/823866349382500352"/>
    <hyperlink ref="V1404" r:id="rId2136" location="!/tricky_1/status/823866938195673089"/>
    <hyperlink ref="V1405" r:id="rId2137" location="!/cnnnewsroom/status/823866938371751936"/>
    <hyperlink ref="V1406" r:id="rId2138" location="!/mikeroebuck53/status/823866909514956800"/>
    <hyperlink ref="V1407" r:id="rId2139" location="!/mikeroebuck53/status/823866909514956800"/>
    <hyperlink ref="V1408" r:id="rId2140" location="!/mikeroebuck53/status/823866939982434305"/>
    <hyperlink ref="V1409" r:id="rId2141" location="!/mikeroebuck53/status/823866939982434305"/>
    <hyperlink ref="V1410" r:id="rId2142" location="!/titovalexander/status/823866941102243840"/>
    <hyperlink ref="V1411" r:id="rId2143" location="!/sine_injuria/status/823866942188584961"/>
    <hyperlink ref="V1412" r:id="rId2144" location="!/nfusinbrussels/status/823866942788435968"/>
    <hyperlink ref="V1413" r:id="rId2145" location="!/drmaruko/status/823866942868062208"/>
    <hyperlink ref="V1414" r:id="rId2146" location="!/mr_big_peter/status/823866629633220608"/>
    <hyperlink ref="V1415" r:id="rId2147" location="!/mr_big_peter/status/823866944617119744"/>
    <hyperlink ref="V1416" r:id="rId2148" location="!/mr_big_peter/status/823866629633220608"/>
    <hyperlink ref="V1417" r:id="rId2149" location="!/mr_big_peter/status/823866944617119744"/>
    <hyperlink ref="V1418" r:id="rId2150" location="!/rozdekett/status/823866944818446336"/>
    <hyperlink ref="V1419" r:id="rId2151" location="!/rozdekett/status/823866944818446336"/>
    <hyperlink ref="V1420" r:id="rId2152" location="!/rozdekett/status/823866365333401601"/>
    <hyperlink ref="V1421" r:id="rId2153" location="!/rozdekett/status/823866944818446336"/>
    <hyperlink ref="V1422" r:id="rId2154" location="!/businessdeskwm/status/823866945997078529"/>
    <hyperlink ref="V1423" r:id="rId2155" location="!/raulmarmolejo/status/823866946013851648"/>
    <hyperlink ref="V1424" r:id="rId2156" location="!/ifri_energie/status/823866908726398977"/>
    <hyperlink ref="V1425" r:id="rId2157" location="!/ifri_energie/status/823866908726398977"/>
    <hyperlink ref="V1426" r:id="rId2158" location="!/ifri_energie/status/823866908726398977"/>
    <hyperlink ref="V1427" r:id="rId2159" location="!/ifri_energie/status/823866946412220416"/>
    <hyperlink ref="V1428" r:id="rId2160" location="!/ifri_energie/status/823866946412220416"/>
    <hyperlink ref="V1429" r:id="rId2161" location="!/economiaexp/status/823866947007746049"/>
    <hyperlink ref="V1430" r:id="rId2162" location="!/phantaxus/status/823866947913781248"/>
    <hyperlink ref="V1431" r:id="rId2163" location="!/soulseared/status/823866948048089088"/>
    <hyperlink ref="V1432" r:id="rId2164" location="!/rodyork/status/823866948798844929"/>
    <hyperlink ref="V1433" r:id="rId2165" location="!/jorco11/status/823866190921695232"/>
    <hyperlink ref="V1434" r:id="rId2166" location="!/jorco11/status/823866271523622912"/>
    <hyperlink ref="V1435" r:id="rId2167" location="!/jorco11/status/823866465178845184"/>
    <hyperlink ref="V1436" r:id="rId2168" location="!/jorco11/status/823866586922680321"/>
    <hyperlink ref="V1437" r:id="rId2169" location="!/jorco11/status/823866636788789248"/>
    <hyperlink ref="V1438" r:id="rId2170" location="!/jorco11/status/823866948958228480"/>
    <hyperlink ref="V1439" r:id="rId2171" location="!/breakingknowlez/status/823866950061264898"/>
    <hyperlink ref="V1440" r:id="rId2172" location="!/lucansp/status/823866213797396480"/>
    <hyperlink ref="V1441" r:id="rId2173" location="!/lucansp/status/823866796650496000"/>
    <hyperlink ref="V1442" r:id="rId2174" location="!/lucansp/status/823866952733093888"/>
    <hyperlink ref="V1443" r:id="rId2175" location="!/protradersnews/status/823866955069145093"/>
    <hyperlink ref="V1444" r:id="rId2176" location="!/skynews/status/823866582384410631"/>
    <hyperlink ref="V1445" r:id="rId2177" location="!/michaelscally/status/823866955958460417"/>
    <hyperlink ref="V1446" r:id="rId2178" location="!/michaelscally/status/823866955958460417"/>
    <hyperlink ref="V1447" r:id="rId2179" location="!/takaashi_/status/823866956235165696"/>
    <hyperlink ref="V1448" r:id="rId2180" location="!/jenfrancephotos/status/823866256503795714"/>
    <hyperlink ref="V1449" r:id="rId2181" location="!/mariehelenetho2/status/823866957208424448"/>
    <hyperlink ref="V1450" r:id="rId2182" location="!/tre4tlr/status/823866958449876993"/>
    <hyperlink ref="V1451" r:id="rId2183" location="!/pabsd77/status/823866958693199872"/>
    <hyperlink ref="V1452" r:id="rId2184" location="!/entwanne/status/823866958877720576"/>
    <hyperlink ref="V1453" r:id="rId2185" location="!/lilywhite_21/status/823866959464894465"/>
    <hyperlink ref="V1454" r:id="rId2186" location="!/55krissi55/status/823866959552974850"/>
    <hyperlink ref="V1455" r:id="rId2187" location="!/hildreth_roger/status/823866960911994880"/>
    <hyperlink ref="V1456" r:id="rId2188" location="!/1sandymejia/status/823866962899914752"/>
    <hyperlink ref="V1457" r:id="rId2189" location="!/lmikuta/status/823866963093032962"/>
    <hyperlink ref="V1458" r:id="rId2190" location="!/commonsed/status/823866136760557568"/>
    <hyperlink ref="V1459" r:id="rId2191" location="!/adrianmulholla1/status/823866963118190592"/>
    <hyperlink ref="V1460" r:id="rId2192" location="!/adrianmulholla1/status/823866963118190592"/>
    <hyperlink ref="V1461" r:id="rId2193" location="!/elofabre/status/823866963147558913"/>
    <hyperlink ref="V1462" r:id="rId2194" location="!/newsheadlinesng/status/823866963751485440"/>
    <hyperlink ref="V1463" r:id="rId2195" location="!/taxfraudhunter/status/823866964422565888"/>
    <hyperlink ref="V1464" r:id="rId2196" location="!/taxfraudhunter/status/823866964422565888"/>
    <hyperlink ref="V1465" r:id="rId2197" location="!/one4news/status/823866964892352512"/>
    <hyperlink ref="V1466" r:id="rId2198" location="!/dickkraaij/status/823866965878042625"/>
    <hyperlink ref="V1467" r:id="rId2199" location="!/mfeukltd/status/823866966146510849"/>
    <hyperlink ref="V1468" r:id="rId2200" location="!/nprpopular/status/823866966221799424"/>
    <hyperlink ref="V1469" r:id="rId2201" location="!/jeremyrcass/status/823866966624473093"/>
    <hyperlink ref="V1470" r:id="rId2202" location="!/sandrym_1980/status/823866967836737536"/>
    <hyperlink ref="V1471" r:id="rId2203" location="!/kpmgsweden/status/823866968264626176"/>
    <hyperlink ref="V1472" r:id="rId2204" location="!/ejcruikshanks/status/823866969208320002"/>
    <hyperlink ref="V1473" r:id="rId2205" location="!/boufont_zak/status/823866970508525568"/>
    <hyperlink ref="V1474" r:id="rId2206" location="!/x_alan_thomas_x/status/823866970743390209"/>
    <hyperlink ref="V1475" r:id="rId2207" location="!/x_alan_thomas_x/status/823866970743390209"/>
    <hyperlink ref="V1476" r:id="rId2208" location="!/doan1935/status/823866971510996992"/>
    <hyperlink ref="V1477" r:id="rId2209" location="!/ljd1977/status/823866971708096513"/>
    <hyperlink ref="V1478" r:id="rId2210" location="!/ljd1977/status/823866971708096513"/>
    <hyperlink ref="V1479" r:id="rId2211" location="!/ljd1977/status/823866971708096513"/>
    <hyperlink ref="V1480" r:id="rId2212" location="!/johnconnor8jc/status/823866761753821184"/>
    <hyperlink ref="V1481" r:id="rId2213" location="!/johnconnor8jc/status/823866971808813056"/>
    <hyperlink ref="V1482" r:id="rId2214" location="!/johnconnor8jc/status/823866626344910849"/>
    <hyperlink ref="V1483" r:id="rId2215" location="!/johnconnor8jc/status/823866798978244608"/>
    <hyperlink ref="V1484" r:id="rId2216" location="!/steve4348/status/823866972085616640"/>
    <hyperlink ref="V1485" r:id="rId2217" location="!/thetortorian/status/823866972144332800"/>
    <hyperlink ref="V1486" r:id="rId2218" location="!/iam_heywunuga/status/823866973704585216"/>
    <hyperlink ref="V1487" r:id="rId2219" location="!/tundiihale/status/823866975218712576"/>
    <hyperlink ref="V1488" r:id="rId2220" location="!/cocamidemea/status/823866462431539200"/>
    <hyperlink ref="V1489" r:id="rId2221" location="!/cocamidemea/status/823866975306862594"/>
    <hyperlink ref="V1490" r:id="rId2222" location="!/cocamidemea/status/823866462431539200"/>
    <hyperlink ref="V1491" r:id="rId2223" location="!/djnicogomez2011/status/823866975403114496"/>
    <hyperlink ref="V1492" r:id="rId2224" location="!/solenedeplanche/status/823866975659163649"/>
    <hyperlink ref="V1493" r:id="rId2225" location="!/dozing827/status/823866975969415168"/>
    <hyperlink ref="V1494" r:id="rId2226" location="!/dozing827/status/823866975969415168"/>
    <hyperlink ref="V1495" r:id="rId2227" location="!/simongosden/status/823866976506413058"/>
    <hyperlink ref="V1496" r:id="rId2228" location="!/reportuk/status/823866975432638471"/>
    <hyperlink ref="V1497" r:id="rId2229" location="!/thetruth24uk/status/823866976959393792"/>
    <hyperlink ref="V1498" r:id="rId2230" location="!/jhonsu01/status/823866978020433921"/>
    <hyperlink ref="V1499" r:id="rId2231" location="!/lebaamrani/status/823866978301607936"/>
    <hyperlink ref="V1500" r:id="rId2232" location="!/dept_of_polis/status/823866978561654785"/>
    <hyperlink ref="V1501" r:id="rId2233" location="!/yoga_and_more/status/823866978997825536"/>
    <hyperlink ref="V1502" r:id="rId2234" location="!/yoga_and_more/status/823866978997825536"/>
    <hyperlink ref="V1503" r:id="rId2235" location="!/fannicanelles/status/823866979153022976"/>
    <hyperlink ref="V1504" r:id="rId2236" location="!/kbkb15/status/823866980147036160"/>
    <hyperlink ref="V1505" r:id="rId2237" location="!/leswilce1266/status/823866980386144256"/>
    <hyperlink ref="V1506" r:id="rId2238" location="!/patriciaboaglio/status/823866981967392772"/>
    <hyperlink ref="V1507" r:id="rId2239" location="!/deniscoakley11/status/823866983259238400"/>
    <hyperlink ref="V1508" r:id="rId2240" location="!/garyhandley10/status/823866983359873024"/>
    <hyperlink ref="V1509" r:id="rId2241" location="!/coeurdelion87/status/823866475672981508"/>
    <hyperlink ref="V1510" r:id="rId2242" location="!/coeurdelion87/status/823866983632474112"/>
    <hyperlink ref="V1511" r:id="rId2243" location="!/thedailyseeker/status/823866983963852800"/>
    <hyperlink ref="V1512" r:id="rId2244" location="!/ulexar/status/823866984966197248"/>
    <hyperlink ref="V1513" r:id="rId2245" location="!/isatabuas/status/823866985234788352"/>
    <hyperlink ref="V1514" r:id="rId2246" location="!/livlonanprsper/status/823866986811813888"/>
    <hyperlink ref="V1515" r:id="rId2247" location="!/lukecassells1/status/823866987071860738"/>
    <hyperlink ref="V1516" r:id="rId2248" location="!/john_northants/status/823866987977777153"/>
    <hyperlink ref="V1517" r:id="rId2249" location="!/sharkey_news/status/823866767638413313"/>
    <hyperlink ref="V1518" r:id="rId2250" location="!/sharkey_news/status/823866988485345280"/>
    <hyperlink ref="V1519" r:id="rId2251" location="!/elizabethsalt1/status/823866988929945600"/>
    <hyperlink ref="V1520" r:id="rId2252" location="!/roliyadav9661/status/823866989206704128"/>
    <hyperlink ref="V1521" r:id="rId2253" location="!/cribtonturner/status/823866990339166208"/>
    <hyperlink ref="V1522" r:id="rId2254" location="!/inderjeeth/status/823866991534542848"/>
    <hyperlink ref="V1523" r:id="rId2255" location="!/neilmrobinson/status/823866991828238336"/>
    <hyperlink ref="V1524" r:id="rId2256" location="!/andyklomeu/status/823866936765411329"/>
    <hyperlink ref="V1525" r:id="rId2257" location="!/andyklomhq/status/823866992398569472"/>
    <hyperlink ref="V1526" r:id="rId2258" location="!/andyklomeu/status/823866936765411329"/>
    <hyperlink ref="V1527" r:id="rId2259" location="!/andyklomhq/status/823866992398569472"/>
    <hyperlink ref="V1528" r:id="rId2260" location="!/andyklomhq/status/823866992398569472"/>
    <hyperlink ref="V1529" r:id="rId2261" location="!/djangoed2/status/823866992709029888"/>
    <hyperlink ref="V1530" r:id="rId2262" location="!/petrosfassoulas/status/823866926959132672"/>
    <hyperlink ref="V1531" r:id="rId2263" location="!/petrosfassoulas/status/823866926959132672"/>
    <hyperlink ref="V1532" r:id="rId2264" location="!/petrosfassoulas/status/823866945242021888"/>
    <hyperlink ref="V1533" r:id="rId2265" location="!/petrosfassoulas/status/823866993380098049"/>
    <hyperlink ref="V1534" r:id="rId2266" location="!/petrosfassoulas/status/823866926959132672"/>
    <hyperlink ref="V1535" r:id="rId2267" location="!/nicoheller/status/823866399101779968"/>
    <hyperlink ref="V1536" r:id="rId2268" location="!/mariastellabra/status/823866993459757056"/>
    <hyperlink ref="V1537" r:id="rId2269" location="!/vivachilegge/status/823866994084761601"/>
    <hyperlink ref="V1538" r:id="rId2270" location="!/bbctalkback/status/823866165344792577"/>
    <hyperlink ref="V1539" r:id="rId2271" location="!/bbctalkback/status/823866470371328002"/>
    <hyperlink ref="V1540" r:id="rId2272" location="!/greenpartyni/status/823866498863235073"/>
    <hyperlink ref="V1541" r:id="rId2273" location="!/mikerendle/status/823866994420305920"/>
    <hyperlink ref="V1542" r:id="rId2274" location="!/greenpartyni/status/823866498863235073"/>
    <hyperlink ref="V1543" r:id="rId2275" location="!/mikerendle/status/823866994420305920"/>
    <hyperlink ref="V1544" r:id="rId2276" location="!/mikerendle/status/823866994420305920"/>
    <hyperlink ref="V1545" r:id="rId2277" location="!/cloudwanderer3/status/823866994491588608"/>
    <hyperlink ref="V1546" r:id="rId2278" location="!/cloudwanderer3/status/823866677624455169"/>
    <hyperlink ref="V1547" r:id="rId2279" location="!/cloudwanderer3/status/823866740224442369"/>
    <hyperlink ref="V1548" r:id="rId2280" location="!/luta_e_vitoria/status/823866994562711552"/>
    <hyperlink ref="V1549" r:id="rId2281" location="!/cheshirejack/status/823866994663522304"/>
    <hyperlink ref="V1550" r:id="rId2282" location="!/grazynagintner/status/823866997150728192"/>
    <hyperlink ref="V1551" r:id="rId2283" location="!/gcs1943/status/823866997414891522"/>
    <hyperlink ref="V1552" r:id="rId2284" location="!/webmink/status/823866468169293826"/>
    <hyperlink ref="V1553" r:id="rId2285" location="!/webmink/status/823866997855440899"/>
    <hyperlink ref="V1554" r:id="rId2286" location="!/capa_da_gaita/status/823866997909946369"/>
    <hyperlink ref="V1555" r:id="rId2287" location="!/mark24823687/status/823866997993836544"/>
    <hyperlink ref="V1556" r:id="rId2288" location="!/juliopzi/status/823866998237040640"/>
    <hyperlink ref="V1557" r:id="rId2289" location="!/hall_fern/status/823867000111984640"/>
    <hyperlink ref="V1558" r:id="rId2290" location="!/digitalwirral/status/823867000195809284"/>
    <hyperlink ref="V1559" r:id="rId2291" location="!/sheanderthal/status/823866548746145792"/>
    <hyperlink ref="V1560" r:id="rId2292" location="!/sheanderthal/status/823867001395351553"/>
    <hyperlink ref="V1561" r:id="rId2293" location="!/maelysdervenn/status/823866547831795712"/>
    <hyperlink ref="V1562" r:id="rId2294" location="!/maelysdervenn/status/823866547831795712"/>
    <hyperlink ref="V1563" r:id="rId2295" location="!/maelysdervenn/status/823867002280431616"/>
    <hyperlink ref="V1564" r:id="rId2296" location="!/artbyrichy/status/823867002427240448"/>
    <hyperlink ref="V1565" r:id="rId2297" location="!/bryanhobson/status/823866728472080384"/>
    <hyperlink ref="V1566" r:id="rId2298" location="!/jaff3/status/823867004910190593"/>
    <hyperlink ref="V1567" r:id="rId2299" location="!/getrealirishtou/status/823867005044408320"/>
    <hyperlink ref="V1568" r:id="rId2300" location="!/hm125/status/823867005090418688"/>
    <hyperlink ref="V1569" r:id="rId2301" location="!/policybristol/status/823866729218670593"/>
    <hyperlink ref="V1570" r:id="rId2302" location="!/stworg/status/823867005405110272"/>
    <hyperlink ref="V1571" r:id="rId2303" location="!/stworg/status/823867005405110272"/>
    <hyperlink ref="V1572" r:id="rId2304" location="!/challenges/status/823866745844887554"/>
    <hyperlink ref="V1573" r:id="rId2305" location="!/giannicuomo/status/823867006256578560"/>
    <hyperlink ref="V1574" r:id="rId2306" location="!/robbingham/status/823867006508273664"/>
    <hyperlink ref="V1575" r:id="rId2307" location="!/openreport/status/823867007389040642"/>
    <hyperlink ref="V1576" r:id="rId2308" location="!/heavenkun/status/823867007389093889"/>
    <hyperlink ref="V1577" r:id="rId2309" location="!/sturdywendy/status/823867008261431296"/>
    <hyperlink ref="V1578" r:id="rId2310" location="!/taylavinny/status/823867010840985600"/>
    <hyperlink ref="V1579" r:id="rId2311" location="!/taylavinny/status/823867010840985600"/>
    <hyperlink ref="V1580" r:id="rId2312" location="!/catch_frase/status/823867011310690304"/>
    <hyperlink ref="V1581" r:id="rId2313" location="!/thisisredflag/status/823867012233461761"/>
    <hyperlink ref="V1582" r:id="rId2314" location="!/clivealtair/status/823867013210607617"/>
    <hyperlink ref="V1583" r:id="rId2315" location="!/yfcupresident/status/823867016591396864"/>
    <hyperlink ref="V1584" r:id="rId2316" location="!/sarahcyeomans/status/823867017526738944"/>
    <hyperlink ref="V1585" r:id="rId2317" location="!/stanleytordiffe/status/823867018646523904"/>
    <hyperlink ref="V1586" r:id="rId2318" location="!/dracze/status/823867019162505220"/>
    <hyperlink ref="V1587" r:id="rId2319" location="!/andwarn/status/823866501149167616"/>
    <hyperlink ref="V1588" r:id="rId2320" location="!/davidheadviews/status/823867000741130240"/>
    <hyperlink ref="V1589" r:id="rId2321" location="!/andwarn/status/823866681822953473"/>
    <hyperlink ref="V1590" r:id="rId2322" location="!/andwarn/status/823866716614754304"/>
    <hyperlink ref="V1591" r:id="rId2323" location="!/andwarn/status/823866716614754304"/>
    <hyperlink ref="V1592" r:id="rId2324" location="!/andwarn/status/823867019305029635"/>
    <hyperlink ref="V1593" r:id="rId2325" location="!/andwarn/status/823866736801890304"/>
    <hyperlink ref="V1594" r:id="rId2326" location="!/marekmikamarek/status/823867020861145089"/>
    <hyperlink ref="V1595" r:id="rId2327" location="!/issirsa/status/823867020982808576"/>
    <hyperlink ref="V1596" r:id="rId2328" location="!/issirsa/status/823867020982808576"/>
    <hyperlink ref="V1597" r:id="rId2329" location="!/phstanton/status/823867021762981888"/>
    <hyperlink ref="V1598" r:id="rId2330" location="!/phstanton/status/823867021762981888"/>
    <hyperlink ref="V1599" r:id="rId2331" location="!/grahamelucas/status/823866036487409665"/>
    <hyperlink ref="V1600" r:id="rId2332" location="!/grahamelucas/status/823866171330088960"/>
    <hyperlink ref="V1601" r:id="rId2333" location="!/grahamelucas/status/823866759593754626"/>
    <hyperlink ref="V1602" r:id="rId2334" location="!/grahamelucas/status/823866873997619201"/>
    <hyperlink ref="V1603" r:id="rId2335" location="!/grahamelucas/status/823866225113628672"/>
    <hyperlink ref="V1604" r:id="rId2336" location="!/grahamelucas/status/823866721543090177"/>
    <hyperlink ref="V1605" r:id="rId2337" location="!/grahamelucas/status/823866968562368513"/>
    <hyperlink ref="V1606" r:id="rId2338" location="!/grahamelucas/status/823867021947502592"/>
    <hyperlink ref="V1607" r:id="rId2339" location="!/grahamelucas/status/823867021947502592"/>
    <hyperlink ref="V1608" r:id="rId2340" location="!/jason_pontin/status/823867026594668544"/>
    <hyperlink ref="V1609" r:id="rId2341" location="!/jason_pontin/status/823867026594668544"/>
    <hyperlink ref="V1610" r:id="rId2342" location="!/sechser1969/status/823867026976493568"/>
    <hyperlink ref="V1611" r:id="rId2343" location="!/sechser1969/status/823867027026747392"/>
    <hyperlink ref="V1612" r:id="rId2344" location="!/_dpaj/status/823866044234264576"/>
    <hyperlink ref="V1613" r:id="rId2345" location="!/_dpaj/status/823866187419250688"/>
    <hyperlink ref="V1614" r:id="rId2346" location="!/_dpaj/status/823866195690409985"/>
    <hyperlink ref="V1615" r:id="rId2347" location="!/_dpaj/status/823867027869704192"/>
    <hyperlink ref="V1616" r:id="rId2348" location="!/sallyspicer4/status/823867030499536900"/>
    <hyperlink ref="V1617" r:id="rId2349" location="!/sallyspicer4/status/823867030499536900"/>
    <hyperlink ref="V1618" r:id="rId2350" location="!/nonezhu1/status/823867030789124096"/>
    <hyperlink ref="V1619" r:id="rId2351" location="!/patsydors/status/823867031653117952"/>
    <hyperlink ref="V1620" r:id="rId2352" location="!/patsydors/status/823866960710602753"/>
    <hyperlink ref="V1621" r:id="rId2353" location="!/pmunozlorite/status/823867032424894464"/>
    <hyperlink ref="V1622" r:id="rId2354" location="!/baddogotm/status/823867032819159040"/>
    <hyperlink ref="V1623" r:id="rId2355" location="!/jfr4ser/status/823867034257723392"/>
    <hyperlink ref="V1624" r:id="rId2356" location="!/rinconintlnews/status/823867035314581504"/>
    <hyperlink ref="V1625" r:id="rId2357" location="!/odin_of_old/status/823867035453104128"/>
    <hyperlink ref="V1626" r:id="rId2358" location="!/maryc2012/status/823867038653358080"/>
    <hyperlink ref="V1627" r:id="rId2359" location="!/loveenatandon/status/823867040574435332"/>
    <hyperlink ref="V1628" r:id="rId2360" location="!/andywartrol/status/823867041388044288"/>
    <hyperlink ref="V1629" r:id="rId2361" location="!/maltes93/status/823867042310815746"/>
    <hyperlink ref="V1630" r:id="rId2362" location="!/covwhite/status/823866786412199936"/>
    <hyperlink ref="V1631" r:id="rId2363" location="!/covwhite/status/823866786412199936"/>
    <hyperlink ref="V1632" r:id="rId2364" location="!/covwhite/status/823867042688274432"/>
    <hyperlink ref="V1633" r:id="rId2365" location="!/benswft/status/823867043602714624"/>
    <hyperlink ref="V1634" r:id="rId2366" location="!/benswft/status/823867043602714624"/>
    <hyperlink ref="V1635" r:id="rId2367" location="!/grinditout/status/823867044584112129"/>
    <hyperlink ref="V1636" r:id="rId2368" location="!/aishlyny/status/823867044672208897"/>
    <hyperlink ref="V1637" r:id="rId2369" location="!/bcomininvisible/status/823867044751884288"/>
    <hyperlink ref="V1638" r:id="rId2370" location="!/urbanfox93/status/823867045116780544"/>
    <hyperlink ref="V1639" r:id="rId2371" location="!/james_1919/status/823867045628547073"/>
    <hyperlink ref="V1640" r:id="rId2372" location="!/joongwu/status/823867045888610304"/>
    <hyperlink ref="V1641" r:id="rId2373" location="!/goddess1345/status/823867046689652736"/>
    <hyperlink ref="V1642" r:id="rId2374" location="!/goddess1345/status/823867046689652736"/>
    <hyperlink ref="V1643" r:id="rId2375" location="!/goddess1345/status/823867046689652736"/>
    <hyperlink ref="V1644" r:id="rId2376" location="!/goddess1345/status/823867046689652736"/>
    <hyperlink ref="V1645" r:id="rId2377" location="!/127den/status/823866779428671490"/>
    <hyperlink ref="V1646" r:id="rId2378" location="!/127den/status/823866779428671490"/>
    <hyperlink ref="V1647" r:id="rId2379" location="!/127den/status/823867047310426113"/>
    <hyperlink ref="V1648" r:id="rId2380" location="!/casperjohnson/status/823866127361130496"/>
    <hyperlink ref="V1649" r:id="rId2381" location="!/casperjohnson/status/823866227516993536"/>
    <hyperlink ref="V1650" r:id="rId2382" location="!/casperjohnson/status/823866227516993536"/>
    <hyperlink ref="V1651" r:id="rId2383" location="!/casperjohnson/status/823866312594223104"/>
    <hyperlink ref="V1652" r:id="rId2384" location="!/casperjohnson/status/823866349399277569"/>
    <hyperlink ref="V1653" r:id="rId2385" location="!/casperjohnson/status/823866644602748928"/>
    <hyperlink ref="V1654" r:id="rId2386" location="!/casperjohnson/status/823866714731507712"/>
    <hyperlink ref="V1655" r:id="rId2387" location="!/casperjohnson/status/823866745119277056"/>
    <hyperlink ref="V1656" r:id="rId2388" location="!/casperjohnson/status/823866818657980417"/>
    <hyperlink ref="V1657" r:id="rId2389" location="!/casperjohnson/status/823867047637610496"/>
    <hyperlink ref="V1658" r:id="rId2390" location="!/emaluax/status/823867048430305280"/>
    <hyperlink ref="V1659" r:id="rId2391" location="!/annenglishrose/status/823866647064838148"/>
    <hyperlink ref="V1660" r:id="rId2392" location="!/annenglishrose/status/823867048442953730"/>
    <hyperlink ref="V1661" r:id="rId2393" location="!/rpd4582/status/823867048577159170"/>
    <hyperlink ref="V1662" r:id="rId2394" location="!/research_trade/status/823866989378760705"/>
    <hyperlink ref="V1663" r:id="rId2395" location="!/0h_n0/status/823867048581328896"/>
    <hyperlink ref="V1664" r:id="rId2396" location="!/vestibulemarket/status/823867049684430848"/>
    <hyperlink ref="V1665" r:id="rId2397" location="!/dgoodliff12/status/823867050477101056"/>
    <hyperlink ref="V1666" r:id="rId2398" location="!/gowkytory/status/823866948861751296"/>
    <hyperlink ref="V1667" r:id="rId2399" location="!/gowkytory/status/823867050783309824"/>
    <hyperlink ref="V1668" r:id="rId2400" location="!/sangudelle/status/823867050925887492"/>
    <hyperlink ref="V1669" r:id="rId2401" location="!/theboyjai/status/823867051181805568"/>
    <hyperlink ref="V1670" r:id="rId2402" location="!/loulou31799680/status/823867051366318080"/>
    <hyperlink ref="V1671" r:id="rId2403" location="!/enriquerguerrer/status/823867051886395393"/>
    <hyperlink ref="V1672" r:id="rId2404" location="!/89kasatkin/status/823867052247105536"/>
    <hyperlink ref="V1673" r:id="rId2405" location="!/independent/status/823866716979625984"/>
    <hyperlink ref="V1674" r:id="rId2406" location="!/hughjaeger/status/823867053278949376"/>
    <hyperlink ref="V1675" r:id="rId2407" location="!/meadowcottage13/status/823867053987741697"/>
    <hyperlink ref="V1676" r:id="rId2408" location="!/copernicus124/status/823867054826651648"/>
    <hyperlink ref="V1677" r:id="rId2409" location="!/sx200i/status/823867055501967362"/>
    <hyperlink ref="V1678" r:id="rId2410" location="!/sx200i/status/823867055501967362"/>
    <hyperlink ref="V1679" r:id="rId2411" location="!/sx200i/status/823867055501967362"/>
    <hyperlink ref="V1680" r:id="rId2412" location="!/pilarhluc/status/823867056173051904"/>
    <hyperlink ref="V1681" r:id="rId2413" location="!/bencobley/status/823867056693149696"/>
    <hyperlink ref="V1682" r:id="rId2414" location="!/artfor/status/823867057796218881"/>
    <hyperlink ref="V1683" r:id="rId2415" location="!/johnsteele83/status/823867058194677760"/>
    <hyperlink ref="V1684" r:id="rId2416" location="!/benefits_news/status/823867059230670848"/>
    <hyperlink ref="V1685" r:id="rId2417" location="!/davidakky71/status/823866172328251392"/>
    <hyperlink ref="V1686" r:id="rId2418" location="!/davidakky71/status/823867059641712641"/>
    <hyperlink ref="V1687" r:id="rId2419" location="!/davidakky71/status/823867059641712641"/>
    <hyperlink ref="V1688" r:id="rId2420" location="!/davidakky71/status/823867059641712641"/>
    <hyperlink ref="V1689" r:id="rId2421" location="!/davidakky71/status/823867059641712641"/>
    <hyperlink ref="V1690" r:id="rId2422" location="!/reuterslegal/status/823867060312739840"/>
    <hyperlink ref="V1691" r:id="rId2423" location="!/stephen_lufc/status/823867060367269888"/>
    <hyperlink ref="V1692" r:id="rId2424" location="!/chamindarana/status/823866940527624192"/>
    <hyperlink ref="V1693" r:id="rId2425" location="!/chamindarana/status/823866950795296768"/>
    <hyperlink ref="V1694" r:id="rId2426" location="!/chamindarana/status/823867062292508673"/>
    <hyperlink ref="V1695" r:id="rId2427" location="!/claudesuper/status/823867062909026304"/>
    <hyperlink ref="V1696" r:id="rId2428" location="!/j_sutherland2/status/823866865432850432"/>
    <hyperlink ref="V1697" r:id="rId2429" location="!/gaurangmorjaria/status/823866208269336577"/>
    <hyperlink ref="V1698" r:id="rId2430" location="!/gaurangmorjaria/status/823866321309995008"/>
    <hyperlink ref="V1699" r:id="rId2431" location="!/j_sutherland2/status/823866865432850432"/>
    <hyperlink ref="V1700" r:id="rId2432" location="!/j_sutherland2/status/823867063609491456"/>
    <hyperlink ref="V1701" r:id="rId2433" location="!/j_sutherland2/status/823866865432850432"/>
    <hyperlink ref="V1702" r:id="rId2434" location="!/seanor7/status/823867064205053953"/>
    <hyperlink ref="V1703" r:id="rId2435" location="!/jenniferchelley/status/823867064456777728"/>
    <hyperlink ref="V1704" r:id="rId2436" location="!/jenniferchelley/status/823867064456777728"/>
    <hyperlink ref="V1705" r:id="rId2437" location="!/simonquer/status/823866385155571714"/>
    <hyperlink ref="V1706" r:id="rId2438" location="!/simonquer/status/823867064720838656"/>
    <hyperlink ref="V1707" r:id="rId2439" location="!/bloggerbux/status/823867066956546048"/>
    <hyperlink ref="V1708" r:id="rId2440" location="!/peterr3001/status/823867067698999297"/>
    <hyperlink ref="V1709" r:id="rId2441" location="!/revolution_fr/status/823866338988949504"/>
    <hyperlink ref="V1710" r:id="rId2442" location="!/revolution_fr/status/823866688198344705"/>
    <hyperlink ref="V1711" r:id="rId2443" location="!/revolution_fr/status/823866840455716864"/>
    <hyperlink ref="V1712" r:id="rId2444" location="!/revolution_fr/status/823866840455716864"/>
    <hyperlink ref="V1713" r:id="rId2445" location="!/revolution_fr/status/823867067778629634"/>
    <hyperlink ref="V1714" r:id="rId2446" location="!/revolution_fr/status/823866392332107776"/>
    <hyperlink ref="V1715" r:id="rId2447" location="!/kongoecho/status/823867068692971520"/>
    <hyperlink ref="V1716" r:id="rId2448" location="!/yotakarageorge/status/823867069141839874"/>
    <hyperlink ref="V1717" r:id="rId2449" location="!/thomaskerr1027/status/823867069552848896"/>
    <hyperlink ref="V1718" r:id="rId2450" location="!/protagongr/status/823866950224904192"/>
    <hyperlink ref="V1719" r:id="rId2451" location="!/alesiabari/status/823867071025049602"/>
    <hyperlink ref="V1720" r:id="rId2452" location="!/sl_nathalia/status/823867071167692800"/>
    <hyperlink ref="V1721" r:id="rId2453" location="!/angrysalmond/status/823866465526943744"/>
    <hyperlink ref="V1722" r:id="rId2454" location="!/kevin_d_reid/status/823867071863934977"/>
    <hyperlink ref="V1723" r:id="rId2455" location="!/mcfeetersm/status/823866664617988096"/>
    <hyperlink ref="V1724" r:id="rId2456" location="!/mcfeetersm/status/823867072337891330"/>
    <hyperlink ref="V1725" r:id="rId2457" location="!/carternotcarl/status/823867072417591297"/>
    <hyperlink ref="V1726" r:id="rId2458" location="!/berlinfraut/status/823867073977872384"/>
    <hyperlink ref="V1727" r:id="rId2459" location="!/s_manoel1/status/823867074674036736"/>
    <hyperlink ref="V1728" r:id="rId2460" location="!/nicolevifg/status/823867075001204736"/>
    <hyperlink ref="V1729" r:id="rId2461" location="!/nicolevifg/status/823867075001204736"/>
    <hyperlink ref="V1730" r:id="rId2462" location="!/screeninsight/status/823866699288035328"/>
    <hyperlink ref="V1731" r:id="rId2463" location="!/screeninsight/status/823867075475210242"/>
    <hyperlink ref="V1732" r:id="rId2464" location="!/harryslaststand/status/823866161532112896"/>
    <hyperlink ref="V1733" r:id="rId2465" location="!/sarakarnthi/status/823867075986788352"/>
    <hyperlink ref="V1734" r:id="rId2466" location="!/jezkemp/status/823866079919349761"/>
    <hyperlink ref="V1735" r:id="rId2467" location="!/jezkemp/status/823867076041383936"/>
    <hyperlink ref="V1736" r:id="rId2468" location="!/baldy_steve1/status/823867077052289024"/>
    <hyperlink ref="V1737" r:id="rId2469" location="!/brunnjimmy/status/823867078369300482"/>
    <hyperlink ref="V1738" r:id="rId2470" location="!/sarahgibblondon/status/823867079552102404"/>
    <hyperlink ref="V1739" r:id="rId2471" location="!/srta10rodrigues/status/823867080290291713"/>
    <hyperlink ref="V1740" r:id="rId2472" location="!/kl_muammer/status/823867080864919552"/>
    <hyperlink ref="V1741" r:id="rId2473" location="!/linesncircles/status/823867084417462272"/>
    <hyperlink ref="V1742" r:id="rId2474" location="!/greeni12/status/823867084702679040"/>
    <hyperlink ref="V1743" r:id="rId2475" location="!/ennui_viii/status/823867084954365952"/>
    <hyperlink ref="V1744" r:id="rId2476" location="!/ek_europeanmove/status/823867086602731521"/>
    <hyperlink ref="V1745" r:id="rId2477" location="!/ek_europeanmove/status/823867086602731521"/>
    <hyperlink ref="V1746" r:id="rId2478" location="!/kriskoles/status/823867086875160578"/>
    <hyperlink ref="V1747" r:id="rId2479" location="!/drleejones/status/823866338775023617"/>
    <hyperlink ref="V1748" r:id="rId2480" location="!/kriskoles/status/823867086875160578"/>
    <hyperlink ref="V1749" r:id="rId2481" location="!/drleejones/status/823866338775023617"/>
    <hyperlink ref="V1750" r:id="rId2482" location="!/kriskoles/status/823867086875160578"/>
    <hyperlink ref="V1751" r:id="rId2483" location="!/lightacandleotm/status/823866685878923264"/>
    <hyperlink ref="V1752" r:id="rId2484" location="!/vintagefairfan/status/823867089001844736"/>
    <hyperlink ref="V1753" r:id="rId2485" location="!/profinewsru/status/823867089148461056"/>
    <hyperlink ref="V1754" r:id="rId2486" location="!/jimrice_/status/823867091421798402"/>
    <hyperlink ref="V1755" r:id="rId2487" location="!/difarent/status/823867092625739776"/>
    <hyperlink ref="V1756" r:id="rId2488" location="!/sjanglim/status/823866535114579968"/>
    <hyperlink ref="V1757" r:id="rId2489" location="!/sjanglim/status/823867092696965120"/>
    <hyperlink ref="V1758" r:id="rId2490" location="!/manominten/status/823867092986368000"/>
    <hyperlink ref="V1759" r:id="rId2491" location="!/infectiia/status/823867093951123457"/>
    <hyperlink ref="V1760" r:id="rId2492" location="!/infectiia/status/823866663376457728"/>
    <hyperlink ref="V1761" r:id="rId2493" location="!/eleazarjgomez/status/823867094261526528"/>
    <hyperlink ref="V1762" r:id="rId2494" location="!/todayrussia/status/823866898513203201"/>
    <hyperlink ref="V1763" r:id="rId2495" location="!/soapdoesit/status/823867094328610817"/>
    <hyperlink ref="V1764" r:id="rId2496" location="!/trovaweb/status/823867094680895488"/>
    <hyperlink ref="V1765" r:id="rId2497" location="!/granval04/status/823867094903226369"/>
    <hyperlink ref="V1766" r:id="rId2498" location="!/granval04/status/823867094903226369"/>
    <hyperlink ref="V1767" r:id="rId2499" location="!/justinvillafane/status/823867095620403200"/>
    <hyperlink ref="V1768" r:id="rId2500" location="!/cllrjoeporter/status/823867096442568704"/>
    <hyperlink ref="V1769" r:id="rId2501" location="!/cllrjoeporter/status/823867096442568704"/>
    <hyperlink ref="V1770" r:id="rId2502" location="!/iffatmemon/status/823867098917195776"/>
    <hyperlink ref="V1771" r:id="rId2503" location="!/_ajit8_/status/823867099659534337"/>
    <hyperlink ref="V1772" r:id="rId2504" location="!/markemillward/status/823867100146057216"/>
    <hyperlink ref="V1773" r:id="rId2505" location="!/davidlance3/status/823867101064687623"/>
    <hyperlink ref="V1774" r:id="rId2506" location="!/andrew_loughlin/status/823867101081464833"/>
    <hyperlink ref="V1775" r:id="rId2507" location="!/andrew_loughlin/status/823867101081464833"/>
    <hyperlink ref="AW77" r:id="rId2508"/>
    <hyperlink ref="AW168" r:id="rId2509"/>
    <hyperlink ref="AW203" r:id="rId2510"/>
    <hyperlink ref="AW209" r:id="rId2511"/>
    <hyperlink ref="AW301" r:id="rId2512"/>
    <hyperlink ref="AW302" r:id="rId2513"/>
    <hyperlink ref="AW320" r:id="rId2514"/>
    <hyperlink ref="AW365" r:id="rId2515"/>
    <hyperlink ref="AW367" r:id="rId2516"/>
    <hyperlink ref="AW371" r:id="rId2517"/>
    <hyperlink ref="AW618" r:id="rId2518"/>
    <hyperlink ref="AW619" r:id="rId2519"/>
    <hyperlink ref="AW648" r:id="rId2520"/>
    <hyperlink ref="AW738" r:id="rId2521"/>
    <hyperlink ref="AW784" r:id="rId2522"/>
    <hyperlink ref="AW867" r:id="rId2523"/>
    <hyperlink ref="AW1229" r:id="rId2524"/>
    <hyperlink ref="AW1246" r:id="rId2525"/>
    <hyperlink ref="AW1338" r:id="rId2526"/>
    <hyperlink ref="AW1389" r:id="rId2527"/>
    <hyperlink ref="AW1513" r:id="rId2528"/>
    <hyperlink ref="AW1552" r:id="rId2529"/>
    <hyperlink ref="AW1608" r:id="rId2530"/>
    <hyperlink ref="AW1609" r:id="rId2531"/>
    <hyperlink ref="AW1627" r:id="rId2532"/>
    <hyperlink ref="AW1730" r:id="rId2533"/>
    <hyperlink ref="AW1768" r:id="rId2534"/>
    <hyperlink ref="AW1769" r:id="rId2535"/>
    <hyperlink ref="Q2197" r:id="rId2536"/>
    <hyperlink ref="R1776" r:id="rId2537"/>
    <hyperlink ref="R1777" r:id="rId2538"/>
    <hyperlink ref="R1779" r:id="rId2539"/>
    <hyperlink ref="R1782" r:id="rId2540"/>
    <hyperlink ref="R1786" r:id="rId2541"/>
    <hyperlink ref="R1787" r:id="rId2542"/>
    <hyperlink ref="R1789" r:id="rId2543"/>
    <hyperlink ref="R1790" r:id="rId2544"/>
    <hyperlink ref="R1791" r:id="rId2545"/>
    <hyperlink ref="R1792" r:id="rId2546"/>
    <hyperlink ref="R1797" r:id="rId2547"/>
    <hyperlink ref="R1798" r:id="rId2548"/>
    <hyperlink ref="R1802" r:id="rId2549"/>
    <hyperlink ref="R1807" r:id="rId2550"/>
    <hyperlink ref="R1808" r:id="rId2551"/>
    <hyperlink ref="R1809" r:id="rId2552"/>
    <hyperlink ref="R1810" r:id="rId2553"/>
    <hyperlink ref="R1811" r:id="rId2554"/>
    <hyperlink ref="R1813" r:id="rId2555"/>
    <hyperlink ref="R1818" r:id="rId2556"/>
    <hyperlink ref="R1820" r:id="rId2557"/>
    <hyperlink ref="R1821" r:id="rId2558"/>
    <hyperlink ref="R1822" r:id="rId2559"/>
    <hyperlink ref="R1823" r:id="rId2560"/>
    <hyperlink ref="R1826" r:id="rId2561"/>
    <hyperlink ref="R1827" r:id="rId2562"/>
    <hyperlink ref="R1829" r:id="rId2563"/>
    <hyperlink ref="R1835" r:id="rId2564"/>
    <hyperlink ref="R1836" r:id="rId2565"/>
    <hyperlink ref="R1837" r:id="rId2566" location="ICID=sharebar_twitter"/>
    <hyperlink ref="R1841" r:id="rId2567"/>
    <hyperlink ref="R1842" r:id="rId2568"/>
    <hyperlink ref="R1843" r:id="rId2569"/>
    <hyperlink ref="R1849" r:id="rId2570"/>
    <hyperlink ref="R1852" r:id="rId2571"/>
    <hyperlink ref="R1853" r:id="rId2572"/>
    <hyperlink ref="R1856" r:id="rId2573"/>
    <hyperlink ref="R1857" r:id="rId2574"/>
    <hyperlink ref="R1858" r:id="rId2575"/>
    <hyperlink ref="R1859" r:id="rId2576"/>
    <hyperlink ref="R1860" r:id="rId2577"/>
    <hyperlink ref="R1861" r:id="rId2578"/>
    <hyperlink ref="R1862" r:id="rId2579"/>
    <hyperlink ref="R1863" r:id="rId2580"/>
    <hyperlink ref="R1865" r:id="rId2581"/>
    <hyperlink ref="R1866" r:id="rId2582"/>
    <hyperlink ref="R1868" r:id="rId2583"/>
    <hyperlink ref="R1869" r:id="rId2584"/>
    <hyperlink ref="R1872" r:id="rId2585"/>
    <hyperlink ref="R1873" r:id="rId2586"/>
    <hyperlink ref="R1874" r:id="rId2587"/>
    <hyperlink ref="R1875" r:id="rId2588"/>
    <hyperlink ref="R1876" r:id="rId2589"/>
    <hyperlink ref="R1877" r:id="rId2590"/>
    <hyperlink ref="R1879" r:id="rId2591"/>
    <hyperlink ref="R1880" r:id="rId2592"/>
    <hyperlink ref="R1881" r:id="rId2593"/>
    <hyperlink ref="R1882" r:id="rId2594"/>
    <hyperlink ref="R1886" r:id="rId2595"/>
    <hyperlink ref="R1887" r:id="rId2596"/>
    <hyperlink ref="R1888" r:id="rId2597"/>
    <hyperlink ref="R1889" r:id="rId2598"/>
    <hyperlink ref="R1890" r:id="rId2599"/>
    <hyperlink ref="R1892" r:id="rId2600"/>
    <hyperlink ref="R1893" r:id="rId2601"/>
    <hyperlink ref="R1894" r:id="rId2602"/>
    <hyperlink ref="R1895" r:id="rId2603"/>
    <hyperlink ref="R1896" r:id="rId2604"/>
    <hyperlink ref="R1897" r:id="rId2605"/>
    <hyperlink ref="R1902" r:id="rId2606"/>
    <hyperlink ref="R1903" r:id="rId2607"/>
    <hyperlink ref="R1904" r:id="rId2608"/>
    <hyperlink ref="R1906" r:id="rId2609"/>
    <hyperlink ref="R1907" r:id="rId2610"/>
    <hyperlink ref="R1909" r:id="rId2611"/>
    <hyperlink ref="R1910" r:id="rId2612"/>
    <hyperlink ref="R1912" r:id="rId2613" display="http://news.google.com/news/url?sa=t&amp;fd=R&amp;ct2=es_pe&amp;usg=AFQjCNHGrybG0jcICdAWCnBGcJ4QRvbT1w&amp;clid=c3a7d30bb8a4878e06b80cf16b898331&amp;cid=52779905635333&amp;ei=EmWHWLDmLI-lzQLs5pjIBA&amp;url=http://elcomercio.pe/mundo/europa/may-no-puede-iniciar-brexit-sin-autorizacion-parlamento-noticia-1962912"/>
    <hyperlink ref="R1913" r:id="rId2614"/>
    <hyperlink ref="R1914" r:id="rId2615"/>
    <hyperlink ref="R1915" r:id="rId2616"/>
    <hyperlink ref="R1916" r:id="rId2617"/>
    <hyperlink ref="R1917" r:id="rId2618" display="http://news.google.com/news/url?sa=t&amp;fd=R&amp;ct2=es_pe&amp;usg=AFQjCNHGrybG0jcICdAWCnBGcJ4QRvbT1w&amp;clid=c3a7d30bb8a4878e06b80cf16b898331&amp;cid=52779905635333&amp;ei=EmWHWLDmLI-lzQLs5pjIBA&amp;url=http://elcomercio.pe/mundo/europa/may-no-puede-iniciar-brexit-sin-autorizacion-parlamento-noticia-1962912"/>
    <hyperlink ref="R1918" r:id="rId2619"/>
    <hyperlink ref="R1919" r:id="rId2620"/>
    <hyperlink ref="R1920" r:id="rId2621"/>
    <hyperlink ref="R1921" r:id="rId2622"/>
    <hyperlink ref="R1922" r:id="rId2623"/>
    <hyperlink ref="R1923" r:id="rId2624" display="http://news.google.com/news/url?sa=t&amp;fd=R&amp;ct2=es_pe&amp;usg=AFQjCNHGrybG0jcICdAWCnBGcJ4QRvbT1w&amp;clid=c3a7d30bb8a4878e06b80cf16b898331&amp;cid=52779905635333&amp;ei=EmWHWLDmLI-lzQLs5pjIBA&amp;url=http://elcomercio.pe/mundo/europa/may-no-puede-iniciar-brexit-sin-autorizacion-parlamento-noticia-1962912"/>
    <hyperlink ref="R1924" r:id="rId2625"/>
    <hyperlink ref="R1925" r:id="rId2626"/>
    <hyperlink ref="R1927" r:id="rId2627"/>
    <hyperlink ref="R1930" r:id="rId2628"/>
    <hyperlink ref="R1931" r:id="rId2629"/>
    <hyperlink ref="R1932" r:id="rId2630"/>
    <hyperlink ref="R1934" r:id="rId2631"/>
    <hyperlink ref="R1935" r:id="rId2632"/>
    <hyperlink ref="R1936" r:id="rId2633"/>
    <hyperlink ref="R1938" r:id="rId2634"/>
    <hyperlink ref="R1939" r:id="rId2635"/>
    <hyperlink ref="R1942" r:id="rId2636"/>
    <hyperlink ref="R1945" r:id="rId2637"/>
    <hyperlink ref="R1952" r:id="rId2638"/>
    <hyperlink ref="R1954" r:id="rId2639"/>
    <hyperlink ref="R1956" r:id="rId2640"/>
    <hyperlink ref="R1959" r:id="rId2641"/>
    <hyperlink ref="R1966" r:id="rId2642"/>
    <hyperlink ref="R1968" r:id="rId2643" display="http://in.reuters.com/video/2017/01/24/uk-says-will-implement-court-decision-fo?videoId=370984365&amp;feedType=VideoRSS&amp;feedName=LatestVideosIN&amp;videoChannel=117460&amp;utm_source=feedburner&amp;utm_medium=feed&amp;utm_campaign=Feed%3A+reuters%2FVideoINLatest+%28Video+%2F+IN+%2F+Latest+Video%29"/>
    <hyperlink ref="R1969" r:id="rId2644" display="http://in.reuters.com/video/2017/01/24/uk-supreme-court-says-pm-may-must-get-pa?videoId=370983810&amp;feedType=VideoRSS&amp;feedName=LatestVideosIN&amp;videoChannel=101&amp;utm_source=feedburner&amp;utm_medium=feed&amp;utm_campaign=Feed%3A+reuters%2FVideoINLatest+%28Video+%2F+IN+%2F+Latest+Video%29"/>
    <hyperlink ref="R1970" r:id="rId2645"/>
    <hyperlink ref="R1973" r:id="rId2646"/>
    <hyperlink ref="R1975" r:id="rId2647"/>
    <hyperlink ref="R1978" r:id="rId2648"/>
    <hyperlink ref="R1983" r:id="rId2649"/>
    <hyperlink ref="R1984" r:id="rId2650"/>
    <hyperlink ref="R1985" r:id="rId2651"/>
    <hyperlink ref="R1986" r:id="rId2652"/>
    <hyperlink ref="R1993" r:id="rId2653"/>
    <hyperlink ref="R1997" r:id="rId2654"/>
    <hyperlink ref="R1999" r:id="rId2655"/>
    <hyperlink ref="R2004" r:id="rId2656"/>
    <hyperlink ref="R2005" r:id="rId2657"/>
    <hyperlink ref="R2007" r:id="rId2658"/>
    <hyperlink ref="R2008" r:id="rId2659"/>
    <hyperlink ref="R2010" r:id="rId2660"/>
    <hyperlink ref="R2012" r:id="rId2661" location="ICID=shONE"/>
    <hyperlink ref="R2013" r:id="rId2662"/>
    <hyperlink ref="R2014" r:id="rId2663"/>
    <hyperlink ref="R2015" r:id="rId2664"/>
    <hyperlink ref="R2017" r:id="rId2665"/>
    <hyperlink ref="R2018" r:id="rId2666"/>
    <hyperlink ref="R2019" r:id="rId2667" display="http://news.google.com/news/url?sa=t&amp;fd=R&amp;ct2=es_pe&amp;usg=AFQjCNHGrybG0jcICdAWCnBGcJ4QRvbT1w&amp;clid=c3a7d30bb8a4878e06b80cf16b898331&amp;cid=52779905635333&amp;ei=F2WHWMiaGYuhzAKHu6z4Cw&amp;url=http://elcomercio.pe/mundo/europa/may-no-puede-iniciar-brexit-sin-autorizacion-parlamento-noticia-1962912"/>
    <hyperlink ref="R2020" r:id="rId2668"/>
    <hyperlink ref="R2023" r:id="rId2669"/>
    <hyperlink ref="R2026" r:id="rId2670"/>
    <hyperlink ref="R2028" r:id="rId2671"/>
    <hyperlink ref="R2029" r:id="rId2672"/>
    <hyperlink ref="R2030" r:id="rId2673"/>
    <hyperlink ref="R2031" r:id="rId2674"/>
    <hyperlink ref="R2032" r:id="rId2675"/>
    <hyperlink ref="R2034" r:id="rId2676"/>
    <hyperlink ref="R2035" r:id="rId2677"/>
    <hyperlink ref="R2036" r:id="rId2678"/>
    <hyperlink ref="R2044" r:id="rId2679"/>
    <hyperlink ref="R2050" r:id="rId2680"/>
    <hyperlink ref="R2053" r:id="rId2681"/>
    <hyperlink ref="R2054" r:id="rId2682"/>
    <hyperlink ref="R2055" r:id="rId2683" display="http://news.google.com/news/url?sa=t&amp;fd=R&amp;ct2=es_pe&amp;usg=AFQjCNHGrybG0jcICdAWCnBGcJ4QRvbT1w&amp;clid=c3a7d30bb8a4878e06b80cf16b898331&amp;cid=52779905635333&amp;ei=EmWHWLDmLI-lzQLs5pjIBA&amp;url=http://elcomercio.pe/mundo/europa/may-no-puede-iniciar-brexit-sin-autorizacion-parlamento-noticia-1962912"/>
    <hyperlink ref="R2064" r:id="rId2684"/>
    <hyperlink ref="R2065" r:id="rId2685"/>
    <hyperlink ref="R2069" r:id="rId2686"/>
    <hyperlink ref="R2070" r:id="rId2687"/>
    <hyperlink ref="R2071" r:id="rId2688"/>
    <hyperlink ref="R2082" r:id="rId2689"/>
    <hyperlink ref="R2086" r:id="rId2690"/>
    <hyperlink ref="R2087" r:id="rId2691"/>
    <hyperlink ref="R2089" r:id="rId2692"/>
    <hyperlink ref="R2090" r:id="rId2693"/>
    <hyperlink ref="R2092" r:id="rId2694" display="http://news.google.com/news/url?sa=t&amp;fd=R&amp;ct2=uk&amp;usg=AFQjCNHBp_jok_DTf37wsS-a-9r1EcrjJw&amp;clid=c3a7d30bb8a4878e06b80cf16b898331&amp;cid=52779357780703&amp;ei=KGWHWIDwLoKxzALCo6HQDg&amp;url=http://www.dailymail.co.uk/news/article-4150822/Judges-ruling-PM-executive-powers-trigger-Brexit.html"/>
    <hyperlink ref="R2094" r:id="rId2695"/>
    <hyperlink ref="R2099" r:id="rId2696"/>
    <hyperlink ref="R2100" r:id="rId2697"/>
    <hyperlink ref="R2102" r:id="rId2698"/>
    <hyperlink ref="R2103" r:id="rId2699"/>
    <hyperlink ref="R2105" r:id="rId2700"/>
    <hyperlink ref="R2106" r:id="rId2701"/>
    <hyperlink ref="R2110" r:id="rId2702"/>
    <hyperlink ref="R2116" r:id="rId2703"/>
    <hyperlink ref="R2118" r:id="rId2704"/>
    <hyperlink ref="R2119" r:id="rId2705"/>
    <hyperlink ref="R2120" r:id="rId2706"/>
    <hyperlink ref="R2121" r:id="rId2707"/>
    <hyperlink ref="R2125" r:id="rId2708"/>
    <hyperlink ref="R2126" r:id="rId2709"/>
    <hyperlink ref="R2127" r:id="rId2710"/>
    <hyperlink ref="R2128" r:id="rId2711"/>
    <hyperlink ref="R2129" r:id="rId2712"/>
    <hyperlink ref="R2130" r:id="rId2713"/>
    <hyperlink ref="R2131" r:id="rId2714"/>
    <hyperlink ref="R2132" r:id="rId2715"/>
    <hyperlink ref="R2134" r:id="rId2716"/>
    <hyperlink ref="R2135" r:id="rId2717" display="http://news.google.com/news/url?sa=t&amp;fd=R&amp;ct2=es_pe&amp;usg=AFQjCNHGrybG0jcICdAWCnBGcJ4QRvbT1w&amp;clid=c3a7d30bb8a4878e06b80cf16b898331&amp;cid=52779905635333&amp;ei=EmWHWLDmLI-lzQLs5pjIBA&amp;url=http://elcomercio.pe/mundo/europa/may-no-puede-iniciar-brexit-sin-autorizacion-parlamento-noticia-1962912"/>
    <hyperlink ref="R2143" r:id="rId2718"/>
    <hyperlink ref="R2144" r:id="rId2719"/>
    <hyperlink ref="R2146" r:id="rId2720"/>
    <hyperlink ref="R2154" r:id="rId2721"/>
    <hyperlink ref="R2155" r:id="rId2722"/>
    <hyperlink ref="R2157" r:id="rId2723"/>
    <hyperlink ref="R2158" r:id="rId2724"/>
    <hyperlink ref="R2159" r:id="rId2725"/>
    <hyperlink ref="R2163" r:id="rId2726" display="http://news.google.com/news/url?sa=t&amp;fd=R&amp;ct2=es_pe&amp;usg=AFQjCNHGrybG0jcICdAWCnBGcJ4QRvbT1w&amp;clid=c3a7d30bb8a4878e06b80cf16b898331&amp;cid=52779905635333&amp;ei=F2WHWMiaGYuhzAKHu6z4Cw&amp;url=http://elcomercio.pe/mundo/europa/may-no-puede-iniciar-brexit-sin-autorizacion-parlamento-noticia-1962912"/>
    <hyperlink ref="R2165" r:id="rId2727" location=".WIb2ksXtPGg.twitter"/>
    <hyperlink ref="R2166" r:id="rId2728"/>
    <hyperlink ref="R2173" r:id="rId2729" location=".fm0w0gvgN"/>
    <hyperlink ref="R2175" r:id="rId2730" location="xtor=AL-[internal_traffic]--[rss.rbc.ru]-[top_stories_brief_news"/>
    <hyperlink ref="R2177" r:id="rId2731"/>
    <hyperlink ref="R2179" r:id="rId2732"/>
    <hyperlink ref="R2190" r:id="rId2733"/>
    <hyperlink ref="R2191" r:id="rId2734"/>
    <hyperlink ref="R2193" r:id="rId2735"/>
    <hyperlink ref="R2197" r:id="rId2736"/>
    <hyperlink ref="R2211" r:id="rId2737"/>
    <hyperlink ref="R2212" r:id="rId2738"/>
    <hyperlink ref="R2213" r:id="rId2739"/>
    <hyperlink ref="R2214" r:id="rId2740"/>
    <hyperlink ref="R2217" r:id="rId2741"/>
    <hyperlink ref="R2221" r:id="rId2742"/>
    <hyperlink ref="R2224" r:id="rId2743"/>
    <hyperlink ref="R2225" r:id="rId2744"/>
    <hyperlink ref="R2226" r:id="rId2745"/>
    <hyperlink ref="R2227" r:id="rId2746"/>
    <hyperlink ref="R2228" r:id="rId2747"/>
    <hyperlink ref="R2232" r:id="rId2748"/>
    <hyperlink ref="R2235" r:id="rId2749"/>
    <hyperlink ref="R2237" r:id="rId2750" location=".WIdlW1PRd4s.twitter"/>
    <hyperlink ref="R2238" r:id="rId2751"/>
    <hyperlink ref="R2240" r:id="rId2752" location="xtor=RSS-37"/>
    <hyperlink ref="R2241" r:id="rId2753"/>
    <hyperlink ref="R2242" r:id="rId2754"/>
    <hyperlink ref="R2243" r:id="rId2755"/>
    <hyperlink ref="R2248" r:id="rId2756"/>
    <hyperlink ref="R2251" r:id="rId2757"/>
    <hyperlink ref="R2253" r:id="rId2758"/>
    <hyperlink ref="R2259" r:id="rId2759"/>
    <hyperlink ref="R2261" r:id="rId2760"/>
    <hyperlink ref="R2264" r:id="rId2761"/>
    <hyperlink ref="R2265" r:id="rId2762"/>
    <hyperlink ref="R2267" r:id="rId2763"/>
    <hyperlink ref="R2268" r:id="rId2764"/>
    <hyperlink ref="R2271" r:id="rId2765"/>
    <hyperlink ref="R2272" r:id="rId2766"/>
    <hyperlink ref="R2273" r:id="rId2767"/>
    <hyperlink ref="R2277" r:id="rId2768"/>
    <hyperlink ref="R2278" r:id="rId2769"/>
    <hyperlink ref="R2281" r:id="rId2770"/>
    <hyperlink ref="R2287" r:id="rId2771"/>
    <hyperlink ref="R2289" r:id="rId2772"/>
    <hyperlink ref="R2291" r:id="rId2773"/>
    <hyperlink ref="R2292" r:id="rId2774"/>
    <hyperlink ref="R2294" r:id="rId2775"/>
    <hyperlink ref="R2295" r:id="rId2776"/>
    <hyperlink ref="R2296" r:id="rId2777"/>
    <hyperlink ref="R2298" r:id="rId2778"/>
    <hyperlink ref="R2300" r:id="rId2779"/>
    <hyperlink ref="R2301" r:id="rId2780"/>
    <hyperlink ref="R2302" r:id="rId2781"/>
    <hyperlink ref="R2303" r:id="rId2782"/>
    <hyperlink ref="R2304" r:id="rId2783"/>
    <hyperlink ref="R2305" r:id="rId2784"/>
    <hyperlink ref="R2306" r:id="rId2785"/>
    <hyperlink ref="R2307" r:id="rId2786"/>
    <hyperlink ref="R2308" r:id="rId2787"/>
    <hyperlink ref="R2309" r:id="rId2788"/>
    <hyperlink ref="R2310" r:id="rId2789"/>
    <hyperlink ref="R2318" r:id="rId2790"/>
    <hyperlink ref="R2321" r:id="rId2791"/>
    <hyperlink ref="R2324" r:id="rId2792"/>
    <hyperlink ref="R2335" r:id="rId2793"/>
    <hyperlink ref="R2339" r:id="rId2794"/>
    <hyperlink ref="R2348" r:id="rId2795"/>
    <hyperlink ref="R2349" r:id="rId2796"/>
    <hyperlink ref="R2350" r:id="rId2797"/>
    <hyperlink ref="R2351" r:id="rId2798"/>
    <hyperlink ref="R2352" r:id="rId2799"/>
    <hyperlink ref="R2353" r:id="rId2800"/>
    <hyperlink ref="R2354" r:id="rId2801"/>
    <hyperlink ref="R2357" r:id="rId2802"/>
    <hyperlink ref="R2361" r:id="rId2803"/>
    <hyperlink ref="R2362" r:id="rId2804"/>
    <hyperlink ref="R2366" r:id="rId2805"/>
    <hyperlink ref="R2367" r:id="rId2806"/>
    <hyperlink ref="R2372" r:id="rId2807"/>
    <hyperlink ref="R2373" r:id="rId2808"/>
    <hyperlink ref="R2374" r:id="rId2809"/>
    <hyperlink ref="R2379" r:id="rId2810"/>
    <hyperlink ref="R2381" r:id="rId2811"/>
    <hyperlink ref="R2392" r:id="rId2812"/>
    <hyperlink ref="R2396" r:id="rId2813"/>
    <hyperlink ref="R2397" r:id="rId2814"/>
    <hyperlink ref="R2398" r:id="rId2815"/>
    <hyperlink ref="R2399" r:id="rId2816"/>
    <hyperlink ref="R2409" r:id="rId2817"/>
    <hyperlink ref="R2414" r:id="rId2818"/>
    <hyperlink ref="R2419" r:id="rId2819"/>
    <hyperlink ref="R2425" r:id="rId2820"/>
    <hyperlink ref="R2426" r:id="rId2821"/>
    <hyperlink ref="R2427" r:id="rId2822"/>
    <hyperlink ref="R2428" r:id="rId2823"/>
    <hyperlink ref="R2429" r:id="rId2824"/>
    <hyperlink ref="R2430" r:id="rId2825"/>
    <hyperlink ref="R2431" r:id="rId2826"/>
    <hyperlink ref="R2432" r:id="rId2827"/>
    <hyperlink ref="R2433" r:id="rId2828"/>
    <hyperlink ref="R2436" r:id="rId2829"/>
    <hyperlink ref="R2439" r:id="rId2830"/>
    <hyperlink ref="R2440" r:id="rId2831"/>
    <hyperlink ref="R2441" r:id="rId2832"/>
    <hyperlink ref="R2442" r:id="rId2833"/>
    <hyperlink ref="R2443" r:id="rId2834"/>
    <hyperlink ref="R2444" r:id="rId2835"/>
    <hyperlink ref="R2445" r:id="rId2836"/>
    <hyperlink ref="R2450" r:id="rId2837"/>
    <hyperlink ref="R2458" r:id="rId2838"/>
    <hyperlink ref="R2461" r:id="rId2839"/>
    <hyperlink ref="R2462" r:id="rId2840"/>
    <hyperlink ref="R2463" r:id="rId2841"/>
    <hyperlink ref="R2464" r:id="rId2842"/>
    <hyperlink ref="R2465" r:id="rId2843"/>
    <hyperlink ref="R2468" r:id="rId2844"/>
    <hyperlink ref="R2470" r:id="rId2845"/>
    <hyperlink ref="R2474" r:id="rId2846"/>
    <hyperlink ref="R2477" r:id="rId2847" display="http://bankingnews.gr/%CF%84%CE%B5%CF%87%CE%BD%CE%B9%CE%BA%CE%AE-%CE%B1%CE%BD%CE%AC%CE%BB%CF%85%CF%83%CE%B7-%CE%B5%CE%BA%CE%B8%CE%AD%CF%83%CE%B5%CE%B9%CF%82/item/290135-ing-%CE%B1%CF%81%CE%BD%CE%B7%CF%84%CE%B9%CE%BA%CE%AE-%CE%B3%CE%B9%CE%B1-%CF%84%CE%B7-%CF%83%CF%84%CE%B5%CF%81%CE%BB%CE%AF%CE%BD%CE%B1-%CE%B7-%CE%B5%CE%BD%CE%AF%CF%83%CF%87%CF%85%CF%83%CE%B7-%CF%84%CE%B7%CF%82-%CF%80%CE%BF%CE%BB%CE%B9%CF%84%CE%B9%CE%BA%CE%AE%CF%82-%CE%B1%CE%B2%CE%B5%CE%B2%CE%B1%CE%B9%CF%8C%CF%84%CE%B7%CF%84%CE%B1%CF%82-%CE%BC%CE%B5%CF%84%CE%AC-%CF%84%CE%B7-%CE%B4%CE%B9%CE%BA%CE%B1%CF%83%CF%84%CE%B9%CE%BA%CE%AE-%CE%B1%CF%80%CF%8C%CF%86%CE%B1%CF%83%CE%B7-%CE%B3%CE%B9%CE%B1-%CF%84%CE%BF-brexit.html"/>
    <hyperlink ref="R2481" r:id="rId2848"/>
    <hyperlink ref="R2482" r:id="rId2849"/>
    <hyperlink ref="R2483" r:id="rId2850"/>
    <hyperlink ref="R2487" r:id="rId2851"/>
    <hyperlink ref="R2488" r:id="rId2852"/>
    <hyperlink ref="R2492" r:id="rId2853"/>
    <hyperlink ref="R2493" r:id="rId2854"/>
    <hyperlink ref="R2494" r:id="rId2855"/>
    <hyperlink ref="R2495" r:id="rId2856"/>
    <hyperlink ref="R2496" r:id="rId2857"/>
    <hyperlink ref="R2498" r:id="rId2858"/>
    <hyperlink ref="R2499" r:id="rId2859"/>
    <hyperlink ref="R2500" r:id="rId2860"/>
    <hyperlink ref="R2501" r:id="rId2861"/>
    <hyperlink ref="R2505" r:id="rId2862"/>
    <hyperlink ref="R2506" r:id="rId2863"/>
    <hyperlink ref="R2507" r:id="rId2864"/>
    <hyperlink ref="R2512" r:id="rId2865"/>
    <hyperlink ref="R2515" r:id="rId2866"/>
    <hyperlink ref="R2516" r:id="rId2867"/>
    <hyperlink ref="R2518" r:id="rId2868" location="ICID=sharebar_twitter"/>
    <hyperlink ref="R2519" r:id="rId2869"/>
    <hyperlink ref="R2520" r:id="rId2870"/>
    <hyperlink ref="R2523" r:id="rId2871"/>
    <hyperlink ref="R2528" r:id="rId2872"/>
    <hyperlink ref="R2529" r:id="rId2873"/>
    <hyperlink ref="R2533" r:id="rId2874"/>
    <hyperlink ref="R2536" r:id="rId2875"/>
    <hyperlink ref="R2538" r:id="rId2876"/>
    <hyperlink ref="R2539" r:id="rId2877"/>
    <hyperlink ref="R2548" r:id="rId2878"/>
    <hyperlink ref="R2549" r:id="rId2879"/>
    <hyperlink ref="R2550" r:id="rId2880"/>
    <hyperlink ref="R2555" r:id="rId2881"/>
    <hyperlink ref="R2556" r:id="rId2882"/>
    <hyperlink ref="R2562" r:id="rId2883"/>
    <hyperlink ref="R2565" r:id="rId2884"/>
    <hyperlink ref="R2566" r:id="rId2885"/>
    <hyperlink ref="R2572" r:id="rId2886"/>
    <hyperlink ref="R2573" r:id="rId2887" display="http://news.google.com/news/url?sa=t&amp;fd=R&amp;ct2=uk&amp;usg=AFQjCNG6da62jt95jjJiAoywGVzjQZI-QA&amp;clid=c3a7d30bb8a4878e06b80cf16b898331&amp;cid=52779358527086&amp;ei=p2WHWJDiI9W7zAKS6oGoDw&amp;url=http://www.independent.co.uk/news/uk/home-news/brexit-latest-news-microsoft-major-companies-pull-business-from-uk-jobs-import-tariffs-eu-single-a7543641.html"/>
    <hyperlink ref="R2576" r:id="rId2888"/>
    <hyperlink ref="R2578" r:id="rId2889"/>
    <hyperlink ref="R2580" r:id="rId2890"/>
    <hyperlink ref="R2581" r:id="rId2891"/>
    <hyperlink ref="R2584" r:id="rId2892"/>
    <hyperlink ref="R2590" r:id="rId2893"/>
    <hyperlink ref="R2592" r:id="rId2894"/>
    <hyperlink ref="R2593" r:id="rId2895"/>
    <hyperlink ref="R2603" r:id="rId2896"/>
    <hyperlink ref="R2604" r:id="rId2897"/>
    <hyperlink ref="R2605" r:id="rId2898"/>
    <hyperlink ref="R2606" r:id="rId2899"/>
    <hyperlink ref="R2607" r:id="rId2900"/>
    <hyperlink ref="R2608" r:id="rId2901"/>
    <hyperlink ref="R2622" r:id="rId2902"/>
    <hyperlink ref="R2626" r:id="rId2903"/>
    <hyperlink ref="R2627" r:id="rId2904"/>
    <hyperlink ref="R2629" r:id="rId2905"/>
    <hyperlink ref="R2630" r:id="rId2906"/>
    <hyperlink ref="R2642" r:id="rId2907"/>
    <hyperlink ref="R2643" r:id="rId2908"/>
    <hyperlink ref="R2644" r:id="rId2909"/>
    <hyperlink ref="R2645" r:id="rId2910"/>
    <hyperlink ref="R2646" r:id="rId2911"/>
    <hyperlink ref="R2647" r:id="rId2912"/>
    <hyperlink ref="R2653" r:id="rId2913"/>
    <hyperlink ref="R2658" r:id="rId2914"/>
    <hyperlink ref="R2662" r:id="rId2915"/>
    <hyperlink ref="R2663" r:id="rId2916"/>
    <hyperlink ref="R2664" r:id="rId2917"/>
    <hyperlink ref="R2673" r:id="rId2918"/>
    <hyperlink ref="R2674" r:id="rId2919"/>
    <hyperlink ref="R2676" r:id="rId2920"/>
    <hyperlink ref="R2678" r:id="rId2921"/>
    <hyperlink ref="R2679" r:id="rId2922"/>
    <hyperlink ref="R2680" r:id="rId2923"/>
    <hyperlink ref="R2682" r:id="rId2924" location="ixzz4Wgo50yeE"/>
    <hyperlink ref="R2686" r:id="rId2925"/>
    <hyperlink ref="R2692" r:id="rId2926"/>
    <hyperlink ref="R2693" r:id="rId2927"/>
    <hyperlink ref="R2694" r:id="rId2928"/>
    <hyperlink ref="R2697" r:id="rId2929"/>
    <hyperlink ref="R2698" r:id="rId2930"/>
    <hyperlink ref="R2704" r:id="rId2931"/>
    <hyperlink ref="R2705" r:id="rId2932"/>
    <hyperlink ref="R2706" r:id="rId2933"/>
    <hyperlink ref="R2707" r:id="rId2934"/>
    <hyperlink ref="R2714" r:id="rId2935"/>
    <hyperlink ref="R2715" r:id="rId2936"/>
    <hyperlink ref="R2716" r:id="rId2937"/>
    <hyperlink ref="R2718" r:id="rId2938"/>
    <hyperlink ref="R2719" r:id="rId2939" location="ixzz4WgbXXip9"/>
    <hyperlink ref="R2726" r:id="rId2940"/>
    <hyperlink ref="R2735" r:id="rId2941"/>
    <hyperlink ref="R2737" r:id="rId2942"/>
    <hyperlink ref="R2738" r:id="rId2943"/>
    <hyperlink ref="R2746" r:id="rId2944"/>
    <hyperlink ref="R2747" r:id="rId2945"/>
    <hyperlink ref="R2748" r:id="rId2946"/>
    <hyperlink ref="R2749" r:id="rId2947"/>
    <hyperlink ref="R2751" r:id="rId2948"/>
    <hyperlink ref="R2753" r:id="rId2949"/>
    <hyperlink ref="R2754" r:id="rId2950"/>
    <hyperlink ref="R2755" r:id="rId2951"/>
    <hyperlink ref="R2757" r:id="rId2952"/>
    <hyperlink ref="R2759" r:id="rId2953"/>
    <hyperlink ref="R2760" r:id="rId2954"/>
    <hyperlink ref="R2761" r:id="rId2955"/>
    <hyperlink ref="R2762" r:id="rId2956"/>
    <hyperlink ref="R2763" r:id="rId2957"/>
    <hyperlink ref="R2764" r:id="rId2958"/>
    <hyperlink ref="R2766" r:id="rId2959"/>
    <hyperlink ref="R2772" r:id="rId2960"/>
    <hyperlink ref="R2774" r:id="rId2961"/>
    <hyperlink ref="R2777" r:id="rId2962"/>
    <hyperlink ref="R2778" r:id="rId2963"/>
    <hyperlink ref="R2779" r:id="rId2964"/>
    <hyperlink ref="R2780" r:id="rId2965"/>
    <hyperlink ref="R2781" r:id="rId2966"/>
    <hyperlink ref="R2787" r:id="rId2967"/>
    <hyperlink ref="R2797" r:id="rId2968"/>
    <hyperlink ref="R2798" r:id="rId2969"/>
    <hyperlink ref="R2800" r:id="rId2970"/>
    <hyperlink ref="R2801" r:id="rId2971"/>
    <hyperlink ref="R2802" r:id="rId2972"/>
    <hyperlink ref="R2804" r:id="rId2973"/>
    <hyperlink ref="R2811" r:id="rId2974"/>
    <hyperlink ref="R2816" r:id="rId2975"/>
    <hyperlink ref="R2819" r:id="rId2976"/>
    <hyperlink ref="R2821" r:id="rId2977"/>
    <hyperlink ref="R2822" r:id="rId2978"/>
    <hyperlink ref="R2827" r:id="rId2979"/>
    <hyperlink ref="R2828" r:id="rId2980"/>
    <hyperlink ref="R2831" r:id="rId2981"/>
    <hyperlink ref="R2832" r:id="rId2982"/>
    <hyperlink ref="R2836" r:id="rId2983"/>
    <hyperlink ref="R2837" r:id="rId2984"/>
    <hyperlink ref="R2838" r:id="rId2985"/>
    <hyperlink ref="R2839" r:id="rId2986"/>
    <hyperlink ref="R2840" r:id="rId2987"/>
    <hyperlink ref="R2841" r:id="rId2988"/>
    <hyperlink ref="R2842" r:id="rId2989"/>
    <hyperlink ref="R2847" r:id="rId2990"/>
    <hyperlink ref="R2849" r:id="rId2991"/>
    <hyperlink ref="R2850" r:id="rId2992"/>
    <hyperlink ref="R2851" r:id="rId2993"/>
    <hyperlink ref="R2852" r:id="rId2994"/>
    <hyperlink ref="R2853" r:id="rId2995"/>
    <hyperlink ref="R2855" r:id="rId2996"/>
    <hyperlink ref="R2856" r:id="rId2997"/>
    <hyperlink ref="R2857" r:id="rId2998"/>
    <hyperlink ref="R2858" r:id="rId2999"/>
    <hyperlink ref="R2860" r:id="rId3000"/>
    <hyperlink ref="R2861" r:id="rId3001"/>
    <hyperlink ref="R2862" r:id="rId3002"/>
    <hyperlink ref="R2863" r:id="rId3003"/>
    <hyperlink ref="R2864" r:id="rId3004"/>
    <hyperlink ref="R2865" r:id="rId3005"/>
    <hyperlink ref="R2867" r:id="rId3006"/>
    <hyperlink ref="R2868" r:id="rId3007"/>
    <hyperlink ref="R2870" r:id="rId3008"/>
    <hyperlink ref="R2871" r:id="rId3009"/>
    <hyperlink ref="R2872" r:id="rId3010"/>
    <hyperlink ref="R2875" r:id="rId3011"/>
    <hyperlink ref="R2876" r:id="rId3012"/>
    <hyperlink ref="R2877" r:id="rId3013"/>
    <hyperlink ref="R2878" r:id="rId3014"/>
    <hyperlink ref="R2879" r:id="rId3015"/>
    <hyperlink ref="R2880" r:id="rId3016"/>
    <hyperlink ref="R2881" r:id="rId3017"/>
    <hyperlink ref="R2883" r:id="rId3018"/>
    <hyperlink ref="R2884" r:id="rId3019"/>
    <hyperlink ref="R2885" r:id="rId3020"/>
    <hyperlink ref="R2889" r:id="rId3021"/>
    <hyperlink ref="R2892" r:id="rId3022"/>
    <hyperlink ref="R2900" r:id="rId3023"/>
    <hyperlink ref="R2902" r:id="rId3024"/>
    <hyperlink ref="R2903" r:id="rId3025" display="https://www.dailyfx.com/forex/fundamental/daily_briefing/session_briefing/daily_fundamentals/2017/01/24/sterling-usd-seek-support-srepstans.html?DFXfeeds=forex%3Afundamental%3Adaily_briefing%3Asession_briefing%3Adaily_fundamentals&amp;utm_source=dlvr.it&amp;utm_medium=twitter"/>
    <hyperlink ref="R2909" r:id="rId3026"/>
    <hyperlink ref="R2911" r:id="rId3027"/>
    <hyperlink ref="R2912" r:id="rId3028"/>
    <hyperlink ref="R2913" r:id="rId3029"/>
    <hyperlink ref="R2916" r:id="rId3030"/>
    <hyperlink ref="R2918" r:id="rId3031"/>
    <hyperlink ref="R2921" r:id="rId3032"/>
    <hyperlink ref="R2922" r:id="rId3033"/>
    <hyperlink ref="R2923" r:id="rId3034"/>
    <hyperlink ref="R2929" r:id="rId3035"/>
    <hyperlink ref="R2930" r:id="rId3036"/>
    <hyperlink ref="R2931" r:id="rId3037"/>
    <hyperlink ref="R2933" r:id="rId3038"/>
    <hyperlink ref="R2934" r:id="rId3039"/>
    <hyperlink ref="R2937" r:id="rId3040"/>
    <hyperlink ref="R2938" r:id="rId3041"/>
    <hyperlink ref="R2947" r:id="rId3042"/>
    <hyperlink ref="R2952" r:id="rId3043"/>
    <hyperlink ref="R2953" r:id="rId3044"/>
    <hyperlink ref="R2954" r:id="rId3045"/>
    <hyperlink ref="R2963" r:id="rId3046"/>
    <hyperlink ref="R2964" r:id="rId3047"/>
    <hyperlink ref="R2965" r:id="rId3048"/>
    <hyperlink ref="R2966" r:id="rId3049"/>
    <hyperlink ref="R2969" r:id="rId3050"/>
    <hyperlink ref="R2971" r:id="rId3051"/>
    <hyperlink ref="R2981" r:id="rId3052"/>
    <hyperlink ref="R2982" r:id="rId3053"/>
    <hyperlink ref="R2983" r:id="rId3054"/>
    <hyperlink ref="R2984" r:id="rId3055"/>
    <hyperlink ref="R2986" r:id="rId3056" location="ixzz4Wgo50yeE"/>
    <hyperlink ref="R2987" r:id="rId3057"/>
    <hyperlink ref="R2989" r:id="rId3058"/>
    <hyperlink ref="R2990" r:id="rId3059"/>
    <hyperlink ref="R2991" r:id="rId3060"/>
    <hyperlink ref="R2992" r:id="rId3061"/>
    <hyperlink ref="R2994" r:id="rId3062"/>
    <hyperlink ref="R2995" r:id="rId3063"/>
    <hyperlink ref="R2996" r:id="rId3064"/>
    <hyperlink ref="R2998" r:id="rId3065"/>
    <hyperlink ref="R3007" r:id="rId3066"/>
    <hyperlink ref="R3009" r:id="rId3067"/>
    <hyperlink ref="R3012" r:id="rId3068"/>
    <hyperlink ref="R3013" r:id="rId3069"/>
    <hyperlink ref="R3014" r:id="rId3070"/>
    <hyperlink ref="R3015" r:id="rId3071"/>
    <hyperlink ref="R3021" r:id="rId3072"/>
    <hyperlink ref="R3024" r:id="rId3073"/>
    <hyperlink ref="R3025" r:id="rId3074"/>
    <hyperlink ref="R3026" r:id="rId3075"/>
    <hyperlink ref="R3028" r:id="rId3076"/>
    <hyperlink ref="R3029" r:id="rId3077"/>
    <hyperlink ref="R3030" r:id="rId3078"/>
    <hyperlink ref="R3031" r:id="rId3079"/>
    <hyperlink ref="R3032" r:id="rId3080"/>
    <hyperlink ref="R3034" r:id="rId3081"/>
    <hyperlink ref="R3037" r:id="rId3082"/>
    <hyperlink ref="R3039" r:id="rId3083"/>
    <hyperlink ref="R3045" r:id="rId3084"/>
    <hyperlink ref="R3047" r:id="rId3085"/>
    <hyperlink ref="R3053" r:id="rId3086"/>
    <hyperlink ref="R3057" r:id="rId3087"/>
    <hyperlink ref="R3058" r:id="rId3088"/>
    <hyperlink ref="R3061" r:id="rId3089"/>
    <hyperlink ref="R3068" r:id="rId3090"/>
    <hyperlink ref="R3069" r:id="rId3091"/>
    <hyperlink ref="R3070" r:id="rId3092"/>
    <hyperlink ref="R3075" r:id="rId3093"/>
    <hyperlink ref="R3077" r:id="rId3094"/>
    <hyperlink ref="R3079" r:id="rId3095"/>
    <hyperlink ref="R3082" r:id="rId3096" display="https://www.dailyfx.com/forex/fundamental/daily_briefing/session_briefing/daily_fundamentals/2017/01/24/sterling-usd-seek-support-srepstans.html?DFXfeeds=forex%3Afundamental%3Adaily_briefing%3Asession_briefing%3Adaily_fundamentals&amp;utm_source=dlvr.it&amp;utm_medium=twitter"/>
    <hyperlink ref="R3083" r:id="rId3097"/>
    <hyperlink ref="R3089" r:id="rId3098"/>
    <hyperlink ref="R3090" r:id="rId3099"/>
    <hyperlink ref="V1776" r:id="rId3100" location="!/freshnm/status/823900739961401345"/>
    <hyperlink ref="V1777" r:id="rId3101" location="!/jnassetta/status/823900741240811521"/>
    <hyperlink ref="V1778" r:id="rId3102" location="!/gedoei/status/823900741777625089"/>
    <hyperlink ref="V1779" r:id="rId3103" location="!/erickduran29/status/823900742683480064"/>
    <hyperlink ref="V1780" r:id="rId3104" location="!/trapdoorcat/status/823900742805323776"/>
    <hyperlink ref="V1781" r:id="rId3105" location="!/lmoss1994/status/823900743069532160"/>
    <hyperlink ref="V1782" r:id="rId3106" location="!/pennytindall/status/823900743753203713"/>
    <hyperlink ref="V1783" r:id="rId3107" location="!/shuggie116/status/823900746777317376"/>
    <hyperlink ref="V1784" r:id="rId3108" location="!/shuggie116/status/823900746777317376"/>
    <hyperlink ref="V1785" r:id="rId3109" location="!/shuggie116/status/823900746777317376"/>
    <hyperlink ref="V1786" r:id="rId3110" location="!/kneevyl/status/823900747695869952"/>
    <hyperlink ref="V1787" r:id="rId3111" location="!/newscentury_21/status/823900749096579074"/>
    <hyperlink ref="V1788" r:id="rId3112" location="!/katecushing2/status/823900751311360001"/>
    <hyperlink ref="V1789" r:id="rId3113" location="!/normanjeffs/status/823900751659466754"/>
    <hyperlink ref="V1790" r:id="rId3114" location="!/suseleo/status/823900754364825600"/>
    <hyperlink ref="V1791" r:id="rId3115" location="!/singlemumspeaks/status/823900754377318400"/>
    <hyperlink ref="V1792" r:id="rId3116" location="!/trinternacional/status/823900754381410306"/>
    <hyperlink ref="V1793" r:id="rId3117" location="!/juliroka/status/823900756415746049"/>
    <hyperlink ref="V1794" r:id="rId3118" location="!/debrobson3/status/823900758479437824"/>
    <hyperlink ref="V1795" r:id="rId3119" location="!/meljomur/status/823900758785527810"/>
    <hyperlink ref="V1796" r:id="rId3120" location="!/a_train0/status/823900758890475520"/>
    <hyperlink ref="V1797" r:id="rId3121" location="!/nelsonyfm/status/823900758928039936"/>
    <hyperlink ref="V1798" r:id="rId3122" location="!/wpolitictime/status/823900760664469504"/>
    <hyperlink ref="V1799" r:id="rId3123" location="!/vickiieemma/status/823900760832409601"/>
    <hyperlink ref="V1800" r:id="rId3124" location="!/laurentmouillat/status/823900761990033408"/>
    <hyperlink ref="V1801" r:id="rId3125" location="!/laurentmouillat/status/823900761990033408"/>
    <hyperlink ref="V1802" r:id="rId3126" location="!/cnplus/status/823900762027659266"/>
    <hyperlink ref="V1803" r:id="rId3127" location="!/peckham_tv/status/823900763336359937"/>
    <hyperlink ref="V1804" r:id="rId3128" location="!/peckham_tv/status/823900763336359937"/>
    <hyperlink ref="V1805" r:id="rId3129" location="!/digidsmith/status/823900764884111367"/>
    <hyperlink ref="V1806" r:id="rId3130" location="!/digidsmith/status/823900764884111367"/>
    <hyperlink ref="V1807" r:id="rId3131" location="!/abad_rosa/status/823900765802610690"/>
    <hyperlink ref="V1808" r:id="rId3132" location="!/weltigi/status/823900766578450432"/>
    <hyperlink ref="V1809" r:id="rId3133" location="!/annie195821/status/823900766859563008"/>
    <hyperlink ref="V1810" r:id="rId3134" location="!/groundwrk_youth/status/823900750355058689"/>
    <hyperlink ref="V1811" r:id="rId3135" location="!/groundwrk_youth/status/823900767140593665"/>
    <hyperlink ref="V1812" r:id="rId3136" location="!/vonnmonaco/status/823900767325192192"/>
    <hyperlink ref="V1813" r:id="rId3137" location="!/cmalodemolina/status/823900767421628416"/>
    <hyperlink ref="V1814" r:id="rId3138" location="!/themaninthejar/status/823900768549879808"/>
    <hyperlink ref="V1815" r:id="rId3139" location="!/mvanderkist/status/823900768730226689"/>
    <hyperlink ref="V1816" r:id="rId3140" location="!/paul_trembath/status/823900769120387076"/>
    <hyperlink ref="V1817" r:id="rId3141" location="!/cavanught/status/823900770609328128"/>
    <hyperlink ref="V1818" r:id="rId3142" location="!/jetsolaire/status/823900770626109444"/>
    <hyperlink ref="V1819" r:id="rId3143" location="!/cuminurfacemate/status/823900772823891968"/>
    <hyperlink ref="V1820" r:id="rId3144" location="!/chuck85258/status/823900773037776896"/>
    <hyperlink ref="V1821" r:id="rId3145" location="!/chuck85258/status/823900773037776896"/>
    <hyperlink ref="V1822" r:id="rId3146" location="!/uai_seguros_bh/status/823900773914288128"/>
    <hyperlink ref="V1823" r:id="rId3147" location="!/exisgroup/status/823900774455328768"/>
    <hyperlink ref="V1824" r:id="rId3148" location="!/supplychainsuk/status/823900775499886594"/>
    <hyperlink ref="V1825" r:id="rId3149" location="!/drschoudhry/status/823900776204529664"/>
    <hyperlink ref="V1826" r:id="rId3150" location="!/mygreenpod/status/823900776510746624"/>
    <hyperlink ref="V1827" r:id="rId3151" location="!/mygreenpod/status/823900776510746624"/>
    <hyperlink ref="V1828" r:id="rId3152" location="!/vonkarama/status/823900776691105792"/>
    <hyperlink ref="V1829" r:id="rId3153" location="!/mediterrnewsnet/status/823900780071682048"/>
    <hyperlink ref="V1830" r:id="rId3154" location="!/allurejas/status/823900780339990529"/>
    <hyperlink ref="V1831" r:id="rId3155" location="!/alanell93922619/status/823900780902121472"/>
    <hyperlink ref="V1832" r:id="rId3156" location="!/otraalmamas/status/823900781116059649"/>
    <hyperlink ref="V1833" r:id="rId3157" location="!/gdlcolorado/status/823900782139441152"/>
    <hyperlink ref="V1834" r:id="rId3158" location="!/rollinghedge/status/823900783485841410"/>
    <hyperlink ref="V1835" r:id="rId3159" location="!/tessrens/status/823900783603089408"/>
    <hyperlink ref="V1836" r:id="rId3160" location="!/thejoker20161/status/823900785331367936"/>
    <hyperlink ref="V1837" r:id="rId3161" location="!/carracamcarra/status/823900786157584384"/>
    <hyperlink ref="V1838" r:id="rId3162" location="!/mylifemysay/status/823900780772098048"/>
    <hyperlink ref="V1839" r:id="rId3163" location="!/mylifemysay/status/823900780772098048"/>
    <hyperlink ref="V1840" r:id="rId3164" location="!/mylifemysay/status/823900780772098048"/>
    <hyperlink ref="V1841" r:id="rId3165" location="!/mylifemysay/status/823900788128972802"/>
    <hyperlink ref="V1842" r:id="rId3166" location="!/mylifemysay/status/823900788128972802"/>
    <hyperlink ref="V1843" r:id="rId3167" location="!/mylifemysay/status/823900788128972802"/>
    <hyperlink ref="V1844" r:id="rId3168" location="!/sadori30/status/823900788892135427"/>
    <hyperlink ref="V1845" r:id="rId3169" location="!/gtartist/status/823900789101969409"/>
    <hyperlink ref="V1846" r:id="rId3170" location="!/gtartist/status/823900789101969409"/>
    <hyperlink ref="V1847" r:id="rId3171" location="!/gtartist/status/823900789101969409"/>
    <hyperlink ref="V1848" r:id="rId3172" location="!/gtartist/status/823900789101969409"/>
    <hyperlink ref="V1849" r:id="rId3173" location="!/janiewray/status/823900789206749187"/>
    <hyperlink ref="V1850" r:id="rId3174" location="!/ilias_a/status/823900789303349248"/>
    <hyperlink ref="V1851" r:id="rId3175" location="!/johnvanreenen/status/823900789563424770"/>
    <hyperlink ref="V1852" r:id="rId3176" location="!/jasminlucci/status/823900793606639617"/>
    <hyperlink ref="V1853" r:id="rId3177" location="!/merlegkkonyvelo/status/823900798744756224"/>
    <hyperlink ref="V1854" r:id="rId3178" location="!/lord_keynes2/status/823900800766226433"/>
    <hyperlink ref="V1855" r:id="rId3179" location="!/strackhead/status/823900805346525190"/>
    <hyperlink ref="V1856" r:id="rId3180" location="!/celsiummobility/status/823900805841489921"/>
    <hyperlink ref="V1857" r:id="rId3181" location="!/lontchi/status/823900806193651713"/>
    <hyperlink ref="V1858" r:id="rId3182" location="!/winegirl73/status/823900807779196932"/>
    <hyperlink ref="V1859" r:id="rId3183" location="!/winegirl73/status/823900807779196932"/>
    <hyperlink ref="V1860" r:id="rId3184" location="!/winegirl73/status/823900807779196932"/>
    <hyperlink ref="V1861" r:id="rId3185" location="!/winegirl73/status/823900807779196932"/>
    <hyperlink ref="V1862" r:id="rId3186" location="!/turismovansmg/status/823900809184219136"/>
    <hyperlink ref="V1863" r:id="rId3187" location="!/jonparker01/status/823900809859629058"/>
    <hyperlink ref="V1864" r:id="rId3188" location="!/aalayoni/status/823900810891378688"/>
    <hyperlink ref="V1865" r:id="rId3189" location="!/mureillean/status/823900811226923009"/>
    <hyperlink ref="V1866" r:id="rId3190" location="!/yourkinfolkz/status/823900812145467392"/>
    <hyperlink ref="V1867" r:id="rId3191" location="!/jonnyofe/status/823900816939634689"/>
    <hyperlink ref="V1868" r:id="rId3192" location="!/deborahmcaleese/status/823900818122428424"/>
    <hyperlink ref="V1869" r:id="rId3193" location="!/newsweek_int/status/823900818667606017"/>
    <hyperlink ref="V1870" r:id="rId3194" location="!/metalmummy37/status/823900823323295745"/>
    <hyperlink ref="V1871" r:id="rId3195" location="!/fosteredliberty/status/823900823658917895"/>
    <hyperlink ref="V1872" r:id="rId3196" location="!/minasvan/status/823900825894330368"/>
    <hyperlink ref="V1873" r:id="rId3197" location="!/minasvans/status/823900829081927680"/>
    <hyperlink ref="V1874" r:id="rId3198" location="!/pairsonnalites/status/823900824031985664"/>
    <hyperlink ref="V1875" r:id="rId3199" location="!/pairsonnalites/status/823900825516810240"/>
    <hyperlink ref="V1876" r:id="rId3200" location="!/pairsonnalites/status/823900828318580738"/>
    <hyperlink ref="V1877" r:id="rId3201" location="!/pairsonnalites/status/823900829665009664"/>
    <hyperlink ref="V1878" r:id="rId3202" location="!/adriandelta1/status/823900829694459904"/>
    <hyperlink ref="V1879" r:id="rId3203" location="!/pairsonnalitesn/status/823900824266883072"/>
    <hyperlink ref="V1880" r:id="rId3204" location="!/pairsonnalitesn/status/823900825994936320"/>
    <hyperlink ref="V1881" r:id="rId3205" location="!/pairsonnalitesn/status/823900829010653184"/>
    <hyperlink ref="V1882" r:id="rId3206" location="!/pairsonnalitesn/status/823900830373793792"/>
    <hyperlink ref="V1883" r:id="rId3207" location="!/dancroft9/status/823900833045692418"/>
    <hyperlink ref="V1884" r:id="rId3208" location="!/dancroft9/status/823900833045692418"/>
    <hyperlink ref="V1885" r:id="rId3209" location="!/pedrorosasrinco/status/823900833876037632"/>
    <hyperlink ref="V1886" r:id="rId3210" location="!/dalstonreport/status/823900834136264705"/>
    <hyperlink ref="V1887" r:id="rId3211" location="!/vkdecorating/status/823900836417961986"/>
    <hyperlink ref="V1888" r:id="rId3212" location="!/albi2103/status/823900838724796416"/>
    <hyperlink ref="V1889" r:id="rId3213" location="!/3213_4360/status/823900838829572096"/>
    <hyperlink ref="V1890" r:id="rId3214" location="!/abacus_romford/status/823900839467220992"/>
    <hyperlink ref="V1891" r:id="rId3215" location="!/dedepatton/status/823900840041779201"/>
    <hyperlink ref="V1892" r:id="rId3216" location="!/ukipstroud/status/823900842151604225"/>
    <hyperlink ref="V1893" r:id="rId3217" location="!/thehappykipper/status/823900842587721729"/>
    <hyperlink ref="V1894" r:id="rId3218" location="!/newsofstlucia/status/823900849856479232"/>
    <hyperlink ref="V1895" r:id="rId3219" location="!/moakesj/status/823900850611482624"/>
    <hyperlink ref="V1896" r:id="rId3220" location="!/kettlewellcraig/status/823900851823644673"/>
    <hyperlink ref="V1897" r:id="rId3221" location="!/kettlewellcraig/status/823900851823644673"/>
    <hyperlink ref="V1898" r:id="rId3222" location="!/ciastan/status/823900853232926721"/>
    <hyperlink ref="V1899" r:id="rId3223" location="!/sonflowerlin/status/823900854449213440"/>
    <hyperlink ref="V1900" r:id="rId3224" location="!/markeuromark/status/823900856856743940"/>
    <hyperlink ref="V1901" r:id="rId3225" location="!/ufuomainternat3/status/823900857464979456"/>
    <hyperlink ref="V1902" r:id="rId3226" location="!/abu555511/status/823900857699803138"/>
    <hyperlink ref="V1903" r:id="rId3227" location="!/retired_actor/status/823900858215763969"/>
    <hyperlink ref="V1904" r:id="rId3228" location="!/bettpescamilla/status/823900859373330432"/>
    <hyperlink ref="V1905" r:id="rId3229" location="!/ctrentham88/status/823900860212277248"/>
    <hyperlink ref="V1906" r:id="rId3230" location="!/gmvolpi/status/823900860321333250"/>
    <hyperlink ref="V1907" r:id="rId3231" location="!/richclarke2707/status/823900860635893760"/>
    <hyperlink ref="V1908" r:id="rId3232" location="!/onalienrico/status/823900861038530560"/>
    <hyperlink ref="V1909" r:id="rId3233" location="!/fx_piprunner/status/823900861449510913"/>
    <hyperlink ref="V1910" r:id="rId3234" location="!/mpcsmith/status/823900863366303744"/>
    <hyperlink ref="V1911" r:id="rId3235" location="!/belkysspainusa/status/823900865203412993"/>
    <hyperlink ref="V1912" r:id="rId3236" location="!/rolomelende/status/823900867338338305"/>
    <hyperlink ref="V1913" r:id="rId3237" location="!/riforward/status/823900867464228865"/>
    <hyperlink ref="V1914" r:id="rId3238" location="!/guillaumedaudin/status/823900775948681216"/>
    <hyperlink ref="V1915" r:id="rId3239" location="!/afpfr/status/823900867749380096"/>
    <hyperlink ref="V1916" r:id="rId3240" location="!/portugaltextil/status/823900868101701632"/>
    <hyperlink ref="V1917" r:id="rId3241" location="!/ernestoledder/status/823900868420530176"/>
    <hyperlink ref="V1918" r:id="rId3242" location="!/stefanoagnoli/status/823900869263585283"/>
    <hyperlink ref="V1919" r:id="rId3243" location="!/cajni/status/823900869678735361"/>
    <hyperlink ref="V1920" r:id="rId3244" location="!/mbetka23/status/823900872027570177"/>
    <hyperlink ref="V1921" r:id="rId3245" location="!/investinglatest/status/823900872598032384"/>
    <hyperlink ref="V1922" r:id="rId3246" location="!/mean_marine/status/823900876137959428"/>
    <hyperlink ref="V1923" r:id="rId3247" location="!/xiomanar20/status/823900876607803393"/>
    <hyperlink ref="V1924" r:id="rId3248" location="!/rhwsolicitors2/status/823900879996801024"/>
    <hyperlink ref="V1925" r:id="rId3249" location="!/teslatraderco/status/823900884451074049"/>
    <hyperlink ref="V1926" r:id="rId3250" location="!/rocknrobin456/status/823900885285826562"/>
    <hyperlink ref="V1927" r:id="rId3251" location="!/pbrat40plus/status/823900885726142464"/>
    <hyperlink ref="V1928" r:id="rId3252" location="!/netzwerkebd/status/823900885969408000"/>
    <hyperlink ref="V1929" r:id="rId3253" location="!/netzwerkebd/status/823900885969408000"/>
    <hyperlink ref="V1930" r:id="rId3254" location="!/wolsinghamearl/status/823900887752077315"/>
    <hyperlink ref="V1931" r:id="rId3255" location="!/obeid_elie/status/823900888037289985"/>
    <hyperlink ref="V1932" r:id="rId3256" location="!/4xtradeideas/status/823900889794617344"/>
    <hyperlink ref="V1933" r:id="rId3257" location="!/mrmirth/status/823900891736580096"/>
    <hyperlink ref="V1934" r:id="rId3258" location="!/stephenkenny01/status/823900893862969344"/>
    <hyperlink ref="V1935" r:id="rId3259" location="!/garythealba/status/823900894483873793"/>
    <hyperlink ref="V1936" r:id="rId3260" location="!/virgiliomassimo/status/823900895486349312"/>
    <hyperlink ref="V1937" r:id="rId3261" location="!/canary0791/status/823900895704399873"/>
    <hyperlink ref="V1938" r:id="rId3262" location="!/worldnews_net/status/823900899731013632"/>
    <hyperlink ref="V1939" r:id="rId3263" location="!/skiryakos17/status/823900901282811904"/>
    <hyperlink ref="V1940" r:id="rId3264" location="!/luckysam83/status/823900901693882369"/>
    <hyperlink ref="V1941" r:id="rId3265" location="!/peabots13/status/823900901890887680"/>
    <hyperlink ref="V1942" r:id="rId3266" location="!/cleddauradio/status/823900902381801474"/>
    <hyperlink ref="V1943" r:id="rId3267" location="!/ukveritas1/status/823900902843187200"/>
    <hyperlink ref="V1944" r:id="rId3268" location="!/ukveritas1/status/823900902843187200"/>
    <hyperlink ref="V1945" r:id="rId3269" location="!/bbattmer/status/823900830822703104"/>
    <hyperlink ref="V1946" r:id="rId3270" location="!/bbattmer/status/823900902876676098"/>
    <hyperlink ref="V1947" r:id="rId3271" location="!/1nekorektna/status/823900903346466816"/>
    <hyperlink ref="V1948" r:id="rId3272" location="!/1nekorektna/status/823900903346466816"/>
    <hyperlink ref="V1949" r:id="rId3273" location="!/courtneytenz/status/823900903656800257"/>
    <hyperlink ref="V1950" r:id="rId3274" location="!/littlewisehen/status/823900903770091520"/>
    <hyperlink ref="V1951" r:id="rId3275" location="!/twittiptop/status/823900905745457152"/>
    <hyperlink ref="V1952" r:id="rId3276" location="!/jermaine_151/status/823900906794188800"/>
    <hyperlink ref="V1953" r:id="rId3277" location="!/jordan_lotus/status/823900907440144384"/>
    <hyperlink ref="V1954" r:id="rId3278" location="!/shirleycooga/status/823900907574280198"/>
    <hyperlink ref="V1955" r:id="rId3279" location="!/brexitjames/status/823900907901452288"/>
    <hyperlink ref="V1956" r:id="rId3280" location="!/patjdp/status/823900909893799936"/>
    <hyperlink ref="V1957" r:id="rId3281" location="!/fsblouises/status/823900911739269120"/>
    <hyperlink ref="V1958" r:id="rId3282" location="!/fsblouises/status/823900911739269120"/>
    <hyperlink ref="V1959" r:id="rId3283" location="!/luisnuxx/status/823900912385138688"/>
    <hyperlink ref="V1960" r:id="rId3284" location="!/peterwellman/status/823900913374896129"/>
    <hyperlink ref="V1961" r:id="rId3285" location="!/absoldudox/status/823900913614069760"/>
    <hyperlink ref="V1962" r:id="rId3286" location="!/davrwu/status/823900915438600192"/>
    <hyperlink ref="V1963" r:id="rId3287" location="!/mrbumpa/status/823900916604669955"/>
    <hyperlink ref="V1964" r:id="rId3288" location="!/mrbumpa/status/823900916604669955"/>
    <hyperlink ref="V1965" r:id="rId3289" location="!/ishmashaw/status/823900922514460672"/>
    <hyperlink ref="V1966" r:id="rId3290" location="!/mytradingbuddy/status/823900924368355328"/>
    <hyperlink ref="V1967" r:id="rId3291" location="!/ivanwhite48/status/823900926486450177"/>
    <hyperlink ref="V1968" r:id="rId3292" location="!/newsbossindia/status/823900928516374529"/>
    <hyperlink ref="V1969" r:id="rId3293" location="!/newsbossindia/status/823900930017853442"/>
    <hyperlink ref="V1970" r:id="rId3294" location="!/roubiniglobal/status/823900930240376834"/>
    <hyperlink ref="V1971" r:id="rId3295" location="!/tycoeden/status/823900931318226945"/>
    <hyperlink ref="V1972" r:id="rId3296" location="!/tycoeden/status/823900931318226945"/>
    <hyperlink ref="V1973" r:id="rId3297" location="!/ajennnyyy/status/823900932039704577"/>
    <hyperlink ref="V1974" r:id="rId3298" location="!/voteyessept/status/823900932169760769"/>
    <hyperlink ref="V1975" r:id="rId3299" location="!/zestcity/status/823900932844953601"/>
    <hyperlink ref="V1976" r:id="rId3300" location="!/parnellpilch/status/823900934317215745"/>
    <hyperlink ref="V1977" r:id="rId3301" location="!/parnellpilch/status/823900934317215745"/>
    <hyperlink ref="V1978" r:id="rId3302" location="!/agsdudley/status/823900938767306752"/>
    <hyperlink ref="V1979" r:id="rId3303" location="!/johncaveausten/status/823900939413295105"/>
    <hyperlink ref="V1980" r:id="rId3304" location="!/ii_newsdesk/status/823900940960940033"/>
    <hyperlink ref="V1981" r:id="rId3305" location="!/joepublic99/status/823900942823227393"/>
    <hyperlink ref="V1982" r:id="rId3306" location="!/joepublic99/status/823900942823227393"/>
    <hyperlink ref="V1983" r:id="rId3307" location="!/cioblogs/status/823900948808531968"/>
    <hyperlink ref="V1984" r:id="rId3308" location="!/radioconstanta/status/823900951710994432"/>
    <hyperlink ref="V1985" r:id="rId3309" location="!/ecashregisters/status/823900952738533379"/>
    <hyperlink ref="V1986" r:id="rId3310" location="!/btwverhoging/status/823900952830902273"/>
    <hyperlink ref="V1987" r:id="rId3311" location="!/hannah120589/status/823900953657020416"/>
    <hyperlink ref="V1988" r:id="rId3312" location="!/ladyofalba/status/823900953967493120"/>
    <hyperlink ref="V1989" r:id="rId3313" location="!/bastionradio/status/823900955020292096"/>
    <hyperlink ref="V1990" r:id="rId3314" location="!/bastionradio/status/823900955020292096"/>
    <hyperlink ref="V1991" r:id="rId3315" location="!/bastionradio/status/823900955020292096"/>
    <hyperlink ref="V1992" r:id="rId3316" location="!/_billythefish_/status/823900958589681665"/>
    <hyperlink ref="V1993" r:id="rId3317" location="!/lili_scalantes/status/823900958631612416"/>
    <hyperlink ref="V1994" r:id="rId3318" location="!/angel_jay71/status/823900959705337856"/>
    <hyperlink ref="V1995" r:id="rId3319" location="!/angel_jay71/status/823900959705337856"/>
    <hyperlink ref="V1996" r:id="rId3320" location="!/angel_jay71/status/823900959705337856"/>
    <hyperlink ref="V1997" r:id="rId3321" location="!/schenkjeanette/status/823900961429159936"/>
    <hyperlink ref="V1998" r:id="rId3322" location="!/deasbad/status/823900961471139840"/>
    <hyperlink ref="V1999" r:id="rId3323" location="!/hristiyanlik/status/823900961890533378"/>
    <hyperlink ref="V2000" r:id="rId3324" location="!/brianviner/status/823900962884612097"/>
    <hyperlink ref="V2001" r:id="rId3325" location="!/jchr5667/status/823900963627003908"/>
    <hyperlink ref="V2002" r:id="rId3326" location="!/jchr5667/status/823900963627003908"/>
    <hyperlink ref="V2003" r:id="rId3327" location="!/jchr5667/status/823900963627003908"/>
    <hyperlink ref="V2004" r:id="rId3328" location="!/richbears/status/823900964163817472"/>
    <hyperlink ref="V2005" r:id="rId3329" location="!/olgarosales_/status/823900964168024064"/>
    <hyperlink ref="V2006" r:id="rId3330" location="!/bouncyger/status/823900964398710784"/>
    <hyperlink ref="V2007" r:id="rId3331" location="!/dartfacts/status/823900965489229826"/>
    <hyperlink ref="V2008" r:id="rId3332" location="!/comeandjoinus45/status/823900966118391811"/>
    <hyperlink ref="V2009" r:id="rId3333" location="!/barbarabone/status/823900967028588544"/>
    <hyperlink ref="V2010" r:id="rId3334" location="!/annjsimpson61/status/823900967770984448"/>
    <hyperlink ref="V2011" r:id="rId3335" location="!/superfind/status/823900969545170944"/>
    <hyperlink ref="V2012" r:id="rId3336" location="!/annapotrykus/status/823900971180945409"/>
    <hyperlink ref="V2013" r:id="rId3337" location="!/888scott/status/823900971298422785"/>
    <hyperlink ref="V2014" r:id="rId3338" location="!/888scott/status/823900971298422785"/>
    <hyperlink ref="V2015" r:id="rId3339" location="!/lindabestwalter/status/823900971621318656"/>
    <hyperlink ref="V2016" r:id="rId3340" location="!/firlachiel/status/823900973445816322"/>
    <hyperlink ref="V2017" r:id="rId3341" location="!/ferrari9242/status/823900976914501632"/>
    <hyperlink ref="V2018" r:id="rId3342" location="!/jamescoe07/status/823900977099108353"/>
    <hyperlink ref="V2019" r:id="rId3343" location="!/josepdanino/status/823900977677864960"/>
    <hyperlink ref="V2020" r:id="rId3344" location="!/annmariedouglas/status/823900979510775809"/>
    <hyperlink ref="V2021" r:id="rId3345" location="!/barbaranairn/status/823900980257456128"/>
    <hyperlink ref="V2022" r:id="rId3346" location="!/charlescollier/status/823900980668407808"/>
    <hyperlink ref="V2023" r:id="rId3347" location="!/eleganttardiff/status/823900984346902529"/>
    <hyperlink ref="V2024" r:id="rId3348" location="!/twittachicca/status/823900984686637056"/>
    <hyperlink ref="V2025" r:id="rId3349" location="!/wildwalkerwoman/status/823900985345142785"/>
    <hyperlink ref="V2026" r:id="rId3350" location="!/harrygodwinson/status/823900986116804609"/>
    <hyperlink ref="V2027" r:id="rId3351" location="!/mrs_beahm/status/823900986154610689"/>
    <hyperlink ref="V2028" r:id="rId3352" location="!/skierschat/status/823900987064717313"/>
    <hyperlink ref="V2029" r:id="rId3353" location="!/legaltoday/status/823900989589770242"/>
    <hyperlink ref="V2030" r:id="rId3354" location="!/swampbro58/status/823900991229718528"/>
    <hyperlink ref="V2031" r:id="rId3355" location="!/xvillalba1/status/823900947478966277"/>
    <hyperlink ref="V2032" r:id="rId3356" location="!/xvillalba1/status/823900995474325504"/>
    <hyperlink ref="V2033" r:id="rId3357" location="!/sprtg1/status/823900995939749889"/>
    <hyperlink ref="V2034" r:id="rId3358" location="!/radioallen/status/823900996086747136"/>
    <hyperlink ref="V2035" r:id="rId3359" location="!/propergandiste/status/823900996321427456"/>
    <hyperlink ref="V2036" r:id="rId3360" location="!/quadratin_jal/status/823900996434739201"/>
    <hyperlink ref="V2037" r:id="rId3361" location="!/pcsavage/status/823900996682313731"/>
    <hyperlink ref="V2038" r:id="rId3362" location="!/asbaj97/status/823900997366009856"/>
    <hyperlink ref="V2039" r:id="rId3363" location="!/asbaj97/status/823900997366009856"/>
    <hyperlink ref="V2040" r:id="rId3364" location="!/asbaj97/status/823900997366009856"/>
    <hyperlink ref="V2041" r:id="rId3365" location="!/cameronjmclark/status/823900998275977216"/>
    <hyperlink ref="V2042" r:id="rId3366" location="!/pichelmanngroup/status/823900998448005120"/>
    <hyperlink ref="V2043" r:id="rId3367" location="!/pichelmanngroup/status/823900998448005120"/>
    <hyperlink ref="V2044" r:id="rId3368" location="!/lauvegas123/status/823900999672823808"/>
    <hyperlink ref="V2045" r:id="rId3369" location="!/cpw_56/status/823901000893419521"/>
    <hyperlink ref="V2046" r:id="rId3370" location="!/cpw_56/status/823901000893419521"/>
    <hyperlink ref="V2047" r:id="rId3371" location="!/cpw_56/status/823900867820654592"/>
    <hyperlink ref="V2048" r:id="rId3372" location="!/cpw_56/status/823900867820654592"/>
    <hyperlink ref="V2049" r:id="rId3373" location="!/cpw_56/status/823900938222108672"/>
    <hyperlink ref="V2050" r:id="rId3374" location="!/siobhanmbishop/status/823901002860359680"/>
    <hyperlink ref="V2051" r:id="rId3375" location="!/studentidco/status/823901004227813380"/>
    <hyperlink ref="V2052" r:id="rId3376" location="!/studentidco/status/823901004227813380"/>
    <hyperlink ref="V2053" r:id="rId3377" location="!/fxs_finance_it/status/823901006157279243"/>
    <hyperlink ref="V2054" r:id="rId3378" location="!/hervegogo/status/823901007088234496"/>
    <hyperlink ref="V2055" r:id="rId3379" location="!/meryrosstapia/status/823901008950661123"/>
    <hyperlink ref="V2056" r:id="rId3380" location="!/jabbatm/status/823901010217340928"/>
    <hyperlink ref="V2057" r:id="rId3381" location="!/mike69003/status/823901011618254850"/>
    <hyperlink ref="V2058" r:id="rId3382" location="!/mike69003/status/823901011618254850"/>
    <hyperlink ref="V2059" r:id="rId3383" location="!/mydoggigi/status/823901014596194305"/>
    <hyperlink ref="V2060" r:id="rId3384" location="!/tetburyboy/status/823901014633877504"/>
    <hyperlink ref="V2061" r:id="rId3385" location="!/elarrissy/status/823901016022253568"/>
    <hyperlink ref="V2062" r:id="rId3386" location="!/elarrissy/status/823901016022253568"/>
    <hyperlink ref="V2063" r:id="rId3387" location="!/niamhstweet/status/823901016613683201"/>
    <hyperlink ref="V2064" r:id="rId3388" location="!/lianamurphy/status/823900783095717888"/>
    <hyperlink ref="V2065" r:id="rId3389" location="!/lianamurphy/status/823900783095717888"/>
    <hyperlink ref="V2066" r:id="rId3390" location="!/lianamurphy/status/823901016739422208"/>
    <hyperlink ref="V2067" r:id="rId3391" location="!/lianamurphy/status/823901016739422208"/>
    <hyperlink ref="V2068" r:id="rId3392" location="!/lianamurphy/status/823901016739422208"/>
    <hyperlink ref="V2069" r:id="rId3393" location="!/redpolitics/status/823901017448345602"/>
    <hyperlink ref="V2070" r:id="rId3394" location="!/naive_in/status/823901019226734592"/>
    <hyperlink ref="V2071" r:id="rId3395" location="!/__accountants/status/823901020195528704"/>
    <hyperlink ref="V2072" r:id="rId3396" location="!/ps1nt/status/823901020648509440"/>
    <hyperlink ref="V2073" r:id="rId3397" location="!/gab_gab251/status/823901020904390656"/>
    <hyperlink ref="V2074" r:id="rId3398" location="!/hannahjewan/status/823901021982355457"/>
    <hyperlink ref="V2075" r:id="rId3399" location="!/hannahjewan/status/823901021982355457"/>
    <hyperlink ref="V2076" r:id="rId3400" location="!/sammyjh29/status/823901024436031490"/>
    <hyperlink ref="V2077" r:id="rId3401" location="!/tornadonewslink/status/823901024641490944"/>
    <hyperlink ref="V2078" r:id="rId3402" location="!/trustmoha/status/823901025333608450"/>
    <hyperlink ref="V2079" r:id="rId3403" location="!/trustmoha/status/823901025333608450"/>
    <hyperlink ref="V2080" r:id="rId3404" location="!/freyfox87/status/823901025740451840"/>
    <hyperlink ref="V2081" r:id="rId3405" location="!/freyfox87/status/823901025740451840"/>
    <hyperlink ref="V2082" r:id="rId3406" location="!/eureporter_th/status/823901030224162816"/>
    <hyperlink ref="V2083" r:id="rId3407" location="!/romort628/status/823901030882623489"/>
    <hyperlink ref="V2084" r:id="rId3408" location="!/romort628/status/823901030882623489"/>
    <hyperlink ref="V2085" r:id="rId3409" location="!/greg_callus/status/823901031117574144"/>
    <hyperlink ref="V2086" r:id="rId3410" location="!/michelleegan14/status/823901031818022912"/>
    <hyperlink ref="V2087" r:id="rId3411" location="!/the_puffin_post/status/823901032874934272"/>
    <hyperlink ref="V2088" r:id="rId3412" location="!/peterkenyon/status/823901035769036802"/>
    <hyperlink ref="V2089" r:id="rId3413" location="!/atbigger/status/823901036821811200"/>
    <hyperlink ref="V2090" r:id="rId3414" location="!/resinanian/status/823901037639634944"/>
    <hyperlink ref="V2091" r:id="rId3415" location="!/sburall/status/823901037857832960"/>
    <hyperlink ref="V2092" r:id="rId3416" location="!/quilts_uk/status/823901038340141056"/>
    <hyperlink ref="V2093" r:id="rId3417" location="!/paulbayes/status/823901038717571073"/>
    <hyperlink ref="V2094" r:id="rId3418" location="!/debsf319/status/823901038751191040"/>
    <hyperlink ref="V2095" r:id="rId3419" location="!/niaccurshi/status/823901039090929665"/>
    <hyperlink ref="V2096" r:id="rId3420" location="!/jon_mumford1982/status/823901040848277505"/>
    <hyperlink ref="V2097" r:id="rId3421" location="!/ewebb53/status/823901041053798400"/>
    <hyperlink ref="V2098" r:id="rId3422" location="!/ewebb53/status/823900968391737344"/>
    <hyperlink ref="V2099" r:id="rId3423" location="!/eureporter_il/status/823901044321173504"/>
    <hyperlink ref="V2100" r:id="rId3424" location="!/dfinanceuk/status/823901045575352321"/>
    <hyperlink ref="V2101" r:id="rId3425" location="!/clintwillie/status/823901046388965377"/>
    <hyperlink ref="V2102" r:id="rId3426" location="!/boletinoficioso/status/823901046791610370"/>
    <hyperlink ref="V2103" r:id="rId3427" location="!/rf_jenkins/status/823901047324340227"/>
    <hyperlink ref="V2104" r:id="rId3428" location="!/cmcnxo_/status/823901049010405377"/>
    <hyperlink ref="V2105" r:id="rId3429" location="!/richabprichard/status/823901049538965504"/>
    <hyperlink ref="V2106" r:id="rId3430" location="!/eleanorbell2015/status/823901049987670016"/>
    <hyperlink ref="V2107" r:id="rId3431" location="!/ponderoustomes/status/823901050671431680"/>
    <hyperlink ref="V2108" r:id="rId3432" location="!/lauradv84/status/823901052105879553"/>
    <hyperlink ref="V2109" r:id="rId3433" location="!/midohiomilitia/status/823901054861504521"/>
    <hyperlink ref="V2110" r:id="rId3434" location="!/getonebill/status/823901055977213952"/>
    <hyperlink ref="V2111" r:id="rId3435" location="!/reptoid_hunter/status/823901057977909248"/>
    <hyperlink ref="V2112" r:id="rId3436" location="!/reptoid_hunter/status/823901057977909248"/>
    <hyperlink ref="V2113" r:id="rId3437" location="!/reptoid_hunter/status/823901057977909248"/>
    <hyperlink ref="V2114" r:id="rId3438" location="!/phil_phee/status/823901058044989440"/>
    <hyperlink ref="V2115" r:id="rId3439" location="!/phil_phee/status/823901058044989440"/>
    <hyperlink ref="V2116" r:id="rId3440" location="!/altermedias/status/823901058288197633"/>
    <hyperlink ref="V2117" r:id="rId3441" location="!/itsmegssxo/status/823901060221861889"/>
    <hyperlink ref="V2118" r:id="rId3442" location="!/rgarage90210/status/823901060288888832"/>
    <hyperlink ref="V2119" r:id="rId3443" location="!/tradinginthezen/status/823901061232685057"/>
    <hyperlink ref="V2120" r:id="rId3444" location="!/rtm_chrisdruce/status/823901062109298688"/>
    <hyperlink ref="V2121" r:id="rId3445" location="!/kimmaytube/status/823901064093138945"/>
    <hyperlink ref="V2122" r:id="rId3446" location="!/cup12321/status/823901066379018240"/>
    <hyperlink ref="V2123" r:id="rId3447" location="!/cup12321/status/823901066379018240"/>
    <hyperlink ref="V2124" r:id="rId3448" location="!/okertbrian/status/823901068090347520"/>
    <hyperlink ref="V2125" r:id="rId3449" location="!/ideal_career/status/823901070770454528"/>
    <hyperlink ref="V2126" r:id="rId3450" location="!/ideal_career/status/823901070770454528"/>
    <hyperlink ref="V2127" r:id="rId3451" location="!/ideal_career/status/823901070770454528"/>
    <hyperlink ref="V2128" r:id="rId3452" location="!/paolampaommm/status/823901071424765954"/>
    <hyperlink ref="V2129" r:id="rId3453" location="!/thisisptb/status/823901072515276804"/>
    <hyperlink ref="V2130" r:id="rId3454" location="!/democraafrica/status/823901074247524352"/>
    <hyperlink ref="V2131" r:id="rId3455" location="!/fearoffreedom/status/823901074339696640"/>
    <hyperlink ref="V2132" r:id="rId3456" location="!/johnuwlatlarge/status/823901074872356865"/>
    <hyperlink ref="V2133" r:id="rId3457" location="!/thegoldthorpes/status/823901076218843137"/>
    <hyperlink ref="V2134" r:id="rId3458" location="!/digitalrebelion/status/823901076571164672"/>
    <hyperlink ref="V2135" r:id="rId3459" location="!/chepalacios16/status/823901078777450496"/>
    <hyperlink ref="V2136" r:id="rId3460" location="!/sreynolds196777/status/823901025102872576"/>
    <hyperlink ref="V2137" r:id="rId3461" location="!/sreynolds196777/status/823901079343603713"/>
    <hyperlink ref="V2138" r:id="rId3462" location="!/sreynolds196777/status/823901079343603713"/>
    <hyperlink ref="V2139" r:id="rId3463" location="!/missjensa/status/823901080555757568"/>
    <hyperlink ref="V2140" r:id="rId3464" location="!/therealedgoff/status/823901081952514048"/>
    <hyperlink ref="V2141" r:id="rId3465" location="!/therealedgoff/status/823901081952514048"/>
    <hyperlink ref="V2142" r:id="rId3466" location="!/sw_fla_realtor/status/823901087027646466"/>
    <hyperlink ref="V2143" r:id="rId3467" location="!/mayfairfx/status/823901087249866753"/>
    <hyperlink ref="V2144" r:id="rId3468" location="!/mostafizuracca/status/823901088692785156"/>
    <hyperlink ref="V2145" r:id="rId3469" location="!/twbrigden/status/823901088717881347"/>
    <hyperlink ref="V2146" r:id="rId3470" location="!/cliffpavlovic/status/823901091783966721"/>
    <hyperlink ref="V2147" r:id="rId3471" location="!/citizen_usa1/status/823901093683982340"/>
    <hyperlink ref="V2148" r:id="rId3472" location="!/citizen_usa1/status/823901093683982340"/>
    <hyperlink ref="V2149" r:id="rId3473" location="!/anonymoss115/status/823900949253095424"/>
    <hyperlink ref="V2150" r:id="rId3474" location="!/anonymoss115/status/823901093772095489"/>
    <hyperlink ref="V2151" r:id="rId3475" location="!/anonymoss115/status/823901093772095489"/>
    <hyperlink ref="V2152" r:id="rId3476" location="!/wilberbrothers9/status/823900921683918848"/>
    <hyperlink ref="V2153" r:id="rId3477" location="!/sshorion/status/823901094044663810"/>
    <hyperlink ref="V2154" r:id="rId3478" location="!/mwgehring/status/823901095894388736"/>
    <hyperlink ref="V2155" r:id="rId3479" location="!/mwgehring/status/823901095894388736"/>
    <hyperlink ref="V2156" r:id="rId3480" location="!/vacp5/status/823901096523550720"/>
    <hyperlink ref="V2157" r:id="rId3481" location="!/thefarmingforum/status/823901097190428672"/>
    <hyperlink ref="V2158" r:id="rId3482" location="!/worldeventbible/status/823901100055130112"/>
    <hyperlink ref="V2159" r:id="rId3483" location="!/que211/status/823901100390711297"/>
    <hyperlink ref="V2160" r:id="rId3484" location="!/k810mt/status/823901101141454848"/>
    <hyperlink ref="V2161" r:id="rId3485" location="!/berkshiretweets/status/823901102999539712"/>
    <hyperlink ref="V2162" r:id="rId3486" location="!/poliscismiles/status/823901103506997248"/>
    <hyperlink ref="V2163" r:id="rId3487" location="!/karlasundey/status/823901104383606784"/>
    <hyperlink ref="V2164" r:id="rId3488" location="!/rmchapple/status/823901107290308609"/>
    <hyperlink ref="V2165" r:id="rId3489" location="!/4549m/status/823901107818733568"/>
    <hyperlink ref="V2166" r:id="rId3490" location="!/mlkstudios/status/823901110436065280"/>
    <hyperlink ref="V2167" r:id="rId3491" location="!/imogenmathers/status/823901111413329921"/>
    <hyperlink ref="V2168" r:id="rId3492" location="!/imogenmathers/status/823901111413329921"/>
    <hyperlink ref="V2169" r:id="rId3493" location="!/imogenmathers/status/823901111413329921"/>
    <hyperlink ref="V2170" r:id="rId3494" location="!/imogenmathers/status/823901111413329921"/>
    <hyperlink ref="V2171" r:id="rId3495" location="!/imogenmathers/status/823901111413329921"/>
    <hyperlink ref="V2172" r:id="rId3496" location="!/ccbaxter/status/823901111488806912"/>
    <hyperlink ref="V2173" r:id="rId3497" location="!/staircase2/status/823901111941824512"/>
    <hyperlink ref="V2174" r:id="rId3498" location="!/bobby_seran/status/823901112466030592"/>
    <hyperlink ref="V2175" r:id="rId3499" location="!/mir0tv0rets/status/823901112818343937"/>
    <hyperlink ref="V2176" r:id="rId3500" location="!/mke__curlingclu/status/823901113925664771"/>
    <hyperlink ref="V2177" r:id="rId3501" location="!/andrecunhaolive/status/823901114995277824"/>
    <hyperlink ref="V2178" r:id="rId3502" location="!/sonne1917/status/823901115934797824"/>
    <hyperlink ref="V2179" r:id="rId3503" location="!/humantouch/status/823901116152877056"/>
    <hyperlink ref="V2180" r:id="rId3504" location="!/nickywoolner/status/823901117927006217"/>
    <hyperlink ref="V2181" r:id="rId3505" location="!/nickywoolner/status/823901117927006217"/>
    <hyperlink ref="V2182" r:id="rId3506" location="!/gavreilly/status/823901118589714432"/>
    <hyperlink ref="V2183" r:id="rId3507" location="!/cwisskirchen/status/823901119466340353"/>
    <hyperlink ref="V2184" r:id="rId3508" location="!/perversecoma/status/823901120049324032"/>
    <hyperlink ref="V2185" r:id="rId3509" location="!/nycjaneyvee/status/823901121089511425"/>
    <hyperlink ref="V2186" r:id="rId3510" location="!/nycjaneyvee/status/823901121089511425"/>
    <hyperlink ref="V2187" r:id="rId3511" location="!/s8_linda/status/823901090106195970"/>
    <hyperlink ref="V2188" r:id="rId3512" location="!/s8_linda/status/823901122335219712"/>
    <hyperlink ref="V2189" r:id="rId3513" location="!/petehynd/status/823901125418094593"/>
    <hyperlink ref="V2190" r:id="rId3514" location="!/daryljackson/status/823901125569028096"/>
    <hyperlink ref="V2191" r:id="rId3515" location="!/oniifemelunma/status/823901126596710400"/>
    <hyperlink ref="V2192" r:id="rId3516" location="!/cheshirekaz/status/823901126756040705"/>
    <hyperlink ref="V2193" r:id="rId3517" location="!/shtrafnoy/status/823901129369092097"/>
    <hyperlink ref="V2194" r:id="rId3518" location="!/astrasolo92/status/823901130048606212"/>
    <hyperlink ref="V2195" r:id="rId3519" location="!/ayebelamanthony/status/823901130639949824"/>
    <hyperlink ref="V2196" r:id="rId3520" location="!/alwaysthinkhow/status/823901131340333061"/>
    <hyperlink ref="V2197" r:id="rId3521" location="!/cloonclock/status/823901135991930881"/>
    <hyperlink ref="V2198" r:id="rId3522" location="!/gemmariggsfilm/status/823901138328154113"/>
    <hyperlink ref="V2199" r:id="rId3523" location="!/bayiskendr/status/823900996204118016"/>
    <hyperlink ref="V2200" r:id="rId3524" location="!/bayiskendr/status/823900996204118016"/>
    <hyperlink ref="V2201" r:id="rId3525" location="!/bayiskendr/status/823901138894385153"/>
    <hyperlink ref="V2202" r:id="rId3526" location="!/bayiskendr/status/823901138894385153"/>
    <hyperlink ref="V2203" r:id="rId3527" location="!/tomcroft123/status/823901139838136320"/>
    <hyperlink ref="V2204" r:id="rId3528" location="!/meriacarrera/status/823901140056178688"/>
    <hyperlink ref="V2205" r:id="rId3529" location="!/juug4l/status/823901141490659330"/>
    <hyperlink ref="V2206" r:id="rId3530" location="!/leighjackson100/status/823901143122214913"/>
    <hyperlink ref="V2207" r:id="rId3531" location="!/leighjackson100/status/823901143122214913"/>
    <hyperlink ref="V2208" r:id="rId3532" location="!/outoftweet123/status/823901143361261568"/>
    <hyperlink ref="V2209" r:id="rId3533" location="!/outoftweet123/status/823901143361261568"/>
    <hyperlink ref="V2210" r:id="rId3534" location="!/craigblaylock/status/823901144133017600"/>
    <hyperlink ref="V2211" r:id="rId3535" location="!/anitaalhelm/status/823901146800472065"/>
    <hyperlink ref="V2212" r:id="rId3536" location="!/mark_goedhart/status/823901147878584320"/>
    <hyperlink ref="V2213" r:id="rId3537" location="!/chickdelalynch/status/823901148151037954"/>
    <hyperlink ref="V2214" r:id="rId3538" location="!/joan_cm/status/823901149937934338"/>
    <hyperlink ref="V2215" r:id="rId3539" location="!/gfromas1/status/823901150428663809"/>
    <hyperlink ref="V2216" r:id="rId3540" location="!/gfromas1/status/823901150428663809"/>
    <hyperlink ref="V2217" r:id="rId3541" location="!/khabarantar/status/823901150521028613"/>
    <hyperlink ref="V2218" r:id="rId3542" location="!/74josef/status/823901151686967297"/>
    <hyperlink ref="V2219" r:id="rId3543" location="!/chartist48/status/823901152555270150"/>
    <hyperlink ref="V2220" r:id="rId3544" location="!/firetrench/status/823901153469562882"/>
    <hyperlink ref="V2221" r:id="rId3545" location="!/israelnewslinks/status/823901154660798464"/>
    <hyperlink ref="V2222" r:id="rId3546" location="!/lessthan140_/status/823901155537260545"/>
    <hyperlink ref="V2223" r:id="rId3547" location="!/banndit78/status/823901158985125889"/>
    <hyperlink ref="V2224" r:id="rId3548" location="!/chepstowpeople/status/823901159043846144"/>
    <hyperlink ref="V2225" r:id="rId3549" location="!/chepstowpeople/status/823901159043846144"/>
    <hyperlink ref="V2226" r:id="rId3550" location="!/diegomtze/status/823901161048653825"/>
    <hyperlink ref="V2227" r:id="rId3551" location="!/newsjunkiejon/status/823901161178669056"/>
    <hyperlink ref="V2228" r:id="rId3552" location="!/vtmnieuws/status/823900783791972352"/>
    <hyperlink ref="V2229" r:id="rId3553" location="!/phd2468/status/823901162067886081"/>
    <hyperlink ref="V2230" r:id="rId3554" location="!/jones1066ad/status/823901163292622848"/>
    <hyperlink ref="V2231" r:id="rId3555" location="!/olumide_mind/status/823901110666690560"/>
    <hyperlink ref="V2232" r:id="rId3556" location="!/olumide_mind/status/823901163628199936"/>
    <hyperlink ref="V2233" r:id="rId3557" location="!/lsegovernment/status/823901165817630722"/>
    <hyperlink ref="V2234" r:id="rId3558" location="!/lsegovernment/status/823901165817630722"/>
    <hyperlink ref="V2235" r:id="rId3559" location="!/chris_458/status/823901166287327232"/>
    <hyperlink ref="V2236" r:id="rId3560" location="!/calvin_wade/status/823901166291525632"/>
    <hyperlink ref="V2237" r:id="rId3561" location="!/extra_lauram/status/823901167637975042"/>
    <hyperlink ref="V2238" r:id="rId3562" location="!/theindybusiness/status/823901170515247105"/>
    <hyperlink ref="V2239" r:id="rId3563" location="!/haywoodsvoice/status/823901171467292676"/>
    <hyperlink ref="V2240" r:id="rId3564" location="!/lenoirpaulx/status/823901172230656002"/>
    <hyperlink ref="V2241" r:id="rId3565" location="!/tarekk_alex/status/823901172331409408"/>
    <hyperlink ref="V2242" r:id="rId3566" location="!/hermitaurous/status/823901172457209859"/>
    <hyperlink ref="V2243" r:id="rId3567" location="!/hermitaurous/status/823901172457209859"/>
    <hyperlink ref="V2244" r:id="rId3568" location="!/mikeowilliams/status/823901173920972801"/>
    <hyperlink ref="V2245" r:id="rId3569" location="!/mikeowilliams/status/823901007046410242"/>
    <hyperlink ref="V2246" r:id="rId3570" location="!/mikeowilliams/status/823901007046410242"/>
    <hyperlink ref="V2247" r:id="rId3571" location="!/mikeowilliams/status/823901007046410242"/>
    <hyperlink ref="V2248" r:id="rId3572" location="!/dscientificly/status/823901174084603905"/>
    <hyperlink ref="V2249" r:id="rId3573" location="!/botzarelli/status/823901176529907713"/>
    <hyperlink ref="V2250" r:id="rId3574" location="!/lyndae222/status/823901177012068353"/>
    <hyperlink ref="V2251" r:id="rId3575" location="!/kieran0444/status/823901177117102082"/>
    <hyperlink ref="V2252" r:id="rId3576" location="!/clarknat/status/823901177960165376"/>
    <hyperlink ref="V2253" r:id="rId3577" location="!/clarknat/status/823900936468856833"/>
    <hyperlink ref="V2254" r:id="rId3578" location="!/farrahfazal/status/823901180208304129"/>
    <hyperlink ref="V2255" r:id="rId3579" location="!/farrahfazal/status/823901180208304129"/>
    <hyperlink ref="V2256" r:id="rId3580" location="!/marielynch99/status/823901181793726465"/>
    <hyperlink ref="V2257" r:id="rId3581" location="!/awayfromthekeys/status/823901187841867777"/>
    <hyperlink ref="V2258" r:id="rId3582" location="!/evisceratormk2/status/823901188177428480"/>
    <hyperlink ref="V2259" r:id="rId3583" location="!/reuters_italia/status/823901191339814912"/>
    <hyperlink ref="V2260" r:id="rId3584" location="!/tuftymonk/status/823901191620923397"/>
    <hyperlink ref="V2261" r:id="rId3585" location="!/owen_gomez/status/823901191843155969"/>
    <hyperlink ref="V2262" r:id="rId3586" location="!/wkruszelnicka/status/823901193038659586"/>
    <hyperlink ref="V2263" r:id="rId3587" location="!/wkruszelnicka/status/823901193038659586"/>
    <hyperlink ref="V2264" r:id="rId3588" location="!/hunglikeamidgie/status/823901193495781376"/>
    <hyperlink ref="V2265" r:id="rId3589" location="!/ketugaamega/status/823901195156811777"/>
    <hyperlink ref="V2266" r:id="rId3590" location="!/goyodorado/status/823901196079480832"/>
    <hyperlink ref="V2267" r:id="rId3591" location="!/politicalnigel/status/823901197077770240"/>
    <hyperlink ref="V2268" r:id="rId3592" location="!/bassemvaudais/status/823901197291626500"/>
    <hyperlink ref="V2269" r:id="rId3593" location="!/pperrin/status/823901198403125248"/>
    <hyperlink ref="V2270" r:id="rId3594" location="!/lskurrus/status/823901198877069312"/>
    <hyperlink ref="V2271" r:id="rId3595" location="!/jackietvpsychic/status/823901201213308928"/>
    <hyperlink ref="V2272" r:id="rId3596" location="!/providencebuzz/status/823901201766825985"/>
    <hyperlink ref="V2273" r:id="rId3597" location="!/junocudj/status/823901202375200768"/>
    <hyperlink ref="V2274" r:id="rId3598" location="!/jazzy74/status/823901203939594241"/>
    <hyperlink ref="V2275" r:id="rId3599" location="!/jazzy74/status/823901203939594241"/>
    <hyperlink ref="V2276" r:id="rId3600" location="!/jazzy74/status/823901203939594241"/>
    <hyperlink ref="V2277" r:id="rId3601" location="!/gerheffernan11/status/823901204791103488"/>
    <hyperlink ref="V2278" r:id="rId3602" location="!/gerheffernan11/status/823901204791103488"/>
    <hyperlink ref="V2279" r:id="rId3603" location="!/wmorrison365/status/823901205399302146"/>
    <hyperlink ref="V2280" r:id="rId3604" location="!/wmorrison365/status/823901205399302146"/>
    <hyperlink ref="V2281" r:id="rId3605" location="!/eradio/status/823901206082785281"/>
    <hyperlink ref="V2282" r:id="rId3606" location="!/christophermcg8/status/823901095147827201"/>
    <hyperlink ref="V2283" r:id="rId3607" location="!/christophermcg8/status/823901207496392704"/>
    <hyperlink ref="V2284" r:id="rId3608" location="!/christophermcg8/status/823901207496392704"/>
    <hyperlink ref="V2285" r:id="rId3609" location="!/christophermcg8/status/823901207496392704"/>
    <hyperlink ref="V2286" r:id="rId3610" location="!/prismspiritual/status/823901210415693824"/>
    <hyperlink ref="V2287" r:id="rId3611" location="!/nabarroesp/status/823901210851897347"/>
    <hyperlink ref="V2288" r:id="rId3612" location="!/chesswife/status/823900771234250754"/>
    <hyperlink ref="V2289" r:id="rId3613" location="!/chesswife/status/823901215734067200"/>
    <hyperlink ref="V2290" r:id="rId3614" location="!/leechjoe21/status/823901218829373440"/>
    <hyperlink ref="V2291" r:id="rId3615" location="!/pauleva12635663/status/823901220469358593"/>
    <hyperlink ref="V2292" r:id="rId3616" location="!/bottone6/status/823901221622874112"/>
    <hyperlink ref="V2293" r:id="rId3617" location="!/sn4k3pli5kin/status/823901222038077440"/>
    <hyperlink ref="V2294" r:id="rId3618" location="!/niko_zed/status/823901222885150722"/>
    <hyperlink ref="V2295" r:id="rId3619" location="!/pablo__arenas/status/823901225095602176"/>
    <hyperlink ref="V2296" r:id="rId3620" location="!/innovasheon/status/823901225334648833"/>
    <hyperlink ref="V2297" r:id="rId3621" location="!/mikkil/status/823900798740496385"/>
    <hyperlink ref="V2298" r:id="rId3622" location="!/dngrfld/status/823901142799290368"/>
    <hyperlink ref="V2299" r:id="rId3623" location="!/dngrfld/status/823901226194636800"/>
    <hyperlink ref="V2300" r:id="rId3624" location="!/carlcarano/status/823901229625516032"/>
    <hyperlink ref="V2301" r:id="rId3625" location="!/judalon_harris/status/823901230946746368"/>
    <hyperlink ref="V2302" r:id="rId3626" location="!/judalon_harris/status/823901230946746368"/>
    <hyperlink ref="V2303" r:id="rId3627" location="!/wh4tth3puck/status/823901233526280192"/>
    <hyperlink ref="V2304" r:id="rId3628" location="!/tjameswriter/status/823901236562952193"/>
    <hyperlink ref="V2305" r:id="rId3629" location="!/tjameswriter/status/823901236562952193"/>
    <hyperlink ref="V2306" r:id="rId3630" location="!/tjameswriter/status/823901236562952193"/>
    <hyperlink ref="V2307" r:id="rId3631" location="!/jtrader88/status/823901237510897664"/>
    <hyperlink ref="V2308" r:id="rId3632" location="!/bbqbobs/status/823901237674381313"/>
    <hyperlink ref="V2309" r:id="rId3633" location="!/palayo/status/823901238278443008"/>
    <hyperlink ref="V2310" r:id="rId3634" location="!/palayo/status/823901238278443008"/>
    <hyperlink ref="V2311" r:id="rId3635" location="!/bathgatesnp/status/823901238643322881"/>
    <hyperlink ref="V2312" r:id="rId3636" location="!/dannysherms/status/823901240945995776"/>
    <hyperlink ref="V2313" r:id="rId3637" location="!/fionagrahame/status/823901241260523520"/>
    <hyperlink ref="V2314" r:id="rId3638" location="!/munoznotired/status/823901241902329856"/>
    <hyperlink ref="V2315" r:id="rId3639" location="!/benisdangerous/status/823901152995516416"/>
    <hyperlink ref="V2316" r:id="rId3640" location="!/benisdangerous/status/823901152995516416"/>
    <hyperlink ref="V2317" r:id="rId3641" location="!/benisdangerous/status/823901243051343876"/>
    <hyperlink ref="V2318" r:id="rId3642" location="!/surepchelp/status/823901243496087552"/>
    <hyperlink ref="V2319" r:id="rId3643" location="!/abigaildesu/status/823901243567390724"/>
    <hyperlink ref="V2320" r:id="rId3644" location="!/abigaildesu/status/823901243567390724"/>
    <hyperlink ref="V2321" r:id="rId3645" location="!/rossshouston/status/823901247723945984"/>
    <hyperlink ref="V2322" r:id="rId3646" location="!/timjonesstaffs/status/823901211967492097"/>
    <hyperlink ref="V2323" r:id="rId3647" location="!/timjonesstaffs/status/823901211967492097"/>
    <hyperlink ref="V2324" r:id="rId3648" location="!/timjonesstaffs/status/823901248927793152"/>
    <hyperlink ref="V2325" r:id="rId3649" location="!/pattyx19_/status/823901252308389892"/>
    <hyperlink ref="V2326" r:id="rId3650" location="!/pattyx19_/status/823901252308389892"/>
    <hyperlink ref="V2327" r:id="rId3651" location="!/lou_jones355/status/823901252320903169"/>
    <hyperlink ref="V2328" r:id="rId3652" location="!/cheryl_milne/status/823901252673212417"/>
    <hyperlink ref="V2329" r:id="rId3653" location="!/cheryl_milne/status/823901252673212417"/>
    <hyperlink ref="V2330" r:id="rId3654" location="!/cheryl_milne/status/823901252673212417"/>
    <hyperlink ref="V2331" r:id="rId3655" location="!/www_money/status/823901253113643009"/>
    <hyperlink ref="V2332" r:id="rId3656" location="!/sandysneddon/status/823901253256224768"/>
    <hyperlink ref="V2333" r:id="rId3657" location="!/peteleyden/status/823901254040457217"/>
    <hyperlink ref="V2334" r:id="rId3658" location="!/kimshirley123/status/823901256808824832"/>
    <hyperlink ref="V2335" r:id="rId3659" location="!/ngt67/status/823901257303728130"/>
    <hyperlink ref="V2336" r:id="rId3660" location="!/gkfx/status/823901258457239558"/>
    <hyperlink ref="V2337" r:id="rId3661" location="!/lewishardy/status/823901259040100354"/>
    <hyperlink ref="V2338" r:id="rId3662" location="!/lewishardy/status/823901259040100354"/>
    <hyperlink ref="V2339" r:id="rId3663" location="!/kwecosse/status/823900833448398848"/>
    <hyperlink ref="V2340" r:id="rId3664" location="!/kwecosse/status/823901259375767552"/>
    <hyperlink ref="V2341" r:id="rId3665" location="!/kwecosse/status/823901259375767552"/>
    <hyperlink ref="V2342" r:id="rId3666" location="!/roonirocko/status/823901259480567808"/>
    <hyperlink ref="V2343" r:id="rId3667" location="!/upsadaisy3/status/823901259761676289"/>
    <hyperlink ref="V2344" r:id="rId3668" location="!/slapmebassup/status/823901261112152065"/>
    <hyperlink ref="V2345" r:id="rId3669" location="!/foeverintherye/status/823901262940958720"/>
    <hyperlink ref="V2346" r:id="rId3670" location="!/oliverschraylor/status/823901263028977664"/>
    <hyperlink ref="V2347" r:id="rId3671" location="!/luciacalleja_01/status/823901263653982209"/>
    <hyperlink ref="V2348" r:id="rId3672" location="!/londonerabroad/status/823901081054875648"/>
    <hyperlink ref="V2349" r:id="rId3673" location="!/londonerabroad/status/823901237569527808"/>
    <hyperlink ref="V2350" r:id="rId3674" location="!/londonerabroad/status/823901264073330688"/>
    <hyperlink ref="V2351" r:id="rId3675" location="!/adrianaetelesur/status/823901269584650240"/>
    <hyperlink ref="V2352" r:id="rId3676" location="!/fxsignals4pips/status/823901269832200192"/>
    <hyperlink ref="V2353" r:id="rId3677" location="!/jacstreet/status/823901269873963008"/>
    <hyperlink ref="V2354" r:id="rId3678" location="!/lancefred/status/823901270746497026"/>
    <hyperlink ref="V2355" r:id="rId3679" location="!/hipsterplant/status/823901273892286464"/>
    <hyperlink ref="V2356" r:id="rId3680" location="!/gordon_rear/status/823901273938415616"/>
    <hyperlink ref="V2357" r:id="rId3681" location="!/nhsconfed_eu/status/823901274894639104"/>
    <hyperlink ref="V2358" r:id="rId3682" location="!/pooolitics/status/823901275490283520"/>
    <hyperlink ref="V2359" r:id="rId3683" location="!/neilgraymp/status/823901278036180992"/>
    <hyperlink ref="V2360" r:id="rId3684" location="!/successbritain/status/823901278082400257"/>
    <hyperlink ref="V2361" r:id="rId3685" location="!/kurt_obruny/status/823900763877425152"/>
    <hyperlink ref="V2362" r:id="rId3686" location="!/kurt_obruny/status/823901279848198146"/>
    <hyperlink ref="V2363" r:id="rId3687" location="!/simonstone1975/status/823901287284613121"/>
    <hyperlink ref="V2364" r:id="rId3688" location="!/martinlcass/status/823901288043868160"/>
    <hyperlink ref="V2365" r:id="rId3689" location="!/martinlcass/status/823901288043868160"/>
    <hyperlink ref="V2366" r:id="rId3690" location="!/stanleyepstein/status/823901289176133632"/>
    <hyperlink ref="V2367" r:id="rId3691" location="!/lenniejarratt/status/823901289180438529"/>
    <hyperlink ref="V2368" r:id="rId3692" location="!/thekillerheals/status/823901289302126592"/>
    <hyperlink ref="V2369" r:id="rId3693" location="!/thekillerheals/status/823901289302126592"/>
    <hyperlink ref="V2370" r:id="rId3694" location="!/thekillerheals/status/823901289302126592"/>
    <hyperlink ref="V2371" r:id="rId3695" location="!/thekillerheals/status/823901289302126592"/>
    <hyperlink ref="V2372" r:id="rId3696" location="!/john70297834/status/823901289318907904"/>
    <hyperlink ref="V2373" r:id="rId3697" location="!/john70297834/status/823901250257305602"/>
    <hyperlink ref="V2374" r:id="rId3698" location="!/john70297834/status/823901289318907904"/>
    <hyperlink ref="V2375" r:id="rId3699" location="!/ruralmaestro/status/823901289771925505"/>
    <hyperlink ref="V2376" r:id="rId3700" location="!/yourtrip2day/status/823901294561792001"/>
    <hyperlink ref="V2377" r:id="rId3701" location="!/tmcalin/status/823901294628835332"/>
    <hyperlink ref="V2378" r:id="rId3702" location="!/steve73755322/status/823901294897360897"/>
    <hyperlink ref="V2379" r:id="rId3703" location="!/kbjurgens/status/823901295694188545"/>
    <hyperlink ref="V2380" r:id="rId3704" location="!/mirayzekirolu/status/823901295832666113"/>
    <hyperlink ref="V2381" r:id="rId3705" location="!/retailbulletin/status/823901297493573633"/>
    <hyperlink ref="V2382" r:id="rId3706" location="!/moon011shine/status/823901298198245376"/>
    <hyperlink ref="V2383" r:id="rId3707" location="!/moon011shine/status/823901298198245376"/>
    <hyperlink ref="V2384" r:id="rId3708" location="!/weatherilltom/status/823901300140208128"/>
    <hyperlink ref="V2385" r:id="rId3709" location="!/weatherilltom/status/823901300140208128"/>
    <hyperlink ref="V2386" r:id="rId3710" location="!/rebelli0n2k/status/823901301503193088"/>
    <hyperlink ref="V2387" r:id="rId3711" location="!/colinward3/status/823901302627438594"/>
    <hyperlink ref="V2388" r:id="rId3712" location="!/yoyodyneps/status/823901304959344640"/>
    <hyperlink ref="V2389" r:id="rId3713" location="!/mogleeone/status/823901305072742400"/>
    <hyperlink ref="V2390" r:id="rId3714" location="!/soniasomasundar/status/823901306276417536"/>
    <hyperlink ref="V2391" r:id="rId3715" location="!/scott76144819/status/823901307325059072"/>
    <hyperlink ref="V2392" r:id="rId3716" location="!/nonnie100759/status/823901307656343552"/>
    <hyperlink ref="V2393" r:id="rId3717" location="!/cjfaraway/status/823901307664797696"/>
    <hyperlink ref="V2394" r:id="rId3718" location="!/bradleypress20/status/823901307698167810"/>
    <hyperlink ref="V2395" r:id="rId3719" location="!/iteration23/status/823901308797255680"/>
    <hyperlink ref="V2396" r:id="rId3720" location="!/visionorg/status/823900772517683201"/>
    <hyperlink ref="V2397" r:id="rId3721" location="!/rosadel87958522/status/823901312290930688"/>
    <hyperlink ref="V2398" r:id="rId3722" location="!/rosadel87958522/status/823901312290930688"/>
    <hyperlink ref="V2399" r:id="rId3723" location="!/loansnz/status/823901312442101760"/>
    <hyperlink ref="V2400" r:id="rId3724" location="!/perslanliciouss/status/823901313637359616"/>
    <hyperlink ref="V2401" r:id="rId3725" location="!/podemos2015/status/823901313977159680"/>
    <hyperlink ref="V2402" r:id="rId3726" location="!/podemos2015/status/823901313977159680"/>
    <hyperlink ref="V2403" r:id="rId3727" location="!/sandbagger59/status/823901314275049474"/>
    <hyperlink ref="V2404" r:id="rId3728" location="!/harrylynch2/status/823901314782560258"/>
    <hyperlink ref="V2405" r:id="rId3729" location="!/apsaalookelady/status/823901315159965698"/>
    <hyperlink ref="V2406" r:id="rId3730" location="!/apsaalookelady/status/823901315159965698"/>
    <hyperlink ref="V2407" r:id="rId3731" location="!/stillyesscot/status/823900868751884288"/>
    <hyperlink ref="V2408" r:id="rId3732" location="!/stillyesscot/status/823901316841869312"/>
    <hyperlink ref="V2409" r:id="rId3733" location="!/etfinsight/status/823901317970165761"/>
    <hyperlink ref="V2410" r:id="rId3734" location="!/petercamacho9/status/823901321308803072"/>
    <hyperlink ref="V2411" r:id="rId3735" location="!/acommonlawyer/status/823901167512121345"/>
    <hyperlink ref="V2412" r:id="rId3736" location="!/jusgsp/status/823901323905089536"/>
    <hyperlink ref="V2413" r:id="rId3737" location="!/hunt_edward/status/823901326958530560"/>
    <hyperlink ref="V2414" r:id="rId3738" location="!/ifprague/status/823901327084224512"/>
    <hyperlink ref="V2415" r:id="rId3739" location="!/antifaschist_/status/823901327336099840"/>
    <hyperlink ref="V2416" r:id="rId3740" location="!/mark1854now/status/823901327646478336"/>
    <hyperlink ref="V2417" r:id="rId3741" location="!/mark1854now/status/823901264983498752"/>
    <hyperlink ref="V2418" r:id="rId3742" location="!/clarastkilda/status/823901328057520128"/>
    <hyperlink ref="V2419" r:id="rId3743" location="!/hoadleymike/status/823901328774729733"/>
    <hyperlink ref="V2420" r:id="rId3744" location="!/dvhurts/status/823901328783142913"/>
    <hyperlink ref="V2421" r:id="rId3745" location="!/anesch/status/823901329068347395"/>
    <hyperlink ref="V2422" r:id="rId3746" location="!/fjay95/status/823901331618496512"/>
    <hyperlink ref="V2423" r:id="rId3747" location="!/marsteph456/status/823900985491943424"/>
    <hyperlink ref="V2424" r:id="rId3748" location="!/marsteph456/status/823901332369182721"/>
    <hyperlink ref="V2425" r:id="rId3749" location="!/primeraplanany/status/823901334340567040"/>
    <hyperlink ref="V2426" r:id="rId3750" location="!/break_xxi/status/823901337461125120"/>
    <hyperlink ref="V2427" r:id="rId3751" location="!/166factor/status/823901337620512768"/>
    <hyperlink ref="V2428" r:id="rId3752" location="!/166factor/status/823901337620512768"/>
    <hyperlink ref="V2429" r:id="rId3753" location="!/unionistlite/status/823901338933358593"/>
    <hyperlink ref="V2430" r:id="rId3754" location="!/unionistlite/status/823901338933358593"/>
    <hyperlink ref="V2431" r:id="rId3755" location="!/unionistlite/status/823901338933358593"/>
    <hyperlink ref="V2432" r:id="rId3756" location="!/eric_chw/status/823901339210096644"/>
    <hyperlink ref="V2433" r:id="rId3757" location="!/fainfoesteri/status/823901339726082048"/>
    <hyperlink ref="V2434" r:id="rId3758" location="!/mdmeintjies/status/823901340002897921"/>
    <hyperlink ref="V2435" r:id="rId3759" location="!/sheikhmufc/status/823900797209575425"/>
    <hyperlink ref="V2436" r:id="rId3760" location="!/sheikhmufc/status/823901341118500865"/>
    <hyperlink ref="V2437" r:id="rId3761" location="!/et_jo_ha/status/823901342469066756"/>
    <hyperlink ref="V2438" r:id="rId3762" location="!/minervabythesea/status/823901342926274560"/>
    <hyperlink ref="V2439" r:id="rId3763" location="!/yleanaleaders/status/823901343962329090"/>
    <hyperlink ref="V2440" r:id="rId3764" location="!/egypt4trade/status/823901344314564610"/>
    <hyperlink ref="V2441" r:id="rId3765" location="!/novorossiyanewz/status/823901352178827268"/>
    <hyperlink ref="V2442" r:id="rId3766" location="!/tonyabad/status/823901353588031489"/>
    <hyperlink ref="V2443" r:id="rId3767" location="!/ikj_petrocelli/status/823901353760133120"/>
    <hyperlink ref="V2444" r:id="rId3768" location="!/junior_becca/status/823901354238341120"/>
    <hyperlink ref="V2445" r:id="rId3769" location="!/qkslvrwolf/status/823901355425275905"/>
    <hyperlink ref="V2446" r:id="rId3770" location="!/liampledwards/status/823901355886645249"/>
    <hyperlink ref="V2447" r:id="rId3771" location="!/liampledwards/status/823901355886645249"/>
    <hyperlink ref="V2448" r:id="rId3772" location="!/shirleyjseaton/status/823901359078514688"/>
    <hyperlink ref="V2449" r:id="rId3773" location="!/davidjo52951945/status/823901362748583937"/>
    <hyperlink ref="V2450" r:id="rId3774" location="!/juliabrines/status/823901363272843264"/>
    <hyperlink ref="V2451" r:id="rId3775" location="!/ryp1984/status/823901363474235395"/>
    <hyperlink ref="V2452" r:id="rId3776" location="!/keithbe1/status/823901366913482752"/>
    <hyperlink ref="V2453" r:id="rId3777" location="!/keithbe1/status/823901366913482752"/>
    <hyperlink ref="V2454" r:id="rId3778" location="!/keithbe1/status/823901366913482752"/>
    <hyperlink ref="V2455" r:id="rId3779" location="!/viewer68/status/823900856806416384"/>
    <hyperlink ref="V2456" r:id="rId3780" location="!/viewer68/status/823900884534956033"/>
    <hyperlink ref="V2457" r:id="rId3781" location="!/viewer68/status/823901369807568896"/>
    <hyperlink ref="V2458" r:id="rId3782" location="!/viewer68/status/823900931754496003"/>
    <hyperlink ref="V2459" r:id="rId3783" location="!/viewer68/status/823901280640843776"/>
    <hyperlink ref="V2460" r:id="rId3784" location="!/viewer68/status/823901326514028546"/>
    <hyperlink ref="V2461" r:id="rId3785" location="!/tammyjostaiey/status/823901371724341249"/>
    <hyperlink ref="V2462" r:id="rId3786" location="!/robdscott/status/823901371988582401"/>
    <hyperlink ref="V2463" r:id="rId3787" location="!/davidheadviews/status/823901372055748609"/>
    <hyperlink ref="V2464" r:id="rId3788" location="!/beny_benson/status/823901376564658177"/>
    <hyperlink ref="V2465" r:id="rId3789" location="!/annediesel/status/823901378498166785"/>
    <hyperlink ref="V2466" r:id="rId3790" location="!/margieblondon/status/823901378535944193"/>
    <hyperlink ref="V2467" r:id="rId3791" location="!/bregretears/status/823901378728837120"/>
    <hyperlink ref="V2468" r:id="rId3792" location="!/greenski10/status/823901381107077121"/>
    <hyperlink ref="V2469" r:id="rId3793" location="!/niphette/status/823901382042329089"/>
    <hyperlink ref="V2470" r:id="rId3794" location="!/bluerobbo69/status/823901384797995011"/>
    <hyperlink ref="V2471" r:id="rId3795" location="!/emclimited/status/823901385234202626"/>
    <hyperlink ref="V2472" r:id="rId3796" location="!/courtneyclyro/status/823901385515237377"/>
    <hyperlink ref="V2473" r:id="rId3797" location="!/bignozer/status/823901385540403200"/>
    <hyperlink ref="V2474" r:id="rId3798" location="!/colin1shaw/status/823901385745895424"/>
    <hyperlink ref="V2475" r:id="rId3799" location="!/mikejkelly01473/status/823900978617282561"/>
    <hyperlink ref="V2476" r:id="rId3800" location="!/mikejkelly01473/status/823901387465441281"/>
    <hyperlink ref="V2477" r:id="rId3801" location="!/bankingnewsgr/status/823901387591471104"/>
    <hyperlink ref="V2478" r:id="rId3802" location="!/vladsagot/status/823901388602281984"/>
    <hyperlink ref="V2479" r:id="rId3803" location="!/stephen3parker/status/823901130765770752"/>
    <hyperlink ref="V2480" r:id="rId3804" location="!/stephen3parker/status/823901392012251137"/>
    <hyperlink ref="V2481" r:id="rId3805" location="!/_peacefuldaisy_/status/823901393480286209"/>
    <hyperlink ref="V2482" r:id="rId3806" location="!/stephaniewads10/status/823901395615154176"/>
    <hyperlink ref="V2483" r:id="rId3807" location="!/holger_j_gras/status/823901398404395011"/>
    <hyperlink ref="V2484" r:id="rId3808" location="!/ohnemit/status/823901399155142656"/>
    <hyperlink ref="V2485" r:id="rId3809" location="!/chrisraple/status/823901399180263424"/>
    <hyperlink ref="V2486" r:id="rId3810" location="!/chrisraple/status/823901399180263424"/>
    <hyperlink ref="V2487" r:id="rId3811" location="!/oraclerapheal/status/823901399767519232"/>
    <hyperlink ref="V2488" r:id="rId3812" location="!/oraclerapheal/status/823901399767519232"/>
    <hyperlink ref="V2489" r:id="rId3813" location="!/patrickuzor/status/823901399801020417"/>
    <hyperlink ref="V2490" r:id="rId3814" location="!/susaniverach/status/823901399893192706"/>
    <hyperlink ref="V2491" r:id="rId3815" location="!/dpblpatriot/status/823901401701085184"/>
    <hyperlink ref="V2492" r:id="rId3816" location="!/adnanonmufc/status/823901405555675136"/>
    <hyperlink ref="V2493" r:id="rId3817" location="!/adnanonmufc/status/823901405555675136"/>
    <hyperlink ref="V2494" r:id="rId3818" location="!/socalgrip/status/823901412652240897"/>
    <hyperlink ref="V2495" r:id="rId3819" location="!/trendinaliaco/status/823901415907045376"/>
    <hyperlink ref="V2496" r:id="rId3820" location="!/pauldbrazill/status/823901417060569089"/>
    <hyperlink ref="V2497" r:id="rId3821" location="!/stuallison1066/status/823901418453139457"/>
    <hyperlink ref="V2498" r:id="rId3822" location="!/rebelyel21/status/823901418541162496"/>
    <hyperlink ref="V2499" r:id="rId3823" location="!/rebelyel21/status/823901418541162496"/>
    <hyperlink ref="V2500" r:id="rId3824" location="!/rebelyel21/status/823901418541162496"/>
    <hyperlink ref="V2501" r:id="rId3825" location="!/rebelyel21/status/823901418541162496"/>
    <hyperlink ref="V2502" r:id="rId3826" location="!/henrypryor/status/823901418633445377"/>
    <hyperlink ref="V2503" r:id="rId3827" location="!/henrypryor/status/823901418633445377"/>
    <hyperlink ref="V2504" r:id="rId3828" location="!/onlypeace4us/status/823901419623194627"/>
    <hyperlink ref="V2505" r:id="rId3829" location="!/joedotie/status/823901421980516353"/>
    <hyperlink ref="V2506" r:id="rId3830" location="!/newstatesman/status/823901424719273984"/>
    <hyperlink ref="V2507" r:id="rId3831" location="!/jimkroft/status/823901425407291394"/>
    <hyperlink ref="V2508" r:id="rId3832" location="!/goodlawproject/status/823901426510426116"/>
    <hyperlink ref="V2509" r:id="rId3833" location="!/goodlawproject/status/823901426510426116"/>
    <hyperlink ref="V2510" r:id="rId3834" location="!/mistershute/status/823901428905283584"/>
    <hyperlink ref="V2511" r:id="rId3835" location="!/mistershute/status/823901428905283584"/>
    <hyperlink ref="V2512" r:id="rId3836" location="!/1vincentsanchez/status/823901041213272065"/>
    <hyperlink ref="V2513" r:id="rId3837" location="!/1vincentsanchez/status/823901429148643331"/>
    <hyperlink ref="V2514" r:id="rId3838" location="!/dagovets/status/823901430507507712"/>
    <hyperlink ref="V2515" r:id="rId3839" location="!/backontrackusa/status/823901390460297216"/>
    <hyperlink ref="V2516" r:id="rId3840" location="!/backontrackusa/status/823901430650118146"/>
    <hyperlink ref="V2517" r:id="rId3841" location="!/k1t_g/status/823901432545968129"/>
    <hyperlink ref="V2518" r:id="rId3842" location="!/howserob/status/823901439835668480"/>
    <hyperlink ref="V2519" r:id="rId3843" location="!/murtaza_haq/status/823901441039466496"/>
    <hyperlink ref="V2520" r:id="rId3844" location="!/dvdjcu/status/823901441140080640"/>
    <hyperlink ref="V2521" r:id="rId3845" location="!/scopoliticsnews/status/823901101007269888"/>
    <hyperlink ref="V2522" r:id="rId3846" location="!/scopoliticsnews/status/823901130623242240"/>
    <hyperlink ref="V2523" r:id="rId3847" location="!/scopoliticsnews/status/823901442104819712"/>
    <hyperlink ref="V2524" r:id="rId3848" location="!/scopoliticsnews/status/823901130623242240"/>
    <hyperlink ref="V2525" r:id="rId3849" location="!/kenbrampton74/status/823901442742177792"/>
    <hyperlink ref="V2526" r:id="rId3850" location="!/kenbrampton74/status/823901442742177792"/>
    <hyperlink ref="V2527" r:id="rId3851" location="!/kenbrampton74/status/823901442742177792"/>
    <hyperlink ref="V2528" r:id="rId3852" location="!/philstockworld/status/823901099681861636"/>
    <hyperlink ref="V2529" r:id="rId3853" location="!/travisshateum/status/823901443539148801"/>
    <hyperlink ref="V2530" r:id="rId3854" location="!/forumeurope/status/823901444193583104"/>
    <hyperlink ref="V2531" r:id="rId3855" location="!/forumeurope/status/823901444193583104"/>
    <hyperlink ref="V2532" r:id="rId3856" location="!/forumeurope/status/823901444193583104"/>
    <hyperlink ref="V2533" r:id="rId3857" location="!/newsjsmx/status/823901445585936384"/>
    <hyperlink ref="V2534" r:id="rId3858" location="!/washington826/status/823901445627985921"/>
    <hyperlink ref="V2535" r:id="rId3859" location="!/washington826/status/823901445627985921"/>
    <hyperlink ref="V2536" r:id="rId3860" location="!/bethany1915/status/823901445795840001"/>
    <hyperlink ref="V2537" r:id="rId3861" location="!/chaossmurf/status/823901448253636608"/>
    <hyperlink ref="V2538" r:id="rId3862" location="!/citynews_it/status/823901448580669440"/>
    <hyperlink ref="V2539" r:id="rId3863" location="!/tamuin/status/823901448673042432"/>
    <hyperlink ref="V2540" r:id="rId3864" location="!/hnormalisation/status/823901449201577986"/>
    <hyperlink ref="V2541" r:id="rId3865" location="!/ellaletraduce/status/823900932807262210"/>
    <hyperlink ref="V2542" r:id="rId3866" location="!/ellaletraduce/status/823901450099113984"/>
    <hyperlink ref="V2543" r:id="rId3867" location="!/ellaletraduce/status/823901450099113984"/>
    <hyperlink ref="V2544" r:id="rId3868" location="!/ifmelcouldfly/status/823901451009359873"/>
    <hyperlink ref="V2545" r:id="rId3869" location="!/kaffando/status/823901451089018880"/>
    <hyperlink ref="V2546" r:id="rId3870" location="!/kaffando/status/823901451089018880"/>
    <hyperlink ref="V2547" r:id="rId3871" location="!/kaffando/status/823901451089018880"/>
    <hyperlink ref="V2548" r:id="rId3872" location="!/scotsangel1/status/823901153406713856"/>
    <hyperlink ref="V2549" r:id="rId3873" location="!/scotsangel1/status/823901153406713856"/>
    <hyperlink ref="V2550" r:id="rId3874" location="!/scotsangel1/status/823901153406713856"/>
    <hyperlink ref="V2551" r:id="rId3875" location="!/scotsangel1/status/823901452515078149"/>
    <hyperlink ref="V2552" r:id="rId3876" location="!/tamanegibakudan/status/823901455484481537"/>
    <hyperlink ref="V2553" r:id="rId3877" location="!/snoopdogtanian/status/823901455719530497"/>
    <hyperlink ref="V2554" r:id="rId3878" location="!/laylay_65/status/823901456591912960"/>
    <hyperlink ref="V2555" r:id="rId3879" location="!/captsmith10/status/823901457749594112"/>
    <hyperlink ref="V2556" r:id="rId3880" location="!/riskrank/status/823901461394374656"/>
    <hyperlink ref="V2557" r:id="rId3881" location="!/pudgywudg/status/823901465236344835"/>
    <hyperlink ref="V2558" r:id="rId3882" location="!/pudgywudg/status/823901465236344835"/>
    <hyperlink ref="V2559" r:id="rId3883" location="!/tsunami65/status/823901145605242881"/>
    <hyperlink ref="V2560" r:id="rId3884" location="!/tsunami65/status/823901246037827584"/>
    <hyperlink ref="V2561" r:id="rId3885" location="!/tsunami65/status/823901117998305280"/>
    <hyperlink ref="V2562" r:id="rId3886" location="!/tsunami65/status/823901285627920385"/>
    <hyperlink ref="V2563" r:id="rId3887" location="!/tsunami65/status/823901420613238786"/>
    <hyperlink ref="V2564" r:id="rId3888" location="!/tsunami65/status/823901466041651200"/>
    <hyperlink ref="V2565" r:id="rId3889" location="!/timothybrown_16/status/823901466599575552"/>
    <hyperlink ref="V2566" r:id="rId3890" location="!/theiancollins/status/823901467857879040"/>
    <hyperlink ref="V2567" r:id="rId3891" location="!/micha_strauss/status/823901133424955392"/>
    <hyperlink ref="V2568" r:id="rId3892" location="!/hansolafhenkel/status/823901314681831424"/>
    <hyperlink ref="V2569" r:id="rId3893" location="!/hansolafhenkel/status/823901426694975488"/>
    <hyperlink ref="V2570" r:id="rId3894" location="!/andreaortolo/status/823901468793118724"/>
    <hyperlink ref="V2571" r:id="rId3895" location="!/andreaortolo/status/823901468793118724"/>
    <hyperlink ref="V2572" r:id="rId3896" location="!/madisonreport/status/823901470680432641"/>
    <hyperlink ref="V2573" r:id="rId3897" location="!/jupjobs/status/823901471553056768"/>
    <hyperlink ref="V2574" r:id="rId3898" location="!/otrafemme/status/823901471733325826"/>
    <hyperlink ref="V2575" r:id="rId3899" location="!/catherinegael/status/823901472303812608"/>
    <hyperlink ref="V2576" r:id="rId3900" location="!/commonsbeis/status/823901338128027648"/>
    <hyperlink ref="V2577" r:id="rId3901" location="!/taylorkeogh/status/823901473444597760"/>
    <hyperlink ref="V2578" r:id="rId3902" location="!/dsgv/status/823901473952137217"/>
    <hyperlink ref="V2579" r:id="rId3903" location="!/turks22/status/823901474816192512"/>
    <hyperlink ref="V2580" r:id="rId3904" location="!/vardacal/status/823901474841300992"/>
    <hyperlink ref="V2581" r:id="rId3905" location="!/58_productions/status/823901476707794946"/>
    <hyperlink ref="V2582" r:id="rId3906" location="!/asquareofskye/status/823901478905610241"/>
    <hyperlink ref="V2583" r:id="rId3907" location="!/asquareofskye/status/823901478905610241"/>
    <hyperlink ref="V2584" r:id="rId3908" location="!/cmjornal/status/823901479295733760"/>
    <hyperlink ref="V2585" r:id="rId3909" location="!/aliyasar2841/status/823901479631196160"/>
    <hyperlink ref="V2586" r:id="rId3910" location="!/aliyasar2841/status/823901469472681984"/>
    <hyperlink ref="V2587" r:id="rId3911" location="!/aliyasar2841/status/823901479631196160"/>
    <hyperlink ref="V2588" r:id="rId3912" location="!/jmb1256/status/823901482328133634"/>
    <hyperlink ref="V2589" r:id="rId3913" location="!/ubrianis/status/823901483494207488"/>
    <hyperlink ref="V2590" r:id="rId3914" location="!/nikkisamuel/status/823901486119788544"/>
    <hyperlink ref="V2591" r:id="rId3915" location="!/ijclark/status/823901489806581760"/>
    <hyperlink ref="V2592" r:id="rId3916" location="!/muanfulasi/status/823901477563498505"/>
    <hyperlink ref="V2593" r:id="rId3917" location="!/muanfulasi/status/823901491635298306"/>
    <hyperlink ref="V2594" r:id="rId3918" location="!/andrwstephen/status/823901491899535362"/>
    <hyperlink ref="V2595" r:id="rId3919" location="!/panicatthejess/status/823901493543731203"/>
    <hyperlink ref="V2596" r:id="rId3920" location="!/dawnwelsh10/status/823901494118404096"/>
    <hyperlink ref="V2597" r:id="rId3921" location="!/caroljtsao/status/823901496974577670"/>
    <hyperlink ref="V2598" r:id="rId3922" location="!/caroljtsao/status/823901496974577670"/>
    <hyperlink ref="V2599" r:id="rId3923" location="!/caroljtsao/status/823901496974577670"/>
    <hyperlink ref="V2600" r:id="rId3924" location="!/caroljtsao/status/823901496974577670"/>
    <hyperlink ref="V2601" r:id="rId3925" location="!/tassusdiner/status/823901497041698818"/>
    <hyperlink ref="V2602" r:id="rId3926" location="!/tassusdiner/status/823901497041698818"/>
    <hyperlink ref="V2603" r:id="rId3927" location="!/drubald/status/823900934757646336"/>
    <hyperlink ref="V2604" r:id="rId3928" location="!/drubald/status/823901462732406784"/>
    <hyperlink ref="V2605" r:id="rId3929" location="!/drubald/status/823901462732406784"/>
    <hyperlink ref="V2606" r:id="rId3930" location="!/drubald/status/823900934757646336"/>
    <hyperlink ref="V2607" r:id="rId3931" location="!/drubald/status/823901462732406784"/>
    <hyperlink ref="V2608" r:id="rId3932" location="!/drubald/status/823901497909985285"/>
    <hyperlink ref="V2609" r:id="rId3933" location="!/maelysdervenn/status/823901469338468352"/>
    <hyperlink ref="V2610" r:id="rId3934" location="!/maelysdervenn/status/823901498077802498"/>
    <hyperlink ref="V2611" r:id="rId3935" location="!/maelysdervenn/status/823901202287104000"/>
    <hyperlink ref="V2612" r:id="rId3936" location="!/_ya_angel_/status/823901498195120128"/>
    <hyperlink ref="V2613" r:id="rId3937" location="!/_therealbecky/status/823901498757222402"/>
    <hyperlink ref="V2614" r:id="rId3938" location="!/_therealbecky/status/823901498757222402"/>
    <hyperlink ref="V2615" r:id="rId3939" location="!/humph/status/823900904730591232"/>
    <hyperlink ref="V2616" r:id="rId3940" location="!/humph/status/823901499893940226"/>
    <hyperlink ref="V2617" r:id="rId3941" location="!/humph/status/823901499893940226"/>
    <hyperlink ref="V2618" r:id="rId3942" location="!/humph/status/823901499893940226"/>
    <hyperlink ref="V2619" r:id="rId3943" location="!/humph/status/823900946224836608"/>
    <hyperlink ref="V2620" r:id="rId3944" location="!/ghokmark/status/823901500342726658"/>
    <hyperlink ref="V2621" r:id="rId3945" location="!/afc9999/status/823901500435001344"/>
    <hyperlink ref="V2622" r:id="rId3946" location="!/mzgracetx/status/823901501407928325"/>
    <hyperlink ref="V2623" r:id="rId3947" location="!/virgo_ash/status/823901501672353793"/>
    <hyperlink ref="V2624" r:id="rId3948" location="!/mark24823687/status/823901504725798913"/>
    <hyperlink ref="V2625" r:id="rId3949" location="!/mark24823687/status/823900925366571010"/>
    <hyperlink ref="V2626" r:id="rId3950" location="!/mark24823687/status/823901066001608705"/>
    <hyperlink ref="V2627" r:id="rId3951" location="!/mark24823687/status/823901066001608705"/>
    <hyperlink ref="V2628" r:id="rId3952" location="!/terribleteacher/status/823901506000842753"/>
    <hyperlink ref="V2629" r:id="rId3953" location="!/globalissuesweb/status/823901506655125504"/>
    <hyperlink ref="V2630" r:id="rId3954" location="!/darkhosis/status/823901506915147778"/>
    <hyperlink ref="V2631" r:id="rId3955" location="!/noelclehane/status/823901510924955649"/>
    <hyperlink ref="V2632" r:id="rId3956" location="!/noelclehane/status/823901510924955649"/>
    <hyperlink ref="V2633" r:id="rId3957" location="!/noelclehane/status/823901510924955649"/>
    <hyperlink ref="V2634" r:id="rId3958" location="!/noelclehane/status/823901510924955649"/>
    <hyperlink ref="V2635" r:id="rId3959" location="!/wsahara1/status/823901510945959937"/>
    <hyperlink ref="V2636" r:id="rId3960" location="!/wsahara1/status/823901510945959937"/>
    <hyperlink ref="V2637" r:id="rId3961" location="!/dh_1991_/status/823901511201779713"/>
    <hyperlink ref="V2638" r:id="rId3962" location="!/dh_1991_/status/823901511201779713"/>
    <hyperlink ref="V2639" r:id="rId3963" location="!/mar_malagon/status/823901514083213313"/>
    <hyperlink ref="V2640" r:id="rId3964" location="!/julietmevans/status/823901336806768640"/>
    <hyperlink ref="V2641" r:id="rId3965" location="!/julietmevans/status/823901515387719680"/>
    <hyperlink ref="V2642" r:id="rId3966" location="!/blackstonevg/status/823901516239175683"/>
    <hyperlink ref="V2643" r:id="rId3967" location="!/slavko_ivk/status/823901516998307840"/>
    <hyperlink ref="V2644" r:id="rId3968" location="!/shaunlintern/status/823901517069635584"/>
    <hyperlink ref="V2645" r:id="rId3969" location="!/shaunlintern/status/823901517069635584"/>
    <hyperlink ref="V2646" r:id="rId3970" location="!/pawelkmiec/status/823901517757284352"/>
    <hyperlink ref="V2647" r:id="rId3971" location="!/cilvrnum/status/823901518348845057"/>
    <hyperlink ref="V2648" r:id="rId3972" location="!/cilvrnum/status/823901273124704258"/>
    <hyperlink ref="V2649" r:id="rId3973" location="!/cilvrnum/status/823901273124704258"/>
    <hyperlink ref="V2650" r:id="rId3974" location="!/markgr101/status/823901519305183233"/>
    <hyperlink ref="V2651" r:id="rId3975" location="!/_hannnnah_/status/823901521523965952"/>
    <hyperlink ref="V2652" r:id="rId3976" location="!/chesterwriter/status/823901521641402368"/>
    <hyperlink ref="V2653" r:id="rId3977" location="!/colcestrian/status/823901525370171392"/>
    <hyperlink ref="V2654" r:id="rId3978" location="!/malagasaint/status/823901525844131840"/>
    <hyperlink ref="V2655" r:id="rId3979" location="!/malagasaint/status/823901254908858369"/>
    <hyperlink ref="V2656" r:id="rId3980" location="!/malagasaint/status/823901525844131840"/>
    <hyperlink ref="V2657" r:id="rId3981" location="!/malagasaint/status/823901525844131840"/>
    <hyperlink ref="V2658" r:id="rId3982" location="!/natalieben/status/823901526624243712"/>
    <hyperlink ref="V2659" r:id="rId3983" location="!/mercymichel/status/823901527970611200"/>
    <hyperlink ref="V2660" r:id="rId3984" location="!/dagenhammkiii/status/823901529157550080"/>
    <hyperlink ref="V2661" r:id="rId3985" location="!/waleseurope/status/823901530264834048"/>
    <hyperlink ref="V2662" r:id="rId3986" location="!/londonblogs12/status/823901530680098816"/>
    <hyperlink ref="V2663" r:id="rId3987" location="!/tweetolgat/status/823901532966047744"/>
    <hyperlink ref="V2664" r:id="rId3988" location="!/thekingsfund/status/823900852939268096"/>
    <hyperlink ref="V2665" r:id="rId3989" location="!/aace_org/status/823901533658091524"/>
    <hyperlink ref="V2666" r:id="rId3990" location="!/aace_org/status/823901533658091524"/>
    <hyperlink ref="V2667" r:id="rId3991" location="!/bernikelly1/status/823901534354345985"/>
    <hyperlink ref="V2668" r:id="rId3992" location="!/caligola1974/status/823901534723473410"/>
    <hyperlink ref="V2669" r:id="rId3993" location="!/caligola1974/status/823901460547203072"/>
    <hyperlink ref="V2670" r:id="rId3994" location="!/judemax7/status/823901502825697285"/>
    <hyperlink ref="V2671" r:id="rId3995" location="!/judemax7/status/823901537172946949"/>
    <hyperlink ref="V2672" r:id="rId3996" location="!/judemax7/status/823901537172946949"/>
    <hyperlink ref="V2673" r:id="rId3997" location="!/mightyakram/status/823901538598928384"/>
    <hyperlink ref="V2674" r:id="rId3998" location="!/mightyakram/status/823901538598928384"/>
    <hyperlink ref="V2675" r:id="rId3999" location="!/rclbd/status/823901539542663169"/>
    <hyperlink ref="V2676" r:id="rId4000" location="!/labouroutofscot/status/823901540767465472"/>
    <hyperlink ref="V2677" r:id="rId4001" location="!/somersetsam1987/status/823901541606326272"/>
    <hyperlink ref="V2678" r:id="rId4002" location="!/vinaleekha1/status/823901542726057984"/>
    <hyperlink ref="V2679" r:id="rId4003" location="!/nirpra/status/823901543623602176"/>
    <hyperlink ref="V2680" r:id="rId4004" location="!/nirpra/status/823901543623602176"/>
    <hyperlink ref="V2681" r:id="rId4005" location="!/huddsblade/status/823901545779593216"/>
    <hyperlink ref="V2682" r:id="rId4006" location="!/rokyjones/status/823901546106785792"/>
    <hyperlink ref="V2683" r:id="rId4007" location="!/liinamj/status/823901546287104000"/>
    <hyperlink ref="V2684" r:id="rId4008" location="!/quannguyenvv/status/823901547885187072"/>
    <hyperlink ref="V2685" r:id="rId4009" location="!/euazo320/status/823901548510121984"/>
    <hyperlink ref="V2686" r:id="rId4010" location="!/andrewwebb100/status/823901549663584257"/>
    <hyperlink ref="V2687" r:id="rId4011" location="!/shabbierchic/status/823901549768437760"/>
    <hyperlink ref="V2688" r:id="rId4012" location="!/annamorphix/status/823901553484591104"/>
    <hyperlink ref="V2689" r:id="rId4013" location="!/uk_awakening/status/823901075547701249"/>
    <hyperlink ref="V2690" r:id="rId4014" location="!/uk_awakening/status/823901553681514496"/>
    <hyperlink ref="V2691" r:id="rId4015" location="!/uk_awakening/status/823901553681514496"/>
    <hyperlink ref="V2692" r:id="rId4016" location="!/thisishellradio/status/823901554218516484"/>
    <hyperlink ref="V2693" r:id="rId4017" location="!/1gkh/status/823901442578780162"/>
    <hyperlink ref="V2694" r:id="rId4018" location="!/1gkh/status/823901555225141248"/>
    <hyperlink ref="V2695" r:id="rId4019" location="!/wozwoz64/status/823901556298891264"/>
    <hyperlink ref="V2696" r:id="rId4020" location="!/wozwoz64/status/823901556298891264"/>
    <hyperlink ref="V2697" r:id="rId4021" location="!/ninjaredwing/status/823901556571602944"/>
    <hyperlink ref="V2698" r:id="rId4022" location="!/tklt28/status/823901556831555585"/>
    <hyperlink ref="V2699" r:id="rId4023" location="!/alxmartin1/status/823901559620771841"/>
    <hyperlink ref="V2700" r:id="rId4024" location="!/unitedgirl566/status/823901564108767233"/>
    <hyperlink ref="V2701" r:id="rId4025" location="!/73antw/status/823901564918267907"/>
    <hyperlink ref="V2702" r:id="rId4026" location="!/josephjmg1962/status/823901564997922816"/>
    <hyperlink ref="V2703" r:id="rId4027" location="!/caithnessjoe/status/823901565291532288"/>
    <hyperlink ref="V2704" r:id="rId4028" location="!/bisola285/status/823901565476081665"/>
    <hyperlink ref="V2705" r:id="rId4029" location="!/cfresneda1/status/823901164882325505"/>
    <hyperlink ref="V2706" r:id="rId4030" location="!/diegoaaestevez/status/823901565606105089"/>
    <hyperlink ref="V2707" r:id="rId4031" location="!/ikakaret/status/823901566138650624"/>
    <hyperlink ref="V2708" r:id="rId4032" location="!/kishan_devani/status/823901057206067200"/>
    <hyperlink ref="V2709" r:id="rId4033" location="!/gilesmacdonogh/status/823901566386192384"/>
    <hyperlink ref="V2710" r:id="rId4034" location="!/transferdicky/status/823901566491095040"/>
    <hyperlink ref="V2711" r:id="rId4035" location="!/transferdicky/status/823901566491095040"/>
    <hyperlink ref="V2712" r:id="rId4036" location="!/transferdicky/status/823901566491095040"/>
    <hyperlink ref="V2713" r:id="rId4037" location="!/spyderkl/status/823901568252649478"/>
    <hyperlink ref="V2714" r:id="rId4038" location="!/alexxdouglas/status/823901569351614465"/>
    <hyperlink ref="V2715" r:id="rId4039" location="!/alexxdouglas/status/823901569351614465"/>
    <hyperlink ref="V2716" r:id="rId4040" location="!/angiequa/status/823901570580566016"/>
    <hyperlink ref="V2717" r:id="rId4041" location="!/bc1248/status/823901570819588096"/>
    <hyperlink ref="V2718" r:id="rId4042" location="!/nerudovad/status/823901575697629184"/>
    <hyperlink ref="V2719" r:id="rId4043" location="!/wisteriawitch/status/823900799520698368"/>
    <hyperlink ref="V2720" r:id="rId4044" location="!/wisteriawitch/status/823901200072503296"/>
    <hyperlink ref="V2721" r:id="rId4045" location="!/wisteriawitch/status/823901578042212352"/>
    <hyperlink ref="V2722" r:id="rId4046" location="!/wisteriawitch/status/823901578042212352"/>
    <hyperlink ref="V2723" r:id="rId4047" location="!/nigelt58/status/823901580084867072"/>
    <hyperlink ref="V2724" r:id="rId4048" location="!/politicsactive/status/823901582785998848"/>
    <hyperlink ref="V2725" r:id="rId4049" location="!/laurajanes_uk/status/823901583679324160"/>
    <hyperlink ref="V2726" r:id="rId4050" location="!/omegamerlin/status/823901585306685440"/>
    <hyperlink ref="V2727" r:id="rId4051" location="!/marihugme/status/823901585424220162"/>
    <hyperlink ref="V2728" r:id="rId4052" location="!/marihugme/status/823901585424220162"/>
    <hyperlink ref="V2729" r:id="rId4053" location="!/mickster_1/status/823901585797513216"/>
    <hyperlink ref="V2730" r:id="rId4054" location="!/alexdw_mgzi/status/823901586531504128"/>
    <hyperlink ref="V2731" r:id="rId4055" location="!/karen_hoenig/status/823901587169017856"/>
    <hyperlink ref="V2732" r:id="rId4056" location="!/population_grow/status/823901477739499520"/>
    <hyperlink ref="V2733" r:id="rId4057" location="!/population_grow/status/823901588158758912"/>
    <hyperlink ref="V2734" r:id="rId4058" location="!/fabiencazenave/status/823901591245848577"/>
    <hyperlink ref="V2735" r:id="rId4059" location="!/mrjforeigner/status/823901591338123264"/>
    <hyperlink ref="V2736" r:id="rId4060" location="!/phanosaurrawr/status/823901591849803783"/>
    <hyperlink ref="V2737" r:id="rId4061" location="!/alixanderrazali/status/823901592390955008"/>
    <hyperlink ref="V2738" r:id="rId4062" location="!/vali_nasr/status/823901595050110976"/>
    <hyperlink ref="V2739" r:id="rId4063" location="!/arno_muc/status/823901596027392004"/>
    <hyperlink ref="V2740" r:id="rId4064" location="!/pbpcuk/status/823901597008875521"/>
    <hyperlink ref="V2741" r:id="rId4065" location="!/pbpcuk/status/823901597008875521"/>
    <hyperlink ref="V2742" r:id="rId4066" location="!/pbpcuk/status/823901597008875521"/>
    <hyperlink ref="V2743" r:id="rId4067" location="!/johnbibby11/status/823901597281505281"/>
    <hyperlink ref="V2744" r:id="rId4068" location="!/mattgaffar/status/823901598023876609"/>
    <hyperlink ref="V2745" r:id="rId4069" location="!/froguluspepe/status/823901598795595777"/>
    <hyperlink ref="V2746" r:id="rId4070" location="!/t_daley/status/823901599642845184"/>
    <hyperlink ref="V2747" r:id="rId4071" location="!/t_daley/status/823901599642845184"/>
    <hyperlink ref="V2748" r:id="rId4072" location="!/deserthotshot/status/823901603283378176"/>
    <hyperlink ref="V2749" r:id="rId4073" location="!/thabojay/status/823901603937812481"/>
    <hyperlink ref="V2750" r:id="rId4074" location="!/suzanneevans1/status/823901605561073664"/>
    <hyperlink ref="V2751" r:id="rId4075" location="!/jerryburn/status/823901606982782977"/>
    <hyperlink ref="V2752" r:id="rId4076" location="!/julietmevans/status/823901112726147076"/>
    <hyperlink ref="V2753" r:id="rId4077" location="!/jerryburn/status/823901606982782977"/>
    <hyperlink ref="V2754" r:id="rId4078" location="!/jerryburn/status/823901606982782977"/>
    <hyperlink ref="V2755" r:id="rId4079" location="!/jerryburn/status/823901606982782977"/>
    <hyperlink ref="V2756" r:id="rId4080" location="!/alexanzaba/status/823901607985299456"/>
    <hyperlink ref="V2757" r:id="rId4081" location="!/enricopianesi/status/823901608673234947"/>
    <hyperlink ref="V2758" r:id="rId4082" location="!/mschristinafox/status/823901608706707456"/>
    <hyperlink ref="V2759" r:id="rId4083" location="!/5channel/status/823901608945721346"/>
    <hyperlink ref="V2760" r:id="rId4084" location="!/claumont47/status/823901611433095168"/>
    <hyperlink ref="V2761" r:id="rId4085" location="!/ukdemockery/status/823901534362730496"/>
    <hyperlink ref="V2762" r:id="rId4086" location="!/monkeyhead78/status/823901612196462592"/>
    <hyperlink ref="V2763" r:id="rId4087" location="!/nickkauf/status/823901614247383040"/>
    <hyperlink ref="V2764" r:id="rId4088" location="!/neobrainless/status/823901614629126145"/>
    <hyperlink ref="V2765" r:id="rId4089" location="!/fcrtheradio/status/823901617514807296"/>
    <hyperlink ref="V2766" r:id="rId4090" location="!/claireterry55/status/823901617753833472"/>
    <hyperlink ref="V2767" r:id="rId4091" location="!/msscarletskull/status/823901621352546305"/>
    <hyperlink ref="V2768" r:id="rId4092" location="!/amenebpaloma/status/823901621851660288"/>
    <hyperlink ref="V2769" r:id="rId4093" location="!/amenebpaloma/status/823901621851660288"/>
    <hyperlink ref="V2770" r:id="rId4094" location="!/amenebpaloma/status/823901621851660288"/>
    <hyperlink ref="V2771" r:id="rId4095" location="!/marianomorales1/status/823901622065659905"/>
    <hyperlink ref="V2772" r:id="rId4096" location="!/veroauger_eu/status/823901623231594496"/>
    <hyperlink ref="V2773" r:id="rId4097" location="!/paulbutters1/status/823901624083083264"/>
    <hyperlink ref="V2774" r:id="rId4098" location="!/sansmobileapp/status/823901624632537090"/>
    <hyperlink ref="V2775" r:id="rId4099" location="!/mezzomoon/status/823901625903353856"/>
    <hyperlink ref="V2776" r:id="rId4100" location="!/mezzomoon/status/823901625903353856"/>
    <hyperlink ref="V2777" r:id="rId4101" location="!/johannadehaene/status/823901627656667136"/>
    <hyperlink ref="V2778" r:id="rId4102" location="!/johannadehaene/status/823901627656667136"/>
    <hyperlink ref="V2779" r:id="rId4103" location="!/johannadehaene/status/823901627656667136"/>
    <hyperlink ref="V2780" r:id="rId4104" location="!/johannadehaene/status/823901627656667136"/>
    <hyperlink ref="V2781" r:id="rId4105" location="!/porthynys/status/823901628852011009"/>
    <hyperlink ref="V2782" r:id="rId4106" location="!/cmorais27/status/823901500065927168"/>
    <hyperlink ref="V2783" r:id="rId4107" location="!/cmorais27/status/823901500065927168"/>
    <hyperlink ref="V2784" r:id="rId4108" location="!/cmorais27/status/823901538150129664"/>
    <hyperlink ref="V2785" r:id="rId4109" location="!/cmorais27/status/823901630034825225"/>
    <hyperlink ref="V2786" r:id="rId4110" location="!/endritamehmetaj/status/823901631154503681"/>
    <hyperlink ref="V2787" r:id="rId4111" location="!/f_c_j_r/status/823901631792246785"/>
    <hyperlink ref="V2788" r:id="rId4112" location="!/alcoggan/status/823900759486058496"/>
    <hyperlink ref="V2789" r:id="rId4113" location="!/alcoggan/status/823901632001929220"/>
    <hyperlink ref="V2790" r:id="rId4114" location="!/highqoo/status/823901526439690240"/>
    <hyperlink ref="V2791" r:id="rId4115" location="!/highqoo/status/823901632379449344"/>
    <hyperlink ref="V2792" r:id="rId4116" location="!/braeckelaere/status/823901632513589248"/>
    <hyperlink ref="V2793" r:id="rId4117" location="!/_sanholo_/status/823901632660389889"/>
    <hyperlink ref="V2794" r:id="rId4118" location="!/_sanholo_/status/823901632660389889"/>
    <hyperlink ref="V2795" r:id="rId4119" location="!/actualhalfwen/status/823901636439457792"/>
    <hyperlink ref="V2796" r:id="rId4120" location="!/actualhalfwen/status/823901636439457792"/>
    <hyperlink ref="V2797" r:id="rId4121" location="!/tam540/status/823901637110595584"/>
    <hyperlink ref="V2798" r:id="rId4122" location="!/dove600/status/823901637148344322"/>
    <hyperlink ref="V2799" r:id="rId4123" location="!/celestialweasel/status/823901639476133888"/>
    <hyperlink ref="V2800" r:id="rId4124" location="!/njgard/status/823901641216815104"/>
    <hyperlink ref="V2801" r:id="rId4125" location="!/njgard/status/823901641216815104"/>
    <hyperlink ref="V2802" r:id="rId4126" location="!/njgard/status/823901641216815104"/>
    <hyperlink ref="V2803" r:id="rId4127" location="!/poxdoctorsclerk/status/823901641548165120"/>
    <hyperlink ref="V2804" r:id="rId4128" location="!/broonpot/status/823901643267784705"/>
    <hyperlink ref="V2805" r:id="rId4129" location="!/donate4epilepsy/status/823901643762704384"/>
    <hyperlink ref="V2806" r:id="rId4130" location="!/msashley40/status/823901644739977216"/>
    <hyperlink ref="V2807" r:id="rId4131" location="!/msashley40/status/823901644739977216"/>
    <hyperlink ref="V2808" r:id="rId4132" location="!/htwcentral/status/823901645989875713"/>
    <hyperlink ref="V2809" r:id="rId4133" location="!/gaming_ffc/status/823901038713380866"/>
    <hyperlink ref="V2810" r:id="rId4134" location="!/gaming_ffc/status/823901646317060097"/>
    <hyperlink ref="V2811" r:id="rId4135" location="!/sueteddern/status/823901646455533569"/>
    <hyperlink ref="V2812" r:id="rId4136" location="!/kfmorel/status/823901034057760769"/>
    <hyperlink ref="V2813" r:id="rId4137" location="!/kfmorel/status/823901068694274051"/>
    <hyperlink ref="V2814" r:id="rId4138" location="!/kfmorel/status/823901648103804928"/>
    <hyperlink ref="V2815" r:id="rId4139" location="!/kfmorel/status/823901648103804928"/>
    <hyperlink ref="V2816" r:id="rId4140" location="!/davidjones720/status/823901650318401540"/>
    <hyperlink ref="V2817" r:id="rId4141" location="!/iamnobodi1776/status/823901650444283905"/>
    <hyperlink ref="V2818" r:id="rId4142" location="!/glitterati3_a/status/823901651119591426"/>
    <hyperlink ref="V2819" r:id="rId4143" location="!/bottyy/status/823901653971718144"/>
    <hyperlink ref="V2820" r:id="rId4144" location="!/kaprekar30/status/823901655544528896"/>
    <hyperlink ref="V2821" r:id="rId4145" location="!/kaprekar30/status/823900918508830720"/>
    <hyperlink ref="V2822" r:id="rId4146" location="!/uldbk_ghita/status/823901656341483520"/>
    <hyperlink ref="V2823" r:id="rId4147" location="!/darth_cayla/status/823901658862288896"/>
    <hyperlink ref="V2824" r:id="rId4148" location="!/susannaml/status/823901426057408513"/>
    <hyperlink ref="V2825" r:id="rId4149" location="!/susannaml/status/823901464477257730"/>
    <hyperlink ref="V2826" r:id="rId4150" location="!/susannaml/status/823901555392913411"/>
    <hyperlink ref="V2827" r:id="rId4151" location="!/susannaml/status/823901659688529920"/>
    <hyperlink ref="V2828" r:id="rId4152" location="!/ciroliclaudia/status/823901660296704001"/>
    <hyperlink ref="V2829" r:id="rId4153" location="!/aadamson89/status/823901661370388482"/>
    <hyperlink ref="V2830" r:id="rId4154" location="!/frorty/status/823901661504688128"/>
    <hyperlink ref="V2831" r:id="rId4155" location="!/omojuwa/status/823901663459180544"/>
    <hyperlink ref="V2832" r:id="rId4156" location="!/lucianurib/status/823901532055863297"/>
    <hyperlink ref="V2833" r:id="rId4157" location="!/lucianurib/status/823901663916421120"/>
    <hyperlink ref="V2834" r:id="rId4158" location="!/norakreimer/status/823901663949979648"/>
    <hyperlink ref="V2835" r:id="rId4159" location="!/norakreimer/status/823901663949979648"/>
    <hyperlink ref="V2836" r:id="rId4160" location="!/worldfinenews/status/823901664230965254"/>
    <hyperlink ref="V2837" r:id="rId4161" location="!/worldfinenews/status/823900994060873728"/>
    <hyperlink ref="V2838" r:id="rId4162" location="!/expert_pitch/status/823901664562253824"/>
    <hyperlink ref="V2839" r:id="rId4163" location="!/news_letter/status/823901666558746624"/>
    <hyperlink ref="V2840" r:id="rId4164" location="!/lsbu_law/status/823900804818026497"/>
    <hyperlink ref="V2841" r:id="rId4165" location="!/lsbu_law/status/823901667502325760"/>
    <hyperlink ref="V2842" r:id="rId4166" location="!/lsbu_law/status/823901667502325760"/>
    <hyperlink ref="V2843" r:id="rId4167" location="!/lsbu_law/status/823901164571914242"/>
    <hyperlink ref="V2844" r:id="rId4168" location="!/teresapimpam/status/823901668223885315"/>
    <hyperlink ref="V2845" r:id="rId4169" location="!/teresapimpam/status/823901668223885315"/>
    <hyperlink ref="V2846" r:id="rId4170" location="!/teresapimpam/status/823901668223885315"/>
    <hyperlink ref="V2847" r:id="rId4171" location="!/neilrchatterjee/status/823901669721337856"/>
    <hyperlink ref="V2848" r:id="rId4172" location="!/johnlawless33/status/823901671579353089"/>
    <hyperlink ref="V2849" r:id="rId4173" location="!/argeliaqueralt/status/823901672946749440"/>
    <hyperlink ref="V2850" r:id="rId4174" location="!/argeliaqueralt/status/823901672946749440"/>
    <hyperlink ref="V2851" r:id="rId4175" location="!/argeliaqueralt/status/823901672946749440"/>
    <hyperlink ref="V2852" r:id="rId4176" location="!/argeliaqueralt/status/823901672946749440"/>
    <hyperlink ref="V2853" r:id="rId4177" location="!/argeliaqueralt/status/823901672946749440"/>
    <hyperlink ref="V2854" r:id="rId4178" location="!/jollywoger/status/823901673739481092"/>
    <hyperlink ref="V2855" r:id="rId4179" location="!/vitaliy_skotsyk/status/823901673965944832"/>
    <hyperlink ref="V2856" r:id="rId4180" location="!/vitaliy_skotsyk/status/823901673965944832"/>
    <hyperlink ref="V2857" r:id="rId4181" location="!/heshamashmawy1/status/823901675144572930"/>
    <hyperlink ref="V2858" r:id="rId4182" location="!/lightstealer/status/823901676490854400"/>
    <hyperlink ref="V2859" r:id="rId4183" location="!/maria_rohrig/status/823901679380729857"/>
    <hyperlink ref="V2860" r:id="rId4184" location="!/darfdias/status/823901679670198272"/>
    <hyperlink ref="V2861" r:id="rId4185" location="!/j_j_fazz/status/823901680467066880"/>
    <hyperlink ref="V2862" r:id="rId4186" location="!/omojuwatv/status/823901681150808065"/>
    <hyperlink ref="V2863" r:id="rId4187" location="!/alba_vw_camper/status/823901431627390976"/>
    <hyperlink ref="V2864" r:id="rId4188" location="!/alba_vw_camper/status/823901681582833664"/>
    <hyperlink ref="V2865" r:id="rId4189" location="!/towerhousellp/status/823901681603792898"/>
    <hyperlink ref="V2866" r:id="rId4190" location="!/cshevills/status/823901681683402755"/>
    <hyperlink ref="V2867" r:id="rId4191" location="!/martyg100/status/823901683461849089"/>
    <hyperlink ref="V2868" r:id="rId4192" location="!/martyg100/status/823901683461849089"/>
    <hyperlink ref="V2869" r:id="rId4193" location="!/veraveritas3/status/823901684556591104"/>
    <hyperlink ref="V2870" r:id="rId4194" location="!/naseemaxx/status/823901684770439172"/>
    <hyperlink ref="V2871" r:id="rId4195" location="!/undebplaidcymru/status/823901608576696320"/>
    <hyperlink ref="V2872" r:id="rId4196" location="!/undebplaidcymru/status/823901608576696320"/>
    <hyperlink ref="V2873" r:id="rId4197" location="!/undebplaidcymru/status/823901685395390464"/>
    <hyperlink ref="V2874" r:id="rId4198" location="!/5guys_trading/status/823901688016805888"/>
    <hyperlink ref="V2875" r:id="rId4199" location="!/irc_group/status/823901688796971008"/>
    <hyperlink ref="V2876" r:id="rId4200" location="!/annaedwardsnews/status/823901131931840513"/>
    <hyperlink ref="V2877" r:id="rId4201" location="!/annaedwardsnews/status/823901131931840513"/>
    <hyperlink ref="V2878" r:id="rId4202" location="!/annaedwardsnews/status/823901511646400515"/>
    <hyperlink ref="V2879" r:id="rId4203" location="!/annaedwardsnews/status/823901511646400515"/>
    <hyperlink ref="V2880" r:id="rId4204" location="!/annaedwardsnews/status/823901689199656961"/>
    <hyperlink ref="V2881" r:id="rId4205" location="!/annaedwardsnews/status/823901689199656961"/>
    <hyperlink ref="V2882" r:id="rId4206" location="!/isthisab0t/status/823900931502776320"/>
    <hyperlink ref="V2883" r:id="rId4207" location="!/michaelbow1/status/823900846165520384"/>
    <hyperlink ref="V2884" r:id="rId4208" location="!/isthisab0t/status/823900932589109248"/>
    <hyperlink ref="V2885" r:id="rId4209" location="!/aimeelulu1/status/823901573147426816"/>
    <hyperlink ref="V2886" r:id="rId4210" location="!/isthisab0t/status/823901689967181824"/>
    <hyperlink ref="V2887" r:id="rId4211" location="!/kktuen/status/823901680660049921"/>
    <hyperlink ref="V2888" r:id="rId4212" location="!/kktuen/status/823901690579587072"/>
    <hyperlink ref="V2889" r:id="rId4213" location="!/huwgruffydd/status/823901692295049221"/>
    <hyperlink ref="V2890" r:id="rId4214" location="!/egoanglus/status/823901692815151105"/>
    <hyperlink ref="V2891" r:id="rId4215" location="!/egoanglus/status/823901692815151105"/>
    <hyperlink ref="V2892" r:id="rId4216" location="!/buildworksdave/status/823901694144692224"/>
    <hyperlink ref="V2893" r:id="rId4217" location="!/gino68b/status/823901558035349507"/>
    <hyperlink ref="V2894" r:id="rId4218" location="!/gino68b/status/823901558035349507"/>
    <hyperlink ref="V2895" r:id="rId4219" location="!/gino68b/status/823901558035349507"/>
    <hyperlink ref="V2896" r:id="rId4220" location="!/gino68b/status/823901694580948992"/>
    <hyperlink ref="V2897" r:id="rId4221" location="!/dashabi1980/status/823901694719303680"/>
    <hyperlink ref="V2898" r:id="rId4222" location="!/dashabi1980/status/823901694719303680"/>
    <hyperlink ref="V2899" r:id="rId4223" location="!/eylemunver2/status/823901695323344896"/>
    <hyperlink ref="V2900" r:id="rId4224" location="!/sportsnews202/status/823901696007045120"/>
    <hyperlink ref="V2901" r:id="rId4225" location="!/maxeuclipide/status/823901697781223424"/>
    <hyperlink ref="V2902" r:id="rId4226" location="!/eyeshaka178/status/823901698733248512"/>
    <hyperlink ref="V2903" r:id="rId4227" location="!/intelcentre/status/823901698825433088"/>
    <hyperlink ref="V2904" r:id="rId4228" location="!/sdjohns/status/823901698984812544"/>
    <hyperlink ref="V2905" r:id="rId4229" location="!/ava_jae/status/823901699282784257"/>
    <hyperlink ref="V2906" r:id="rId4230" location="!/tmenthused/status/823901701014953989"/>
    <hyperlink ref="V2907" r:id="rId4231" location="!/tmenthused/status/823901701014953989"/>
    <hyperlink ref="V2908" r:id="rId4232" location="!/blindfoldedvx/status/823901701283467264"/>
    <hyperlink ref="V2909" r:id="rId4233" location="!/jtblogs/status/823901702868836354"/>
    <hyperlink ref="V2910" r:id="rId4234" location="!/robcmorgan/status/823901703078551555"/>
    <hyperlink ref="V2911" r:id="rId4235" location="!/robbiegallaghe/status/823901704341094402"/>
    <hyperlink ref="V2912" r:id="rId4236" location="!/kalfinn/status/823901706245304320"/>
    <hyperlink ref="V2913" r:id="rId4237" location="!/kalfinn/status/823901706245304320"/>
    <hyperlink ref="V2914" r:id="rId4238" location="!/yesbays/status/823901708086611969"/>
    <hyperlink ref="V2915" r:id="rId4239" location="!/yesbays/status/823901708086611969"/>
    <hyperlink ref="V2916" r:id="rId4240" location="!/new_number_2/status/823901711244869633"/>
    <hyperlink ref="V2917" r:id="rId4241" location="!/businessplusmag/status/823901711383298049"/>
    <hyperlink ref="V2918" r:id="rId4242" location="!/carminebardetti/status/823901711559458818"/>
    <hyperlink ref="V2919" r:id="rId4243" location="!/patrickseurre/status/823901712477982720"/>
    <hyperlink ref="V2920" r:id="rId4244" location="!/omgofinternet/status/823901713191071745"/>
    <hyperlink ref="V2921" r:id="rId4245" location="!/lifesend_jp/status/823901717037072385"/>
    <hyperlink ref="V2922" r:id="rId4246" location="!/voachinese/status/823901717716533248"/>
    <hyperlink ref="V2923" r:id="rId4247" location="!/glmonachesi/status/823901717842526208"/>
    <hyperlink ref="V2924" r:id="rId4248" location="!/krustyallslopp/status/823900762321416192"/>
    <hyperlink ref="V2925" r:id="rId4249" location="!/krustyallslopp/status/823901718400430082"/>
    <hyperlink ref="V2926" r:id="rId4250" location="!/olliesayer/status/823901719671275520"/>
    <hyperlink ref="V2927" r:id="rId4251" location="!/kaflic/status/823901720732385281"/>
    <hyperlink ref="V2928" r:id="rId4252" location="!/telecomment/status/823901720774381570"/>
    <hyperlink ref="V2929" r:id="rId4253" location="!/shriekinleek/status/823901721617428480"/>
    <hyperlink ref="V2930" r:id="rId4254" location="!/toddwhaines/status/823901724511305728"/>
    <hyperlink ref="V2931" r:id="rId4255" location="!/notihoyweb/status/823901725077733376"/>
    <hyperlink ref="V2932" r:id="rId4256" location="!/lolobear7/status/823901725878874112"/>
    <hyperlink ref="V2933" r:id="rId4257" location="!/offishall_maak/status/823901725971140608"/>
    <hyperlink ref="V2934" r:id="rId4258" location="!/tailohthedug/status/823901726520541184"/>
    <hyperlink ref="V2935" r:id="rId4259" location="!/purplesalties/status/823901726600097792"/>
    <hyperlink ref="V2936" r:id="rId4260" location="!/celticregion/status/823901729351729152"/>
    <hyperlink ref="V2937" r:id="rId4261" location="!/net____business/status/823901730249129985"/>
    <hyperlink ref="V2938" r:id="rId4262" location="!/kwisheu/status/823901736641380354"/>
    <hyperlink ref="V2939" r:id="rId4263" location="!/ghcityprint/status/823901736737898497"/>
    <hyperlink ref="V2940" r:id="rId4264" location="!/ghcityprint/status/823901736737898497"/>
    <hyperlink ref="V2941" r:id="rId4265" location="!/youramazonuk/status/823901737077579776"/>
    <hyperlink ref="V2942" r:id="rId4266" location="!/ashingtonio/status/823901737790689285"/>
    <hyperlink ref="V2943" r:id="rId4267" location="!/ashingtonio/status/823901737790689285"/>
    <hyperlink ref="V2944" r:id="rId4268" location="!/nazarethnirmal/status/823901737962467328"/>
    <hyperlink ref="V2945" r:id="rId4269" location="!/weneedeu/status/823900909403049984"/>
    <hyperlink ref="V2946" r:id="rId4270" location="!/kateleah/status/823901737970962433"/>
    <hyperlink ref="V2947" r:id="rId4271" location="!/snoopy1olisas/status/823901738059137025"/>
    <hyperlink ref="V2948" r:id="rId4272" location="!/simonbayley/status/823901739606831106"/>
    <hyperlink ref="V2949" r:id="rId4273" location="!/simonbayley/status/823901739606831106"/>
    <hyperlink ref="V2950" r:id="rId4274" location="!/gxetzeus/status/823901742572208128"/>
    <hyperlink ref="V2951" r:id="rId4275" location="!/angrysalmond/status/823901744103092225"/>
    <hyperlink ref="V2952" r:id="rId4276" location="!/tvs_led/status/823901744262352896"/>
    <hyperlink ref="V2953" r:id="rId4277" location="!/oilforbook/status/823901744572706816"/>
    <hyperlink ref="V2954" r:id="rId4278" location="!/revwaleomisade/status/823901746175033345"/>
    <hyperlink ref="V2955" r:id="rId4279" location="!/1961_paul/status/823901747764727808"/>
    <hyperlink ref="V2956" r:id="rId4280" location="!/riwills/status/823901571176132608"/>
    <hyperlink ref="V2957" r:id="rId4281" location="!/riwills/status/823901571176132608"/>
    <hyperlink ref="V2958" r:id="rId4282" location="!/riwills/status/823901748649754624"/>
    <hyperlink ref="V2959" r:id="rId4283" location="!/r5ftmcfly/status/823901748884553728"/>
    <hyperlink ref="V2960" r:id="rId4284" location="!/l7nve/status/823901750717456384"/>
    <hyperlink ref="V2961" r:id="rId4285" location="!/jfranciscisco/status/823901751694753792"/>
    <hyperlink ref="V2962" r:id="rId4286" location="!/jfranciscisco/status/823901751694753792"/>
    <hyperlink ref="V2963" r:id="rId4287" location="!/aabhiyam/status/823901752814669824"/>
    <hyperlink ref="V2964" r:id="rId4288" location="!/follow_news_jp/status/823901753439490053"/>
    <hyperlink ref="V2965" r:id="rId4289" location="!/mornicc/status/823901755108892673"/>
    <hyperlink ref="V2966" r:id="rId4290" location="!/teddyhuggy/status/823901394331664385"/>
    <hyperlink ref="V2967" r:id="rId4291" location="!/formerleft/status/823901758539894784"/>
    <hyperlink ref="V2968" r:id="rId4292" location="!/gusia/status/823901759231954945"/>
    <hyperlink ref="V2969" r:id="rId4293" location="!/camanpour/status/823900832844435459"/>
    <hyperlink ref="V2970" r:id="rId4294" location="!/gusia/status/823901759231954945"/>
    <hyperlink ref="V2971" r:id="rId4295" location="!/skynews/status/823901672854421505"/>
    <hyperlink ref="V2972" r:id="rId4296" location="!/superjarb/status/823901715745251328"/>
    <hyperlink ref="V2973" r:id="rId4297" location="!/superjarb/status/823901715745251328"/>
    <hyperlink ref="V2974" r:id="rId4298" location="!/superjarb/status/823901760188137472"/>
    <hyperlink ref="V2975" r:id="rId4299" location="!/myleneymylene/status/823901760863383553"/>
    <hyperlink ref="V2976" r:id="rId4300" location="!/rocketmanxl1/status/823901761467457536"/>
    <hyperlink ref="V2977" r:id="rId4301" location="!/bikeral72/status/823901762595786752"/>
    <hyperlink ref="V2978" r:id="rId4302" location="!/rockkickass83/status/823901765305335808"/>
    <hyperlink ref="V2979" r:id="rId4303" location="!/slatukip/status/823901630361989121"/>
    <hyperlink ref="V2980" r:id="rId4304" location="!/antoniaoprita/status/823901765858955264"/>
    <hyperlink ref="V2981" r:id="rId4305" location="!/cidobbarcelona/status/823901766001553409"/>
    <hyperlink ref="V2982" r:id="rId4306" location="!/stephanosio/status/823901766135713792"/>
    <hyperlink ref="V2983" r:id="rId4307" location="!/boixserra/status/823901528155103234"/>
    <hyperlink ref="V2984" r:id="rId4308" location="!/kkarkagiannis/status/823901767800934400"/>
    <hyperlink ref="V2985" r:id="rId4309" location="!/whittleseyone/status/823901710502526976"/>
    <hyperlink ref="V2986" r:id="rId4310" location="!/whittleseyone/status/823901771441508353"/>
    <hyperlink ref="V2987" r:id="rId4311" location="!/georgeo1724/status/823901771882004480"/>
    <hyperlink ref="V2988" r:id="rId4312" location="!/pinkichiban/status/823901772104290304"/>
    <hyperlink ref="V2989" r:id="rId4313" location="!/danbloom1/status/823901772703997955"/>
    <hyperlink ref="V2990" r:id="rId4314" location="!/mandalawyeruk/status/823901773530333184"/>
    <hyperlink ref="V2991" r:id="rId4315" location="!/mis4you/status/823901766664196096"/>
    <hyperlink ref="V2992" r:id="rId4316" location="!/mis4you/status/823901774016872448"/>
    <hyperlink ref="V2993" r:id="rId4317" location="!/emzj_smith/status/823901776520892416"/>
    <hyperlink ref="V2994" r:id="rId4318" location="!/tweetonpolitics/status/823901719885025280"/>
    <hyperlink ref="V2995" r:id="rId4319" location="!/tweetonpolitics/status/823901756690022400"/>
    <hyperlink ref="V2996" r:id="rId4320" location="!/tweetonpolitics/status/823901776973729792"/>
    <hyperlink ref="V2997" r:id="rId4321" location="!/casadomaca/status/823901716714311682"/>
    <hyperlink ref="V2998" r:id="rId4322" location="!/casadomaca/status/823901777884049409"/>
    <hyperlink ref="V2999" r:id="rId4323" location="!/amberrleanne/status/823901651945848832"/>
    <hyperlink ref="V3000" r:id="rId4324" location="!/amberrleanne/status/823901778349617153"/>
    <hyperlink ref="V3001" r:id="rId4325" location="!/amberrleanne/status/823901651945848832"/>
    <hyperlink ref="V3002" r:id="rId4326" location="!/amberrleanne/status/823901778349617153"/>
    <hyperlink ref="V3003" r:id="rId4327" location="!/anajinn/status/823901779070881798"/>
    <hyperlink ref="V3004" r:id="rId4328" location="!/frusie/status/823901779482050560"/>
    <hyperlink ref="V3005" r:id="rId4329" location="!/frusie/status/823901779482050560"/>
    <hyperlink ref="V3006" r:id="rId4330" location="!/mythystra/status/823901779595317248"/>
    <hyperlink ref="V3007" r:id="rId4331" location="!/tobys1975/status/823901779771400192"/>
    <hyperlink ref="V3008" r:id="rId4332" location="!/nanaravers/status/823901780014755842"/>
    <hyperlink ref="V3009" r:id="rId4333" location="!/nsp_agency/status/823901780933222400"/>
    <hyperlink ref="V3010" r:id="rId4334" location="!/marionpfallon/status/823901580864929793"/>
    <hyperlink ref="V3011" r:id="rId4335" location="!/marionpfallon/status/823901580864929793"/>
    <hyperlink ref="V3012" r:id="rId4336" location="!/marionpfallon/status/823901782170603521"/>
    <hyperlink ref="V3013" r:id="rId4337" location="!/marionpfallon/status/823901782170603521"/>
    <hyperlink ref="V3014" r:id="rId4338" location="!/londonyc/status/823901783730909186"/>
    <hyperlink ref="V3015" r:id="rId4339" location="!/hopelessoptimis/status/823901785513488384"/>
    <hyperlink ref="V3016" r:id="rId4340" location="!/jane42019899/status/823900844139618304"/>
    <hyperlink ref="V3017" r:id="rId4341" location="!/jane42019899/status/823900844139618304"/>
    <hyperlink ref="V3018" r:id="rId4342" location="!/jane42019899/status/823900844139618304"/>
    <hyperlink ref="V3019" r:id="rId4343" location="!/jane42019899/status/823900844139618304"/>
    <hyperlink ref="V3020" r:id="rId4344" location="!/jane42019899/status/823900844139618304"/>
    <hyperlink ref="V3021" r:id="rId4345" location="!/neilca4/status/823901491354288129"/>
    <hyperlink ref="V3022" r:id="rId4346" location="!/jane42019899/status/823900844139618304"/>
    <hyperlink ref="V3023" r:id="rId4347" location="!/jane42019899/status/823901464296914944"/>
    <hyperlink ref="V3024" r:id="rId4348" location="!/telepolitics/status/823901394637877248"/>
    <hyperlink ref="V3025" r:id="rId4349" location="!/telegraph/status/823901420810338308"/>
    <hyperlink ref="V3026" r:id="rId4350" location="!/jane42019899/status/823901531955167235"/>
    <hyperlink ref="V3027" r:id="rId4351" location="!/jane42019899/status/823901742530265088"/>
    <hyperlink ref="V3028" r:id="rId4352" location="!/jane42019899/status/823901785601478661"/>
    <hyperlink ref="V3029" r:id="rId4353" location="!/jane42019899/status/823901785601478661"/>
    <hyperlink ref="V3030" r:id="rId4354" location="!/sly023/status/823901743406686210"/>
    <hyperlink ref="V3031" r:id="rId4355" location="!/sly023/status/823901771093274625"/>
    <hyperlink ref="V3032" r:id="rId4356" location="!/sly023/status/823901786368983040"/>
    <hyperlink ref="V3033" r:id="rId4357" location="!/museofastronomy/status/823901787333808129"/>
    <hyperlink ref="V3034" r:id="rId4358" location="!/hsjnews/status/823901787816083456"/>
    <hyperlink ref="V3035" r:id="rId4359" location="!/asth3nia_/status/823901788218724352"/>
    <hyperlink ref="V3036" r:id="rId4360" location="!/patriot_ink/status/823901792538951681"/>
    <hyperlink ref="V3037" r:id="rId4361" location="!/futuremonger/status/823901794417987584"/>
    <hyperlink ref="V3038" r:id="rId4362" location="!/chelleabraham/status/823901121034985472"/>
    <hyperlink ref="V3039" r:id="rId4363" location="!/chelleabraham/status/823901137388666880"/>
    <hyperlink ref="V3040" r:id="rId4364" location="!/chelleabraham/status/823901253839286273"/>
    <hyperlink ref="V3041" r:id="rId4365" location="!/chelleabraham/status/823901566927306756"/>
    <hyperlink ref="V3042" r:id="rId4366" location="!/chelleabraham/status/823901594542600192"/>
    <hyperlink ref="V3043" r:id="rId4367" location="!/chelleabraham/status/823901603556184064"/>
    <hyperlink ref="V3044" r:id="rId4368" location="!/chelleabraham/status/823901688893468674"/>
    <hyperlink ref="V3045" r:id="rId4369" location="!/chelleabraham/status/823901801556668416"/>
    <hyperlink ref="V3046" r:id="rId4370" location="!/pault14761/status/823901801724440577"/>
    <hyperlink ref="V3047" r:id="rId4371" location="!/zumausa/status/823901804081664002"/>
    <hyperlink ref="V3048" r:id="rId4372" location="!/paulbernaluk/status/823900906819350528"/>
    <hyperlink ref="V3049" r:id="rId4373" location="!/douglasdaniel/status/823901805985861632"/>
    <hyperlink ref="V3050" r:id="rId4374" location="!/baldnunn/status/823901537470652416"/>
    <hyperlink ref="V3051" r:id="rId4375" location="!/brexit_turds/status/823901635328020482"/>
    <hyperlink ref="V3052" r:id="rId4376" location="!/brexit_turds/status/823901806107492352"/>
    <hyperlink ref="V3053" r:id="rId4377" location="!/meme_montero/status/823901806723997698"/>
    <hyperlink ref="V3054" r:id="rId4378" location="!/troyesombrero/status/823901807550361600"/>
    <hyperlink ref="V3055" r:id="rId4379" location="!/women_ahead/status/823901476057731072"/>
    <hyperlink ref="V3056" r:id="rId4380" location="!/speakerinspired/status/823901786780168193"/>
    <hyperlink ref="V3057" r:id="rId4381" location="!/speakerinspired/status/823901808460320772"/>
    <hyperlink ref="V3058" r:id="rId4382" location="!/simo_disegni/status/823901808531828736"/>
    <hyperlink ref="V3059" r:id="rId4383" location="!/fleetsword/status/823901809043456001"/>
    <hyperlink ref="V3060" r:id="rId4384" location="!/fleetsword/status/823901809043456001"/>
    <hyperlink ref="V3061" r:id="rId4385" location="!/parashpuri_/status/823901810951917568"/>
    <hyperlink ref="V3062" r:id="rId4386" location="!/webpapat/status/823901812927250433"/>
    <hyperlink ref="V3063" r:id="rId4387" location="!/musadiqz/status/823901812948344832"/>
    <hyperlink ref="V3064" r:id="rId4388" location="!/ironmilltech/status/823901813913124864"/>
    <hyperlink ref="V3065" r:id="rId4389" location="!/raoulboucke/status/823901814684839936"/>
    <hyperlink ref="V3066" r:id="rId4390" location="!/herecomesrow/status/823901814986862594"/>
    <hyperlink ref="V3067" r:id="rId4391" location="!/lermaki01/status/823901815150215169"/>
    <hyperlink ref="V3068" r:id="rId4392" location="!/moneybiz2008/status/823901815183962112"/>
    <hyperlink ref="V3069" r:id="rId4393" location="!/edu_amagi/status/823901815821500416"/>
    <hyperlink ref="V3070" r:id="rId4394" location="!/hsjeditor/status/823901816177983490"/>
    <hyperlink ref="V3071" r:id="rId4395" location="!/worldfinmarket/status/823901816542765057"/>
    <hyperlink ref="V3072" r:id="rId4396" location="!/troyegallagher/status/823901817121673216"/>
    <hyperlink ref="V3073" r:id="rId4397" location="!/iandunt/status/823901444109664257"/>
    <hyperlink ref="V3074" r:id="rId4398" location="!/roygrubb/status/823901818535088128"/>
    <hyperlink ref="V3075" r:id="rId4399" location="!/upliftn/status/823901820980527104"/>
    <hyperlink ref="V3076" r:id="rId4400" location="!/minedyingbride/status/823901821118935041"/>
    <hyperlink ref="V3077" r:id="rId4401" location="!/rights_info/status/823900754771582976"/>
    <hyperlink ref="V3078" r:id="rId4402" location="!/greengrounded/status/823901160062992385"/>
    <hyperlink ref="V3079" r:id="rId4403" location="!/serge_poznanski/status/823901332478300161"/>
    <hyperlink ref="V3080" r:id="rId4404" location="!/greengrounded/status/823901821215313920"/>
    <hyperlink ref="V3081" r:id="rId4405" location="!/alishasmithh/status/823901822809206785"/>
    <hyperlink ref="V3082" r:id="rId4406" location="!/dineshydv/status/823901823475924992"/>
    <hyperlink ref="V3083" r:id="rId4407" location="!/countingpips/status/823901823618740224"/>
    <hyperlink ref="V3084" r:id="rId4408" location="!/sukhybahia66/status/823901824516235264"/>
    <hyperlink ref="V3085" r:id="rId4409" location="!/edin_monitor/status/823901825019576321"/>
    <hyperlink ref="V3086" r:id="rId4410" location="!/gr8musicvenues/status/823901826076512257"/>
    <hyperlink ref="V3087" r:id="rId4411" location="!/gr8musicvenues/status/823901826076512257"/>
    <hyperlink ref="V3088" r:id="rId4412" location="!/0606green/status/823901762201468928"/>
    <hyperlink ref="V3089" r:id="rId4413" location="!/0606green/status/823901826097577985"/>
    <hyperlink ref="V3090" r:id="rId4414" location="!/newsintweetscom/status/823901826164531200"/>
  </hyperlinks>
  <pageMargins left="0.7" right="0.7" top="0.75" bottom="0.75" header="0.3" footer="0.3"/>
  <pageSetup orientation="portrait" verticalDpi="0" r:id="rId4415"/>
  <legacyDrawing r:id="rId4416"/>
  <tableParts count="1">
    <tablePart r:id="rId4417"/>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BD3220"/>
  <sheetViews>
    <sheetView workbookViewId="0">
      <pane xSplit="1" ySplit="2" topLeftCell="B3" activePane="bottomRight" state="frozen"/>
      <selection pane="topRight" activeCell="B1" sqref="B1"/>
      <selection pane="bottomLeft" activeCell="A3" sqref="A3"/>
      <selection pane="bottomRight" activeCell="A3" sqref="A3"/>
    </sheetView>
  </sheetViews>
  <sheetFormatPr defaultRowHeight="15" x14ac:dyDescent="0.25"/>
  <cols>
    <col min="1" max="1" width="9.140625" style="1"/>
    <col min="2" max="2" width="7.85546875" customWidth="1"/>
    <col min="3" max="3" width="8.5703125" customWidth="1"/>
    <col min="4" max="4" width="6.7109375" customWidth="1"/>
    <col min="5" max="5" width="9.85546875" customWidth="1"/>
    <col min="6" max="6" width="7.7109375" customWidth="1"/>
    <col min="7" max="7" width="11" customWidth="1"/>
    <col min="8" max="8" width="8.5703125" customWidth="1"/>
    <col min="9" max="9" width="9.7109375" customWidth="1"/>
    <col min="10" max="10" width="10.5703125" style="3" customWidth="1"/>
    <col min="11" max="11" width="9.140625" customWidth="1"/>
    <col min="12" max="12" width="9.140625" hidden="1" customWidth="1"/>
    <col min="13" max="14" width="4.28515625" hidden="1" customWidth="1"/>
    <col min="15" max="15" width="10.28515625" hidden="1" customWidth="1"/>
    <col min="16" max="16" width="6.42578125" hidden="1" customWidth="1"/>
    <col min="17" max="17" width="8.28515625" hidden="1" customWidth="1"/>
    <col min="18" max="18" width="9.5703125" hidden="1" customWidth="1"/>
    <col min="19" max="19" width="9.28515625" hidden="1" customWidth="1"/>
    <col min="20" max="20" width="9.5703125" hidden="1" customWidth="1"/>
    <col min="21" max="23" width="14.28515625" hidden="1" customWidth="1"/>
    <col min="24" max="24" width="11.85546875" hidden="1" customWidth="1"/>
    <col min="25" max="25" width="14.42578125" hidden="1" customWidth="1"/>
    <col min="26" max="26" width="18.28515625" hidden="1" customWidth="1"/>
    <col min="27" max="27" width="5" style="3" hidden="1" customWidth="1"/>
    <col min="28" max="28" width="16" style="3" hidden="1" customWidth="1"/>
    <col min="29" max="29" width="16" style="6" bestFit="1" customWidth="1"/>
    <col min="30" max="30" width="8.5703125" style="2" bestFit="1" customWidth="1"/>
    <col min="31" max="31" width="11.5703125" style="3" bestFit="1" customWidth="1"/>
    <col min="32" max="32" width="12" style="3" bestFit="1" customWidth="1"/>
    <col min="33" max="33" width="9.7109375" style="3" bestFit="1" customWidth="1"/>
    <col min="34" max="34" width="11.42578125" style="3" bestFit="1" customWidth="1"/>
    <col min="35" max="35" width="18.140625" bestFit="1" customWidth="1"/>
    <col min="36" max="36" width="13.42578125" bestFit="1" customWidth="1"/>
    <col min="37" max="37" width="10.7109375" bestFit="1" customWidth="1"/>
    <col min="38" max="38" width="7.42578125" bestFit="1" customWidth="1"/>
    <col min="39" max="39" width="8.140625" bestFit="1" customWidth="1"/>
    <col min="40" max="40" width="16.5703125" bestFit="1" customWidth="1"/>
    <col min="41" max="41" width="12.5703125" bestFit="1" customWidth="1"/>
    <col min="42" max="42" width="10.28515625" bestFit="1" customWidth="1"/>
    <col min="43" max="43" width="16.85546875" bestFit="1" customWidth="1"/>
    <col min="44" max="44" width="10.42578125" bestFit="1" customWidth="1"/>
    <col min="45" max="45" width="11.5703125" bestFit="1" customWidth="1"/>
    <col min="46" max="46" width="9" bestFit="1" customWidth="1"/>
    <col min="47" max="47" width="20.7109375" bestFit="1" customWidth="1"/>
    <col min="48" max="48" width="10.5703125" bestFit="1" customWidth="1"/>
    <col min="49" max="50" width="16.140625" bestFit="1" customWidth="1"/>
    <col min="51" max="51" width="15.140625" bestFit="1" customWidth="1"/>
  </cols>
  <sheetData>
    <row r="1" spans="1:56" x14ac:dyDescent="0.25">
      <c r="B1" s="25" t="s">
        <v>39</v>
      </c>
      <c r="C1" s="18"/>
      <c r="D1" s="18"/>
      <c r="E1" s="18"/>
      <c r="F1" s="18"/>
      <c r="G1" s="18"/>
      <c r="H1" s="27" t="s">
        <v>43</v>
      </c>
      <c r="I1" s="26"/>
      <c r="J1" s="26"/>
      <c r="K1" s="26"/>
      <c r="L1" s="29" t="s">
        <v>44</v>
      </c>
      <c r="M1" s="28"/>
      <c r="N1" s="28"/>
      <c r="O1" s="28"/>
      <c r="P1" s="28"/>
      <c r="Q1" s="28"/>
      <c r="R1" s="24" t="s">
        <v>42</v>
      </c>
      <c r="S1" s="21"/>
      <c r="T1" s="22"/>
      <c r="U1" s="23"/>
      <c r="V1" s="21"/>
      <c r="W1" s="21"/>
      <c r="X1" s="21"/>
      <c r="Y1" s="21"/>
      <c r="Z1" s="21"/>
      <c r="AA1" s="30" t="s">
        <v>40</v>
      </c>
      <c r="AB1" s="20"/>
      <c r="AC1" s="31" t="s">
        <v>41</v>
      </c>
      <c r="AD1"/>
      <c r="AE1"/>
      <c r="AF1"/>
      <c r="AG1"/>
      <c r="AH1"/>
    </row>
    <row r="2" spans="1:56" ht="30" customHeight="1" x14ac:dyDescent="0.25">
      <c r="A2" s="11" t="s">
        <v>5</v>
      </c>
      <c r="B2" s="8" t="s">
        <v>2</v>
      </c>
      <c r="C2" s="8" t="s">
        <v>8</v>
      </c>
      <c r="D2" s="9" t="s">
        <v>45</v>
      </c>
      <c r="E2" s="10" t="s">
        <v>4</v>
      </c>
      <c r="F2" s="8" t="s">
        <v>48</v>
      </c>
      <c r="G2" s="8" t="s">
        <v>11</v>
      </c>
      <c r="H2" s="8" t="s">
        <v>46</v>
      </c>
      <c r="I2" s="8" t="s">
        <v>47</v>
      </c>
      <c r="J2" s="8" t="s">
        <v>77</v>
      </c>
      <c r="K2" s="8" t="s">
        <v>10</v>
      </c>
      <c r="L2" s="8" t="s">
        <v>27</v>
      </c>
      <c r="M2" s="8" t="s">
        <v>15</v>
      </c>
      <c r="N2" s="8" t="s">
        <v>16</v>
      </c>
      <c r="O2" s="8" t="s">
        <v>13</v>
      </c>
      <c r="P2" s="8" t="s">
        <v>28</v>
      </c>
      <c r="Q2" s="8" t="s">
        <v>29</v>
      </c>
      <c r="R2" s="13" t="s">
        <v>31</v>
      </c>
      <c r="S2" s="13" t="s">
        <v>32</v>
      </c>
      <c r="T2" s="13" t="s">
        <v>33</v>
      </c>
      <c r="U2" s="13" t="s">
        <v>34</v>
      </c>
      <c r="V2" s="13" t="s">
        <v>35</v>
      </c>
      <c r="W2" s="13" t="s">
        <v>36</v>
      </c>
      <c r="X2" s="13" t="s">
        <v>137</v>
      </c>
      <c r="Y2" s="13" t="s">
        <v>37</v>
      </c>
      <c r="Z2" s="13" t="s">
        <v>170</v>
      </c>
      <c r="AA2" s="11" t="s">
        <v>12</v>
      </c>
      <c r="AB2" s="11" t="s">
        <v>38</v>
      </c>
      <c r="AC2" s="8" t="s">
        <v>26</v>
      </c>
      <c r="AD2" s="13" t="s">
        <v>7969</v>
      </c>
      <c r="AE2" s="13" t="s">
        <v>7970</v>
      </c>
      <c r="AF2" s="13" t="s">
        <v>7971</v>
      </c>
      <c r="AG2" s="13" t="s">
        <v>7972</v>
      </c>
      <c r="AH2" s="13" t="s">
        <v>7973</v>
      </c>
      <c r="AI2" s="13" t="s">
        <v>7974</v>
      </c>
      <c r="AJ2" s="13" t="s">
        <v>7975</v>
      </c>
      <c r="AK2" s="13" t="s">
        <v>7976</v>
      </c>
      <c r="AL2" s="13" t="s">
        <v>7977</v>
      </c>
      <c r="AM2" s="13" t="s">
        <v>7978</v>
      </c>
      <c r="AN2" s="13" t="s">
        <v>7979</v>
      </c>
      <c r="AO2" s="13" t="s">
        <v>7980</v>
      </c>
      <c r="AP2" s="13" t="s">
        <v>7981</v>
      </c>
      <c r="AQ2" s="13" t="s">
        <v>7982</v>
      </c>
      <c r="AR2" s="13" t="s">
        <v>7983</v>
      </c>
      <c r="AS2" s="13" t="s">
        <v>193</v>
      </c>
      <c r="AT2" s="13" t="s">
        <v>7984</v>
      </c>
      <c r="AU2" s="13" t="s">
        <v>7985</v>
      </c>
      <c r="AV2" s="13" t="s">
        <v>7986</v>
      </c>
      <c r="AW2" s="13" t="s">
        <v>7987</v>
      </c>
      <c r="AX2" s="13" t="s">
        <v>7988</v>
      </c>
      <c r="AY2" s="13" t="s">
        <v>7989</v>
      </c>
      <c r="AZ2" s="3"/>
      <c r="BA2" s="3"/>
    </row>
    <row r="3" spans="1:56" ht="15" customHeight="1" x14ac:dyDescent="0.25">
      <c r="A3" s="69" t="s">
        <v>212</v>
      </c>
      <c r="B3" s="70"/>
      <c r="C3" s="70"/>
      <c r="D3" s="71"/>
      <c r="E3" s="73"/>
      <c r="F3" s="109" t="s">
        <v>15689</v>
      </c>
      <c r="G3" s="70"/>
      <c r="H3" s="74"/>
      <c r="I3" s="75"/>
      <c r="J3" s="75"/>
      <c r="K3" s="74" t="s">
        <v>19469</v>
      </c>
      <c r="L3" s="78"/>
      <c r="M3" s="79"/>
      <c r="N3" s="79"/>
      <c r="O3" s="80"/>
      <c r="P3" s="81"/>
      <c r="Q3" s="81"/>
      <c r="R3" s="50"/>
      <c r="S3" s="50"/>
      <c r="T3" s="50"/>
      <c r="U3" s="50"/>
      <c r="V3" s="51"/>
      <c r="W3" s="51"/>
      <c r="X3" s="52"/>
      <c r="Y3" s="51"/>
      <c r="Z3" s="51"/>
      <c r="AA3" s="76"/>
      <c r="AB3" s="76"/>
      <c r="AC3" s="77"/>
      <c r="AD3" s="83" t="s">
        <v>7990</v>
      </c>
      <c r="AE3" s="83">
        <v>363</v>
      </c>
      <c r="AF3" s="83">
        <v>393</v>
      </c>
      <c r="AG3" s="83">
        <v>1085</v>
      </c>
      <c r="AH3" s="83">
        <v>31</v>
      </c>
      <c r="AI3" s="83">
        <v>-36000</v>
      </c>
      <c r="AJ3" s="83" t="s">
        <v>9845</v>
      </c>
      <c r="AK3" s="83"/>
      <c r="AL3" s="83"/>
      <c r="AM3" s="83" t="s">
        <v>13427</v>
      </c>
      <c r="AN3" s="85">
        <v>40283.824745370373</v>
      </c>
      <c r="AO3" s="83"/>
      <c r="AP3" s="83" t="b">
        <v>1</v>
      </c>
      <c r="AQ3" s="83" t="b">
        <v>0</v>
      </c>
      <c r="AR3" s="83" t="b">
        <v>0</v>
      </c>
      <c r="AS3" s="83" t="s">
        <v>7283</v>
      </c>
      <c r="AT3" s="83">
        <v>36</v>
      </c>
      <c r="AU3" s="89" t="s">
        <v>15033</v>
      </c>
      <c r="AV3" s="83" t="b">
        <v>0</v>
      </c>
      <c r="AW3" s="83" t="s">
        <v>17559</v>
      </c>
      <c r="AX3" s="89" t="s">
        <v>17560</v>
      </c>
      <c r="AY3" s="83" t="s">
        <v>66</v>
      </c>
      <c r="AZ3" s="3"/>
      <c r="BA3" s="3"/>
    </row>
    <row r="4" spans="1:56" x14ac:dyDescent="0.25">
      <c r="A4" s="69" t="s">
        <v>1547</v>
      </c>
      <c r="B4" s="70"/>
      <c r="C4" s="70"/>
      <c r="D4" s="71"/>
      <c r="E4" s="73"/>
      <c r="F4" s="109" t="s">
        <v>15690</v>
      </c>
      <c r="G4" s="70"/>
      <c r="H4" s="74"/>
      <c r="I4" s="75"/>
      <c r="J4" s="75"/>
      <c r="K4" s="74" t="s">
        <v>19470</v>
      </c>
      <c r="L4" s="78"/>
      <c r="M4" s="79"/>
      <c r="N4" s="79"/>
      <c r="O4" s="80"/>
      <c r="P4" s="81"/>
      <c r="Q4" s="81"/>
      <c r="R4" s="92"/>
      <c r="S4" s="92"/>
      <c r="T4" s="92"/>
      <c r="U4" s="92"/>
      <c r="V4" s="52"/>
      <c r="W4" s="52"/>
      <c r="X4" s="52"/>
      <c r="Y4" s="52"/>
      <c r="Z4" s="51"/>
      <c r="AA4" s="76"/>
      <c r="AB4" s="76"/>
      <c r="AC4" s="77"/>
      <c r="AD4" s="83" t="s">
        <v>7991</v>
      </c>
      <c r="AE4" s="83">
        <v>3443</v>
      </c>
      <c r="AF4" s="83">
        <v>74322</v>
      </c>
      <c r="AG4" s="83">
        <v>10915</v>
      </c>
      <c r="AH4" s="83">
        <v>3751</v>
      </c>
      <c r="AI4" s="83">
        <v>0</v>
      </c>
      <c r="AJ4" s="83" t="s">
        <v>9846</v>
      </c>
      <c r="AK4" s="83" t="s">
        <v>11541</v>
      </c>
      <c r="AL4" s="89" t="s">
        <v>12463</v>
      </c>
      <c r="AM4" s="83" t="s">
        <v>7947</v>
      </c>
      <c r="AN4" s="85">
        <v>39792.620763888888</v>
      </c>
      <c r="AO4" s="89" t="s">
        <v>13501</v>
      </c>
      <c r="AP4" s="83" t="b">
        <v>0</v>
      </c>
      <c r="AQ4" s="83" t="b">
        <v>0</v>
      </c>
      <c r="AR4" s="83" t="b">
        <v>1</v>
      </c>
      <c r="AS4" s="83" t="s">
        <v>7283</v>
      </c>
      <c r="AT4" s="83">
        <v>1399</v>
      </c>
      <c r="AU4" s="89" t="s">
        <v>15033</v>
      </c>
      <c r="AV4" s="83" t="b">
        <v>1</v>
      </c>
      <c r="AW4" s="83" t="s">
        <v>17559</v>
      </c>
      <c r="AX4" s="89" t="s">
        <v>17561</v>
      </c>
      <c r="AY4" s="83" t="s">
        <v>65</v>
      </c>
      <c r="AZ4" s="2"/>
      <c r="BA4" s="3"/>
      <c r="BB4" s="3"/>
      <c r="BC4" s="3"/>
      <c r="BD4" s="3"/>
    </row>
    <row r="5" spans="1:56" x14ac:dyDescent="0.25">
      <c r="A5" s="69" t="s">
        <v>213</v>
      </c>
      <c r="B5" s="70"/>
      <c r="C5" s="70"/>
      <c r="D5" s="71"/>
      <c r="E5" s="73"/>
      <c r="F5" s="109" t="s">
        <v>15691</v>
      </c>
      <c r="G5" s="70"/>
      <c r="H5" s="74"/>
      <c r="I5" s="75"/>
      <c r="J5" s="75"/>
      <c r="K5" s="74" t="s">
        <v>19471</v>
      </c>
      <c r="L5" s="78"/>
      <c r="M5" s="79"/>
      <c r="N5" s="79"/>
      <c r="O5" s="80"/>
      <c r="P5" s="81"/>
      <c r="Q5" s="81"/>
      <c r="R5" s="92"/>
      <c r="S5" s="92"/>
      <c r="T5" s="92"/>
      <c r="U5" s="92"/>
      <c r="V5" s="52"/>
      <c r="W5" s="52"/>
      <c r="X5" s="52"/>
      <c r="Y5" s="52"/>
      <c r="Z5" s="51"/>
      <c r="AA5" s="76"/>
      <c r="AB5" s="76"/>
      <c r="AC5" s="77"/>
      <c r="AD5" s="83" t="s">
        <v>7992</v>
      </c>
      <c r="AE5" s="83">
        <v>959</v>
      </c>
      <c r="AF5" s="83">
        <v>2352</v>
      </c>
      <c r="AG5" s="83">
        <v>17331</v>
      </c>
      <c r="AH5" s="83">
        <v>1320</v>
      </c>
      <c r="AI5" s="83">
        <v>0</v>
      </c>
      <c r="AJ5" s="83" t="s">
        <v>9847</v>
      </c>
      <c r="AK5" s="83"/>
      <c r="AL5" s="89" t="s">
        <v>12464</v>
      </c>
      <c r="AM5" s="83" t="s">
        <v>7947</v>
      </c>
      <c r="AN5" s="85">
        <v>39871.568657407406</v>
      </c>
      <c r="AO5" s="89" t="s">
        <v>13502</v>
      </c>
      <c r="AP5" s="83" t="b">
        <v>0</v>
      </c>
      <c r="AQ5" s="83" t="b">
        <v>0</v>
      </c>
      <c r="AR5" s="83" t="b">
        <v>0</v>
      </c>
      <c r="AS5" s="83" t="s">
        <v>7283</v>
      </c>
      <c r="AT5" s="83">
        <v>138</v>
      </c>
      <c r="AU5" s="89" t="s">
        <v>15034</v>
      </c>
      <c r="AV5" s="83" t="b">
        <v>0</v>
      </c>
      <c r="AW5" s="83" t="s">
        <v>17559</v>
      </c>
      <c r="AX5" s="89" t="s">
        <v>17562</v>
      </c>
      <c r="AY5" s="83" t="s">
        <v>66</v>
      </c>
      <c r="AZ5" s="2"/>
      <c r="BA5" s="3"/>
      <c r="BB5" s="3"/>
      <c r="BC5" s="3"/>
      <c r="BD5" s="3"/>
    </row>
    <row r="6" spans="1:56" x14ac:dyDescent="0.25">
      <c r="A6" s="69" t="s">
        <v>1548</v>
      </c>
      <c r="B6" s="70"/>
      <c r="C6" s="70"/>
      <c r="D6" s="71"/>
      <c r="E6" s="73"/>
      <c r="F6" s="109" t="s">
        <v>15692</v>
      </c>
      <c r="G6" s="70"/>
      <c r="H6" s="74"/>
      <c r="I6" s="75"/>
      <c r="J6" s="75"/>
      <c r="K6" s="74" t="s">
        <v>19472</v>
      </c>
      <c r="L6" s="78"/>
      <c r="M6" s="79"/>
      <c r="N6" s="79"/>
      <c r="O6" s="80"/>
      <c r="P6" s="81"/>
      <c r="Q6" s="81"/>
      <c r="R6" s="92"/>
      <c r="S6" s="92"/>
      <c r="T6" s="92"/>
      <c r="U6" s="92"/>
      <c r="V6" s="52"/>
      <c r="W6" s="52"/>
      <c r="X6" s="52"/>
      <c r="Y6" s="52"/>
      <c r="Z6" s="51"/>
      <c r="AA6" s="76"/>
      <c r="AB6" s="76"/>
      <c r="AC6" s="77"/>
      <c r="AD6" s="83" t="s">
        <v>7993</v>
      </c>
      <c r="AE6" s="83">
        <v>1285</v>
      </c>
      <c r="AF6" s="83">
        <v>4512</v>
      </c>
      <c r="AG6" s="83">
        <v>10958</v>
      </c>
      <c r="AH6" s="83">
        <v>453</v>
      </c>
      <c r="AI6" s="83">
        <v>0</v>
      </c>
      <c r="AJ6" s="83" t="s">
        <v>9848</v>
      </c>
      <c r="AK6" s="83" t="s">
        <v>7909</v>
      </c>
      <c r="AL6" s="89" t="s">
        <v>12465</v>
      </c>
      <c r="AM6" s="83" t="s">
        <v>7947</v>
      </c>
      <c r="AN6" s="85">
        <v>39871.58053240741</v>
      </c>
      <c r="AO6" s="89" t="s">
        <v>13503</v>
      </c>
      <c r="AP6" s="83" t="b">
        <v>0</v>
      </c>
      <c r="AQ6" s="83" t="b">
        <v>0</v>
      </c>
      <c r="AR6" s="83" t="b">
        <v>0</v>
      </c>
      <c r="AS6" s="83" t="s">
        <v>7283</v>
      </c>
      <c r="AT6" s="83">
        <v>154</v>
      </c>
      <c r="AU6" s="89" t="s">
        <v>15035</v>
      </c>
      <c r="AV6" s="83" t="b">
        <v>0</v>
      </c>
      <c r="AW6" s="83" t="s">
        <v>17559</v>
      </c>
      <c r="AX6" s="89" t="s">
        <v>17563</v>
      </c>
      <c r="AY6" s="83" t="s">
        <v>65</v>
      </c>
      <c r="AZ6" s="2"/>
      <c r="BA6" s="3"/>
      <c r="BB6" s="3"/>
      <c r="BC6" s="3"/>
      <c r="BD6" s="3"/>
    </row>
    <row r="7" spans="1:56" x14ac:dyDescent="0.25">
      <c r="A7" s="69" t="s">
        <v>214</v>
      </c>
      <c r="B7" s="70"/>
      <c r="C7" s="70"/>
      <c r="D7" s="71"/>
      <c r="E7" s="73"/>
      <c r="F7" s="109" t="s">
        <v>15693</v>
      </c>
      <c r="G7" s="70"/>
      <c r="H7" s="74"/>
      <c r="I7" s="75"/>
      <c r="J7" s="75"/>
      <c r="K7" s="74" t="s">
        <v>19473</v>
      </c>
      <c r="L7" s="78"/>
      <c r="M7" s="79"/>
      <c r="N7" s="79"/>
      <c r="O7" s="80"/>
      <c r="P7" s="81"/>
      <c r="Q7" s="81"/>
      <c r="R7" s="92"/>
      <c r="S7" s="92"/>
      <c r="T7" s="92"/>
      <c r="U7" s="92"/>
      <c r="V7" s="52"/>
      <c r="W7" s="52"/>
      <c r="X7" s="52"/>
      <c r="Y7" s="52"/>
      <c r="Z7" s="51"/>
      <c r="AA7" s="76"/>
      <c r="AB7" s="76"/>
      <c r="AC7" s="77"/>
      <c r="AD7" s="83" t="s">
        <v>7994</v>
      </c>
      <c r="AE7" s="83">
        <v>92</v>
      </c>
      <c r="AF7" s="83">
        <v>2</v>
      </c>
      <c r="AG7" s="83">
        <v>4</v>
      </c>
      <c r="AH7" s="83">
        <v>0</v>
      </c>
      <c r="AI7" s="83"/>
      <c r="AJ7" s="83"/>
      <c r="AK7" s="83"/>
      <c r="AL7" s="83"/>
      <c r="AM7" s="83"/>
      <c r="AN7" s="85">
        <v>42759.174467592595</v>
      </c>
      <c r="AO7" s="83"/>
      <c r="AP7" s="83" t="b">
        <v>1</v>
      </c>
      <c r="AQ7" s="83" t="b">
        <v>1</v>
      </c>
      <c r="AR7" s="83" t="b">
        <v>1</v>
      </c>
      <c r="AS7" s="83" t="s">
        <v>7283</v>
      </c>
      <c r="AT7" s="83">
        <v>0</v>
      </c>
      <c r="AU7" s="83"/>
      <c r="AV7" s="83" t="b">
        <v>0</v>
      </c>
      <c r="AW7" s="83" t="s">
        <v>17559</v>
      </c>
      <c r="AX7" s="89" t="s">
        <v>17564</v>
      </c>
      <c r="AY7" s="83" t="s">
        <v>66</v>
      </c>
      <c r="AZ7" s="2"/>
      <c r="BA7" s="3"/>
      <c r="BB7" s="3"/>
      <c r="BC7" s="3"/>
      <c r="BD7" s="3"/>
    </row>
    <row r="8" spans="1:56" x14ac:dyDescent="0.25">
      <c r="A8" s="69" t="s">
        <v>1549</v>
      </c>
      <c r="B8" s="70"/>
      <c r="C8" s="70"/>
      <c r="D8" s="71"/>
      <c r="E8" s="73"/>
      <c r="F8" s="109" t="s">
        <v>15694</v>
      </c>
      <c r="G8" s="70"/>
      <c r="H8" s="74"/>
      <c r="I8" s="75"/>
      <c r="J8" s="75"/>
      <c r="K8" s="74" t="s">
        <v>19474</v>
      </c>
      <c r="L8" s="78"/>
      <c r="M8" s="79"/>
      <c r="N8" s="79"/>
      <c r="O8" s="80"/>
      <c r="P8" s="81"/>
      <c r="Q8" s="81"/>
      <c r="R8" s="92"/>
      <c r="S8" s="92"/>
      <c r="T8" s="92"/>
      <c r="U8" s="92"/>
      <c r="V8" s="52"/>
      <c r="W8" s="52"/>
      <c r="X8" s="52"/>
      <c r="Y8" s="52"/>
      <c r="Z8" s="51"/>
      <c r="AA8" s="76"/>
      <c r="AB8" s="76"/>
      <c r="AC8" s="77"/>
      <c r="AD8" s="83" t="s">
        <v>7995</v>
      </c>
      <c r="AE8" s="83">
        <v>14308</v>
      </c>
      <c r="AF8" s="83">
        <v>340974</v>
      </c>
      <c r="AG8" s="83">
        <v>127743</v>
      </c>
      <c r="AH8" s="83">
        <v>279</v>
      </c>
      <c r="AI8" s="83">
        <v>0</v>
      </c>
      <c r="AJ8" s="83" t="s">
        <v>9849</v>
      </c>
      <c r="AK8" s="83" t="s">
        <v>11542</v>
      </c>
      <c r="AL8" s="89" t="s">
        <v>12466</v>
      </c>
      <c r="AM8" s="83" t="s">
        <v>12105</v>
      </c>
      <c r="AN8" s="85">
        <v>39849.413703703707</v>
      </c>
      <c r="AO8" s="89" t="s">
        <v>13504</v>
      </c>
      <c r="AP8" s="83" t="b">
        <v>0</v>
      </c>
      <c r="AQ8" s="83" t="b">
        <v>0</v>
      </c>
      <c r="AR8" s="83" t="b">
        <v>1</v>
      </c>
      <c r="AS8" s="83" t="s">
        <v>7283</v>
      </c>
      <c r="AT8" s="83">
        <v>1635</v>
      </c>
      <c r="AU8" s="89" t="s">
        <v>15036</v>
      </c>
      <c r="AV8" s="83" t="b">
        <v>1</v>
      </c>
      <c r="AW8" s="83" t="s">
        <v>17559</v>
      </c>
      <c r="AX8" s="89" t="s">
        <v>17565</v>
      </c>
      <c r="AY8" s="83" t="s">
        <v>65</v>
      </c>
      <c r="AZ8" s="2"/>
      <c r="BA8" s="3"/>
      <c r="BB8" s="3"/>
      <c r="BC8" s="3"/>
      <c r="BD8" s="3"/>
    </row>
    <row r="9" spans="1:56" x14ac:dyDescent="0.25">
      <c r="A9" s="69" t="s">
        <v>215</v>
      </c>
      <c r="B9" s="70"/>
      <c r="C9" s="70"/>
      <c r="D9" s="71"/>
      <c r="E9" s="73"/>
      <c r="F9" s="109" t="s">
        <v>15695</v>
      </c>
      <c r="G9" s="70"/>
      <c r="H9" s="74"/>
      <c r="I9" s="75"/>
      <c r="J9" s="75"/>
      <c r="K9" s="74" t="s">
        <v>19475</v>
      </c>
      <c r="L9" s="78"/>
      <c r="M9" s="79"/>
      <c r="N9" s="79"/>
      <c r="O9" s="80"/>
      <c r="P9" s="81"/>
      <c r="Q9" s="81"/>
      <c r="R9" s="92"/>
      <c r="S9" s="92"/>
      <c r="T9" s="92"/>
      <c r="U9" s="92"/>
      <c r="V9" s="52"/>
      <c r="W9" s="52"/>
      <c r="X9" s="52"/>
      <c r="Y9" s="52"/>
      <c r="Z9" s="51"/>
      <c r="AA9" s="76"/>
      <c r="AB9" s="76"/>
      <c r="AC9" s="77"/>
      <c r="AD9" s="83" t="s">
        <v>7996</v>
      </c>
      <c r="AE9" s="83">
        <v>11</v>
      </c>
      <c r="AF9" s="83">
        <v>0</v>
      </c>
      <c r="AG9" s="83">
        <v>1</v>
      </c>
      <c r="AH9" s="83">
        <v>1</v>
      </c>
      <c r="AI9" s="83"/>
      <c r="AJ9" s="83" t="s">
        <v>9850</v>
      </c>
      <c r="AK9" s="83" t="s">
        <v>7909</v>
      </c>
      <c r="AL9" s="83"/>
      <c r="AM9" s="83"/>
      <c r="AN9" s="85">
        <v>41306.87394675926</v>
      </c>
      <c r="AO9" s="83"/>
      <c r="AP9" s="83" t="b">
        <v>1</v>
      </c>
      <c r="AQ9" s="83" t="b">
        <v>0</v>
      </c>
      <c r="AR9" s="83" t="b">
        <v>0</v>
      </c>
      <c r="AS9" s="83" t="s">
        <v>7283</v>
      </c>
      <c r="AT9" s="83">
        <v>0</v>
      </c>
      <c r="AU9" s="89" t="s">
        <v>15033</v>
      </c>
      <c r="AV9" s="83" t="b">
        <v>0</v>
      </c>
      <c r="AW9" s="83" t="s">
        <v>17559</v>
      </c>
      <c r="AX9" s="89" t="s">
        <v>17566</v>
      </c>
      <c r="AY9" s="83" t="s">
        <v>66</v>
      </c>
      <c r="AZ9" s="2"/>
      <c r="BA9" s="3"/>
      <c r="BB9" s="3"/>
      <c r="BC9" s="3"/>
      <c r="BD9" s="3"/>
    </row>
    <row r="10" spans="1:56" x14ac:dyDescent="0.25">
      <c r="A10" s="69" t="s">
        <v>216</v>
      </c>
      <c r="B10" s="70"/>
      <c r="C10" s="70"/>
      <c r="D10" s="71"/>
      <c r="E10" s="73"/>
      <c r="F10" s="109" t="s">
        <v>15696</v>
      </c>
      <c r="G10" s="70"/>
      <c r="H10" s="74"/>
      <c r="I10" s="75"/>
      <c r="J10" s="75"/>
      <c r="K10" s="74" t="s">
        <v>19476</v>
      </c>
      <c r="L10" s="78"/>
      <c r="M10" s="79"/>
      <c r="N10" s="79"/>
      <c r="O10" s="80"/>
      <c r="P10" s="81"/>
      <c r="Q10" s="81"/>
      <c r="R10" s="92"/>
      <c r="S10" s="92"/>
      <c r="T10" s="92"/>
      <c r="U10" s="92"/>
      <c r="V10" s="52"/>
      <c r="W10" s="52"/>
      <c r="X10" s="52"/>
      <c r="Y10" s="52"/>
      <c r="Z10" s="51"/>
      <c r="AA10" s="76"/>
      <c r="AB10" s="76"/>
      <c r="AC10" s="77"/>
      <c r="AD10" s="83" t="s">
        <v>7997</v>
      </c>
      <c r="AE10" s="83">
        <v>1267</v>
      </c>
      <c r="AF10" s="83">
        <v>913</v>
      </c>
      <c r="AG10" s="83">
        <v>44714</v>
      </c>
      <c r="AH10" s="83">
        <v>5875</v>
      </c>
      <c r="AI10" s="83">
        <v>0</v>
      </c>
      <c r="AJ10" s="83"/>
      <c r="AK10" s="83" t="s">
        <v>11543</v>
      </c>
      <c r="AL10" s="83"/>
      <c r="AM10" s="83" t="s">
        <v>7947</v>
      </c>
      <c r="AN10" s="85">
        <v>40484.474328703705</v>
      </c>
      <c r="AO10" s="89" t="s">
        <v>13505</v>
      </c>
      <c r="AP10" s="83" t="b">
        <v>0</v>
      </c>
      <c r="AQ10" s="83" t="b">
        <v>0</v>
      </c>
      <c r="AR10" s="83" t="b">
        <v>0</v>
      </c>
      <c r="AS10" s="83" t="s">
        <v>7283</v>
      </c>
      <c r="AT10" s="83">
        <v>78</v>
      </c>
      <c r="AU10" s="89" t="s">
        <v>15037</v>
      </c>
      <c r="AV10" s="83" t="b">
        <v>0</v>
      </c>
      <c r="AW10" s="83" t="s">
        <v>17559</v>
      </c>
      <c r="AX10" s="89" t="s">
        <v>17567</v>
      </c>
      <c r="AY10" s="83" t="s">
        <v>66</v>
      </c>
      <c r="AZ10" s="2"/>
      <c r="BA10" s="3"/>
      <c r="BB10" s="3"/>
      <c r="BC10" s="3"/>
      <c r="BD10" s="3"/>
    </row>
    <row r="11" spans="1:56" x14ac:dyDescent="0.25">
      <c r="A11" s="69" t="s">
        <v>1550</v>
      </c>
      <c r="B11" s="70"/>
      <c r="C11" s="70"/>
      <c r="D11" s="71"/>
      <c r="E11" s="73"/>
      <c r="F11" s="109" t="s">
        <v>15697</v>
      </c>
      <c r="G11" s="70"/>
      <c r="H11" s="74"/>
      <c r="I11" s="75"/>
      <c r="J11" s="75"/>
      <c r="K11" s="74" t="s">
        <v>19477</v>
      </c>
      <c r="L11" s="78"/>
      <c r="M11" s="79"/>
      <c r="N11" s="79"/>
      <c r="O11" s="80"/>
      <c r="P11" s="81"/>
      <c r="Q11" s="81"/>
      <c r="R11" s="92"/>
      <c r="S11" s="92"/>
      <c r="T11" s="92"/>
      <c r="U11" s="92"/>
      <c r="V11" s="52"/>
      <c r="W11" s="52"/>
      <c r="X11" s="52"/>
      <c r="Y11" s="52"/>
      <c r="Z11" s="51"/>
      <c r="AA11" s="76"/>
      <c r="AB11" s="76"/>
      <c r="AC11" s="77"/>
      <c r="AD11" s="83" t="s">
        <v>7998</v>
      </c>
      <c r="AE11" s="83">
        <v>3197</v>
      </c>
      <c r="AF11" s="83">
        <v>9042</v>
      </c>
      <c r="AG11" s="83">
        <v>12535</v>
      </c>
      <c r="AH11" s="83">
        <v>7826</v>
      </c>
      <c r="AI11" s="83">
        <v>-28800</v>
      </c>
      <c r="AJ11" s="83" t="s">
        <v>9851</v>
      </c>
      <c r="AK11" s="83" t="s">
        <v>11544</v>
      </c>
      <c r="AL11" s="89" t="s">
        <v>12467</v>
      </c>
      <c r="AM11" s="83" t="s">
        <v>13428</v>
      </c>
      <c r="AN11" s="85">
        <v>39861.522094907406</v>
      </c>
      <c r="AO11" s="89" t="s">
        <v>13506</v>
      </c>
      <c r="AP11" s="83" t="b">
        <v>0</v>
      </c>
      <c r="AQ11" s="83" t="b">
        <v>0</v>
      </c>
      <c r="AR11" s="83" t="b">
        <v>0</v>
      </c>
      <c r="AS11" s="83" t="s">
        <v>7283</v>
      </c>
      <c r="AT11" s="83">
        <v>284</v>
      </c>
      <c r="AU11" s="89" t="s">
        <v>15038</v>
      </c>
      <c r="AV11" s="83" t="b">
        <v>1</v>
      </c>
      <c r="AW11" s="83" t="s">
        <v>17559</v>
      </c>
      <c r="AX11" s="89" t="s">
        <v>17568</v>
      </c>
      <c r="AY11" s="83" t="s">
        <v>65</v>
      </c>
      <c r="AZ11" s="2"/>
      <c r="BA11" s="3"/>
      <c r="BB11" s="3"/>
      <c r="BC11" s="3"/>
      <c r="BD11" s="3"/>
    </row>
    <row r="12" spans="1:56" x14ac:dyDescent="0.25">
      <c r="A12" s="69" t="s">
        <v>217</v>
      </c>
      <c r="B12" s="70"/>
      <c r="C12" s="70"/>
      <c r="D12" s="71"/>
      <c r="E12" s="73"/>
      <c r="F12" s="109" t="s">
        <v>15698</v>
      </c>
      <c r="G12" s="70"/>
      <c r="H12" s="74"/>
      <c r="I12" s="75"/>
      <c r="J12" s="75"/>
      <c r="K12" s="74" t="s">
        <v>19478</v>
      </c>
      <c r="L12" s="78"/>
      <c r="M12" s="79"/>
      <c r="N12" s="79"/>
      <c r="O12" s="80"/>
      <c r="P12" s="81"/>
      <c r="Q12" s="81"/>
      <c r="R12" s="92"/>
      <c r="S12" s="92"/>
      <c r="T12" s="92"/>
      <c r="U12" s="92"/>
      <c r="V12" s="52"/>
      <c r="W12" s="52"/>
      <c r="X12" s="52"/>
      <c r="Y12" s="52"/>
      <c r="Z12" s="51"/>
      <c r="AA12" s="76"/>
      <c r="AB12" s="76"/>
      <c r="AC12" s="77"/>
      <c r="AD12" s="83" t="s">
        <v>7999</v>
      </c>
      <c r="AE12" s="83">
        <v>490</v>
      </c>
      <c r="AF12" s="83">
        <v>537</v>
      </c>
      <c r="AG12" s="83">
        <v>16817</v>
      </c>
      <c r="AH12" s="83">
        <v>5760</v>
      </c>
      <c r="AI12" s="83"/>
      <c r="AJ12" s="83" t="s">
        <v>9852</v>
      </c>
      <c r="AK12" s="83" t="s">
        <v>11545</v>
      </c>
      <c r="AL12" s="83"/>
      <c r="AM12" s="83"/>
      <c r="AN12" s="85">
        <v>42033.506099537037</v>
      </c>
      <c r="AO12" s="89" t="s">
        <v>13507</v>
      </c>
      <c r="AP12" s="83" t="b">
        <v>1</v>
      </c>
      <c r="AQ12" s="83" t="b">
        <v>0</v>
      </c>
      <c r="AR12" s="83" t="b">
        <v>1</v>
      </c>
      <c r="AS12" s="83" t="s">
        <v>7284</v>
      </c>
      <c r="AT12" s="83">
        <v>45</v>
      </c>
      <c r="AU12" s="89" t="s">
        <v>15033</v>
      </c>
      <c r="AV12" s="83" t="b">
        <v>0</v>
      </c>
      <c r="AW12" s="83" t="s">
        <v>17559</v>
      </c>
      <c r="AX12" s="89" t="s">
        <v>17569</v>
      </c>
      <c r="AY12" s="83" t="s">
        <v>66</v>
      </c>
      <c r="AZ12" s="2"/>
      <c r="BA12" s="3"/>
      <c r="BB12" s="3"/>
      <c r="BC12" s="3"/>
      <c r="BD12" s="3"/>
    </row>
    <row r="13" spans="1:56" x14ac:dyDescent="0.25">
      <c r="A13" s="69" t="s">
        <v>218</v>
      </c>
      <c r="B13" s="70"/>
      <c r="C13" s="70"/>
      <c r="D13" s="71"/>
      <c r="E13" s="73"/>
      <c r="F13" s="109" t="s">
        <v>15699</v>
      </c>
      <c r="G13" s="70"/>
      <c r="H13" s="74"/>
      <c r="I13" s="75"/>
      <c r="J13" s="75"/>
      <c r="K13" s="74" t="s">
        <v>31139</v>
      </c>
      <c r="L13" s="78"/>
      <c r="M13" s="79"/>
      <c r="N13" s="79"/>
      <c r="O13" s="80"/>
      <c r="P13" s="81"/>
      <c r="Q13" s="81"/>
      <c r="R13" s="92"/>
      <c r="S13" s="92"/>
      <c r="T13" s="92"/>
      <c r="U13" s="92"/>
      <c r="V13" s="52"/>
      <c r="W13" s="52"/>
      <c r="X13" s="52"/>
      <c r="Y13" s="52"/>
      <c r="Z13" s="51"/>
      <c r="AA13" s="76"/>
      <c r="AB13" s="76"/>
      <c r="AC13" s="77"/>
      <c r="AD13" s="83" t="s">
        <v>8000</v>
      </c>
      <c r="AE13" s="83">
        <v>1591</v>
      </c>
      <c r="AF13" s="83">
        <v>898</v>
      </c>
      <c r="AG13" s="83">
        <v>2742</v>
      </c>
      <c r="AH13" s="83">
        <v>659</v>
      </c>
      <c r="AI13" s="83"/>
      <c r="AJ13" s="83" t="s">
        <v>9853</v>
      </c>
      <c r="AK13" s="83" t="s">
        <v>11546</v>
      </c>
      <c r="AL13" s="83"/>
      <c r="AM13" s="83"/>
      <c r="AN13" s="85">
        <v>41021.954814814817</v>
      </c>
      <c r="AO13" s="89" t="s">
        <v>13508</v>
      </c>
      <c r="AP13" s="83" t="b">
        <v>1</v>
      </c>
      <c r="AQ13" s="83" t="b">
        <v>0</v>
      </c>
      <c r="AR13" s="83" t="b">
        <v>1</v>
      </c>
      <c r="AS13" s="83" t="s">
        <v>7285</v>
      </c>
      <c r="AT13" s="83">
        <v>41</v>
      </c>
      <c r="AU13" s="89" t="s">
        <v>15033</v>
      </c>
      <c r="AV13" s="83" t="b">
        <v>0</v>
      </c>
      <c r="AW13" s="83" t="s">
        <v>17559</v>
      </c>
      <c r="AX13" s="89" t="s">
        <v>17570</v>
      </c>
      <c r="AY13" s="83" t="s">
        <v>66</v>
      </c>
      <c r="AZ13" s="2"/>
      <c r="BA13" s="3"/>
      <c r="BB13" s="3"/>
      <c r="BC13" s="3"/>
      <c r="BD13" s="3"/>
    </row>
    <row r="14" spans="1:56" x14ac:dyDescent="0.25">
      <c r="A14" s="69" t="s">
        <v>1551</v>
      </c>
      <c r="B14" s="70"/>
      <c r="C14" s="70"/>
      <c r="D14" s="71"/>
      <c r="E14" s="73"/>
      <c r="F14" s="109" t="s">
        <v>15700</v>
      </c>
      <c r="G14" s="70"/>
      <c r="H14" s="74"/>
      <c r="I14" s="75"/>
      <c r="J14" s="75"/>
      <c r="K14" s="74" t="s">
        <v>19479</v>
      </c>
      <c r="L14" s="78"/>
      <c r="M14" s="79"/>
      <c r="N14" s="79"/>
      <c r="O14" s="80"/>
      <c r="P14" s="81"/>
      <c r="Q14" s="81"/>
      <c r="R14" s="92"/>
      <c r="S14" s="92"/>
      <c r="T14" s="92"/>
      <c r="U14" s="92"/>
      <c r="V14" s="52"/>
      <c r="W14" s="52"/>
      <c r="X14" s="52"/>
      <c r="Y14" s="52"/>
      <c r="Z14" s="51"/>
      <c r="AA14" s="76"/>
      <c r="AB14" s="76"/>
      <c r="AC14" s="77"/>
      <c r="AD14" s="83" t="s">
        <v>8000</v>
      </c>
      <c r="AE14" s="83">
        <v>1234</v>
      </c>
      <c r="AF14" s="83">
        <v>568</v>
      </c>
      <c r="AG14" s="83">
        <v>2011</v>
      </c>
      <c r="AH14" s="83">
        <v>124</v>
      </c>
      <c r="AI14" s="83">
        <v>-10800</v>
      </c>
      <c r="AJ14" s="83" t="s">
        <v>9854</v>
      </c>
      <c r="AK14" s="83"/>
      <c r="AL14" s="83"/>
      <c r="AM14" s="83" t="s">
        <v>12030</v>
      </c>
      <c r="AN14" s="85">
        <v>40465.958634259259</v>
      </c>
      <c r="AO14" s="83"/>
      <c r="AP14" s="83" t="b">
        <v>0</v>
      </c>
      <c r="AQ14" s="83" t="b">
        <v>0</v>
      </c>
      <c r="AR14" s="83" t="b">
        <v>0</v>
      </c>
      <c r="AS14" s="83" t="s">
        <v>7285</v>
      </c>
      <c r="AT14" s="83">
        <v>12</v>
      </c>
      <c r="AU14" s="89" t="s">
        <v>15039</v>
      </c>
      <c r="AV14" s="83" t="b">
        <v>0</v>
      </c>
      <c r="AW14" s="83" t="s">
        <v>17559</v>
      </c>
      <c r="AX14" s="89" t="s">
        <v>17571</v>
      </c>
      <c r="AY14" s="83" t="s">
        <v>65</v>
      </c>
      <c r="AZ14" s="2"/>
      <c r="BA14" s="3"/>
      <c r="BB14" s="3"/>
      <c r="BC14" s="3"/>
      <c r="BD14" s="3"/>
    </row>
    <row r="15" spans="1:56" x14ac:dyDescent="0.25">
      <c r="A15" s="69" t="s">
        <v>1552</v>
      </c>
      <c r="B15" s="70"/>
      <c r="C15" s="70"/>
      <c r="D15" s="71"/>
      <c r="E15" s="73"/>
      <c r="F15" s="109" t="s">
        <v>15701</v>
      </c>
      <c r="G15" s="70"/>
      <c r="H15" s="74"/>
      <c r="I15" s="75"/>
      <c r="J15" s="75"/>
      <c r="K15" s="74" t="s">
        <v>19480</v>
      </c>
      <c r="L15" s="78"/>
      <c r="M15" s="79"/>
      <c r="N15" s="79"/>
      <c r="O15" s="80"/>
      <c r="P15" s="81"/>
      <c r="Q15" s="81"/>
      <c r="R15" s="92"/>
      <c r="S15" s="92"/>
      <c r="T15" s="92"/>
      <c r="U15" s="92"/>
      <c r="V15" s="52"/>
      <c r="W15" s="52"/>
      <c r="X15" s="52"/>
      <c r="Y15" s="52"/>
      <c r="Z15" s="51"/>
      <c r="AA15" s="76"/>
      <c r="AB15" s="76"/>
      <c r="AC15" s="77"/>
      <c r="AD15" s="83" t="s">
        <v>8001</v>
      </c>
      <c r="AE15" s="83">
        <v>72</v>
      </c>
      <c r="AF15" s="83">
        <v>398369</v>
      </c>
      <c r="AG15" s="83">
        <v>7486</v>
      </c>
      <c r="AH15" s="83">
        <v>41</v>
      </c>
      <c r="AI15" s="83">
        <v>-10800</v>
      </c>
      <c r="AJ15" s="83" t="s">
        <v>9855</v>
      </c>
      <c r="AK15" s="83" t="s">
        <v>11547</v>
      </c>
      <c r="AL15" s="89" t="s">
        <v>12468</v>
      </c>
      <c r="AM15" s="83" t="s">
        <v>11547</v>
      </c>
      <c r="AN15" s="85">
        <v>40416.957557870373</v>
      </c>
      <c r="AO15" s="89" t="s">
        <v>13509</v>
      </c>
      <c r="AP15" s="83" t="b">
        <v>0</v>
      </c>
      <c r="AQ15" s="83" t="b">
        <v>0</v>
      </c>
      <c r="AR15" s="83" t="b">
        <v>0</v>
      </c>
      <c r="AS15" s="83" t="s">
        <v>7285</v>
      </c>
      <c r="AT15" s="83">
        <v>1090</v>
      </c>
      <c r="AU15" s="89" t="s">
        <v>15040</v>
      </c>
      <c r="AV15" s="83" t="b">
        <v>0</v>
      </c>
      <c r="AW15" s="83" t="s">
        <v>17559</v>
      </c>
      <c r="AX15" s="89" t="s">
        <v>17572</v>
      </c>
      <c r="AY15" s="83" t="s">
        <v>65</v>
      </c>
      <c r="AZ15" s="2"/>
      <c r="BA15" s="3"/>
      <c r="BB15" s="3"/>
      <c r="BC15" s="3"/>
      <c r="BD15" s="3"/>
    </row>
    <row r="16" spans="1:56" x14ac:dyDescent="0.25">
      <c r="A16" s="69" t="s">
        <v>219</v>
      </c>
      <c r="B16" s="70"/>
      <c r="C16" s="70"/>
      <c r="D16" s="71"/>
      <c r="E16" s="73"/>
      <c r="F16" s="109" t="s">
        <v>15702</v>
      </c>
      <c r="G16" s="70"/>
      <c r="H16" s="74"/>
      <c r="I16" s="75"/>
      <c r="J16" s="75"/>
      <c r="K16" s="74" t="s">
        <v>19481</v>
      </c>
      <c r="L16" s="78"/>
      <c r="M16" s="79"/>
      <c r="N16" s="79"/>
      <c r="O16" s="80"/>
      <c r="P16" s="81"/>
      <c r="Q16" s="81"/>
      <c r="R16" s="92"/>
      <c r="S16" s="92"/>
      <c r="T16" s="92"/>
      <c r="U16" s="92"/>
      <c r="V16" s="52"/>
      <c r="W16" s="52"/>
      <c r="X16" s="52"/>
      <c r="Y16" s="52"/>
      <c r="Z16" s="51"/>
      <c r="AA16" s="76"/>
      <c r="AB16" s="76"/>
      <c r="AC16" s="77"/>
      <c r="AD16" s="83" t="s">
        <v>8002</v>
      </c>
      <c r="AE16" s="83">
        <v>153</v>
      </c>
      <c r="AF16" s="83">
        <v>106</v>
      </c>
      <c r="AG16" s="83">
        <v>524</v>
      </c>
      <c r="AH16" s="83">
        <v>80</v>
      </c>
      <c r="AI16" s="83"/>
      <c r="AJ16" s="83" t="s">
        <v>9856</v>
      </c>
      <c r="AK16" s="83"/>
      <c r="AL16" s="83"/>
      <c r="AM16" s="83"/>
      <c r="AN16" s="85">
        <v>40585.997303240743</v>
      </c>
      <c r="AO16" s="89" t="s">
        <v>13510</v>
      </c>
      <c r="AP16" s="83" t="b">
        <v>1</v>
      </c>
      <c r="AQ16" s="83" t="b">
        <v>0</v>
      </c>
      <c r="AR16" s="83" t="b">
        <v>0</v>
      </c>
      <c r="AS16" s="83" t="s">
        <v>7285</v>
      </c>
      <c r="AT16" s="83">
        <v>0</v>
      </c>
      <c r="AU16" s="89" t="s">
        <v>15033</v>
      </c>
      <c r="AV16" s="83" t="b">
        <v>0</v>
      </c>
      <c r="AW16" s="83" t="s">
        <v>17559</v>
      </c>
      <c r="AX16" s="89" t="s">
        <v>17573</v>
      </c>
      <c r="AY16" s="83" t="s">
        <v>66</v>
      </c>
      <c r="AZ16" s="2"/>
      <c r="BA16" s="3"/>
      <c r="BB16" s="3"/>
      <c r="BC16" s="3"/>
      <c r="BD16" s="3"/>
    </row>
    <row r="17" spans="1:56" x14ac:dyDescent="0.25">
      <c r="A17" s="69" t="s">
        <v>220</v>
      </c>
      <c r="B17" s="70"/>
      <c r="C17" s="70"/>
      <c r="D17" s="71"/>
      <c r="E17" s="73"/>
      <c r="F17" s="109" t="s">
        <v>15703</v>
      </c>
      <c r="G17" s="70"/>
      <c r="H17" s="74"/>
      <c r="I17" s="75"/>
      <c r="J17" s="75"/>
      <c r="K17" s="74" t="s">
        <v>19482</v>
      </c>
      <c r="L17" s="78"/>
      <c r="M17" s="79"/>
      <c r="N17" s="79"/>
      <c r="O17" s="80"/>
      <c r="P17" s="81"/>
      <c r="Q17" s="81"/>
      <c r="R17" s="92"/>
      <c r="S17" s="92"/>
      <c r="T17" s="92"/>
      <c r="U17" s="92"/>
      <c r="V17" s="52"/>
      <c r="W17" s="52"/>
      <c r="X17" s="52"/>
      <c r="Y17" s="52"/>
      <c r="Z17" s="51"/>
      <c r="AA17" s="76"/>
      <c r="AB17" s="76"/>
      <c r="AC17" s="77"/>
      <c r="AD17" s="83" t="s">
        <v>8003</v>
      </c>
      <c r="AE17" s="83">
        <v>746</v>
      </c>
      <c r="AF17" s="83">
        <v>397</v>
      </c>
      <c r="AG17" s="83">
        <v>23432</v>
      </c>
      <c r="AH17" s="83">
        <v>54283</v>
      </c>
      <c r="AI17" s="83"/>
      <c r="AJ17" s="83" t="s">
        <v>9857</v>
      </c>
      <c r="AK17" s="83" t="s">
        <v>11548</v>
      </c>
      <c r="AL17" s="83"/>
      <c r="AM17" s="83"/>
      <c r="AN17" s="85">
        <v>41669.898402777777</v>
      </c>
      <c r="AO17" s="89" t="s">
        <v>13511</v>
      </c>
      <c r="AP17" s="83" t="b">
        <v>0</v>
      </c>
      <c r="AQ17" s="83" t="b">
        <v>0</v>
      </c>
      <c r="AR17" s="83" t="b">
        <v>1</v>
      </c>
      <c r="AS17" s="83" t="s">
        <v>7283</v>
      </c>
      <c r="AT17" s="83">
        <v>24</v>
      </c>
      <c r="AU17" s="89" t="s">
        <v>15033</v>
      </c>
      <c r="AV17" s="83" t="b">
        <v>0</v>
      </c>
      <c r="AW17" s="83" t="s">
        <v>17559</v>
      </c>
      <c r="AX17" s="89" t="s">
        <v>17574</v>
      </c>
      <c r="AY17" s="83" t="s">
        <v>66</v>
      </c>
      <c r="AZ17" s="2"/>
      <c r="BA17" s="3"/>
      <c r="BB17" s="3"/>
      <c r="BC17" s="3"/>
      <c r="BD17" s="3"/>
    </row>
    <row r="18" spans="1:56" x14ac:dyDescent="0.25">
      <c r="A18" s="69" t="s">
        <v>1553</v>
      </c>
      <c r="B18" s="70"/>
      <c r="C18" s="70"/>
      <c r="D18" s="71"/>
      <c r="E18" s="73"/>
      <c r="F18" s="109" t="s">
        <v>15704</v>
      </c>
      <c r="G18" s="70"/>
      <c r="H18" s="74"/>
      <c r="I18" s="75"/>
      <c r="J18" s="75"/>
      <c r="K18" s="74" t="s">
        <v>19483</v>
      </c>
      <c r="L18" s="78"/>
      <c r="M18" s="79"/>
      <c r="N18" s="79"/>
      <c r="O18" s="80"/>
      <c r="P18" s="81"/>
      <c r="Q18" s="81"/>
      <c r="R18" s="92"/>
      <c r="S18" s="92"/>
      <c r="T18" s="92"/>
      <c r="U18" s="92"/>
      <c r="V18" s="52"/>
      <c r="W18" s="52"/>
      <c r="X18" s="52"/>
      <c r="Y18" s="52"/>
      <c r="Z18" s="51"/>
      <c r="AA18" s="76"/>
      <c r="AB18" s="76"/>
      <c r="AC18" s="77"/>
      <c r="AD18" s="83" t="s">
        <v>8004</v>
      </c>
      <c r="AE18" s="83">
        <v>179</v>
      </c>
      <c r="AF18" s="83">
        <v>243</v>
      </c>
      <c r="AG18" s="83">
        <v>32783</v>
      </c>
      <c r="AH18" s="83">
        <v>384</v>
      </c>
      <c r="AI18" s="83">
        <v>0</v>
      </c>
      <c r="AJ18" s="83" t="s">
        <v>9858</v>
      </c>
      <c r="AK18" s="83"/>
      <c r="AL18" s="83"/>
      <c r="AM18" s="83" t="s">
        <v>13429</v>
      </c>
      <c r="AN18" s="85">
        <v>41033.446284722224</v>
      </c>
      <c r="AO18" s="89" t="s">
        <v>13512</v>
      </c>
      <c r="AP18" s="83" t="b">
        <v>0</v>
      </c>
      <c r="AQ18" s="83" t="b">
        <v>0</v>
      </c>
      <c r="AR18" s="83" t="b">
        <v>1</v>
      </c>
      <c r="AS18" s="83" t="s">
        <v>7283</v>
      </c>
      <c r="AT18" s="83">
        <v>7</v>
      </c>
      <c r="AU18" s="89" t="s">
        <v>15035</v>
      </c>
      <c r="AV18" s="83" t="b">
        <v>0</v>
      </c>
      <c r="AW18" s="83" t="s">
        <v>17559</v>
      </c>
      <c r="AX18" s="89" t="s">
        <v>17575</v>
      </c>
      <c r="AY18" s="83" t="s">
        <v>65</v>
      </c>
      <c r="AZ18" s="2"/>
      <c r="BA18" s="3"/>
      <c r="BB18" s="3"/>
      <c r="BC18" s="3"/>
      <c r="BD18" s="3"/>
    </row>
    <row r="19" spans="1:56" x14ac:dyDescent="0.25">
      <c r="A19" s="69" t="s">
        <v>221</v>
      </c>
      <c r="B19" s="70"/>
      <c r="C19" s="70"/>
      <c r="D19" s="71"/>
      <c r="E19" s="73"/>
      <c r="F19" s="109" t="s">
        <v>15705</v>
      </c>
      <c r="G19" s="70"/>
      <c r="H19" s="74"/>
      <c r="I19" s="75"/>
      <c r="J19" s="75"/>
      <c r="K19" s="74" t="s">
        <v>19484</v>
      </c>
      <c r="L19" s="78"/>
      <c r="M19" s="79"/>
      <c r="N19" s="79"/>
      <c r="O19" s="80"/>
      <c r="P19" s="81"/>
      <c r="Q19" s="81"/>
      <c r="R19" s="92"/>
      <c r="S19" s="92"/>
      <c r="T19" s="92"/>
      <c r="U19" s="92"/>
      <c r="V19" s="52"/>
      <c r="W19" s="52"/>
      <c r="X19" s="52"/>
      <c r="Y19" s="52"/>
      <c r="Z19" s="51"/>
      <c r="AA19" s="76"/>
      <c r="AB19" s="76"/>
      <c r="AC19" s="77"/>
      <c r="AD19" s="83" t="s">
        <v>8005</v>
      </c>
      <c r="AE19" s="83">
        <v>10166</v>
      </c>
      <c r="AF19" s="83">
        <v>9831</v>
      </c>
      <c r="AG19" s="83">
        <v>179885</v>
      </c>
      <c r="AH19" s="83">
        <v>2793</v>
      </c>
      <c r="AI19" s="83">
        <v>3600</v>
      </c>
      <c r="AJ19" s="83" t="s">
        <v>9859</v>
      </c>
      <c r="AK19" s="83" t="s">
        <v>11549</v>
      </c>
      <c r="AL19" s="83"/>
      <c r="AM19" s="83" t="s">
        <v>13430</v>
      </c>
      <c r="AN19" s="85">
        <v>40992.315347222226</v>
      </c>
      <c r="AO19" s="83"/>
      <c r="AP19" s="83" t="b">
        <v>0</v>
      </c>
      <c r="AQ19" s="83" t="b">
        <v>0</v>
      </c>
      <c r="AR19" s="83" t="b">
        <v>1</v>
      </c>
      <c r="AS19" s="83" t="s">
        <v>7286</v>
      </c>
      <c r="AT19" s="83">
        <v>231</v>
      </c>
      <c r="AU19" s="89" t="s">
        <v>15041</v>
      </c>
      <c r="AV19" s="83" t="b">
        <v>0</v>
      </c>
      <c r="AW19" s="83" t="s">
        <v>17559</v>
      </c>
      <c r="AX19" s="89" t="s">
        <v>17576</v>
      </c>
      <c r="AY19" s="83" t="s">
        <v>66</v>
      </c>
      <c r="AZ19" s="2"/>
      <c r="BA19" s="3"/>
      <c r="BB19" s="3"/>
      <c r="BC19" s="3"/>
      <c r="BD19" s="3"/>
    </row>
    <row r="20" spans="1:56" x14ac:dyDescent="0.25">
      <c r="A20" s="69" t="s">
        <v>222</v>
      </c>
      <c r="B20" s="70"/>
      <c r="C20" s="70"/>
      <c r="D20" s="71"/>
      <c r="E20" s="73"/>
      <c r="F20" s="109" t="s">
        <v>15706</v>
      </c>
      <c r="G20" s="70"/>
      <c r="H20" s="74"/>
      <c r="I20" s="75"/>
      <c r="J20" s="75"/>
      <c r="K20" s="74" t="s">
        <v>19485</v>
      </c>
      <c r="L20" s="78"/>
      <c r="M20" s="79"/>
      <c r="N20" s="79"/>
      <c r="O20" s="80"/>
      <c r="P20" s="81"/>
      <c r="Q20" s="81"/>
      <c r="R20" s="92"/>
      <c r="S20" s="92"/>
      <c r="T20" s="92"/>
      <c r="U20" s="92"/>
      <c r="V20" s="52"/>
      <c r="W20" s="52"/>
      <c r="X20" s="52"/>
      <c r="Y20" s="52"/>
      <c r="Z20" s="51"/>
      <c r="AA20" s="76"/>
      <c r="AB20" s="76"/>
      <c r="AC20" s="77"/>
      <c r="AD20" s="83" t="s">
        <v>8006</v>
      </c>
      <c r="AE20" s="83">
        <v>4730</v>
      </c>
      <c r="AF20" s="83">
        <v>60087</v>
      </c>
      <c r="AG20" s="83">
        <v>362996</v>
      </c>
      <c r="AH20" s="83">
        <v>18419</v>
      </c>
      <c r="AI20" s="83">
        <v>-18000</v>
      </c>
      <c r="AJ20" s="83" t="s">
        <v>9860</v>
      </c>
      <c r="AK20" s="83" t="s">
        <v>11550</v>
      </c>
      <c r="AL20" s="89" t="s">
        <v>12469</v>
      </c>
      <c r="AM20" s="83" t="s">
        <v>13431</v>
      </c>
      <c r="AN20" s="85">
        <v>39177.29383101852</v>
      </c>
      <c r="AO20" s="89" t="s">
        <v>13513</v>
      </c>
      <c r="AP20" s="83" t="b">
        <v>0</v>
      </c>
      <c r="AQ20" s="83" t="b">
        <v>0</v>
      </c>
      <c r="AR20" s="83" t="b">
        <v>1</v>
      </c>
      <c r="AS20" s="83" t="s">
        <v>7283</v>
      </c>
      <c r="AT20" s="83">
        <v>2664</v>
      </c>
      <c r="AU20" s="89" t="s">
        <v>15042</v>
      </c>
      <c r="AV20" s="83" t="b">
        <v>1</v>
      </c>
      <c r="AW20" s="83" t="s">
        <v>17559</v>
      </c>
      <c r="AX20" s="89" t="s">
        <v>17577</v>
      </c>
      <c r="AY20" s="83" t="s">
        <v>66</v>
      </c>
      <c r="AZ20" s="2"/>
      <c r="BA20" s="3"/>
      <c r="BB20" s="3"/>
      <c r="BC20" s="3"/>
      <c r="BD20" s="3"/>
    </row>
    <row r="21" spans="1:56" x14ac:dyDescent="0.25">
      <c r="A21" s="69" t="s">
        <v>223</v>
      </c>
      <c r="B21" s="70"/>
      <c r="C21" s="70"/>
      <c r="D21" s="71"/>
      <c r="E21" s="73"/>
      <c r="F21" s="109" t="s">
        <v>15707</v>
      </c>
      <c r="G21" s="70"/>
      <c r="H21" s="74"/>
      <c r="I21" s="75"/>
      <c r="J21" s="75"/>
      <c r="K21" s="74" t="s">
        <v>19486</v>
      </c>
      <c r="L21" s="78"/>
      <c r="M21" s="79"/>
      <c r="N21" s="79"/>
      <c r="O21" s="80"/>
      <c r="P21" s="81"/>
      <c r="Q21" s="81"/>
      <c r="R21" s="92"/>
      <c r="S21" s="92"/>
      <c r="T21" s="92"/>
      <c r="U21" s="92"/>
      <c r="V21" s="52"/>
      <c r="W21" s="52"/>
      <c r="X21" s="52"/>
      <c r="Y21" s="52"/>
      <c r="Z21" s="51"/>
      <c r="AA21" s="76"/>
      <c r="AB21" s="76"/>
      <c r="AC21" s="77"/>
      <c r="AD21" s="83" t="s">
        <v>8007</v>
      </c>
      <c r="AE21" s="83">
        <v>284</v>
      </c>
      <c r="AF21" s="83">
        <v>190</v>
      </c>
      <c r="AG21" s="83">
        <v>534</v>
      </c>
      <c r="AH21" s="83">
        <v>2990</v>
      </c>
      <c r="AI21" s="83"/>
      <c r="AJ21" s="83" t="s">
        <v>9861</v>
      </c>
      <c r="AK21" s="83" t="s">
        <v>11551</v>
      </c>
      <c r="AL21" s="89" t="s">
        <v>12470</v>
      </c>
      <c r="AM21" s="83"/>
      <c r="AN21" s="85">
        <v>42026.982847222222</v>
      </c>
      <c r="AO21" s="89" t="s">
        <v>13514</v>
      </c>
      <c r="AP21" s="83" t="b">
        <v>1</v>
      </c>
      <c r="AQ21" s="83" t="b">
        <v>0</v>
      </c>
      <c r="AR21" s="83" t="b">
        <v>1</v>
      </c>
      <c r="AS21" s="83" t="s">
        <v>7283</v>
      </c>
      <c r="AT21" s="83">
        <v>1</v>
      </c>
      <c r="AU21" s="89" t="s">
        <v>15033</v>
      </c>
      <c r="AV21" s="83" t="b">
        <v>0</v>
      </c>
      <c r="AW21" s="83" t="s">
        <v>17559</v>
      </c>
      <c r="AX21" s="89" t="s">
        <v>17578</v>
      </c>
      <c r="AY21" s="83" t="s">
        <v>66</v>
      </c>
      <c r="AZ21" s="2"/>
      <c r="BA21" s="3"/>
      <c r="BB21" s="3"/>
      <c r="BC21" s="3"/>
      <c r="BD21" s="3"/>
    </row>
    <row r="22" spans="1:56" x14ac:dyDescent="0.25">
      <c r="A22" s="69" t="s">
        <v>1554</v>
      </c>
      <c r="B22" s="70"/>
      <c r="C22" s="70"/>
      <c r="D22" s="71"/>
      <c r="E22" s="73"/>
      <c r="F22" s="109" t="s">
        <v>15708</v>
      </c>
      <c r="G22" s="70"/>
      <c r="H22" s="74"/>
      <c r="I22" s="75"/>
      <c r="J22" s="75"/>
      <c r="K22" s="74" t="s">
        <v>19487</v>
      </c>
      <c r="L22" s="78"/>
      <c r="M22" s="79"/>
      <c r="N22" s="79"/>
      <c r="O22" s="80"/>
      <c r="P22" s="81"/>
      <c r="Q22" s="81"/>
      <c r="R22" s="92"/>
      <c r="S22" s="92"/>
      <c r="T22" s="92"/>
      <c r="U22" s="92"/>
      <c r="V22" s="52"/>
      <c r="W22" s="52"/>
      <c r="X22" s="52"/>
      <c r="Y22" s="52"/>
      <c r="Z22" s="51"/>
      <c r="AA22" s="76"/>
      <c r="AB22" s="76"/>
      <c r="AC22" s="77"/>
      <c r="AD22" s="83" t="s">
        <v>8008</v>
      </c>
      <c r="AE22" s="83">
        <v>952</v>
      </c>
      <c r="AF22" s="83">
        <v>33094858</v>
      </c>
      <c r="AG22" s="83">
        <v>264356</v>
      </c>
      <c r="AH22" s="83">
        <v>13936</v>
      </c>
      <c r="AI22" s="83">
        <v>-18000</v>
      </c>
      <c r="AJ22" s="83" t="s">
        <v>9862</v>
      </c>
      <c r="AK22" s="83" t="s">
        <v>11552</v>
      </c>
      <c r="AL22" s="89" t="s">
        <v>12471</v>
      </c>
      <c r="AM22" s="83" t="s">
        <v>13431</v>
      </c>
      <c r="AN22" s="85">
        <v>39143.862291666665</v>
      </c>
      <c r="AO22" s="89" t="s">
        <v>13515</v>
      </c>
      <c r="AP22" s="83" t="b">
        <v>0</v>
      </c>
      <c r="AQ22" s="83" t="b">
        <v>0</v>
      </c>
      <c r="AR22" s="83" t="b">
        <v>0</v>
      </c>
      <c r="AS22" s="83" t="s">
        <v>7283</v>
      </c>
      <c r="AT22" s="83">
        <v>184487</v>
      </c>
      <c r="AU22" s="89" t="s">
        <v>15043</v>
      </c>
      <c r="AV22" s="83" t="b">
        <v>1</v>
      </c>
      <c r="AW22" s="83" t="s">
        <v>17559</v>
      </c>
      <c r="AX22" s="89" t="s">
        <v>17579</v>
      </c>
      <c r="AY22" s="83" t="s">
        <v>65</v>
      </c>
      <c r="AZ22" s="2"/>
      <c r="BA22" s="3"/>
      <c r="BB22" s="3"/>
      <c r="BC22" s="3"/>
      <c r="BD22" s="3"/>
    </row>
    <row r="23" spans="1:56" x14ac:dyDescent="0.25">
      <c r="A23" s="69" t="s">
        <v>224</v>
      </c>
      <c r="B23" s="70"/>
      <c r="C23" s="70"/>
      <c r="D23" s="71"/>
      <c r="E23" s="73"/>
      <c r="F23" s="109" t="s">
        <v>15709</v>
      </c>
      <c r="G23" s="70"/>
      <c r="H23" s="74"/>
      <c r="I23" s="75"/>
      <c r="J23" s="75"/>
      <c r="K23" s="74" t="s">
        <v>19488</v>
      </c>
      <c r="L23" s="78"/>
      <c r="M23" s="79"/>
      <c r="N23" s="79"/>
      <c r="O23" s="80"/>
      <c r="P23" s="81"/>
      <c r="Q23" s="81"/>
      <c r="R23" s="92"/>
      <c r="S23" s="92"/>
      <c r="T23" s="92"/>
      <c r="U23" s="92"/>
      <c r="V23" s="52"/>
      <c r="W23" s="52"/>
      <c r="X23" s="52"/>
      <c r="Y23" s="52"/>
      <c r="Z23" s="51"/>
      <c r="AA23" s="76"/>
      <c r="AB23" s="76"/>
      <c r="AC23" s="77"/>
      <c r="AD23" s="83" t="s">
        <v>8009</v>
      </c>
      <c r="AE23" s="83">
        <v>227</v>
      </c>
      <c r="AF23" s="83">
        <v>64</v>
      </c>
      <c r="AG23" s="83">
        <v>43180</v>
      </c>
      <c r="AH23" s="83">
        <v>15</v>
      </c>
      <c r="AI23" s="83">
        <v>-28800</v>
      </c>
      <c r="AJ23" s="83" t="s">
        <v>9863</v>
      </c>
      <c r="AK23" s="83" t="s">
        <v>11553</v>
      </c>
      <c r="AL23" s="89" t="s">
        <v>12472</v>
      </c>
      <c r="AM23" s="83" t="s">
        <v>13428</v>
      </c>
      <c r="AN23" s="85">
        <v>41321.539143518516</v>
      </c>
      <c r="AO23" s="83"/>
      <c r="AP23" s="83" t="b">
        <v>1</v>
      </c>
      <c r="AQ23" s="83" t="b">
        <v>0</v>
      </c>
      <c r="AR23" s="83" t="b">
        <v>1</v>
      </c>
      <c r="AS23" s="83" t="s">
        <v>7283</v>
      </c>
      <c r="AT23" s="83">
        <v>2</v>
      </c>
      <c r="AU23" s="89" t="s">
        <v>15033</v>
      </c>
      <c r="AV23" s="83" t="b">
        <v>0</v>
      </c>
      <c r="AW23" s="83" t="s">
        <v>17559</v>
      </c>
      <c r="AX23" s="89" t="s">
        <v>17580</v>
      </c>
      <c r="AY23" s="83" t="s">
        <v>66</v>
      </c>
      <c r="AZ23" s="2"/>
      <c r="BA23" s="3"/>
      <c r="BB23" s="3"/>
      <c r="BC23" s="3"/>
      <c r="BD23" s="3"/>
    </row>
    <row r="24" spans="1:56" x14ac:dyDescent="0.25">
      <c r="A24" s="69" t="s">
        <v>1555</v>
      </c>
      <c r="B24" s="70"/>
      <c r="C24" s="70"/>
      <c r="D24" s="71"/>
      <c r="E24" s="73"/>
      <c r="F24" s="109" t="s">
        <v>15710</v>
      </c>
      <c r="G24" s="70"/>
      <c r="H24" s="74"/>
      <c r="I24" s="75"/>
      <c r="J24" s="75"/>
      <c r="K24" s="74" t="s">
        <v>19489</v>
      </c>
      <c r="L24" s="78"/>
      <c r="M24" s="79"/>
      <c r="N24" s="79"/>
      <c r="O24" s="80"/>
      <c r="P24" s="81"/>
      <c r="Q24" s="81"/>
      <c r="R24" s="92"/>
      <c r="S24" s="92"/>
      <c r="T24" s="92"/>
      <c r="U24" s="92"/>
      <c r="V24" s="52"/>
      <c r="W24" s="52"/>
      <c r="X24" s="52"/>
      <c r="Y24" s="52"/>
      <c r="Z24" s="51"/>
      <c r="AA24" s="76"/>
      <c r="AB24" s="76"/>
      <c r="AC24" s="77"/>
      <c r="AD24" s="83" t="s">
        <v>8010</v>
      </c>
      <c r="AE24" s="83">
        <v>5002</v>
      </c>
      <c r="AF24" s="83">
        <v>2218</v>
      </c>
      <c r="AG24" s="83">
        <v>8074</v>
      </c>
      <c r="AH24" s="83">
        <v>1199</v>
      </c>
      <c r="AI24" s="83"/>
      <c r="AJ24" s="83" t="s">
        <v>9864</v>
      </c>
      <c r="AK24" s="83" t="s">
        <v>11554</v>
      </c>
      <c r="AL24" s="83"/>
      <c r="AM24" s="83"/>
      <c r="AN24" s="85">
        <v>41845.970891203702</v>
      </c>
      <c r="AO24" s="89" t="s">
        <v>13516</v>
      </c>
      <c r="AP24" s="83" t="b">
        <v>1</v>
      </c>
      <c r="AQ24" s="83" t="b">
        <v>0</v>
      </c>
      <c r="AR24" s="83" t="b">
        <v>0</v>
      </c>
      <c r="AS24" s="83" t="s">
        <v>15026</v>
      </c>
      <c r="AT24" s="83">
        <v>132</v>
      </c>
      <c r="AU24" s="89" t="s">
        <v>15033</v>
      </c>
      <c r="AV24" s="83" t="b">
        <v>0</v>
      </c>
      <c r="AW24" s="83" t="s">
        <v>17559</v>
      </c>
      <c r="AX24" s="89" t="s">
        <v>17581</v>
      </c>
      <c r="AY24" s="83" t="s">
        <v>65</v>
      </c>
      <c r="AZ24" s="2"/>
      <c r="BA24" s="3"/>
      <c r="BB24" s="3"/>
      <c r="BC24" s="3"/>
      <c r="BD24" s="3"/>
    </row>
    <row r="25" spans="1:56" x14ac:dyDescent="0.25">
      <c r="A25" s="69" t="s">
        <v>225</v>
      </c>
      <c r="B25" s="70"/>
      <c r="C25" s="70"/>
      <c r="D25" s="71"/>
      <c r="E25" s="73"/>
      <c r="F25" s="109" t="s">
        <v>15711</v>
      </c>
      <c r="G25" s="70"/>
      <c r="H25" s="74"/>
      <c r="I25" s="75"/>
      <c r="J25" s="75"/>
      <c r="K25" s="74" t="s">
        <v>19490</v>
      </c>
      <c r="L25" s="78"/>
      <c r="M25" s="79"/>
      <c r="N25" s="79"/>
      <c r="O25" s="80"/>
      <c r="P25" s="81"/>
      <c r="Q25" s="81"/>
      <c r="R25" s="92"/>
      <c r="S25" s="92"/>
      <c r="T25" s="92"/>
      <c r="U25" s="92"/>
      <c r="V25" s="52"/>
      <c r="W25" s="52"/>
      <c r="X25" s="52"/>
      <c r="Y25" s="52"/>
      <c r="Z25" s="51"/>
      <c r="AA25" s="76"/>
      <c r="AB25" s="76"/>
      <c r="AC25" s="77"/>
      <c r="AD25" s="83" t="s">
        <v>8011</v>
      </c>
      <c r="AE25" s="83">
        <v>209</v>
      </c>
      <c r="AF25" s="83">
        <v>475</v>
      </c>
      <c r="AG25" s="83">
        <v>3023</v>
      </c>
      <c r="AH25" s="83">
        <v>7600</v>
      </c>
      <c r="AI25" s="83"/>
      <c r="AJ25" s="83" t="s">
        <v>9865</v>
      </c>
      <c r="AK25" s="83" t="s">
        <v>11555</v>
      </c>
      <c r="AL25" s="83"/>
      <c r="AM25" s="83"/>
      <c r="AN25" s="85">
        <v>40017.006168981483</v>
      </c>
      <c r="AO25" s="89" t="s">
        <v>13517</v>
      </c>
      <c r="AP25" s="83" t="b">
        <v>0</v>
      </c>
      <c r="AQ25" s="83" t="b">
        <v>0</v>
      </c>
      <c r="AR25" s="83" t="b">
        <v>0</v>
      </c>
      <c r="AS25" s="83" t="s">
        <v>7283</v>
      </c>
      <c r="AT25" s="83">
        <v>0</v>
      </c>
      <c r="AU25" s="89" t="s">
        <v>15044</v>
      </c>
      <c r="AV25" s="83" t="b">
        <v>0</v>
      </c>
      <c r="AW25" s="83" t="s">
        <v>17559</v>
      </c>
      <c r="AX25" s="89" t="s">
        <v>17582</v>
      </c>
      <c r="AY25" s="83" t="s">
        <v>66</v>
      </c>
      <c r="AZ25" s="2"/>
      <c r="BA25" s="3"/>
      <c r="BB25" s="3"/>
      <c r="BC25" s="3"/>
      <c r="BD25" s="3"/>
    </row>
    <row r="26" spans="1:56" x14ac:dyDescent="0.25">
      <c r="A26" s="69" t="s">
        <v>1556</v>
      </c>
      <c r="B26" s="70"/>
      <c r="C26" s="70"/>
      <c r="D26" s="71"/>
      <c r="E26" s="73"/>
      <c r="F26" s="109" t="s">
        <v>15712</v>
      </c>
      <c r="G26" s="70"/>
      <c r="H26" s="74"/>
      <c r="I26" s="75"/>
      <c r="J26" s="75"/>
      <c r="K26" s="74" t="s">
        <v>19491</v>
      </c>
      <c r="L26" s="78"/>
      <c r="M26" s="79"/>
      <c r="N26" s="79"/>
      <c r="O26" s="80"/>
      <c r="P26" s="81"/>
      <c r="Q26" s="81"/>
      <c r="R26" s="92"/>
      <c r="S26" s="92"/>
      <c r="T26" s="92"/>
      <c r="U26" s="92"/>
      <c r="V26" s="52"/>
      <c r="W26" s="52"/>
      <c r="X26" s="52"/>
      <c r="Y26" s="52"/>
      <c r="Z26" s="51"/>
      <c r="AA26" s="76"/>
      <c r="AB26" s="76"/>
      <c r="AC26" s="77"/>
      <c r="AD26" s="83" t="s">
        <v>8012</v>
      </c>
      <c r="AE26" s="83">
        <v>40</v>
      </c>
      <c r="AF26" s="83">
        <v>38</v>
      </c>
      <c r="AG26" s="83">
        <v>91</v>
      </c>
      <c r="AH26" s="83">
        <v>0</v>
      </c>
      <c r="AI26" s="83">
        <v>3600</v>
      </c>
      <c r="AJ26" s="83"/>
      <c r="AK26" s="83"/>
      <c r="AL26" s="83"/>
      <c r="AM26" s="83" t="s">
        <v>13432</v>
      </c>
      <c r="AN26" s="85">
        <v>41532.818715277775</v>
      </c>
      <c r="AO26" s="83"/>
      <c r="AP26" s="83" t="b">
        <v>1</v>
      </c>
      <c r="AQ26" s="83" t="b">
        <v>1</v>
      </c>
      <c r="AR26" s="83" t="b">
        <v>0</v>
      </c>
      <c r="AS26" s="83" t="s">
        <v>15026</v>
      </c>
      <c r="AT26" s="83">
        <v>0</v>
      </c>
      <c r="AU26" s="89" t="s">
        <v>15033</v>
      </c>
      <c r="AV26" s="83" t="b">
        <v>0</v>
      </c>
      <c r="AW26" s="83" t="s">
        <v>17559</v>
      </c>
      <c r="AX26" s="89" t="s">
        <v>17583</v>
      </c>
      <c r="AY26" s="83" t="s">
        <v>65</v>
      </c>
      <c r="AZ26" s="2"/>
      <c r="BA26" s="3"/>
      <c r="BB26" s="3"/>
      <c r="BC26" s="3"/>
      <c r="BD26" s="3"/>
    </row>
    <row r="27" spans="1:56" x14ac:dyDescent="0.25">
      <c r="A27" s="69" t="s">
        <v>226</v>
      </c>
      <c r="B27" s="70"/>
      <c r="C27" s="70"/>
      <c r="D27" s="71"/>
      <c r="E27" s="73"/>
      <c r="F27" s="109" t="s">
        <v>15713</v>
      </c>
      <c r="G27" s="70"/>
      <c r="H27" s="74"/>
      <c r="I27" s="75"/>
      <c r="J27" s="75"/>
      <c r="K27" s="74" t="s">
        <v>19492</v>
      </c>
      <c r="L27" s="78"/>
      <c r="M27" s="79"/>
      <c r="N27" s="79"/>
      <c r="O27" s="80"/>
      <c r="P27" s="81"/>
      <c r="Q27" s="81"/>
      <c r="R27" s="92"/>
      <c r="S27" s="92"/>
      <c r="T27" s="92"/>
      <c r="U27" s="92"/>
      <c r="V27" s="52"/>
      <c r="W27" s="52"/>
      <c r="X27" s="52"/>
      <c r="Y27" s="52"/>
      <c r="Z27" s="51"/>
      <c r="AA27" s="76"/>
      <c r="AB27" s="76"/>
      <c r="AC27" s="77"/>
      <c r="AD27" s="83" t="s">
        <v>8013</v>
      </c>
      <c r="AE27" s="83">
        <v>272</v>
      </c>
      <c r="AF27" s="83">
        <v>410</v>
      </c>
      <c r="AG27" s="83">
        <v>42388</v>
      </c>
      <c r="AH27" s="83">
        <v>6298</v>
      </c>
      <c r="AI27" s="83">
        <v>-18000</v>
      </c>
      <c r="AJ27" s="83" t="s">
        <v>9866</v>
      </c>
      <c r="AK27" s="83"/>
      <c r="AL27" s="89" t="s">
        <v>12473</v>
      </c>
      <c r="AM27" s="83" t="s">
        <v>13431</v>
      </c>
      <c r="AN27" s="85">
        <v>42454.075879629629</v>
      </c>
      <c r="AO27" s="89" t="s">
        <v>13518</v>
      </c>
      <c r="AP27" s="83" t="b">
        <v>0</v>
      </c>
      <c r="AQ27" s="83" t="b">
        <v>0</v>
      </c>
      <c r="AR27" s="83" t="b">
        <v>0</v>
      </c>
      <c r="AS27" s="83" t="s">
        <v>7283</v>
      </c>
      <c r="AT27" s="83">
        <v>130</v>
      </c>
      <c r="AU27" s="89" t="s">
        <v>15033</v>
      </c>
      <c r="AV27" s="83" t="b">
        <v>0</v>
      </c>
      <c r="AW27" s="83" t="s">
        <v>17559</v>
      </c>
      <c r="AX27" s="89" t="s">
        <v>17584</v>
      </c>
      <c r="AY27" s="83" t="s">
        <v>66</v>
      </c>
      <c r="AZ27" s="2"/>
      <c r="BA27" s="3"/>
      <c r="BB27" s="3"/>
      <c r="BC27" s="3"/>
      <c r="BD27" s="3"/>
    </row>
    <row r="28" spans="1:56" x14ac:dyDescent="0.25">
      <c r="A28" s="69" t="s">
        <v>227</v>
      </c>
      <c r="B28" s="70"/>
      <c r="C28" s="70"/>
      <c r="D28" s="71"/>
      <c r="E28" s="73"/>
      <c r="F28" s="109" t="s">
        <v>15714</v>
      </c>
      <c r="G28" s="70"/>
      <c r="H28" s="74"/>
      <c r="I28" s="75"/>
      <c r="J28" s="75"/>
      <c r="K28" s="74" t="s">
        <v>19493</v>
      </c>
      <c r="L28" s="78"/>
      <c r="M28" s="79"/>
      <c r="N28" s="79"/>
      <c r="O28" s="80"/>
      <c r="P28" s="81"/>
      <c r="Q28" s="81"/>
      <c r="R28" s="92"/>
      <c r="S28" s="92"/>
      <c r="T28" s="92"/>
      <c r="U28" s="92"/>
      <c r="V28" s="52"/>
      <c r="W28" s="52"/>
      <c r="X28" s="52"/>
      <c r="Y28" s="52"/>
      <c r="Z28" s="51"/>
      <c r="AA28" s="76"/>
      <c r="AB28" s="76"/>
      <c r="AC28" s="77"/>
      <c r="AD28" s="83" t="s">
        <v>8014</v>
      </c>
      <c r="AE28" s="83">
        <v>45</v>
      </c>
      <c r="AF28" s="83">
        <v>18</v>
      </c>
      <c r="AG28" s="83">
        <v>285</v>
      </c>
      <c r="AH28" s="83">
        <v>132</v>
      </c>
      <c r="AI28" s="83"/>
      <c r="AJ28" s="83" t="s">
        <v>9867</v>
      </c>
      <c r="AK28" s="83" t="s">
        <v>11556</v>
      </c>
      <c r="AL28" s="83"/>
      <c r="AM28" s="83"/>
      <c r="AN28" s="85">
        <v>41031.355358796296</v>
      </c>
      <c r="AO28" s="83"/>
      <c r="AP28" s="83" t="b">
        <v>1</v>
      </c>
      <c r="AQ28" s="83" t="b">
        <v>0</v>
      </c>
      <c r="AR28" s="83" t="b">
        <v>0</v>
      </c>
      <c r="AS28" s="83" t="s">
        <v>7283</v>
      </c>
      <c r="AT28" s="83">
        <v>0</v>
      </c>
      <c r="AU28" s="89" t="s">
        <v>15033</v>
      </c>
      <c r="AV28" s="83" t="b">
        <v>0</v>
      </c>
      <c r="AW28" s="83" t="s">
        <v>17559</v>
      </c>
      <c r="AX28" s="89" t="s">
        <v>17585</v>
      </c>
      <c r="AY28" s="83" t="s">
        <v>66</v>
      </c>
      <c r="AZ28" s="2"/>
      <c r="BA28" s="3"/>
      <c r="BB28" s="3"/>
      <c r="BC28" s="3"/>
      <c r="BD28" s="3"/>
    </row>
    <row r="29" spans="1:56" x14ac:dyDescent="0.25">
      <c r="A29" s="69" t="s">
        <v>1557</v>
      </c>
      <c r="B29" s="70"/>
      <c r="C29" s="70"/>
      <c r="D29" s="71"/>
      <c r="E29" s="73"/>
      <c r="F29" s="109" t="s">
        <v>15715</v>
      </c>
      <c r="G29" s="70"/>
      <c r="H29" s="74"/>
      <c r="I29" s="75"/>
      <c r="J29" s="75"/>
      <c r="K29" s="74" t="s">
        <v>19494</v>
      </c>
      <c r="L29" s="78"/>
      <c r="M29" s="79"/>
      <c r="N29" s="79"/>
      <c r="O29" s="80"/>
      <c r="P29" s="81"/>
      <c r="Q29" s="81"/>
      <c r="R29" s="92"/>
      <c r="S29" s="92"/>
      <c r="T29" s="92"/>
      <c r="U29" s="92"/>
      <c r="V29" s="52"/>
      <c r="W29" s="52"/>
      <c r="X29" s="52"/>
      <c r="Y29" s="52"/>
      <c r="Z29" s="51"/>
      <c r="AA29" s="76"/>
      <c r="AB29" s="76"/>
      <c r="AC29" s="77"/>
      <c r="AD29" s="83" t="s">
        <v>8015</v>
      </c>
      <c r="AE29" s="83">
        <v>634</v>
      </c>
      <c r="AF29" s="83">
        <v>3151</v>
      </c>
      <c r="AG29" s="83">
        <v>35586</v>
      </c>
      <c r="AH29" s="83">
        <v>14489</v>
      </c>
      <c r="AI29" s="83">
        <v>0</v>
      </c>
      <c r="AJ29" s="83" t="s">
        <v>9868</v>
      </c>
      <c r="AK29" s="83" t="s">
        <v>11557</v>
      </c>
      <c r="AL29" s="83"/>
      <c r="AM29" s="83" t="s">
        <v>7947</v>
      </c>
      <c r="AN29" s="85">
        <v>40079.776585648149</v>
      </c>
      <c r="AO29" s="89" t="s">
        <v>13519</v>
      </c>
      <c r="AP29" s="83" t="b">
        <v>0</v>
      </c>
      <c r="AQ29" s="83" t="b">
        <v>0</v>
      </c>
      <c r="AR29" s="83" t="b">
        <v>1</v>
      </c>
      <c r="AS29" s="83" t="s">
        <v>7283</v>
      </c>
      <c r="AT29" s="83">
        <v>35</v>
      </c>
      <c r="AU29" s="89" t="s">
        <v>15045</v>
      </c>
      <c r="AV29" s="83" t="b">
        <v>0</v>
      </c>
      <c r="AW29" s="83" t="s">
        <v>17559</v>
      </c>
      <c r="AX29" s="89" t="s">
        <v>17586</v>
      </c>
      <c r="AY29" s="83" t="s">
        <v>65</v>
      </c>
      <c r="AZ29" s="2"/>
      <c r="BA29" s="3"/>
      <c r="BB29" s="3"/>
      <c r="BC29" s="3"/>
      <c r="BD29" s="3"/>
    </row>
    <row r="30" spans="1:56" x14ac:dyDescent="0.25">
      <c r="A30" s="69" t="s">
        <v>228</v>
      </c>
      <c r="B30" s="70"/>
      <c r="C30" s="70"/>
      <c r="D30" s="71"/>
      <c r="E30" s="73"/>
      <c r="F30" s="109" t="s">
        <v>15716</v>
      </c>
      <c r="G30" s="70"/>
      <c r="H30" s="74"/>
      <c r="I30" s="75"/>
      <c r="J30" s="75"/>
      <c r="K30" s="74" t="s">
        <v>19495</v>
      </c>
      <c r="L30" s="78"/>
      <c r="M30" s="79"/>
      <c r="N30" s="79"/>
      <c r="O30" s="80"/>
      <c r="P30" s="81"/>
      <c r="Q30" s="81"/>
      <c r="R30" s="92"/>
      <c r="S30" s="92"/>
      <c r="T30" s="92"/>
      <c r="U30" s="92"/>
      <c r="V30" s="52"/>
      <c r="W30" s="52"/>
      <c r="X30" s="52"/>
      <c r="Y30" s="52"/>
      <c r="Z30" s="51"/>
      <c r="AA30" s="76"/>
      <c r="AB30" s="76"/>
      <c r="AC30" s="77"/>
      <c r="AD30" s="83" t="s">
        <v>8016</v>
      </c>
      <c r="AE30" s="83">
        <v>60</v>
      </c>
      <c r="AF30" s="83">
        <v>50</v>
      </c>
      <c r="AG30" s="83">
        <v>1080</v>
      </c>
      <c r="AH30" s="83">
        <v>36</v>
      </c>
      <c r="AI30" s="83"/>
      <c r="AJ30" s="83" t="s">
        <v>9869</v>
      </c>
      <c r="AK30" s="83" t="s">
        <v>11558</v>
      </c>
      <c r="AL30" s="83"/>
      <c r="AM30" s="83"/>
      <c r="AN30" s="85">
        <v>42685.763877314814</v>
      </c>
      <c r="AO30" s="83"/>
      <c r="AP30" s="83" t="b">
        <v>1</v>
      </c>
      <c r="AQ30" s="83" t="b">
        <v>0</v>
      </c>
      <c r="AR30" s="83" t="b">
        <v>0</v>
      </c>
      <c r="AS30" s="83" t="s">
        <v>7283</v>
      </c>
      <c r="AT30" s="83">
        <v>3</v>
      </c>
      <c r="AU30" s="83"/>
      <c r="AV30" s="83" t="b">
        <v>0</v>
      </c>
      <c r="AW30" s="83" t="s">
        <v>17559</v>
      </c>
      <c r="AX30" s="89" t="s">
        <v>17587</v>
      </c>
      <c r="AY30" s="83" t="s">
        <v>66</v>
      </c>
      <c r="AZ30" s="2"/>
      <c r="BA30" s="3"/>
      <c r="BB30" s="3"/>
      <c r="BC30" s="3"/>
      <c r="BD30" s="3"/>
    </row>
    <row r="31" spans="1:56" x14ac:dyDescent="0.25">
      <c r="A31" s="69" t="s">
        <v>1558</v>
      </c>
      <c r="B31" s="70"/>
      <c r="C31" s="70"/>
      <c r="D31" s="71"/>
      <c r="E31" s="73"/>
      <c r="F31" s="109" t="s">
        <v>15717</v>
      </c>
      <c r="G31" s="70"/>
      <c r="H31" s="74"/>
      <c r="I31" s="75"/>
      <c r="J31" s="75"/>
      <c r="K31" s="74" t="s">
        <v>19496</v>
      </c>
      <c r="L31" s="78"/>
      <c r="M31" s="79"/>
      <c r="N31" s="79"/>
      <c r="O31" s="80"/>
      <c r="P31" s="81"/>
      <c r="Q31" s="81"/>
      <c r="R31" s="92"/>
      <c r="S31" s="92"/>
      <c r="T31" s="92"/>
      <c r="U31" s="92"/>
      <c r="V31" s="52"/>
      <c r="W31" s="52"/>
      <c r="X31" s="52"/>
      <c r="Y31" s="52"/>
      <c r="Z31" s="51"/>
      <c r="AA31" s="76"/>
      <c r="AB31" s="76"/>
      <c r="AC31" s="77"/>
      <c r="AD31" s="83" t="s">
        <v>8017</v>
      </c>
      <c r="AE31" s="83">
        <v>1410</v>
      </c>
      <c r="AF31" s="83">
        <v>1572756</v>
      </c>
      <c r="AG31" s="83">
        <v>158273</v>
      </c>
      <c r="AH31" s="83">
        <v>377</v>
      </c>
      <c r="AI31" s="83">
        <v>0</v>
      </c>
      <c r="AJ31" s="83" t="s">
        <v>9870</v>
      </c>
      <c r="AK31" s="83" t="s">
        <v>7881</v>
      </c>
      <c r="AL31" s="89" t="s">
        <v>12474</v>
      </c>
      <c r="AM31" s="83" t="s">
        <v>7947</v>
      </c>
      <c r="AN31" s="85">
        <v>39869.577349537038</v>
      </c>
      <c r="AO31" s="89" t="s">
        <v>13520</v>
      </c>
      <c r="AP31" s="83" t="b">
        <v>0</v>
      </c>
      <c r="AQ31" s="83" t="b">
        <v>0</v>
      </c>
      <c r="AR31" s="83" t="b">
        <v>1</v>
      </c>
      <c r="AS31" s="83" t="s">
        <v>7283</v>
      </c>
      <c r="AT31" s="83">
        <v>5631</v>
      </c>
      <c r="AU31" s="89" t="s">
        <v>15046</v>
      </c>
      <c r="AV31" s="83" t="b">
        <v>1</v>
      </c>
      <c r="AW31" s="83" t="s">
        <v>17559</v>
      </c>
      <c r="AX31" s="89" t="s">
        <v>17588</v>
      </c>
      <c r="AY31" s="83" t="s">
        <v>65</v>
      </c>
      <c r="AZ31" s="2"/>
      <c r="BA31" s="3"/>
      <c r="BB31" s="3"/>
      <c r="BC31" s="3"/>
      <c r="BD31" s="3"/>
    </row>
    <row r="32" spans="1:56" x14ac:dyDescent="0.25">
      <c r="A32" s="69" t="s">
        <v>229</v>
      </c>
      <c r="B32" s="70"/>
      <c r="C32" s="70"/>
      <c r="D32" s="71"/>
      <c r="E32" s="73"/>
      <c r="F32" s="109" t="s">
        <v>15718</v>
      </c>
      <c r="G32" s="70"/>
      <c r="H32" s="74"/>
      <c r="I32" s="75"/>
      <c r="J32" s="75"/>
      <c r="K32" s="74" t="s">
        <v>19497</v>
      </c>
      <c r="L32" s="78"/>
      <c r="M32" s="79"/>
      <c r="N32" s="79"/>
      <c r="O32" s="80"/>
      <c r="P32" s="81"/>
      <c r="Q32" s="81"/>
      <c r="R32" s="92"/>
      <c r="S32" s="92"/>
      <c r="T32" s="92"/>
      <c r="U32" s="92"/>
      <c r="V32" s="52"/>
      <c r="W32" s="52"/>
      <c r="X32" s="52"/>
      <c r="Y32" s="52"/>
      <c r="Z32" s="51"/>
      <c r="AA32" s="76"/>
      <c r="AB32" s="76"/>
      <c r="AC32" s="77"/>
      <c r="AD32" s="83" t="s">
        <v>8018</v>
      </c>
      <c r="AE32" s="83">
        <v>10930</v>
      </c>
      <c r="AF32" s="83">
        <v>11281</v>
      </c>
      <c r="AG32" s="83">
        <v>13017</v>
      </c>
      <c r="AH32" s="83">
        <v>4650</v>
      </c>
      <c r="AI32" s="83"/>
      <c r="AJ32" s="83" t="s">
        <v>9871</v>
      </c>
      <c r="AK32" s="83" t="s">
        <v>11559</v>
      </c>
      <c r="AL32" s="83"/>
      <c r="AM32" s="83"/>
      <c r="AN32" s="85">
        <v>41290.115162037036</v>
      </c>
      <c r="AO32" s="89" t="s">
        <v>13521</v>
      </c>
      <c r="AP32" s="83" t="b">
        <v>0</v>
      </c>
      <c r="AQ32" s="83" t="b">
        <v>0</v>
      </c>
      <c r="AR32" s="83" t="b">
        <v>0</v>
      </c>
      <c r="AS32" s="83" t="s">
        <v>7289</v>
      </c>
      <c r="AT32" s="83">
        <v>12</v>
      </c>
      <c r="AU32" s="89" t="s">
        <v>15033</v>
      </c>
      <c r="AV32" s="83" t="b">
        <v>0</v>
      </c>
      <c r="AW32" s="83" t="s">
        <v>17559</v>
      </c>
      <c r="AX32" s="89" t="s">
        <v>17589</v>
      </c>
      <c r="AY32" s="83" t="s">
        <v>66</v>
      </c>
      <c r="AZ32" s="2"/>
      <c r="BA32" s="3"/>
      <c r="BB32" s="3"/>
      <c r="BC32" s="3"/>
      <c r="BD32" s="3"/>
    </row>
    <row r="33" spans="1:56" x14ac:dyDescent="0.25">
      <c r="A33" s="69" t="s">
        <v>1559</v>
      </c>
      <c r="B33" s="70"/>
      <c r="C33" s="70"/>
      <c r="D33" s="71"/>
      <c r="E33" s="73"/>
      <c r="F33" s="109" t="s">
        <v>15719</v>
      </c>
      <c r="G33" s="70"/>
      <c r="H33" s="74"/>
      <c r="I33" s="75"/>
      <c r="J33" s="75"/>
      <c r="K33" s="74" t="s">
        <v>19498</v>
      </c>
      <c r="L33" s="78"/>
      <c r="M33" s="79"/>
      <c r="N33" s="79"/>
      <c r="O33" s="80"/>
      <c r="P33" s="81"/>
      <c r="Q33" s="81"/>
      <c r="R33" s="92"/>
      <c r="S33" s="92"/>
      <c r="T33" s="92"/>
      <c r="U33" s="92"/>
      <c r="V33" s="52"/>
      <c r="W33" s="52"/>
      <c r="X33" s="52"/>
      <c r="Y33" s="52"/>
      <c r="Z33" s="51"/>
      <c r="AA33" s="76"/>
      <c r="AB33" s="76"/>
      <c r="AC33" s="77"/>
      <c r="AD33" s="83" t="s">
        <v>8019</v>
      </c>
      <c r="AE33" s="83">
        <v>49</v>
      </c>
      <c r="AF33" s="83">
        <v>26035</v>
      </c>
      <c r="AG33" s="83">
        <v>533567</v>
      </c>
      <c r="AH33" s="83">
        <v>3</v>
      </c>
      <c r="AI33" s="83">
        <v>-7200</v>
      </c>
      <c r="AJ33" s="83" t="s">
        <v>9872</v>
      </c>
      <c r="AK33" s="83" t="s">
        <v>11560</v>
      </c>
      <c r="AL33" s="89" t="s">
        <v>12475</v>
      </c>
      <c r="AM33" s="83" t="s">
        <v>13433</v>
      </c>
      <c r="AN33" s="85">
        <v>41347.500891203701</v>
      </c>
      <c r="AO33" s="89" t="s">
        <v>13522</v>
      </c>
      <c r="AP33" s="83" t="b">
        <v>1</v>
      </c>
      <c r="AQ33" s="83" t="b">
        <v>0</v>
      </c>
      <c r="AR33" s="83" t="b">
        <v>1</v>
      </c>
      <c r="AS33" s="83" t="s">
        <v>7285</v>
      </c>
      <c r="AT33" s="83">
        <v>155</v>
      </c>
      <c r="AU33" s="89" t="s">
        <v>15033</v>
      </c>
      <c r="AV33" s="83" t="b">
        <v>0</v>
      </c>
      <c r="AW33" s="83" t="s">
        <v>17559</v>
      </c>
      <c r="AX33" s="89" t="s">
        <v>17590</v>
      </c>
      <c r="AY33" s="83" t="s">
        <v>65</v>
      </c>
      <c r="AZ33" s="2"/>
      <c r="BA33" s="3"/>
      <c r="BB33" s="3"/>
      <c r="BC33" s="3"/>
      <c r="BD33" s="3"/>
    </row>
    <row r="34" spans="1:56" x14ac:dyDescent="0.25">
      <c r="A34" s="69" t="s">
        <v>230</v>
      </c>
      <c r="B34" s="70"/>
      <c r="C34" s="70"/>
      <c r="D34" s="71"/>
      <c r="E34" s="73"/>
      <c r="F34" s="109" t="s">
        <v>15720</v>
      </c>
      <c r="G34" s="70"/>
      <c r="H34" s="74"/>
      <c r="I34" s="75"/>
      <c r="J34" s="75"/>
      <c r="K34" s="74" t="s">
        <v>19499</v>
      </c>
      <c r="L34" s="78"/>
      <c r="M34" s="79"/>
      <c r="N34" s="79"/>
      <c r="O34" s="80"/>
      <c r="P34" s="81"/>
      <c r="Q34" s="81"/>
      <c r="R34" s="92"/>
      <c r="S34" s="92"/>
      <c r="T34" s="92"/>
      <c r="U34" s="92"/>
      <c r="V34" s="52"/>
      <c r="W34" s="52"/>
      <c r="X34" s="52"/>
      <c r="Y34" s="52"/>
      <c r="Z34" s="51"/>
      <c r="AA34" s="76"/>
      <c r="AB34" s="76"/>
      <c r="AC34" s="77"/>
      <c r="AD34" s="83" t="s">
        <v>230</v>
      </c>
      <c r="AE34" s="83">
        <v>45</v>
      </c>
      <c r="AF34" s="83">
        <v>115</v>
      </c>
      <c r="AG34" s="83">
        <v>30680</v>
      </c>
      <c r="AH34" s="83">
        <v>2240</v>
      </c>
      <c r="AI34" s="83">
        <v>-18000</v>
      </c>
      <c r="AJ34" s="83"/>
      <c r="AK34" s="83" t="s">
        <v>11561</v>
      </c>
      <c r="AL34" s="83"/>
      <c r="AM34" s="83" t="s">
        <v>13431</v>
      </c>
      <c r="AN34" s="85">
        <v>39864.195428240739</v>
      </c>
      <c r="AO34" s="89" t="s">
        <v>13523</v>
      </c>
      <c r="AP34" s="83" t="b">
        <v>0</v>
      </c>
      <c r="AQ34" s="83" t="b">
        <v>0</v>
      </c>
      <c r="AR34" s="83" t="b">
        <v>0</v>
      </c>
      <c r="AS34" s="83" t="s">
        <v>7283</v>
      </c>
      <c r="AT34" s="83">
        <v>15</v>
      </c>
      <c r="AU34" s="89" t="s">
        <v>15035</v>
      </c>
      <c r="AV34" s="83" t="b">
        <v>0</v>
      </c>
      <c r="AW34" s="83" t="s">
        <v>17559</v>
      </c>
      <c r="AX34" s="89" t="s">
        <v>17591</v>
      </c>
      <c r="AY34" s="83" t="s">
        <v>66</v>
      </c>
      <c r="AZ34" s="2"/>
      <c r="BA34" s="3"/>
      <c r="BB34" s="3"/>
      <c r="BC34" s="3"/>
      <c r="BD34" s="3"/>
    </row>
    <row r="35" spans="1:56" x14ac:dyDescent="0.25">
      <c r="A35" s="69" t="s">
        <v>1560</v>
      </c>
      <c r="B35" s="70"/>
      <c r="C35" s="70"/>
      <c r="D35" s="71"/>
      <c r="E35" s="73"/>
      <c r="F35" s="109" t="s">
        <v>15721</v>
      </c>
      <c r="G35" s="70"/>
      <c r="H35" s="74"/>
      <c r="I35" s="75"/>
      <c r="J35" s="75"/>
      <c r="K35" s="74" t="s">
        <v>19500</v>
      </c>
      <c r="L35" s="78"/>
      <c r="M35" s="79"/>
      <c r="N35" s="79"/>
      <c r="O35" s="80"/>
      <c r="P35" s="81"/>
      <c r="Q35" s="81"/>
      <c r="R35" s="92"/>
      <c r="S35" s="92"/>
      <c r="T35" s="92"/>
      <c r="U35" s="92"/>
      <c r="V35" s="52"/>
      <c r="W35" s="52"/>
      <c r="X35" s="52"/>
      <c r="Y35" s="52"/>
      <c r="Z35" s="51"/>
      <c r="AA35" s="76"/>
      <c r="AB35" s="76"/>
      <c r="AC35" s="77"/>
      <c r="AD35" s="83" t="s">
        <v>8020</v>
      </c>
      <c r="AE35" s="83">
        <v>1045</v>
      </c>
      <c r="AF35" s="83">
        <v>16154306</v>
      </c>
      <c r="AG35" s="83">
        <v>174117</v>
      </c>
      <c r="AH35" s="83">
        <v>823</v>
      </c>
      <c r="AI35" s="83">
        <v>-18000</v>
      </c>
      <c r="AJ35" s="83" t="s">
        <v>9873</v>
      </c>
      <c r="AK35" s="83" t="s">
        <v>11562</v>
      </c>
      <c r="AL35" s="89" t="s">
        <v>12476</v>
      </c>
      <c r="AM35" s="83" t="s">
        <v>13431</v>
      </c>
      <c r="AN35" s="85">
        <v>39161.740335648145</v>
      </c>
      <c r="AO35" s="89" t="s">
        <v>13524</v>
      </c>
      <c r="AP35" s="83" t="b">
        <v>0</v>
      </c>
      <c r="AQ35" s="83" t="b">
        <v>0</v>
      </c>
      <c r="AR35" s="83" t="b">
        <v>0</v>
      </c>
      <c r="AS35" s="83" t="s">
        <v>7283</v>
      </c>
      <c r="AT35" s="83">
        <v>107335</v>
      </c>
      <c r="AU35" s="89" t="s">
        <v>15047</v>
      </c>
      <c r="AV35" s="83" t="b">
        <v>1</v>
      </c>
      <c r="AW35" s="83" t="s">
        <v>17559</v>
      </c>
      <c r="AX35" s="89" t="s">
        <v>17592</v>
      </c>
      <c r="AY35" s="83" t="s">
        <v>65</v>
      </c>
      <c r="AZ35" s="2"/>
      <c r="BA35" s="3"/>
      <c r="BB35" s="3"/>
      <c r="BC35" s="3"/>
      <c r="BD35" s="3"/>
    </row>
    <row r="36" spans="1:56" x14ac:dyDescent="0.25">
      <c r="A36" s="69" t="s">
        <v>231</v>
      </c>
      <c r="B36" s="70"/>
      <c r="C36" s="70"/>
      <c r="D36" s="71"/>
      <c r="E36" s="73"/>
      <c r="F36" s="109" t="s">
        <v>15722</v>
      </c>
      <c r="G36" s="70"/>
      <c r="H36" s="74"/>
      <c r="I36" s="75"/>
      <c r="J36" s="75"/>
      <c r="K36" s="74" t="s">
        <v>19501</v>
      </c>
      <c r="L36" s="78"/>
      <c r="M36" s="79"/>
      <c r="N36" s="79"/>
      <c r="O36" s="80"/>
      <c r="P36" s="81"/>
      <c r="Q36" s="81"/>
      <c r="R36" s="92"/>
      <c r="S36" s="92"/>
      <c r="T36" s="92"/>
      <c r="U36" s="92"/>
      <c r="V36" s="52"/>
      <c r="W36" s="52"/>
      <c r="X36" s="52"/>
      <c r="Y36" s="52"/>
      <c r="Z36" s="51"/>
      <c r="AA36" s="76"/>
      <c r="AB36" s="76"/>
      <c r="AC36" s="77"/>
      <c r="AD36" s="83" t="s">
        <v>8021</v>
      </c>
      <c r="AE36" s="83">
        <v>2</v>
      </c>
      <c r="AF36" s="83">
        <v>50</v>
      </c>
      <c r="AG36" s="83">
        <v>25977</v>
      </c>
      <c r="AH36" s="83">
        <v>0</v>
      </c>
      <c r="AI36" s="83"/>
      <c r="AJ36" s="83" t="s">
        <v>9874</v>
      </c>
      <c r="AK36" s="83" t="s">
        <v>11563</v>
      </c>
      <c r="AL36" s="89" t="s">
        <v>12477</v>
      </c>
      <c r="AM36" s="83"/>
      <c r="AN36" s="85">
        <v>42159.679293981484</v>
      </c>
      <c r="AO36" s="89" t="s">
        <v>13525</v>
      </c>
      <c r="AP36" s="83" t="b">
        <v>1</v>
      </c>
      <c r="AQ36" s="83" t="b">
        <v>0</v>
      </c>
      <c r="AR36" s="83" t="b">
        <v>0</v>
      </c>
      <c r="AS36" s="83" t="s">
        <v>7283</v>
      </c>
      <c r="AT36" s="83">
        <v>74</v>
      </c>
      <c r="AU36" s="89" t="s">
        <v>15033</v>
      </c>
      <c r="AV36" s="83" t="b">
        <v>0</v>
      </c>
      <c r="AW36" s="83" t="s">
        <v>17559</v>
      </c>
      <c r="AX36" s="89" t="s">
        <v>17593</v>
      </c>
      <c r="AY36" s="83" t="s">
        <v>66</v>
      </c>
      <c r="AZ36" s="2"/>
      <c r="BA36" s="3"/>
      <c r="BB36" s="3"/>
      <c r="BC36" s="3"/>
      <c r="BD36" s="3"/>
    </row>
    <row r="37" spans="1:56" x14ac:dyDescent="0.25">
      <c r="A37" s="69" t="s">
        <v>232</v>
      </c>
      <c r="B37" s="70"/>
      <c r="C37" s="70"/>
      <c r="D37" s="71"/>
      <c r="E37" s="73"/>
      <c r="F37" s="109" t="s">
        <v>15723</v>
      </c>
      <c r="G37" s="70"/>
      <c r="H37" s="74"/>
      <c r="I37" s="75"/>
      <c r="J37" s="75"/>
      <c r="K37" s="74" t="s">
        <v>19502</v>
      </c>
      <c r="L37" s="78"/>
      <c r="M37" s="79"/>
      <c r="N37" s="79"/>
      <c r="O37" s="80"/>
      <c r="P37" s="81"/>
      <c r="Q37" s="81"/>
      <c r="R37" s="92"/>
      <c r="S37" s="92"/>
      <c r="T37" s="92"/>
      <c r="U37" s="92"/>
      <c r="V37" s="52"/>
      <c r="W37" s="52"/>
      <c r="X37" s="52"/>
      <c r="Y37" s="52"/>
      <c r="Z37" s="51"/>
      <c r="AA37" s="76"/>
      <c r="AB37" s="76"/>
      <c r="AC37" s="77"/>
      <c r="AD37" s="83" t="s">
        <v>8022</v>
      </c>
      <c r="AE37" s="83">
        <v>466</v>
      </c>
      <c r="AF37" s="83">
        <v>2814</v>
      </c>
      <c r="AG37" s="83">
        <v>15464</v>
      </c>
      <c r="AH37" s="83">
        <v>0</v>
      </c>
      <c r="AI37" s="83"/>
      <c r="AJ37" s="83" t="s">
        <v>8864</v>
      </c>
      <c r="AK37" s="83" t="s">
        <v>11564</v>
      </c>
      <c r="AL37" s="89" t="s">
        <v>12478</v>
      </c>
      <c r="AM37" s="83"/>
      <c r="AN37" s="85">
        <v>41484.860034722224</v>
      </c>
      <c r="AO37" s="89" t="s">
        <v>13526</v>
      </c>
      <c r="AP37" s="83" t="b">
        <v>1</v>
      </c>
      <c r="AQ37" s="83" t="b">
        <v>0</v>
      </c>
      <c r="AR37" s="83" t="b">
        <v>0</v>
      </c>
      <c r="AS37" s="83" t="s">
        <v>7286</v>
      </c>
      <c r="AT37" s="83">
        <v>50</v>
      </c>
      <c r="AU37" s="89" t="s">
        <v>15033</v>
      </c>
      <c r="AV37" s="83" t="b">
        <v>0</v>
      </c>
      <c r="AW37" s="83" t="s">
        <v>17559</v>
      </c>
      <c r="AX37" s="89" t="s">
        <v>17594</v>
      </c>
      <c r="AY37" s="83" t="s">
        <v>66</v>
      </c>
      <c r="AZ37" s="2"/>
      <c r="BA37" s="3"/>
      <c r="BB37" s="3"/>
      <c r="BC37" s="3"/>
      <c r="BD37" s="3"/>
    </row>
    <row r="38" spans="1:56" x14ac:dyDescent="0.25">
      <c r="A38" s="69" t="s">
        <v>233</v>
      </c>
      <c r="B38" s="70"/>
      <c r="C38" s="70"/>
      <c r="D38" s="71"/>
      <c r="E38" s="73"/>
      <c r="F38" s="109" t="s">
        <v>15724</v>
      </c>
      <c r="G38" s="70"/>
      <c r="H38" s="74"/>
      <c r="I38" s="75"/>
      <c r="J38" s="75"/>
      <c r="K38" s="74" t="s">
        <v>19503</v>
      </c>
      <c r="L38" s="78"/>
      <c r="M38" s="79"/>
      <c r="N38" s="79"/>
      <c r="O38" s="80"/>
      <c r="P38" s="81"/>
      <c r="Q38" s="81"/>
      <c r="R38" s="92"/>
      <c r="S38" s="92"/>
      <c r="T38" s="92"/>
      <c r="U38" s="92"/>
      <c r="V38" s="52"/>
      <c r="W38" s="52"/>
      <c r="X38" s="52"/>
      <c r="Y38" s="52"/>
      <c r="Z38" s="51"/>
      <c r="AA38" s="76"/>
      <c r="AB38" s="76"/>
      <c r="AC38" s="77"/>
      <c r="AD38" s="83" t="s">
        <v>8023</v>
      </c>
      <c r="AE38" s="83">
        <v>269</v>
      </c>
      <c r="AF38" s="83">
        <v>590</v>
      </c>
      <c r="AG38" s="83">
        <v>143233</v>
      </c>
      <c r="AH38" s="83">
        <v>41911</v>
      </c>
      <c r="AI38" s="83">
        <v>-28800</v>
      </c>
      <c r="AJ38" s="83" t="s">
        <v>9875</v>
      </c>
      <c r="AK38" s="83" t="s">
        <v>11565</v>
      </c>
      <c r="AL38" s="83"/>
      <c r="AM38" s="83" t="s">
        <v>13428</v>
      </c>
      <c r="AN38" s="85">
        <v>40343.190787037034</v>
      </c>
      <c r="AO38" s="89" t="s">
        <v>13527</v>
      </c>
      <c r="AP38" s="83" t="b">
        <v>0</v>
      </c>
      <c r="AQ38" s="83" t="b">
        <v>0</v>
      </c>
      <c r="AR38" s="83" t="b">
        <v>0</v>
      </c>
      <c r="AS38" s="83" t="s">
        <v>7283</v>
      </c>
      <c r="AT38" s="83">
        <v>49</v>
      </c>
      <c r="AU38" s="89" t="s">
        <v>15048</v>
      </c>
      <c r="AV38" s="83" t="b">
        <v>0</v>
      </c>
      <c r="AW38" s="83" t="s">
        <v>17559</v>
      </c>
      <c r="AX38" s="89" t="s">
        <v>17595</v>
      </c>
      <c r="AY38" s="83" t="s">
        <v>66</v>
      </c>
      <c r="AZ38" s="2"/>
      <c r="BA38" s="3"/>
      <c r="BB38" s="3"/>
      <c r="BC38" s="3"/>
      <c r="BD38" s="3"/>
    </row>
    <row r="39" spans="1:56" x14ac:dyDescent="0.25">
      <c r="A39" s="69" t="s">
        <v>234</v>
      </c>
      <c r="B39" s="70"/>
      <c r="C39" s="70"/>
      <c r="D39" s="71"/>
      <c r="E39" s="73"/>
      <c r="F39" s="109" t="s">
        <v>15725</v>
      </c>
      <c r="G39" s="70"/>
      <c r="H39" s="74"/>
      <c r="I39" s="75"/>
      <c r="J39" s="75"/>
      <c r="K39" s="74" t="s">
        <v>19504</v>
      </c>
      <c r="L39" s="78"/>
      <c r="M39" s="79"/>
      <c r="N39" s="79"/>
      <c r="O39" s="80"/>
      <c r="P39" s="81"/>
      <c r="Q39" s="81"/>
      <c r="R39" s="92"/>
      <c r="S39" s="92"/>
      <c r="T39" s="92"/>
      <c r="U39" s="92"/>
      <c r="V39" s="52"/>
      <c r="W39" s="52"/>
      <c r="X39" s="52"/>
      <c r="Y39" s="52"/>
      <c r="Z39" s="51"/>
      <c r="AA39" s="76"/>
      <c r="AB39" s="76"/>
      <c r="AC39" s="77"/>
      <c r="AD39" s="83" t="s">
        <v>8024</v>
      </c>
      <c r="AE39" s="83">
        <v>279</v>
      </c>
      <c r="AF39" s="83">
        <v>664</v>
      </c>
      <c r="AG39" s="83">
        <v>58730</v>
      </c>
      <c r="AH39" s="83">
        <v>0</v>
      </c>
      <c r="AI39" s="83"/>
      <c r="AJ39" s="83" t="s">
        <v>9876</v>
      </c>
      <c r="AK39" s="83" t="s">
        <v>11566</v>
      </c>
      <c r="AL39" s="83"/>
      <c r="AM39" s="83"/>
      <c r="AN39" s="85">
        <v>40372.574074074073</v>
      </c>
      <c r="AO39" s="89" t="s">
        <v>13528</v>
      </c>
      <c r="AP39" s="83" t="b">
        <v>1</v>
      </c>
      <c r="AQ39" s="83" t="b">
        <v>0</v>
      </c>
      <c r="AR39" s="83" t="b">
        <v>0</v>
      </c>
      <c r="AS39" s="83" t="s">
        <v>7283</v>
      </c>
      <c r="AT39" s="83">
        <v>32</v>
      </c>
      <c r="AU39" s="89" t="s">
        <v>15033</v>
      </c>
      <c r="AV39" s="83" t="b">
        <v>0</v>
      </c>
      <c r="AW39" s="83" t="s">
        <v>17559</v>
      </c>
      <c r="AX39" s="89" t="s">
        <v>17596</v>
      </c>
      <c r="AY39" s="83" t="s">
        <v>66</v>
      </c>
      <c r="AZ39" s="2"/>
      <c r="BA39" s="3"/>
      <c r="BB39" s="3"/>
      <c r="BC39" s="3"/>
      <c r="BD39" s="3"/>
    </row>
    <row r="40" spans="1:56" x14ac:dyDescent="0.25">
      <c r="A40" s="69" t="s">
        <v>1561</v>
      </c>
      <c r="B40" s="70"/>
      <c r="C40" s="70"/>
      <c r="D40" s="71"/>
      <c r="E40" s="73"/>
      <c r="F40" s="109" t="s">
        <v>15726</v>
      </c>
      <c r="G40" s="70"/>
      <c r="H40" s="74"/>
      <c r="I40" s="75"/>
      <c r="J40" s="75"/>
      <c r="K40" s="74" t="s">
        <v>19505</v>
      </c>
      <c r="L40" s="78"/>
      <c r="M40" s="79"/>
      <c r="N40" s="79"/>
      <c r="O40" s="80"/>
      <c r="P40" s="81"/>
      <c r="Q40" s="81"/>
      <c r="R40" s="92"/>
      <c r="S40" s="92"/>
      <c r="T40" s="92"/>
      <c r="U40" s="92"/>
      <c r="V40" s="52"/>
      <c r="W40" s="52"/>
      <c r="X40" s="52"/>
      <c r="Y40" s="52"/>
      <c r="Z40" s="51"/>
      <c r="AA40" s="76"/>
      <c r="AB40" s="76"/>
      <c r="AC40" s="77"/>
      <c r="AD40" s="83" t="s">
        <v>8025</v>
      </c>
      <c r="AE40" s="83">
        <v>742</v>
      </c>
      <c r="AF40" s="83">
        <v>2625576</v>
      </c>
      <c r="AG40" s="83">
        <v>149261</v>
      </c>
      <c r="AH40" s="83">
        <v>18</v>
      </c>
      <c r="AI40" s="83">
        <v>0</v>
      </c>
      <c r="AJ40" s="83" t="s">
        <v>9877</v>
      </c>
      <c r="AK40" s="83" t="s">
        <v>7947</v>
      </c>
      <c r="AL40" s="89" t="s">
        <v>12479</v>
      </c>
      <c r="AM40" s="83" t="s">
        <v>7947</v>
      </c>
      <c r="AN40" s="85">
        <v>39826.811388888891</v>
      </c>
      <c r="AO40" s="89" t="s">
        <v>13529</v>
      </c>
      <c r="AP40" s="83" t="b">
        <v>0</v>
      </c>
      <c r="AQ40" s="83" t="b">
        <v>0</v>
      </c>
      <c r="AR40" s="83" t="b">
        <v>0</v>
      </c>
      <c r="AS40" s="83" t="s">
        <v>7283</v>
      </c>
      <c r="AT40" s="83">
        <v>30710</v>
      </c>
      <c r="AU40" s="89" t="s">
        <v>15049</v>
      </c>
      <c r="AV40" s="83" t="b">
        <v>1</v>
      </c>
      <c r="AW40" s="83" t="s">
        <v>17559</v>
      </c>
      <c r="AX40" s="89" t="s">
        <v>17597</v>
      </c>
      <c r="AY40" s="83" t="s">
        <v>65</v>
      </c>
      <c r="AZ40" s="2"/>
      <c r="BA40" s="3"/>
      <c r="BB40" s="3"/>
      <c r="BC40" s="3"/>
      <c r="BD40" s="3"/>
    </row>
    <row r="41" spans="1:56" x14ac:dyDescent="0.25">
      <c r="A41" s="69" t="s">
        <v>235</v>
      </c>
      <c r="B41" s="70"/>
      <c r="C41" s="70"/>
      <c r="D41" s="71"/>
      <c r="E41" s="73"/>
      <c r="F41" s="109" t="s">
        <v>15727</v>
      </c>
      <c r="G41" s="70"/>
      <c r="H41" s="74"/>
      <c r="I41" s="75"/>
      <c r="J41" s="75"/>
      <c r="K41" s="74" t="s">
        <v>19506</v>
      </c>
      <c r="L41" s="78"/>
      <c r="M41" s="79"/>
      <c r="N41" s="79"/>
      <c r="O41" s="80"/>
      <c r="P41" s="81"/>
      <c r="Q41" s="81"/>
      <c r="R41" s="92"/>
      <c r="S41" s="92"/>
      <c r="T41" s="92"/>
      <c r="U41" s="92"/>
      <c r="V41" s="52"/>
      <c r="W41" s="52"/>
      <c r="X41" s="52"/>
      <c r="Y41" s="52"/>
      <c r="Z41" s="51"/>
      <c r="AA41" s="76"/>
      <c r="AB41" s="76"/>
      <c r="AC41" s="77"/>
      <c r="AD41" s="83" t="s">
        <v>8026</v>
      </c>
      <c r="AE41" s="83">
        <v>2546</v>
      </c>
      <c r="AF41" s="83">
        <v>1930</v>
      </c>
      <c r="AG41" s="83">
        <v>2856</v>
      </c>
      <c r="AH41" s="83">
        <v>493</v>
      </c>
      <c r="AI41" s="83">
        <v>0</v>
      </c>
      <c r="AJ41" s="83" t="s">
        <v>9878</v>
      </c>
      <c r="AK41" s="83" t="s">
        <v>11567</v>
      </c>
      <c r="AL41" s="89" t="s">
        <v>12480</v>
      </c>
      <c r="AM41" s="83" t="s">
        <v>7947</v>
      </c>
      <c r="AN41" s="85">
        <v>39995.64329861111</v>
      </c>
      <c r="AO41" s="89" t="s">
        <v>13530</v>
      </c>
      <c r="AP41" s="83" t="b">
        <v>0</v>
      </c>
      <c r="AQ41" s="83" t="b">
        <v>0</v>
      </c>
      <c r="AR41" s="83" t="b">
        <v>0</v>
      </c>
      <c r="AS41" s="83" t="s">
        <v>7283</v>
      </c>
      <c r="AT41" s="83">
        <v>97</v>
      </c>
      <c r="AU41" s="89" t="s">
        <v>15050</v>
      </c>
      <c r="AV41" s="83" t="b">
        <v>0</v>
      </c>
      <c r="AW41" s="83" t="s">
        <v>17559</v>
      </c>
      <c r="AX41" s="89" t="s">
        <v>17598</v>
      </c>
      <c r="AY41" s="83" t="s">
        <v>66</v>
      </c>
      <c r="AZ41" s="2"/>
      <c r="BA41" s="3"/>
      <c r="BB41" s="3"/>
      <c r="BC41" s="3"/>
      <c r="BD41" s="3"/>
    </row>
    <row r="42" spans="1:56" x14ac:dyDescent="0.25">
      <c r="A42" s="69" t="s">
        <v>1562</v>
      </c>
      <c r="B42" s="70"/>
      <c r="C42" s="70"/>
      <c r="D42" s="71"/>
      <c r="E42" s="73"/>
      <c r="F42" s="109" t="s">
        <v>15728</v>
      </c>
      <c r="G42" s="70"/>
      <c r="H42" s="74"/>
      <c r="I42" s="75"/>
      <c r="J42" s="75"/>
      <c r="K42" s="74" t="s">
        <v>19507</v>
      </c>
      <c r="L42" s="78"/>
      <c r="M42" s="79"/>
      <c r="N42" s="79"/>
      <c r="O42" s="80"/>
      <c r="P42" s="81"/>
      <c r="Q42" s="81"/>
      <c r="R42" s="92"/>
      <c r="S42" s="92"/>
      <c r="T42" s="92"/>
      <c r="U42" s="92"/>
      <c r="V42" s="52"/>
      <c r="W42" s="52"/>
      <c r="X42" s="52"/>
      <c r="Y42" s="52"/>
      <c r="Z42" s="51"/>
      <c r="AA42" s="76"/>
      <c r="AB42" s="76"/>
      <c r="AC42" s="77"/>
      <c r="AD42" s="83" t="s">
        <v>8027</v>
      </c>
      <c r="AE42" s="83">
        <v>2550</v>
      </c>
      <c r="AF42" s="83">
        <v>1124</v>
      </c>
      <c r="AG42" s="83">
        <v>5860</v>
      </c>
      <c r="AH42" s="83">
        <v>3502</v>
      </c>
      <c r="AI42" s="83">
        <v>3600</v>
      </c>
      <c r="AJ42" s="83" t="s">
        <v>9879</v>
      </c>
      <c r="AK42" s="83"/>
      <c r="AL42" s="89" t="s">
        <v>12481</v>
      </c>
      <c r="AM42" s="83" t="s">
        <v>13430</v>
      </c>
      <c r="AN42" s="85">
        <v>41193.598981481482</v>
      </c>
      <c r="AO42" s="89" t="s">
        <v>13531</v>
      </c>
      <c r="AP42" s="83" t="b">
        <v>1</v>
      </c>
      <c r="AQ42" s="83" t="b">
        <v>0</v>
      </c>
      <c r="AR42" s="83" t="b">
        <v>1</v>
      </c>
      <c r="AS42" s="83" t="s">
        <v>7283</v>
      </c>
      <c r="AT42" s="83">
        <v>29</v>
      </c>
      <c r="AU42" s="89" t="s">
        <v>15033</v>
      </c>
      <c r="AV42" s="83" t="b">
        <v>0</v>
      </c>
      <c r="AW42" s="83" t="s">
        <v>17559</v>
      </c>
      <c r="AX42" s="89" t="s">
        <v>17599</v>
      </c>
      <c r="AY42" s="83" t="s">
        <v>65</v>
      </c>
      <c r="AZ42" s="2"/>
      <c r="BA42" s="3"/>
      <c r="BB42" s="3"/>
      <c r="BC42" s="3"/>
      <c r="BD42" s="3"/>
    </row>
    <row r="43" spans="1:56" x14ac:dyDescent="0.25">
      <c r="A43" s="69" t="s">
        <v>236</v>
      </c>
      <c r="B43" s="70"/>
      <c r="C43" s="70"/>
      <c r="D43" s="71"/>
      <c r="E43" s="73"/>
      <c r="F43" s="109" t="s">
        <v>15729</v>
      </c>
      <c r="G43" s="70"/>
      <c r="H43" s="74"/>
      <c r="I43" s="75"/>
      <c r="J43" s="75"/>
      <c r="K43" s="74" t="s">
        <v>19508</v>
      </c>
      <c r="L43" s="78"/>
      <c r="M43" s="79"/>
      <c r="N43" s="79"/>
      <c r="O43" s="80"/>
      <c r="P43" s="81"/>
      <c r="Q43" s="81"/>
      <c r="R43" s="92"/>
      <c r="S43" s="92"/>
      <c r="T43" s="92"/>
      <c r="U43" s="92"/>
      <c r="V43" s="52"/>
      <c r="W43" s="52"/>
      <c r="X43" s="52"/>
      <c r="Y43" s="52"/>
      <c r="Z43" s="51"/>
      <c r="AA43" s="76"/>
      <c r="AB43" s="76"/>
      <c r="AC43" s="77"/>
      <c r="AD43" s="83" t="s">
        <v>8028</v>
      </c>
      <c r="AE43" s="83">
        <v>202</v>
      </c>
      <c r="AF43" s="83">
        <v>393</v>
      </c>
      <c r="AG43" s="83">
        <v>19117</v>
      </c>
      <c r="AH43" s="83">
        <v>0</v>
      </c>
      <c r="AI43" s="83">
        <v>-28800</v>
      </c>
      <c r="AJ43" s="83" t="s">
        <v>9880</v>
      </c>
      <c r="AK43" s="83"/>
      <c r="AL43" s="83"/>
      <c r="AM43" s="83" t="s">
        <v>13428</v>
      </c>
      <c r="AN43" s="85">
        <v>42680.686562499999</v>
      </c>
      <c r="AO43" s="89" t="s">
        <v>13532</v>
      </c>
      <c r="AP43" s="83" t="b">
        <v>0</v>
      </c>
      <c r="AQ43" s="83" t="b">
        <v>0</v>
      </c>
      <c r="AR43" s="83" t="b">
        <v>0</v>
      </c>
      <c r="AS43" s="83" t="s">
        <v>15026</v>
      </c>
      <c r="AT43" s="83">
        <v>156</v>
      </c>
      <c r="AU43" s="89" t="s">
        <v>15033</v>
      </c>
      <c r="AV43" s="83" t="b">
        <v>0</v>
      </c>
      <c r="AW43" s="83" t="s">
        <v>17559</v>
      </c>
      <c r="AX43" s="89" t="s">
        <v>17600</v>
      </c>
      <c r="AY43" s="83" t="s">
        <v>66</v>
      </c>
      <c r="AZ43" s="2"/>
      <c r="BA43" s="3"/>
      <c r="BB43" s="3"/>
      <c r="BC43" s="3"/>
      <c r="BD43" s="3"/>
    </row>
    <row r="44" spans="1:56" x14ac:dyDescent="0.25">
      <c r="A44" s="69" t="s">
        <v>237</v>
      </c>
      <c r="B44" s="70"/>
      <c r="C44" s="70"/>
      <c r="D44" s="71"/>
      <c r="E44" s="73"/>
      <c r="F44" s="109" t="s">
        <v>15730</v>
      </c>
      <c r="G44" s="70"/>
      <c r="H44" s="74"/>
      <c r="I44" s="75"/>
      <c r="J44" s="75"/>
      <c r="K44" s="74" t="s">
        <v>19509</v>
      </c>
      <c r="L44" s="78"/>
      <c r="M44" s="79"/>
      <c r="N44" s="79"/>
      <c r="O44" s="80"/>
      <c r="P44" s="81"/>
      <c r="Q44" s="81"/>
      <c r="R44" s="92"/>
      <c r="S44" s="92"/>
      <c r="T44" s="92"/>
      <c r="U44" s="92"/>
      <c r="V44" s="52"/>
      <c r="W44" s="52"/>
      <c r="X44" s="52"/>
      <c r="Y44" s="52"/>
      <c r="Z44" s="51"/>
      <c r="AA44" s="76"/>
      <c r="AB44" s="76"/>
      <c r="AC44" s="77"/>
      <c r="AD44" s="83" t="s">
        <v>8029</v>
      </c>
      <c r="AE44" s="83">
        <v>103</v>
      </c>
      <c r="AF44" s="83">
        <v>14</v>
      </c>
      <c r="AG44" s="83">
        <v>99</v>
      </c>
      <c r="AH44" s="83">
        <v>32</v>
      </c>
      <c r="AI44" s="83"/>
      <c r="AJ44" s="83" t="s">
        <v>9881</v>
      </c>
      <c r="AK44" s="83"/>
      <c r="AL44" s="83"/>
      <c r="AM44" s="83"/>
      <c r="AN44" s="85">
        <v>42626.675428240742</v>
      </c>
      <c r="AO44" s="89" t="s">
        <v>13533</v>
      </c>
      <c r="AP44" s="83" t="b">
        <v>1</v>
      </c>
      <c r="AQ44" s="83" t="b">
        <v>0</v>
      </c>
      <c r="AR44" s="83" t="b">
        <v>0</v>
      </c>
      <c r="AS44" s="83" t="s">
        <v>7283</v>
      </c>
      <c r="AT44" s="83">
        <v>0</v>
      </c>
      <c r="AU44" s="83"/>
      <c r="AV44" s="83" t="b">
        <v>0</v>
      </c>
      <c r="AW44" s="83" t="s">
        <v>17559</v>
      </c>
      <c r="AX44" s="89" t="s">
        <v>17601</v>
      </c>
      <c r="AY44" s="83" t="s">
        <v>66</v>
      </c>
      <c r="AZ44" s="2"/>
      <c r="BA44" s="3"/>
      <c r="BB44" s="3"/>
      <c r="BC44" s="3"/>
      <c r="BD44" s="3"/>
    </row>
    <row r="45" spans="1:56" x14ac:dyDescent="0.25">
      <c r="A45" s="69" t="s">
        <v>1563</v>
      </c>
      <c r="B45" s="70"/>
      <c r="C45" s="70"/>
      <c r="D45" s="71"/>
      <c r="E45" s="73"/>
      <c r="F45" s="109" t="s">
        <v>15731</v>
      </c>
      <c r="G45" s="70"/>
      <c r="H45" s="74"/>
      <c r="I45" s="75"/>
      <c r="J45" s="75"/>
      <c r="K45" s="74" t="s">
        <v>19510</v>
      </c>
      <c r="L45" s="78"/>
      <c r="M45" s="79"/>
      <c r="N45" s="79"/>
      <c r="O45" s="80"/>
      <c r="P45" s="81"/>
      <c r="Q45" s="81"/>
      <c r="R45" s="92"/>
      <c r="S45" s="92"/>
      <c r="T45" s="92"/>
      <c r="U45" s="92"/>
      <c r="V45" s="52"/>
      <c r="W45" s="52"/>
      <c r="X45" s="52"/>
      <c r="Y45" s="52"/>
      <c r="Z45" s="51"/>
      <c r="AA45" s="76"/>
      <c r="AB45" s="76"/>
      <c r="AC45" s="77"/>
      <c r="AD45" s="83" t="s">
        <v>8030</v>
      </c>
      <c r="AE45" s="83">
        <v>1777</v>
      </c>
      <c r="AF45" s="83">
        <v>5917</v>
      </c>
      <c r="AG45" s="83">
        <v>52026</v>
      </c>
      <c r="AH45" s="83">
        <v>22924</v>
      </c>
      <c r="AI45" s="83">
        <v>0</v>
      </c>
      <c r="AJ45" s="83" t="s">
        <v>9882</v>
      </c>
      <c r="AK45" s="83" t="s">
        <v>11568</v>
      </c>
      <c r="AL45" s="89" t="s">
        <v>12482</v>
      </c>
      <c r="AM45" s="83" t="s">
        <v>7947</v>
      </c>
      <c r="AN45" s="85">
        <v>40043.495023148149</v>
      </c>
      <c r="AO45" s="89" t="s">
        <v>13534</v>
      </c>
      <c r="AP45" s="83" t="b">
        <v>0</v>
      </c>
      <c r="AQ45" s="83" t="b">
        <v>0</v>
      </c>
      <c r="AR45" s="83" t="b">
        <v>0</v>
      </c>
      <c r="AS45" s="83" t="s">
        <v>7283</v>
      </c>
      <c r="AT45" s="83">
        <v>170</v>
      </c>
      <c r="AU45" s="89" t="s">
        <v>15051</v>
      </c>
      <c r="AV45" s="83" t="b">
        <v>0</v>
      </c>
      <c r="AW45" s="83" t="s">
        <v>17559</v>
      </c>
      <c r="AX45" s="89" t="s">
        <v>17602</v>
      </c>
      <c r="AY45" s="83" t="s">
        <v>65</v>
      </c>
      <c r="AZ45" s="2"/>
      <c r="BA45" s="3"/>
      <c r="BB45" s="3"/>
      <c r="BC45" s="3"/>
      <c r="BD45" s="3"/>
    </row>
    <row r="46" spans="1:56" x14ac:dyDescent="0.25">
      <c r="A46" s="69" t="s">
        <v>1564</v>
      </c>
      <c r="B46" s="70"/>
      <c r="C46" s="70"/>
      <c r="D46" s="71"/>
      <c r="E46" s="73"/>
      <c r="F46" s="109" t="s">
        <v>15732</v>
      </c>
      <c r="G46" s="70"/>
      <c r="H46" s="74"/>
      <c r="I46" s="75"/>
      <c r="J46" s="75"/>
      <c r="K46" s="74" t="s">
        <v>19511</v>
      </c>
      <c r="L46" s="78"/>
      <c r="M46" s="79"/>
      <c r="N46" s="79"/>
      <c r="O46" s="80"/>
      <c r="P46" s="81"/>
      <c r="Q46" s="81"/>
      <c r="R46" s="92"/>
      <c r="S46" s="92"/>
      <c r="T46" s="92"/>
      <c r="U46" s="92"/>
      <c r="V46" s="52"/>
      <c r="W46" s="52"/>
      <c r="X46" s="52"/>
      <c r="Y46" s="52"/>
      <c r="Z46" s="51"/>
      <c r="AA46" s="76"/>
      <c r="AB46" s="76"/>
      <c r="AC46" s="77"/>
      <c r="AD46" s="83" t="s">
        <v>8031</v>
      </c>
      <c r="AE46" s="83">
        <v>54</v>
      </c>
      <c r="AF46" s="83">
        <v>213762</v>
      </c>
      <c r="AG46" s="83">
        <v>1623</v>
      </c>
      <c r="AH46" s="83">
        <v>0</v>
      </c>
      <c r="AI46" s="83">
        <v>0</v>
      </c>
      <c r="AJ46" s="83" t="s">
        <v>9883</v>
      </c>
      <c r="AK46" s="83" t="s">
        <v>7947</v>
      </c>
      <c r="AL46" s="89" t="s">
        <v>12483</v>
      </c>
      <c r="AM46" s="83" t="s">
        <v>13434</v>
      </c>
      <c r="AN46" s="85">
        <v>40819.667986111112</v>
      </c>
      <c r="AO46" s="89" t="s">
        <v>13535</v>
      </c>
      <c r="AP46" s="83" t="b">
        <v>0</v>
      </c>
      <c r="AQ46" s="83" t="b">
        <v>0</v>
      </c>
      <c r="AR46" s="83" t="b">
        <v>0</v>
      </c>
      <c r="AS46" s="83" t="s">
        <v>7283</v>
      </c>
      <c r="AT46" s="83">
        <v>1009</v>
      </c>
      <c r="AU46" s="89" t="s">
        <v>15052</v>
      </c>
      <c r="AV46" s="83" t="b">
        <v>1</v>
      </c>
      <c r="AW46" s="83" t="s">
        <v>17559</v>
      </c>
      <c r="AX46" s="89" t="s">
        <v>17603</v>
      </c>
      <c r="AY46" s="83" t="s">
        <v>65</v>
      </c>
      <c r="AZ46" s="2"/>
      <c r="BA46" s="3"/>
      <c r="BB46" s="3"/>
      <c r="BC46" s="3"/>
      <c r="BD46" s="3"/>
    </row>
    <row r="47" spans="1:56" x14ac:dyDescent="0.25">
      <c r="A47" s="69" t="s">
        <v>238</v>
      </c>
      <c r="B47" s="70"/>
      <c r="C47" s="70"/>
      <c r="D47" s="71"/>
      <c r="E47" s="73"/>
      <c r="F47" s="109" t="s">
        <v>15733</v>
      </c>
      <c r="G47" s="70"/>
      <c r="H47" s="74"/>
      <c r="I47" s="75"/>
      <c r="J47" s="75"/>
      <c r="K47" s="74" t="s">
        <v>19512</v>
      </c>
      <c r="L47" s="78"/>
      <c r="M47" s="79"/>
      <c r="N47" s="79"/>
      <c r="O47" s="80"/>
      <c r="P47" s="81"/>
      <c r="Q47" s="81"/>
      <c r="R47" s="92"/>
      <c r="S47" s="92"/>
      <c r="T47" s="92"/>
      <c r="U47" s="92"/>
      <c r="V47" s="52"/>
      <c r="W47" s="52"/>
      <c r="X47" s="52"/>
      <c r="Y47" s="52"/>
      <c r="Z47" s="51"/>
      <c r="AA47" s="76"/>
      <c r="AB47" s="76"/>
      <c r="AC47" s="77"/>
      <c r="AD47" s="83" t="s">
        <v>8032</v>
      </c>
      <c r="AE47" s="83">
        <v>593</v>
      </c>
      <c r="AF47" s="83">
        <v>479</v>
      </c>
      <c r="AG47" s="83">
        <v>11072</v>
      </c>
      <c r="AH47" s="83">
        <v>3871</v>
      </c>
      <c r="AI47" s="83"/>
      <c r="AJ47" s="83" t="s">
        <v>9884</v>
      </c>
      <c r="AK47" s="83"/>
      <c r="AL47" s="83"/>
      <c r="AM47" s="83"/>
      <c r="AN47" s="85">
        <v>41849.966689814813</v>
      </c>
      <c r="AO47" s="89" t="s">
        <v>13536</v>
      </c>
      <c r="AP47" s="83" t="b">
        <v>1</v>
      </c>
      <c r="AQ47" s="83" t="b">
        <v>0</v>
      </c>
      <c r="AR47" s="83" t="b">
        <v>0</v>
      </c>
      <c r="AS47" s="83" t="s">
        <v>15026</v>
      </c>
      <c r="AT47" s="83">
        <v>12</v>
      </c>
      <c r="AU47" s="89" t="s">
        <v>15033</v>
      </c>
      <c r="AV47" s="83" t="b">
        <v>0</v>
      </c>
      <c r="AW47" s="83" t="s">
        <v>17559</v>
      </c>
      <c r="AX47" s="89" t="s">
        <v>17604</v>
      </c>
      <c r="AY47" s="83" t="s">
        <v>66</v>
      </c>
      <c r="AZ47" s="2"/>
      <c r="BA47" s="3"/>
      <c r="BB47" s="3"/>
      <c r="BC47" s="3"/>
      <c r="BD47" s="3"/>
    </row>
    <row r="48" spans="1:56" x14ac:dyDescent="0.25">
      <c r="A48" s="69" t="s">
        <v>1565</v>
      </c>
      <c r="B48" s="70"/>
      <c r="C48" s="70"/>
      <c r="D48" s="71"/>
      <c r="E48" s="73"/>
      <c r="F48" s="109" t="s">
        <v>15734</v>
      </c>
      <c r="G48" s="70"/>
      <c r="H48" s="74"/>
      <c r="I48" s="75"/>
      <c r="J48" s="75"/>
      <c r="K48" s="74" t="s">
        <v>19513</v>
      </c>
      <c r="L48" s="78"/>
      <c r="M48" s="79"/>
      <c r="N48" s="79"/>
      <c r="O48" s="80"/>
      <c r="P48" s="81"/>
      <c r="Q48" s="81"/>
      <c r="R48" s="92"/>
      <c r="S48" s="92"/>
      <c r="T48" s="92"/>
      <c r="U48" s="92"/>
      <c r="V48" s="52"/>
      <c r="W48" s="52"/>
      <c r="X48" s="52"/>
      <c r="Y48" s="52"/>
      <c r="Z48" s="51"/>
      <c r="AA48" s="76"/>
      <c r="AB48" s="76"/>
      <c r="AC48" s="77"/>
      <c r="AD48" s="83" t="s">
        <v>8033</v>
      </c>
      <c r="AE48" s="83">
        <v>713</v>
      </c>
      <c r="AF48" s="83">
        <v>4365</v>
      </c>
      <c r="AG48" s="83">
        <v>2039</v>
      </c>
      <c r="AH48" s="83">
        <v>2085</v>
      </c>
      <c r="AI48" s="83">
        <v>0</v>
      </c>
      <c r="AJ48" s="83" t="s">
        <v>9885</v>
      </c>
      <c r="AK48" s="83" t="s">
        <v>11569</v>
      </c>
      <c r="AL48" s="83"/>
      <c r="AM48" s="83" t="s">
        <v>7947</v>
      </c>
      <c r="AN48" s="85">
        <v>41967.603854166664</v>
      </c>
      <c r="AO48" s="83"/>
      <c r="AP48" s="83" t="b">
        <v>1</v>
      </c>
      <c r="AQ48" s="83" t="b">
        <v>0</v>
      </c>
      <c r="AR48" s="83" t="b">
        <v>0</v>
      </c>
      <c r="AS48" s="83" t="s">
        <v>7283</v>
      </c>
      <c r="AT48" s="83">
        <v>30</v>
      </c>
      <c r="AU48" s="89" t="s">
        <v>15033</v>
      </c>
      <c r="AV48" s="83" t="b">
        <v>0</v>
      </c>
      <c r="AW48" s="83" t="s">
        <v>17559</v>
      </c>
      <c r="AX48" s="89" t="s">
        <v>17605</v>
      </c>
      <c r="AY48" s="83" t="s">
        <v>65</v>
      </c>
      <c r="AZ48" s="2"/>
      <c r="BA48" s="3"/>
      <c r="BB48" s="3"/>
      <c r="BC48" s="3"/>
      <c r="BD48" s="3"/>
    </row>
    <row r="49" spans="1:56" x14ac:dyDescent="0.25">
      <c r="A49" s="69" t="s">
        <v>239</v>
      </c>
      <c r="B49" s="70"/>
      <c r="C49" s="70"/>
      <c r="D49" s="71"/>
      <c r="E49" s="73"/>
      <c r="F49" s="109" t="s">
        <v>15735</v>
      </c>
      <c r="G49" s="70"/>
      <c r="H49" s="74"/>
      <c r="I49" s="75"/>
      <c r="J49" s="75"/>
      <c r="K49" s="74" t="s">
        <v>19514</v>
      </c>
      <c r="L49" s="78"/>
      <c r="M49" s="79"/>
      <c r="N49" s="79"/>
      <c r="O49" s="80"/>
      <c r="P49" s="81"/>
      <c r="Q49" s="81"/>
      <c r="R49" s="92"/>
      <c r="S49" s="92"/>
      <c r="T49" s="92"/>
      <c r="U49" s="92"/>
      <c r="V49" s="52"/>
      <c r="W49" s="52"/>
      <c r="X49" s="52"/>
      <c r="Y49" s="52"/>
      <c r="Z49" s="51"/>
      <c r="AA49" s="76"/>
      <c r="AB49" s="76"/>
      <c r="AC49" s="77"/>
      <c r="AD49" s="83" t="s">
        <v>8034</v>
      </c>
      <c r="AE49" s="83">
        <v>459</v>
      </c>
      <c r="AF49" s="83">
        <v>514</v>
      </c>
      <c r="AG49" s="83">
        <v>9453</v>
      </c>
      <c r="AH49" s="83">
        <v>47946</v>
      </c>
      <c r="AI49" s="83">
        <v>0</v>
      </c>
      <c r="AJ49" s="83" t="s">
        <v>9886</v>
      </c>
      <c r="AK49" s="83" t="s">
        <v>11570</v>
      </c>
      <c r="AL49" s="83"/>
      <c r="AM49" s="83" t="s">
        <v>7947</v>
      </c>
      <c r="AN49" s="85">
        <v>42372.525902777779</v>
      </c>
      <c r="AO49" s="89" t="s">
        <v>13537</v>
      </c>
      <c r="AP49" s="83" t="b">
        <v>1</v>
      </c>
      <c r="AQ49" s="83" t="b">
        <v>0</v>
      </c>
      <c r="AR49" s="83" t="b">
        <v>0</v>
      </c>
      <c r="AS49" s="83" t="s">
        <v>7283</v>
      </c>
      <c r="AT49" s="83">
        <v>23</v>
      </c>
      <c r="AU49" s="83"/>
      <c r="AV49" s="83" t="b">
        <v>0</v>
      </c>
      <c r="AW49" s="83" t="s">
        <v>17559</v>
      </c>
      <c r="AX49" s="89" t="s">
        <v>17606</v>
      </c>
      <c r="AY49" s="83" t="s">
        <v>66</v>
      </c>
      <c r="AZ49" s="2"/>
      <c r="BA49" s="3"/>
      <c r="BB49" s="3"/>
      <c r="BC49" s="3"/>
      <c r="BD49" s="3"/>
    </row>
    <row r="50" spans="1:56" x14ac:dyDescent="0.25">
      <c r="A50" s="69" t="s">
        <v>1566</v>
      </c>
      <c r="B50" s="70"/>
      <c r="C50" s="70"/>
      <c r="D50" s="71"/>
      <c r="E50" s="73"/>
      <c r="F50" s="109" t="s">
        <v>15736</v>
      </c>
      <c r="G50" s="70"/>
      <c r="H50" s="74"/>
      <c r="I50" s="75"/>
      <c r="J50" s="75"/>
      <c r="K50" s="74" t="s">
        <v>19515</v>
      </c>
      <c r="L50" s="78"/>
      <c r="M50" s="79"/>
      <c r="N50" s="79"/>
      <c r="O50" s="80"/>
      <c r="P50" s="81"/>
      <c r="Q50" s="81"/>
      <c r="R50" s="92"/>
      <c r="S50" s="92"/>
      <c r="T50" s="92"/>
      <c r="U50" s="92"/>
      <c r="V50" s="52"/>
      <c r="W50" s="52"/>
      <c r="X50" s="52"/>
      <c r="Y50" s="52"/>
      <c r="Z50" s="51"/>
      <c r="AA50" s="76"/>
      <c r="AB50" s="76"/>
      <c r="AC50" s="77"/>
      <c r="AD50" s="83" t="s">
        <v>8035</v>
      </c>
      <c r="AE50" s="83">
        <v>311</v>
      </c>
      <c r="AF50" s="83">
        <v>622242</v>
      </c>
      <c r="AG50" s="83">
        <v>10812</v>
      </c>
      <c r="AH50" s="83">
        <v>14</v>
      </c>
      <c r="AI50" s="83">
        <v>0</v>
      </c>
      <c r="AJ50" s="83" t="s">
        <v>9887</v>
      </c>
      <c r="AK50" s="83"/>
      <c r="AL50" s="83"/>
      <c r="AM50" s="83" t="s">
        <v>7947</v>
      </c>
      <c r="AN50" s="85">
        <v>39828.442442129628</v>
      </c>
      <c r="AO50" s="89" t="s">
        <v>13538</v>
      </c>
      <c r="AP50" s="83" t="b">
        <v>0</v>
      </c>
      <c r="AQ50" s="83" t="b">
        <v>0</v>
      </c>
      <c r="AR50" s="83" t="b">
        <v>0</v>
      </c>
      <c r="AS50" s="83" t="s">
        <v>7283</v>
      </c>
      <c r="AT50" s="83">
        <v>4489</v>
      </c>
      <c r="AU50" s="89" t="s">
        <v>15053</v>
      </c>
      <c r="AV50" s="83" t="b">
        <v>1</v>
      </c>
      <c r="AW50" s="83" t="s">
        <v>17559</v>
      </c>
      <c r="AX50" s="89" t="s">
        <v>17607</v>
      </c>
      <c r="AY50" s="83" t="s">
        <v>65</v>
      </c>
      <c r="AZ50" s="2"/>
      <c r="BA50" s="3"/>
      <c r="BB50" s="3"/>
      <c r="BC50" s="3"/>
      <c r="BD50" s="3"/>
    </row>
    <row r="51" spans="1:56" x14ac:dyDescent="0.25">
      <c r="A51" s="69" t="s">
        <v>240</v>
      </c>
      <c r="B51" s="70"/>
      <c r="C51" s="70"/>
      <c r="D51" s="71"/>
      <c r="E51" s="73"/>
      <c r="F51" s="109" t="s">
        <v>15737</v>
      </c>
      <c r="G51" s="70"/>
      <c r="H51" s="74"/>
      <c r="I51" s="75"/>
      <c r="J51" s="75"/>
      <c r="K51" s="74" t="s">
        <v>19516</v>
      </c>
      <c r="L51" s="78"/>
      <c r="M51" s="79"/>
      <c r="N51" s="79"/>
      <c r="O51" s="80"/>
      <c r="P51" s="81"/>
      <c r="Q51" s="81"/>
      <c r="R51" s="92"/>
      <c r="S51" s="92"/>
      <c r="T51" s="92"/>
      <c r="U51" s="92"/>
      <c r="V51" s="52"/>
      <c r="W51" s="52"/>
      <c r="X51" s="52"/>
      <c r="Y51" s="52"/>
      <c r="Z51" s="51"/>
      <c r="AA51" s="76"/>
      <c r="AB51" s="76"/>
      <c r="AC51" s="77"/>
      <c r="AD51" s="83" t="s">
        <v>8036</v>
      </c>
      <c r="AE51" s="83">
        <v>3344</v>
      </c>
      <c r="AF51" s="83">
        <v>337</v>
      </c>
      <c r="AG51" s="83">
        <v>366</v>
      </c>
      <c r="AH51" s="83">
        <v>215</v>
      </c>
      <c r="AI51" s="83">
        <v>0</v>
      </c>
      <c r="AJ51" s="83"/>
      <c r="AK51" s="83" t="s">
        <v>11571</v>
      </c>
      <c r="AL51" s="83"/>
      <c r="AM51" s="83" t="s">
        <v>7947</v>
      </c>
      <c r="AN51" s="85">
        <v>40322.940381944441</v>
      </c>
      <c r="AO51" s="83"/>
      <c r="AP51" s="83" t="b">
        <v>0</v>
      </c>
      <c r="AQ51" s="83" t="b">
        <v>0</v>
      </c>
      <c r="AR51" s="83" t="b">
        <v>0</v>
      </c>
      <c r="AS51" s="83" t="s">
        <v>7283</v>
      </c>
      <c r="AT51" s="83">
        <v>2</v>
      </c>
      <c r="AU51" s="89" t="s">
        <v>15033</v>
      </c>
      <c r="AV51" s="83" t="b">
        <v>0</v>
      </c>
      <c r="AW51" s="83" t="s">
        <v>17559</v>
      </c>
      <c r="AX51" s="89" t="s">
        <v>17608</v>
      </c>
      <c r="AY51" s="83" t="s">
        <v>66</v>
      </c>
      <c r="AZ51" s="2"/>
      <c r="BA51" s="3"/>
      <c r="BB51" s="3"/>
      <c r="BC51" s="3"/>
      <c r="BD51" s="3"/>
    </row>
    <row r="52" spans="1:56" x14ac:dyDescent="0.25">
      <c r="A52" s="69" t="s">
        <v>1567</v>
      </c>
      <c r="B52" s="70"/>
      <c r="C52" s="70"/>
      <c r="D52" s="71"/>
      <c r="E52" s="73"/>
      <c r="F52" s="109" t="s">
        <v>15738</v>
      </c>
      <c r="G52" s="70"/>
      <c r="H52" s="74"/>
      <c r="I52" s="75"/>
      <c r="J52" s="75"/>
      <c r="K52" s="74" t="s">
        <v>19517</v>
      </c>
      <c r="L52" s="78"/>
      <c r="M52" s="79"/>
      <c r="N52" s="79"/>
      <c r="O52" s="80"/>
      <c r="P52" s="81"/>
      <c r="Q52" s="81"/>
      <c r="R52" s="92"/>
      <c r="S52" s="92"/>
      <c r="T52" s="92"/>
      <c r="U52" s="92"/>
      <c r="V52" s="52"/>
      <c r="W52" s="52"/>
      <c r="X52" s="52"/>
      <c r="Y52" s="52"/>
      <c r="Z52" s="51"/>
      <c r="AA52" s="76"/>
      <c r="AB52" s="76"/>
      <c r="AC52" s="77"/>
      <c r="AD52" s="83" t="s">
        <v>8037</v>
      </c>
      <c r="AE52" s="83">
        <v>10690</v>
      </c>
      <c r="AF52" s="83">
        <v>21956</v>
      </c>
      <c r="AG52" s="83">
        <v>25805</v>
      </c>
      <c r="AH52" s="83">
        <v>2981</v>
      </c>
      <c r="AI52" s="83">
        <v>0</v>
      </c>
      <c r="AJ52" s="83" t="s">
        <v>9888</v>
      </c>
      <c r="AK52" s="83" t="s">
        <v>11572</v>
      </c>
      <c r="AL52" s="89" t="s">
        <v>12484</v>
      </c>
      <c r="AM52" s="83" t="s">
        <v>7947</v>
      </c>
      <c r="AN52" s="85">
        <v>39855.631874999999</v>
      </c>
      <c r="AO52" s="89" t="s">
        <v>13539</v>
      </c>
      <c r="AP52" s="83" t="b">
        <v>0</v>
      </c>
      <c r="AQ52" s="83" t="b">
        <v>0</v>
      </c>
      <c r="AR52" s="83" t="b">
        <v>1</v>
      </c>
      <c r="AS52" s="83" t="s">
        <v>7283</v>
      </c>
      <c r="AT52" s="83">
        <v>765</v>
      </c>
      <c r="AU52" s="89" t="s">
        <v>15054</v>
      </c>
      <c r="AV52" s="83" t="b">
        <v>1</v>
      </c>
      <c r="AW52" s="83" t="s">
        <v>17559</v>
      </c>
      <c r="AX52" s="89" t="s">
        <v>17609</v>
      </c>
      <c r="AY52" s="83" t="s">
        <v>65</v>
      </c>
      <c r="AZ52" s="2"/>
      <c r="BA52" s="3"/>
      <c r="BB52" s="3"/>
      <c r="BC52" s="3"/>
      <c r="BD52" s="3"/>
    </row>
    <row r="53" spans="1:56" x14ac:dyDescent="0.25">
      <c r="A53" s="69" t="s">
        <v>241</v>
      </c>
      <c r="B53" s="70"/>
      <c r="C53" s="70"/>
      <c r="D53" s="71"/>
      <c r="E53" s="73"/>
      <c r="F53" s="109" t="s">
        <v>15739</v>
      </c>
      <c r="G53" s="70"/>
      <c r="H53" s="74"/>
      <c r="I53" s="75"/>
      <c r="J53" s="75"/>
      <c r="K53" s="74" t="s">
        <v>19518</v>
      </c>
      <c r="L53" s="78"/>
      <c r="M53" s="79"/>
      <c r="N53" s="79"/>
      <c r="O53" s="80"/>
      <c r="P53" s="81"/>
      <c r="Q53" s="81"/>
      <c r="R53" s="92"/>
      <c r="S53" s="92"/>
      <c r="T53" s="92"/>
      <c r="U53" s="92"/>
      <c r="V53" s="52"/>
      <c r="W53" s="52"/>
      <c r="X53" s="52"/>
      <c r="Y53" s="52"/>
      <c r="Z53" s="51"/>
      <c r="AA53" s="76"/>
      <c r="AB53" s="76"/>
      <c r="AC53" s="77"/>
      <c r="AD53" s="83" t="s">
        <v>8038</v>
      </c>
      <c r="AE53" s="83">
        <v>927</v>
      </c>
      <c r="AF53" s="83">
        <v>762</v>
      </c>
      <c r="AG53" s="83">
        <v>15737</v>
      </c>
      <c r="AH53" s="83">
        <v>4230</v>
      </c>
      <c r="AI53" s="83">
        <v>0</v>
      </c>
      <c r="AJ53" s="83"/>
      <c r="AK53" s="83"/>
      <c r="AL53" s="83"/>
      <c r="AM53" s="83" t="s">
        <v>7947</v>
      </c>
      <c r="AN53" s="85">
        <v>41338.605451388888</v>
      </c>
      <c r="AO53" s="83"/>
      <c r="AP53" s="83" t="b">
        <v>1</v>
      </c>
      <c r="AQ53" s="83" t="b">
        <v>0</v>
      </c>
      <c r="AR53" s="83" t="b">
        <v>0</v>
      </c>
      <c r="AS53" s="83" t="s">
        <v>7283</v>
      </c>
      <c r="AT53" s="83">
        <v>39</v>
      </c>
      <c r="AU53" s="89" t="s">
        <v>15033</v>
      </c>
      <c r="AV53" s="83" t="b">
        <v>0</v>
      </c>
      <c r="AW53" s="83" t="s">
        <v>17559</v>
      </c>
      <c r="AX53" s="89" t="s">
        <v>17610</v>
      </c>
      <c r="AY53" s="83" t="s">
        <v>66</v>
      </c>
      <c r="AZ53" s="2"/>
      <c r="BA53" s="3"/>
      <c r="BB53" s="3"/>
      <c r="BC53" s="3"/>
      <c r="BD53" s="3"/>
    </row>
    <row r="54" spans="1:56" x14ac:dyDescent="0.25">
      <c r="A54" s="69" t="s">
        <v>1568</v>
      </c>
      <c r="B54" s="70"/>
      <c r="C54" s="70"/>
      <c r="D54" s="71"/>
      <c r="E54" s="73"/>
      <c r="F54" s="109" t="s">
        <v>15740</v>
      </c>
      <c r="G54" s="70"/>
      <c r="H54" s="74"/>
      <c r="I54" s="75"/>
      <c r="J54" s="75"/>
      <c r="K54" s="74" t="s">
        <v>19519</v>
      </c>
      <c r="L54" s="78"/>
      <c r="M54" s="79"/>
      <c r="N54" s="79"/>
      <c r="O54" s="80"/>
      <c r="P54" s="81"/>
      <c r="Q54" s="81"/>
      <c r="R54" s="92"/>
      <c r="S54" s="92"/>
      <c r="T54" s="92"/>
      <c r="U54" s="92"/>
      <c r="V54" s="52"/>
      <c r="W54" s="52"/>
      <c r="X54" s="52"/>
      <c r="Y54" s="52"/>
      <c r="Z54" s="51"/>
      <c r="AA54" s="76"/>
      <c r="AB54" s="76"/>
      <c r="AC54" s="77"/>
      <c r="AD54" s="83" t="s">
        <v>8039</v>
      </c>
      <c r="AE54" s="83">
        <v>1598</v>
      </c>
      <c r="AF54" s="83">
        <v>3381</v>
      </c>
      <c r="AG54" s="83">
        <v>30339</v>
      </c>
      <c r="AH54" s="83">
        <v>9726</v>
      </c>
      <c r="AI54" s="83">
        <v>0</v>
      </c>
      <c r="AJ54" s="83" t="s">
        <v>9889</v>
      </c>
      <c r="AK54" s="83" t="s">
        <v>11573</v>
      </c>
      <c r="AL54" s="89" t="s">
        <v>12485</v>
      </c>
      <c r="AM54" s="83" t="s">
        <v>7947</v>
      </c>
      <c r="AN54" s="85">
        <v>40013.804050925923</v>
      </c>
      <c r="AO54" s="89" t="s">
        <v>13540</v>
      </c>
      <c r="AP54" s="83" t="b">
        <v>0</v>
      </c>
      <c r="AQ54" s="83" t="b">
        <v>0</v>
      </c>
      <c r="AR54" s="83" t="b">
        <v>0</v>
      </c>
      <c r="AS54" s="83" t="s">
        <v>7283</v>
      </c>
      <c r="AT54" s="83">
        <v>314</v>
      </c>
      <c r="AU54" s="89" t="s">
        <v>15055</v>
      </c>
      <c r="AV54" s="83" t="b">
        <v>0</v>
      </c>
      <c r="AW54" s="83" t="s">
        <v>17559</v>
      </c>
      <c r="AX54" s="89" t="s">
        <v>17611</v>
      </c>
      <c r="AY54" s="83" t="s">
        <v>65</v>
      </c>
      <c r="AZ54" s="2"/>
      <c r="BA54" s="3"/>
      <c r="BB54" s="3"/>
      <c r="BC54" s="3"/>
      <c r="BD54" s="3"/>
    </row>
    <row r="55" spans="1:56" x14ac:dyDescent="0.25">
      <c r="A55" s="69" t="s">
        <v>242</v>
      </c>
      <c r="B55" s="70"/>
      <c r="C55" s="70"/>
      <c r="D55" s="71"/>
      <c r="E55" s="73"/>
      <c r="F55" s="109" t="s">
        <v>15741</v>
      </c>
      <c r="G55" s="70"/>
      <c r="H55" s="74"/>
      <c r="I55" s="75"/>
      <c r="J55" s="75"/>
      <c r="K55" s="74" t="s">
        <v>19520</v>
      </c>
      <c r="L55" s="78"/>
      <c r="M55" s="79"/>
      <c r="N55" s="79"/>
      <c r="O55" s="80"/>
      <c r="P55" s="81"/>
      <c r="Q55" s="81"/>
      <c r="R55" s="92"/>
      <c r="S55" s="92"/>
      <c r="T55" s="92"/>
      <c r="U55" s="92"/>
      <c r="V55" s="52"/>
      <c r="W55" s="52"/>
      <c r="X55" s="52"/>
      <c r="Y55" s="52"/>
      <c r="Z55" s="51"/>
      <c r="AA55" s="76"/>
      <c r="AB55" s="76"/>
      <c r="AC55" s="77"/>
      <c r="AD55" s="83" t="s">
        <v>8040</v>
      </c>
      <c r="AE55" s="83">
        <v>154</v>
      </c>
      <c r="AF55" s="83">
        <v>203</v>
      </c>
      <c r="AG55" s="83">
        <v>44099</v>
      </c>
      <c r="AH55" s="83">
        <v>11269</v>
      </c>
      <c r="AI55" s="83">
        <v>-28800</v>
      </c>
      <c r="AJ55" s="83"/>
      <c r="AK55" s="83" t="s">
        <v>11553</v>
      </c>
      <c r="AL55" s="83"/>
      <c r="AM55" s="83" t="s">
        <v>13428</v>
      </c>
      <c r="AN55" s="85">
        <v>40270.704351851855</v>
      </c>
      <c r="AO55" s="83"/>
      <c r="AP55" s="83" t="b">
        <v>0</v>
      </c>
      <c r="AQ55" s="83" t="b">
        <v>1</v>
      </c>
      <c r="AR55" s="83" t="b">
        <v>0</v>
      </c>
      <c r="AS55" s="83" t="s">
        <v>7283</v>
      </c>
      <c r="AT55" s="83">
        <v>212</v>
      </c>
      <c r="AU55" s="89" t="s">
        <v>15056</v>
      </c>
      <c r="AV55" s="83" t="b">
        <v>0</v>
      </c>
      <c r="AW55" s="83" t="s">
        <v>17559</v>
      </c>
      <c r="AX55" s="89" t="s">
        <v>17612</v>
      </c>
      <c r="AY55" s="83" t="s">
        <v>66</v>
      </c>
      <c r="AZ55" s="2"/>
      <c r="BA55" s="3"/>
      <c r="BB55" s="3"/>
      <c r="BC55" s="3"/>
      <c r="BD55" s="3"/>
    </row>
    <row r="56" spans="1:56" x14ac:dyDescent="0.25">
      <c r="A56" s="69" t="s">
        <v>1569</v>
      </c>
      <c r="B56" s="70"/>
      <c r="C56" s="70"/>
      <c r="D56" s="71"/>
      <c r="E56" s="73"/>
      <c r="F56" s="109" t="s">
        <v>15742</v>
      </c>
      <c r="G56" s="70"/>
      <c r="H56" s="74"/>
      <c r="I56" s="75"/>
      <c r="J56" s="75"/>
      <c r="K56" s="74" t="s">
        <v>19521</v>
      </c>
      <c r="L56" s="78"/>
      <c r="M56" s="79"/>
      <c r="N56" s="79"/>
      <c r="O56" s="80"/>
      <c r="P56" s="81"/>
      <c r="Q56" s="81"/>
      <c r="R56" s="92"/>
      <c r="S56" s="92"/>
      <c r="T56" s="92"/>
      <c r="U56" s="92"/>
      <c r="V56" s="52"/>
      <c r="W56" s="52"/>
      <c r="X56" s="52"/>
      <c r="Y56" s="52"/>
      <c r="Z56" s="51"/>
      <c r="AA56" s="76"/>
      <c r="AB56" s="76"/>
      <c r="AC56" s="77"/>
      <c r="AD56" s="83" t="s">
        <v>8041</v>
      </c>
      <c r="AE56" s="83">
        <v>145</v>
      </c>
      <c r="AF56" s="83">
        <v>29654</v>
      </c>
      <c r="AG56" s="83">
        <v>8079</v>
      </c>
      <c r="AH56" s="83">
        <v>59</v>
      </c>
      <c r="AI56" s="83"/>
      <c r="AJ56" s="83" t="s">
        <v>9890</v>
      </c>
      <c r="AK56" s="83" t="s">
        <v>7947</v>
      </c>
      <c r="AL56" s="89" t="s">
        <v>12486</v>
      </c>
      <c r="AM56" s="83"/>
      <c r="AN56" s="85">
        <v>41564.563993055555</v>
      </c>
      <c r="AO56" s="89" t="s">
        <v>13541</v>
      </c>
      <c r="AP56" s="83" t="b">
        <v>0</v>
      </c>
      <c r="AQ56" s="83" t="b">
        <v>0</v>
      </c>
      <c r="AR56" s="83" t="b">
        <v>0</v>
      </c>
      <c r="AS56" s="83" t="s">
        <v>7283</v>
      </c>
      <c r="AT56" s="83">
        <v>565</v>
      </c>
      <c r="AU56" s="89" t="s">
        <v>15033</v>
      </c>
      <c r="AV56" s="83" t="b">
        <v>1</v>
      </c>
      <c r="AW56" s="83" t="s">
        <v>17559</v>
      </c>
      <c r="AX56" s="89" t="s">
        <v>17613</v>
      </c>
      <c r="AY56" s="83" t="s">
        <v>65</v>
      </c>
      <c r="AZ56" s="2"/>
      <c r="BA56" s="3"/>
      <c r="BB56" s="3"/>
      <c r="BC56" s="3"/>
      <c r="BD56" s="3"/>
    </row>
    <row r="57" spans="1:56" x14ac:dyDescent="0.25">
      <c r="A57" s="69" t="s">
        <v>243</v>
      </c>
      <c r="B57" s="70"/>
      <c r="C57" s="70"/>
      <c r="D57" s="71"/>
      <c r="E57" s="73"/>
      <c r="F57" s="109" t="s">
        <v>15743</v>
      </c>
      <c r="G57" s="70"/>
      <c r="H57" s="74"/>
      <c r="I57" s="75"/>
      <c r="J57" s="75"/>
      <c r="K57" s="74" t="s">
        <v>19522</v>
      </c>
      <c r="L57" s="78"/>
      <c r="M57" s="79"/>
      <c r="N57" s="79"/>
      <c r="O57" s="80"/>
      <c r="P57" s="81"/>
      <c r="Q57" s="81"/>
      <c r="R57" s="92"/>
      <c r="S57" s="92"/>
      <c r="T57" s="92"/>
      <c r="U57" s="92"/>
      <c r="V57" s="52"/>
      <c r="W57" s="52"/>
      <c r="X57" s="52"/>
      <c r="Y57" s="52"/>
      <c r="Z57" s="51"/>
      <c r="AA57" s="76"/>
      <c r="AB57" s="76"/>
      <c r="AC57" s="77"/>
      <c r="AD57" s="83" t="s">
        <v>8042</v>
      </c>
      <c r="AE57" s="83">
        <v>642</v>
      </c>
      <c r="AF57" s="83">
        <v>1182</v>
      </c>
      <c r="AG57" s="83">
        <v>65422</v>
      </c>
      <c r="AH57" s="83">
        <v>987</v>
      </c>
      <c r="AI57" s="83">
        <v>0</v>
      </c>
      <c r="AJ57" s="83" t="s">
        <v>9891</v>
      </c>
      <c r="AK57" s="83" t="s">
        <v>7909</v>
      </c>
      <c r="AL57" s="89" t="s">
        <v>12487</v>
      </c>
      <c r="AM57" s="83" t="s">
        <v>7947</v>
      </c>
      <c r="AN57" s="85">
        <v>40441.713888888888</v>
      </c>
      <c r="AO57" s="89" t="s">
        <v>13542</v>
      </c>
      <c r="AP57" s="83" t="b">
        <v>0</v>
      </c>
      <c r="AQ57" s="83" t="b">
        <v>0</v>
      </c>
      <c r="AR57" s="83" t="b">
        <v>1</v>
      </c>
      <c r="AS57" s="83" t="s">
        <v>7283</v>
      </c>
      <c r="AT57" s="83">
        <v>15</v>
      </c>
      <c r="AU57" s="89" t="s">
        <v>15057</v>
      </c>
      <c r="AV57" s="83" t="b">
        <v>0</v>
      </c>
      <c r="AW57" s="83" t="s">
        <v>17559</v>
      </c>
      <c r="AX57" s="89" t="s">
        <v>17614</v>
      </c>
      <c r="AY57" s="83" t="s">
        <v>66</v>
      </c>
      <c r="AZ57" s="2"/>
      <c r="BA57" s="3"/>
      <c r="BB57" s="3"/>
      <c r="BC57" s="3"/>
      <c r="BD57" s="3"/>
    </row>
    <row r="58" spans="1:56" x14ac:dyDescent="0.25">
      <c r="A58" s="69" t="s">
        <v>1570</v>
      </c>
      <c r="B58" s="70"/>
      <c r="C58" s="70"/>
      <c r="D58" s="71"/>
      <c r="E58" s="73"/>
      <c r="F58" s="109" t="s">
        <v>15744</v>
      </c>
      <c r="G58" s="70"/>
      <c r="H58" s="74"/>
      <c r="I58" s="75"/>
      <c r="J58" s="75"/>
      <c r="K58" s="74" t="s">
        <v>19523</v>
      </c>
      <c r="L58" s="78"/>
      <c r="M58" s="79"/>
      <c r="N58" s="79"/>
      <c r="O58" s="80"/>
      <c r="P58" s="81"/>
      <c r="Q58" s="81"/>
      <c r="R58" s="92"/>
      <c r="S58" s="92"/>
      <c r="T58" s="92"/>
      <c r="U58" s="92"/>
      <c r="V58" s="52"/>
      <c r="W58" s="52"/>
      <c r="X58" s="52"/>
      <c r="Y58" s="52"/>
      <c r="Z58" s="51"/>
      <c r="AA58" s="76"/>
      <c r="AB58" s="76"/>
      <c r="AC58" s="77"/>
      <c r="AD58" s="83" t="s">
        <v>8043</v>
      </c>
      <c r="AE58" s="83">
        <v>74</v>
      </c>
      <c r="AF58" s="83">
        <v>17500998</v>
      </c>
      <c r="AG58" s="83">
        <v>248302</v>
      </c>
      <c r="AH58" s="83">
        <v>3</v>
      </c>
      <c r="AI58" s="83">
        <v>0</v>
      </c>
      <c r="AJ58" s="83" t="s">
        <v>9892</v>
      </c>
      <c r="AK58" s="83" t="s">
        <v>11574</v>
      </c>
      <c r="AL58" s="89" t="s">
        <v>12488</v>
      </c>
      <c r="AM58" s="83" t="s">
        <v>7947</v>
      </c>
      <c r="AN58" s="85">
        <v>39114.322557870371</v>
      </c>
      <c r="AO58" s="89" t="s">
        <v>13543</v>
      </c>
      <c r="AP58" s="83" t="b">
        <v>0</v>
      </c>
      <c r="AQ58" s="83" t="b">
        <v>0</v>
      </c>
      <c r="AR58" s="83" t="b">
        <v>0</v>
      </c>
      <c r="AS58" s="83" t="s">
        <v>7283</v>
      </c>
      <c r="AT58" s="83">
        <v>101117</v>
      </c>
      <c r="AU58" s="89" t="s">
        <v>15058</v>
      </c>
      <c r="AV58" s="83" t="b">
        <v>1</v>
      </c>
      <c r="AW58" s="83" t="s">
        <v>17559</v>
      </c>
      <c r="AX58" s="89" t="s">
        <v>17615</v>
      </c>
      <c r="AY58" s="83" t="s">
        <v>65</v>
      </c>
      <c r="AZ58" s="2"/>
      <c r="BA58" s="3"/>
      <c r="BB58" s="3"/>
      <c r="BC58" s="3"/>
      <c r="BD58" s="3"/>
    </row>
    <row r="59" spans="1:56" x14ac:dyDescent="0.25">
      <c r="A59" s="69" t="s">
        <v>244</v>
      </c>
      <c r="B59" s="70"/>
      <c r="C59" s="70"/>
      <c r="D59" s="71"/>
      <c r="E59" s="73"/>
      <c r="F59" s="109" t="s">
        <v>15745</v>
      </c>
      <c r="G59" s="70"/>
      <c r="H59" s="74"/>
      <c r="I59" s="75"/>
      <c r="J59" s="75"/>
      <c r="K59" s="74" t="s">
        <v>19524</v>
      </c>
      <c r="L59" s="78"/>
      <c r="M59" s="79"/>
      <c r="N59" s="79"/>
      <c r="O59" s="80"/>
      <c r="P59" s="81"/>
      <c r="Q59" s="81"/>
      <c r="R59" s="92"/>
      <c r="S59" s="92"/>
      <c r="T59" s="92"/>
      <c r="U59" s="92"/>
      <c r="V59" s="52"/>
      <c r="W59" s="52"/>
      <c r="X59" s="52"/>
      <c r="Y59" s="52"/>
      <c r="Z59" s="51"/>
      <c r="AA59" s="76"/>
      <c r="AB59" s="76"/>
      <c r="AC59" s="77"/>
      <c r="AD59" s="83" t="s">
        <v>8044</v>
      </c>
      <c r="AE59" s="83">
        <v>42</v>
      </c>
      <c r="AF59" s="83">
        <v>30</v>
      </c>
      <c r="AG59" s="83">
        <v>1056</v>
      </c>
      <c r="AH59" s="83">
        <v>2</v>
      </c>
      <c r="AI59" s="83">
        <v>3600</v>
      </c>
      <c r="AJ59" s="83" t="s">
        <v>9893</v>
      </c>
      <c r="AK59" s="83"/>
      <c r="AL59" s="83"/>
      <c r="AM59" s="83" t="s">
        <v>13430</v>
      </c>
      <c r="AN59" s="85">
        <v>39876.49417824074</v>
      </c>
      <c r="AO59" s="89" t="s">
        <v>13544</v>
      </c>
      <c r="AP59" s="83" t="b">
        <v>0</v>
      </c>
      <c r="AQ59" s="83" t="b">
        <v>0</v>
      </c>
      <c r="AR59" s="83" t="b">
        <v>0</v>
      </c>
      <c r="AS59" s="83" t="s">
        <v>7283</v>
      </c>
      <c r="AT59" s="83">
        <v>20</v>
      </c>
      <c r="AU59" s="89" t="s">
        <v>15059</v>
      </c>
      <c r="AV59" s="83" t="b">
        <v>0</v>
      </c>
      <c r="AW59" s="83" t="s">
        <v>17559</v>
      </c>
      <c r="AX59" s="89" t="s">
        <v>17616</v>
      </c>
      <c r="AY59" s="83" t="s">
        <v>66</v>
      </c>
      <c r="AZ59" s="2"/>
      <c r="BA59" s="3"/>
      <c r="BB59" s="3"/>
      <c r="BC59" s="3"/>
      <c r="BD59" s="3"/>
    </row>
    <row r="60" spans="1:56" x14ac:dyDescent="0.25">
      <c r="A60" s="69" t="s">
        <v>1571</v>
      </c>
      <c r="B60" s="70"/>
      <c r="C60" s="70"/>
      <c r="D60" s="71"/>
      <c r="E60" s="73"/>
      <c r="F60" s="109" t="s">
        <v>15746</v>
      </c>
      <c r="G60" s="70"/>
      <c r="H60" s="74"/>
      <c r="I60" s="75"/>
      <c r="J60" s="75"/>
      <c r="K60" s="74" t="s">
        <v>19525</v>
      </c>
      <c r="L60" s="78"/>
      <c r="M60" s="79"/>
      <c r="N60" s="79"/>
      <c r="O60" s="80"/>
      <c r="P60" s="81"/>
      <c r="Q60" s="81"/>
      <c r="R60" s="92"/>
      <c r="S60" s="92"/>
      <c r="T60" s="92"/>
      <c r="U60" s="92"/>
      <c r="V60" s="52"/>
      <c r="W60" s="52"/>
      <c r="X60" s="52"/>
      <c r="Y60" s="52"/>
      <c r="Z60" s="51"/>
      <c r="AA60" s="76"/>
      <c r="AB60" s="76"/>
      <c r="AC60" s="77"/>
      <c r="AD60" s="83" t="s">
        <v>8045</v>
      </c>
      <c r="AE60" s="83">
        <v>130</v>
      </c>
      <c r="AF60" s="83">
        <v>69627</v>
      </c>
      <c r="AG60" s="83">
        <v>5145</v>
      </c>
      <c r="AH60" s="83">
        <v>233</v>
      </c>
      <c r="AI60" s="83">
        <v>18000</v>
      </c>
      <c r="AJ60" s="83" t="s">
        <v>9894</v>
      </c>
      <c r="AK60" s="83" t="s">
        <v>11575</v>
      </c>
      <c r="AL60" s="89" t="s">
        <v>12489</v>
      </c>
      <c r="AM60" s="83" t="s">
        <v>13435</v>
      </c>
      <c r="AN60" s="85">
        <v>40944.518310185187</v>
      </c>
      <c r="AO60" s="89" t="s">
        <v>13545</v>
      </c>
      <c r="AP60" s="83" t="b">
        <v>0</v>
      </c>
      <c r="AQ60" s="83" t="b">
        <v>0</v>
      </c>
      <c r="AR60" s="83" t="b">
        <v>0</v>
      </c>
      <c r="AS60" s="83" t="s">
        <v>7283</v>
      </c>
      <c r="AT60" s="83">
        <v>39</v>
      </c>
      <c r="AU60" s="89" t="s">
        <v>15033</v>
      </c>
      <c r="AV60" s="83" t="b">
        <v>0</v>
      </c>
      <c r="AW60" s="83" t="s">
        <v>17559</v>
      </c>
      <c r="AX60" s="89" t="s">
        <v>17617</v>
      </c>
      <c r="AY60" s="83" t="s">
        <v>65</v>
      </c>
      <c r="AZ60" s="2"/>
      <c r="BA60" s="3"/>
      <c r="BB60" s="3"/>
      <c r="BC60" s="3"/>
      <c r="BD60" s="3"/>
    </row>
    <row r="61" spans="1:56" x14ac:dyDescent="0.25">
      <c r="A61" s="69" t="s">
        <v>245</v>
      </c>
      <c r="B61" s="70"/>
      <c r="C61" s="70"/>
      <c r="D61" s="71"/>
      <c r="E61" s="73"/>
      <c r="F61" s="109" t="s">
        <v>15747</v>
      </c>
      <c r="G61" s="70"/>
      <c r="H61" s="74"/>
      <c r="I61" s="75"/>
      <c r="J61" s="75"/>
      <c r="K61" s="74" t="s">
        <v>19526</v>
      </c>
      <c r="L61" s="78"/>
      <c r="M61" s="79"/>
      <c r="N61" s="79"/>
      <c r="O61" s="80"/>
      <c r="P61" s="81"/>
      <c r="Q61" s="81"/>
      <c r="R61" s="92"/>
      <c r="S61" s="92"/>
      <c r="T61" s="92"/>
      <c r="U61" s="92"/>
      <c r="V61" s="52"/>
      <c r="W61" s="52"/>
      <c r="X61" s="52"/>
      <c r="Y61" s="52"/>
      <c r="Z61" s="51"/>
      <c r="AA61" s="76"/>
      <c r="AB61" s="76"/>
      <c r="AC61" s="77"/>
      <c r="AD61" s="83" t="s">
        <v>8046</v>
      </c>
      <c r="AE61" s="83">
        <v>2701</v>
      </c>
      <c r="AF61" s="83">
        <v>444</v>
      </c>
      <c r="AG61" s="83">
        <v>18639</v>
      </c>
      <c r="AH61" s="83">
        <v>845</v>
      </c>
      <c r="AI61" s="83">
        <v>28800</v>
      </c>
      <c r="AJ61" s="83" t="s">
        <v>9895</v>
      </c>
      <c r="AK61" s="83" t="s">
        <v>11576</v>
      </c>
      <c r="AL61" s="83"/>
      <c r="AM61" s="83" t="s">
        <v>13436</v>
      </c>
      <c r="AN61" s="85">
        <v>41110.249247685184</v>
      </c>
      <c r="AO61" s="89" t="s">
        <v>13546</v>
      </c>
      <c r="AP61" s="83" t="b">
        <v>0</v>
      </c>
      <c r="AQ61" s="83" t="b">
        <v>0</v>
      </c>
      <c r="AR61" s="83" t="b">
        <v>0</v>
      </c>
      <c r="AS61" s="83" t="s">
        <v>7283</v>
      </c>
      <c r="AT61" s="83">
        <v>26</v>
      </c>
      <c r="AU61" s="89" t="s">
        <v>15033</v>
      </c>
      <c r="AV61" s="83" t="b">
        <v>0</v>
      </c>
      <c r="AW61" s="83" t="s">
        <v>17559</v>
      </c>
      <c r="AX61" s="89" t="s">
        <v>17618</v>
      </c>
      <c r="AY61" s="83" t="s">
        <v>66</v>
      </c>
      <c r="AZ61" s="2"/>
      <c r="BA61" s="3"/>
      <c r="BB61" s="3"/>
      <c r="BC61" s="3"/>
      <c r="BD61" s="3"/>
    </row>
    <row r="62" spans="1:56" x14ac:dyDescent="0.25">
      <c r="A62" s="69" t="s">
        <v>246</v>
      </c>
      <c r="B62" s="70"/>
      <c r="C62" s="70"/>
      <c r="D62" s="71"/>
      <c r="E62" s="73"/>
      <c r="F62" s="109" t="s">
        <v>15748</v>
      </c>
      <c r="G62" s="70"/>
      <c r="H62" s="74"/>
      <c r="I62" s="75"/>
      <c r="J62" s="75"/>
      <c r="K62" s="74" t="s">
        <v>19527</v>
      </c>
      <c r="L62" s="78"/>
      <c r="M62" s="79"/>
      <c r="N62" s="79"/>
      <c r="O62" s="80"/>
      <c r="P62" s="81"/>
      <c r="Q62" s="81"/>
      <c r="R62" s="92"/>
      <c r="S62" s="92"/>
      <c r="T62" s="92"/>
      <c r="U62" s="92"/>
      <c r="V62" s="52"/>
      <c r="W62" s="52"/>
      <c r="X62" s="52"/>
      <c r="Y62" s="52"/>
      <c r="Z62" s="51"/>
      <c r="AA62" s="76"/>
      <c r="AB62" s="76"/>
      <c r="AC62" s="77"/>
      <c r="AD62" s="83" t="s">
        <v>8047</v>
      </c>
      <c r="AE62" s="83">
        <v>363</v>
      </c>
      <c r="AF62" s="83">
        <v>529</v>
      </c>
      <c r="AG62" s="83">
        <v>11539</v>
      </c>
      <c r="AH62" s="83">
        <v>5035</v>
      </c>
      <c r="AI62" s="83">
        <v>0</v>
      </c>
      <c r="AJ62" s="83" t="s">
        <v>9896</v>
      </c>
      <c r="AK62" s="83" t="s">
        <v>11577</v>
      </c>
      <c r="AL62" s="83"/>
      <c r="AM62" s="83" t="s">
        <v>7947</v>
      </c>
      <c r="AN62" s="85">
        <v>40974.909398148149</v>
      </c>
      <c r="AO62" s="89" t="s">
        <v>13547</v>
      </c>
      <c r="AP62" s="83" t="b">
        <v>0</v>
      </c>
      <c r="AQ62" s="83" t="b">
        <v>0</v>
      </c>
      <c r="AR62" s="83" t="b">
        <v>1</v>
      </c>
      <c r="AS62" s="83" t="s">
        <v>7283</v>
      </c>
      <c r="AT62" s="83">
        <v>4</v>
      </c>
      <c r="AU62" s="89" t="s">
        <v>15060</v>
      </c>
      <c r="AV62" s="83" t="b">
        <v>0</v>
      </c>
      <c r="AW62" s="83" t="s">
        <v>17559</v>
      </c>
      <c r="AX62" s="89" t="s">
        <v>17619</v>
      </c>
      <c r="AY62" s="83" t="s">
        <v>66</v>
      </c>
      <c r="AZ62" s="2"/>
      <c r="BA62" s="3"/>
      <c r="BB62" s="3"/>
      <c r="BC62" s="3"/>
      <c r="BD62" s="3"/>
    </row>
    <row r="63" spans="1:56" x14ac:dyDescent="0.25">
      <c r="A63" s="69" t="s">
        <v>247</v>
      </c>
      <c r="B63" s="70"/>
      <c r="C63" s="70"/>
      <c r="D63" s="71"/>
      <c r="E63" s="73"/>
      <c r="F63" s="109" t="s">
        <v>15749</v>
      </c>
      <c r="G63" s="70"/>
      <c r="H63" s="74"/>
      <c r="I63" s="75"/>
      <c r="J63" s="75"/>
      <c r="K63" s="74" t="s">
        <v>19528</v>
      </c>
      <c r="L63" s="78"/>
      <c r="M63" s="79"/>
      <c r="N63" s="79"/>
      <c r="O63" s="80"/>
      <c r="P63" s="81"/>
      <c r="Q63" s="81"/>
      <c r="R63" s="92"/>
      <c r="S63" s="92"/>
      <c r="T63" s="92"/>
      <c r="U63" s="92"/>
      <c r="V63" s="52"/>
      <c r="W63" s="52"/>
      <c r="X63" s="52"/>
      <c r="Y63" s="52"/>
      <c r="Z63" s="51"/>
      <c r="AA63" s="76"/>
      <c r="AB63" s="76"/>
      <c r="AC63" s="77"/>
      <c r="AD63" s="83" t="s">
        <v>8048</v>
      </c>
      <c r="AE63" s="83">
        <v>2667</v>
      </c>
      <c r="AF63" s="83">
        <v>7787</v>
      </c>
      <c r="AG63" s="83">
        <v>38315</v>
      </c>
      <c r="AH63" s="83">
        <v>408</v>
      </c>
      <c r="AI63" s="83">
        <v>-18000</v>
      </c>
      <c r="AJ63" s="83" t="s">
        <v>9897</v>
      </c>
      <c r="AK63" s="83" t="s">
        <v>11578</v>
      </c>
      <c r="AL63" s="89" t="s">
        <v>12490</v>
      </c>
      <c r="AM63" s="83" t="s">
        <v>13431</v>
      </c>
      <c r="AN63" s="85">
        <v>39161.979548611111</v>
      </c>
      <c r="AO63" s="89" t="s">
        <v>13548</v>
      </c>
      <c r="AP63" s="83" t="b">
        <v>0</v>
      </c>
      <c r="AQ63" s="83" t="b">
        <v>0</v>
      </c>
      <c r="AR63" s="83" t="b">
        <v>1</v>
      </c>
      <c r="AS63" s="83" t="s">
        <v>7283</v>
      </c>
      <c r="AT63" s="83">
        <v>109</v>
      </c>
      <c r="AU63" s="89" t="s">
        <v>15061</v>
      </c>
      <c r="AV63" s="83" t="b">
        <v>0</v>
      </c>
      <c r="AW63" s="83" t="s">
        <v>17559</v>
      </c>
      <c r="AX63" s="89" t="s">
        <v>17620</v>
      </c>
      <c r="AY63" s="83" t="s">
        <v>66</v>
      </c>
      <c r="AZ63" s="2"/>
      <c r="BA63" s="3"/>
      <c r="BB63" s="3"/>
      <c r="BC63" s="3"/>
      <c r="BD63" s="3"/>
    </row>
    <row r="64" spans="1:56" x14ac:dyDescent="0.25">
      <c r="A64" s="69" t="s">
        <v>248</v>
      </c>
      <c r="B64" s="70"/>
      <c r="C64" s="70"/>
      <c r="D64" s="71"/>
      <c r="E64" s="73"/>
      <c r="F64" s="109" t="s">
        <v>15750</v>
      </c>
      <c r="G64" s="70"/>
      <c r="H64" s="74"/>
      <c r="I64" s="75"/>
      <c r="J64" s="75"/>
      <c r="K64" s="74" t="s">
        <v>19529</v>
      </c>
      <c r="L64" s="78"/>
      <c r="M64" s="79"/>
      <c r="N64" s="79"/>
      <c r="O64" s="80"/>
      <c r="P64" s="81"/>
      <c r="Q64" s="81"/>
      <c r="R64" s="92"/>
      <c r="S64" s="92"/>
      <c r="T64" s="92"/>
      <c r="U64" s="92"/>
      <c r="V64" s="52"/>
      <c r="W64" s="52"/>
      <c r="X64" s="52"/>
      <c r="Y64" s="52"/>
      <c r="Z64" s="51"/>
      <c r="AA64" s="76"/>
      <c r="AB64" s="76"/>
      <c r="AC64" s="77"/>
      <c r="AD64" s="83" t="s">
        <v>8049</v>
      </c>
      <c r="AE64" s="83">
        <v>1083</v>
      </c>
      <c r="AF64" s="83">
        <v>1513</v>
      </c>
      <c r="AG64" s="83">
        <v>57424</v>
      </c>
      <c r="AH64" s="83">
        <v>5627</v>
      </c>
      <c r="AI64" s="83">
        <v>0</v>
      </c>
      <c r="AJ64" s="83" t="s">
        <v>9898</v>
      </c>
      <c r="AK64" s="83"/>
      <c r="AL64" s="89" t="s">
        <v>12491</v>
      </c>
      <c r="AM64" s="83" t="s">
        <v>7947</v>
      </c>
      <c r="AN64" s="85">
        <v>40565.961145833331</v>
      </c>
      <c r="AO64" s="89" t="s">
        <v>13549</v>
      </c>
      <c r="AP64" s="83" t="b">
        <v>0</v>
      </c>
      <c r="AQ64" s="83" t="b">
        <v>0</v>
      </c>
      <c r="AR64" s="83" t="b">
        <v>0</v>
      </c>
      <c r="AS64" s="83" t="s">
        <v>7283</v>
      </c>
      <c r="AT64" s="83">
        <v>77</v>
      </c>
      <c r="AU64" s="89" t="s">
        <v>15062</v>
      </c>
      <c r="AV64" s="83" t="b">
        <v>0</v>
      </c>
      <c r="AW64" s="83" t="s">
        <v>17559</v>
      </c>
      <c r="AX64" s="89" t="s">
        <v>17621</v>
      </c>
      <c r="AY64" s="83" t="s">
        <v>66</v>
      </c>
      <c r="AZ64" s="2"/>
      <c r="BA64" s="3"/>
      <c r="BB64" s="3"/>
      <c r="BC64" s="3"/>
      <c r="BD64" s="3"/>
    </row>
    <row r="65" spans="1:56" x14ac:dyDescent="0.25">
      <c r="A65" s="69" t="s">
        <v>1572</v>
      </c>
      <c r="B65" s="70"/>
      <c r="C65" s="70"/>
      <c r="D65" s="71"/>
      <c r="E65" s="73"/>
      <c r="F65" s="109" t="s">
        <v>15751</v>
      </c>
      <c r="G65" s="70"/>
      <c r="H65" s="74"/>
      <c r="I65" s="75"/>
      <c r="J65" s="75"/>
      <c r="K65" s="74" t="s">
        <v>31140</v>
      </c>
      <c r="L65" s="78"/>
      <c r="M65" s="79"/>
      <c r="N65" s="79"/>
      <c r="O65" s="80"/>
      <c r="P65" s="81"/>
      <c r="Q65" s="81"/>
      <c r="R65" s="92"/>
      <c r="S65" s="92"/>
      <c r="T65" s="92"/>
      <c r="U65" s="92"/>
      <c r="V65" s="52"/>
      <c r="W65" s="52"/>
      <c r="X65" s="52"/>
      <c r="Y65" s="52"/>
      <c r="Z65" s="51"/>
      <c r="AA65" s="76"/>
      <c r="AB65" s="76"/>
      <c r="AC65" s="77"/>
      <c r="AD65" s="83" t="s">
        <v>8050</v>
      </c>
      <c r="AE65" s="83">
        <v>2646</v>
      </c>
      <c r="AF65" s="83">
        <v>35926</v>
      </c>
      <c r="AG65" s="83">
        <v>75050</v>
      </c>
      <c r="AH65" s="83">
        <v>28292</v>
      </c>
      <c r="AI65" s="83">
        <v>0</v>
      </c>
      <c r="AJ65" s="83" t="s">
        <v>9899</v>
      </c>
      <c r="AK65" s="83" t="s">
        <v>7947</v>
      </c>
      <c r="AL65" s="89" t="s">
        <v>12492</v>
      </c>
      <c r="AM65" s="83" t="s">
        <v>7947</v>
      </c>
      <c r="AN65" s="85">
        <v>39862.623935185184</v>
      </c>
      <c r="AO65" s="89" t="s">
        <v>13550</v>
      </c>
      <c r="AP65" s="83" t="b">
        <v>0</v>
      </c>
      <c r="AQ65" s="83" t="b">
        <v>0</v>
      </c>
      <c r="AR65" s="83" t="b">
        <v>0</v>
      </c>
      <c r="AS65" s="83" t="s">
        <v>7283</v>
      </c>
      <c r="AT65" s="83">
        <v>852</v>
      </c>
      <c r="AU65" s="89" t="s">
        <v>15063</v>
      </c>
      <c r="AV65" s="83" t="b">
        <v>1</v>
      </c>
      <c r="AW65" s="83" t="s">
        <v>17559</v>
      </c>
      <c r="AX65" s="89" t="s">
        <v>17622</v>
      </c>
      <c r="AY65" s="83" t="s">
        <v>66</v>
      </c>
      <c r="AZ65" s="2"/>
      <c r="BA65" s="3"/>
      <c r="BB65" s="3"/>
      <c r="BC65" s="3"/>
      <c r="BD65" s="3"/>
    </row>
    <row r="66" spans="1:56" x14ac:dyDescent="0.25">
      <c r="A66" s="69" t="s">
        <v>249</v>
      </c>
      <c r="B66" s="70"/>
      <c r="C66" s="70"/>
      <c r="D66" s="71"/>
      <c r="E66" s="73"/>
      <c r="F66" s="109" t="s">
        <v>15752</v>
      </c>
      <c r="G66" s="70"/>
      <c r="H66" s="74"/>
      <c r="I66" s="75"/>
      <c r="J66" s="75"/>
      <c r="K66" s="74" t="s">
        <v>19530</v>
      </c>
      <c r="L66" s="78"/>
      <c r="M66" s="79"/>
      <c r="N66" s="79"/>
      <c r="O66" s="80"/>
      <c r="P66" s="81"/>
      <c r="Q66" s="81"/>
      <c r="R66" s="92"/>
      <c r="S66" s="92"/>
      <c r="T66" s="92"/>
      <c r="U66" s="92"/>
      <c r="V66" s="52"/>
      <c r="W66" s="52"/>
      <c r="X66" s="52"/>
      <c r="Y66" s="52"/>
      <c r="Z66" s="51"/>
      <c r="AA66" s="76"/>
      <c r="AB66" s="76"/>
      <c r="AC66" s="77"/>
      <c r="AD66" s="83" t="s">
        <v>8051</v>
      </c>
      <c r="AE66" s="83">
        <v>291</v>
      </c>
      <c r="AF66" s="83">
        <v>175</v>
      </c>
      <c r="AG66" s="83">
        <v>10937</v>
      </c>
      <c r="AH66" s="83">
        <v>96</v>
      </c>
      <c r="AI66" s="83"/>
      <c r="AJ66" s="83" t="s">
        <v>9900</v>
      </c>
      <c r="AK66" s="83"/>
      <c r="AL66" s="83"/>
      <c r="AM66" s="83"/>
      <c r="AN66" s="85">
        <v>41681.500787037039</v>
      </c>
      <c r="AO66" s="89" t="s">
        <v>13551</v>
      </c>
      <c r="AP66" s="83" t="b">
        <v>1</v>
      </c>
      <c r="AQ66" s="83" t="b">
        <v>0</v>
      </c>
      <c r="AR66" s="83" t="b">
        <v>0</v>
      </c>
      <c r="AS66" s="83" t="s">
        <v>7283</v>
      </c>
      <c r="AT66" s="83">
        <v>0</v>
      </c>
      <c r="AU66" s="89" t="s">
        <v>15033</v>
      </c>
      <c r="AV66" s="83" t="b">
        <v>0</v>
      </c>
      <c r="AW66" s="83" t="s">
        <v>17559</v>
      </c>
      <c r="AX66" s="89" t="s">
        <v>17623</v>
      </c>
      <c r="AY66" s="83" t="s">
        <v>66</v>
      </c>
      <c r="AZ66" s="2"/>
      <c r="BA66" s="3"/>
      <c r="BB66" s="3"/>
      <c r="BC66" s="3"/>
      <c r="BD66" s="3"/>
    </row>
    <row r="67" spans="1:56" x14ac:dyDescent="0.25">
      <c r="A67" s="69" t="s">
        <v>1573</v>
      </c>
      <c r="B67" s="70"/>
      <c r="C67" s="70"/>
      <c r="D67" s="71"/>
      <c r="E67" s="73"/>
      <c r="F67" s="109" t="s">
        <v>15753</v>
      </c>
      <c r="G67" s="70"/>
      <c r="H67" s="74"/>
      <c r="I67" s="75"/>
      <c r="J67" s="75"/>
      <c r="K67" s="74" t="s">
        <v>19531</v>
      </c>
      <c r="L67" s="78"/>
      <c r="M67" s="79"/>
      <c r="N67" s="79"/>
      <c r="O67" s="80"/>
      <c r="P67" s="81"/>
      <c r="Q67" s="81"/>
      <c r="R67" s="92"/>
      <c r="S67" s="92"/>
      <c r="T67" s="92"/>
      <c r="U67" s="92"/>
      <c r="V67" s="52"/>
      <c r="W67" s="52"/>
      <c r="X67" s="52"/>
      <c r="Y67" s="52"/>
      <c r="Z67" s="51"/>
      <c r="AA67" s="76"/>
      <c r="AB67" s="76"/>
      <c r="AC67" s="77"/>
      <c r="AD67" s="83" t="s">
        <v>8052</v>
      </c>
      <c r="AE67" s="83">
        <v>28265</v>
      </c>
      <c r="AF67" s="83">
        <v>27926</v>
      </c>
      <c r="AG67" s="83">
        <v>26259</v>
      </c>
      <c r="AH67" s="83">
        <v>182</v>
      </c>
      <c r="AI67" s="83">
        <v>-25200</v>
      </c>
      <c r="AJ67" s="83" t="s">
        <v>9901</v>
      </c>
      <c r="AK67" s="83" t="s">
        <v>11579</v>
      </c>
      <c r="AL67" s="89" t="s">
        <v>12493</v>
      </c>
      <c r="AM67" s="83" t="s">
        <v>13437</v>
      </c>
      <c r="AN67" s="85">
        <v>41888.899814814817</v>
      </c>
      <c r="AO67" s="89" t="s">
        <v>13552</v>
      </c>
      <c r="AP67" s="83" t="b">
        <v>1</v>
      </c>
      <c r="AQ67" s="83" t="b">
        <v>0</v>
      </c>
      <c r="AR67" s="83" t="b">
        <v>0</v>
      </c>
      <c r="AS67" s="83" t="s">
        <v>7283</v>
      </c>
      <c r="AT67" s="83">
        <v>36</v>
      </c>
      <c r="AU67" s="89" t="s">
        <v>15033</v>
      </c>
      <c r="AV67" s="83" t="b">
        <v>0</v>
      </c>
      <c r="AW67" s="83" t="s">
        <v>17559</v>
      </c>
      <c r="AX67" s="89" t="s">
        <v>17624</v>
      </c>
      <c r="AY67" s="83" t="s">
        <v>65</v>
      </c>
      <c r="AZ67" s="2"/>
      <c r="BA67" s="3"/>
      <c r="BB67" s="3"/>
      <c r="BC67" s="3"/>
      <c r="BD67" s="3"/>
    </row>
    <row r="68" spans="1:56" x14ac:dyDescent="0.25">
      <c r="A68" s="69" t="s">
        <v>250</v>
      </c>
      <c r="B68" s="70"/>
      <c r="C68" s="70"/>
      <c r="D68" s="71"/>
      <c r="E68" s="73"/>
      <c r="F68" s="109" t="s">
        <v>15754</v>
      </c>
      <c r="G68" s="70"/>
      <c r="H68" s="74"/>
      <c r="I68" s="75"/>
      <c r="J68" s="75"/>
      <c r="K68" s="74" t="s">
        <v>19532</v>
      </c>
      <c r="L68" s="78"/>
      <c r="M68" s="79"/>
      <c r="N68" s="79"/>
      <c r="O68" s="80"/>
      <c r="P68" s="81"/>
      <c r="Q68" s="81"/>
      <c r="R68" s="92"/>
      <c r="S68" s="92"/>
      <c r="T68" s="92"/>
      <c r="U68" s="92"/>
      <c r="V68" s="52"/>
      <c r="W68" s="52"/>
      <c r="X68" s="52"/>
      <c r="Y68" s="52"/>
      <c r="Z68" s="51"/>
      <c r="AA68" s="76"/>
      <c r="AB68" s="76"/>
      <c r="AC68" s="77"/>
      <c r="AD68" s="83" t="s">
        <v>8053</v>
      </c>
      <c r="AE68" s="83">
        <v>4525</v>
      </c>
      <c r="AF68" s="83">
        <v>3397</v>
      </c>
      <c r="AG68" s="83">
        <v>4604</v>
      </c>
      <c r="AH68" s="83">
        <v>556</v>
      </c>
      <c r="AI68" s="83">
        <v>3600</v>
      </c>
      <c r="AJ68" s="83" t="s">
        <v>9902</v>
      </c>
      <c r="AK68" s="83" t="s">
        <v>7947</v>
      </c>
      <c r="AL68" s="83"/>
      <c r="AM68" s="83" t="s">
        <v>13430</v>
      </c>
      <c r="AN68" s="85">
        <v>40757.682673611111</v>
      </c>
      <c r="AO68" s="89" t="s">
        <v>13553</v>
      </c>
      <c r="AP68" s="83" t="b">
        <v>0</v>
      </c>
      <c r="AQ68" s="83" t="b">
        <v>0</v>
      </c>
      <c r="AR68" s="83" t="b">
        <v>1</v>
      </c>
      <c r="AS68" s="83" t="s">
        <v>7283</v>
      </c>
      <c r="AT68" s="83">
        <v>150</v>
      </c>
      <c r="AU68" s="89" t="s">
        <v>15052</v>
      </c>
      <c r="AV68" s="83" t="b">
        <v>0</v>
      </c>
      <c r="AW68" s="83" t="s">
        <v>17559</v>
      </c>
      <c r="AX68" s="89" t="s">
        <v>17625</v>
      </c>
      <c r="AY68" s="83" t="s">
        <v>66</v>
      </c>
      <c r="AZ68" s="2"/>
      <c r="BA68" s="3"/>
      <c r="BB68" s="3"/>
      <c r="BC68" s="3"/>
      <c r="BD68" s="3"/>
    </row>
    <row r="69" spans="1:56" x14ac:dyDescent="0.25">
      <c r="A69" s="69" t="s">
        <v>1574</v>
      </c>
      <c r="B69" s="70"/>
      <c r="C69" s="70"/>
      <c r="D69" s="71"/>
      <c r="E69" s="73"/>
      <c r="F69" s="109" t="s">
        <v>15755</v>
      </c>
      <c r="G69" s="70"/>
      <c r="H69" s="74"/>
      <c r="I69" s="75"/>
      <c r="J69" s="75"/>
      <c r="K69" s="74" t="s">
        <v>19533</v>
      </c>
      <c r="L69" s="78"/>
      <c r="M69" s="79"/>
      <c r="N69" s="79"/>
      <c r="O69" s="80"/>
      <c r="P69" s="81"/>
      <c r="Q69" s="81"/>
      <c r="R69" s="92"/>
      <c r="S69" s="92"/>
      <c r="T69" s="92"/>
      <c r="U69" s="92"/>
      <c r="V69" s="52"/>
      <c r="W69" s="52"/>
      <c r="X69" s="52"/>
      <c r="Y69" s="52"/>
      <c r="Z69" s="51"/>
      <c r="AA69" s="76"/>
      <c r="AB69" s="76"/>
      <c r="AC69" s="77"/>
      <c r="AD69" s="83" t="s">
        <v>8054</v>
      </c>
      <c r="AE69" s="83">
        <v>917</v>
      </c>
      <c r="AF69" s="83">
        <v>3650619</v>
      </c>
      <c r="AG69" s="83">
        <v>205381</v>
      </c>
      <c r="AH69" s="83">
        <v>312</v>
      </c>
      <c r="AI69" s="83">
        <v>-18000</v>
      </c>
      <c r="AJ69" s="83" t="s">
        <v>9903</v>
      </c>
      <c r="AK69" s="83" t="s">
        <v>11580</v>
      </c>
      <c r="AL69" s="89" t="s">
        <v>12494</v>
      </c>
      <c r="AM69" s="83" t="s">
        <v>13431</v>
      </c>
      <c r="AN69" s="85">
        <v>39926.837002314816</v>
      </c>
      <c r="AO69" s="89" t="s">
        <v>13554</v>
      </c>
      <c r="AP69" s="83" t="b">
        <v>0</v>
      </c>
      <c r="AQ69" s="83" t="b">
        <v>0</v>
      </c>
      <c r="AR69" s="83" t="b">
        <v>0</v>
      </c>
      <c r="AS69" s="83" t="s">
        <v>7283</v>
      </c>
      <c r="AT69" s="83">
        <v>42717</v>
      </c>
      <c r="AU69" s="89" t="s">
        <v>15064</v>
      </c>
      <c r="AV69" s="83" t="b">
        <v>1</v>
      </c>
      <c r="AW69" s="83" t="s">
        <v>17559</v>
      </c>
      <c r="AX69" s="89" t="s">
        <v>17626</v>
      </c>
      <c r="AY69" s="83" t="s">
        <v>65</v>
      </c>
      <c r="AZ69" s="2"/>
      <c r="BA69" s="3"/>
      <c r="BB69" s="3"/>
      <c r="BC69" s="3"/>
      <c r="BD69" s="3"/>
    </row>
    <row r="70" spans="1:56" x14ac:dyDescent="0.25">
      <c r="A70" s="69" t="s">
        <v>251</v>
      </c>
      <c r="B70" s="70"/>
      <c r="C70" s="70"/>
      <c r="D70" s="71"/>
      <c r="E70" s="73"/>
      <c r="F70" s="109" t="s">
        <v>15756</v>
      </c>
      <c r="G70" s="70"/>
      <c r="H70" s="74"/>
      <c r="I70" s="75"/>
      <c r="J70" s="75"/>
      <c r="K70" s="74" t="s">
        <v>19534</v>
      </c>
      <c r="L70" s="78"/>
      <c r="M70" s="79"/>
      <c r="N70" s="79"/>
      <c r="O70" s="80"/>
      <c r="P70" s="81"/>
      <c r="Q70" s="81"/>
      <c r="R70" s="92"/>
      <c r="S70" s="92"/>
      <c r="T70" s="92"/>
      <c r="U70" s="92"/>
      <c r="V70" s="52"/>
      <c r="W70" s="52"/>
      <c r="X70" s="52"/>
      <c r="Y70" s="52"/>
      <c r="Z70" s="51"/>
      <c r="AA70" s="76"/>
      <c r="AB70" s="76"/>
      <c r="AC70" s="77"/>
      <c r="AD70" s="83" t="s">
        <v>8055</v>
      </c>
      <c r="AE70" s="83">
        <v>327</v>
      </c>
      <c r="AF70" s="83">
        <v>186</v>
      </c>
      <c r="AG70" s="83">
        <v>9885</v>
      </c>
      <c r="AH70" s="83">
        <v>11</v>
      </c>
      <c r="AI70" s="83"/>
      <c r="AJ70" s="83"/>
      <c r="AK70" s="83"/>
      <c r="AL70" s="83"/>
      <c r="AM70" s="83"/>
      <c r="AN70" s="85">
        <v>42037.709293981483</v>
      </c>
      <c r="AO70" s="83"/>
      <c r="AP70" s="83" t="b">
        <v>1</v>
      </c>
      <c r="AQ70" s="83" t="b">
        <v>0</v>
      </c>
      <c r="AR70" s="83" t="b">
        <v>1</v>
      </c>
      <c r="AS70" s="83" t="s">
        <v>15027</v>
      </c>
      <c r="AT70" s="83">
        <v>9</v>
      </c>
      <c r="AU70" s="89" t="s">
        <v>15033</v>
      </c>
      <c r="AV70" s="83" t="b">
        <v>0</v>
      </c>
      <c r="AW70" s="83" t="s">
        <v>17559</v>
      </c>
      <c r="AX70" s="89" t="s">
        <v>17627</v>
      </c>
      <c r="AY70" s="83" t="s">
        <v>66</v>
      </c>
      <c r="AZ70" s="2"/>
      <c r="BA70" s="3"/>
      <c r="BB70" s="3"/>
      <c r="BC70" s="3"/>
      <c r="BD70" s="3"/>
    </row>
    <row r="71" spans="1:56" x14ac:dyDescent="0.25">
      <c r="A71" s="69" t="s">
        <v>252</v>
      </c>
      <c r="B71" s="70"/>
      <c r="C71" s="70"/>
      <c r="D71" s="71"/>
      <c r="E71" s="73"/>
      <c r="F71" s="109" t="s">
        <v>15757</v>
      </c>
      <c r="G71" s="70"/>
      <c r="H71" s="74"/>
      <c r="I71" s="75"/>
      <c r="J71" s="75"/>
      <c r="K71" s="74" t="s">
        <v>19535</v>
      </c>
      <c r="L71" s="78"/>
      <c r="M71" s="79"/>
      <c r="N71" s="79"/>
      <c r="O71" s="80"/>
      <c r="P71" s="81"/>
      <c r="Q71" s="81"/>
      <c r="R71" s="92"/>
      <c r="S71" s="92"/>
      <c r="T71" s="92"/>
      <c r="U71" s="92"/>
      <c r="V71" s="52"/>
      <c r="W71" s="52"/>
      <c r="X71" s="52"/>
      <c r="Y71" s="52"/>
      <c r="Z71" s="51"/>
      <c r="AA71" s="76"/>
      <c r="AB71" s="76"/>
      <c r="AC71" s="77"/>
      <c r="AD71" s="83" t="s">
        <v>8056</v>
      </c>
      <c r="AE71" s="83">
        <v>87</v>
      </c>
      <c r="AF71" s="83">
        <v>88</v>
      </c>
      <c r="AG71" s="83">
        <v>4671</v>
      </c>
      <c r="AH71" s="83">
        <v>1848</v>
      </c>
      <c r="AI71" s="83">
        <v>10800</v>
      </c>
      <c r="AJ71" s="83" t="s">
        <v>9904</v>
      </c>
      <c r="AK71" s="83"/>
      <c r="AL71" s="83"/>
      <c r="AM71" s="83" t="s">
        <v>13438</v>
      </c>
      <c r="AN71" s="85">
        <v>41398.297546296293</v>
      </c>
      <c r="AO71" s="83"/>
      <c r="AP71" s="83" t="b">
        <v>1</v>
      </c>
      <c r="AQ71" s="83" t="b">
        <v>0</v>
      </c>
      <c r="AR71" s="83" t="b">
        <v>0</v>
      </c>
      <c r="AS71" s="83" t="s">
        <v>7288</v>
      </c>
      <c r="AT71" s="83">
        <v>43</v>
      </c>
      <c r="AU71" s="89" t="s">
        <v>15033</v>
      </c>
      <c r="AV71" s="83" t="b">
        <v>0</v>
      </c>
      <c r="AW71" s="83" t="s">
        <v>17559</v>
      </c>
      <c r="AX71" s="89" t="s">
        <v>17628</v>
      </c>
      <c r="AY71" s="83" t="s">
        <v>66</v>
      </c>
      <c r="AZ71" s="2"/>
      <c r="BA71" s="3"/>
      <c r="BB71" s="3"/>
      <c r="BC71" s="3"/>
      <c r="BD71" s="3"/>
    </row>
    <row r="72" spans="1:56" x14ac:dyDescent="0.25">
      <c r="A72" s="69" t="s">
        <v>1575</v>
      </c>
      <c r="B72" s="70"/>
      <c r="C72" s="70"/>
      <c r="D72" s="71"/>
      <c r="E72" s="73"/>
      <c r="F72" s="109" t="s">
        <v>15758</v>
      </c>
      <c r="G72" s="70"/>
      <c r="H72" s="74"/>
      <c r="I72" s="75"/>
      <c r="J72" s="75"/>
      <c r="K72" s="74" t="s">
        <v>19536</v>
      </c>
      <c r="L72" s="78"/>
      <c r="M72" s="79"/>
      <c r="N72" s="79"/>
      <c r="O72" s="80"/>
      <c r="P72" s="81"/>
      <c r="Q72" s="81"/>
      <c r="R72" s="92"/>
      <c r="S72" s="92"/>
      <c r="T72" s="92"/>
      <c r="U72" s="92"/>
      <c r="V72" s="52"/>
      <c r="W72" s="52"/>
      <c r="X72" s="52"/>
      <c r="Y72" s="52"/>
      <c r="Z72" s="51"/>
      <c r="AA72" s="76"/>
      <c r="AB72" s="76"/>
      <c r="AC72" s="77"/>
      <c r="AD72" s="83" t="s">
        <v>8057</v>
      </c>
      <c r="AE72" s="83">
        <v>97</v>
      </c>
      <c r="AF72" s="83">
        <v>167816</v>
      </c>
      <c r="AG72" s="83">
        <v>127674</v>
      </c>
      <c r="AH72" s="83">
        <v>603</v>
      </c>
      <c r="AI72" s="83">
        <v>7200</v>
      </c>
      <c r="AJ72" s="83" t="s">
        <v>9905</v>
      </c>
      <c r="AK72" s="83" t="s">
        <v>11581</v>
      </c>
      <c r="AL72" s="89" t="s">
        <v>12495</v>
      </c>
      <c r="AM72" s="83" t="s">
        <v>13439</v>
      </c>
      <c r="AN72" s="85">
        <v>39881.885937500003</v>
      </c>
      <c r="AO72" s="89" t="s">
        <v>13555</v>
      </c>
      <c r="AP72" s="83" t="b">
        <v>0</v>
      </c>
      <c r="AQ72" s="83" t="b">
        <v>0</v>
      </c>
      <c r="AR72" s="83" t="b">
        <v>0</v>
      </c>
      <c r="AS72" s="83" t="s">
        <v>7288</v>
      </c>
      <c r="AT72" s="83">
        <v>806</v>
      </c>
      <c r="AU72" s="89" t="s">
        <v>15065</v>
      </c>
      <c r="AV72" s="83" t="b">
        <v>1</v>
      </c>
      <c r="AW72" s="83" t="s">
        <v>17559</v>
      </c>
      <c r="AX72" s="89" t="s">
        <v>17629</v>
      </c>
      <c r="AY72" s="83" t="s">
        <v>65</v>
      </c>
      <c r="AZ72" s="2"/>
      <c r="BA72" s="3"/>
      <c r="BB72" s="3"/>
      <c r="BC72" s="3"/>
      <c r="BD72" s="3"/>
    </row>
    <row r="73" spans="1:56" x14ac:dyDescent="0.25">
      <c r="A73" s="69" t="s">
        <v>253</v>
      </c>
      <c r="B73" s="70"/>
      <c r="C73" s="70"/>
      <c r="D73" s="71"/>
      <c r="E73" s="73"/>
      <c r="F73" s="109" t="s">
        <v>15759</v>
      </c>
      <c r="G73" s="70"/>
      <c r="H73" s="74"/>
      <c r="I73" s="75"/>
      <c r="J73" s="75"/>
      <c r="K73" s="74" t="s">
        <v>19537</v>
      </c>
      <c r="L73" s="78"/>
      <c r="M73" s="79"/>
      <c r="N73" s="79"/>
      <c r="O73" s="80"/>
      <c r="P73" s="81"/>
      <c r="Q73" s="81"/>
      <c r="R73" s="92"/>
      <c r="S73" s="92"/>
      <c r="T73" s="92"/>
      <c r="U73" s="92"/>
      <c r="V73" s="52"/>
      <c r="W73" s="52"/>
      <c r="X73" s="52"/>
      <c r="Y73" s="52"/>
      <c r="Z73" s="51"/>
      <c r="AA73" s="76"/>
      <c r="AB73" s="76"/>
      <c r="AC73" s="77"/>
      <c r="AD73" s="83" t="s">
        <v>8058</v>
      </c>
      <c r="AE73" s="83">
        <v>2311</v>
      </c>
      <c r="AF73" s="83">
        <v>2437</v>
      </c>
      <c r="AG73" s="83">
        <v>11288</v>
      </c>
      <c r="AH73" s="83">
        <v>2551</v>
      </c>
      <c r="AI73" s="83">
        <v>14400</v>
      </c>
      <c r="AJ73" s="83" t="s">
        <v>9906</v>
      </c>
      <c r="AK73" s="83" t="s">
        <v>11582</v>
      </c>
      <c r="AL73" s="83"/>
      <c r="AM73" s="83" t="s">
        <v>13440</v>
      </c>
      <c r="AN73" s="85">
        <v>41063.32440972222</v>
      </c>
      <c r="AO73" s="89" t="s">
        <v>13556</v>
      </c>
      <c r="AP73" s="83" t="b">
        <v>0</v>
      </c>
      <c r="AQ73" s="83" t="b">
        <v>0</v>
      </c>
      <c r="AR73" s="83" t="b">
        <v>0</v>
      </c>
      <c r="AS73" s="83" t="s">
        <v>7283</v>
      </c>
      <c r="AT73" s="83">
        <v>135</v>
      </c>
      <c r="AU73" s="89" t="s">
        <v>15066</v>
      </c>
      <c r="AV73" s="83" t="b">
        <v>0</v>
      </c>
      <c r="AW73" s="83" t="s">
        <v>17559</v>
      </c>
      <c r="AX73" s="89" t="s">
        <v>17630</v>
      </c>
      <c r="AY73" s="83" t="s">
        <v>66</v>
      </c>
      <c r="AZ73" s="2"/>
      <c r="BA73" s="3"/>
      <c r="BB73" s="3"/>
      <c r="BC73" s="3"/>
      <c r="BD73" s="3"/>
    </row>
    <row r="74" spans="1:56" x14ac:dyDescent="0.25">
      <c r="A74" s="69" t="s">
        <v>254</v>
      </c>
      <c r="B74" s="70"/>
      <c r="C74" s="70"/>
      <c r="D74" s="71"/>
      <c r="E74" s="73"/>
      <c r="F74" s="109" t="s">
        <v>15760</v>
      </c>
      <c r="G74" s="70"/>
      <c r="H74" s="74"/>
      <c r="I74" s="75"/>
      <c r="J74" s="75"/>
      <c r="K74" s="74" t="s">
        <v>19538</v>
      </c>
      <c r="L74" s="78"/>
      <c r="M74" s="79"/>
      <c r="N74" s="79"/>
      <c r="O74" s="80"/>
      <c r="P74" s="81"/>
      <c r="Q74" s="81"/>
      <c r="R74" s="92"/>
      <c r="S74" s="92"/>
      <c r="T74" s="92"/>
      <c r="U74" s="92"/>
      <c r="V74" s="52"/>
      <c r="W74" s="52"/>
      <c r="X74" s="52"/>
      <c r="Y74" s="52"/>
      <c r="Z74" s="51"/>
      <c r="AA74" s="76"/>
      <c r="AB74" s="76"/>
      <c r="AC74" s="77"/>
      <c r="AD74" s="83" t="s">
        <v>8059</v>
      </c>
      <c r="AE74" s="83">
        <v>294</v>
      </c>
      <c r="AF74" s="83">
        <v>255</v>
      </c>
      <c r="AG74" s="83">
        <v>17758</v>
      </c>
      <c r="AH74" s="83">
        <v>0</v>
      </c>
      <c r="AI74" s="83">
        <v>-21600</v>
      </c>
      <c r="AJ74" s="83" t="s">
        <v>9907</v>
      </c>
      <c r="AK74" s="83" t="s">
        <v>11583</v>
      </c>
      <c r="AL74" s="83"/>
      <c r="AM74" s="83" t="s">
        <v>13441</v>
      </c>
      <c r="AN74" s="85">
        <v>42492.216006944444</v>
      </c>
      <c r="AO74" s="89" t="s">
        <v>13557</v>
      </c>
      <c r="AP74" s="83" t="b">
        <v>1</v>
      </c>
      <c r="AQ74" s="83" t="b">
        <v>0</v>
      </c>
      <c r="AR74" s="83" t="b">
        <v>0</v>
      </c>
      <c r="AS74" s="83" t="s">
        <v>7283</v>
      </c>
      <c r="AT74" s="83">
        <v>4</v>
      </c>
      <c r="AU74" s="83"/>
      <c r="AV74" s="83" t="b">
        <v>0</v>
      </c>
      <c r="AW74" s="83" t="s">
        <v>17559</v>
      </c>
      <c r="AX74" s="89" t="s">
        <v>17631</v>
      </c>
      <c r="AY74" s="83" t="s">
        <v>66</v>
      </c>
      <c r="AZ74" s="2"/>
      <c r="BA74" s="3"/>
      <c r="BB74" s="3"/>
      <c r="BC74" s="3"/>
      <c r="BD74" s="3"/>
    </row>
    <row r="75" spans="1:56" x14ac:dyDescent="0.25">
      <c r="A75" s="69" t="s">
        <v>255</v>
      </c>
      <c r="B75" s="70"/>
      <c r="C75" s="70"/>
      <c r="D75" s="71"/>
      <c r="E75" s="73"/>
      <c r="F75" s="109" t="s">
        <v>15761</v>
      </c>
      <c r="G75" s="70"/>
      <c r="H75" s="74"/>
      <c r="I75" s="75"/>
      <c r="J75" s="75"/>
      <c r="K75" s="74" t="s">
        <v>19539</v>
      </c>
      <c r="L75" s="78"/>
      <c r="M75" s="79"/>
      <c r="N75" s="79"/>
      <c r="O75" s="80"/>
      <c r="P75" s="81"/>
      <c r="Q75" s="81"/>
      <c r="R75" s="92"/>
      <c r="S75" s="92"/>
      <c r="T75" s="92"/>
      <c r="U75" s="92"/>
      <c r="V75" s="52"/>
      <c r="W75" s="52"/>
      <c r="X75" s="52"/>
      <c r="Y75" s="52"/>
      <c r="Z75" s="51"/>
      <c r="AA75" s="76"/>
      <c r="AB75" s="76"/>
      <c r="AC75" s="77"/>
      <c r="AD75" s="83" t="s">
        <v>8060</v>
      </c>
      <c r="AE75" s="83">
        <v>10382</v>
      </c>
      <c r="AF75" s="83">
        <v>11557</v>
      </c>
      <c r="AG75" s="83">
        <v>49934</v>
      </c>
      <c r="AH75" s="83">
        <v>66288</v>
      </c>
      <c r="AI75" s="83">
        <v>-7200</v>
      </c>
      <c r="AJ75" s="83" t="s">
        <v>9908</v>
      </c>
      <c r="AK75" s="83" t="s">
        <v>11584</v>
      </c>
      <c r="AL75" s="89" t="s">
        <v>12496</v>
      </c>
      <c r="AM75" s="83" t="s">
        <v>13433</v>
      </c>
      <c r="AN75" s="85">
        <v>41630.038634259261</v>
      </c>
      <c r="AO75" s="89" t="s">
        <v>13558</v>
      </c>
      <c r="AP75" s="83" t="b">
        <v>0</v>
      </c>
      <c r="AQ75" s="83" t="b">
        <v>0</v>
      </c>
      <c r="AR75" s="83" t="b">
        <v>0</v>
      </c>
      <c r="AS75" s="83" t="s">
        <v>7289</v>
      </c>
      <c r="AT75" s="83">
        <v>36</v>
      </c>
      <c r="AU75" s="89" t="s">
        <v>15067</v>
      </c>
      <c r="AV75" s="83" t="b">
        <v>0</v>
      </c>
      <c r="AW75" s="83" t="s">
        <v>17559</v>
      </c>
      <c r="AX75" s="89" t="s">
        <v>17632</v>
      </c>
      <c r="AY75" s="83" t="s">
        <v>66</v>
      </c>
      <c r="AZ75" s="2"/>
      <c r="BA75" s="3"/>
      <c r="BB75" s="3"/>
      <c r="BC75" s="3"/>
      <c r="BD75" s="3"/>
    </row>
    <row r="76" spans="1:56" x14ac:dyDescent="0.25">
      <c r="A76" s="69" t="s">
        <v>1576</v>
      </c>
      <c r="B76" s="70"/>
      <c r="C76" s="70"/>
      <c r="D76" s="71"/>
      <c r="E76" s="73"/>
      <c r="F76" s="109" t="s">
        <v>15762</v>
      </c>
      <c r="G76" s="70"/>
      <c r="H76" s="74"/>
      <c r="I76" s="75"/>
      <c r="J76" s="75"/>
      <c r="K76" s="74" t="s">
        <v>19540</v>
      </c>
      <c r="L76" s="78"/>
      <c r="M76" s="79"/>
      <c r="N76" s="79"/>
      <c r="O76" s="80"/>
      <c r="P76" s="81"/>
      <c r="Q76" s="81"/>
      <c r="R76" s="92"/>
      <c r="S76" s="92"/>
      <c r="T76" s="92"/>
      <c r="U76" s="92"/>
      <c r="V76" s="52"/>
      <c r="W76" s="52"/>
      <c r="X76" s="52"/>
      <c r="Y76" s="52"/>
      <c r="Z76" s="51"/>
      <c r="AA76" s="76"/>
      <c r="AB76" s="76"/>
      <c r="AC76" s="77"/>
      <c r="AD76" s="83" t="s">
        <v>8061</v>
      </c>
      <c r="AE76" s="83">
        <v>884</v>
      </c>
      <c r="AF76" s="83">
        <v>1469617</v>
      </c>
      <c r="AG76" s="83">
        <v>106765</v>
      </c>
      <c r="AH76" s="83">
        <v>383</v>
      </c>
      <c r="AI76" s="83">
        <v>-7200</v>
      </c>
      <c r="AJ76" s="83" t="s">
        <v>9909</v>
      </c>
      <c r="AK76" s="83" t="s">
        <v>11585</v>
      </c>
      <c r="AL76" s="89" t="s">
        <v>12497</v>
      </c>
      <c r="AM76" s="83" t="s">
        <v>13433</v>
      </c>
      <c r="AN76" s="85">
        <v>39136.519050925926</v>
      </c>
      <c r="AO76" s="89" t="s">
        <v>13559</v>
      </c>
      <c r="AP76" s="83" t="b">
        <v>0</v>
      </c>
      <c r="AQ76" s="83" t="b">
        <v>0</v>
      </c>
      <c r="AR76" s="83" t="b">
        <v>1</v>
      </c>
      <c r="AS76" s="83" t="s">
        <v>7289</v>
      </c>
      <c r="AT76" s="83">
        <v>6421</v>
      </c>
      <c r="AU76" s="89" t="s">
        <v>15068</v>
      </c>
      <c r="AV76" s="83" t="b">
        <v>1</v>
      </c>
      <c r="AW76" s="83" t="s">
        <v>17559</v>
      </c>
      <c r="AX76" s="89" t="s">
        <v>17633</v>
      </c>
      <c r="AY76" s="83" t="s">
        <v>65</v>
      </c>
      <c r="AZ76" s="2"/>
      <c r="BA76" s="3"/>
      <c r="BB76" s="3"/>
      <c r="BC76" s="3"/>
      <c r="BD76" s="3"/>
    </row>
    <row r="77" spans="1:56" x14ac:dyDescent="0.25">
      <c r="A77" s="69" t="s">
        <v>256</v>
      </c>
      <c r="B77" s="70"/>
      <c r="C77" s="70"/>
      <c r="D77" s="71"/>
      <c r="E77" s="73"/>
      <c r="F77" s="109" t="s">
        <v>15763</v>
      </c>
      <c r="G77" s="70"/>
      <c r="H77" s="74"/>
      <c r="I77" s="75"/>
      <c r="J77" s="75"/>
      <c r="K77" s="74" t="s">
        <v>19541</v>
      </c>
      <c r="L77" s="78"/>
      <c r="M77" s="79"/>
      <c r="N77" s="79"/>
      <c r="O77" s="80"/>
      <c r="P77" s="81"/>
      <c r="Q77" s="81"/>
      <c r="R77" s="92"/>
      <c r="S77" s="92"/>
      <c r="T77" s="92"/>
      <c r="U77" s="92"/>
      <c r="V77" s="52"/>
      <c r="W77" s="52"/>
      <c r="X77" s="52"/>
      <c r="Y77" s="52"/>
      <c r="Z77" s="51"/>
      <c r="AA77" s="76"/>
      <c r="AB77" s="76"/>
      <c r="AC77" s="77"/>
      <c r="AD77" s="83" t="s">
        <v>8062</v>
      </c>
      <c r="AE77" s="83">
        <v>293</v>
      </c>
      <c r="AF77" s="83">
        <v>318</v>
      </c>
      <c r="AG77" s="83">
        <v>47514</v>
      </c>
      <c r="AH77" s="83">
        <v>15625</v>
      </c>
      <c r="AI77" s="83">
        <v>0</v>
      </c>
      <c r="AJ77" s="83" t="s">
        <v>9910</v>
      </c>
      <c r="AK77" s="83" t="s">
        <v>11586</v>
      </c>
      <c r="AL77" s="89" t="s">
        <v>12498</v>
      </c>
      <c r="AM77" s="83" t="s">
        <v>13442</v>
      </c>
      <c r="AN77" s="85">
        <v>40920.669293981482</v>
      </c>
      <c r="AO77" s="89" t="s">
        <v>13560</v>
      </c>
      <c r="AP77" s="83" t="b">
        <v>0</v>
      </c>
      <c r="AQ77" s="83" t="b">
        <v>0</v>
      </c>
      <c r="AR77" s="83" t="b">
        <v>0</v>
      </c>
      <c r="AS77" s="83" t="s">
        <v>7283</v>
      </c>
      <c r="AT77" s="83">
        <v>7</v>
      </c>
      <c r="AU77" s="89" t="s">
        <v>15069</v>
      </c>
      <c r="AV77" s="83" t="b">
        <v>0</v>
      </c>
      <c r="AW77" s="83" t="s">
        <v>17559</v>
      </c>
      <c r="AX77" s="89" t="s">
        <v>17634</v>
      </c>
      <c r="AY77" s="83" t="s">
        <v>66</v>
      </c>
      <c r="AZ77" s="2"/>
      <c r="BA77" s="3"/>
      <c r="BB77" s="3"/>
      <c r="BC77" s="3"/>
      <c r="BD77" s="3"/>
    </row>
    <row r="78" spans="1:56" x14ac:dyDescent="0.25">
      <c r="A78" s="69" t="s">
        <v>1577</v>
      </c>
      <c r="B78" s="70"/>
      <c r="C78" s="70"/>
      <c r="D78" s="71"/>
      <c r="E78" s="73"/>
      <c r="F78" s="109" t="s">
        <v>15764</v>
      </c>
      <c r="G78" s="70"/>
      <c r="H78" s="74"/>
      <c r="I78" s="75"/>
      <c r="J78" s="75"/>
      <c r="K78" s="74" t="s">
        <v>19542</v>
      </c>
      <c r="L78" s="78"/>
      <c r="M78" s="79"/>
      <c r="N78" s="79"/>
      <c r="O78" s="80"/>
      <c r="P78" s="81"/>
      <c r="Q78" s="81"/>
      <c r="R78" s="92"/>
      <c r="S78" s="92"/>
      <c r="T78" s="92"/>
      <c r="U78" s="92"/>
      <c r="V78" s="52"/>
      <c r="W78" s="52"/>
      <c r="X78" s="52"/>
      <c r="Y78" s="52"/>
      <c r="Z78" s="51"/>
      <c r="AA78" s="76"/>
      <c r="AB78" s="76"/>
      <c r="AC78" s="77"/>
      <c r="AD78" s="83" t="s">
        <v>8063</v>
      </c>
      <c r="AE78" s="83">
        <v>2082</v>
      </c>
      <c r="AF78" s="83">
        <v>309418</v>
      </c>
      <c r="AG78" s="83">
        <v>45969</v>
      </c>
      <c r="AH78" s="83">
        <v>6244</v>
      </c>
      <c r="AI78" s="83">
        <v>0</v>
      </c>
      <c r="AJ78" s="83" t="s">
        <v>9911</v>
      </c>
      <c r="AK78" s="83" t="s">
        <v>11587</v>
      </c>
      <c r="AL78" s="89" t="s">
        <v>12499</v>
      </c>
      <c r="AM78" s="83" t="s">
        <v>7947</v>
      </c>
      <c r="AN78" s="85">
        <v>40057.692731481482</v>
      </c>
      <c r="AO78" s="89" t="s">
        <v>13561</v>
      </c>
      <c r="AP78" s="83" t="b">
        <v>0</v>
      </c>
      <c r="AQ78" s="83" t="b">
        <v>0</v>
      </c>
      <c r="AR78" s="83" t="b">
        <v>1</v>
      </c>
      <c r="AS78" s="83" t="s">
        <v>7283</v>
      </c>
      <c r="AT78" s="83">
        <v>982</v>
      </c>
      <c r="AU78" s="89" t="s">
        <v>15070</v>
      </c>
      <c r="AV78" s="83" t="b">
        <v>1</v>
      </c>
      <c r="AW78" s="83" t="s">
        <v>17559</v>
      </c>
      <c r="AX78" s="89" t="s">
        <v>17635</v>
      </c>
      <c r="AY78" s="83" t="s">
        <v>65</v>
      </c>
      <c r="AZ78" s="2"/>
      <c r="BA78" s="3"/>
      <c r="BB78" s="3"/>
      <c r="BC78" s="3"/>
      <c r="BD78" s="3"/>
    </row>
    <row r="79" spans="1:56" x14ac:dyDescent="0.25">
      <c r="A79" s="69" t="s">
        <v>257</v>
      </c>
      <c r="B79" s="70"/>
      <c r="C79" s="70"/>
      <c r="D79" s="71"/>
      <c r="E79" s="73"/>
      <c r="F79" s="109" t="s">
        <v>15765</v>
      </c>
      <c r="G79" s="70"/>
      <c r="H79" s="74"/>
      <c r="I79" s="75"/>
      <c r="J79" s="75"/>
      <c r="K79" s="74" t="s">
        <v>19543</v>
      </c>
      <c r="L79" s="78"/>
      <c r="M79" s="79"/>
      <c r="N79" s="79"/>
      <c r="O79" s="80"/>
      <c r="P79" s="81"/>
      <c r="Q79" s="81"/>
      <c r="R79" s="92"/>
      <c r="S79" s="92"/>
      <c r="T79" s="92"/>
      <c r="U79" s="92"/>
      <c r="V79" s="52"/>
      <c r="W79" s="52"/>
      <c r="X79" s="52"/>
      <c r="Y79" s="52"/>
      <c r="Z79" s="51"/>
      <c r="AA79" s="76"/>
      <c r="AB79" s="76"/>
      <c r="AC79" s="77"/>
      <c r="AD79" s="83" t="s">
        <v>8064</v>
      </c>
      <c r="AE79" s="83">
        <v>406</v>
      </c>
      <c r="AF79" s="83">
        <v>489</v>
      </c>
      <c r="AG79" s="83">
        <v>32517</v>
      </c>
      <c r="AH79" s="83">
        <v>1264</v>
      </c>
      <c r="AI79" s="83">
        <v>0</v>
      </c>
      <c r="AJ79" s="83" t="s">
        <v>9912</v>
      </c>
      <c r="AK79" s="83" t="s">
        <v>11588</v>
      </c>
      <c r="AL79" s="89" t="s">
        <v>12500</v>
      </c>
      <c r="AM79" s="83" t="s">
        <v>13442</v>
      </c>
      <c r="AN79" s="85">
        <v>39949.03533564815</v>
      </c>
      <c r="AO79" s="89" t="s">
        <v>13562</v>
      </c>
      <c r="AP79" s="83" t="b">
        <v>0</v>
      </c>
      <c r="AQ79" s="83" t="b">
        <v>0</v>
      </c>
      <c r="AR79" s="83" t="b">
        <v>1</v>
      </c>
      <c r="AS79" s="83" t="s">
        <v>7283</v>
      </c>
      <c r="AT79" s="83">
        <v>19</v>
      </c>
      <c r="AU79" s="89" t="s">
        <v>15071</v>
      </c>
      <c r="AV79" s="83" t="b">
        <v>0</v>
      </c>
      <c r="AW79" s="83" t="s">
        <v>17559</v>
      </c>
      <c r="AX79" s="89" t="s">
        <v>17636</v>
      </c>
      <c r="AY79" s="83" t="s">
        <v>66</v>
      </c>
      <c r="AZ79" s="2"/>
      <c r="BA79" s="3"/>
      <c r="BB79" s="3"/>
      <c r="BC79" s="3"/>
      <c r="BD79" s="3"/>
    </row>
    <row r="80" spans="1:56" x14ac:dyDescent="0.25">
      <c r="A80" s="69" t="s">
        <v>1578</v>
      </c>
      <c r="B80" s="70"/>
      <c r="C80" s="70"/>
      <c r="D80" s="71"/>
      <c r="E80" s="73"/>
      <c r="F80" s="109" t="s">
        <v>15766</v>
      </c>
      <c r="G80" s="70"/>
      <c r="H80" s="74"/>
      <c r="I80" s="75"/>
      <c r="J80" s="75"/>
      <c r="K80" s="74" t="s">
        <v>19544</v>
      </c>
      <c r="L80" s="78"/>
      <c r="M80" s="79"/>
      <c r="N80" s="79"/>
      <c r="O80" s="80"/>
      <c r="P80" s="81"/>
      <c r="Q80" s="81"/>
      <c r="R80" s="92"/>
      <c r="S80" s="92"/>
      <c r="T80" s="92"/>
      <c r="U80" s="92"/>
      <c r="V80" s="52"/>
      <c r="W80" s="52"/>
      <c r="X80" s="52"/>
      <c r="Y80" s="52"/>
      <c r="Z80" s="51"/>
      <c r="AA80" s="76"/>
      <c r="AB80" s="76"/>
      <c r="AC80" s="77"/>
      <c r="AD80" s="83" t="s">
        <v>8065</v>
      </c>
      <c r="AE80" s="83">
        <v>486</v>
      </c>
      <c r="AF80" s="83">
        <v>58892</v>
      </c>
      <c r="AG80" s="83">
        <v>8670</v>
      </c>
      <c r="AH80" s="83">
        <v>0</v>
      </c>
      <c r="AI80" s="83">
        <v>0</v>
      </c>
      <c r="AJ80" s="83" t="s">
        <v>9913</v>
      </c>
      <c r="AK80" s="83"/>
      <c r="AL80" s="89" t="s">
        <v>12501</v>
      </c>
      <c r="AM80" s="83" t="s">
        <v>7947</v>
      </c>
      <c r="AN80" s="85">
        <v>42178.736111111109</v>
      </c>
      <c r="AO80" s="89" t="s">
        <v>13563</v>
      </c>
      <c r="AP80" s="83" t="b">
        <v>1</v>
      </c>
      <c r="AQ80" s="83" t="b">
        <v>0</v>
      </c>
      <c r="AR80" s="83" t="b">
        <v>0</v>
      </c>
      <c r="AS80" s="83" t="s">
        <v>7283</v>
      </c>
      <c r="AT80" s="83">
        <v>655</v>
      </c>
      <c r="AU80" s="89" t="s">
        <v>15033</v>
      </c>
      <c r="AV80" s="83" t="b">
        <v>1</v>
      </c>
      <c r="AW80" s="83" t="s">
        <v>17559</v>
      </c>
      <c r="AX80" s="89" t="s">
        <v>17637</v>
      </c>
      <c r="AY80" s="83" t="s">
        <v>65</v>
      </c>
      <c r="AZ80" s="2"/>
      <c r="BA80" s="3"/>
      <c r="BB80" s="3"/>
      <c r="BC80" s="3"/>
      <c r="BD80" s="3"/>
    </row>
    <row r="81" spans="1:56" x14ac:dyDescent="0.25">
      <c r="A81" s="69" t="s">
        <v>258</v>
      </c>
      <c r="B81" s="70"/>
      <c r="C81" s="70"/>
      <c r="D81" s="71"/>
      <c r="E81" s="73"/>
      <c r="F81" s="109" t="s">
        <v>15767</v>
      </c>
      <c r="G81" s="70"/>
      <c r="H81" s="74"/>
      <c r="I81" s="75"/>
      <c r="J81" s="75"/>
      <c r="K81" s="74" t="s">
        <v>19545</v>
      </c>
      <c r="L81" s="78"/>
      <c r="M81" s="79"/>
      <c r="N81" s="79"/>
      <c r="O81" s="80"/>
      <c r="P81" s="81"/>
      <c r="Q81" s="81"/>
      <c r="R81" s="92"/>
      <c r="S81" s="92"/>
      <c r="T81" s="92"/>
      <c r="U81" s="92"/>
      <c r="V81" s="52"/>
      <c r="W81" s="52"/>
      <c r="X81" s="52"/>
      <c r="Y81" s="52"/>
      <c r="Z81" s="51"/>
      <c r="AA81" s="76"/>
      <c r="AB81" s="76"/>
      <c r="AC81" s="77"/>
      <c r="AD81" s="83" t="s">
        <v>8066</v>
      </c>
      <c r="AE81" s="83">
        <v>373</v>
      </c>
      <c r="AF81" s="83">
        <v>226</v>
      </c>
      <c r="AG81" s="83">
        <v>4583</v>
      </c>
      <c r="AH81" s="83">
        <v>5993</v>
      </c>
      <c r="AI81" s="83">
        <v>0</v>
      </c>
      <c r="AJ81" s="83" t="s">
        <v>9914</v>
      </c>
      <c r="AK81" s="83" t="s">
        <v>11542</v>
      </c>
      <c r="AL81" s="83"/>
      <c r="AM81" s="83" t="s">
        <v>13429</v>
      </c>
      <c r="AN81" s="85">
        <v>40076.993738425925</v>
      </c>
      <c r="AO81" s="83"/>
      <c r="AP81" s="83" t="b">
        <v>1</v>
      </c>
      <c r="AQ81" s="83" t="b">
        <v>0</v>
      </c>
      <c r="AR81" s="83" t="b">
        <v>0</v>
      </c>
      <c r="AS81" s="83" t="s">
        <v>7283</v>
      </c>
      <c r="AT81" s="83">
        <v>4</v>
      </c>
      <c r="AU81" s="89" t="s">
        <v>15033</v>
      </c>
      <c r="AV81" s="83" t="b">
        <v>0</v>
      </c>
      <c r="AW81" s="83" t="s">
        <v>17559</v>
      </c>
      <c r="AX81" s="89" t="s">
        <v>17638</v>
      </c>
      <c r="AY81" s="83" t="s">
        <v>66</v>
      </c>
      <c r="AZ81" s="2"/>
      <c r="BA81" s="3"/>
      <c r="BB81" s="3"/>
      <c r="BC81" s="3"/>
      <c r="BD81" s="3"/>
    </row>
    <row r="82" spans="1:56" x14ac:dyDescent="0.25">
      <c r="A82" s="69" t="s">
        <v>1579</v>
      </c>
      <c r="B82" s="70"/>
      <c r="C82" s="70"/>
      <c r="D82" s="71"/>
      <c r="E82" s="73"/>
      <c r="F82" s="109" t="s">
        <v>15768</v>
      </c>
      <c r="G82" s="70"/>
      <c r="H82" s="74"/>
      <c r="I82" s="75"/>
      <c r="J82" s="75"/>
      <c r="K82" s="74" t="s">
        <v>19546</v>
      </c>
      <c r="L82" s="78"/>
      <c r="M82" s="79"/>
      <c r="N82" s="79"/>
      <c r="O82" s="80"/>
      <c r="P82" s="81"/>
      <c r="Q82" s="81"/>
      <c r="R82" s="92"/>
      <c r="S82" s="92"/>
      <c r="T82" s="92"/>
      <c r="U82" s="92"/>
      <c r="V82" s="52"/>
      <c r="W82" s="52"/>
      <c r="X82" s="52"/>
      <c r="Y82" s="52"/>
      <c r="Z82" s="51"/>
      <c r="AA82" s="76"/>
      <c r="AB82" s="76"/>
      <c r="AC82" s="77"/>
      <c r="AD82" s="83" t="s">
        <v>8067</v>
      </c>
      <c r="AE82" s="83">
        <v>759</v>
      </c>
      <c r="AF82" s="83">
        <v>360</v>
      </c>
      <c r="AG82" s="83">
        <v>690</v>
      </c>
      <c r="AH82" s="83">
        <v>255</v>
      </c>
      <c r="AI82" s="83"/>
      <c r="AJ82" s="83" t="s">
        <v>9915</v>
      </c>
      <c r="AK82" s="83" t="s">
        <v>11589</v>
      </c>
      <c r="AL82" s="83"/>
      <c r="AM82" s="83"/>
      <c r="AN82" s="85">
        <v>42506.492708333331</v>
      </c>
      <c r="AO82" s="89" t="s">
        <v>13564</v>
      </c>
      <c r="AP82" s="83" t="b">
        <v>1</v>
      </c>
      <c r="AQ82" s="83" t="b">
        <v>0</v>
      </c>
      <c r="AR82" s="83" t="b">
        <v>0</v>
      </c>
      <c r="AS82" s="83" t="s">
        <v>15028</v>
      </c>
      <c r="AT82" s="83">
        <v>2</v>
      </c>
      <c r="AU82" s="83"/>
      <c r="AV82" s="83" t="b">
        <v>0</v>
      </c>
      <c r="AW82" s="83" t="s">
        <v>17559</v>
      </c>
      <c r="AX82" s="89" t="s">
        <v>17639</v>
      </c>
      <c r="AY82" s="83" t="s">
        <v>65</v>
      </c>
      <c r="AZ82" s="2"/>
      <c r="BA82" s="3"/>
      <c r="BB82" s="3"/>
      <c r="BC82" s="3"/>
      <c r="BD82" s="3"/>
    </row>
    <row r="83" spans="1:56" x14ac:dyDescent="0.25">
      <c r="A83" s="69" t="s">
        <v>259</v>
      </c>
      <c r="B83" s="70"/>
      <c r="C83" s="70"/>
      <c r="D83" s="71"/>
      <c r="E83" s="73"/>
      <c r="F83" s="109" t="s">
        <v>15769</v>
      </c>
      <c r="G83" s="70"/>
      <c r="H83" s="74"/>
      <c r="I83" s="75"/>
      <c r="J83" s="75"/>
      <c r="K83" s="74" t="s">
        <v>19547</v>
      </c>
      <c r="L83" s="78"/>
      <c r="M83" s="79"/>
      <c r="N83" s="79"/>
      <c r="O83" s="80"/>
      <c r="P83" s="81"/>
      <c r="Q83" s="81"/>
      <c r="R83" s="92"/>
      <c r="S83" s="92"/>
      <c r="T83" s="92"/>
      <c r="U83" s="92"/>
      <c r="V83" s="52"/>
      <c r="W83" s="52"/>
      <c r="X83" s="52"/>
      <c r="Y83" s="52"/>
      <c r="Z83" s="51"/>
      <c r="AA83" s="76"/>
      <c r="AB83" s="76"/>
      <c r="AC83" s="77"/>
      <c r="AD83" s="83" t="s">
        <v>8068</v>
      </c>
      <c r="AE83" s="83">
        <v>777</v>
      </c>
      <c r="AF83" s="83">
        <v>173</v>
      </c>
      <c r="AG83" s="83">
        <v>2153</v>
      </c>
      <c r="AH83" s="83">
        <v>333</v>
      </c>
      <c r="AI83" s="83">
        <v>-18000</v>
      </c>
      <c r="AJ83" s="83" t="s">
        <v>9916</v>
      </c>
      <c r="AK83" s="83"/>
      <c r="AL83" s="83"/>
      <c r="AM83" s="83" t="s">
        <v>13443</v>
      </c>
      <c r="AN83" s="85">
        <v>40680.729930555557</v>
      </c>
      <c r="AO83" s="89" t="s">
        <v>13565</v>
      </c>
      <c r="AP83" s="83" t="b">
        <v>0</v>
      </c>
      <c r="AQ83" s="83" t="b">
        <v>0</v>
      </c>
      <c r="AR83" s="83" t="b">
        <v>0</v>
      </c>
      <c r="AS83" s="83" t="s">
        <v>7292</v>
      </c>
      <c r="AT83" s="83">
        <v>4</v>
      </c>
      <c r="AU83" s="89" t="s">
        <v>15072</v>
      </c>
      <c r="AV83" s="83" t="b">
        <v>0</v>
      </c>
      <c r="AW83" s="83" t="s">
        <v>17559</v>
      </c>
      <c r="AX83" s="89" t="s">
        <v>17640</v>
      </c>
      <c r="AY83" s="83" t="s">
        <v>66</v>
      </c>
      <c r="AZ83" s="2"/>
      <c r="BA83" s="3"/>
      <c r="BB83" s="3"/>
      <c r="BC83" s="3"/>
      <c r="BD83" s="3"/>
    </row>
    <row r="84" spans="1:56" x14ac:dyDescent="0.25">
      <c r="A84" s="69" t="s">
        <v>1580</v>
      </c>
      <c r="B84" s="70"/>
      <c r="C84" s="70"/>
      <c r="D84" s="71"/>
      <c r="E84" s="73"/>
      <c r="F84" s="109" t="s">
        <v>15770</v>
      </c>
      <c r="G84" s="70"/>
      <c r="H84" s="74"/>
      <c r="I84" s="75"/>
      <c r="J84" s="75"/>
      <c r="K84" s="74" t="s">
        <v>19548</v>
      </c>
      <c r="L84" s="78"/>
      <c r="M84" s="79"/>
      <c r="N84" s="79"/>
      <c r="O84" s="80"/>
      <c r="P84" s="81"/>
      <c r="Q84" s="81"/>
      <c r="R84" s="92"/>
      <c r="S84" s="92"/>
      <c r="T84" s="92"/>
      <c r="U84" s="92"/>
      <c r="V84" s="52"/>
      <c r="W84" s="52"/>
      <c r="X84" s="52"/>
      <c r="Y84" s="52"/>
      <c r="Z84" s="51"/>
      <c r="AA84" s="76"/>
      <c r="AB84" s="76"/>
      <c r="AC84" s="77"/>
      <c r="AD84" s="83" t="s">
        <v>8069</v>
      </c>
      <c r="AE84" s="83">
        <v>166</v>
      </c>
      <c r="AF84" s="83">
        <v>11937</v>
      </c>
      <c r="AG84" s="83">
        <v>14493</v>
      </c>
      <c r="AH84" s="83">
        <v>1277</v>
      </c>
      <c r="AI84" s="83">
        <v>0</v>
      </c>
      <c r="AJ84" s="83" t="s">
        <v>9917</v>
      </c>
      <c r="AK84" s="83"/>
      <c r="AL84" s="89" t="s">
        <v>12502</v>
      </c>
      <c r="AM84" s="83" t="s">
        <v>12105</v>
      </c>
      <c r="AN84" s="85">
        <v>42138.56082175926</v>
      </c>
      <c r="AO84" s="89" t="s">
        <v>13566</v>
      </c>
      <c r="AP84" s="83" t="b">
        <v>0</v>
      </c>
      <c r="AQ84" s="83" t="b">
        <v>0</v>
      </c>
      <c r="AR84" s="83" t="b">
        <v>1</v>
      </c>
      <c r="AS84" s="83" t="s">
        <v>7283</v>
      </c>
      <c r="AT84" s="83">
        <v>146</v>
      </c>
      <c r="AU84" s="89" t="s">
        <v>15073</v>
      </c>
      <c r="AV84" s="83" t="b">
        <v>1</v>
      </c>
      <c r="AW84" s="83" t="s">
        <v>17559</v>
      </c>
      <c r="AX84" s="89" t="s">
        <v>17641</v>
      </c>
      <c r="AY84" s="83" t="s">
        <v>65</v>
      </c>
      <c r="AZ84" s="2"/>
      <c r="BA84" s="3"/>
      <c r="BB84" s="3"/>
      <c r="BC84" s="3"/>
      <c r="BD84" s="3"/>
    </row>
    <row r="85" spans="1:56" x14ac:dyDescent="0.25">
      <c r="A85" s="69" t="s">
        <v>260</v>
      </c>
      <c r="B85" s="70"/>
      <c r="C85" s="70"/>
      <c r="D85" s="71"/>
      <c r="E85" s="73"/>
      <c r="F85" s="109" t="s">
        <v>15771</v>
      </c>
      <c r="G85" s="70"/>
      <c r="H85" s="74"/>
      <c r="I85" s="75"/>
      <c r="J85" s="75"/>
      <c r="K85" s="74" t="s">
        <v>19549</v>
      </c>
      <c r="L85" s="78"/>
      <c r="M85" s="79"/>
      <c r="N85" s="79"/>
      <c r="O85" s="80"/>
      <c r="P85" s="81"/>
      <c r="Q85" s="81"/>
      <c r="R85" s="92"/>
      <c r="S85" s="92"/>
      <c r="T85" s="92"/>
      <c r="U85" s="92"/>
      <c r="V85" s="52"/>
      <c r="W85" s="52"/>
      <c r="X85" s="52"/>
      <c r="Y85" s="52"/>
      <c r="Z85" s="51"/>
      <c r="AA85" s="76"/>
      <c r="AB85" s="76"/>
      <c r="AC85" s="77"/>
      <c r="AD85" s="83" t="s">
        <v>8070</v>
      </c>
      <c r="AE85" s="83">
        <v>1502</v>
      </c>
      <c r="AF85" s="83">
        <v>680</v>
      </c>
      <c r="AG85" s="83">
        <v>5499</v>
      </c>
      <c r="AH85" s="83">
        <v>1301</v>
      </c>
      <c r="AI85" s="83">
        <v>0</v>
      </c>
      <c r="AJ85" s="83" t="s">
        <v>9918</v>
      </c>
      <c r="AK85" s="83" t="s">
        <v>7947</v>
      </c>
      <c r="AL85" s="83"/>
      <c r="AM85" s="83" t="s">
        <v>7947</v>
      </c>
      <c r="AN85" s="85">
        <v>39967.914803240739</v>
      </c>
      <c r="AO85" s="89" t="s">
        <v>13567</v>
      </c>
      <c r="AP85" s="83" t="b">
        <v>1</v>
      </c>
      <c r="AQ85" s="83" t="b">
        <v>0</v>
      </c>
      <c r="AR85" s="83" t="b">
        <v>0</v>
      </c>
      <c r="AS85" s="83" t="s">
        <v>7283</v>
      </c>
      <c r="AT85" s="83">
        <v>15</v>
      </c>
      <c r="AU85" s="89" t="s">
        <v>15033</v>
      </c>
      <c r="AV85" s="83" t="b">
        <v>0</v>
      </c>
      <c r="AW85" s="83" t="s">
        <v>17559</v>
      </c>
      <c r="AX85" s="89" t="s">
        <v>17642</v>
      </c>
      <c r="AY85" s="83" t="s">
        <v>66</v>
      </c>
      <c r="AZ85" s="2"/>
      <c r="BA85" s="3"/>
      <c r="BB85" s="3"/>
      <c r="BC85" s="3"/>
      <c r="BD85" s="3"/>
    </row>
    <row r="86" spans="1:56" x14ac:dyDescent="0.25">
      <c r="A86" s="69" t="s">
        <v>1581</v>
      </c>
      <c r="B86" s="70"/>
      <c r="C86" s="70"/>
      <c r="D86" s="71"/>
      <c r="E86" s="73"/>
      <c r="F86" s="109" t="s">
        <v>15772</v>
      </c>
      <c r="G86" s="70"/>
      <c r="H86" s="74"/>
      <c r="I86" s="75"/>
      <c r="J86" s="75"/>
      <c r="K86" s="74" t="s">
        <v>19550</v>
      </c>
      <c r="L86" s="78"/>
      <c r="M86" s="79"/>
      <c r="N86" s="79"/>
      <c r="O86" s="80"/>
      <c r="P86" s="81"/>
      <c r="Q86" s="81"/>
      <c r="R86" s="92"/>
      <c r="S86" s="92"/>
      <c r="T86" s="92"/>
      <c r="U86" s="92"/>
      <c r="V86" s="52"/>
      <c r="W86" s="52"/>
      <c r="X86" s="52"/>
      <c r="Y86" s="52"/>
      <c r="Z86" s="51"/>
      <c r="AA86" s="76"/>
      <c r="AB86" s="76"/>
      <c r="AC86" s="77"/>
      <c r="AD86" s="83" t="s">
        <v>8071</v>
      </c>
      <c r="AE86" s="83">
        <v>1719</v>
      </c>
      <c r="AF86" s="83">
        <v>28997</v>
      </c>
      <c r="AG86" s="83">
        <v>102653</v>
      </c>
      <c r="AH86" s="83">
        <v>1178</v>
      </c>
      <c r="AI86" s="83">
        <v>0</v>
      </c>
      <c r="AJ86" s="83" t="s">
        <v>9919</v>
      </c>
      <c r="AK86" s="83" t="s">
        <v>7929</v>
      </c>
      <c r="AL86" s="89" t="s">
        <v>12503</v>
      </c>
      <c r="AM86" s="83" t="s">
        <v>7947</v>
      </c>
      <c r="AN86" s="85">
        <v>39853.948414351849</v>
      </c>
      <c r="AO86" s="89" t="s">
        <v>13568</v>
      </c>
      <c r="AP86" s="83" t="b">
        <v>0</v>
      </c>
      <c r="AQ86" s="83" t="b">
        <v>0</v>
      </c>
      <c r="AR86" s="83" t="b">
        <v>0</v>
      </c>
      <c r="AS86" s="83" t="s">
        <v>7283</v>
      </c>
      <c r="AT86" s="83">
        <v>991</v>
      </c>
      <c r="AU86" s="89" t="s">
        <v>15074</v>
      </c>
      <c r="AV86" s="83" t="b">
        <v>0</v>
      </c>
      <c r="AW86" s="83" t="s">
        <v>17559</v>
      </c>
      <c r="AX86" s="89" t="s">
        <v>17643</v>
      </c>
      <c r="AY86" s="83" t="s">
        <v>65</v>
      </c>
      <c r="AZ86" s="2"/>
      <c r="BA86" s="3"/>
      <c r="BB86" s="3"/>
      <c r="BC86" s="3"/>
      <c r="BD86" s="3"/>
    </row>
    <row r="87" spans="1:56" x14ac:dyDescent="0.25">
      <c r="A87" s="69" t="s">
        <v>261</v>
      </c>
      <c r="B87" s="70"/>
      <c r="C87" s="70"/>
      <c r="D87" s="71"/>
      <c r="E87" s="73"/>
      <c r="F87" s="109" t="s">
        <v>15773</v>
      </c>
      <c r="G87" s="70"/>
      <c r="H87" s="74"/>
      <c r="I87" s="75"/>
      <c r="J87" s="75"/>
      <c r="K87" s="74" t="s">
        <v>19551</v>
      </c>
      <c r="L87" s="78"/>
      <c r="M87" s="79"/>
      <c r="N87" s="79"/>
      <c r="O87" s="80"/>
      <c r="P87" s="81"/>
      <c r="Q87" s="81"/>
      <c r="R87" s="92"/>
      <c r="S87" s="92"/>
      <c r="T87" s="92"/>
      <c r="U87" s="92"/>
      <c r="V87" s="52"/>
      <c r="W87" s="52"/>
      <c r="X87" s="52"/>
      <c r="Y87" s="52"/>
      <c r="Z87" s="51"/>
      <c r="AA87" s="76"/>
      <c r="AB87" s="76"/>
      <c r="AC87" s="77"/>
      <c r="AD87" s="83" t="s">
        <v>8072</v>
      </c>
      <c r="AE87" s="83">
        <v>56</v>
      </c>
      <c r="AF87" s="83">
        <v>36</v>
      </c>
      <c r="AG87" s="83">
        <v>8046</v>
      </c>
      <c r="AH87" s="83">
        <v>685</v>
      </c>
      <c r="AI87" s="83">
        <v>0</v>
      </c>
      <c r="AJ87" s="83" t="s">
        <v>9920</v>
      </c>
      <c r="AK87" s="83"/>
      <c r="AL87" s="89" t="s">
        <v>12504</v>
      </c>
      <c r="AM87" s="83" t="s">
        <v>7947</v>
      </c>
      <c r="AN87" s="85">
        <v>40676.088368055556</v>
      </c>
      <c r="AO87" s="89" t="s">
        <v>13569</v>
      </c>
      <c r="AP87" s="83" t="b">
        <v>0</v>
      </c>
      <c r="AQ87" s="83" t="b">
        <v>0</v>
      </c>
      <c r="AR87" s="83" t="b">
        <v>0</v>
      </c>
      <c r="AS87" s="83" t="s">
        <v>7283</v>
      </c>
      <c r="AT87" s="83">
        <v>21</v>
      </c>
      <c r="AU87" s="89" t="s">
        <v>15075</v>
      </c>
      <c r="AV87" s="83" t="b">
        <v>0</v>
      </c>
      <c r="AW87" s="83" t="s">
        <v>17559</v>
      </c>
      <c r="AX87" s="89" t="s">
        <v>17644</v>
      </c>
      <c r="AY87" s="83" t="s">
        <v>66</v>
      </c>
      <c r="AZ87" s="2"/>
      <c r="BA87" s="3"/>
      <c r="BB87" s="3"/>
      <c r="BC87" s="3"/>
      <c r="BD87" s="3"/>
    </row>
    <row r="88" spans="1:56" x14ac:dyDescent="0.25">
      <c r="A88" s="69" t="s">
        <v>262</v>
      </c>
      <c r="B88" s="70"/>
      <c r="C88" s="70"/>
      <c r="D88" s="71"/>
      <c r="E88" s="73"/>
      <c r="F88" s="109" t="s">
        <v>15774</v>
      </c>
      <c r="G88" s="70"/>
      <c r="H88" s="74"/>
      <c r="I88" s="75"/>
      <c r="J88" s="75"/>
      <c r="K88" s="74" t="s">
        <v>19552</v>
      </c>
      <c r="L88" s="78"/>
      <c r="M88" s="79"/>
      <c r="N88" s="79"/>
      <c r="O88" s="80"/>
      <c r="P88" s="81"/>
      <c r="Q88" s="81"/>
      <c r="R88" s="92"/>
      <c r="S88" s="92"/>
      <c r="T88" s="92"/>
      <c r="U88" s="92"/>
      <c r="V88" s="52"/>
      <c r="W88" s="52"/>
      <c r="X88" s="52"/>
      <c r="Y88" s="52"/>
      <c r="Z88" s="51"/>
      <c r="AA88" s="76"/>
      <c r="AB88" s="76"/>
      <c r="AC88" s="77"/>
      <c r="AD88" s="83" t="s">
        <v>8073</v>
      </c>
      <c r="AE88" s="83">
        <v>3584</v>
      </c>
      <c r="AF88" s="83">
        <v>3123</v>
      </c>
      <c r="AG88" s="83">
        <v>24694</v>
      </c>
      <c r="AH88" s="83">
        <v>0</v>
      </c>
      <c r="AI88" s="83">
        <v>28800</v>
      </c>
      <c r="AJ88" s="83" t="s">
        <v>9921</v>
      </c>
      <c r="AK88" s="83"/>
      <c r="AL88" s="83"/>
      <c r="AM88" s="83" t="s">
        <v>13444</v>
      </c>
      <c r="AN88" s="85">
        <v>41019.535057870373</v>
      </c>
      <c r="AO88" s="83"/>
      <c r="AP88" s="83" t="b">
        <v>0</v>
      </c>
      <c r="AQ88" s="83" t="b">
        <v>0</v>
      </c>
      <c r="AR88" s="83" t="b">
        <v>0</v>
      </c>
      <c r="AS88" s="83" t="s">
        <v>7283</v>
      </c>
      <c r="AT88" s="83">
        <v>83</v>
      </c>
      <c r="AU88" s="89" t="s">
        <v>15076</v>
      </c>
      <c r="AV88" s="83" t="b">
        <v>0</v>
      </c>
      <c r="AW88" s="83" t="s">
        <v>17559</v>
      </c>
      <c r="AX88" s="89" t="s">
        <v>17645</v>
      </c>
      <c r="AY88" s="83" t="s">
        <v>66</v>
      </c>
      <c r="AZ88" s="2"/>
      <c r="BA88" s="3"/>
      <c r="BB88" s="3"/>
      <c r="BC88" s="3"/>
      <c r="BD88" s="3"/>
    </row>
    <row r="89" spans="1:56" x14ac:dyDescent="0.25">
      <c r="A89" s="69" t="s">
        <v>263</v>
      </c>
      <c r="B89" s="70"/>
      <c r="C89" s="70"/>
      <c r="D89" s="71"/>
      <c r="E89" s="73"/>
      <c r="F89" s="109" t="s">
        <v>15775</v>
      </c>
      <c r="G89" s="70"/>
      <c r="H89" s="74"/>
      <c r="I89" s="75"/>
      <c r="J89" s="75"/>
      <c r="K89" s="74" t="s">
        <v>19553</v>
      </c>
      <c r="L89" s="78"/>
      <c r="M89" s="79"/>
      <c r="N89" s="79"/>
      <c r="O89" s="80"/>
      <c r="P89" s="81"/>
      <c r="Q89" s="81"/>
      <c r="R89" s="92"/>
      <c r="S89" s="92"/>
      <c r="T89" s="92"/>
      <c r="U89" s="92"/>
      <c r="V89" s="52"/>
      <c r="W89" s="52"/>
      <c r="X89" s="52"/>
      <c r="Y89" s="52"/>
      <c r="Z89" s="51"/>
      <c r="AA89" s="76"/>
      <c r="AB89" s="76"/>
      <c r="AC89" s="77"/>
      <c r="AD89" s="83" t="s">
        <v>8074</v>
      </c>
      <c r="AE89" s="83">
        <v>1001</v>
      </c>
      <c r="AF89" s="83">
        <v>557</v>
      </c>
      <c r="AG89" s="83">
        <v>31001</v>
      </c>
      <c r="AH89" s="83">
        <v>3500</v>
      </c>
      <c r="AI89" s="83"/>
      <c r="AJ89" s="83" t="s">
        <v>9922</v>
      </c>
      <c r="AK89" s="83" t="s">
        <v>7909</v>
      </c>
      <c r="AL89" s="83"/>
      <c r="AM89" s="83"/>
      <c r="AN89" s="85">
        <v>42501.941863425927</v>
      </c>
      <c r="AO89" s="83"/>
      <c r="AP89" s="83" t="b">
        <v>1</v>
      </c>
      <c r="AQ89" s="83" t="b">
        <v>0</v>
      </c>
      <c r="AR89" s="83" t="b">
        <v>1</v>
      </c>
      <c r="AS89" s="83" t="s">
        <v>15026</v>
      </c>
      <c r="AT89" s="83">
        <v>235</v>
      </c>
      <c r="AU89" s="83"/>
      <c r="AV89" s="83" t="b">
        <v>0</v>
      </c>
      <c r="AW89" s="83" t="s">
        <v>17559</v>
      </c>
      <c r="AX89" s="89" t="s">
        <v>17646</v>
      </c>
      <c r="AY89" s="83" t="s">
        <v>66</v>
      </c>
      <c r="AZ89" s="2"/>
      <c r="BA89" s="3"/>
      <c r="BB89" s="3"/>
      <c r="BC89" s="3"/>
      <c r="BD89" s="3"/>
    </row>
    <row r="90" spans="1:56" x14ac:dyDescent="0.25">
      <c r="A90" s="69" t="s">
        <v>1582</v>
      </c>
      <c r="B90" s="70"/>
      <c r="C90" s="70"/>
      <c r="D90" s="71"/>
      <c r="E90" s="73"/>
      <c r="F90" s="109" t="s">
        <v>15776</v>
      </c>
      <c r="G90" s="70"/>
      <c r="H90" s="74"/>
      <c r="I90" s="75"/>
      <c r="J90" s="75"/>
      <c r="K90" s="74" t="s">
        <v>19554</v>
      </c>
      <c r="L90" s="78"/>
      <c r="M90" s="79"/>
      <c r="N90" s="79"/>
      <c r="O90" s="80"/>
      <c r="P90" s="81"/>
      <c r="Q90" s="81"/>
      <c r="R90" s="92"/>
      <c r="S90" s="92"/>
      <c r="T90" s="92"/>
      <c r="U90" s="92"/>
      <c r="V90" s="52"/>
      <c r="W90" s="52"/>
      <c r="X90" s="52"/>
      <c r="Y90" s="52"/>
      <c r="Z90" s="51"/>
      <c r="AA90" s="76"/>
      <c r="AB90" s="76"/>
      <c r="AC90" s="77"/>
      <c r="AD90" s="83" t="s">
        <v>8075</v>
      </c>
      <c r="AE90" s="83">
        <v>4706</v>
      </c>
      <c r="AF90" s="83">
        <v>18844</v>
      </c>
      <c r="AG90" s="83">
        <v>17340</v>
      </c>
      <c r="AH90" s="83">
        <v>816</v>
      </c>
      <c r="AI90" s="83">
        <v>0</v>
      </c>
      <c r="AJ90" s="83" t="s">
        <v>9923</v>
      </c>
      <c r="AK90" s="83" t="s">
        <v>11574</v>
      </c>
      <c r="AL90" s="89" t="s">
        <v>12505</v>
      </c>
      <c r="AM90" s="83" t="s">
        <v>7947</v>
      </c>
      <c r="AN90" s="85">
        <v>39862.66673611111</v>
      </c>
      <c r="AO90" s="89" t="s">
        <v>13570</v>
      </c>
      <c r="AP90" s="83" t="b">
        <v>0</v>
      </c>
      <c r="AQ90" s="83" t="b">
        <v>0</v>
      </c>
      <c r="AR90" s="83" t="b">
        <v>1</v>
      </c>
      <c r="AS90" s="83" t="s">
        <v>7283</v>
      </c>
      <c r="AT90" s="83">
        <v>840</v>
      </c>
      <c r="AU90" s="89" t="s">
        <v>15077</v>
      </c>
      <c r="AV90" s="83" t="b">
        <v>0</v>
      </c>
      <c r="AW90" s="83" t="s">
        <v>17559</v>
      </c>
      <c r="AX90" s="89" t="s">
        <v>17647</v>
      </c>
      <c r="AY90" s="83" t="s">
        <v>65</v>
      </c>
      <c r="AZ90" s="2"/>
      <c r="BA90" s="3"/>
      <c r="BB90" s="3"/>
      <c r="BC90" s="3"/>
      <c r="BD90" s="3"/>
    </row>
    <row r="91" spans="1:56" x14ac:dyDescent="0.25">
      <c r="A91" s="69" t="s">
        <v>264</v>
      </c>
      <c r="B91" s="70"/>
      <c r="C91" s="70"/>
      <c r="D91" s="71"/>
      <c r="E91" s="73"/>
      <c r="F91" s="109" t="s">
        <v>15777</v>
      </c>
      <c r="G91" s="70"/>
      <c r="H91" s="74"/>
      <c r="I91" s="75"/>
      <c r="J91" s="75"/>
      <c r="K91" s="74" t="s">
        <v>19555</v>
      </c>
      <c r="L91" s="78"/>
      <c r="M91" s="79"/>
      <c r="N91" s="79"/>
      <c r="O91" s="80"/>
      <c r="P91" s="81"/>
      <c r="Q91" s="81"/>
      <c r="R91" s="92"/>
      <c r="S91" s="92"/>
      <c r="T91" s="92"/>
      <c r="U91" s="92"/>
      <c r="V91" s="52"/>
      <c r="W91" s="52"/>
      <c r="X91" s="52"/>
      <c r="Y91" s="52"/>
      <c r="Z91" s="51"/>
      <c r="AA91" s="76"/>
      <c r="AB91" s="76"/>
      <c r="AC91" s="77"/>
      <c r="AD91" s="83" t="s">
        <v>264</v>
      </c>
      <c r="AE91" s="83">
        <v>2322</v>
      </c>
      <c r="AF91" s="83">
        <v>2571</v>
      </c>
      <c r="AG91" s="83">
        <v>117424</v>
      </c>
      <c r="AH91" s="83">
        <v>41177</v>
      </c>
      <c r="AI91" s="83">
        <v>-18000</v>
      </c>
      <c r="AJ91" s="83" t="s">
        <v>9924</v>
      </c>
      <c r="AK91" s="83"/>
      <c r="AL91" s="83"/>
      <c r="AM91" s="83" t="s">
        <v>13431</v>
      </c>
      <c r="AN91" s="85">
        <v>40282.039375</v>
      </c>
      <c r="AO91" s="83"/>
      <c r="AP91" s="83" t="b">
        <v>1</v>
      </c>
      <c r="AQ91" s="83" t="b">
        <v>0</v>
      </c>
      <c r="AR91" s="83" t="b">
        <v>0</v>
      </c>
      <c r="AS91" s="83" t="s">
        <v>7283</v>
      </c>
      <c r="AT91" s="83">
        <v>232</v>
      </c>
      <c r="AU91" s="89" t="s">
        <v>15033</v>
      </c>
      <c r="AV91" s="83" t="b">
        <v>0</v>
      </c>
      <c r="AW91" s="83" t="s">
        <v>17559</v>
      </c>
      <c r="AX91" s="89" t="s">
        <v>17648</v>
      </c>
      <c r="AY91" s="83" t="s">
        <v>66</v>
      </c>
      <c r="AZ91" s="2"/>
      <c r="BA91" s="3"/>
      <c r="BB91" s="3"/>
      <c r="BC91" s="3"/>
      <c r="BD91" s="3"/>
    </row>
    <row r="92" spans="1:56" x14ac:dyDescent="0.25">
      <c r="A92" s="69" t="s">
        <v>265</v>
      </c>
      <c r="B92" s="70"/>
      <c r="C92" s="70"/>
      <c r="D92" s="71"/>
      <c r="E92" s="73"/>
      <c r="F92" s="109" t="s">
        <v>15778</v>
      </c>
      <c r="G92" s="70"/>
      <c r="H92" s="74"/>
      <c r="I92" s="75"/>
      <c r="J92" s="75"/>
      <c r="K92" s="74" t="s">
        <v>19556</v>
      </c>
      <c r="L92" s="78"/>
      <c r="M92" s="79"/>
      <c r="N92" s="79"/>
      <c r="O92" s="80"/>
      <c r="P92" s="81"/>
      <c r="Q92" s="81"/>
      <c r="R92" s="92"/>
      <c r="S92" s="92"/>
      <c r="T92" s="92"/>
      <c r="U92" s="92"/>
      <c r="V92" s="52"/>
      <c r="W92" s="52"/>
      <c r="X92" s="52"/>
      <c r="Y92" s="52"/>
      <c r="Z92" s="51"/>
      <c r="AA92" s="76"/>
      <c r="AB92" s="76"/>
      <c r="AC92" s="77"/>
      <c r="AD92" s="83" t="s">
        <v>8076</v>
      </c>
      <c r="AE92" s="83">
        <v>103</v>
      </c>
      <c r="AF92" s="83">
        <v>730</v>
      </c>
      <c r="AG92" s="83">
        <v>49056</v>
      </c>
      <c r="AH92" s="83">
        <v>0</v>
      </c>
      <c r="AI92" s="83"/>
      <c r="AJ92" s="83" t="s">
        <v>9925</v>
      </c>
      <c r="AK92" s="83" t="s">
        <v>11590</v>
      </c>
      <c r="AL92" s="89" t="s">
        <v>12506</v>
      </c>
      <c r="AM92" s="83"/>
      <c r="AN92" s="85">
        <v>41926.482719907406</v>
      </c>
      <c r="AO92" s="89" t="s">
        <v>13571</v>
      </c>
      <c r="AP92" s="83" t="b">
        <v>0</v>
      </c>
      <c r="AQ92" s="83" t="b">
        <v>0</v>
      </c>
      <c r="AR92" s="83" t="b">
        <v>0</v>
      </c>
      <c r="AS92" s="83" t="s">
        <v>7283</v>
      </c>
      <c r="AT92" s="83">
        <v>43</v>
      </c>
      <c r="AU92" s="89" t="s">
        <v>15078</v>
      </c>
      <c r="AV92" s="83" t="b">
        <v>0</v>
      </c>
      <c r="AW92" s="83" t="s">
        <v>17559</v>
      </c>
      <c r="AX92" s="89" t="s">
        <v>17649</v>
      </c>
      <c r="AY92" s="83" t="s">
        <v>66</v>
      </c>
      <c r="AZ92" s="2"/>
      <c r="BA92" s="3"/>
      <c r="BB92" s="3"/>
      <c r="BC92" s="3"/>
      <c r="BD92" s="3"/>
    </row>
    <row r="93" spans="1:56" x14ac:dyDescent="0.25">
      <c r="A93" s="69" t="s">
        <v>266</v>
      </c>
      <c r="B93" s="70"/>
      <c r="C93" s="70"/>
      <c r="D93" s="71"/>
      <c r="E93" s="73"/>
      <c r="F93" s="109" t="s">
        <v>15779</v>
      </c>
      <c r="G93" s="70"/>
      <c r="H93" s="74"/>
      <c r="I93" s="75"/>
      <c r="J93" s="75"/>
      <c r="K93" s="74" t="s">
        <v>19557</v>
      </c>
      <c r="L93" s="78"/>
      <c r="M93" s="79"/>
      <c r="N93" s="79"/>
      <c r="O93" s="80"/>
      <c r="P93" s="81"/>
      <c r="Q93" s="81"/>
      <c r="R93" s="92"/>
      <c r="S93" s="92"/>
      <c r="T93" s="92"/>
      <c r="U93" s="92"/>
      <c r="V93" s="52"/>
      <c r="W93" s="52"/>
      <c r="X93" s="52"/>
      <c r="Y93" s="52"/>
      <c r="Z93" s="51"/>
      <c r="AA93" s="76"/>
      <c r="AB93" s="76"/>
      <c r="AC93" s="77"/>
      <c r="AD93" s="83" t="s">
        <v>8077</v>
      </c>
      <c r="AE93" s="83">
        <v>763</v>
      </c>
      <c r="AF93" s="83">
        <v>551</v>
      </c>
      <c r="AG93" s="83">
        <v>17183</v>
      </c>
      <c r="AH93" s="83">
        <v>10521</v>
      </c>
      <c r="AI93" s="83"/>
      <c r="AJ93" s="83"/>
      <c r="AK93" s="83"/>
      <c r="AL93" s="89" t="s">
        <v>12507</v>
      </c>
      <c r="AM93" s="83"/>
      <c r="AN93" s="85">
        <v>40482.635092592594</v>
      </c>
      <c r="AO93" s="89" t="s">
        <v>13572</v>
      </c>
      <c r="AP93" s="83" t="b">
        <v>0</v>
      </c>
      <c r="AQ93" s="83" t="b">
        <v>0</v>
      </c>
      <c r="AR93" s="83" t="b">
        <v>0</v>
      </c>
      <c r="AS93" s="83" t="s">
        <v>7285</v>
      </c>
      <c r="AT93" s="83">
        <v>9</v>
      </c>
      <c r="AU93" s="89" t="s">
        <v>15033</v>
      </c>
      <c r="AV93" s="83" t="b">
        <v>0</v>
      </c>
      <c r="AW93" s="83" t="s">
        <v>17559</v>
      </c>
      <c r="AX93" s="89" t="s">
        <v>17650</v>
      </c>
      <c r="AY93" s="83" t="s">
        <v>66</v>
      </c>
      <c r="AZ93" s="2"/>
      <c r="BA93" s="3"/>
      <c r="BB93" s="3"/>
      <c r="BC93" s="3"/>
      <c r="BD93" s="3"/>
    </row>
    <row r="94" spans="1:56" x14ac:dyDescent="0.25">
      <c r="A94" s="69" t="s">
        <v>1583</v>
      </c>
      <c r="B94" s="70"/>
      <c r="C94" s="70"/>
      <c r="D94" s="71"/>
      <c r="E94" s="73"/>
      <c r="F94" s="109" t="s">
        <v>15780</v>
      </c>
      <c r="G94" s="70"/>
      <c r="H94" s="74"/>
      <c r="I94" s="75"/>
      <c r="J94" s="75"/>
      <c r="K94" s="74" t="s">
        <v>19558</v>
      </c>
      <c r="L94" s="78"/>
      <c r="M94" s="79"/>
      <c r="N94" s="79"/>
      <c r="O94" s="80"/>
      <c r="P94" s="81"/>
      <c r="Q94" s="81"/>
      <c r="R94" s="92"/>
      <c r="S94" s="92"/>
      <c r="T94" s="92"/>
      <c r="U94" s="92"/>
      <c r="V94" s="52"/>
      <c r="W94" s="52"/>
      <c r="X94" s="52"/>
      <c r="Y94" s="52"/>
      <c r="Z94" s="51"/>
      <c r="AA94" s="76"/>
      <c r="AB94" s="76"/>
      <c r="AC94" s="77"/>
      <c r="AD94" s="83" t="s">
        <v>8078</v>
      </c>
      <c r="AE94" s="83">
        <v>6306</v>
      </c>
      <c r="AF94" s="83">
        <v>9158</v>
      </c>
      <c r="AG94" s="83">
        <v>6420</v>
      </c>
      <c r="AH94" s="83">
        <v>1747</v>
      </c>
      <c r="AI94" s="83">
        <v>-28800</v>
      </c>
      <c r="AJ94" s="83" t="s">
        <v>9926</v>
      </c>
      <c r="AK94" s="83" t="s">
        <v>11591</v>
      </c>
      <c r="AL94" s="89" t="s">
        <v>12508</v>
      </c>
      <c r="AM94" s="83" t="s">
        <v>13428</v>
      </c>
      <c r="AN94" s="85">
        <v>42453.654062499998</v>
      </c>
      <c r="AO94" s="89" t="s">
        <v>13573</v>
      </c>
      <c r="AP94" s="83" t="b">
        <v>1</v>
      </c>
      <c r="AQ94" s="83" t="b">
        <v>0</v>
      </c>
      <c r="AR94" s="83" t="b">
        <v>0</v>
      </c>
      <c r="AS94" s="83" t="s">
        <v>7285</v>
      </c>
      <c r="AT94" s="83">
        <v>51</v>
      </c>
      <c r="AU94" s="83"/>
      <c r="AV94" s="83" t="b">
        <v>0</v>
      </c>
      <c r="AW94" s="83" t="s">
        <v>17559</v>
      </c>
      <c r="AX94" s="89" t="s">
        <v>17651</v>
      </c>
      <c r="AY94" s="83" t="s">
        <v>65</v>
      </c>
      <c r="AZ94" s="2"/>
      <c r="BA94" s="3"/>
      <c r="BB94" s="3"/>
      <c r="BC94" s="3"/>
      <c r="BD94" s="3"/>
    </row>
    <row r="95" spans="1:56" x14ac:dyDescent="0.25">
      <c r="A95" s="69" t="s">
        <v>267</v>
      </c>
      <c r="B95" s="70"/>
      <c r="C95" s="70"/>
      <c r="D95" s="71"/>
      <c r="E95" s="73"/>
      <c r="F95" s="109" t="s">
        <v>15781</v>
      </c>
      <c r="G95" s="70"/>
      <c r="H95" s="74"/>
      <c r="I95" s="75"/>
      <c r="J95" s="75"/>
      <c r="K95" s="74" t="s">
        <v>19559</v>
      </c>
      <c r="L95" s="78"/>
      <c r="M95" s="79"/>
      <c r="N95" s="79"/>
      <c r="O95" s="80"/>
      <c r="P95" s="81"/>
      <c r="Q95" s="81"/>
      <c r="R95" s="92"/>
      <c r="S95" s="92"/>
      <c r="T95" s="92"/>
      <c r="U95" s="92"/>
      <c r="V95" s="52"/>
      <c r="W95" s="52"/>
      <c r="X95" s="52"/>
      <c r="Y95" s="52"/>
      <c r="Z95" s="51"/>
      <c r="AA95" s="76"/>
      <c r="AB95" s="76"/>
      <c r="AC95" s="77"/>
      <c r="AD95" s="83" t="s">
        <v>8079</v>
      </c>
      <c r="AE95" s="83">
        <v>4</v>
      </c>
      <c r="AF95" s="83">
        <v>912</v>
      </c>
      <c r="AG95" s="83">
        <v>358209</v>
      </c>
      <c r="AH95" s="83">
        <v>1</v>
      </c>
      <c r="AI95" s="83"/>
      <c r="AJ95" s="83" t="s">
        <v>9927</v>
      </c>
      <c r="AK95" s="83" t="s">
        <v>11592</v>
      </c>
      <c r="AL95" s="89" t="s">
        <v>12509</v>
      </c>
      <c r="AM95" s="83"/>
      <c r="AN95" s="85">
        <v>40974.525335648148</v>
      </c>
      <c r="AO95" s="83"/>
      <c r="AP95" s="83" t="b">
        <v>1</v>
      </c>
      <c r="AQ95" s="83" t="b">
        <v>0</v>
      </c>
      <c r="AR95" s="83" t="b">
        <v>0</v>
      </c>
      <c r="AS95" s="83" t="s">
        <v>7283</v>
      </c>
      <c r="AT95" s="83">
        <v>152</v>
      </c>
      <c r="AU95" s="89" t="s">
        <v>15033</v>
      </c>
      <c r="AV95" s="83" t="b">
        <v>0</v>
      </c>
      <c r="AW95" s="83" t="s">
        <v>17559</v>
      </c>
      <c r="AX95" s="89" t="s">
        <v>17652</v>
      </c>
      <c r="AY95" s="83" t="s">
        <v>66</v>
      </c>
      <c r="AZ95" s="2"/>
      <c r="BA95" s="3"/>
      <c r="BB95" s="3"/>
      <c r="BC95" s="3"/>
      <c r="BD95" s="3"/>
    </row>
    <row r="96" spans="1:56" x14ac:dyDescent="0.25">
      <c r="A96" s="69" t="s">
        <v>268</v>
      </c>
      <c r="B96" s="70"/>
      <c r="C96" s="70"/>
      <c r="D96" s="71"/>
      <c r="E96" s="73"/>
      <c r="F96" s="109" t="s">
        <v>15782</v>
      </c>
      <c r="G96" s="70"/>
      <c r="H96" s="74"/>
      <c r="I96" s="75"/>
      <c r="J96" s="75"/>
      <c r="K96" s="74" t="s">
        <v>19560</v>
      </c>
      <c r="L96" s="78"/>
      <c r="M96" s="79"/>
      <c r="N96" s="79"/>
      <c r="O96" s="80"/>
      <c r="P96" s="81"/>
      <c r="Q96" s="81"/>
      <c r="R96" s="92"/>
      <c r="S96" s="92"/>
      <c r="T96" s="92"/>
      <c r="U96" s="92"/>
      <c r="V96" s="52"/>
      <c r="W96" s="52"/>
      <c r="X96" s="52"/>
      <c r="Y96" s="52"/>
      <c r="Z96" s="51"/>
      <c r="AA96" s="76"/>
      <c r="AB96" s="76"/>
      <c r="AC96" s="77"/>
      <c r="AD96" s="83" t="s">
        <v>8080</v>
      </c>
      <c r="AE96" s="83">
        <v>553</v>
      </c>
      <c r="AF96" s="83">
        <v>647</v>
      </c>
      <c r="AG96" s="83">
        <v>3600</v>
      </c>
      <c r="AH96" s="83">
        <v>8</v>
      </c>
      <c r="AI96" s="83">
        <v>0</v>
      </c>
      <c r="AJ96" s="83" t="s">
        <v>9928</v>
      </c>
      <c r="AK96" s="83" t="s">
        <v>11593</v>
      </c>
      <c r="AL96" s="89" t="s">
        <v>12510</v>
      </c>
      <c r="AM96" s="83" t="s">
        <v>7947</v>
      </c>
      <c r="AN96" s="85">
        <v>40819.41337962963</v>
      </c>
      <c r="AO96" s="89" t="s">
        <v>13574</v>
      </c>
      <c r="AP96" s="83" t="b">
        <v>0</v>
      </c>
      <c r="AQ96" s="83" t="b">
        <v>0</v>
      </c>
      <c r="AR96" s="83" t="b">
        <v>0</v>
      </c>
      <c r="AS96" s="83" t="s">
        <v>7283</v>
      </c>
      <c r="AT96" s="83">
        <v>15</v>
      </c>
      <c r="AU96" s="89" t="s">
        <v>15079</v>
      </c>
      <c r="AV96" s="83" t="b">
        <v>1</v>
      </c>
      <c r="AW96" s="83" t="s">
        <v>17559</v>
      </c>
      <c r="AX96" s="89" t="s">
        <v>17653</v>
      </c>
      <c r="AY96" s="83" t="s">
        <v>66</v>
      </c>
      <c r="AZ96" s="2"/>
      <c r="BA96" s="3"/>
      <c r="BB96" s="3"/>
      <c r="BC96" s="3"/>
      <c r="BD96" s="3"/>
    </row>
    <row r="97" spans="1:56" x14ac:dyDescent="0.25">
      <c r="A97" s="69" t="s">
        <v>269</v>
      </c>
      <c r="B97" s="70"/>
      <c r="C97" s="70"/>
      <c r="D97" s="71"/>
      <c r="E97" s="73"/>
      <c r="F97" s="109" t="s">
        <v>15783</v>
      </c>
      <c r="G97" s="70"/>
      <c r="H97" s="74"/>
      <c r="I97" s="75"/>
      <c r="J97" s="75"/>
      <c r="K97" s="74" t="s">
        <v>19561</v>
      </c>
      <c r="L97" s="78"/>
      <c r="M97" s="79"/>
      <c r="N97" s="79"/>
      <c r="O97" s="80"/>
      <c r="P97" s="81"/>
      <c r="Q97" s="81"/>
      <c r="R97" s="92"/>
      <c r="S97" s="92"/>
      <c r="T97" s="92"/>
      <c r="U97" s="92"/>
      <c r="V97" s="52"/>
      <c r="W97" s="52"/>
      <c r="X97" s="52"/>
      <c r="Y97" s="52"/>
      <c r="Z97" s="51"/>
      <c r="AA97" s="76"/>
      <c r="AB97" s="76"/>
      <c r="AC97" s="77"/>
      <c r="AD97" s="83" t="s">
        <v>8081</v>
      </c>
      <c r="AE97" s="83">
        <v>1177</v>
      </c>
      <c r="AF97" s="83">
        <v>809</v>
      </c>
      <c r="AG97" s="83">
        <v>104643</v>
      </c>
      <c r="AH97" s="83">
        <v>10</v>
      </c>
      <c r="AI97" s="83">
        <v>-10800</v>
      </c>
      <c r="AJ97" s="83" t="s">
        <v>9929</v>
      </c>
      <c r="AK97" s="83" t="s">
        <v>11594</v>
      </c>
      <c r="AL97" s="89" t="s">
        <v>12511</v>
      </c>
      <c r="AM97" s="83" t="s">
        <v>11547</v>
      </c>
      <c r="AN97" s="85">
        <v>42414.258333333331</v>
      </c>
      <c r="AO97" s="89" t="s">
        <v>13575</v>
      </c>
      <c r="AP97" s="83" t="b">
        <v>1</v>
      </c>
      <c r="AQ97" s="83" t="b">
        <v>0</v>
      </c>
      <c r="AR97" s="83" t="b">
        <v>0</v>
      </c>
      <c r="AS97" s="83" t="s">
        <v>7285</v>
      </c>
      <c r="AT97" s="83">
        <v>30</v>
      </c>
      <c r="AU97" s="83"/>
      <c r="AV97" s="83" t="b">
        <v>0</v>
      </c>
      <c r="AW97" s="83" t="s">
        <v>17559</v>
      </c>
      <c r="AX97" s="89" t="s">
        <v>17654</v>
      </c>
      <c r="AY97" s="83" t="s">
        <v>66</v>
      </c>
      <c r="AZ97" s="2"/>
      <c r="BA97" s="3"/>
      <c r="BB97" s="3"/>
      <c r="BC97" s="3"/>
      <c r="BD97" s="3"/>
    </row>
    <row r="98" spans="1:56" x14ac:dyDescent="0.25">
      <c r="A98" s="69" t="s">
        <v>270</v>
      </c>
      <c r="B98" s="70"/>
      <c r="C98" s="70"/>
      <c r="D98" s="71"/>
      <c r="E98" s="73"/>
      <c r="F98" s="109" t="s">
        <v>15784</v>
      </c>
      <c r="G98" s="70"/>
      <c r="H98" s="74"/>
      <c r="I98" s="75"/>
      <c r="J98" s="75"/>
      <c r="K98" s="74" t="s">
        <v>19562</v>
      </c>
      <c r="L98" s="78"/>
      <c r="M98" s="79"/>
      <c r="N98" s="79"/>
      <c r="O98" s="80"/>
      <c r="P98" s="81"/>
      <c r="Q98" s="81"/>
      <c r="R98" s="92"/>
      <c r="S98" s="92"/>
      <c r="T98" s="92"/>
      <c r="U98" s="92"/>
      <c r="V98" s="52"/>
      <c r="W98" s="52"/>
      <c r="X98" s="52"/>
      <c r="Y98" s="52"/>
      <c r="Z98" s="51"/>
      <c r="AA98" s="76"/>
      <c r="AB98" s="76"/>
      <c r="AC98" s="77"/>
      <c r="AD98" s="83" t="s">
        <v>8082</v>
      </c>
      <c r="AE98" s="83">
        <v>18</v>
      </c>
      <c r="AF98" s="83">
        <v>843</v>
      </c>
      <c r="AG98" s="83">
        <v>169472</v>
      </c>
      <c r="AH98" s="83">
        <v>7</v>
      </c>
      <c r="AI98" s="83">
        <v>0</v>
      </c>
      <c r="AJ98" s="83" t="s">
        <v>9930</v>
      </c>
      <c r="AK98" s="83" t="s">
        <v>11595</v>
      </c>
      <c r="AL98" s="89" t="s">
        <v>12512</v>
      </c>
      <c r="AM98" s="83" t="s">
        <v>7947</v>
      </c>
      <c r="AN98" s="85">
        <v>40420.464247685188</v>
      </c>
      <c r="AO98" s="89" t="s">
        <v>13576</v>
      </c>
      <c r="AP98" s="83" t="b">
        <v>0</v>
      </c>
      <c r="AQ98" s="83" t="b">
        <v>0</v>
      </c>
      <c r="AR98" s="83" t="b">
        <v>0</v>
      </c>
      <c r="AS98" s="83" t="s">
        <v>7283</v>
      </c>
      <c r="AT98" s="83">
        <v>75</v>
      </c>
      <c r="AU98" s="89" t="s">
        <v>15080</v>
      </c>
      <c r="AV98" s="83" t="b">
        <v>0</v>
      </c>
      <c r="AW98" s="83" t="s">
        <v>17559</v>
      </c>
      <c r="AX98" s="89" t="s">
        <v>17655</v>
      </c>
      <c r="AY98" s="83" t="s">
        <v>66</v>
      </c>
      <c r="AZ98" s="2"/>
      <c r="BA98" s="3"/>
      <c r="BB98" s="3"/>
      <c r="BC98" s="3"/>
      <c r="BD98" s="3"/>
    </row>
    <row r="99" spans="1:56" x14ac:dyDescent="0.25">
      <c r="A99" s="69" t="s">
        <v>271</v>
      </c>
      <c r="B99" s="70"/>
      <c r="C99" s="70"/>
      <c r="D99" s="71"/>
      <c r="E99" s="73"/>
      <c r="F99" s="109" t="s">
        <v>15741</v>
      </c>
      <c r="G99" s="70"/>
      <c r="H99" s="74"/>
      <c r="I99" s="75"/>
      <c r="J99" s="75"/>
      <c r="K99" s="74" t="s">
        <v>19563</v>
      </c>
      <c r="L99" s="78"/>
      <c r="M99" s="79"/>
      <c r="N99" s="79"/>
      <c r="O99" s="80"/>
      <c r="P99" s="81"/>
      <c r="Q99" s="81"/>
      <c r="R99" s="92"/>
      <c r="S99" s="92"/>
      <c r="T99" s="92"/>
      <c r="U99" s="92"/>
      <c r="V99" s="52"/>
      <c r="W99" s="52"/>
      <c r="X99" s="52"/>
      <c r="Y99" s="52"/>
      <c r="Z99" s="51"/>
      <c r="AA99" s="76"/>
      <c r="AB99" s="76"/>
      <c r="AC99" s="77"/>
      <c r="AD99" s="83" t="s">
        <v>8083</v>
      </c>
      <c r="AE99" s="83">
        <v>235</v>
      </c>
      <c r="AF99" s="83">
        <v>71</v>
      </c>
      <c r="AG99" s="83">
        <v>2217</v>
      </c>
      <c r="AH99" s="83">
        <v>1244</v>
      </c>
      <c r="AI99" s="83">
        <v>0</v>
      </c>
      <c r="AJ99" s="83"/>
      <c r="AK99" s="83"/>
      <c r="AL99" s="83"/>
      <c r="AM99" s="83" t="s">
        <v>7947</v>
      </c>
      <c r="AN99" s="85">
        <v>42529.375150462962</v>
      </c>
      <c r="AO99" s="83"/>
      <c r="AP99" s="83" t="b">
        <v>1</v>
      </c>
      <c r="AQ99" s="83" t="b">
        <v>1</v>
      </c>
      <c r="AR99" s="83" t="b">
        <v>0</v>
      </c>
      <c r="AS99" s="83" t="s">
        <v>7283</v>
      </c>
      <c r="AT99" s="83">
        <v>3</v>
      </c>
      <c r="AU99" s="83"/>
      <c r="AV99" s="83" t="b">
        <v>0</v>
      </c>
      <c r="AW99" s="83" t="s">
        <v>17559</v>
      </c>
      <c r="AX99" s="89" t="s">
        <v>17656</v>
      </c>
      <c r="AY99" s="83" t="s">
        <v>66</v>
      </c>
      <c r="AZ99" s="2"/>
      <c r="BA99" s="3"/>
      <c r="BB99" s="3"/>
      <c r="BC99" s="3"/>
      <c r="BD99" s="3"/>
    </row>
    <row r="100" spans="1:56" x14ac:dyDescent="0.25">
      <c r="A100" s="69" t="s">
        <v>272</v>
      </c>
      <c r="B100" s="70"/>
      <c r="C100" s="70"/>
      <c r="D100" s="71"/>
      <c r="E100" s="73"/>
      <c r="F100" s="109" t="s">
        <v>15785</v>
      </c>
      <c r="G100" s="70"/>
      <c r="H100" s="74"/>
      <c r="I100" s="75"/>
      <c r="J100" s="75"/>
      <c r="K100" s="74" t="s">
        <v>19564</v>
      </c>
      <c r="L100" s="78"/>
      <c r="M100" s="79"/>
      <c r="N100" s="79"/>
      <c r="O100" s="80"/>
      <c r="P100" s="81"/>
      <c r="Q100" s="81"/>
      <c r="R100" s="92"/>
      <c r="S100" s="92"/>
      <c r="T100" s="92"/>
      <c r="U100" s="92"/>
      <c r="V100" s="52"/>
      <c r="W100" s="52"/>
      <c r="X100" s="52"/>
      <c r="Y100" s="52"/>
      <c r="Z100" s="51"/>
      <c r="AA100" s="76"/>
      <c r="AB100" s="76"/>
      <c r="AC100" s="77"/>
      <c r="AD100" s="83" t="s">
        <v>8084</v>
      </c>
      <c r="AE100" s="83">
        <v>36</v>
      </c>
      <c r="AF100" s="83">
        <v>2517</v>
      </c>
      <c r="AG100" s="83">
        <v>438525</v>
      </c>
      <c r="AH100" s="83">
        <v>59</v>
      </c>
      <c r="AI100" s="83">
        <v>3600</v>
      </c>
      <c r="AJ100" s="83" t="s">
        <v>9931</v>
      </c>
      <c r="AK100" s="83" t="s">
        <v>11596</v>
      </c>
      <c r="AL100" s="89" t="s">
        <v>12513</v>
      </c>
      <c r="AM100" s="83" t="s">
        <v>12044</v>
      </c>
      <c r="AN100" s="85">
        <v>40416.703842592593</v>
      </c>
      <c r="AO100" s="89" t="s">
        <v>13577</v>
      </c>
      <c r="AP100" s="83" t="b">
        <v>0</v>
      </c>
      <c r="AQ100" s="83" t="b">
        <v>0</v>
      </c>
      <c r="AR100" s="83" t="b">
        <v>0</v>
      </c>
      <c r="AS100" s="83" t="s">
        <v>7291</v>
      </c>
      <c r="AT100" s="83">
        <v>291</v>
      </c>
      <c r="AU100" s="89" t="s">
        <v>15081</v>
      </c>
      <c r="AV100" s="83" t="b">
        <v>0</v>
      </c>
      <c r="AW100" s="83" t="s">
        <v>17559</v>
      </c>
      <c r="AX100" s="89" t="s">
        <v>17657</v>
      </c>
      <c r="AY100" s="83" t="s">
        <v>66</v>
      </c>
      <c r="AZ100" s="2"/>
      <c r="BA100" s="3"/>
      <c r="BB100" s="3"/>
      <c r="BC100" s="3"/>
      <c r="BD100" s="3"/>
    </row>
    <row r="101" spans="1:56" x14ac:dyDescent="0.25">
      <c r="A101" s="69" t="s">
        <v>273</v>
      </c>
      <c r="B101" s="70"/>
      <c r="C101" s="70"/>
      <c r="D101" s="71"/>
      <c r="E101" s="73"/>
      <c r="F101" s="109" t="s">
        <v>15786</v>
      </c>
      <c r="G101" s="70"/>
      <c r="H101" s="74"/>
      <c r="I101" s="75"/>
      <c r="J101" s="75"/>
      <c r="K101" s="74" t="s">
        <v>19565</v>
      </c>
      <c r="L101" s="78"/>
      <c r="M101" s="79"/>
      <c r="N101" s="79"/>
      <c r="O101" s="80"/>
      <c r="P101" s="81"/>
      <c r="Q101" s="81"/>
      <c r="R101" s="92"/>
      <c r="S101" s="92"/>
      <c r="T101" s="92"/>
      <c r="U101" s="92"/>
      <c r="V101" s="52"/>
      <c r="W101" s="52"/>
      <c r="X101" s="52"/>
      <c r="Y101" s="52"/>
      <c r="Z101" s="51"/>
      <c r="AA101" s="76"/>
      <c r="AB101" s="76"/>
      <c r="AC101" s="77"/>
      <c r="AD101" s="83" t="s">
        <v>8085</v>
      </c>
      <c r="AE101" s="83">
        <v>1029</v>
      </c>
      <c r="AF101" s="83">
        <v>1192</v>
      </c>
      <c r="AG101" s="83">
        <v>30206</v>
      </c>
      <c r="AH101" s="83">
        <v>549</v>
      </c>
      <c r="AI101" s="83">
        <v>0</v>
      </c>
      <c r="AJ101" s="83" t="s">
        <v>9932</v>
      </c>
      <c r="AK101" s="83" t="s">
        <v>11597</v>
      </c>
      <c r="AL101" s="83"/>
      <c r="AM101" s="83" t="s">
        <v>7947</v>
      </c>
      <c r="AN101" s="85">
        <v>40337.918715277781</v>
      </c>
      <c r="AO101" s="89" t="s">
        <v>13578</v>
      </c>
      <c r="AP101" s="83" t="b">
        <v>0</v>
      </c>
      <c r="AQ101" s="83" t="b">
        <v>0</v>
      </c>
      <c r="AR101" s="83" t="b">
        <v>0</v>
      </c>
      <c r="AS101" s="83" t="s">
        <v>7283</v>
      </c>
      <c r="AT101" s="83">
        <v>50</v>
      </c>
      <c r="AU101" s="89" t="s">
        <v>15082</v>
      </c>
      <c r="AV101" s="83" t="b">
        <v>0</v>
      </c>
      <c r="AW101" s="83" t="s">
        <v>17559</v>
      </c>
      <c r="AX101" s="89" t="s">
        <v>17658</v>
      </c>
      <c r="AY101" s="83" t="s">
        <v>66</v>
      </c>
      <c r="AZ101" s="2"/>
      <c r="BA101" s="3"/>
      <c r="BB101" s="3"/>
      <c r="BC101" s="3"/>
      <c r="BD101" s="3"/>
    </row>
    <row r="102" spans="1:56" x14ac:dyDescent="0.25">
      <c r="A102" s="69" t="s">
        <v>274</v>
      </c>
      <c r="B102" s="70"/>
      <c r="C102" s="70"/>
      <c r="D102" s="71"/>
      <c r="E102" s="73"/>
      <c r="F102" s="109" t="s">
        <v>15787</v>
      </c>
      <c r="G102" s="70"/>
      <c r="H102" s="74"/>
      <c r="I102" s="75"/>
      <c r="J102" s="75"/>
      <c r="K102" s="74" t="s">
        <v>19566</v>
      </c>
      <c r="L102" s="78"/>
      <c r="M102" s="79"/>
      <c r="N102" s="79"/>
      <c r="O102" s="80"/>
      <c r="P102" s="81"/>
      <c r="Q102" s="81"/>
      <c r="R102" s="92"/>
      <c r="S102" s="92"/>
      <c r="T102" s="92"/>
      <c r="U102" s="92"/>
      <c r="V102" s="52"/>
      <c r="W102" s="52"/>
      <c r="X102" s="52"/>
      <c r="Y102" s="52"/>
      <c r="Z102" s="51"/>
      <c r="AA102" s="76"/>
      <c r="AB102" s="76"/>
      <c r="AC102" s="77"/>
      <c r="AD102" s="83" t="s">
        <v>8086</v>
      </c>
      <c r="AE102" s="83">
        <v>206</v>
      </c>
      <c r="AF102" s="83">
        <v>156</v>
      </c>
      <c r="AG102" s="83">
        <v>2661</v>
      </c>
      <c r="AH102" s="83">
        <v>34</v>
      </c>
      <c r="AI102" s="83"/>
      <c r="AJ102" s="83" t="s">
        <v>9933</v>
      </c>
      <c r="AK102" s="83" t="s">
        <v>11553</v>
      </c>
      <c r="AL102" s="89" t="s">
        <v>12514</v>
      </c>
      <c r="AM102" s="83"/>
      <c r="AN102" s="85">
        <v>41297.387754629628</v>
      </c>
      <c r="AO102" s="83"/>
      <c r="AP102" s="83" t="b">
        <v>1</v>
      </c>
      <c r="AQ102" s="83" t="b">
        <v>0</v>
      </c>
      <c r="AR102" s="83" t="b">
        <v>0</v>
      </c>
      <c r="AS102" s="83" t="s">
        <v>7283</v>
      </c>
      <c r="AT102" s="83">
        <v>5</v>
      </c>
      <c r="AU102" s="89" t="s">
        <v>15033</v>
      </c>
      <c r="AV102" s="83" t="b">
        <v>0</v>
      </c>
      <c r="AW102" s="83" t="s">
        <v>17559</v>
      </c>
      <c r="AX102" s="89" t="s">
        <v>17659</v>
      </c>
      <c r="AY102" s="83" t="s">
        <v>66</v>
      </c>
      <c r="AZ102" s="2"/>
      <c r="BA102" s="3"/>
      <c r="BB102" s="3"/>
      <c r="BC102" s="3"/>
      <c r="BD102" s="3"/>
    </row>
    <row r="103" spans="1:56" x14ac:dyDescent="0.25">
      <c r="A103" s="69" t="s">
        <v>275</v>
      </c>
      <c r="B103" s="70"/>
      <c r="C103" s="70"/>
      <c r="D103" s="71"/>
      <c r="E103" s="73"/>
      <c r="F103" s="109" t="s">
        <v>15788</v>
      </c>
      <c r="G103" s="70"/>
      <c r="H103" s="74"/>
      <c r="I103" s="75"/>
      <c r="J103" s="75"/>
      <c r="K103" s="74" t="s">
        <v>19567</v>
      </c>
      <c r="L103" s="78"/>
      <c r="M103" s="79"/>
      <c r="N103" s="79"/>
      <c r="O103" s="80"/>
      <c r="P103" s="81"/>
      <c r="Q103" s="81"/>
      <c r="R103" s="92"/>
      <c r="S103" s="92"/>
      <c r="T103" s="92"/>
      <c r="U103" s="92"/>
      <c r="V103" s="52"/>
      <c r="W103" s="52"/>
      <c r="X103" s="52"/>
      <c r="Y103" s="52"/>
      <c r="Z103" s="51"/>
      <c r="AA103" s="76"/>
      <c r="AB103" s="76"/>
      <c r="AC103" s="77"/>
      <c r="AD103" s="83" t="s">
        <v>8087</v>
      </c>
      <c r="AE103" s="83">
        <v>597</v>
      </c>
      <c r="AF103" s="83">
        <v>2335</v>
      </c>
      <c r="AG103" s="83">
        <v>75814</v>
      </c>
      <c r="AH103" s="83">
        <v>59245</v>
      </c>
      <c r="AI103" s="83">
        <v>3600</v>
      </c>
      <c r="AJ103" s="83" t="s">
        <v>9934</v>
      </c>
      <c r="AK103" s="83" t="s">
        <v>11598</v>
      </c>
      <c r="AL103" s="89" t="s">
        <v>12515</v>
      </c>
      <c r="AM103" s="83" t="s">
        <v>7933</v>
      </c>
      <c r="AN103" s="85">
        <v>40734.2346875</v>
      </c>
      <c r="AO103" s="89" t="s">
        <v>13579</v>
      </c>
      <c r="AP103" s="83" t="b">
        <v>0</v>
      </c>
      <c r="AQ103" s="83" t="b">
        <v>0</v>
      </c>
      <c r="AR103" s="83" t="b">
        <v>1</v>
      </c>
      <c r="AS103" s="83" t="s">
        <v>7285</v>
      </c>
      <c r="AT103" s="83">
        <v>871</v>
      </c>
      <c r="AU103" s="89" t="s">
        <v>15083</v>
      </c>
      <c r="AV103" s="83" t="b">
        <v>0</v>
      </c>
      <c r="AW103" s="83" t="s">
        <v>17559</v>
      </c>
      <c r="AX103" s="89" t="s">
        <v>17660</v>
      </c>
      <c r="AY103" s="83" t="s">
        <v>66</v>
      </c>
      <c r="AZ103" s="2"/>
      <c r="BA103" s="3"/>
      <c r="BB103" s="3"/>
      <c r="BC103" s="3"/>
      <c r="BD103" s="3"/>
    </row>
    <row r="104" spans="1:56" x14ac:dyDescent="0.25">
      <c r="A104" s="69" t="s">
        <v>1584</v>
      </c>
      <c r="B104" s="70"/>
      <c r="C104" s="70"/>
      <c r="D104" s="71"/>
      <c r="E104" s="73"/>
      <c r="F104" s="109" t="s">
        <v>15789</v>
      </c>
      <c r="G104" s="70"/>
      <c r="H104" s="74"/>
      <c r="I104" s="75"/>
      <c r="J104" s="75"/>
      <c r="K104" s="74" t="s">
        <v>19568</v>
      </c>
      <c r="L104" s="78"/>
      <c r="M104" s="79"/>
      <c r="N104" s="79"/>
      <c r="O104" s="80"/>
      <c r="P104" s="81"/>
      <c r="Q104" s="81"/>
      <c r="R104" s="92"/>
      <c r="S104" s="92"/>
      <c r="T104" s="92"/>
      <c r="U104" s="92"/>
      <c r="V104" s="52"/>
      <c r="W104" s="52"/>
      <c r="X104" s="52"/>
      <c r="Y104" s="52"/>
      <c r="Z104" s="51"/>
      <c r="AA104" s="76"/>
      <c r="AB104" s="76"/>
      <c r="AC104" s="77"/>
      <c r="AD104" s="83" t="s">
        <v>8088</v>
      </c>
      <c r="AE104" s="83">
        <v>237</v>
      </c>
      <c r="AF104" s="83">
        <v>7566479</v>
      </c>
      <c r="AG104" s="83">
        <v>11127</v>
      </c>
      <c r="AH104" s="83">
        <v>274</v>
      </c>
      <c r="AI104" s="83">
        <v>0</v>
      </c>
      <c r="AJ104" s="83" t="s">
        <v>9935</v>
      </c>
      <c r="AK104" s="83" t="s">
        <v>7909</v>
      </c>
      <c r="AL104" s="89" t="s">
        <v>12516</v>
      </c>
      <c r="AM104" s="83" t="s">
        <v>7947</v>
      </c>
      <c r="AN104" s="85">
        <v>39979.923391203702</v>
      </c>
      <c r="AO104" s="89" t="s">
        <v>13580</v>
      </c>
      <c r="AP104" s="83" t="b">
        <v>0</v>
      </c>
      <c r="AQ104" s="83" t="b">
        <v>0</v>
      </c>
      <c r="AR104" s="83" t="b">
        <v>1</v>
      </c>
      <c r="AS104" s="83" t="s">
        <v>7283</v>
      </c>
      <c r="AT104" s="83">
        <v>12384</v>
      </c>
      <c r="AU104" s="89" t="s">
        <v>15084</v>
      </c>
      <c r="AV104" s="83" t="b">
        <v>1</v>
      </c>
      <c r="AW104" s="83" t="s">
        <v>17559</v>
      </c>
      <c r="AX104" s="89" t="s">
        <v>17661</v>
      </c>
      <c r="AY104" s="83" t="s">
        <v>65</v>
      </c>
      <c r="AZ104" s="2"/>
      <c r="BA104" s="3"/>
      <c r="BB104" s="3"/>
      <c r="BC104" s="3"/>
      <c r="BD104" s="3"/>
    </row>
    <row r="105" spans="1:56" x14ac:dyDescent="0.25">
      <c r="A105" s="69" t="s">
        <v>1585</v>
      </c>
      <c r="B105" s="70"/>
      <c r="C105" s="70"/>
      <c r="D105" s="71"/>
      <c r="E105" s="73"/>
      <c r="F105" s="109" t="s">
        <v>15790</v>
      </c>
      <c r="G105" s="70"/>
      <c r="H105" s="74"/>
      <c r="I105" s="75"/>
      <c r="J105" s="75"/>
      <c r="K105" s="74" t="s">
        <v>19569</v>
      </c>
      <c r="L105" s="78"/>
      <c r="M105" s="79"/>
      <c r="N105" s="79"/>
      <c r="O105" s="80"/>
      <c r="P105" s="81"/>
      <c r="Q105" s="81"/>
      <c r="R105" s="92"/>
      <c r="S105" s="92"/>
      <c r="T105" s="92"/>
      <c r="U105" s="92"/>
      <c r="V105" s="52"/>
      <c r="W105" s="52"/>
      <c r="X105" s="52"/>
      <c r="Y105" s="52"/>
      <c r="Z105" s="51"/>
      <c r="AA105" s="76"/>
      <c r="AB105" s="76"/>
      <c r="AC105" s="77"/>
      <c r="AD105" s="83" t="s">
        <v>8089</v>
      </c>
      <c r="AE105" s="83">
        <v>1816</v>
      </c>
      <c r="AF105" s="83">
        <v>11465</v>
      </c>
      <c r="AG105" s="83">
        <v>35232</v>
      </c>
      <c r="AH105" s="83">
        <v>3718</v>
      </c>
      <c r="AI105" s="83">
        <v>3600</v>
      </c>
      <c r="AJ105" s="83" t="s">
        <v>9936</v>
      </c>
      <c r="AK105" s="83" t="s">
        <v>11599</v>
      </c>
      <c r="AL105" s="89" t="s">
        <v>12517</v>
      </c>
      <c r="AM105" s="83" t="s">
        <v>7933</v>
      </c>
      <c r="AN105" s="85">
        <v>41659.398298611108</v>
      </c>
      <c r="AO105" s="89" t="s">
        <v>13581</v>
      </c>
      <c r="AP105" s="83" t="b">
        <v>0</v>
      </c>
      <c r="AQ105" s="83" t="b">
        <v>0</v>
      </c>
      <c r="AR105" s="83" t="b">
        <v>1</v>
      </c>
      <c r="AS105" s="83" t="s">
        <v>7285</v>
      </c>
      <c r="AT105" s="83">
        <v>528</v>
      </c>
      <c r="AU105" s="89" t="s">
        <v>15085</v>
      </c>
      <c r="AV105" s="83" t="b">
        <v>1</v>
      </c>
      <c r="AW105" s="83" t="s">
        <v>17559</v>
      </c>
      <c r="AX105" s="89" t="s">
        <v>17662</v>
      </c>
      <c r="AY105" s="83" t="s">
        <v>65</v>
      </c>
      <c r="AZ105" s="2"/>
      <c r="BA105" s="3"/>
      <c r="BB105" s="3"/>
      <c r="BC105" s="3"/>
      <c r="BD105" s="3"/>
    </row>
    <row r="106" spans="1:56" x14ac:dyDescent="0.25">
      <c r="A106" s="69" t="s">
        <v>276</v>
      </c>
      <c r="B106" s="70"/>
      <c r="C106" s="70"/>
      <c r="D106" s="71"/>
      <c r="E106" s="73"/>
      <c r="F106" s="109" t="s">
        <v>15791</v>
      </c>
      <c r="G106" s="70"/>
      <c r="H106" s="74"/>
      <c r="I106" s="75"/>
      <c r="J106" s="75"/>
      <c r="K106" s="74" t="s">
        <v>19570</v>
      </c>
      <c r="L106" s="78"/>
      <c r="M106" s="79"/>
      <c r="N106" s="79"/>
      <c r="O106" s="80"/>
      <c r="P106" s="81"/>
      <c r="Q106" s="81"/>
      <c r="R106" s="92"/>
      <c r="S106" s="92"/>
      <c r="T106" s="92"/>
      <c r="U106" s="92"/>
      <c r="V106" s="52"/>
      <c r="W106" s="52"/>
      <c r="X106" s="52"/>
      <c r="Y106" s="52"/>
      <c r="Z106" s="51"/>
      <c r="AA106" s="76"/>
      <c r="AB106" s="76"/>
      <c r="AC106" s="77"/>
      <c r="AD106" s="83" t="s">
        <v>8090</v>
      </c>
      <c r="AE106" s="83">
        <v>506</v>
      </c>
      <c r="AF106" s="83">
        <v>1463</v>
      </c>
      <c r="AG106" s="83">
        <v>131</v>
      </c>
      <c r="AH106" s="83">
        <v>512</v>
      </c>
      <c r="AI106" s="83">
        <v>3600</v>
      </c>
      <c r="AJ106" s="83" t="s">
        <v>9937</v>
      </c>
      <c r="AK106" s="83" t="s">
        <v>7881</v>
      </c>
      <c r="AL106" s="89" t="s">
        <v>12518</v>
      </c>
      <c r="AM106" s="83" t="s">
        <v>13430</v>
      </c>
      <c r="AN106" s="85">
        <v>40465.584201388891</v>
      </c>
      <c r="AO106" s="89" t="s">
        <v>13582</v>
      </c>
      <c r="AP106" s="83" t="b">
        <v>0</v>
      </c>
      <c r="AQ106" s="83" t="b">
        <v>0</v>
      </c>
      <c r="AR106" s="83" t="b">
        <v>0</v>
      </c>
      <c r="AS106" s="83" t="s">
        <v>7283</v>
      </c>
      <c r="AT106" s="83">
        <v>70</v>
      </c>
      <c r="AU106" s="89" t="s">
        <v>15086</v>
      </c>
      <c r="AV106" s="83" t="b">
        <v>0</v>
      </c>
      <c r="AW106" s="83" t="s">
        <v>17559</v>
      </c>
      <c r="AX106" s="89" t="s">
        <v>17663</v>
      </c>
      <c r="AY106" s="83" t="s">
        <v>66</v>
      </c>
      <c r="AZ106" s="2"/>
      <c r="BA106" s="3"/>
      <c r="BB106" s="3"/>
      <c r="BC106" s="3"/>
      <c r="BD106" s="3"/>
    </row>
    <row r="107" spans="1:56" x14ac:dyDescent="0.25">
      <c r="A107" s="69" t="s">
        <v>864</v>
      </c>
      <c r="B107" s="70"/>
      <c r="C107" s="70"/>
      <c r="D107" s="71"/>
      <c r="E107" s="73"/>
      <c r="F107" s="109" t="s">
        <v>15792</v>
      </c>
      <c r="G107" s="70"/>
      <c r="H107" s="74"/>
      <c r="I107" s="75"/>
      <c r="J107" s="75"/>
      <c r="K107" s="74" t="s">
        <v>31141</v>
      </c>
      <c r="L107" s="78"/>
      <c r="M107" s="79"/>
      <c r="N107" s="79"/>
      <c r="O107" s="80"/>
      <c r="P107" s="81"/>
      <c r="Q107" s="81"/>
      <c r="R107" s="92"/>
      <c r="S107" s="92"/>
      <c r="T107" s="92"/>
      <c r="U107" s="92"/>
      <c r="V107" s="52"/>
      <c r="W107" s="52"/>
      <c r="X107" s="52"/>
      <c r="Y107" s="52"/>
      <c r="Z107" s="51"/>
      <c r="AA107" s="76"/>
      <c r="AB107" s="76"/>
      <c r="AC107" s="77"/>
      <c r="AD107" s="83" t="s">
        <v>8091</v>
      </c>
      <c r="AE107" s="83">
        <v>2</v>
      </c>
      <c r="AF107" s="83">
        <v>9568</v>
      </c>
      <c r="AG107" s="83">
        <v>220</v>
      </c>
      <c r="AH107" s="83">
        <v>0</v>
      </c>
      <c r="AI107" s="83"/>
      <c r="AJ107" s="83" t="s">
        <v>9938</v>
      </c>
      <c r="AK107" s="83" t="s">
        <v>11600</v>
      </c>
      <c r="AL107" s="89" t="s">
        <v>12519</v>
      </c>
      <c r="AM107" s="83"/>
      <c r="AN107" s="85">
        <v>42697.641689814816</v>
      </c>
      <c r="AO107" s="89" t="s">
        <v>13583</v>
      </c>
      <c r="AP107" s="83" t="b">
        <v>1</v>
      </c>
      <c r="AQ107" s="83" t="b">
        <v>0</v>
      </c>
      <c r="AR107" s="83" t="b">
        <v>0</v>
      </c>
      <c r="AS107" s="83" t="s">
        <v>7283</v>
      </c>
      <c r="AT107" s="83">
        <v>64</v>
      </c>
      <c r="AU107" s="83"/>
      <c r="AV107" s="83" t="b">
        <v>0</v>
      </c>
      <c r="AW107" s="83" t="s">
        <v>17559</v>
      </c>
      <c r="AX107" s="89" t="s">
        <v>17664</v>
      </c>
      <c r="AY107" s="83" t="s">
        <v>65</v>
      </c>
      <c r="AZ107" s="2"/>
      <c r="BA107" s="3"/>
      <c r="BB107" s="3"/>
      <c r="BC107" s="3"/>
      <c r="BD107" s="3"/>
    </row>
    <row r="108" spans="1:56" x14ac:dyDescent="0.25">
      <c r="A108" s="69" t="s">
        <v>277</v>
      </c>
      <c r="B108" s="70"/>
      <c r="C108" s="70"/>
      <c r="D108" s="71"/>
      <c r="E108" s="73"/>
      <c r="F108" s="109" t="s">
        <v>15793</v>
      </c>
      <c r="G108" s="70"/>
      <c r="H108" s="74"/>
      <c r="I108" s="75"/>
      <c r="J108" s="75"/>
      <c r="K108" s="74" t="s">
        <v>19571</v>
      </c>
      <c r="L108" s="78"/>
      <c r="M108" s="79"/>
      <c r="N108" s="79"/>
      <c r="O108" s="80"/>
      <c r="P108" s="81"/>
      <c r="Q108" s="81"/>
      <c r="R108" s="92"/>
      <c r="S108" s="92"/>
      <c r="T108" s="92"/>
      <c r="U108" s="92"/>
      <c r="V108" s="52"/>
      <c r="W108" s="52"/>
      <c r="X108" s="52"/>
      <c r="Y108" s="52"/>
      <c r="Z108" s="51"/>
      <c r="AA108" s="76"/>
      <c r="AB108" s="76"/>
      <c r="AC108" s="77"/>
      <c r="AD108" s="83" t="s">
        <v>8092</v>
      </c>
      <c r="AE108" s="83">
        <v>1004</v>
      </c>
      <c r="AF108" s="83">
        <v>11287</v>
      </c>
      <c r="AG108" s="83">
        <v>58576</v>
      </c>
      <c r="AH108" s="83">
        <v>2101</v>
      </c>
      <c r="AI108" s="83">
        <v>3600</v>
      </c>
      <c r="AJ108" s="83" t="s">
        <v>9939</v>
      </c>
      <c r="AK108" s="83" t="s">
        <v>7933</v>
      </c>
      <c r="AL108" s="89" t="s">
        <v>12520</v>
      </c>
      <c r="AM108" s="83" t="s">
        <v>7933</v>
      </c>
      <c r="AN108" s="85">
        <v>39540.397291666668</v>
      </c>
      <c r="AO108" s="89" t="s">
        <v>13584</v>
      </c>
      <c r="AP108" s="83" t="b">
        <v>0</v>
      </c>
      <c r="AQ108" s="83" t="b">
        <v>0</v>
      </c>
      <c r="AR108" s="83" t="b">
        <v>0</v>
      </c>
      <c r="AS108" s="83" t="s">
        <v>7285</v>
      </c>
      <c r="AT108" s="83">
        <v>584</v>
      </c>
      <c r="AU108" s="89" t="s">
        <v>15087</v>
      </c>
      <c r="AV108" s="83" t="b">
        <v>0</v>
      </c>
      <c r="AW108" s="83" t="s">
        <v>17559</v>
      </c>
      <c r="AX108" s="89" t="s">
        <v>17665</v>
      </c>
      <c r="AY108" s="83" t="s">
        <v>66</v>
      </c>
      <c r="AZ108" s="2"/>
      <c r="BA108" s="3"/>
      <c r="BB108" s="3"/>
      <c r="BC108" s="3"/>
      <c r="BD108" s="3"/>
    </row>
    <row r="109" spans="1:56" x14ac:dyDescent="0.25">
      <c r="A109" s="69" t="s">
        <v>889</v>
      </c>
      <c r="B109" s="70"/>
      <c r="C109" s="70"/>
      <c r="D109" s="71"/>
      <c r="E109" s="73"/>
      <c r="F109" s="109" t="s">
        <v>15794</v>
      </c>
      <c r="G109" s="70"/>
      <c r="H109" s="74"/>
      <c r="I109" s="75"/>
      <c r="J109" s="75"/>
      <c r="K109" s="74" t="s">
        <v>31142</v>
      </c>
      <c r="L109" s="78"/>
      <c r="M109" s="79"/>
      <c r="N109" s="79"/>
      <c r="O109" s="80"/>
      <c r="P109" s="81"/>
      <c r="Q109" s="81"/>
      <c r="R109" s="92"/>
      <c r="S109" s="92"/>
      <c r="T109" s="92"/>
      <c r="U109" s="92"/>
      <c r="V109" s="52"/>
      <c r="W109" s="52"/>
      <c r="X109" s="52"/>
      <c r="Y109" s="52"/>
      <c r="Z109" s="51"/>
      <c r="AA109" s="76"/>
      <c r="AB109" s="76"/>
      <c r="AC109" s="77"/>
      <c r="AD109" s="83" t="s">
        <v>889</v>
      </c>
      <c r="AE109" s="83">
        <v>207</v>
      </c>
      <c r="AF109" s="83">
        <v>662379</v>
      </c>
      <c r="AG109" s="83">
        <v>126804</v>
      </c>
      <c r="AH109" s="83">
        <v>533</v>
      </c>
      <c r="AI109" s="83">
        <v>3600</v>
      </c>
      <c r="AJ109" s="83" t="s">
        <v>9940</v>
      </c>
      <c r="AK109" s="83" t="s">
        <v>11601</v>
      </c>
      <c r="AL109" s="89" t="s">
        <v>12521</v>
      </c>
      <c r="AM109" s="83" t="s">
        <v>7933</v>
      </c>
      <c r="AN109" s="85">
        <v>39597.382604166669</v>
      </c>
      <c r="AO109" s="89" t="s">
        <v>13585</v>
      </c>
      <c r="AP109" s="83" t="b">
        <v>0</v>
      </c>
      <c r="AQ109" s="83" t="b">
        <v>0</v>
      </c>
      <c r="AR109" s="83" t="b">
        <v>0</v>
      </c>
      <c r="AS109" s="83" t="s">
        <v>7285</v>
      </c>
      <c r="AT109" s="83">
        <v>9382</v>
      </c>
      <c r="AU109" s="89" t="s">
        <v>15088</v>
      </c>
      <c r="AV109" s="83" t="b">
        <v>1</v>
      </c>
      <c r="AW109" s="83" t="s">
        <v>17559</v>
      </c>
      <c r="AX109" s="89" t="s">
        <v>17666</v>
      </c>
      <c r="AY109" s="83" t="s">
        <v>65</v>
      </c>
      <c r="AZ109" s="2"/>
      <c r="BA109" s="3"/>
      <c r="BB109" s="3"/>
      <c r="BC109" s="3"/>
      <c r="BD109" s="3"/>
    </row>
    <row r="110" spans="1:56" x14ac:dyDescent="0.25">
      <c r="A110" s="69" t="s">
        <v>278</v>
      </c>
      <c r="B110" s="70"/>
      <c r="C110" s="70"/>
      <c r="D110" s="71"/>
      <c r="E110" s="73"/>
      <c r="F110" s="109" t="s">
        <v>15795</v>
      </c>
      <c r="G110" s="70"/>
      <c r="H110" s="74"/>
      <c r="I110" s="75"/>
      <c r="J110" s="75"/>
      <c r="K110" s="74" t="s">
        <v>19572</v>
      </c>
      <c r="L110" s="78"/>
      <c r="M110" s="79"/>
      <c r="N110" s="79"/>
      <c r="O110" s="80"/>
      <c r="P110" s="81"/>
      <c r="Q110" s="81"/>
      <c r="R110" s="92"/>
      <c r="S110" s="92"/>
      <c r="T110" s="92"/>
      <c r="U110" s="92"/>
      <c r="V110" s="52"/>
      <c r="W110" s="52"/>
      <c r="X110" s="52"/>
      <c r="Y110" s="52"/>
      <c r="Z110" s="51"/>
      <c r="AA110" s="76"/>
      <c r="AB110" s="76"/>
      <c r="AC110" s="77"/>
      <c r="AD110" s="83" t="s">
        <v>8093</v>
      </c>
      <c r="AE110" s="83">
        <v>1239</v>
      </c>
      <c r="AF110" s="83">
        <v>1211</v>
      </c>
      <c r="AG110" s="83">
        <v>7320</v>
      </c>
      <c r="AH110" s="83">
        <v>152</v>
      </c>
      <c r="AI110" s="83">
        <v>0</v>
      </c>
      <c r="AJ110" s="83" t="s">
        <v>9941</v>
      </c>
      <c r="AK110" s="83" t="s">
        <v>11602</v>
      </c>
      <c r="AL110" s="89" t="s">
        <v>12522</v>
      </c>
      <c r="AM110" s="83" t="s">
        <v>7947</v>
      </c>
      <c r="AN110" s="85">
        <v>40765.861620370371</v>
      </c>
      <c r="AO110" s="89" t="s">
        <v>13586</v>
      </c>
      <c r="AP110" s="83" t="b">
        <v>0</v>
      </c>
      <c r="AQ110" s="83" t="b">
        <v>0</v>
      </c>
      <c r="AR110" s="83" t="b">
        <v>0</v>
      </c>
      <c r="AS110" s="83" t="s">
        <v>7283</v>
      </c>
      <c r="AT110" s="83">
        <v>47</v>
      </c>
      <c r="AU110" s="89" t="s">
        <v>15089</v>
      </c>
      <c r="AV110" s="83" t="b">
        <v>0</v>
      </c>
      <c r="AW110" s="83" t="s">
        <v>17559</v>
      </c>
      <c r="AX110" s="89" t="s">
        <v>17667</v>
      </c>
      <c r="AY110" s="83" t="s">
        <v>66</v>
      </c>
      <c r="AZ110" s="2"/>
      <c r="BA110" s="3"/>
      <c r="BB110" s="3"/>
      <c r="BC110" s="3"/>
      <c r="BD110" s="3"/>
    </row>
    <row r="111" spans="1:56" x14ac:dyDescent="0.25">
      <c r="A111" s="69" t="s">
        <v>1586</v>
      </c>
      <c r="B111" s="70"/>
      <c r="C111" s="70"/>
      <c r="D111" s="71"/>
      <c r="E111" s="73"/>
      <c r="F111" s="109" t="s">
        <v>15796</v>
      </c>
      <c r="G111" s="70"/>
      <c r="H111" s="74"/>
      <c r="I111" s="75"/>
      <c r="J111" s="75"/>
      <c r="K111" s="74" t="s">
        <v>19573</v>
      </c>
      <c r="L111" s="78"/>
      <c r="M111" s="79"/>
      <c r="N111" s="79"/>
      <c r="O111" s="80"/>
      <c r="P111" s="81"/>
      <c r="Q111" s="81"/>
      <c r="R111" s="92"/>
      <c r="S111" s="92"/>
      <c r="T111" s="92"/>
      <c r="U111" s="92"/>
      <c r="V111" s="52"/>
      <c r="W111" s="52"/>
      <c r="X111" s="52"/>
      <c r="Y111" s="52"/>
      <c r="Z111" s="51"/>
      <c r="AA111" s="76"/>
      <c r="AB111" s="76"/>
      <c r="AC111" s="77"/>
      <c r="AD111" s="83" t="s">
        <v>8094</v>
      </c>
      <c r="AE111" s="83">
        <v>2772</v>
      </c>
      <c r="AF111" s="83">
        <v>8590</v>
      </c>
      <c r="AG111" s="83">
        <v>8898</v>
      </c>
      <c r="AH111" s="83">
        <v>27</v>
      </c>
      <c r="AI111" s="83">
        <v>0</v>
      </c>
      <c r="AJ111" s="83" t="s">
        <v>9942</v>
      </c>
      <c r="AK111" s="83" t="s">
        <v>11603</v>
      </c>
      <c r="AL111" s="89" t="s">
        <v>12523</v>
      </c>
      <c r="AM111" s="83" t="s">
        <v>7947</v>
      </c>
      <c r="AN111" s="85">
        <v>39979.523923611108</v>
      </c>
      <c r="AO111" s="83"/>
      <c r="AP111" s="83" t="b">
        <v>1</v>
      </c>
      <c r="AQ111" s="83" t="b">
        <v>0</v>
      </c>
      <c r="AR111" s="83" t="b">
        <v>0</v>
      </c>
      <c r="AS111" s="83" t="s">
        <v>7283</v>
      </c>
      <c r="AT111" s="83">
        <v>177</v>
      </c>
      <c r="AU111" s="89" t="s">
        <v>15033</v>
      </c>
      <c r="AV111" s="83" t="b">
        <v>0</v>
      </c>
      <c r="AW111" s="83" t="s">
        <v>17559</v>
      </c>
      <c r="AX111" s="89" t="s">
        <v>17668</v>
      </c>
      <c r="AY111" s="83" t="s">
        <v>65</v>
      </c>
      <c r="AZ111" s="2"/>
      <c r="BA111" s="3"/>
      <c r="BB111" s="3"/>
      <c r="BC111" s="3"/>
      <c r="BD111" s="3"/>
    </row>
    <row r="112" spans="1:56" x14ac:dyDescent="0.25">
      <c r="A112" s="69" t="s">
        <v>1587</v>
      </c>
      <c r="B112" s="70"/>
      <c r="C112" s="70"/>
      <c r="D112" s="71"/>
      <c r="E112" s="73"/>
      <c r="F112" s="109" t="s">
        <v>15797</v>
      </c>
      <c r="G112" s="70"/>
      <c r="H112" s="74"/>
      <c r="I112" s="75"/>
      <c r="J112" s="75"/>
      <c r="K112" s="74" t="s">
        <v>19574</v>
      </c>
      <c r="L112" s="78"/>
      <c r="M112" s="79"/>
      <c r="N112" s="79"/>
      <c r="O112" s="80"/>
      <c r="P112" s="81"/>
      <c r="Q112" s="81"/>
      <c r="R112" s="92"/>
      <c r="S112" s="92"/>
      <c r="T112" s="92"/>
      <c r="U112" s="92"/>
      <c r="V112" s="52"/>
      <c r="W112" s="52"/>
      <c r="X112" s="52"/>
      <c r="Y112" s="52"/>
      <c r="Z112" s="51"/>
      <c r="AA112" s="76"/>
      <c r="AB112" s="76"/>
      <c r="AC112" s="77"/>
      <c r="AD112" s="83" t="s">
        <v>8095</v>
      </c>
      <c r="AE112" s="83">
        <v>2306</v>
      </c>
      <c r="AF112" s="83">
        <v>1253</v>
      </c>
      <c r="AG112" s="83">
        <v>13022</v>
      </c>
      <c r="AH112" s="83">
        <v>1786</v>
      </c>
      <c r="AI112" s="83">
        <v>-18000</v>
      </c>
      <c r="AJ112" s="83" t="s">
        <v>9943</v>
      </c>
      <c r="AK112" s="83" t="s">
        <v>11604</v>
      </c>
      <c r="AL112" s="89" t="s">
        <v>12524</v>
      </c>
      <c r="AM112" s="83" t="s">
        <v>13431</v>
      </c>
      <c r="AN112" s="85">
        <v>41106.934791666667</v>
      </c>
      <c r="AO112" s="89" t="s">
        <v>13587</v>
      </c>
      <c r="AP112" s="83" t="b">
        <v>1</v>
      </c>
      <c r="AQ112" s="83" t="b">
        <v>0</v>
      </c>
      <c r="AR112" s="83" t="b">
        <v>1</v>
      </c>
      <c r="AS112" s="83" t="s">
        <v>7283</v>
      </c>
      <c r="AT112" s="83">
        <v>31</v>
      </c>
      <c r="AU112" s="89" t="s">
        <v>15033</v>
      </c>
      <c r="AV112" s="83" t="b">
        <v>0</v>
      </c>
      <c r="AW112" s="83" t="s">
        <v>17559</v>
      </c>
      <c r="AX112" s="89" t="s">
        <v>17669</v>
      </c>
      <c r="AY112" s="83" t="s">
        <v>65</v>
      </c>
      <c r="AZ112" s="2"/>
      <c r="BA112" s="3"/>
      <c r="BB112" s="3"/>
      <c r="BC112" s="3"/>
      <c r="BD112" s="3"/>
    </row>
    <row r="113" spans="1:56" x14ac:dyDescent="0.25">
      <c r="A113" s="69" t="s">
        <v>279</v>
      </c>
      <c r="B113" s="70"/>
      <c r="C113" s="70"/>
      <c r="D113" s="71"/>
      <c r="E113" s="73"/>
      <c r="F113" s="109" t="s">
        <v>15798</v>
      </c>
      <c r="G113" s="70"/>
      <c r="H113" s="74"/>
      <c r="I113" s="75"/>
      <c r="J113" s="75"/>
      <c r="K113" s="74" t="s">
        <v>19575</v>
      </c>
      <c r="L113" s="78"/>
      <c r="M113" s="79"/>
      <c r="N113" s="79"/>
      <c r="O113" s="80"/>
      <c r="P113" s="81"/>
      <c r="Q113" s="81"/>
      <c r="R113" s="92"/>
      <c r="S113" s="92"/>
      <c r="T113" s="92"/>
      <c r="U113" s="92"/>
      <c r="V113" s="52"/>
      <c r="W113" s="52"/>
      <c r="X113" s="52"/>
      <c r="Y113" s="52"/>
      <c r="Z113" s="51"/>
      <c r="AA113" s="76"/>
      <c r="AB113" s="76"/>
      <c r="AC113" s="77"/>
      <c r="AD113" s="83" t="s">
        <v>8096</v>
      </c>
      <c r="AE113" s="83">
        <v>250</v>
      </c>
      <c r="AF113" s="83">
        <v>292</v>
      </c>
      <c r="AG113" s="83">
        <v>1073</v>
      </c>
      <c r="AH113" s="83">
        <v>26</v>
      </c>
      <c r="AI113" s="83"/>
      <c r="AJ113" s="83" t="s">
        <v>9944</v>
      </c>
      <c r="AK113" s="83" t="s">
        <v>11605</v>
      </c>
      <c r="AL113" s="89" t="s">
        <v>12525</v>
      </c>
      <c r="AM113" s="83"/>
      <c r="AN113" s="85">
        <v>41533.607129629629</v>
      </c>
      <c r="AO113" s="83"/>
      <c r="AP113" s="83" t="b">
        <v>0</v>
      </c>
      <c r="AQ113" s="83" t="b">
        <v>0</v>
      </c>
      <c r="AR113" s="83" t="b">
        <v>1</v>
      </c>
      <c r="AS113" s="83" t="s">
        <v>7283</v>
      </c>
      <c r="AT113" s="83">
        <v>8</v>
      </c>
      <c r="AU113" s="89" t="s">
        <v>15033</v>
      </c>
      <c r="AV113" s="83" t="b">
        <v>0</v>
      </c>
      <c r="AW113" s="83" t="s">
        <v>17559</v>
      </c>
      <c r="AX113" s="89" t="s">
        <v>17670</v>
      </c>
      <c r="AY113" s="83" t="s">
        <v>66</v>
      </c>
      <c r="AZ113" s="2"/>
      <c r="BA113" s="3"/>
      <c r="BB113" s="3"/>
      <c r="BC113" s="3"/>
      <c r="BD113" s="3"/>
    </row>
    <row r="114" spans="1:56" x14ac:dyDescent="0.25">
      <c r="A114" s="69" t="s">
        <v>1588</v>
      </c>
      <c r="B114" s="70"/>
      <c r="C114" s="70"/>
      <c r="D114" s="71"/>
      <c r="E114" s="73"/>
      <c r="F114" s="109" t="s">
        <v>15799</v>
      </c>
      <c r="G114" s="70"/>
      <c r="H114" s="74"/>
      <c r="I114" s="75"/>
      <c r="J114" s="75"/>
      <c r="K114" s="74" t="s">
        <v>19576</v>
      </c>
      <c r="L114" s="78"/>
      <c r="M114" s="79"/>
      <c r="N114" s="79"/>
      <c r="O114" s="80"/>
      <c r="P114" s="81"/>
      <c r="Q114" s="81"/>
      <c r="R114" s="92"/>
      <c r="S114" s="92"/>
      <c r="T114" s="92"/>
      <c r="U114" s="92"/>
      <c r="V114" s="52"/>
      <c r="W114" s="52"/>
      <c r="X114" s="52"/>
      <c r="Y114" s="52"/>
      <c r="Z114" s="51"/>
      <c r="AA114" s="76"/>
      <c r="AB114" s="76"/>
      <c r="AC114" s="77"/>
      <c r="AD114" s="83" t="s">
        <v>8097</v>
      </c>
      <c r="AE114" s="83">
        <v>259</v>
      </c>
      <c r="AF114" s="83">
        <v>11317</v>
      </c>
      <c r="AG114" s="83">
        <v>2153</v>
      </c>
      <c r="AH114" s="83">
        <v>720</v>
      </c>
      <c r="AI114" s="83">
        <v>-28800</v>
      </c>
      <c r="AJ114" s="83" t="s">
        <v>9945</v>
      </c>
      <c r="AK114" s="83" t="s">
        <v>7885</v>
      </c>
      <c r="AL114" s="89" t="s">
        <v>12526</v>
      </c>
      <c r="AM114" s="83" t="s">
        <v>13428</v>
      </c>
      <c r="AN114" s="85">
        <v>42556.455381944441</v>
      </c>
      <c r="AO114" s="89" t="s">
        <v>13588</v>
      </c>
      <c r="AP114" s="83" t="b">
        <v>1</v>
      </c>
      <c r="AQ114" s="83" t="b">
        <v>0</v>
      </c>
      <c r="AR114" s="83" t="b">
        <v>0</v>
      </c>
      <c r="AS114" s="83" t="s">
        <v>7283</v>
      </c>
      <c r="AT114" s="83">
        <v>563</v>
      </c>
      <c r="AU114" s="83"/>
      <c r="AV114" s="83" t="b">
        <v>0</v>
      </c>
      <c r="AW114" s="83" t="s">
        <v>17559</v>
      </c>
      <c r="AX114" s="89" t="s">
        <v>17671</v>
      </c>
      <c r="AY114" s="83" t="s">
        <v>65</v>
      </c>
      <c r="AZ114" s="2"/>
      <c r="BA114" s="3"/>
      <c r="BB114" s="3"/>
      <c r="BC114" s="3"/>
      <c r="BD114" s="3"/>
    </row>
    <row r="115" spans="1:56" x14ac:dyDescent="0.25">
      <c r="A115" s="69" t="s">
        <v>280</v>
      </c>
      <c r="B115" s="70"/>
      <c r="C115" s="70"/>
      <c r="D115" s="71"/>
      <c r="E115" s="73"/>
      <c r="F115" s="109" t="s">
        <v>15800</v>
      </c>
      <c r="G115" s="70"/>
      <c r="H115" s="74"/>
      <c r="I115" s="75"/>
      <c r="J115" s="75"/>
      <c r="K115" s="74" t="s">
        <v>19577</v>
      </c>
      <c r="L115" s="78"/>
      <c r="M115" s="79"/>
      <c r="N115" s="79"/>
      <c r="O115" s="80"/>
      <c r="P115" s="81"/>
      <c r="Q115" s="81"/>
      <c r="R115" s="92"/>
      <c r="S115" s="92"/>
      <c r="T115" s="92"/>
      <c r="U115" s="92"/>
      <c r="V115" s="52"/>
      <c r="W115" s="52"/>
      <c r="X115" s="52"/>
      <c r="Y115" s="52"/>
      <c r="Z115" s="51"/>
      <c r="AA115" s="76"/>
      <c r="AB115" s="76"/>
      <c r="AC115" s="77"/>
      <c r="AD115" s="83" t="s">
        <v>8098</v>
      </c>
      <c r="AE115" s="83">
        <v>1511</v>
      </c>
      <c r="AF115" s="83">
        <v>1814</v>
      </c>
      <c r="AG115" s="83">
        <v>17994</v>
      </c>
      <c r="AH115" s="83">
        <v>2461</v>
      </c>
      <c r="AI115" s="83">
        <v>7200</v>
      </c>
      <c r="AJ115" s="83" t="s">
        <v>9946</v>
      </c>
      <c r="AK115" s="83" t="s">
        <v>7891</v>
      </c>
      <c r="AL115" s="89" t="s">
        <v>12527</v>
      </c>
      <c r="AM115" s="83" t="s">
        <v>13445</v>
      </c>
      <c r="AN115" s="85">
        <v>41486.502384259256</v>
      </c>
      <c r="AO115" s="89" t="s">
        <v>13589</v>
      </c>
      <c r="AP115" s="83" t="b">
        <v>0</v>
      </c>
      <c r="AQ115" s="83" t="b">
        <v>0</v>
      </c>
      <c r="AR115" s="83" t="b">
        <v>1</v>
      </c>
      <c r="AS115" s="83" t="s">
        <v>7286</v>
      </c>
      <c r="AT115" s="83">
        <v>25</v>
      </c>
      <c r="AU115" s="89" t="s">
        <v>15090</v>
      </c>
      <c r="AV115" s="83" t="b">
        <v>0</v>
      </c>
      <c r="AW115" s="83" t="s">
        <v>17559</v>
      </c>
      <c r="AX115" s="89" t="s">
        <v>17672</v>
      </c>
      <c r="AY115" s="83" t="s">
        <v>66</v>
      </c>
      <c r="AZ115" s="2"/>
      <c r="BA115" s="3"/>
      <c r="BB115" s="3"/>
      <c r="BC115" s="3"/>
      <c r="BD115" s="3"/>
    </row>
    <row r="116" spans="1:56" x14ac:dyDescent="0.25">
      <c r="A116" s="69" t="s">
        <v>281</v>
      </c>
      <c r="B116" s="70"/>
      <c r="C116" s="70"/>
      <c r="D116" s="71"/>
      <c r="E116" s="73"/>
      <c r="F116" s="109" t="s">
        <v>15801</v>
      </c>
      <c r="G116" s="70"/>
      <c r="H116" s="74"/>
      <c r="I116" s="75"/>
      <c r="J116" s="75"/>
      <c r="K116" s="74" t="s">
        <v>19578</v>
      </c>
      <c r="L116" s="78"/>
      <c r="M116" s="79"/>
      <c r="N116" s="79"/>
      <c r="O116" s="80"/>
      <c r="P116" s="81"/>
      <c r="Q116" s="81"/>
      <c r="R116" s="92"/>
      <c r="S116" s="92"/>
      <c r="T116" s="92"/>
      <c r="U116" s="92"/>
      <c r="V116" s="52"/>
      <c r="W116" s="52"/>
      <c r="X116" s="52"/>
      <c r="Y116" s="52"/>
      <c r="Z116" s="51"/>
      <c r="AA116" s="76"/>
      <c r="AB116" s="76"/>
      <c r="AC116" s="77"/>
      <c r="AD116" s="83" t="s">
        <v>8099</v>
      </c>
      <c r="AE116" s="83">
        <v>1626</v>
      </c>
      <c r="AF116" s="83">
        <v>12803</v>
      </c>
      <c r="AG116" s="83">
        <v>19222</v>
      </c>
      <c r="AH116" s="83">
        <v>4682</v>
      </c>
      <c r="AI116" s="83"/>
      <c r="AJ116" s="83" t="s">
        <v>9947</v>
      </c>
      <c r="AK116" s="83" t="s">
        <v>11606</v>
      </c>
      <c r="AL116" s="89" t="s">
        <v>12528</v>
      </c>
      <c r="AM116" s="83"/>
      <c r="AN116" s="85">
        <v>41016.589942129627</v>
      </c>
      <c r="AO116" s="89" t="s">
        <v>13590</v>
      </c>
      <c r="AP116" s="83" t="b">
        <v>0</v>
      </c>
      <c r="AQ116" s="83" t="b">
        <v>0</v>
      </c>
      <c r="AR116" s="83" t="b">
        <v>1</v>
      </c>
      <c r="AS116" s="83" t="s">
        <v>7283</v>
      </c>
      <c r="AT116" s="83">
        <v>137</v>
      </c>
      <c r="AU116" s="89" t="s">
        <v>15033</v>
      </c>
      <c r="AV116" s="83" t="b">
        <v>0</v>
      </c>
      <c r="AW116" s="83" t="s">
        <v>17559</v>
      </c>
      <c r="AX116" s="89" t="s">
        <v>17673</v>
      </c>
      <c r="AY116" s="83" t="s">
        <v>66</v>
      </c>
      <c r="AZ116" s="2"/>
      <c r="BA116" s="3"/>
      <c r="BB116" s="3"/>
      <c r="BC116" s="3"/>
      <c r="BD116" s="3"/>
    </row>
    <row r="117" spans="1:56" x14ac:dyDescent="0.25">
      <c r="A117" s="69" t="s">
        <v>1589</v>
      </c>
      <c r="B117" s="70"/>
      <c r="C117" s="70"/>
      <c r="D117" s="71"/>
      <c r="E117" s="73"/>
      <c r="F117" s="109" t="s">
        <v>15802</v>
      </c>
      <c r="G117" s="70"/>
      <c r="H117" s="74"/>
      <c r="I117" s="75"/>
      <c r="J117" s="75"/>
      <c r="K117" s="74" t="s">
        <v>19579</v>
      </c>
      <c r="L117" s="78"/>
      <c r="M117" s="79"/>
      <c r="N117" s="79"/>
      <c r="O117" s="80"/>
      <c r="P117" s="81"/>
      <c r="Q117" s="81"/>
      <c r="R117" s="92"/>
      <c r="S117" s="92"/>
      <c r="T117" s="92"/>
      <c r="U117" s="92"/>
      <c r="V117" s="52"/>
      <c r="W117" s="52"/>
      <c r="X117" s="52"/>
      <c r="Y117" s="52"/>
      <c r="Z117" s="51"/>
      <c r="AA117" s="76"/>
      <c r="AB117" s="76"/>
      <c r="AC117" s="77"/>
      <c r="AD117" s="83" t="s">
        <v>8100</v>
      </c>
      <c r="AE117" s="83">
        <v>126</v>
      </c>
      <c r="AF117" s="83">
        <v>6898</v>
      </c>
      <c r="AG117" s="83">
        <v>4958</v>
      </c>
      <c r="AH117" s="83">
        <v>3</v>
      </c>
      <c r="AI117" s="83">
        <v>0</v>
      </c>
      <c r="AJ117" s="83" t="s">
        <v>9948</v>
      </c>
      <c r="AK117" s="83" t="s">
        <v>7884</v>
      </c>
      <c r="AL117" s="89" t="s">
        <v>12529</v>
      </c>
      <c r="AM117" s="83" t="s">
        <v>11607</v>
      </c>
      <c r="AN117" s="85">
        <v>41989.491736111115</v>
      </c>
      <c r="AO117" s="89" t="s">
        <v>13591</v>
      </c>
      <c r="AP117" s="83" t="b">
        <v>0</v>
      </c>
      <c r="AQ117" s="83" t="b">
        <v>0</v>
      </c>
      <c r="AR117" s="83" t="b">
        <v>0</v>
      </c>
      <c r="AS117" s="83" t="s">
        <v>7283</v>
      </c>
      <c r="AT117" s="83">
        <v>94</v>
      </c>
      <c r="AU117" s="89" t="s">
        <v>15091</v>
      </c>
      <c r="AV117" s="83" t="b">
        <v>1</v>
      </c>
      <c r="AW117" s="83" t="s">
        <v>17559</v>
      </c>
      <c r="AX117" s="89" t="s">
        <v>17674</v>
      </c>
      <c r="AY117" s="83" t="s">
        <v>65</v>
      </c>
      <c r="AZ117" s="2"/>
      <c r="BA117" s="3"/>
      <c r="BB117" s="3"/>
      <c r="BC117" s="3"/>
      <c r="BD117" s="3"/>
    </row>
    <row r="118" spans="1:56" x14ac:dyDescent="0.25">
      <c r="A118" s="69" t="s">
        <v>1590</v>
      </c>
      <c r="B118" s="70"/>
      <c r="C118" s="70"/>
      <c r="D118" s="71"/>
      <c r="E118" s="73"/>
      <c r="F118" s="109" t="s">
        <v>15803</v>
      </c>
      <c r="G118" s="70"/>
      <c r="H118" s="74"/>
      <c r="I118" s="75"/>
      <c r="J118" s="75"/>
      <c r="K118" s="74" t="s">
        <v>19580</v>
      </c>
      <c r="L118" s="78"/>
      <c r="M118" s="79"/>
      <c r="N118" s="79"/>
      <c r="O118" s="80"/>
      <c r="P118" s="81"/>
      <c r="Q118" s="81"/>
      <c r="R118" s="92"/>
      <c r="S118" s="92"/>
      <c r="T118" s="92"/>
      <c r="U118" s="92"/>
      <c r="V118" s="52"/>
      <c r="W118" s="52"/>
      <c r="X118" s="52"/>
      <c r="Y118" s="52"/>
      <c r="Z118" s="51"/>
      <c r="AA118" s="76"/>
      <c r="AB118" s="76"/>
      <c r="AC118" s="77"/>
      <c r="AD118" s="83" t="s">
        <v>8101</v>
      </c>
      <c r="AE118" s="83">
        <v>1682</v>
      </c>
      <c r="AF118" s="83">
        <v>60676</v>
      </c>
      <c r="AG118" s="83">
        <v>2475</v>
      </c>
      <c r="AH118" s="83">
        <v>1</v>
      </c>
      <c r="AI118" s="83">
        <v>0</v>
      </c>
      <c r="AJ118" s="83" t="s">
        <v>9949</v>
      </c>
      <c r="AK118" s="83" t="s">
        <v>11607</v>
      </c>
      <c r="AL118" s="89" t="s">
        <v>12530</v>
      </c>
      <c r="AM118" s="83" t="s">
        <v>13446</v>
      </c>
      <c r="AN118" s="85">
        <v>39764.624085648145</v>
      </c>
      <c r="AO118" s="83"/>
      <c r="AP118" s="83" t="b">
        <v>1</v>
      </c>
      <c r="AQ118" s="83" t="b">
        <v>0</v>
      </c>
      <c r="AR118" s="83" t="b">
        <v>0</v>
      </c>
      <c r="AS118" s="83" t="s">
        <v>7283</v>
      </c>
      <c r="AT118" s="83">
        <v>808</v>
      </c>
      <c r="AU118" s="89" t="s">
        <v>15033</v>
      </c>
      <c r="AV118" s="83" t="b">
        <v>1</v>
      </c>
      <c r="AW118" s="83" t="s">
        <v>17559</v>
      </c>
      <c r="AX118" s="89" t="s">
        <v>17675</v>
      </c>
      <c r="AY118" s="83" t="s">
        <v>65</v>
      </c>
      <c r="AZ118" s="2"/>
      <c r="BA118" s="3"/>
      <c r="BB118" s="3"/>
      <c r="BC118" s="3"/>
      <c r="BD118" s="3"/>
    </row>
    <row r="119" spans="1:56" x14ac:dyDescent="0.25">
      <c r="A119" s="69" t="s">
        <v>282</v>
      </c>
      <c r="B119" s="70"/>
      <c r="C119" s="70"/>
      <c r="D119" s="71"/>
      <c r="E119" s="73"/>
      <c r="F119" s="109" t="s">
        <v>15804</v>
      </c>
      <c r="G119" s="70"/>
      <c r="H119" s="74"/>
      <c r="I119" s="75"/>
      <c r="J119" s="75"/>
      <c r="K119" s="74" t="s">
        <v>19581</v>
      </c>
      <c r="L119" s="78"/>
      <c r="M119" s="79"/>
      <c r="N119" s="79"/>
      <c r="O119" s="80"/>
      <c r="P119" s="81"/>
      <c r="Q119" s="81"/>
      <c r="R119" s="92"/>
      <c r="S119" s="92"/>
      <c r="T119" s="92"/>
      <c r="U119" s="92"/>
      <c r="V119" s="52"/>
      <c r="W119" s="52"/>
      <c r="X119" s="52"/>
      <c r="Y119" s="52"/>
      <c r="Z119" s="51"/>
      <c r="AA119" s="76"/>
      <c r="AB119" s="76"/>
      <c r="AC119" s="77"/>
      <c r="AD119" s="83" t="s">
        <v>8102</v>
      </c>
      <c r="AE119" s="83">
        <v>1478</v>
      </c>
      <c r="AF119" s="83">
        <v>1700</v>
      </c>
      <c r="AG119" s="83">
        <v>5261</v>
      </c>
      <c r="AH119" s="83">
        <v>269</v>
      </c>
      <c r="AI119" s="83">
        <v>-28800</v>
      </c>
      <c r="AJ119" s="83" t="s">
        <v>9950</v>
      </c>
      <c r="AK119" s="83" t="s">
        <v>11608</v>
      </c>
      <c r="AL119" s="89" t="s">
        <v>12531</v>
      </c>
      <c r="AM119" s="83" t="s">
        <v>13428</v>
      </c>
      <c r="AN119" s="85">
        <v>41551.497442129628</v>
      </c>
      <c r="AO119" s="89" t="s">
        <v>13592</v>
      </c>
      <c r="AP119" s="83" t="b">
        <v>0</v>
      </c>
      <c r="AQ119" s="83" t="b">
        <v>0</v>
      </c>
      <c r="AR119" s="83" t="b">
        <v>0</v>
      </c>
      <c r="AS119" s="83" t="s">
        <v>7283</v>
      </c>
      <c r="AT119" s="83">
        <v>47</v>
      </c>
      <c r="AU119" s="89" t="s">
        <v>15033</v>
      </c>
      <c r="AV119" s="83" t="b">
        <v>0</v>
      </c>
      <c r="AW119" s="83" t="s">
        <v>17559</v>
      </c>
      <c r="AX119" s="89" t="s">
        <v>17676</v>
      </c>
      <c r="AY119" s="83" t="s">
        <v>66</v>
      </c>
      <c r="AZ119" s="2"/>
      <c r="BA119" s="3"/>
      <c r="BB119" s="3"/>
      <c r="BC119" s="3"/>
      <c r="BD119" s="3"/>
    </row>
    <row r="120" spans="1:56" x14ac:dyDescent="0.25">
      <c r="A120" s="69" t="s">
        <v>1591</v>
      </c>
      <c r="B120" s="70"/>
      <c r="C120" s="70"/>
      <c r="D120" s="71"/>
      <c r="E120" s="73"/>
      <c r="F120" s="109" t="s">
        <v>15805</v>
      </c>
      <c r="G120" s="70"/>
      <c r="H120" s="74"/>
      <c r="I120" s="75"/>
      <c r="J120" s="75"/>
      <c r="K120" s="74" t="s">
        <v>19582</v>
      </c>
      <c r="L120" s="78"/>
      <c r="M120" s="79"/>
      <c r="N120" s="79"/>
      <c r="O120" s="80"/>
      <c r="P120" s="81"/>
      <c r="Q120" s="81"/>
      <c r="R120" s="92"/>
      <c r="S120" s="92"/>
      <c r="T120" s="92"/>
      <c r="U120" s="92"/>
      <c r="V120" s="52"/>
      <c r="W120" s="52"/>
      <c r="X120" s="52"/>
      <c r="Y120" s="52"/>
      <c r="Z120" s="51"/>
      <c r="AA120" s="76"/>
      <c r="AB120" s="76"/>
      <c r="AC120" s="77"/>
      <c r="AD120" s="83" t="s">
        <v>8103</v>
      </c>
      <c r="AE120" s="83">
        <v>6793</v>
      </c>
      <c r="AF120" s="83">
        <v>6401</v>
      </c>
      <c r="AG120" s="83">
        <v>36251</v>
      </c>
      <c r="AH120" s="83">
        <v>12</v>
      </c>
      <c r="AI120" s="83">
        <v>0</v>
      </c>
      <c r="AJ120" s="83" t="s">
        <v>9951</v>
      </c>
      <c r="AK120" s="83" t="s">
        <v>11609</v>
      </c>
      <c r="AL120" s="89" t="s">
        <v>12532</v>
      </c>
      <c r="AM120" s="83" t="s">
        <v>7947</v>
      </c>
      <c r="AN120" s="85">
        <v>40371.670624999999</v>
      </c>
      <c r="AO120" s="89" t="s">
        <v>13593</v>
      </c>
      <c r="AP120" s="83" t="b">
        <v>0</v>
      </c>
      <c r="AQ120" s="83" t="b">
        <v>0</v>
      </c>
      <c r="AR120" s="83" t="b">
        <v>0</v>
      </c>
      <c r="AS120" s="83" t="s">
        <v>7283</v>
      </c>
      <c r="AT120" s="83">
        <v>111</v>
      </c>
      <c r="AU120" s="89" t="s">
        <v>15092</v>
      </c>
      <c r="AV120" s="83" t="b">
        <v>0</v>
      </c>
      <c r="AW120" s="83" t="s">
        <v>17559</v>
      </c>
      <c r="AX120" s="89" t="s">
        <v>17677</v>
      </c>
      <c r="AY120" s="83" t="s">
        <v>65</v>
      </c>
      <c r="AZ120" s="2"/>
      <c r="BA120" s="3"/>
      <c r="BB120" s="3"/>
      <c r="BC120" s="3"/>
      <c r="BD120" s="3"/>
    </row>
    <row r="121" spans="1:56" x14ac:dyDescent="0.25">
      <c r="A121" s="69" t="s">
        <v>283</v>
      </c>
      <c r="B121" s="70"/>
      <c r="C121" s="70"/>
      <c r="D121" s="71"/>
      <c r="E121" s="73"/>
      <c r="F121" s="109" t="s">
        <v>15806</v>
      </c>
      <c r="G121" s="70"/>
      <c r="H121" s="74"/>
      <c r="I121" s="75"/>
      <c r="J121" s="75"/>
      <c r="K121" s="74" t="s">
        <v>19583</v>
      </c>
      <c r="L121" s="78"/>
      <c r="M121" s="79"/>
      <c r="N121" s="79"/>
      <c r="O121" s="80"/>
      <c r="P121" s="81"/>
      <c r="Q121" s="81"/>
      <c r="R121" s="92"/>
      <c r="S121" s="92"/>
      <c r="T121" s="92"/>
      <c r="U121" s="92"/>
      <c r="V121" s="52"/>
      <c r="W121" s="52"/>
      <c r="X121" s="52"/>
      <c r="Y121" s="52"/>
      <c r="Z121" s="51"/>
      <c r="AA121" s="76"/>
      <c r="AB121" s="76"/>
      <c r="AC121" s="77"/>
      <c r="AD121" s="83" t="s">
        <v>8104</v>
      </c>
      <c r="AE121" s="83">
        <v>466</v>
      </c>
      <c r="AF121" s="83">
        <v>584</v>
      </c>
      <c r="AG121" s="83">
        <v>1091</v>
      </c>
      <c r="AH121" s="83">
        <v>2433</v>
      </c>
      <c r="AI121" s="83">
        <v>0</v>
      </c>
      <c r="AJ121" s="83" t="s">
        <v>9952</v>
      </c>
      <c r="AK121" s="83" t="s">
        <v>7947</v>
      </c>
      <c r="AL121" s="83"/>
      <c r="AM121" s="83" t="s">
        <v>13434</v>
      </c>
      <c r="AN121" s="85">
        <v>41246.532604166663</v>
      </c>
      <c r="AO121" s="89" t="s">
        <v>13594</v>
      </c>
      <c r="AP121" s="83" t="b">
        <v>0</v>
      </c>
      <c r="AQ121" s="83" t="b">
        <v>0</v>
      </c>
      <c r="AR121" s="83" t="b">
        <v>0</v>
      </c>
      <c r="AS121" s="83" t="s">
        <v>7283</v>
      </c>
      <c r="AT121" s="83">
        <v>24</v>
      </c>
      <c r="AU121" s="89" t="s">
        <v>15035</v>
      </c>
      <c r="AV121" s="83" t="b">
        <v>0</v>
      </c>
      <c r="AW121" s="83" t="s">
        <v>17559</v>
      </c>
      <c r="AX121" s="89" t="s">
        <v>17678</v>
      </c>
      <c r="AY121" s="83" t="s">
        <v>66</v>
      </c>
      <c r="AZ121" s="2"/>
      <c r="BA121" s="3"/>
      <c r="BB121" s="3"/>
      <c r="BC121" s="3"/>
      <c r="BD121" s="3"/>
    </row>
    <row r="122" spans="1:56" x14ac:dyDescent="0.25">
      <c r="A122" s="69" t="s">
        <v>1592</v>
      </c>
      <c r="B122" s="70"/>
      <c r="C122" s="70"/>
      <c r="D122" s="71"/>
      <c r="E122" s="73"/>
      <c r="F122" s="109" t="s">
        <v>15807</v>
      </c>
      <c r="G122" s="70"/>
      <c r="H122" s="74"/>
      <c r="I122" s="75"/>
      <c r="J122" s="75"/>
      <c r="K122" s="74" t="s">
        <v>19584</v>
      </c>
      <c r="L122" s="78"/>
      <c r="M122" s="79"/>
      <c r="N122" s="79"/>
      <c r="O122" s="80"/>
      <c r="P122" s="81"/>
      <c r="Q122" s="81"/>
      <c r="R122" s="92"/>
      <c r="S122" s="92"/>
      <c r="T122" s="92"/>
      <c r="U122" s="92"/>
      <c r="V122" s="52"/>
      <c r="W122" s="52"/>
      <c r="X122" s="52"/>
      <c r="Y122" s="52"/>
      <c r="Z122" s="51"/>
      <c r="AA122" s="76"/>
      <c r="AB122" s="76"/>
      <c r="AC122" s="77"/>
      <c r="AD122" s="83" t="s">
        <v>8105</v>
      </c>
      <c r="AE122" s="83">
        <v>4438</v>
      </c>
      <c r="AF122" s="83">
        <v>2671</v>
      </c>
      <c r="AG122" s="83">
        <v>9526</v>
      </c>
      <c r="AH122" s="83">
        <v>16215</v>
      </c>
      <c r="AI122" s="83">
        <v>0</v>
      </c>
      <c r="AJ122" s="83" t="s">
        <v>9953</v>
      </c>
      <c r="AK122" s="83"/>
      <c r="AL122" s="83"/>
      <c r="AM122" s="83" t="s">
        <v>7947</v>
      </c>
      <c r="AN122" s="85">
        <v>41525.40121527778</v>
      </c>
      <c r="AO122" s="83"/>
      <c r="AP122" s="83" t="b">
        <v>1</v>
      </c>
      <c r="AQ122" s="83" t="b">
        <v>0</v>
      </c>
      <c r="AR122" s="83" t="b">
        <v>0</v>
      </c>
      <c r="AS122" s="83" t="s">
        <v>15026</v>
      </c>
      <c r="AT122" s="83">
        <v>42</v>
      </c>
      <c r="AU122" s="89" t="s">
        <v>15033</v>
      </c>
      <c r="AV122" s="83" t="b">
        <v>0</v>
      </c>
      <c r="AW122" s="83" t="s">
        <v>17559</v>
      </c>
      <c r="AX122" s="89" t="s">
        <v>17679</v>
      </c>
      <c r="AY122" s="83" t="s">
        <v>65</v>
      </c>
      <c r="AZ122" s="2"/>
      <c r="BA122" s="3"/>
      <c r="BB122" s="3"/>
      <c r="BC122" s="3"/>
      <c r="BD122" s="3"/>
    </row>
    <row r="123" spans="1:56" x14ac:dyDescent="0.25">
      <c r="A123" s="69" t="s">
        <v>284</v>
      </c>
      <c r="B123" s="70"/>
      <c r="C123" s="70"/>
      <c r="D123" s="71"/>
      <c r="E123" s="73"/>
      <c r="F123" s="109" t="s">
        <v>15808</v>
      </c>
      <c r="G123" s="70"/>
      <c r="H123" s="74"/>
      <c r="I123" s="75"/>
      <c r="J123" s="75"/>
      <c r="K123" s="74" t="s">
        <v>19585</v>
      </c>
      <c r="L123" s="78"/>
      <c r="M123" s="79"/>
      <c r="N123" s="79"/>
      <c r="O123" s="80"/>
      <c r="P123" s="81"/>
      <c r="Q123" s="81"/>
      <c r="R123" s="92"/>
      <c r="S123" s="92"/>
      <c r="T123" s="92"/>
      <c r="U123" s="92"/>
      <c r="V123" s="52"/>
      <c r="W123" s="52"/>
      <c r="X123" s="52"/>
      <c r="Y123" s="52"/>
      <c r="Z123" s="51"/>
      <c r="AA123" s="76"/>
      <c r="AB123" s="76"/>
      <c r="AC123" s="77"/>
      <c r="AD123" s="83" t="s">
        <v>8106</v>
      </c>
      <c r="AE123" s="83">
        <v>1169</v>
      </c>
      <c r="AF123" s="83">
        <v>133</v>
      </c>
      <c r="AG123" s="83">
        <v>511</v>
      </c>
      <c r="AH123" s="83">
        <v>582</v>
      </c>
      <c r="AI123" s="83">
        <v>0</v>
      </c>
      <c r="AJ123" s="83" t="s">
        <v>9954</v>
      </c>
      <c r="AK123" s="83"/>
      <c r="AL123" s="83"/>
      <c r="AM123" s="83" t="s">
        <v>7947</v>
      </c>
      <c r="AN123" s="85">
        <v>40899.856770833336</v>
      </c>
      <c r="AO123" s="89" t="s">
        <v>13595</v>
      </c>
      <c r="AP123" s="83" t="b">
        <v>1</v>
      </c>
      <c r="AQ123" s="83" t="b">
        <v>0</v>
      </c>
      <c r="AR123" s="83" t="b">
        <v>0</v>
      </c>
      <c r="AS123" s="83" t="s">
        <v>7283</v>
      </c>
      <c r="AT123" s="83">
        <v>3</v>
      </c>
      <c r="AU123" s="89" t="s">
        <v>15033</v>
      </c>
      <c r="AV123" s="83" t="b">
        <v>0</v>
      </c>
      <c r="AW123" s="83" t="s">
        <v>17559</v>
      </c>
      <c r="AX123" s="89" t="s">
        <v>17680</v>
      </c>
      <c r="AY123" s="83" t="s">
        <v>66</v>
      </c>
      <c r="AZ123" s="2"/>
      <c r="BA123" s="3"/>
      <c r="BB123" s="3"/>
      <c r="BC123" s="3"/>
      <c r="BD123" s="3"/>
    </row>
    <row r="124" spans="1:56" x14ac:dyDescent="0.25">
      <c r="A124" s="69" t="s">
        <v>1593</v>
      </c>
      <c r="B124" s="70"/>
      <c r="C124" s="70"/>
      <c r="D124" s="71"/>
      <c r="E124" s="73"/>
      <c r="F124" s="109" t="s">
        <v>15809</v>
      </c>
      <c r="G124" s="70"/>
      <c r="H124" s="74"/>
      <c r="I124" s="75"/>
      <c r="J124" s="75"/>
      <c r="K124" s="74" t="s">
        <v>19586</v>
      </c>
      <c r="L124" s="78"/>
      <c r="M124" s="79"/>
      <c r="N124" s="79"/>
      <c r="O124" s="80"/>
      <c r="P124" s="81"/>
      <c r="Q124" s="81"/>
      <c r="R124" s="92"/>
      <c r="S124" s="92"/>
      <c r="T124" s="92"/>
      <c r="U124" s="92"/>
      <c r="V124" s="52"/>
      <c r="W124" s="52"/>
      <c r="X124" s="52"/>
      <c r="Y124" s="52"/>
      <c r="Z124" s="51"/>
      <c r="AA124" s="76"/>
      <c r="AB124" s="76"/>
      <c r="AC124" s="77"/>
      <c r="AD124" s="83" t="s">
        <v>8107</v>
      </c>
      <c r="AE124" s="83">
        <v>1008</v>
      </c>
      <c r="AF124" s="83">
        <v>1393</v>
      </c>
      <c r="AG124" s="83">
        <v>26473</v>
      </c>
      <c r="AH124" s="83">
        <v>602</v>
      </c>
      <c r="AI124" s="83">
        <v>0</v>
      </c>
      <c r="AJ124" s="83" t="s">
        <v>9955</v>
      </c>
      <c r="AK124" s="83" t="s">
        <v>11574</v>
      </c>
      <c r="AL124" s="89" t="s">
        <v>12533</v>
      </c>
      <c r="AM124" s="83" t="s">
        <v>7947</v>
      </c>
      <c r="AN124" s="85">
        <v>40062.701689814814</v>
      </c>
      <c r="AO124" s="89" t="s">
        <v>13596</v>
      </c>
      <c r="AP124" s="83" t="b">
        <v>0</v>
      </c>
      <c r="AQ124" s="83" t="b">
        <v>0</v>
      </c>
      <c r="AR124" s="83" t="b">
        <v>1</v>
      </c>
      <c r="AS124" s="83" t="s">
        <v>15026</v>
      </c>
      <c r="AT124" s="83">
        <v>34</v>
      </c>
      <c r="AU124" s="89" t="s">
        <v>15093</v>
      </c>
      <c r="AV124" s="83" t="b">
        <v>0</v>
      </c>
      <c r="AW124" s="83" t="s">
        <v>17559</v>
      </c>
      <c r="AX124" s="89" t="s">
        <v>17681</v>
      </c>
      <c r="AY124" s="83" t="s">
        <v>65</v>
      </c>
      <c r="AZ124" s="2"/>
      <c r="BA124" s="3"/>
      <c r="BB124" s="3"/>
      <c r="BC124" s="3"/>
      <c r="BD124" s="3"/>
    </row>
    <row r="125" spans="1:56" x14ac:dyDescent="0.25">
      <c r="A125" s="69" t="s">
        <v>285</v>
      </c>
      <c r="B125" s="70"/>
      <c r="C125" s="70"/>
      <c r="D125" s="71"/>
      <c r="E125" s="73"/>
      <c r="F125" s="109" t="s">
        <v>15810</v>
      </c>
      <c r="G125" s="70"/>
      <c r="H125" s="74"/>
      <c r="I125" s="75"/>
      <c r="J125" s="75"/>
      <c r="K125" s="74" t="s">
        <v>19587</v>
      </c>
      <c r="L125" s="78"/>
      <c r="M125" s="79"/>
      <c r="N125" s="79"/>
      <c r="O125" s="80"/>
      <c r="P125" s="81"/>
      <c r="Q125" s="81"/>
      <c r="R125" s="92"/>
      <c r="S125" s="92"/>
      <c r="T125" s="92"/>
      <c r="U125" s="92"/>
      <c r="V125" s="52"/>
      <c r="W125" s="52"/>
      <c r="X125" s="52"/>
      <c r="Y125" s="52"/>
      <c r="Z125" s="51"/>
      <c r="AA125" s="76"/>
      <c r="AB125" s="76"/>
      <c r="AC125" s="77"/>
      <c r="AD125" s="83" t="s">
        <v>8108</v>
      </c>
      <c r="AE125" s="83">
        <v>2401</v>
      </c>
      <c r="AF125" s="83">
        <v>2055</v>
      </c>
      <c r="AG125" s="83">
        <v>85752</v>
      </c>
      <c r="AH125" s="83">
        <v>98438</v>
      </c>
      <c r="AI125" s="83"/>
      <c r="AJ125" s="83" t="s">
        <v>9956</v>
      </c>
      <c r="AK125" s="83" t="s">
        <v>11610</v>
      </c>
      <c r="AL125" s="83"/>
      <c r="AM125" s="83"/>
      <c r="AN125" s="85">
        <v>40818.485543981478</v>
      </c>
      <c r="AO125" s="89" t="s">
        <v>13597</v>
      </c>
      <c r="AP125" s="83" t="b">
        <v>0</v>
      </c>
      <c r="AQ125" s="83" t="b">
        <v>0</v>
      </c>
      <c r="AR125" s="83" t="b">
        <v>1</v>
      </c>
      <c r="AS125" s="83" t="s">
        <v>7283</v>
      </c>
      <c r="AT125" s="83">
        <v>134</v>
      </c>
      <c r="AU125" s="89" t="s">
        <v>15033</v>
      </c>
      <c r="AV125" s="83" t="b">
        <v>0</v>
      </c>
      <c r="AW125" s="83" t="s">
        <v>17559</v>
      </c>
      <c r="AX125" s="89" t="s">
        <v>17682</v>
      </c>
      <c r="AY125" s="83" t="s">
        <v>66</v>
      </c>
      <c r="AZ125" s="2"/>
      <c r="BA125" s="3"/>
      <c r="BB125" s="3"/>
      <c r="BC125" s="3"/>
      <c r="BD125" s="3"/>
    </row>
    <row r="126" spans="1:56" x14ac:dyDescent="0.25">
      <c r="A126" s="69" t="s">
        <v>1594</v>
      </c>
      <c r="B126" s="70"/>
      <c r="C126" s="70"/>
      <c r="D126" s="71"/>
      <c r="E126" s="73"/>
      <c r="F126" s="109" t="s">
        <v>15811</v>
      </c>
      <c r="G126" s="70"/>
      <c r="H126" s="74"/>
      <c r="I126" s="75"/>
      <c r="J126" s="75"/>
      <c r="K126" s="74" t="s">
        <v>19588</v>
      </c>
      <c r="L126" s="78"/>
      <c r="M126" s="79"/>
      <c r="N126" s="79"/>
      <c r="O126" s="80"/>
      <c r="P126" s="81"/>
      <c r="Q126" s="81"/>
      <c r="R126" s="92"/>
      <c r="S126" s="92"/>
      <c r="T126" s="92"/>
      <c r="U126" s="92"/>
      <c r="V126" s="52"/>
      <c r="W126" s="52"/>
      <c r="X126" s="52"/>
      <c r="Y126" s="52"/>
      <c r="Z126" s="51"/>
      <c r="AA126" s="76"/>
      <c r="AB126" s="76"/>
      <c r="AC126" s="77"/>
      <c r="AD126" s="83" t="s">
        <v>8109</v>
      </c>
      <c r="AE126" s="83">
        <v>198</v>
      </c>
      <c r="AF126" s="83">
        <v>4624</v>
      </c>
      <c r="AG126" s="83">
        <v>4820</v>
      </c>
      <c r="AH126" s="83">
        <v>1368</v>
      </c>
      <c r="AI126" s="83"/>
      <c r="AJ126" s="83" t="s">
        <v>9957</v>
      </c>
      <c r="AK126" s="83" t="s">
        <v>11542</v>
      </c>
      <c r="AL126" s="83"/>
      <c r="AM126" s="83"/>
      <c r="AN126" s="85">
        <v>41777.634155092594</v>
      </c>
      <c r="AO126" s="89" t="s">
        <v>13598</v>
      </c>
      <c r="AP126" s="83" t="b">
        <v>1</v>
      </c>
      <c r="AQ126" s="83" t="b">
        <v>0</v>
      </c>
      <c r="AR126" s="83" t="b">
        <v>1</v>
      </c>
      <c r="AS126" s="83" t="s">
        <v>7283</v>
      </c>
      <c r="AT126" s="83">
        <v>36</v>
      </c>
      <c r="AU126" s="89" t="s">
        <v>15033</v>
      </c>
      <c r="AV126" s="83" t="b">
        <v>0</v>
      </c>
      <c r="AW126" s="83" t="s">
        <v>17559</v>
      </c>
      <c r="AX126" s="89" t="s">
        <v>17683</v>
      </c>
      <c r="AY126" s="83" t="s">
        <v>65</v>
      </c>
      <c r="AZ126" s="2"/>
      <c r="BA126" s="3"/>
      <c r="BB126" s="3"/>
      <c r="BC126" s="3"/>
      <c r="BD126" s="3"/>
    </row>
    <row r="127" spans="1:56" x14ac:dyDescent="0.25">
      <c r="A127" s="69" t="s">
        <v>286</v>
      </c>
      <c r="B127" s="70"/>
      <c r="C127" s="70"/>
      <c r="D127" s="71"/>
      <c r="E127" s="73"/>
      <c r="F127" s="109" t="s">
        <v>15812</v>
      </c>
      <c r="G127" s="70"/>
      <c r="H127" s="74"/>
      <c r="I127" s="75"/>
      <c r="J127" s="75"/>
      <c r="K127" s="74" t="s">
        <v>19589</v>
      </c>
      <c r="L127" s="78"/>
      <c r="M127" s="79"/>
      <c r="N127" s="79"/>
      <c r="O127" s="80"/>
      <c r="P127" s="81"/>
      <c r="Q127" s="81"/>
      <c r="R127" s="92"/>
      <c r="S127" s="92"/>
      <c r="T127" s="92"/>
      <c r="U127" s="92"/>
      <c r="V127" s="52"/>
      <c r="W127" s="52"/>
      <c r="X127" s="52"/>
      <c r="Y127" s="52"/>
      <c r="Z127" s="51"/>
      <c r="AA127" s="76"/>
      <c r="AB127" s="76"/>
      <c r="AC127" s="77"/>
      <c r="AD127" s="83" t="s">
        <v>8110</v>
      </c>
      <c r="AE127" s="83">
        <v>587</v>
      </c>
      <c r="AF127" s="83">
        <v>303</v>
      </c>
      <c r="AG127" s="83">
        <v>36602</v>
      </c>
      <c r="AH127" s="83">
        <v>17192</v>
      </c>
      <c r="AI127" s="83">
        <v>0</v>
      </c>
      <c r="AJ127" s="83" t="s">
        <v>9958</v>
      </c>
      <c r="AK127" s="83"/>
      <c r="AL127" s="83"/>
      <c r="AM127" s="83" t="s">
        <v>13434</v>
      </c>
      <c r="AN127" s="85">
        <v>40648.845127314817</v>
      </c>
      <c r="AO127" s="89" t="s">
        <v>13599</v>
      </c>
      <c r="AP127" s="83" t="b">
        <v>0</v>
      </c>
      <c r="AQ127" s="83" t="b">
        <v>0</v>
      </c>
      <c r="AR127" s="83" t="b">
        <v>0</v>
      </c>
      <c r="AS127" s="83" t="s">
        <v>7283</v>
      </c>
      <c r="AT127" s="83">
        <v>10</v>
      </c>
      <c r="AU127" s="89" t="s">
        <v>15033</v>
      </c>
      <c r="AV127" s="83" t="b">
        <v>0</v>
      </c>
      <c r="AW127" s="83" t="s">
        <v>17559</v>
      </c>
      <c r="AX127" s="89" t="s">
        <v>17684</v>
      </c>
      <c r="AY127" s="83" t="s">
        <v>66</v>
      </c>
      <c r="AZ127" s="2"/>
      <c r="BA127" s="3"/>
      <c r="BB127" s="3"/>
      <c r="BC127" s="3"/>
      <c r="BD127" s="3"/>
    </row>
    <row r="128" spans="1:56" x14ac:dyDescent="0.25">
      <c r="A128" s="69" t="s">
        <v>287</v>
      </c>
      <c r="B128" s="70"/>
      <c r="C128" s="70"/>
      <c r="D128" s="71"/>
      <c r="E128" s="73"/>
      <c r="F128" s="109" t="s">
        <v>15813</v>
      </c>
      <c r="G128" s="70"/>
      <c r="H128" s="74"/>
      <c r="I128" s="75"/>
      <c r="J128" s="75"/>
      <c r="K128" s="74" t="s">
        <v>19590</v>
      </c>
      <c r="L128" s="78"/>
      <c r="M128" s="79"/>
      <c r="N128" s="79"/>
      <c r="O128" s="80"/>
      <c r="P128" s="81"/>
      <c r="Q128" s="81"/>
      <c r="R128" s="92"/>
      <c r="S128" s="92"/>
      <c r="T128" s="92"/>
      <c r="U128" s="92"/>
      <c r="V128" s="52"/>
      <c r="W128" s="52"/>
      <c r="X128" s="52"/>
      <c r="Y128" s="52"/>
      <c r="Z128" s="51"/>
      <c r="AA128" s="76"/>
      <c r="AB128" s="76"/>
      <c r="AC128" s="77"/>
      <c r="AD128" s="83" t="s">
        <v>8111</v>
      </c>
      <c r="AE128" s="83">
        <v>162</v>
      </c>
      <c r="AF128" s="83">
        <v>54</v>
      </c>
      <c r="AG128" s="83">
        <v>968</v>
      </c>
      <c r="AH128" s="83">
        <v>655</v>
      </c>
      <c r="AI128" s="83"/>
      <c r="AJ128" s="83" t="s">
        <v>9959</v>
      </c>
      <c r="AK128" s="83" t="s">
        <v>11611</v>
      </c>
      <c r="AL128" s="83"/>
      <c r="AM128" s="83"/>
      <c r="AN128" s="85">
        <v>41388.568333333336</v>
      </c>
      <c r="AO128" s="89" t="s">
        <v>13600</v>
      </c>
      <c r="AP128" s="83" t="b">
        <v>1</v>
      </c>
      <c r="AQ128" s="83" t="b">
        <v>0</v>
      </c>
      <c r="AR128" s="83" t="b">
        <v>1</v>
      </c>
      <c r="AS128" s="83" t="s">
        <v>7283</v>
      </c>
      <c r="AT128" s="83">
        <v>7</v>
      </c>
      <c r="AU128" s="89" t="s">
        <v>15033</v>
      </c>
      <c r="AV128" s="83" t="b">
        <v>0</v>
      </c>
      <c r="AW128" s="83" t="s">
        <v>17559</v>
      </c>
      <c r="AX128" s="89" t="s">
        <v>17685</v>
      </c>
      <c r="AY128" s="83" t="s">
        <v>66</v>
      </c>
      <c r="AZ128" s="2"/>
      <c r="BA128" s="3"/>
      <c r="BB128" s="3"/>
      <c r="BC128" s="3"/>
      <c r="BD128" s="3"/>
    </row>
    <row r="129" spans="1:56" x14ac:dyDescent="0.25">
      <c r="A129" s="69" t="s">
        <v>1595</v>
      </c>
      <c r="B129" s="70"/>
      <c r="C129" s="70"/>
      <c r="D129" s="71"/>
      <c r="E129" s="73"/>
      <c r="F129" s="109" t="s">
        <v>15814</v>
      </c>
      <c r="G129" s="70"/>
      <c r="H129" s="74"/>
      <c r="I129" s="75"/>
      <c r="J129" s="75"/>
      <c r="K129" s="74" t="s">
        <v>19591</v>
      </c>
      <c r="L129" s="78"/>
      <c r="M129" s="79"/>
      <c r="N129" s="79"/>
      <c r="O129" s="80"/>
      <c r="P129" s="81"/>
      <c r="Q129" s="81"/>
      <c r="R129" s="92"/>
      <c r="S129" s="92"/>
      <c r="T129" s="92"/>
      <c r="U129" s="92"/>
      <c r="V129" s="52"/>
      <c r="W129" s="52"/>
      <c r="X129" s="52"/>
      <c r="Y129" s="52"/>
      <c r="Z129" s="51"/>
      <c r="AA129" s="76"/>
      <c r="AB129" s="76"/>
      <c r="AC129" s="77"/>
      <c r="AD129" s="83" t="s">
        <v>8112</v>
      </c>
      <c r="AE129" s="83">
        <v>1418</v>
      </c>
      <c r="AF129" s="83">
        <v>920</v>
      </c>
      <c r="AG129" s="83">
        <v>20472</v>
      </c>
      <c r="AH129" s="83">
        <v>9422</v>
      </c>
      <c r="AI129" s="83"/>
      <c r="AJ129" s="83" t="s">
        <v>9960</v>
      </c>
      <c r="AK129" s="83" t="s">
        <v>11612</v>
      </c>
      <c r="AL129" s="83"/>
      <c r="AM129" s="83"/>
      <c r="AN129" s="85">
        <v>41804.705381944441</v>
      </c>
      <c r="AO129" s="89" t="s">
        <v>13601</v>
      </c>
      <c r="AP129" s="83" t="b">
        <v>1</v>
      </c>
      <c r="AQ129" s="83" t="b">
        <v>0</v>
      </c>
      <c r="AR129" s="83" t="b">
        <v>1</v>
      </c>
      <c r="AS129" s="83" t="s">
        <v>7283</v>
      </c>
      <c r="AT129" s="83">
        <v>22</v>
      </c>
      <c r="AU129" s="89" t="s">
        <v>15033</v>
      </c>
      <c r="AV129" s="83" t="b">
        <v>0</v>
      </c>
      <c r="AW129" s="83" t="s">
        <v>17559</v>
      </c>
      <c r="AX129" s="89" t="s">
        <v>17686</v>
      </c>
      <c r="AY129" s="83" t="s">
        <v>65</v>
      </c>
      <c r="AZ129" s="2"/>
      <c r="BA129" s="3"/>
      <c r="BB129" s="3"/>
      <c r="BC129" s="3"/>
      <c r="BD129" s="3"/>
    </row>
    <row r="130" spans="1:56" x14ac:dyDescent="0.25">
      <c r="A130" s="69" t="s">
        <v>1596</v>
      </c>
      <c r="B130" s="70"/>
      <c r="C130" s="70"/>
      <c r="D130" s="71"/>
      <c r="E130" s="73"/>
      <c r="F130" s="109" t="s">
        <v>15815</v>
      </c>
      <c r="G130" s="70"/>
      <c r="H130" s="74"/>
      <c r="I130" s="75"/>
      <c r="J130" s="75"/>
      <c r="K130" s="74" t="s">
        <v>19592</v>
      </c>
      <c r="L130" s="78"/>
      <c r="M130" s="79"/>
      <c r="N130" s="79"/>
      <c r="O130" s="80"/>
      <c r="P130" s="81"/>
      <c r="Q130" s="81"/>
      <c r="R130" s="92"/>
      <c r="S130" s="92"/>
      <c r="T130" s="92"/>
      <c r="U130" s="92"/>
      <c r="V130" s="52"/>
      <c r="W130" s="52"/>
      <c r="X130" s="52"/>
      <c r="Y130" s="52"/>
      <c r="Z130" s="51"/>
      <c r="AA130" s="76"/>
      <c r="AB130" s="76"/>
      <c r="AC130" s="77"/>
      <c r="AD130" s="83" t="s">
        <v>8113</v>
      </c>
      <c r="AE130" s="83">
        <v>3</v>
      </c>
      <c r="AF130" s="83">
        <v>28425402</v>
      </c>
      <c r="AG130" s="83">
        <v>31056</v>
      </c>
      <c r="AH130" s="83">
        <v>0</v>
      </c>
      <c r="AI130" s="83">
        <v>0</v>
      </c>
      <c r="AJ130" s="83" t="s">
        <v>9961</v>
      </c>
      <c r="AK130" s="83" t="s">
        <v>11574</v>
      </c>
      <c r="AL130" s="89" t="s">
        <v>12534</v>
      </c>
      <c r="AM130" s="83" t="s">
        <v>7947</v>
      </c>
      <c r="AN130" s="85">
        <v>39194.612928240742</v>
      </c>
      <c r="AO130" s="89" t="s">
        <v>13602</v>
      </c>
      <c r="AP130" s="83" t="b">
        <v>0</v>
      </c>
      <c r="AQ130" s="83" t="b">
        <v>0</v>
      </c>
      <c r="AR130" s="83" t="b">
        <v>0</v>
      </c>
      <c r="AS130" s="83" t="s">
        <v>7283</v>
      </c>
      <c r="AT130" s="83">
        <v>124988</v>
      </c>
      <c r="AU130" s="89" t="s">
        <v>15094</v>
      </c>
      <c r="AV130" s="83" t="b">
        <v>1</v>
      </c>
      <c r="AW130" s="83" t="s">
        <v>17559</v>
      </c>
      <c r="AX130" s="89" t="s">
        <v>17687</v>
      </c>
      <c r="AY130" s="83" t="s">
        <v>65</v>
      </c>
      <c r="AZ130" s="2"/>
      <c r="BA130" s="3"/>
      <c r="BB130" s="3"/>
      <c r="BC130" s="3"/>
      <c r="BD130" s="3"/>
    </row>
    <row r="131" spans="1:56" x14ac:dyDescent="0.25">
      <c r="A131" s="69" t="s">
        <v>288</v>
      </c>
      <c r="B131" s="70"/>
      <c r="C131" s="70"/>
      <c r="D131" s="71"/>
      <c r="E131" s="73"/>
      <c r="F131" s="109" t="s">
        <v>15816</v>
      </c>
      <c r="G131" s="70"/>
      <c r="H131" s="74"/>
      <c r="I131" s="75"/>
      <c r="J131" s="75"/>
      <c r="K131" s="74" t="s">
        <v>19593</v>
      </c>
      <c r="L131" s="78"/>
      <c r="M131" s="79"/>
      <c r="N131" s="79"/>
      <c r="O131" s="80"/>
      <c r="P131" s="81"/>
      <c r="Q131" s="81"/>
      <c r="R131" s="92"/>
      <c r="S131" s="92"/>
      <c r="T131" s="92"/>
      <c r="U131" s="92"/>
      <c r="V131" s="52"/>
      <c r="W131" s="52"/>
      <c r="X131" s="52"/>
      <c r="Y131" s="52"/>
      <c r="Z131" s="51"/>
      <c r="AA131" s="76"/>
      <c r="AB131" s="76"/>
      <c r="AC131" s="77"/>
      <c r="AD131" s="83" t="s">
        <v>8114</v>
      </c>
      <c r="AE131" s="83">
        <v>626</v>
      </c>
      <c r="AF131" s="83">
        <v>66</v>
      </c>
      <c r="AG131" s="83">
        <v>355</v>
      </c>
      <c r="AH131" s="83">
        <v>60</v>
      </c>
      <c r="AI131" s="83">
        <v>-28800</v>
      </c>
      <c r="AJ131" s="83" t="s">
        <v>9962</v>
      </c>
      <c r="AK131" s="83" t="s">
        <v>11613</v>
      </c>
      <c r="AL131" s="83"/>
      <c r="AM131" s="83" t="s">
        <v>13428</v>
      </c>
      <c r="AN131" s="85">
        <v>41864.907256944447</v>
      </c>
      <c r="AO131" s="89" t="s">
        <v>13603</v>
      </c>
      <c r="AP131" s="83" t="b">
        <v>0</v>
      </c>
      <c r="AQ131" s="83" t="b">
        <v>0</v>
      </c>
      <c r="AR131" s="83" t="b">
        <v>0</v>
      </c>
      <c r="AS131" s="83" t="s">
        <v>7292</v>
      </c>
      <c r="AT131" s="83">
        <v>0</v>
      </c>
      <c r="AU131" s="89" t="s">
        <v>15095</v>
      </c>
      <c r="AV131" s="83" t="b">
        <v>0</v>
      </c>
      <c r="AW131" s="83" t="s">
        <v>17559</v>
      </c>
      <c r="AX131" s="89" t="s">
        <v>17688</v>
      </c>
      <c r="AY131" s="83" t="s">
        <v>66</v>
      </c>
      <c r="AZ131" s="2"/>
      <c r="BA131" s="3"/>
      <c r="BB131" s="3"/>
      <c r="BC131" s="3"/>
      <c r="BD131" s="3"/>
    </row>
    <row r="132" spans="1:56" x14ac:dyDescent="0.25">
      <c r="A132" s="69" t="s">
        <v>289</v>
      </c>
      <c r="B132" s="70"/>
      <c r="C132" s="70"/>
      <c r="D132" s="71"/>
      <c r="E132" s="73"/>
      <c r="F132" s="109" t="s">
        <v>15817</v>
      </c>
      <c r="G132" s="70"/>
      <c r="H132" s="74"/>
      <c r="I132" s="75"/>
      <c r="J132" s="75"/>
      <c r="K132" s="74" t="s">
        <v>19594</v>
      </c>
      <c r="L132" s="78"/>
      <c r="M132" s="79"/>
      <c r="N132" s="79"/>
      <c r="O132" s="80"/>
      <c r="P132" s="81"/>
      <c r="Q132" s="81"/>
      <c r="R132" s="92"/>
      <c r="S132" s="92"/>
      <c r="T132" s="92"/>
      <c r="U132" s="92"/>
      <c r="V132" s="52"/>
      <c r="W132" s="52"/>
      <c r="X132" s="52"/>
      <c r="Y132" s="52"/>
      <c r="Z132" s="51"/>
      <c r="AA132" s="76"/>
      <c r="AB132" s="76"/>
      <c r="AC132" s="77"/>
      <c r="AD132" s="83" t="s">
        <v>8115</v>
      </c>
      <c r="AE132" s="83">
        <v>1088</v>
      </c>
      <c r="AF132" s="83">
        <v>892</v>
      </c>
      <c r="AG132" s="83">
        <v>3584</v>
      </c>
      <c r="AH132" s="83">
        <v>3247</v>
      </c>
      <c r="AI132" s="83">
        <v>-21600</v>
      </c>
      <c r="AJ132" s="83" t="s">
        <v>9963</v>
      </c>
      <c r="AK132" s="83" t="s">
        <v>7947</v>
      </c>
      <c r="AL132" s="83"/>
      <c r="AM132" s="83" t="s">
        <v>13441</v>
      </c>
      <c r="AN132" s="85">
        <v>40732.63585648148</v>
      </c>
      <c r="AO132" s="89" t="s">
        <v>13604</v>
      </c>
      <c r="AP132" s="83" t="b">
        <v>0</v>
      </c>
      <c r="AQ132" s="83" t="b">
        <v>0</v>
      </c>
      <c r="AR132" s="83" t="b">
        <v>1</v>
      </c>
      <c r="AS132" s="83" t="s">
        <v>7283</v>
      </c>
      <c r="AT132" s="83">
        <v>12</v>
      </c>
      <c r="AU132" s="89" t="s">
        <v>15044</v>
      </c>
      <c r="AV132" s="83" t="b">
        <v>0</v>
      </c>
      <c r="AW132" s="83" t="s">
        <v>17559</v>
      </c>
      <c r="AX132" s="89" t="s">
        <v>17689</v>
      </c>
      <c r="AY132" s="83" t="s">
        <v>66</v>
      </c>
      <c r="AZ132" s="2"/>
      <c r="BA132" s="3"/>
      <c r="BB132" s="3"/>
      <c r="BC132" s="3"/>
      <c r="BD132" s="3"/>
    </row>
    <row r="133" spans="1:56" x14ac:dyDescent="0.25">
      <c r="A133" s="69" t="s">
        <v>1597</v>
      </c>
      <c r="B133" s="70"/>
      <c r="C133" s="70"/>
      <c r="D133" s="71"/>
      <c r="E133" s="73"/>
      <c r="F133" s="109" t="s">
        <v>15818</v>
      </c>
      <c r="G133" s="70"/>
      <c r="H133" s="74"/>
      <c r="I133" s="75"/>
      <c r="J133" s="75"/>
      <c r="K133" s="74" t="s">
        <v>19595</v>
      </c>
      <c r="L133" s="78"/>
      <c r="M133" s="79"/>
      <c r="N133" s="79"/>
      <c r="O133" s="80"/>
      <c r="P133" s="81"/>
      <c r="Q133" s="81"/>
      <c r="R133" s="92"/>
      <c r="S133" s="92"/>
      <c r="T133" s="92"/>
      <c r="U133" s="92"/>
      <c r="V133" s="52"/>
      <c r="W133" s="52"/>
      <c r="X133" s="52"/>
      <c r="Y133" s="52"/>
      <c r="Z133" s="51"/>
      <c r="AA133" s="76"/>
      <c r="AB133" s="76"/>
      <c r="AC133" s="77"/>
      <c r="AD133" s="83" t="s">
        <v>8116</v>
      </c>
      <c r="AE133" s="83">
        <v>14186</v>
      </c>
      <c r="AF133" s="83">
        <v>368376</v>
      </c>
      <c r="AG133" s="83">
        <v>19375</v>
      </c>
      <c r="AH133" s="83">
        <v>135</v>
      </c>
      <c r="AI133" s="83">
        <v>0</v>
      </c>
      <c r="AJ133" s="83" t="s">
        <v>9964</v>
      </c>
      <c r="AK133" s="83"/>
      <c r="AL133" s="89" t="s">
        <v>12535</v>
      </c>
      <c r="AM133" s="83" t="s">
        <v>7947</v>
      </c>
      <c r="AN133" s="85">
        <v>39541.373472222222</v>
      </c>
      <c r="AO133" s="89" t="s">
        <v>13605</v>
      </c>
      <c r="AP133" s="83" t="b">
        <v>0</v>
      </c>
      <c r="AQ133" s="83" t="b">
        <v>0</v>
      </c>
      <c r="AR133" s="83" t="b">
        <v>0</v>
      </c>
      <c r="AS133" s="83" t="s">
        <v>7283</v>
      </c>
      <c r="AT133" s="83">
        <v>3757</v>
      </c>
      <c r="AU133" s="89" t="s">
        <v>15096</v>
      </c>
      <c r="AV133" s="83" t="b">
        <v>1</v>
      </c>
      <c r="AW133" s="83" t="s">
        <v>17559</v>
      </c>
      <c r="AX133" s="89" t="s">
        <v>17690</v>
      </c>
      <c r="AY133" s="83" t="s">
        <v>65</v>
      </c>
      <c r="AZ133" s="2"/>
      <c r="BA133" s="3"/>
      <c r="BB133" s="3"/>
      <c r="BC133" s="3"/>
      <c r="BD133" s="3"/>
    </row>
    <row r="134" spans="1:56" x14ac:dyDescent="0.25">
      <c r="A134" s="69" t="s">
        <v>1598</v>
      </c>
      <c r="B134" s="70"/>
      <c r="C134" s="70"/>
      <c r="D134" s="71"/>
      <c r="E134" s="73"/>
      <c r="F134" s="109" t="s">
        <v>15819</v>
      </c>
      <c r="G134" s="70"/>
      <c r="H134" s="74"/>
      <c r="I134" s="75"/>
      <c r="J134" s="75"/>
      <c r="K134" s="74" t="s">
        <v>19596</v>
      </c>
      <c r="L134" s="78"/>
      <c r="M134" s="79"/>
      <c r="N134" s="79"/>
      <c r="O134" s="80"/>
      <c r="P134" s="81"/>
      <c r="Q134" s="81"/>
      <c r="R134" s="92"/>
      <c r="S134" s="92"/>
      <c r="T134" s="92"/>
      <c r="U134" s="92"/>
      <c r="V134" s="52"/>
      <c r="W134" s="52"/>
      <c r="X134" s="52"/>
      <c r="Y134" s="52"/>
      <c r="Z134" s="51"/>
      <c r="AA134" s="76"/>
      <c r="AB134" s="76"/>
      <c r="AC134" s="77"/>
      <c r="AD134" s="83" t="s">
        <v>8117</v>
      </c>
      <c r="AE134" s="83">
        <v>4851</v>
      </c>
      <c r="AF134" s="83">
        <v>196536</v>
      </c>
      <c r="AG134" s="83">
        <v>16492</v>
      </c>
      <c r="AH134" s="83">
        <v>172</v>
      </c>
      <c r="AI134" s="83">
        <v>-36000</v>
      </c>
      <c r="AJ134" s="83" t="s">
        <v>9965</v>
      </c>
      <c r="AK134" s="83" t="s">
        <v>7938</v>
      </c>
      <c r="AL134" s="89" t="s">
        <v>12536</v>
      </c>
      <c r="AM134" s="83" t="s">
        <v>13427</v>
      </c>
      <c r="AN134" s="85">
        <v>40094.365624999999</v>
      </c>
      <c r="AO134" s="89" t="s">
        <v>13606</v>
      </c>
      <c r="AP134" s="83" t="b">
        <v>0</v>
      </c>
      <c r="AQ134" s="83" t="b">
        <v>0</v>
      </c>
      <c r="AR134" s="83" t="b">
        <v>1</v>
      </c>
      <c r="AS134" s="83" t="s">
        <v>7283</v>
      </c>
      <c r="AT134" s="83">
        <v>3732</v>
      </c>
      <c r="AU134" s="89" t="s">
        <v>15097</v>
      </c>
      <c r="AV134" s="83" t="b">
        <v>1</v>
      </c>
      <c r="AW134" s="83" t="s">
        <v>17559</v>
      </c>
      <c r="AX134" s="89" t="s">
        <v>17691</v>
      </c>
      <c r="AY134" s="83" t="s">
        <v>65</v>
      </c>
      <c r="AZ134" s="2"/>
      <c r="BA134" s="3"/>
      <c r="BB134" s="3"/>
      <c r="BC134" s="3"/>
      <c r="BD134" s="3"/>
    </row>
    <row r="135" spans="1:56" x14ac:dyDescent="0.25">
      <c r="A135" s="69" t="s">
        <v>290</v>
      </c>
      <c r="B135" s="70"/>
      <c r="C135" s="70"/>
      <c r="D135" s="71"/>
      <c r="E135" s="73"/>
      <c r="F135" s="109" t="s">
        <v>15820</v>
      </c>
      <c r="G135" s="70"/>
      <c r="H135" s="74"/>
      <c r="I135" s="75"/>
      <c r="J135" s="75"/>
      <c r="K135" s="74" t="s">
        <v>19597</v>
      </c>
      <c r="L135" s="78"/>
      <c r="M135" s="79"/>
      <c r="N135" s="79"/>
      <c r="O135" s="80"/>
      <c r="P135" s="81"/>
      <c r="Q135" s="81"/>
      <c r="R135" s="92"/>
      <c r="S135" s="92"/>
      <c r="T135" s="92"/>
      <c r="U135" s="92"/>
      <c r="V135" s="52"/>
      <c r="W135" s="52"/>
      <c r="X135" s="52"/>
      <c r="Y135" s="52"/>
      <c r="Z135" s="51"/>
      <c r="AA135" s="76"/>
      <c r="AB135" s="76"/>
      <c r="AC135" s="77"/>
      <c r="AD135" s="83" t="s">
        <v>8118</v>
      </c>
      <c r="AE135" s="83">
        <v>296</v>
      </c>
      <c r="AF135" s="83">
        <v>87</v>
      </c>
      <c r="AG135" s="83">
        <v>12720</v>
      </c>
      <c r="AH135" s="83">
        <v>30667</v>
      </c>
      <c r="AI135" s="83">
        <v>-14400</v>
      </c>
      <c r="AJ135" s="83" t="s">
        <v>9966</v>
      </c>
      <c r="AK135" s="83" t="s">
        <v>11614</v>
      </c>
      <c r="AL135" s="83"/>
      <c r="AM135" s="83" t="s">
        <v>13447</v>
      </c>
      <c r="AN135" s="85">
        <v>41543.858229166668</v>
      </c>
      <c r="AO135" s="89" t="s">
        <v>13607</v>
      </c>
      <c r="AP135" s="83" t="b">
        <v>1</v>
      </c>
      <c r="AQ135" s="83" t="b">
        <v>0</v>
      </c>
      <c r="AR135" s="83" t="b">
        <v>0</v>
      </c>
      <c r="AS135" s="83" t="s">
        <v>7283</v>
      </c>
      <c r="AT135" s="83">
        <v>9</v>
      </c>
      <c r="AU135" s="89" t="s">
        <v>15033</v>
      </c>
      <c r="AV135" s="83" t="b">
        <v>0</v>
      </c>
      <c r="AW135" s="83" t="s">
        <v>17559</v>
      </c>
      <c r="AX135" s="89" t="s">
        <v>17692</v>
      </c>
      <c r="AY135" s="83" t="s">
        <v>66</v>
      </c>
      <c r="AZ135" s="2"/>
      <c r="BA135" s="3"/>
      <c r="BB135" s="3"/>
      <c r="BC135" s="3"/>
      <c r="BD135" s="3"/>
    </row>
    <row r="136" spans="1:56" x14ac:dyDescent="0.25">
      <c r="A136" s="69" t="s">
        <v>291</v>
      </c>
      <c r="B136" s="70"/>
      <c r="C136" s="70"/>
      <c r="D136" s="71"/>
      <c r="E136" s="73"/>
      <c r="F136" s="109" t="s">
        <v>15821</v>
      </c>
      <c r="G136" s="70"/>
      <c r="H136" s="74"/>
      <c r="I136" s="75"/>
      <c r="J136" s="75"/>
      <c r="K136" s="74" t="s">
        <v>19598</v>
      </c>
      <c r="L136" s="78"/>
      <c r="M136" s="79"/>
      <c r="N136" s="79"/>
      <c r="O136" s="80"/>
      <c r="P136" s="81"/>
      <c r="Q136" s="81"/>
      <c r="R136" s="92"/>
      <c r="S136" s="92"/>
      <c r="T136" s="92"/>
      <c r="U136" s="92"/>
      <c r="V136" s="52"/>
      <c r="W136" s="52"/>
      <c r="X136" s="52"/>
      <c r="Y136" s="52"/>
      <c r="Z136" s="51"/>
      <c r="AA136" s="76"/>
      <c r="AB136" s="76"/>
      <c r="AC136" s="77"/>
      <c r="AD136" s="83" t="s">
        <v>8119</v>
      </c>
      <c r="AE136" s="83">
        <v>3703</v>
      </c>
      <c r="AF136" s="83">
        <v>4240</v>
      </c>
      <c r="AG136" s="83">
        <v>12045</v>
      </c>
      <c r="AH136" s="83">
        <v>610</v>
      </c>
      <c r="AI136" s="83"/>
      <c r="AJ136" s="83" t="s">
        <v>9967</v>
      </c>
      <c r="AK136" s="83" t="s">
        <v>11615</v>
      </c>
      <c r="AL136" s="89" t="s">
        <v>12537</v>
      </c>
      <c r="AM136" s="83"/>
      <c r="AN136" s="85">
        <v>40730.385034722225</v>
      </c>
      <c r="AO136" s="89" t="s">
        <v>13608</v>
      </c>
      <c r="AP136" s="83" t="b">
        <v>0</v>
      </c>
      <c r="AQ136" s="83" t="b">
        <v>0</v>
      </c>
      <c r="AR136" s="83" t="b">
        <v>0</v>
      </c>
      <c r="AS136" s="83" t="s">
        <v>7283</v>
      </c>
      <c r="AT136" s="83">
        <v>179</v>
      </c>
      <c r="AU136" s="89" t="s">
        <v>15098</v>
      </c>
      <c r="AV136" s="83" t="b">
        <v>0</v>
      </c>
      <c r="AW136" s="83" t="s">
        <v>17559</v>
      </c>
      <c r="AX136" s="89" t="s">
        <v>17693</v>
      </c>
      <c r="AY136" s="83" t="s">
        <v>66</v>
      </c>
      <c r="AZ136" s="2"/>
      <c r="BA136" s="3"/>
      <c r="BB136" s="3"/>
      <c r="BC136" s="3"/>
      <c r="BD136" s="3"/>
    </row>
    <row r="137" spans="1:56" x14ac:dyDescent="0.25">
      <c r="A137" s="69" t="s">
        <v>1030</v>
      </c>
      <c r="B137" s="70"/>
      <c r="C137" s="70"/>
      <c r="D137" s="71"/>
      <c r="E137" s="73"/>
      <c r="F137" s="109" t="s">
        <v>15822</v>
      </c>
      <c r="G137" s="70"/>
      <c r="H137" s="74"/>
      <c r="I137" s="75"/>
      <c r="J137" s="75"/>
      <c r="K137" s="74" t="s">
        <v>19599</v>
      </c>
      <c r="L137" s="78"/>
      <c r="M137" s="79"/>
      <c r="N137" s="79"/>
      <c r="O137" s="80"/>
      <c r="P137" s="81"/>
      <c r="Q137" s="81"/>
      <c r="R137" s="92"/>
      <c r="S137" s="92"/>
      <c r="T137" s="92"/>
      <c r="U137" s="92"/>
      <c r="V137" s="52"/>
      <c r="W137" s="52"/>
      <c r="X137" s="52"/>
      <c r="Y137" s="52"/>
      <c r="Z137" s="51"/>
      <c r="AA137" s="76"/>
      <c r="AB137" s="76"/>
      <c r="AC137" s="77"/>
      <c r="AD137" s="83" t="s">
        <v>8120</v>
      </c>
      <c r="AE137" s="83">
        <v>7908</v>
      </c>
      <c r="AF137" s="83">
        <v>14017</v>
      </c>
      <c r="AG137" s="83">
        <v>75144</v>
      </c>
      <c r="AH137" s="83">
        <v>9616</v>
      </c>
      <c r="AI137" s="83">
        <v>0</v>
      </c>
      <c r="AJ137" s="83" t="s">
        <v>9968</v>
      </c>
      <c r="AK137" s="83" t="s">
        <v>11616</v>
      </c>
      <c r="AL137" s="89" t="s">
        <v>12538</v>
      </c>
      <c r="AM137" s="83" t="s">
        <v>7947</v>
      </c>
      <c r="AN137" s="85">
        <v>39533.354421296295</v>
      </c>
      <c r="AO137" s="89" t="s">
        <v>13609</v>
      </c>
      <c r="AP137" s="83" t="b">
        <v>0</v>
      </c>
      <c r="AQ137" s="83" t="b">
        <v>0</v>
      </c>
      <c r="AR137" s="83" t="b">
        <v>0</v>
      </c>
      <c r="AS137" s="83" t="s">
        <v>7283</v>
      </c>
      <c r="AT137" s="83">
        <v>847</v>
      </c>
      <c r="AU137" s="89" t="s">
        <v>15099</v>
      </c>
      <c r="AV137" s="83" t="b">
        <v>0</v>
      </c>
      <c r="AW137" s="83" t="s">
        <v>17559</v>
      </c>
      <c r="AX137" s="89" t="s">
        <v>17694</v>
      </c>
      <c r="AY137" s="83" t="s">
        <v>66</v>
      </c>
      <c r="AZ137" s="2"/>
      <c r="BA137" s="3"/>
      <c r="BB137" s="3"/>
      <c r="BC137" s="3"/>
      <c r="BD137" s="3"/>
    </row>
    <row r="138" spans="1:56" x14ac:dyDescent="0.25">
      <c r="A138" s="69" t="s">
        <v>292</v>
      </c>
      <c r="B138" s="70"/>
      <c r="C138" s="70"/>
      <c r="D138" s="71"/>
      <c r="E138" s="73"/>
      <c r="F138" s="109" t="s">
        <v>15823</v>
      </c>
      <c r="G138" s="70"/>
      <c r="H138" s="74"/>
      <c r="I138" s="75"/>
      <c r="J138" s="75"/>
      <c r="K138" s="74" t="s">
        <v>19600</v>
      </c>
      <c r="L138" s="78"/>
      <c r="M138" s="79"/>
      <c r="N138" s="79"/>
      <c r="O138" s="80"/>
      <c r="P138" s="81"/>
      <c r="Q138" s="81"/>
      <c r="R138" s="92"/>
      <c r="S138" s="92"/>
      <c r="T138" s="92"/>
      <c r="U138" s="92"/>
      <c r="V138" s="52"/>
      <c r="W138" s="52"/>
      <c r="X138" s="52"/>
      <c r="Y138" s="52"/>
      <c r="Z138" s="51"/>
      <c r="AA138" s="76"/>
      <c r="AB138" s="76"/>
      <c r="AC138" s="77"/>
      <c r="AD138" s="83" t="s">
        <v>8121</v>
      </c>
      <c r="AE138" s="83">
        <v>542</v>
      </c>
      <c r="AF138" s="83">
        <v>499</v>
      </c>
      <c r="AG138" s="83">
        <v>13306</v>
      </c>
      <c r="AH138" s="83">
        <v>2266</v>
      </c>
      <c r="AI138" s="83"/>
      <c r="AJ138" s="83" t="s">
        <v>9969</v>
      </c>
      <c r="AK138" s="83" t="s">
        <v>11617</v>
      </c>
      <c r="AL138" s="83"/>
      <c r="AM138" s="83"/>
      <c r="AN138" s="85">
        <v>41575.914317129631</v>
      </c>
      <c r="AO138" s="83"/>
      <c r="AP138" s="83" t="b">
        <v>1</v>
      </c>
      <c r="AQ138" s="83" t="b">
        <v>0</v>
      </c>
      <c r="AR138" s="83" t="b">
        <v>0</v>
      </c>
      <c r="AS138" s="83" t="s">
        <v>7283</v>
      </c>
      <c r="AT138" s="83">
        <v>24</v>
      </c>
      <c r="AU138" s="89" t="s">
        <v>15033</v>
      </c>
      <c r="AV138" s="83" t="b">
        <v>0</v>
      </c>
      <c r="AW138" s="83" t="s">
        <v>17559</v>
      </c>
      <c r="AX138" s="89" t="s">
        <v>17695</v>
      </c>
      <c r="AY138" s="83" t="s">
        <v>66</v>
      </c>
      <c r="AZ138" s="2"/>
      <c r="BA138" s="3"/>
      <c r="BB138" s="3"/>
      <c r="BC138" s="3"/>
      <c r="BD138" s="3"/>
    </row>
    <row r="139" spans="1:56" x14ac:dyDescent="0.25">
      <c r="A139" s="69" t="s">
        <v>1599</v>
      </c>
      <c r="B139" s="70"/>
      <c r="C139" s="70"/>
      <c r="D139" s="71"/>
      <c r="E139" s="73"/>
      <c r="F139" s="109" t="s">
        <v>15824</v>
      </c>
      <c r="G139" s="70"/>
      <c r="H139" s="74"/>
      <c r="I139" s="75"/>
      <c r="J139" s="75"/>
      <c r="K139" s="74" t="s">
        <v>19601</v>
      </c>
      <c r="L139" s="78"/>
      <c r="M139" s="79"/>
      <c r="N139" s="79"/>
      <c r="O139" s="80"/>
      <c r="P139" s="81"/>
      <c r="Q139" s="81"/>
      <c r="R139" s="92"/>
      <c r="S139" s="92"/>
      <c r="T139" s="92"/>
      <c r="U139" s="92"/>
      <c r="V139" s="52"/>
      <c r="W139" s="52"/>
      <c r="X139" s="52"/>
      <c r="Y139" s="52"/>
      <c r="Z139" s="51"/>
      <c r="AA139" s="76"/>
      <c r="AB139" s="76"/>
      <c r="AC139" s="77"/>
      <c r="AD139" s="83" t="s">
        <v>8122</v>
      </c>
      <c r="AE139" s="83">
        <v>4189</v>
      </c>
      <c r="AF139" s="83">
        <v>2270</v>
      </c>
      <c r="AG139" s="83">
        <v>23596</v>
      </c>
      <c r="AH139" s="83">
        <v>30702</v>
      </c>
      <c r="AI139" s="83">
        <v>0</v>
      </c>
      <c r="AJ139" s="83" t="s">
        <v>9970</v>
      </c>
      <c r="AK139" s="83" t="s">
        <v>7947</v>
      </c>
      <c r="AL139" s="89" t="s">
        <v>12539</v>
      </c>
      <c r="AM139" s="83" t="s">
        <v>7947</v>
      </c>
      <c r="AN139" s="85">
        <v>40835.610844907409</v>
      </c>
      <c r="AO139" s="83"/>
      <c r="AP139" s="83" t="b">
        <v>1</v>
      </c>
      <c r="AQ139" s="83" t="b">
        <v>0</v>
      </c>
      <c r="AR139" s="83" t="b">
        <v>1</v>
      </c>
      <c r="AS139" s="83" t="s">
        <v>7283</v>
      </c>
      <c r="AT139" s="83">
        <v>127</v>
      </c>
      <c r="AU139" s="89" t="s">
        <v>15033</v>
      </c>
      <c r="AV139" s="83" t="b">
        <v>0</v>
      </c>
      <c r="AW139" s="83" t="s">
        <v>17559</v>
      </c>
      <c r="AX139" s="89" t="s">
        <v>17696</v>
      </c>
      <c r="AY139" s="83" t="s">
        <v>65</v>
      </c>
      <c r="AZ139" s="2"/>
      <c r="BA139" s="3"/>
      <c r="BB139" s="3"/>
      <c r="BC139" s="3"/>
      <c r="BD139" s="3"/>
    </row>
    <row r="140" spans="1:56" x14ac:dyDescent="0.25">
      <c r="A140" s="69" t="s">
        <v>293</v>
      </c>
      <c r="B140" s="70"/>
      <c r="C140" s="70"/>
      <c r="D140" s="71"/>
      <c r="E140" s="73"/>
      <c r="F140" s="109" t="s">
        <v>15825</v>
      </c>
      <c r="G140" s="70"/>
      <c r="H140" s="74"/>
      <c r="I140" s="75"/>
      <c r="J140" s="75"/>
      <c r="K140" s="74" t="s">
        <v>19602</v>
      </c>
      <c r="L140" s="78"/>
      <c r="M140" s="79"/>
      <c r="N140" s="79"/>
      <c r="O140" s="80"/>
      <c r="P140" s="81"/>
      <c r="Q140" s="81"/>
      <c r="R140" s="92"/>
      <c r="S140" s="92"/>
      <c r="T140" s="92"/>
      <c r="U140" s="92"/>
      <c r="V140" s="52"/>
      <c r="W140" s="52"/>
      <c r="X140" s="52"/>
      <c r="Y140" s="52"/>
      <c r="Z140" s="51"/>
      <c r="AA140" s="76"/>
      <c r="AB140" s="76"/>
      <c r="AC140" s="77"/>
      <c r="AD140" s="83" t="s">
        <v>8123</v>
      </c>
      <c r="AE140" s="83">
        <v>201</v>
      </c>
      <c r="AF140" s="83">
        <v>42</v>
      </c>
      <c r="AG140" s="83">
        <v>681</v>
      </c>
      <c r="AH140" s="83">
        <v>18</v>
      </c>
      <c r="AI140" s="83"/>
      <c r="AJ140" s="83"/>
      <c r="AK140" s="83"/>
      <c r="AL140" s="83"/>
      <c r="AM140" s="83"/>
      <c r="AN140" s="85">
        <v>41689.379374999997</v>
      </c>
      <c r="AO140" s="83"/>
      <c r="AP140" s="83" t="b">
        <v>1</v>
      </c>
      <c r="AQ140" s="83" t="b">
        <v>0</v>
      </c>
      <c r="AR140" s="83" t="b">
        <v>0</v>
      </c>
      <c r="AS140" s="83" t="s">
        <v>7283</v>
      </c>
      <c r="AT140" s="83">
        <v>1</v>
      </c>
      <c r="AU140" s="89" t="s">
        <v>15033</v>
      </c>
      <c r="AV140" s="83" t="b">
        <v>0</v>
      </c>
      <c r="AW140" s="83" t="s">
        <v>17559</v>
      </c>
      <c r="AX140" s="89" t="s">
        <v>17697</v>
      </c>
      <c r="AY140" s="83" t="s">
        <v>66</v>
      </c>
      <c r="AZ140" s="2"/>
      <c r="BA140" s="3"/>
      <c r="BB140" s="3"/>
      <c r="BC140" s="3"/>
      <c r="BD140" s="3"/>
    </row>
    <row r="141" spans="1:56" x14ac:dyDescent="0.25">
      <c r="A141" s="69" t="s">
        <v>294</v>
      </c>
      <c r="B141" s="70"/>
      <c r="C141" s="70"/>
      <c r="D141" s="71"/>
      <c r="E141" s="73"/>
      <c r="F141" s="109" t="s">
        <v>15826</v>
      </c>
      <c r="G141" s="70"/>
      <c r="H141" s="74"/>
      <c r="I141" s="75"/>
      <c r="J141" s="75"/>
      <c r="K141" s="74" t="s">
        <v>19603</v>
      </c>
      <c r="L141" s="78"/>
      <c r="M141" s="79"/>
      <c r="N141" s="79"/>
      <c r="O141" s="80"/>
      <c r="P141" s="81"/>
      <c r="Q141" s="81"/>
      <c r="R141" s="92"/>
      <c r="S141" s="92"/>
      <c r="T141" s="92"/>
      <c r="U141" s="92"/>
      <c r="V141" s="52"/>
      <c r="W141" s="52"/>
      <c r="X141" s="52"/>
      <c r="Y141" s="52"/>
      <c r="Z141" s="51"/>
      <c r="AA141" s="76"/>
      <c r="AB141" s="76"/>
      <c r="AC141" s="77"/>
      <c r="AD141" s="83" t="s">
        <v>8124</v>
      </c>
      <c r="AE141" s="83">
        <v>278</v>
      </c>
      <c r="AF141" s="83">
        <v>382</v>
      </c>
      <c r="AG141" s="83">
        <v>28874</v>
      </c>
      <c r="AH141" s="83">
        <v>11932</v>
      </c>
      <c r="AI141" s="83">
        <v>0</v>
      </c>
      <c r="AJ141" s="83" t="s">
        <v>9971</v>
      </c>
      <c r="AK141" s="83" t="s">
        <v>7881</v>
      </c>
      <c r="AL141" s="89" t="s">
        <v>12540</v>
      </c>
      <c r="AM141" s="83" t="s">
        <v>7947</v>
      </c>
      <c r="AN141" s="85">
        <v>40589.80364583333</v>
      </c>
      <c r="AO141" s="89" t="s">
        <v>13610</v>
      </c>
      <c r="AP141" s="83" t="b">
        <v>1</v>
      </c>
      <c r="AQ141" s="83" t="b">
        <v>0</v>
      </c>
      <c r="AR141" s="83" t="b">
        <v>1</v>
      </c>
      <c r="AS141" s="83" t="s">
        <v>7283</v>
      </c>
      <c r="AT141" s="83">
        <v>45</v>
      </c>
      <c r="AU141" s="89" t="s">
        <v>15033</v>
      </c>
      <c r="AV141" s="83" t="b">
        <v>0</v>
      </c>
      <c r="AW141" s="83" t="s">
        <v>17559</v>
      </c>
      <c r="AX141" s="89" t="s">
        <v>17698</v>
      </c>
      <c r="AY141" s="83" t="s">
        <v>66</v>
      </c>
      <c r="AZ141" s="2"/>
      <c r="BA141" s="3"/>
      <c r="BB141" s="3"/>
      <c r="BC141" s="3"/>
      <c r="BD141" s="3"/>
    </row>
    <row r="142" spans="1:56" x14ac:dyDescent="0.25">
      <c r="A142" s="69" t="s">
        <v>295</v>
      </c>
      <c r="B142" s="70"/>
      <c r="C142" s="70"/>
      <c r="D142" s="71"/>
      <c r="E142" s="73"/>
      <c r="F142" s="109" t="s">
        <v>15827</v>
      </c>
      <c r="G142" s="70"/>
      <c r="H142" s="74"/>
      <c r="I142" s="75"/>
      <c r="J142" s="75"/>
      <c r="K142" s="74" t="s">
        <v>19604</v>
      </c>
      <c r="L142" s="78"/>
      <c r="M142" s="79"/>
      <c r="N142" s="79"/>
      <c r="O142" s="80"/>
      <c r="P142" s="81"/>
      <c r="Q142" s="81"/>
      <c r="R142" s="92"/>
      <c r="S142" s="92"/>
      <c r="T142" s="92"/>
      <c r="U142" s="92"/>
      <c r="V142" s="52"/>
      <c r="W142" s="52"/>
      <c r="X142" s="52"/>
      <c r="Y142" s="52"/>
      <c r="Z142" s="51"/>
      <c r="AA142" s="76"/>
      <c r="AB142" s="76"/>
      <c r="AC142" s="77"/>
      <c r="AD142" s="83" t="s">
        <v>8125</v>
      </c>
      <c r="AE142" s="83">
        <v>314</v>
      </c>
      <c r="AF142" s="83">
        <v>32</v>
      </c>
      <c r="AG142" s="83">
        <v>560</v>
      </c>
      <c r="AH142" s="83">
        <v>2150</v>
      </c>
      <c r="AI142" s="83">
        <v>-28800</v>
      </c>
      <c r="AJ142" s="83"/>
      <c r="AK142" s="83"/>
      <c r="AL142" s="83"/>
      <c r="AM142" s="83" t="s">
        <v>13428</v>
      </c>
      <c r="AN142" s="85">
        <v>42477.495335648149</v>
      </c>
      <c r="AO142" s="83"/>
      <c r="AP142" s="83" t="b">
        <v>1</v>
      </c>
      <c r="AQ142" s="83" t="b">
        <v>0</v>
      </c>
      <c r="AR142" s="83" t="b">
        <v>0</v>
      </c>
      <c r="AS142" s="83" t="s">
        <v>15029</v>
      </c>
      <c r="AT142" s="83">
        <v>1</v>
      </c>
      <c r="AU142" s="83"/>
      <c r="AV142" s="83" t="b">
        <v>0</v>
      </c>
      <c r="AW142" s="83" t="s">
        <v>17559</v>
      </c>
      <c r="AX142" s="89" t="s">
        <v>17699</v>
      </c>
      <c r="AY142" s="83" t="s">
        <v>66</v>
      </c>
      <c r="AZ142" s="2"/>
      <c r="BA142" s="3"/>
      <c r="BB142" s="3"/>
      <c r="BC142" s="3"/>
      <c r="BD142" s="3"/>
    </row>
    <row r="143" spans="1:56" x14ac:dyDescent="0.25">
      <c r="A143" s="69" t="s">
        <v>1600</v>
      </c>
      <c r="B143" s="70"/>
      <c r="C143" s="70"/>
      <c r="D143" s="71"/>
      <c r="E143" s="73"/>
      <c r="F143" s="109" t="s">
        <v>15828</v>
      </c>
      <c r="G143" s="70"/>
      <c r="H143" s="74"/>
      <c r="I143" s="75"/>
      <c r="J143" s="75"/>
      <c r="K143" s="74" t="s">
        <v>19605</v>
      </c>
      <c r="L143" s="78"/>
      <c r="M143" s="79"/>
      <c r="N143" s="79"/>
      <c r="O143" s="80"/>
      <c r="P143" s="81"/>
      <c r="Q143" s="81"/>
      <c r="R143" s="92"/>
      <c r="S143" s="92"/>
      <c r="T143" s="92"/>
      <c r="U143" s="92"/>
      <c r="V143" s="52"/>
      <c r="W143" s="52"/>
      <c r="X143" s="52"/>
      <c r="Y143" s="52"/>
      <c r="Z143" s="51"/>
      <c r="AA143" s="76"/>
      <c r="AB143" s="76"/>
      <c r="AC143" s="77"/>
      <c r="AD143" s="83" t="s">
        <v>8126</v>
      </c>
      <c r="AE143" s="83">
        <v>250</v>
      </c>
      <c r="AF143" s="83">
        <v>41584</v>
      </c>
      <c r="AG143" s="83">
        <v>2527</v>
      </c>
      <c r="AH143" s="83">
        <v>17464</v>
      </c>
      <c r="AI143" s="83">
        <v>7200</v>
      </c>
      <c r="AJ143" s="83" t="s">
        <v>9972</v>
      </c>
      <c r="AK143" s="83" t="s">
        <v>11618</v>
      </c>
      <c r="AL143" s="83"/>
      <c r="AM143" s="83" t="s">
        <v>13448</v>
      </c>
      <c r="AN143" s="85">
        <v>40308.771817129629</v>
      </c>
      <c r="AO143" s="83"/>
      <c r="AP143" s="83" t="b">
        <v>0</v>
      </c>
      <c r="AQ143" s="83" t="b">
        <v>0</v>
      </c>
      <c r="AR143" s="83" t="b">
        <v>0</v>
      </c>
      <c r="AS143" s="83" t="s">
        <v>7283</v>
      </c>
      <c r="AT143" s="83">
        <v>597</v>
      </c>
      <c r="AU143" s="89" t="s">
        <v>15100</v>
      </c>
      <c r="AV143" s="83" t="b">
        <v>0</v>
      </c>
      <c r="AW143" s="83" t="s">
        <v>17559</v>
      </c>
      <c r="AX143" s="89" t="s">
        <v>17700</v>
      </c>
      <c r="AY143" s="83" t="s">
        <v>65</v>
      </c>
      <c r="AZ143" s="2"/>
      <c r="BA143" s="3"/>
      <c r="BB143" s="3"/>
      <c r="BC143" s="3"/>
      <c r="BD143" s="3"/>
    </row>
    <row r="144" spans="1:56" x14ac:dyDescent="0.25">
      <c r="A144" s="69" t="s">
        <v>296</v>
      </c>
      <c r="B144" s="70"/>
      <c r="C144" s="70"/>
      <c r="D144" s="71"/>
      <c r="E144" s="73"/>
      <c r="F144" s="109" t="s">
        <v>15829</v>
      </c>
      <c r="G144" s="70"/>
      <c r="H144" s="74"/>
      <c r="I144" s="75"/>
      <c r="J144" s="75"/>
      <c r="K144" s="74" t="s">
        <v>19606</v>
      </c>
      <c r="L144" s="78"/>
      <c r="M144" s="79"/>
      <c r="N144" s="79"/>
      <c r="O144" s="80"/>
      <c r="P144" s="81"/>
      <c r="Q144" s="81"/>
      <c r="R144" s="92"/>
      <c r="S144" s="92"/>
      <c r="T144" s="92"/>
      <c r="U144" s="92"/>
      <c r="V144" s="52"/>
      <c r="W144" s="52"/>
      <c r="X144" s="52"/>
      <c r="Y144" s="52"/>
      <c r="Z144" s="51"/>
      <c r="AA144" s="76"/>
      <c r="AB144" s="76"/>
      <c r="AC144" s="77"/>
      <c r="AD144" s="83" t="s">
        <v>8127</v>
      </c>
      <c r="AE144" s="83">
        <v>2289</v>
      </c>
      <c r="AF144" s="83">
        <v>44109</v>
      </c>
      <c r="AG144" s="83">
        <v>334692</v>
      </c>
      <c r="AH144" s="83">
        <v>0</v>
      </c>
      <c r="AI144" s="83">
        <v>10800</v>
      </c>
      <c r="AJ144" s="83" t="s">
        <v>9973</v>
      </c>
      <c r="AK144" s="83"/>
      <c r="AL144" s="83"/>
      <c r="AM144" s="83" t="s">
        <v>13449</v>
      </c>
      <c r="AN144" s="85">
        <v>41386.785856481481</v>
      </c>
      <c r="AO144" s="89" t="s">
        <v>13611</v>
      </c>
      <c r="AP144" s="83" t="b">
        <v>1</v>
      </c>
      <c r="AQ144" s="83" t="b">
        <v>0</v>
      </c>
      <c r="AR144" s="83" t="b">
        <v>0</v>
      </c>
      <c r="AS144" s="83" t="s">
        <v>7283</v>
      </c>
      <c r="AT144" s="83">
        <v>228</v>
      </c>
      <c r="AU144" s="89" t="s">
        <v>15033</v>
      </c>
      <c r="AV144" s="83" t="b">
        <v>0</v>
      </c>
      <c r="AW144" s="83" t="s">
        <v>17559</v>
      </c>
      <c r="AX144" s="89" t="s">
        <v>17701</v>
      </c>
      <c r="AY144" s="83" t="s">
        <v>66</v>
      </c>
      <c r="AZ144" s="2"/>
      <c r="BA144" s="3"/>
      <c r="BB144" s="3"/>
      <c r="BC144" s="3"/>
      <c r="BD144" s="3"/>
    </row>
    <row r="145" spans="1:56" x14ac:dyDescent="0.25">
      <c r="A145" s="69" t="s">
        <v>1601</v>
      </c>
      <c r="B145" s="70"/>
      <c r="C145" s="70"/>
      <c r="D145" s="71"/>
      <c r="E145" s="73"/>
      <c r="F145" s="109" t="s">
        <v>15830</v>
      </c>
      <c r="G145" s="70"/>
      <c r="H145" s="74"/>
      <c r="I145" s="75"/>
      <c r="J145" s="75"/>
      <c r="K145" s="74" t="s">
        <v>19607</v>
      </c>
      <c r="L145" s="78"/>
      <c r="M145" s="79"/>
      <c r="N145" s="79"/>
      <c r="O145" s="80"/>
      <c r="P145" s="81"/>
      <c r="Q145" s="81"/>
      <c r="R145" s="92"/>
      <c r="S145" s="92"/>
      <c r="T145" s="92"/>
      <c r="U145" s="92"/>
      <c r="V145" s="52"/>
      <c r="W145" s="52"/>
      <c r="X145" s="52"/>
      <c r="Y145" s="52"/>
      <c r="Z145" s="51"/>
      <c r="AA145" s="76"/>
      <c r="AB145" s="76"/>
      <c r="AC145" s="77"/>
      <c r="AD145" s="83" t="s">
        <v>8128</v>
      </c>
      <c r="AE145" s="83">
        <v>248</v>
      </c>
      <c r="AF145" s="83">
        <v>20757</v>
      </c>
      <c r="AG145" s="83">
        <v>5314</v>
      </c>
      <c r="AH145" s="83">
        <v>618</v>
      </c>
      <c r="AI145" s="83">
        <v>10800</v>
      </c>
      <c r="AJ145" s="83" t="s">
        <v>9974</v>
      </c>
      <c r="AK145" s="83" t="s">
        <v>11619</v>
      </c>
      <c r="AL145" s="89" t="s">
        <v>12541</v>
      </c>
      <c r="AM145" s="83" t="s">
        <v>13438</v>
      </c>
      <c r="AN145" s="85">
        <v>41662.323530092595</v>
      </c>
      <c r="AO145" s="89" t="s">
        <v>13612</v>
      </c>
      <c r="AP145" s="83" t="b">
        <v>1</v>
      </c>
      <c r="AQ145" s="83" t="b">
        <v>0</v>
      </c>
      <c r="AR145" s="83" t="b">
        <v>1</v>
      </c>
      <c r="AS145" s="83" t="s">
        <v>7283</v>
      </c>
      <c r="AT145" s="83">
        <v>61</v>
      </c>
      <c r="AU145" s="89" t="s">
        <v>15033</v>
      </c>
      <c r="AV145" s="83" t="b">
        <v>1</v>
      </c>
      <c r="AW145" s="83" t="s">
        <v>17559</v>
      </c>
      <c r="AX145" s="89" t="s">
        <v>17702</v>
      </c>
      <c r="AY145" s="83" t="s">
        <v>65</v>
      </c>
      <c r="AZ145" s="2"/>
      <c r="BA145" s="3"/>
      <c r="BB145" s="3"/>
      <c r="BC145" s="3"/>
      <c r="BD145" s="3"/>
    </row>
    <row r="146" spans="1:56" x14ac:dyDescent="0.25">
      <c r="A146" s="69" t="s">
        <v>297</v>
      </c>
      <c r="B146" s="70"/>
      <c r="C146" s="70"/>
      <c r="D146" s="71"/>
      <c r="E146" s="73"/>
      <c r="F146" s="109" t="s">
        <v>15831</v>
      </c>
      <c r="G146" s="70"/>
      <c r="H146" s="74"/>
      <c r="I146" s="75"/>
      <c r="J146" s="75"/>
      <c r="K146" s="74" t="s">
        <v>19608</v>
      </c>
      <c r="L146" s="78"/>
      <c r="M146" s="79"/>
      <c r="N146" s="79"/>
      <c r="O146" s="80"/>
      <c r="P146" s="81"/>
      <c r="Q146" s="81"/>
      <c r="R146" s="92"/>
      <c r="S146" s="92"/>
      <c r="T146" s="92"/>
      <c r="U146" s="92"/>
      <c r="V146" s="52"/>
      <c r="W146" s="52"/>
      <c r="X146" s="52"/>
      <c r="Y146" s="52"/>
      <c r="Z146" s="51"/>
      <c r="AA146" s="76"/>
      <c r="AB146" s="76"/>
      <c r="AC146" s="77"/>
      <c r="AD146" s="83" t="s">
        <v>8129</v>
      </c>
      <c r="AE146" s="83">
        <v>888</v>
      </c>
      <c r="AF146" s="83">
        <v>436</v>
      </c>
      <c r="AG146" s="83">
        <v>10967</v>
      </c>
      <c r="AH146" s="83">
        <v>7643</v>
      </c>
      <c r="AI146" s="83"/>
      <c r="AJ146" s="83"/>
      <c r="AK146" s="83"/>
      <c r="AL146" s="83"/>
      <c r="AM146" s="83"/>
      <c r="AN146" s="85">
        <v>41651.941620370373</v>
      </c>
      <c r="AO146" s="83"/>
      <c r="AP146" s="83" t="b">
        <v>1</v>
      </c>
      <c r="AQ146" s="83" t="b">
        <v>1</v>
      </c>
      <c r="AR146" s="83" t="b">
        <v>1</v>
      </c>
      <c r="AS146" s="83" t="s">
        <v>7283</v>
      </c>
      <c r="AT146" s="83">
        <v>35</v>
      </c>
      <c r="AU146" s="89" t="s">
        <v>15033</v>
      </c>
      <c r="AV146" s="83" t="b">
        <v>0</v>
      </c>
      <c r="AW146" s="83" t="s">
        <v>17559</v>
      </c>
      <c r="AX146" s="89" t="s">
        <v>17703</v>
      </c>
      <c r="AY146" s="83" t="s">
        <v>66</v>
      </c>
      <c r="AZ146" s="2"/>
      <c r="BA146" s="3"/>
      <c r="BB146" s="3"/>
      <c r="BC146" s="3"/>
      <c r="BD146" s="3"/>
    </row>
    <row r="147" spans="1:56" x14ac:dyDescent="0.25">
      <c r="A147" s="69" t="s">
        <v>1602</v>
      </c>
      <c r="B147" s="70"/>
      <c r="C147" s="70"/>
      <c r="D147" s="71"/>
      <c r="E147" s="73"/>
      <c r="F147" s="109" t="s">
        <v>15832</v>
      </c>
      <c r="G147" s="70"/>
      <c r="H147" s="74"/>
      <c r="I147" s="75"/>
      <c r="J147" s="75"/>
      <c r="K147" s="74" t="s">
        <v>19609</v>
      </c>
      <c r="L147" s="78"/>
      <c r="M147" s="79"/>
      <c r="N147" s="79"/>
      <c r="O147" s="80"/>
      <c r="P147" s="81"/>
      <c r="Q147" s="81"/>
      <c r="R147" s="92"/>
      <c r="S147" s="92"/>
      <c r="T147" s="92"/>
      <c r="U147" s="92"/>
      <c r="V147" s="52"/>
      <c r="W147" s="52"/>
      <c r="X147" s="52"/>
      <c r="Y147" s="52"/>
      <c r="Z147" s="51"/>
      <c r="AA147" s="76"/>
      <c r="AB147" s="76"/>
      <c r="AC147" s="77"/>
      <c r="AD147" s="83" t="s">
        <v>8130</v>
      </c>
      <c r="AE147" s="83">
        <v>309</v>
      </c>
      <c r="AF147" s="83">
        <v>63492</v>
      </c>
      <c r="AG147" s="83">
        <v>75782</v>
      </c>
      <c r="AH147" s="83">
        <v>34947</v>
      </c>
      <c r="AI147" s="83">
        <v>-18000</v>
      </c>
      <c r="AJ147" s="83" t="s">
        <v>9975</v>
      </c>
      <c r="AK147" s="83" t="s">
        <v>11620</v>
      </c>
      <c r="AL147" s="83"/>
      <c r="AM147" s="83" t="s">
        <v>13431</v>
      </c>
      <c r="AN147" s="85">
        <v>41057.563449074078</v>
      </c>
      <c r="AO147" s="89" t="s">
        <v>13613</v>
      </c>
      <c r="AP147" s="83" t="b">
        <v>0</v>
      </c>
      <c r="AQ147" s="83" t="b">
        <v>0</v>
      </c>
      <c r="AR147" s="83" t="b">
        <v>1</v>
      </c>
      <c r="AS147" s="83" t="s">
        <v>7283</v>
      </c>
      <c r="AT147" s="83">
        <v>747</v>
      </c>
      <c r="AU147" s="89" t="s">
        <v>15101</v>
      </c>
      <c r="AV147" s="83" t="b">
        <v>0</v>
      </c>
      <c r="AW147" s="83" t="s">
        <v>17559</v>
      </c>
      <c r="AX147" s="89" t="s">
        <v>17704</v>
      </c>
      <c r="AY147" s="83" t="s">
        <v>65</v>
      </c>
      <c r="AZ147" s="2"/>
      <c r="BA147" s="3"/>
      <c r="BB147" s="3"/>
      <c r="BC147" s="3"/>
      <c r="BD147" s="3"/>
    </row>
    <row r="148" spans="1:56" x14ac:dyDescent="0.25">
      <c r="A148" s="69" t="s">
        <v>298</v>
      </c>
      <c r="B148" s="70"/>
      <c r="C148" s="70"/>
      <c r="D148" s="71"/>
      <c r="E148" s="73"/>
      <c r="F148" s="109" t="s">
        <v>15833</v>
      </c>
      <c r="G148" s="70"/>
      <c r="H148" s="74"/>
      <c r="I148" s="75"/>
      <c r="J148" s="75"/>
      <c r="K148" s="74" t="s">
        <v>19610</v>
      </c>
      <c r="L148" s="78"/>
      <c r="M148" s="79"/>
      <c r="N148" s="79"/>
      <c r="O148" s="80"/>
      <c r="P148" s="81"/>
      <c r="Q148" s="81"/>
      <c r="R148" s="92"/>
      <c r="S148" s="92"/>
      <c r="T148" s="92"/>
      <c r="U148" s="92"/>
      <c r="V148" s="52"/>
      <c r="W148" s="52"/>
      <c r="X148" s="52"/>
      <c r="Y148" s="52"/>
      <c r="Z148" s="51"/>
      <c r="AA148" s="76"/>
      <c r="AB148" s="76"/>
      <c r="AC148" s="77"/>
      <c r="AD148" s="83" t="s">
        <v>8131</v>
      </c>
      <c r="AE148" s="83">
        <v>1007</v>
      </c>
      <c r="AF148" s="83">
        <v>205</v>
      </c>
      <c r="AG148" s="83">
        <v>6580</v>
      </c>
      <c r="AH148" s="83">
        <v>7380</v>
      </c>
      <c r="AI148" s="83"/>
      <c r="AJ148" s="83" t="s">
        <v>9976</v>
      </c>
      <c r="AK148" s="83" t="s">
        <v>11621</v>
      </c>
      <c r="AL148" s="83"/>
      <c r="AM148" s="83"/>
      <c r="AN148" s="85">
        <v>42508.730462962965</v>
      </c>
      <c r="AO148" s="89" t="s">
        <v>13614</v>
      </c>
      <c r="AP148" s="83" t="b">
        <v>0</v>
      </c>
      <c r="AQ148" s="83" t="b">
        <v>0</v>
      </c>
      <c r="AR148" s="83" t="b">
        <v>1</v>
      </c>
      <c r="AS148" s="83" t="s">
        <v>7283</v>
      </c>
      <c r="AT148" s="83">
        <v>10</v>
      </c>
      <c r="AU148" s="89" t="s">
        <v>15033</v>
      </c>
      <c r="AV148" s="83" t="b">
        <v>0</v>
      </c>
      <c r="AW148" s="83" t="s">
        <v>17559</v>
      </c>
      <c r="AX148" s="89" t="s">
        <v>17705</v>
      </c>
      <c r="AY148" s="83" t="s">
        <v>66</v>
      </c>
      <c r="AZ148" s="2"/>
      <c r="BA148" s="3"/>
      <c r="BB148" s="3"/>
      <c r="BC148" s="3"/>
      <c r="BD148" s="3"/>
    </row>
    <row r="149" spans="1:56" x14ac:dyDescent="0.25">
      <c r="A149" s="69" t="s">
        <v>1603</v>
      </c>
      <c r="B149" s="70"/>
      <c r="C149" s="70"/>
      <c r="D149" s="71"/>
      <c r="E149" s="73"/>
      <c r="F149" s="109" t="s">
        <v>15834</v>
      </c>
      <c r="G149" s="70"/>
      <c r="H149" s="74"/>
      <c r="I149" s="75"/>
      <c r="J149" s="75"/>
      <c r="K149" s="74" t="s">
        <v>19611</v>
      </c>
      <c r="L149" s="78"/>
      <c r="M149" s="79"/>
      <c r="N149" s="79"/>
      <c r="O149" s="80"/>
      <c r="P149" s="81"/>
      <c r="Q149" s="81"/>
      <c r="R149" s="92"/>
      <c r="S149" s="92"/>
      <c r="T149" s="92"/>
      <c r="U149" s="92"/>
      <c r="V149" s="52"/>
      <c r="W149" s="52"/>
      <c r="X149" s="52"/>
      <c r="Y149" s="52"/>
      <c r="Z149" s="51"/>
      <c r="AA149" s="76"/>
      <c r="AB149" s="76"/>
      <c r="AC149" s="77"/>
      <c r="AD149" s="83" t="s">
        <v>8132</v>
      </c>
      <c r="AE149" s="83">
        <v>972</v>
      </c>
      <c r="AF149" s="83">
        <v>2246</v>
      </c>
      <c r="AG149" s="83">
        <v>37449</v>
      </c>
      <c r="AH149" s="83">
        <v>23406</v>
      </c>
      <c r="AI149" s="83">
        <v>0</v>
      </c>
      <c r="AJ149" s="83" t="s">
        <v>9977</v>
      </c>
      <c r="AK149" s="83" t="s">
        <v>11622</v>
      </c>
      <c r="AL149" s="89" t="s">
        <v>12542</v>
      </c>
      <c r="AM149" s="83" t="s">
        <v>7947</v>
      </c>
      <c r="AN149" s="85">
        <v>39941.707905092589</v>
      </c>
      <c r="AO149" s="89" t="s">
        <v>13615</v>
      </c>
      <c r="AP149" s="83" t="b">
        <v>0</v>
      </c>
      <c r="AQ149" s="83" t="b">
        <v>0</v>
      </c>
      <c r="AR149" s="83" t="b">
        <v>1</v>
      </c>
      <c r="AS149" s="83" t="s">
        <v>7283</v>
      </c>
      <c r="AT149" s="83">
        <v>54</v>
      </c>
      <c r="AU149" s="89" t="s">
        <v>15102</v>
      </c>
      <c r="AV149" s="83" t="b">
        <v>0</v>
      </c>
      <c r="AW149" s="83" t="s">
        <v>17559</v>
      </c>
      <c r="AX149" s="89" t="s">
        <v>17706</v>
      </c>
      <c r="AY149" s="83" t="s">
        <v>65</v>
      </c>
      <c r="AZ149" s="2"/>
      <c r="BA149" s="3"/>
      <c r="BB149" s="3"/>
      <c r="BC149" s="3"/>
      <c r="BD149" s="3"/>
    </row>
    <row r="150" spans="1:56" x14ac:dyDescent="0.25">
      <c r="A150" s="69" t="s">
        <v>299</v>
      </c>
      <c r="B150" s="70"/>
      <c r="C150" s="70"/>
      <c r="D150" s="71"/>
      <c r="E150" s="73"/>
      <c r="F150" s="109" t="s">
        <v>15835</v>
      </c>
      <c r="G150" s="70"/>
      <c r="H150" s="74"/>
      <c r="I150" s="75"/>
      <c r="J150" s="75"/>
      <c r="K150" s="74" t="s">
        <v>19612</v>
      </c>
      <c r="L150" s="78"/>
      <c r="M150" s="79"/>
      <c r="N150" s="79"/>
      <c r="O150" s="80"/>
      <c r="P150" s="81"/>
      <c r="Q150" s="81"/>
      <c r="R150" s="92"/>
      <c r="S150" s="92"/>
      <c r="T150" s="92"/>
      <c r="U150" s="92"/>
      <c r="V150" s="52"/>
      <c r="W150" s="52"/>
      <c r="X150" s="52"/>
      <c r="Y150" s="52"/>
      <c r="Z150" s="51"/>
      <c r="AA150" s="76"/>
      <c r="AB150" s="76"/>
      <c r="AC150" s="77"/>
      <c r="AD150" s="83" t="s">
        <v>8133</v>
      </c>
      <c r="AE150" s="83">
        <v>445</v>
      </c>
      <c r="AF150" s="83">
        <v>245</v>
      </c>
      <c r="AG150" s="83">
        <v>1848</v>
      </c>
      <c r="AH150" s="83">
        <v>16</v>
      </c>
      <c r="AI150" s="83"/>
      <c r="AJ150" s="83" t="s">
        <v>9978</v>
      </c>
      <c r="AK150" s="83"/>
      <c r="AL150" s="89" t="s">
        <v>12543</v>
      </c>
      <c r="AM150" s="83"/>
      <c r="AN150" s="85">
        <v>41801.662442129629</v>
      </c>
      <c r="AO150" s="89" t="s">
        <v>13616</v>
      </c>
      <c r="AP150" s="83" t="b">
        <v>1</v>
      </c>
      <c r="AQ150" s="83" t="b">
        <v>0</v>
      </c>
      <c r="AR150" s="83" t="b">
        <v>0</v>
      </c>
      <c r="AS150" s="83" t="s">
        <v>7283</v>
      </c>
      <c r="AT150" s="83">
        <v>28</v>
      </c>
      <c r="AU150" s="89" t="s">
        <v>15033</v>
      </c>
      <c r="AV150" s="83" t="b">
        <v>0</v>
      </c>
      <c r="AW150" s="83" t="s">
        <v>17559</v>
      </c>
      <c r="AX150" s="89" t="s">
        <v>17707</v>
      </c>
      <c r="AY150" s="83" t="s">
        <v>66</v>
      </c>
      <c r="AZ150" s="2"/>
      <c r="BA150" s="3"/>
      <c r="BB150" s="3"/>
      <c r="BC150" s="3"/>
      <c r="BD150" s="3"/>
    </row>
    <row r="151" spans="1:56" x14ac:dyDescent="0.25">
      <c r="A151" s="69" t="s">
        <v>1604</v>
      </c>
      <c r="B151" s="70"/>
      <c r="C151" s="70"/>
      <c r="D151" s="71"/>
      <c r="E151" s="73"/>
      <c r="F151" s="109" t="s">
        <v>15836</v>
      </c>
      <c r="G151" s="70"/>
      <c r="H151" s="74"/>
      <c r="I151" s="75"/>
      <c r="J151" s="75"/>
      <c r="K151" s="74" t="s">
        <v>19613</v>
      </c>
      <c r="L151" s="78"/>
      <c r="M151" s="79"/>
      <c r="N151" s="79"/>
      <c r="O151" s="80"/>
      <c r="P151" s="81"/>
      <c r="Q151" s="81"/>
      <c r="R151" s="92"/>
      <c r="S151" s="92"/>
      <c r="T151" s="92"/>
      <c r="U151" s="92"/>
      <c r="V151" s="52"/>
      <c r="W151" s="52"/>
      <c r="X151" s="52"/>
      <c r="Y151" s="52"/>
      <c r="Z151" s="51"/>
      <c r="AA151" s="76"/>
      <c r="AB151" s="76"/>
      <c r="AC151" s="77"/>
      <c r="AD151" s="83" t="s">
        <v>8134</v>
      </c>
      <c r="AE151" s="83">
        <v>660</v>
      </c>
      <c r="AF151" s="83">
        <v>7176</v>
      </c>
      <c r="AG151" s="83">
        <v>4076</v>
      </c>
      <c r="AH151" s="83">
        <v>525</v>
      </c>
      <c r="AI151" s="83">
        <v>0</v>
      </c>
      <c r="AJ151" s="83" t="s">
        <v>9979</v>
      </c>
      <c r="AK151" s="83" t="s">
        <v>7881</v>
      </c>
      <c r="AL151" s="89" t="s">
        <v>12544</v>
      </c>
      <c r="AM151" s="83" t="s">
        <v>7947</v>
      </c>
      <c r="AN151" s="85">
        <v>40133.777777777781</v>
      </c>
      <c r="AO151" s="89" t="s">
        <v>13617</v>
      </c>
      <c r="AP151" s="83" t="b">
        <v>0</v>
      </c>
      <c r="AQ151" s="83" t="b">
        <v>0</v>
      </c>
      <c r="AR151" s="83" t="b">
        <v>0</v>
      </c>
      <c r="AS151" s="83" t="s">
        <v>7283</v>
      </c>
      <c r="AT151" s="83">
        <v>140</v>
      </c>
      <c r="AU151" s="89" t="s">
        <v>15103</v>
      </c>
      <c r="AV151" s="83" t="b">
        <v>1</v>
      </c>
      <c r="AW151" s="83" t="s">
        <v>17559</v>
      </c>
      <c r="AX151" s="89" t="s">
        <v>17708</v>
      </c>
      <c r="AY151" s="83" t="s">
        <v>65</v>
      </c>
      <c r="AZ151" s="2"/>
      <c r="BA151" s="3"/>
      <c r="BB151" s="3"/>
      <c r="BC151" s="3"/>
      <c r="BD151" s="3"/>
    </row>
    <row r="152" spans="1:56" x14ac:dyDescent="0.25">
      <c r="A152" s="69" t="s">
        <v>300</v>
      </c>
      <c r="B152" s="70"/>
      <c r="C152" s="70"/>
      <c r="D152" s="71"/>
      <c r="E152" s="73"/>
      <c r="F152" s="109" t="s">
        <v>15837</v>
      </c>
      <c r="G152" s="70"/>
      <c r="H152" s="74"/>
      <c r="I152" s="75"/>
      <c r="J152" s="75"/>
      <c r="K152" s="74" t="s">
        <v>19614</v>
      </c>
      <c r="L152" s="78"/>
      <c r="M152" s="79"/>
      <c r="N152" s="79"/>
      <c r="O152" s="80"/>
      <c r="P152" s="81"/>
      <c r="Q152" s="81"/>
      <c r="R152" s="92"/>
      <c r="S152" s="92"/>
      <c r="T152" s="92"/>
      <c r="U152" s="92"/>
      <c r="V152" s="52"/>
      <c r="W152" s="52"/>
      <c r="X152" s="52"/>
      <c r="Y152" s="52"/>
      <c r="Z152" s="51"/>
      <c r="AA152" s="76"/>
      <c r="AB152" s="76"/>
      <c r="AC152" s="77"/>
      <c r="AD152" s="83" t="s">
        <v>8135</v>
      </c>
      <c r="AE152" s="83">
        <v>457</v>
      </c>
      <c r="AF152" s="83">
        <v>1748</v>
      </c>
      <c r="AG152" s="83">
        <v>16876</v>
      </c>
      <c r="AH152" s="83">
        <v>634</v>
      </c>
      <c r="AI152" s="83">
        <v>0</v>
      </c>
      <c r="AJ152" s="83" t="s">
        <v>9980</v>
      </c>
      <c r="AK152" s="83" t="s">
        <v>11623</v>
      </c>
      <c r="AL152" s="89" t="s">
        <v>12545</v>
      </c>
      <c r="AM152" s="83" t="s">
        <v>7947</v>
      </c>
      <c r="AN152" s="85">
        <v>41020.47929398148</v>
      </c>
      <c r="AO152" s="89" t="s">
        <v>13618</v>
      </c>
      <c r="AP152" s="83" t="b">
        <v>0</v>
      </c>
      <c r="AQ152" s="83" t="b">
        <v>0</v>
      </c>
      <c r="AR152" s="83" t="b">
        <v>1</v>
      </c>
      <c r="AS152" s="83" t="s">
        <v>7283</v>
      </c>
      <c r="AT152" s="83">
        <v>46</v>
      </c>
      <c r="AU152" s="89" t="s">
        <v>15035</v>
      </c>
      <c r="AV152" s="83" t="b">
        <v>0</v>
      </c>
      <c r="AW152" s="83" t="s">
        <v>17559</v>
      </c>
      <c r="AX152" s="89" t="s">
        <v>17709</v>
      </c>
      <c r="AY152" s="83" t="s">
        <v>66</v>
      </c>
      <c r="AZ152" s="2"/>
      <c r="BA152" s="3"/>
      <c r="BB152" s="3"/>
      <c r="BC152" s="3"/>
      <c r="BD152" s="3"/>
    </row>
    <row r="153" spans="1:56" x14ac:dyDescent="0.25">
      <c r="A153" s="69" t="s">
        <v>1605</v>
      </c>
      <c r="B153" s="70"/>
      <c r="C153" s="70"/>
      <c r="D153" s="71"/>
      <c r="E153" s="73"/>
      <c r="F153" s="109" t="s">
        <v>15838</v>
      </c>
      <c r="G153" s="70"/>
      <c r="H153" s="74"/>
      <c r="I153" s="75"/>
      <c r="J153" s="75"/>
      <c r="K153" s="74" t="s">
        <v>19615</v>
      </c>
      <c r="L153" s="78"/>
      <c r="M153" s="79"/>
      <c r="N153" s="79"/>
      <c r="O153" s="80"/>
      <c r="P153" s="81"/>
      <c r="Q153" s="81"/>
      <c r="R153" s="92"/>
      <c r="S153" s="92"/>
      <c r="T153" s="92"/>
      <c r="U153" s="92"/>
      <c r="V153" s="52"/>
      <c r="W153" s="52"/>
      <c r="X153" s="52"/>
      <c r="Y153" s="52"/>
      <c r="Z153" s="51"/>
      <c r="AA153" s="76"/>
      <c r="AB153" s="76"/>
      <c r="AC153" s="77"/>
      <c r="AD153" s="83" t="s">
        <v>8136</v>
      </c>
      <c r="AE153" s="83">
        <v>1134</v>
      </c>
      <c r="AF153" s="83">
        <v>11125</v>
      </c>
      <c r="AG153" s="83">
        <v>6942</v>
      </c>
      <c r="AH153" s="83">
        <v>8971</v>
      </c>
      <c r="AI153" s="83">
        <v>-28800</v>
      </c>
      <c r="AJ153" s="83" t="s">
        <v>9981</v>
      </c>
      <c r="AK153" s="83"/>
      <c r="AL153" s="83"/>
      <c r="AM153" s="83" t="s">
        <v>13428</v>
      </c>
      <c r="AN153" s="85">
        <v>41794.942453703705</v>
      </c>
      <c r="AO153" s="89" t="s">
        <v>13619</v>
      </c>
      <c r="AP153" s="83" t="b">
        <v>0</v>
      </c>
      <c r="AQ153" s="83" t="b">
        <v>0</v>
      </c>
      <c r="AR153" s="83" t="b">
        <v>1</v>
      </c>
      <c r="AS153" s="83" t="s">
        <v>7283</v>
      </c>
      <c r="AT153" s="83">
        <v>339</v>
      </c>
      <c r="AU153" s="89" t="s">
        <v>15033</v>
      </c>
      <c r="AV153" s="83" t="b">
        <v>1</v>
      </c>
      <c r="AW153" s="83" t="s">
        <v>17559</v>
      </c>
      <c r="AX153" s="89" t="s">
        <v>17710</v>
      </c>
      <c r="AY153" s="83" t="s">
        <v>65</v>
      </c>
      <c r="AZ153" s="2"/>
      <c r="BA153" s="3"/>
      <c r="BB153" s="3"/>
      <c r="BC153" s="3"/>
      <c r="BD153" s="3"/>
    </row>
    <row r="154" spans="1:56" x14ac:dyDescent="0.25">
      <c r="A154" s="69" t="s">
        <v>1606</v>
      </c>
      <c r="B154" s="70"/>
      <c r="C154" s="70"/>
      <c r="D154" s="71"/>
      <c r="E154" s="73"/>
      <c r="F154" s="109" t="s">
        <v>15839</v>
      </c>
      <c r="G154" s="70"/>
      <c r="H154" s="74"/>
      <c r="I154" s="75"/>
      <c r="J154" s="75"/>
      <c r="K154" s="74" t="s">
        <v>19616</v>
      </c>
      <c r="L154" s="78"/>
      <c r="M154" s="79"/>
      <c r="N154" s="79"/>
      <c r="O154" s="80"/>
      <c r="P154" s="81"/>
      <c r="Q154" s="81"/>
      <c r="R154" s="92"/>
      <c r="S154" s="92"/>
      <c r="T154" s="92"/>
      <c r="U154" s="92"/>
      <c r="V154" s="52"/>
      <c r="W154" s="52"/>
      <c r="X154" s="52"/>
      <c r="Y154" s="52"/>
      <c r="Z154" s="51"/>
      <c r="AA154" s="76"/>
      <c r="AB154" s="76"/>
      <c r="AC154" s="77"/>
      <c r="AD154" s="83" t="s">
        <v>8137</v>
      </c>
      <c r="AE154" s="83">
        <v>18585</v>
      </c>
      <c r="AF154" s="83">
        <v>599410</v>
      </c>
      <c r="AG154" s="83">
        <v>86070</v>
      </c>
      <c r="AH154" s="83">
        <v>1095</v>
      </c>
      <c r="AI154" s="83">
        <v>0</v>
      </c>
      <c r="AJ154" s="83" t="s">
        <v>9982</v>
      </c>
      <c r="AK154" s="83" t="s">
        <v>11624</v>
      </c>
      <c r="AL154" s="89" t="s">
        <v>12546</v>
      </c>
      <c r="AM154" s="83" t="s">
        <v>7947</v>
      </c>
      <c r="AN154" s="85">
        <v>39282.687604166669</v>
      </c>
      <c r="AO154" s="89" t="s">
        <v>13620</v>
      </c>
      <c r="AP154" s="83" t="b">
        <v>0</v>
      </c>
      <c r="AQ154" s="83" t="b">
        <v>0</v>
      </c>
      <c r="AR154" s="83" t="b">
        <v>1</v>
      </c>
      <c r="AS154" s="83" t="s">
        <v>7283</v>
      </c>
      <c r="AT154" s="83">
        <v>4310</v>
      </c>
      <c r="AU154" s="89" t="s">
        <v>15104</v>
      </c>
      <c r="AV154" s="83" t="b">
        <v>1</v>
      </c>
      <c r="AW154" s="83" t="s">
        <v>17559</v>
      </c>
      <c r="AX154" s="89" t="s">
        <v>17711</v>
      </c>
      <c r="AY154" s="83" t="s">
        <v>65</v>
      </c>
      <c r="AZ154" s="2"/>
      <c r="BA154" s="3"/>
      <c r="BB154" s="3"/>
      <c r="BC154" s="3"/>
      <c r="BD154" s="3"/>
    </row>
    <row r="155" spans="1:56" x14ac:dyDescent="0.25">
      <c r="A155" s="69" t="s">
        <v>301</v>
      </c>
      <c r="B155" s="70"/>
      <c r="C155" s="70"/>
      <c r="D155" s="71"/>
      <c r="E155" s="73"/>
      <c r="F155" s="109" t="s">
        <v>15840</v>
      </c>
      <c r="G155" s="70"/>
      <c r="H155" s="74"/>
      <c r="I155" s="75"/>
      <c r="J155" s="75"/>
      <c r="K155" s="74" t="s">
        <v>19617</v>
      </c>
      <c r="L155" s="78"/>
      <c r="M155" s="79"/>
      <c r="N155" s="79"/>
      <c r="O155" s="80"/>
      <c r="P155" s="81"/>
      <c r="Q155" s="81"/>
      <c r="R155" s="92"/>
      <c r="S155" s="92"/>
      <c r="T155" s="92"/>
      <c r="U155" s="92"/>
      <c r="V155" s="52"/>
      <c r="W155" s="52"/>
      <c r="X155" s="52"/>
      <c r="Y155" s="52"/>
      <c r="Z155" s="51"/>
      <c r="AA155" s="76"/>
      <c r="AB155" s="76"/>
      <c r="AC155" s="77"/>
      <c r="AD155" s="83" t="s">
        <v>8138</v>
      </c>
      <c r="AE155" s="83">
        <v>1469</v>
      </c>
      <c r="AF155" s="83">
        <v>1859</v>
      </c>
      <c r="AG155" s="83">
        <v>78307</v>
      </c>
      <c r="AH155" s="83">
        <v>342</v>
      </c>
      <c r="AI155" s="83">
        <v>0</v>
      </c>
      <c r="AJ155" s="83" t="s">
        <v>9983</v>
      </c>
      <c r="AK155" s="83" t="s">
        <v>11625</v>
      </c>
      <c r="AL155" s="89" t="s">
        <v>12547</v>
      </c>
      <c r="AM155" s="83" t="s">
        <v>11607</v>
      </c>
      <c r="AN155" s="85">
        <v>39065.52983796296</v>
      </c>
      <c r="AO155" s="89" t="s">
        <v>13621</v>
      </c>
      <c r="AP155" s="83" t="b">
        <v>0</v>
      </c>
      <c r="AQ155" s="83" t="b">
        <v>0</v>
      </c>
      <c r="AR155" s="83" t="b">
        <v>1</v>
      </c>
      <c r="AS155" s="83" t="s">
        <v>7283</v>
      </c>
      <c r="AT155" s="83">
        <v>357</v>
      </c>
      <c r="AU155" s="89" t="s">
        <v>15105</v>
      </c>
      <c r="AV155" s="83" t="b">
        <v>0</v>
      </c>
      <c r="AW155" s="83" t="s">
        <v>17559</v>
      </c>
      <c r="AX155" s="89" t="s">
        <v>17712</v>
      </c>
      <c r="AY155" s="83" t="s">
        <v>66</v>
      </c>
      <c r="AZ155" s="2"/>
      <c r="BA155" s="3"/>
      <c r="BB155" s="3"/>
      <c r="BC155" s="3"/>
      <c r="BD155" s="3"/>
    </row>
    <row r="156" spans="1:56" x14ac:dyDescent="0.25">
      <c r="A156" s="69" t="s">
        <v>1607</v>
      </c>
      <c r="B156" s="70"/>
      <c r="C156" s="70"/>
      <c r="D156" s="71"/>
      <c r="E156" s="73"/>
      <c r="F156" s="109" t="s">
        <v>15841</v>
      </c>
      <c r="G156" s="70"/>
      <c r="H156" s="74"/>
      <c r="I156" s="75"/>
      <c r="J156" s="75"/>
      <c r="K156" s="74" t="s">
        <v>19618</v>
      </c>
      <c r="L156" s="78"/>
      <c r="M156" s="79"/>
      <c r="N156" s="79"/>
      <c r="O156" s="80"/>
      <c r="P156" s="81"/>
      <c r="Q156" s="81"/>
      <c r="R156" s="92"/>
      <c r="S156" s="92"/>
      <c r="T156" s="92"/>
      <c r="U156" s="92"/>
      <c r="V156" s="52"/>
      <c r="W156" s="52"/>
      <c r="X156" s="52"/>
      <c r="Y156" s="52"/>
      <c r="Z156" s="51"/>
      <c r="AA156" s="76"/>
      <c r="AB156" s="76"/>
      <c r="AC156" s="77"/>
      <c r="AD156" s="83" t="s">
        <v>8139</v>
      </c>
      <c r="AE156" s="83">
        <v>1931</v>
      </c>
      <c r="AF156" s="83">
        <v>19022</v>
      </c>
      <c r="AG156" s="83">
        <v>90794</v>
      </c>
      <c r="AH156" s="83">
        <v>10846</v>
      </c>
      <c r="AI156" s="83">
        <v>0</v>
      </c>
      <c r="AJ156" s="83" t="s">
        <v>9984</v>
      </c>
      <c r="AK156" s="83" t="s">
        <v>11626</v>
      </c>
      <c r="AL156" s="83"/>
      <c r="AM156" s="83" t="s">
        <v>7947</v>
      </c>
      <c r="AN156" s="85">
        <v>40103.012523148151</v>
      </c>
      <c r="AO156" s="89" t="s">
        <v>13622</v>
      </c>
      <c r="AP156" s="83" t="b">
        <v>0</v>
      </c>
      <c r="AQ156" s="83" t="b">
        <v>0</v>
      </c>
      <c r="AR156" s="83" t="b">
        <v>0</v>
      </c>
      <c r="AS156" s="83" t="s">
        <v>7283</v>
      </c>
      <c r="AT156" s="83">
        <v>402</v>
      </c>
      <c r="AU156" s="89" t="s">
        <v>15106</v>
      </c>
      <c r="AV156" s="83" t="b">
        <v>0</v>
      </c>
      <c r="AW156" s="83" t="s">
        <v>17559</v>
      </c>
      <c r="AX156" s="89" t="s">
        <v>17713</v>
      </c>
      <c r="AY156" s="83" t="s">
        <v>65</v>
      </c>
      <c r="AZ156" s="2"/>
      <c r="BA156" s="3"/>
      <c r="BB156" s="3"/>
      <c r="BC156" s="3"/>
      <c r="BD156" s="3"/>
    </row>
    <row r="157" spans="1:56" x14ac:dyDescent="0.25">
      <c r="A157" s="69" t="s">
        <v>302</v>
      </c>
      <c r="B157" s="70"/>
      <c r="C157" s="70"/>
      <c r="D157" s="71"/>
      <c r="E157" s="73"/>
      <c r="F157" s="109" t="s">
        <v>15842</v>
      </c>
      <c r="G157" s="70"/>
      <c r="H157" s="74"/>
      <c r="I157" s="75"/>
      <c r="J157" s="75"/>
      <c r="K157" s="74" t="s">
        <v>19619</v>
      </c>
      <c r="L157" s="78"/>
      <c r="M157" s="79"/>
      <c r="N157" s="79"/>
      <c r="O157" s="80"/>
      <c r="P157" s="81"/>
      <c r="Q157" s="81"/>
      <c r="R157" s="92"/>
      <c r="S157" s="92"/>
      <c r="T157" s="92"/>
      <c r="U157" s="92"/>
      <c r="V157" s="52"/>
      <c r="W157" s="52"/>
      <c r="X157" s="52"/>
      <c r="Y157" s="52"/>
      <c r="Z157" s="51"/>
      <c r="AA157" s="76"/>
      <c r="AB157" s="76"/>
      <c r="AC157" s="77"/>
      <c r="AD157" s="83" t="s">
        <v>8140</v>
      </c>
      <c r="AE157" s="83">
        <v>56</v>
      </c>
      <c r="AF157" s="83">
        <v>15</v>
      </c>
      <c r="AG157" s="83">
        <v>424</v>
      </c>
      <c r="AH157" s="83">
        <v>0</v>
      </c>
      <c r="AI157" s="83"/>
      <c r="AJ157" s="83"/>
      <c r="AK157" s="83"/>
      <c r="AL157" s="89" t="s">
        <v>12548</v>
      </c>
      <c r="AM157" s="83"/>
      <c r="AN157" s="85">
        <v>42739.407453703701</v>
      </c>
      <c r="AO157" s="89" t="s">
        <v>13623</v>
      </c>
      <c r="AP157" s="83" t="b">
        <v>1</v>
      </c>
      <c r="AQ157" s="83" t="b">
        <v>0</v>
      </c>
      <c r="AR157" s="83" t="b">
        <v>0</v>
      </c>
      <c r="AS157" s="83" t="s">
        <v>7285</v>
      </c>
      <c r="AT157" s="83">
        <v>0</v>
      </c>
      <c r="AU157" s="83"/>
      <c r="AV157" s="83" t="b">
        <v>0</v>
      </c>
      <c r="AW157" s="83" t="s">
        <v>17559</v>
      </c>
      <c r="AX157" s="89" t="s">
        <v>17714</v>
      </c>
      <c r="AY157" s="83" t="s">
        <v>66</v>
      </c>
      <c r="AZ157" s="2"/>
      <c r="BA157" s="3"/>
      <c r="BB157" s="3"/>
      <c r="BC157" s="3"/>
      <c r="BD157" s="3"/>
    </row>
    <row r="158" spans="1:56" x14ac:dyDescent="0.25">
      <c r="A158" s="69" t="s">
        <v>1608</v>
      </c>
      <c r="B158" s="70"/>
      <c r="C158" s="70"/>
      <c r="D158" s="71"/>
      <c r="E158" s="73"/>
      <c r="F158" s="109" t="s">
        <v>15843</v>
      </c>
      <c r="G158" s="70"/>
      <c r="H158" s="74"/>
      <c r="I158" s="75"/>
      <c r="J158" s="75"/>
      <c r="K158" s="74" t="s">
        <v>19620</v>
      </c>
      <c r="L158" s="78"/>
      <c r="M158" s="79"/>
      <c r="N158" s="79"/>
      <c r="O158" s="80"/>
      <c r="P158" s="81"/>
      <c r="Q158" s="81"/>
      <c r="R158" s="92"/>
      <c r="S158" s="92"/>
      <c r="T158" s="92"/>
      <c r="U158" s="92"/>
      <c r="V158" s="52"/>
      <c r="W158" s="52"/>
      <c r="X158" s="52"/>
      <c r="Y158" s="52"/>
      <c r="Z158" s="51"/>
      <c r="AA158" s="76"/>
      <c r="AB158" s="76"/>
      <c r="AC158" s="77"/>
      <c r="AD158" s="83" t="s">
        <v>8141</v>
      </c>
      <c r="AE158" s="83">
        <v>986</v>
      </c>
      <c r="AF158" s="83">
        <v>66233405</v>
      </c>
      <c r="AG158" s="83">
        <v>18665</v>
      </c>
      <c r="AH158" s="83">
        <v>1545</v>
      </c>
      <c r="AI158" s="83">
        <v>-28800</v>
      </c>
      <c r="AJ158" s="83" t="s">
        <v>9985</v>
      </c>
      <c r="AK158" s="83" t="s">
        <v>11627</v>
      </c>
      <c r="AL158" s="89" t="s">
        <v>12549</v>
      </c>
      <c r="AM158" s="83" t="s">
        <v>13428</v>
      </c>
      <c r="AN158" s="85">
        <v>39399.905393518522</v>
      </c>
      <c r="AO158" s="89" t="s">
        <v>13624</v>
      </c>
      <c r="AP158" s="83" t="b">
        <v>0</v>
      </c>
      <c r="AQ158" s="83" t="b">
        <v>0</v>
      </c>
      <c r="AR158" s="83" t="b">
        <v>1</v>
      </c>
      <c r="AS158" s="83" t="s">
        <v>7283</v>
      </c>
      <c r="AT158" s="83">
        <v>81696</v>
      </c>
      <c r="AU158" s="89" t="s">
        <v>15107</v>
      </c>
      <c r="AV158" s="83" t="b">
        <v>1</v>
      </c>
      <c r="AW158" s="83" t="s">
        <v>17559</v>
      </c>
      <c r="AX158" s="89" t="s">
        <v>17715</v>
      </c>
      <c r="AY158" s="83" t="s">
        <v>65</v>
      </c>
      <c r="AZ158" s="2"/>
      <c r="BA158" s="3"/>
      <c r="BB158" s="3"/>
      <c r="BC158" s="3"/>
      <c r="BD158" s="3"/>
    </row>
    <row r="159" spans="1:56" x14ac:dyDescent="0.25">
      <c r="A159" s="69" t="s">
        <v>303</v>
      </c>
      <c r="B159" s="70"/>
      <c r="C159" s="70"/>
      <c r="D159" s="71"/>
      <c r="E159" s="73"/>
      <c r="F159" s="109" t="s">
        <v>15844</v>
      </c>
      <c r="G159" s="70"/>
      <c r="H159" s="74"/>
      <c r="I159" s="75"/>
      <c r="J159" s="75"/>
      <c r="K159" s="74" t="s">
        <v>19621</v>
      </c>
      <c r="L159" s="78"/>
      <c r="M159" s="79"/>
      <c r="N159" s="79"/>
      <c r="O159" s="80"/>
      <c r="P159" s="81"/>
      <c r="Q159" s="81"/>
      <c r="R159" s="92"/>
      <c r="S159" s="92"/>
      <c r="T159" s="92"/>
      <c r="U159" s="92"/>
      <c r="V159" s="52"/>
      <c r="W159" s="52"/>
      <c r="X159" s="52"/>
      <c r="Y159" s="52"/>
      <c r="Z159" s="51"/>
      <c r="AA159" s="76"/>
      <c r="AB159" s="76"/>
      <c r="AC159" s="77"/>
      <c r="AD159" s="83" t="s">
        <v>8142</v>
      </c>
      <c r="AE159" s="83">
        <v>970</v>
      </c>
      <c r="AF159" s="83">
        <v>498</v>
      </c>
      <c r="AG159" s="83">
        <v>23315</v>
      </c>
      <c r="AH159" s="83">
        <v>46606</v>
      </c>
      <c r="AI159" s="83"/>
      <c r="AJ159" s="83" t="s">
        <v>9986</v>
      </c>
      <c r="AK159" s="83"/>
      <c r="AL159" s="83"/>
      <c r="AM159" s="83"/>
      <c r="AN159" s="85">
        <v>41640.01458333333</v>
      </c>
      <c r="AO159" s="89" t="s">
        <v>13625</v>
      </c>
      <c r="AP159" s="83" t="b">
        <v>1</v>
      </c>
      <c r="AQ159" s="83" t="b">
        <v>0</v>
      </c>
      <c r="AR159" s="83" t="b">
        <v>1</v>
      </c>
      <c r="AS159" s="83" t="s">
        <v>7283</v>
      </c>
      <c r="AT159" s="83">
        <v>29</v>
      </c>
      <c r="AU159" s="89" t="s">
        <v>15033</v>
      </c>
      <c r="AV159" s="83" t="b">
        <v>0</v>
      </c>
      <c r="AW159" s="83" t="s">
        <v>17559</v>
      </c>
      <c r="AX159" s="89" t="s">
        <v>17716</v>
      </c>
      <c r="AY159" s="83" t="s">
        <v>66</v>
      </c>
      <c r="AZ159" s="2"/>
      <c r="BA159" s="3"/>
      <c r="BB159" s="3"/>
      <c r="BC159" s="3"/>
      <c r="BD159" s="3"/>
    </row>
    <row r="160" spans="1:56" x14ac:dyDescent="0.25">
      <c r="A160" s="69" t="s">
        <v>1609</v>
      </c>
      <c r="B160" s="70"/>
      <c r="C160" s="70"/>
      <c r="D160" s="71"/>
      <c r="E160" s="73"/>
      <c r="F160" s="109" t="s">
        <v>15845</v>
      </c>
      <c r="G160" s="70"/>
      <c r="H160" s="74"/>
      <c r="I160" s="75"/>
      <c r="J160" s="75"/>
      <c r="K160" s="74" t="s">
        <v>19622</v>
      </c>
      <c r="L160" s="78"/>
      <c r="M160" s="79"/>
      <c r="N160" s="79"/>
      <c r="O160" s="80"/>
      <c r="P160" s="81"/>
      <c r="Q160" s="81"/>
      <c r="R160" s="92"/>
      <c r="S160" s="92"/>
      <c r="T160" s="92"/>
      <c r="U160" s="92"/>
      <c r="V160" s="52"/>
      <c r="W160" s="52"/>
      <c r="X160" s="52"/>
      <c r="Y160" s="52"/>
      <c r="Z160" s="51"/>
      <c r="AA160" s="76"/>
      <c r="AB160" s="76"/>
      <c r="AC160" s="77"/>
      <c r="AD160" s="83" t="s">
        <v>8143</v>
      </c>
      <c r="AE160" s="83">
        <v>207</v>
      </c>
      <c r="AF160" s="83">
        <v>171</v>
      </c>
      <c r="AG160" s="83">
        <v>5572</v>
      </c>
      <c r="AH160" s="83">
        <v>8413</v>
      </c>
      <c r="AI160" s="83">
        <v>3600</v>
      </c>
      <c r="AJ160" s="83" t="s">
        <v>9987</v>
      </c>
      <c r="AK160" s="83" t="s">
        <v>11628</v>
      </c>
      <c r="AL160" s="83"/>
      <c r="AM160" s="83" t="s">
        <v>13450</v>
      </c>
      <c r="AN160" s="85">
        <v>42650.377013888887</v>
      </c>
      <c r="AO160" s="89" t="s">
        <v>13626</v>
      </c>
      <c r="AP160" s="83" t="b">
        <v>0</v>
      </c>
      <c r="AQ160" s="83" t="b">
        <v>0</v>
      </c>
      <c r="AR160" s="83" t="b">
        <v>0</v>
      </c>
      <c r="AS160" s="83" t="s">
        <v>7284</v>
      </c>
      <c r="AT160" s="83">
        <v>7</v>
      </c>
      <c r="AU160" s="89" t="s">
        <v>15033</v>
      </c>
      <c r="AV160" s="83" t="b">
        <v>0</v>
      </c>
      <c r="AW160" s="83" t="s">
        <v>17559</v>
      </c>
      <c r="AX160" s="89" t="s">
        <v>17717</v>
      </c>
      <c r="AY160" s="83" t="s">
        <v>65</v>
      </c>
      <c r="AZ160" s="2"/>
      <c r="BA160" s="3"/>
      <c r="BB160" s="3"/>
      <c r="BC160" s="3"/>
      <c r="BD160" s="3"/>
    </row>
    <row r="161" spans="1:56" x14ac:dyDescent="0.25">
      <c r="A161" s="69" t="s">
        <v>1610</v>
      </c>
      <c r="B161" s="70"/>
      <c r="C161" s="70"/>
      <c r="D161" s="71"/>
      <c r="E161" s="73"/>
      <c r="F161" s="109" t="s">
        <v>15846</v>
      </c>
      <c r="G161" s="70"/>
      <c r="H161" s="74"/>
      <c r="I161" s="75"/>
      <c r="J161" s="75"/>
      <c r="K161" s="74" t="s">
        <v>19623</v>
      </c>
      <c r="L161" s="78"/>
      <c r="M161" s="79"/>
      <c r="N161" s="79"/>
      <c r="O161" s="80"/>
      <c r="P161" s="81"/>
      <c r="Q161" s="81"/>
      <c r="R161" s="92"/>
      <c r="S161" s="92"/>
      <c r="T161" s="92"/>
      <c r="U161" s="92"/>
      <c r="V161" s="52"/>
      <c r="W161" s="52"/>
      <c r="X161" s="52"/>
      <c r="Y161" s="52"/>
      <c r="Z161" s="51"/>
      <c r="AA161" s="76"/>
      <c r="AB161" s="76"/>
      <c r="AC161" s="77"/>
      <c r="AD161" s="83" t="s">
        <v>8144</v>
      </c>
      <c r="AE161" s="83">
        <v>609</v>
      </c>
      <c r="AF161" s="83">
        <v>530</v>
      </c>
      <c r="AG161" s="83">
        <v>12950</v>
      </c>
      <c r="AH161" s="83">
        <v>1104</v>
      </c>
      <c r="AI161" s="83">
        <v>0</v>
      </c>
      <c r="AJ161" s="83" t="s">
        <v>9988</v>
      </c>
      <c r="AK161" s="83" t="s">
        <v>11629</v>
      </c>
      <c r="AL161" s="83"/>
      <c r="AM161" s="83" t="s">
        <v>7947</v>
      </c>
      <c r="AN161" s="85">
        <v>42035.973553240743</v>
      </c>
      <c r="AO161" s="89" t="s">
        <v>13627</v>
      </c>
      <c r="AP161" s="83" t="b">
        <v>0</v>
      </c>
      <c r="AQ161" s="83" t="b">
        <v>0</v>
      </c>
      <c r="AR161" s="83" t="b">
        <v>0</v>
      </c>
      <c r="AS161" s="83" t="s">
        <v>15026</v>
      </c>
      <c r="AT161" s="83">
        <v>5</v>
      </c>
      <c r="AU161" s="89" t="s">
        <v>15108</v>
      </c>
      <c r="AV161" s="83" t="b">
        <v>0</v>
      </c>
      <c r="AW161" s="83" t="s">
        <v>17559</v>
      </c>
      <c r="AX161" s="89" t="s">
        <v>17718</v>
      </c>
      <c r="AY161" s="83" t="s">
        <v>65</v>
      </c>
      <c r="AZ161" s="2"/>
      <c r="BA161" s="3"/>
      <c r="BB161" s="3"/>
      <c r="BC161" s="3"/>
      <c r="BD161" s="3"/>
    </row>
    <row r="162" spans="1:56" x14ac:dyDescent="0.25">
      <c r="A162" s="69" t="s">
        <v>1611</v>
      </c>
      <c r="B162" s="70"/>
      <c r="C162" s="70"/>
      <c r="D162" s="71"/>
      <c r="E162" s="73"/>
      <c r="F162" s="109" t="s">
        <v>15847</v>
      </c>
      <c r="G162" s="70"/>
      <c r="H162" s="74"/>
      <c r="I162" s="75"/>
      <c r="J162" s="75"/>
      <c r="K162" s="74" t="s">
        <v>19624</v>
      </c>
      <c r="L162" s="78"/>
      <c r="M162" s="79"/>
      <c r="N162" s="79"/>
      <c r="O162" s="80"/>
      <c r="P162" s="81"/>
      <c r="Q162" s="81"/>
      <c r="R162" s="92"/>
      <c r="S162" s="92"/>
      <c r="T162" s="92"/>
      <c r="U162" s="92"/>
      <c r="V162" s="52"/>
      <c r="W162" s="52"/>
      <c r="X162" s="52"/>
      <c r="Y162" s="52"/>
      <c r="Z162" s="51"/>
      <c r="AA162" s="76"/>
      <c r="AB162" s="76"/>
      <c r="AC162" s="77"/>
      <c r="AD162" s="83" t="s">
        <v>8145</v>
      </c>
      <c r="AE162" s="83">
        <v>3855</v>
      </c>
      <c r="AF162" s="83">
        <v>513953</v>
      </c>
      <c r="AG162" s="83">
        <v>15364</v>
      </c>
      <c r="AH162" s="83">
        <v>22</v>
      </c>
      <c r="AI162" s="83">
        <v>0</v>
      </c>
      <c r="AJ162" s="83" t="s">
        <v>9989</v>
      </c>
      <c r="AK162" s="83" t="s">
        <v>11577</v>
      </c>
      <c r="AL162" s="89" t="s">
        <v>12550</v>
      </c>
      <c r="AM162" s="83" t="s">
        <v>12105</v>
      </c>
      <c r="AN162" s="85">
        <v>40358.642847222225</v>
      </c>
      <c r="AO162" s="89" t="s">
        <v>13628</v>
      </c>
      <c r="AP162" s="83" t="b">
        <v>0</v>
      </c>
      <c r="AQ162" s="83" t="b">
        <v>0</v>
      </c>
      <c r="AR162" s="83" t="b">
        <v>0</v>
      </c>
      <c r="AS162" s="83" t="s">
        <v>7283</v>
      </c>
      <c r="AT162" s="83">
        <v>2720</v>
      </c>
      <c r="AU162" s="89" t="s">
        <v>15100</v>
      </c>
      <c r="AV162" s="83" t="b">
        <v>1</v>
      </c>
      <c r="AW162" s="83" t="s">
        <v>17559</v>
      </c>
      <c r="AX162" s="89" t="s">
        <v>17719</v>
      </c>
      <c r="AY162" s="83" t="s">
        <v>65</v>
      </c>
      <c r="AZ162" s="2"/>
      <c r="BA162" s="3"/>
      <c r="BB162" s="3"/>
      <c r="BC162" s="3"/>
      <c r="BD162" s="3"/>
    </row>
    <row r="163" spans="1:56" x14ac:dyDescent="0.25">
      <c r="A163" s="69" t="s">
        <v>1612</v>
      </c>
      <c r="B163" s="70"/>
      <c r="C163" s="70"/>
      <c r="D163" s="71"/>
      <c r="E163" s="73"/>
      <c r="F163" s="109" t="s">
        <v>15848</v>
      </c>
      <c r="G163" s="70"/>
      <c r="H163" s="74"/>
      <c r="I163" s="75"/>
      <c r="J163" s="75"/>
      <c r="K163" s="74" t="s">
        <v>19625</v>
      </c>
      <c r="L163" s="78"/>
      <c r="M163" s="79"/>
      <c r="N163" s="79"/>
      <c r="O163" s="80"/>
      <c r="P163" s="81"/>
      <c r="Q163" s="81"/>
      <c r="R163" s="92"/>
      <c r="S163" s="92"/>
      <c r="T163" s="92"/>
      <c r="U163" s="92"/>
      <c r="V163" s="52"/>
      <c r="W163" s="52"/>
      <c r="X163" s="52"/>
      <c r="Y163" s="52"/>
      <c r="Z163" s="51"/>
      <c r="AA163" s="76"/>
      <c r="AB163" s="76"/>
      <c r="AC163" s="77"/>
      <c r="AD163" s="83" t="s">
        <v>8146</v>
      </c>
      <c r="AE163" s="83">
        <v>1775</v>
      </c>
      <c r="AF163" s="83">
        <v>167456</v>
      </c>
      <c r="AG163" s="83">
        <v>34539</v>
      </c>
      <c r="AH163" s="83">
        <v>783</v>
      </c>
      <c r="AI163" s="83">
        <v>0</v>
      </c>
      <c r="AJ163" s="83" t="s">
        <v>9990</v>
      </c>
      <c r="AK163" s="83" t="s">
        <v>11630</v>
      </c>
      <c r="AL163" s="89" t="s">
        <v>12551</v>
      </c>
      <c r="AM163" s="83" t="s">
        <v>7947</v>
      </c>
      <c r="AN163" s="85">
        <v>40083.847083333334</v>
      </c>
      <c r="AO163" s="89" t="s">
        <v>13629</v>
      </c>
      <c r="AP163" s="83" t="b">
        <v>0</v>
      </c>
      <c r="AQ163" s="83" t="b">
        <v>0</v>
      </c>
      <c r="AR163" s="83" t="b">
        <v>1</v>
      </c>
      <c r="AS163" s="83" t="s">
        <v>7283</v>
      </c>
      <c r="AT163" s="83">
        <v>1604</v>
      </c>
      <c r="AU163" s="89" t="s">
        <v>15109</v>
      </c>
      <c r="AV163" s="83" t="b">
        <v>1</v>
      </c>
      <c r="AW163" s="83" t="s">
        <v>17559</v>
      </c>
      <c r="AX163" s="89" t="s">
        <v>17720</v>
      </c>
      <c r="AY163" s="83" t="s">
        <v>65</v>
      </c>
      <c r="AZ163" s="2"/>
      <c r="BA163" s="3"/>
      <c r="BB163" s="3"/>
      <c r="BC163" s="3"/>
      <c r="BD163" s="3"/>
    </row>
    <row r="164" spans="1:56" x14ac:dyDescent="0.25">
      <c r="A164" s="69" t="s">
        <v>304</v>
      </c>
      <c r="B164" s="70"/>
      <c r="C164" s="70"/>
      <c r="D164" s="71"/>
      <c r="E164" s="73"/>
      <c r="F164" s="109" t="s">
        <v>15849</v>
      </c>
      <c r="G164" s="70"/>
      <c r="H164" s="74"/>
      <c r="I164" s="75"/>
      <c r="J164" s="75"/>
      <c r="K164" s="74" t="s">
        <v>19626</v>
      </c>
      <c r="L164" s="78"/>
      <c r="M164" s="79"/>
      <c r="N164" s="79"/>
      <c r="O164" s="80"/>
      <c r="P164" s="81"/>
      <c r="Q164" s="81"/>
      <c r="R164" s="92"/>
      <c r="S164" s="92"/>
      <c r="T164" s="92"/>
      <c r="U164" s="92"/>
      <c r="V164" s="52"/>
      <c r="W164" s="52"/>
      <c r="X164" s="52"/>
      <c r="Y164" s="52"/>
      <c r="Z164" s="51"/>
      <c r="AA164" s="76"/>
      <c r="AB164" s="76"/>
      <c r="AC164" s="77"/>
      <c r="AD164" s="83" t="s">
        <v>8147</v>
      </c>
      <c r="AE164" s="83">
        <v>399</v>
      </c>
      <c r="AF164" s="83">
        <v>536</v>
      </c>
      <c r="AG164" s="83">
        <v>15970</v>
      </c>
      <c r="AH164" s="83">
        <v>4014</v>
      </c>
      <c r="AI164" s="83">
        <v>0</v>
      </c>
      <c r="AJ164" s="83" t="s">
        <v>9991</v>
      </c>
      <c r="AK164" s="83" t="s">
        <v>7947</v>
      </c>
      <c r="AL164" s="83"/>
      <c r="AM164" s="83" t="s">
        <v>7947</v>
      </c>
      <c r="AN164" s="85">
        <v>40011.310266203705</v>
      </c>
      <c r="AO164" s="89" t="s">
        <v>13630</v>
      </c>
      <c r="AP164" s="83" t="b">
        <v>0</v>
      </c>
      <c r="AQ164" s="83" t="b">
        <v>0</v>
      </c>
      <c r="AR164" s="83" t="b">
        <v>1</v>
      </c>
      <c r="AS164" s="83" t="s">
        <v>7283</v>
      </c>
      <c r="AT164" s="83">
        <v>7</v>
      </c>
      <c r="AU164" s="89" t="s">
        <v>15110</v>
      </c>
      <c r="AV164" s="83" t="b">
        <v>0</v>
      </c>
      <c r="AW164" s="83" t="s">
        <v>17559</v>
      </c>
      <c r="AX164" s="89" t="s">
        <v>17721</v>
      </c>
      <c r="AY164" s="83" t="s">
        <v>66</v>
      </c>
      <c r="AZ164" s="2"/>
      <c r="BA164" s="3"/>
      <c r="BB164" s="3"/>
      <c r="BC164" s="3"/>
      <c r="BD164" s="3"/>
    </row>
    <row r="165" spans="1:56" x14ac:dyDescent="0.25">
      <c r="A165" s="69" t="s">
        <v>1613</v>
      </c>
      <c r="B165" s="70"/>
      <c r="C165" s="70"/>
      <c r="D165" s="71"/>
      <c r="E165" s="73"/>
      <c r="F165" s="109" t="s">
        <v>15741</v>
      </c>
      <c r="G165" s="70"/>
      <c r="H165" s="74"/>
      <c r="I165" s="75"/>
      <c r="J165" s="75"/>
      <c r="K165" s="74" t="s">
        <v>19627</v>
      </c>
      <c r="L165" s="78"/>
      <c r="M165" s="79"/>
      <c r="N165" s="79"/>
      <c r="O165" s="80"/>
      <c r="P165" s="81"/>
      <c r="Q165" s="81"/>
      <c r="R165" s="92"/>
      <c r="S165" s="92"/>
      <c r="T165" s="92"/>
      <c r="U165" s="92"/>
      <c r="V165" s="52"/>
      <c r="W165" s="52"/>
      <c r="X165" s="52"/>
      <c r="Y165" s="52"/>
      <c r="Z165" s="51"/>
      <c r="AA165" s="76"/>
      <c r="AB165" s="76"/>
      <c r="AC165" s="77"/>
      <c r="AD165" s="83" t="s">
        <v>1613</v>
      </c>
      <c r="AE165" s="83">
        <v>3</v>
      </c>
      <c r="AF165" s="83">
        <v>2</v>
      </c>
      <c r="AG165" s="83">
        <v>1</v>
      </c>
      <c r="AH165" s="83">
        <v>0</v>
      </c>
      <c r="AI165" s="83"/>
      <c r="AJ165" s="83"/>
      <c r="AK165" s="83"/>
      <c r="AL165" s="83"/>
      <c r="AM165" s="83"/>
      <c r="AN165" s="85">
        <v>40845.081967592596</v>
      </c>
      <c r="AO165" s="83"/>
      <c r="AP165" s="83" t="b">
        <v>1</v>
      </c>
      <c r="AQ165" s="83" t="b">
        <v>1</v>
      </c>
      <c r="AR165" s="83" t="b">
        <v>0</v>
      </c>
      <c r="AS165" s="83" t="s">
        <v>7283</v>
      </c>
      <c r="AT165" s="83">
        <v>0</v>
      </c>
      <c r="AU165" s="89" t="s">
        <v>15033</v>
      </c>
      <c r="AV165" s="83" t="b">
        <v>0</v>
      </c>
      <c r="AW165" s="83" t="s">
        <v>17559</v>
      </c>
      <c r="AX165" s="89" t="s">
        <v>17722</v>
      </c>
      <c r="AY165" s="83" t="s">
        <v>65</v>
      </c>
      <c r="AZ165" s="2"/>
      <c r="BA165" s="3"/>
      <c r="BB165" s="3"/>
      <c r="BC165" s="3"/>
      <c r="BD165" s="3"/>
    </row>
    <row r="166" spans="1:56" x14ac:dyDescent="0.25">
      <c r="A166" s="69" t="s">
        <v>1614</v>
      </c>
      <c r="B166" s="70"/>
      <c r="C166" s="70"/>
      <c r="D166" s="71"/>
      <c r="E166" s="73"/>
      <c r="F166" s="109" t="s">
        <v>15850</v>
      </c>
      <c r="G166" s="70"/>
      <c r="H166" s="74"/>
      <c r="I166" s="75"/>
      <c r="J166" s="75"/>
      <c r="K166" s="74" t="s">
        <v>31143</v>
      </c>
      <c r="L166" s="78"/>
      <c r="M166" s="79"/>
      <c r="N166" s="79"/>
      <c r="O166" s="80"/>
      <c r="P166" s="81"/>
      <c r="Q166" s="81"/>
      <c r="R166" s="92"/>
      <c r="S166" s="92"/>
      <c r="T166" s="92"/>
      <c r="U166" s="92"/>
      <c r="V166" s="52"/>
      <c r="W166" s="52"/>
      <c r="X166" s="52"/>
      <c r="Y166" s="52"/>
      <c r="Z166" s="51"/>
      <c r="AA166" s="76"/>
      <c r="AB166" s="76"/>
      <c r="AC166" s="77"/>
      <c r="AD166" s="83" t="s">
        <v>8148</v>
      </c>
      <c r="AE166" s="83">
        <v>390</v>
      </c>
      <c r="AF166" s="83">
        <v>5188</v>
      </c>
      <c r="AG166" s="83">
        <v>5054</v>
      </c>
      <c r="AH166" s="83">
        <v>760</v>
      </c>
      <c r="AI166" s="83">
        <v>0</v>
      </c>
      <c r="AJ166" s="83" t="s">
        <v>9992</v>
      </c>
      <c r="AK166" s="83" t="s">
        <v>7881</v>
      </c>
      <c r="AL166" s="89" t="s">
        <v>12552</v>
      </c>
      <c r="AM166" s="83" t="s">
        <v>7947</v>
      </c>
      <c r="AN166" s="85">
        <v>41314.953692129631</v>
      </c>
      <c r="AO166" s="89" t="s">
        <v>13631</v>
      </c>
      <c r="AP166" s="83" t="b">
        <v>0</v>
      </c>
      <c r="AQ166" s="83" t="b">
        <v>0</v>
      </c>
      <c r="AR166" s="83" t="b">
        <v>1</v>
      </c>
      <c r="AS166" s="83" t="s">
        <v>7283</v>
      </c>
      <c r="AT166" s="83">
        <v>36</v>
      </c>
      <c r="AU166" s="89" t="s">
        <v>15033</v>
      </c>
      <c r="AV166" s="83" t="b">
        <v>1</v>
      </c>
      <c r="AW166" s="83" t="s">
        <v>17559</v>
      </c>
      <c r="AX166" s="89" t="s">
        <v>17723</v>
      </c>
      <c r="AY166" s="83" t="s">
        <v>66</v>
      </c>
      <c r="AZ166" s="2"/>
      <c r="BA166" s="3"/>
      <c r="BB166" s="3"/>
      <c r="BC166" s="3"/>
      <c r="BD166" s="3"/>
    </row>
    <row r="167" spans="1:56" x14ac:dyDescent="0.25">
      <c r="A167" s="69" t="s">
        <v>305</v>
      </c>
      <c r="B167" s="70"/>
      <c r="C167" s="70"/>
      <c r="D167" s="71"/>
      <c r="E167" s="73"/>
      <c r="F167" s="109" t="s">
        <v>15851</v>
      </c>
      <c r="G167" s="70"/>
      <c r="H167" s="74"/>
      <c r="I167" s="75"/>
      <c r="J167" s="75"/>
      <c r="K167" s="74" t="s">
        <v>19628</v>
      </c>
      <c r="L167" s="78"/>
      <c r="M167" s="79"/>
      <c r="N167" s="79"/>
      <c r="O167" s="80"/>
      <c r="P167" s="81"/>
      <c r="Q167" s="81"/>
      <c r="R167" s="92"/>
      <c r="S167" s="92"/>
      <c r="T167" s="92"/>
      <c r="U167" s="92"/>
      <c r="V167" s="52"/>
      <c r="W167" s="52"/>
      <c r="X167" s="52"/>
      <c r="Y167" s="52"/>
      <c r="Z167" s="51"/>
      <c r="AA167" s="76"/>
      <c r="AB167" s="76"/>
      <c r="AC167" s="77"/>
      <c r="AD167" s="83" t="s">
        <v>8149</v>
      </c>
      <c r="AE167" s="83">
        <v>89</v>
      </c>
      <c r="AF167" s="83">
        <v>69</v>
      </c>
      <c r="AG167" s="83">
        <v>1327</v>
      </c>
      <c r="AH167" s="83">
        <v>980</v>
      </c>
      <c r="AI167" s="83"/>
      <c r="AJ167" s="83"/>
      <c r="AK167" s="83" t="s">
        <v>11631</v>
      </c>
      <c r="AL167" s="83"/>
      <c r="AM167" s="83"/>
      <c r="AN167" s="85">
        <v>41167.813067129631</v>
      </c>
      <c r="AO167" s="89" t="s">
        <v>13632</v>
      </c>
      <c r="AP167" s="83" t="b">
        <v>0</v>
      </c>
      <c r="AQ167" s="83" t="b">
        <v>0</v>
      </c>
      <c r="AR167" s="83" t="b">
        <v>1</v>
      </c>
      <c r="AS167" s="83" t="s">
        <v>7305</v>
      </c>
      <c r="AT167" s="83">
        <v>0</v>
      </c>
      <c r="AU167" s="89" t="s">
        <v>15033</v>
      </c>
      <c r="AV167" s="83" t="b">
        <v>0</v>
      </c>
      <c r="AW167" s="83" t="s">
        <v>17559</v>
      </c>
      <c r="AX167" s="89" t="s">
        <v>17724</v>
      </c>
      <c r="AY167" s="83" t="s">
        <v>66</v>
      </c>
      <c r="AZ167" s="2"/>
      <c r="BA167" s="3"/>
      <c r="BB167" s="3"/>
      <c r="BC167" s="3"/>
      <c r="BD167" s="3"/>
    </row>
    <row r="168" spans="1:56" x14ac:dyDescent="0.25">
      <c r="A168" s="69" t="s">
        <v>306</v>
      </c>
      <c r="B168" s="70"/>
      <c r="C168" s="70"/>
      <c r="D168" s="71"/>
      <c r="E168" s="73"/>
      <c r="F168" s="109" t="s">
        <v>15852</v>
      </c>
      <c r="G168" s="70"/>
      <c r="H168" s="74"/>
      <c r="I168" s="75"/>
      <c r="J168" s="75"/>
      <c r="K168" s="74" t="s">
        <v>19629</v>
      </c>
      <c r="L168" s="78"/>
      <c r="M168" s="79"/>
      <c r="N168" s="79"/>
      <c r="O168" s="80"/>
      <c r="P168" s="81"/>
      <c r="Q168" s="81"/>
      <c r="R168" s="92"/>
      <c r="S168" s="92"/>
      <c r="T168" s="92"/>
      <c r="U168" s="92"/>
      <c r="V168" s="52"/>
      <c r="W168" s="52"/>
      <c r="X168" s="52"/>
      <c r="Y168" s="52"/>
      <c r="Z168" s="51"/>
      <c r="AA168" s="76"/>
      <c r="AB168" s="76"/>
      <c r="AC168" s="77"/>
      <c r="AD168" s="83" t="s">
        <v>8150</v>
      </c>
      <c r="AE168" s="83">
        <v>1080</v>
      </c>
      <c r="AF168" s="83">
        <v>6019</v>
      </c>
      <c r="AG168" s="83">
        <v>39333</v>
      </c>
      <c r="AH168" s="83">
        <v>16302</v>
      </c>
      <c r="AI168" s="83">
        <v>0</v>
      </c>
      <c r="AJ168" s="83" t="s">
        <v>9993</v>
      </c>
      <c r="AK168" s="83" t="s">
        <v>11632</v>
      </c>
      <c r="AL168" s="89" t="s">
        <v>12553</v>
      </c>
      <c r="AM168" s="83" t="s">
        <v>7947</v>
      </c>
      <c r="AN168" s="85">
        <v>40967.815925925926</v>
      </c>
      <c r="AO168" s="89" t="s">
        <v>13633</v>
      </c>
      <c r="AP168" s="83" t="b">
        <v>0</v>
      </c>
      <c r="AQ168" s="83" t="b">
        <v>0</v>
      </c>
      <c r="AR168" s="83" t="b">
        <v>1</v>
      </c>
      <c r="AS168" s="83" t="s">
        <v>7283</v>
      </c>
      <c r="AT168" s="83">
        <v>16</v>
      </c>
      <c r="AU168" s="89" t="s">
        <v>15111</v>
      </c>
      <c r="AV168" s="83" t="b">
        <v>0</v>
      </c>
      <c r="AW168" s="83" t="s">
        <v>17559</v>
      </c>
      <c r="AX168" s="89" t="s">
        <v>17725</v>
      </c>
      <c r="AY168" s="83" t="s">
        <v>66</v>
      </c>
      <c r="AZ168" s="2"/>
      <c r="BA168" s="3"/>
      <c r="BB168" s="3"/>
      <c r="BC168" s="3"/>
      <c r="BD168" s="3"/>
    </row>
    <row r="169" spans="1:56" x14ac:dyDescent="0.25">
      <c r="A169" s="69" t="s">
        <v>307</v>
      </c>
      <c r="B169" s="70"/>
      <c r="C169" s="70"/>
      <c r="D169" s="71"/>
      <c r="E169" s="73"/>
      <c r="F169" s="109" t="s">
        <v>15853</v>
      </c>
      <c r="G169" s="70"/>
      <c r="H169" s="74"/>
      <c r="I169" s="75"/>
      <c r="J169" s="75"/>
      <c r="K169" s="74" t="s">
        <v>19630</v>
      </c>
      <c r="L169" s="78"/>
      <c r="M169" s="79"/>
      <c r="N169" s="79"/>
      <c r="O169" s="80"/>
      <c r="P169" s="81"/>
      <c r="Q169" s="81"/>
      <c r="R169" s="92"/>
      <c r="S169" s="92"/>
      <c r="T169" s="92"/>
      <c r="U169" s="92"/>
      <c r="V169" s="52"/>
      <c r="W169" s="52"/>
      <c r="X169" s="52"/>
      <c r="Y169" s="52"/>
      <c r="Z169" s="51"/>
      <c r="AA169" s="76"/>
      <c r="AB169" s="76"/>
      <c r="AC169" s="77"/>
      <c r="AD169" s="83" t="s">
        <v>8151</v>
      </c>
      <c r="AE169" s="83">
        <v>915</v>
      </c>
      <c r="AF169" s="83">
        <v>4664</v>
      </c>
      <c r="AG169" s="83">
        <v>15261</v>
      </c>
      <c r="AH169" s="83">
        <v>64</v>
      </c>
      <c r="AI169" s="83"/>
      <c r="AJ169" s="83" t="s">
        <v>9994</v>
      </c>
      <c r="AK169" s="83"/>
      <c r="AL169" s="83"/>
      <c r="AM169" s="83"/>
      <c r="AN169" s="85">
        <v>40242.957905092589</v>
      </c>
      <c r="AO169" s="89" t="s">
        <v>13634</v>
      </c>
      <c r="AP169" s="83" t="b">
        <v>1</v>
      </c>
      <c r="AQ169" s="83" t="b">
        <v>0</v>
      </c>
      <c r="AR169" s="83" t="b">
        <v>1</v>
      </c>
      <c r="AS169" s="83" t="s">
        <v>7283</v>
      </c>
      <c r="AT169" s="83">
        <v>150</v>
      </c>
      <c r="AU169" s="89" t="s">
        <v>15033</v>
      </c>
      <c r="AV169" s="83" t="b">
        <v>0</v>
      </c>
      <c r="AW169" s="83" t="s">
        <v>17559</v>
      </c>
      <c r="AX169" s="89" t="s">
        <v>17726</v>
      </c>
      <c r="AY169" s="83" t="s">
        <v>66</v>
      </c>
      <c r="AZ169" s="2"/>
      <c r="BA169" s="3"/>
      <c r="BB169" s="3"/>
      <c r="BC169" s="3"/>
      <c r="BD169" s="3"/>
    </row>
    <row r="170" spans="1:56" x14ac:dyDescent="0.25">
      <c r="A170" s="69" t="s">
        <v>1615</v>
      </c>
      <c r="B170" s="70"/>
      <c r="C170" s="70"/>
      <c r="D170" s="71"/>
      <c r="E170" s="73"/>
      <c r="F170" s="109" t="s">
        <v>15854</v>
      </c>
      <c r="G170" s="70"/>
      <c r="H170" s="74"/>
      <c r="I170" s="75"/>
      <c r="J170" s="75"/>
      <c r="K170" s="74" t="s">
        <v>19631</v>
      </c>
      <c r="L170" s="78"/>
      <c r="M170" s="79"/>
      <c r="N170" s="79"/>
      <c r="O170" s="80"/>
      <c r="P170" s="81"/>
      <c r="Q170" s="81"/>
      <c r="R170" s="92"/>
      <c r="S170" s="92"/>
      <c r="T170" s="92"/>
      <c r="U170" s="92"/>
      <c r="V170" s="52"/>
      <c r="W170" s="52"/>
      <c r="X170" s="52"/>
      <c r="Y170" s="52"/>
      <c r="Z170" s="51"/>
      <c r="AA170" s="76"/>
      <c r="AB170" s="76"/>
      <c r="AC170" s="77"/>
      <c r="AD170" s="83" t="s">
        <v>8152</v>
      </c>
      <c r="AE170" s="83">
        <v>762</v>
      </c>
      <c r="AF170" s="83">
        <v>24230</v>
      </c>
      <c r="AG170" s="83">
        <v>9664</v>
      </c>
      <c r="AH170" s="83">
        <v>1567</v>
      </c>
      <c r="AI170" s="83">
        <v>0</v>
      </c>
      <c r="AJ170" s="83" t="s">
        <v>9995</v>
      </c>
      <c r="AK170" s="83" t="s">
        <v>7947</v>
      </c>
      <c r="AL170" s="89" t="s">
        <v>12554</v>
      </c>
      <c r="AM170" s="83" t="s">
        <v>7947</v>
      </c>
      <c r="AN170" s="85">
        <v>40296.636076388888</v>
      </c>
      <c r="AO170" s="89" t="s">
        <v>13635</v>
      </c>
      <c r="AP170" s="83" t="b">
        <v>0</v>
      </c>
      <c r="AQ170" s="83" t="b">
        <v>0</v>
      </c>
      <c r="AR170" s="83" t="b">
        <v>1</v>
      </c>
      <c r="AS170" s="83" t="s">
        <v>7283</v>
      </c>
      <c r="AT170" s="83">
        <v>751</v>
      </c>
      <c r="AU170" s="89" t="s">
        <v>15112</v>
      </c>
      <c r="AV170" s="83" t="b">
        <v>1</v>
      </c>
      <c r="AW170" s="83" t="s">
        <v>17559</v>
      </c>
      <c r="AX170" s="89" t="s">
        <v>17727</v>
      </c>
      <c r="AY170" s="83" t="s">
        <v>65</v>
      </c>
      <c r="AZ170" s="2"/>
      <c r="BA170" s="3"/>
      <c r="BB170" s="3"/>
      <c r="BC170" s="3"/>
      <c r="BD170" s="3"/>
    </row>
    <row r="171" spans="1:56" x14ac:dyDescent="0.25">
      <c r="A171" s="69" t="s">
        <v>1616</v>
      </c>
      <c r="B171" s="70"/>
      <c r="C171" s="70"/>
      <c r="D171" s="71"/>
      <c r="E171" s="73"/>
      <c r="F171" s="109" t="s">
        <v>15855</v>
      </c>
      <c r="G171" s="70"/>
      <c r="H171" s="74"/>
      <c r="I171" s="75"/>
      <c r="J171" s="75"/>
      <c r="K171" s="74" t="s">
        <v>19632</v>
      </c>
      <c r="L171" s="78"/>
      <c r="M171" s="79"/>
      <c r="N171" s="79"/>
      <c r="O171" s="80"/>
      <c r="P171" s="81"/>
      <c r="Q171" s="81"/>
      <c r="R171" s="92"/>
      <c r="S171" s="92"/>
      <c r="T171" s="92"/>
      <c r="U171" s="92"/>
      <c r="V171" s="52"/>
      <c r="W171" s="52"/>
      <c r="X171" s="52"/>
      <c r="Y171" s="52"/>
      <c r="Z171" s="51"/>
      <c r="AA171" s="76"/>
      <c r="AB171" s="76"/>
      <c r="AC171" s="77"/>
      <c r="AD171" s="83" t="s">
        <v>8153</v>
      </c>
      <c r="AE171" s="83">
        <v>1489</v>
      </c>
      <c r="AF171" s="83">
        <v>1733</v>
      </c>
      <c r="AG171" s="83">
        <v>5109</v>
      </c>
      <c r="AH171" s="83">
        <v>1161</v>
      </c>
      <c r="AI171" s="83"/>
      <c r="AJ171" s="83" t="s">
        <v>9996</v>
      </c>
      <c r="AK171" s="83" t="s">
        <v>7947</v>
      </c>
      <c r="AL171" s="89" t="s">
        <v>12554</v>
      </c>
      <c r="AM171" s="83"/>
      <c r="AN171" s="85">
        <v>40843.532048611109</v>
      </c>
      <c r="AO171" s="89" t="s">
        <v>13636</v>
      </c>
      <c r="AP171" s="83" t="b">
        <v>0</v>
      </c>
      <c r="AQ171" s="83" t="b">
        <v>0</v>
      </c>
      <c r="AR171" s="83" t="b">
        <v>1</v>
      </c>
      <c r="AS171" s="83" t="s">
        <v>7283</v>
      </c>
      <c r="AT171" s="83">
        <v>44</v>
      </c>
      <c r="AU171" s="89" t="s">
        <v>15033</v>
      </c>
      <c r="AV171" s="83" t="b">
        <v>0</v>
      </c>
      <c r="AW171" s="83" t="s">
        <v>17559</v>
      </c>
      <c r="AX171" s="89" t="s">
        <v>17728</v>
      </c>
      <c r="AY171" s="83" t="s">
        <v>65</v>
      </c>
      <c r="AZ171" s="2"/>
      <c r="BA171" s="3"/>
      <c r="BB171" s="3"/>
      <c r="BC171" s="3"/>
      <c r="BD171" s="3"/>
    </row>
    <row r="172" spans="1:56" x14ac:dyDescent="0.25">
      <c r="A172" s="69" t="s">
        <v>308</v>
      </c>
      <c r="B172" s="70"/>
      <c r="C172" s="70"/>
      <c r="D172" s="71"/>
      <c r="E172" s="73"/>
      <c r="F172" s="109" t="s">
        <v>15856</v>
      </c>
      <c r="G172" s="70"/>
      <c r="H172" s="74"/>
      <c r="I172" s="75"/>
      <c r="J172" s="75"/>
      <c r="K172" s="74" t="s">
        <v>19633</v>
      </c>
      <c r="L172" s="78"/>
      <c r="M172" s="79"/>
      <c r="N172" s="79"/>
      <c r="O172" s="80"/>
      <c r="P172" s="81"/>
      <c r="Q172" s="81"/>
      <c r="R172" s="92"/>
      <c r="S172" s="92"/>
      <c r="T172" s="92"/>
      <c r="U172" s="92"/>
      <c r="V172" s="52"/>
      <c r="W172" s="52"/>
      <c r="X172" s="52"/>
      <c r="Y172" s="52"/>
      <c r="Z172" s="51"/>
      <c r="AA172" s="76"/>
      <c r="AB172" s="76"/>
      <c r="AC172" s="77"/>
      <c r="AD172" s="83" t="s">
        <v>8154</v>
      </c>
      <c r="AE172" s="83">
        <v>2191</v>
      </c>
      <c r="AF172" s="83">
        <v>1043</v>
      </c>
      <c r="AG172" s="83">
        <v>24184</v>
      </c>
      <c r="AH172" s="83">
        <v>16394</v>
      </c>
      <c r="AI172" s="83"/>
      <c r="AJ172" s="83" t="s">
        <v>9997</v>
      </c>
      <c r="AK172" s="83"/>
      <c r="AL172" s="83"/>
      <c r="AM172" s="83"/>
      <c r="AN172" s="85">
        <v>42222.998530092591</v>
      </c>
      <c r="AO172" s="89" t="s">
        <v>13637</v>
      </c>
      <c r="AP172" s="83" t="b">
        <v>1</v>
      </c>
      <c r="AQ172" s="83" t="b">
        <v>0</v>
      </c>
      <c r="AR172" s="83" t="b">
        <v>0</v>
      </c>
      <c r="AS172" s="83" t="s">
        <v>7283</v>
      </c>
      <c r="AT172" s="83">
        <v>57</v>
      </c>
      <c r="AU172" s="89" t="s">
        <v>15033</v>
      </c>
      <c r="AV172" s="83" t="b">
        <v>0</v>
      </c>
      <c r="AW172" s="83" t="s">
        <v>17559</v>
      </c>
      <c r="AX172" s="89" t="s">
        <v>17729</v>
      </c>
      <c r="AY172" s="83" t="s">
        <v>66</v>
      </c>
      <c r="AZ172" s="2"/>
      <c r="BA172" s="3"/>
      <c r="BB172" s="3"/>
      <c r="BC172" s="3"/>
      <c r="BD172" s="3"/>
    </row>
    <row r="173" spans="1:56" x14ac:dyDescent="0.25">
      <c r="A173" s="69" t="s">
        <v>309</v>
      </c>
      <c r="B173" s="70"/>
      <c r="C173" s="70"/>
      <c r="D173" s="71"/>
      <c r="E173" s="73"/>
      <c r="F173" s="109" t="s">
        <v>15857</v>
      </c>
      <c r="G173" s="70"/>
      <c r="H173" s="74"/>
      <c r="I173" s="75"/>
      <c r="J173" s="75"/>
      <c r="K173" s="74" t="s">
        <v>19634</v>
      </c>
      <c r="L173" s="78"/>
      <c r="M173" s="79"/>
      <c r="N173" s="79"/>
      <c r="O173" s="80"/>
      <c r="P173" s="81"/>
      <c r="Q173" s="81"/>
      <c r="R173" s="92"/>
      <c r="S173" s="92"/>
      <c r="T173" s="92"/>
      <c r="U173" s="92"/>
      <c r="V173" s="52"/>
      <c r="W173" s="52"/>
      <c r="X173" s="52"/>
      <c r="Y173" s="52"/>
      <c r="Z173" s="51"/>
      <c r="AA173" s="76"/>
      <c r="AB173" s="76"/>
      <c r="AC173" s="77"/>
      <c r="AD173" s="83" t="s">
        <v>8155</v>
      </c>
      <c r="AE173" s="83">
        <v>455</v>
      </c>
      <c r="AF173" s="83">
        <v>18</v>
      </c>
      <c r="AG173" s="83">
        <v>95</v>
      </c>
      <c r="AH173" s="83">
        <v>82</v>
      </c>
      <c r="AI173" s="83"/>
      <c r="AJ173" s="83" t="s">
        <v>9998</v>
      </c>
      <c r="AK173" s="83"/>
      <c r="AL173" s="83"/>
      <c r="AM173" s="83"/>
      <c r="AN173" s="85">
        <v>42392.41605324074</v>
      </c>
      <c r="AO173" s="89" t="s">
        <v>13638</v>
      </c>
      <c r="AP173" s="83" t="b">
        <v>1</v>
      </c>
      <c r="AQ173" s="83" t="b">
        <v>0</v>
      </c>
      <c r="AR173" s="83" t="b">
        <v>0</v>
      </c>
      <c r="AS173" s="83" t="s">
        <v>15026</v>
      </c>
      <c r="AT173" s="83">
        <v>0</v>
      </c>
      <c r="AU173" s="83"/>
      <c r="AV173" s="83" t="b">
        <v>0</v>
      </c>
      <c r="AW173" s="83" t="s">
        <v>17559</v>
      </c>
      <c r="AX173" s="89" t="s">
        <v>17730</v>
      </c>
      <c r="AY173" s="83" t="s">
        <v>66</v>
      </c>
      <c r="AZ173" s="2"/>
      <c r="BA173" s="3"/>
      <c r="BB173" s="3"/>
      <c r="BC173" s="3"/>
      <c r="BD173" s="3"/>
    </row>
    <row r="174" spans="1:56" x14ac:dyDescent="0.25">
      <c r="A174" s="69" t="s">
        <v>1617</v>
      </c>
      <c r="B174" s="70"/>
      <c r="C174" s="70"/>
      <c r="D174" s="71"/>
      <c r="E174" s="73"/>
      <c r="F174" s="109" t="s">
        <v>15858</v>
      </c>
      <c r="G174" s="70"/>
      <c r="H174" s="74"/>
      <c r="I174" s="75"/>
      <c r="J174" s="75"/>
      <c r="K174" s="74" t="s">
        <v>19635</v>
      </c>
      <c r="L174" s="78"/>
      <c r="M174" s="79"/>
      <c r="N174" s="79"/>
      <c r="O174" s="80"/>
      <c r="P174" s="81"/>
      <c r="Q174" s="81"/>
      <c r="R174" s="92"/>
      <c r="S174" s="92"/>
      <c r="T174" s="92"/>
      <c r="U174" s="92"/>
      <c r="V174" s="52"/>
      <c r="W174" s="52"/>
      <c r="X174" s="52"/>
      <c r="Y174" s="52"/>
      <c r="Z174" s="51"/>
      <c r="AA174" s="76"/>
      <c r="AB174" s="76"/>
      <c r="AC174" s="77"/>
      <c r="AD174" s="83" t="s">
        <v>8156</v>
      </c>
      <c r="AE174" s="83">
        <v>1237</v>
      </c>
      <c r="AF174" s="83">
        <v>4892</v>
      </c>
      <c r="AG174" s="83">
        <v>34893</v>
      </c>
      <c r="AH174" s="83">
        <v>10083</v>
      </c>
      <c r="AI174" s="83">
        <v>0</v>
      </c>
      <c r="AJ174" s="83" t="s">
        <v>9999</v>
      </c>
      <c r="AK174" s="83" t="s">
        <v>11633</v>
      </c>
      <c r="AL174" s="89" t="s">
        <v>12555</v>
      </c>
      <c r="AM174" s="83" t="s">
        <v>7947</v>
      </c>
      <c r="AN174" s="85">
        <v>40011.631319444445</v>
      </c>
      <c r="AO174" s="89" t="s">
        <v>13639</v>
      </c>
      <c r="AP174" s="83" t="b">
        <v>0</v>
      </c>
      <c r="AQ174" s="83" t="b">
        <v>0</v>
      </c>
      <c r="AR174" s="83" t="b">
        <v>1</v>
      </c>
      <c r="AS174" s="83" t="s">
        <v>7283</v>
      </c>
      <c r="AT174" s="83">
        <v>85</v>
      </c>
      <c r="AU174" s="89" t="s">
        <v>15113</v>
      </c>
      <c r="AV174" s="83" t="b">
        <v>1</v>
      </c>
      <c r="AW174" s="83" t="s">
        <v>17559</v>
      </c>
      <c r="AX174" s="89" t="s">
        <v>17731</v>
      </c>
      <c r="AY174" s="83" t="s">
        <v>65</v>
      </c>
      <c r="AZ174" s="2"/>
      <c r="BA174" s="3"/>
      <c r="BB174" s="3"/>
      <c r="BC174" s="3"/>
      <c r="BD174" s="3"/>
    </row>
    <row r="175" spans="1:56" x14ac:dyDescent="0.25">
      <c r="A175" s="69" t="s">
        <v>310</v>
      </c>
      <c r="B175" s="70"/>
      <c r="C175" s="70"/>
      <c r="D175" s="71"/>
      <c r="E175" s="73"/>
      <c r="F175" s="109" t="s">
        <v>15859</v>
      </c>
      <c r="G175" s="70"/>
      <c r="H175" s="74"/>
      <c r="I175" s="75"/>
      <c r="J175" s="75"/>
      <c r="K175" s="74" t="s">
        <v>19636</v>
      </c>
      <c r="L175" s="78"/>
      <c r="M175" s="79"/>
      <c r="N175" s="79"/>
      <c r="O175" s="80"/>
      <c r="P175" s="81"/>
      <c r="Q175" s="81"/>
      <c r="R175" s="92"/>
      <c r="S175" s="92"/>
      <c r="T175" s="92"/>
      <c r="U175" s="92"/>
      <c r="V175" s="52"/>
      <c r="W175" s="52"/>
      <c r="X175" s="52"/>
      <c r="Y175" s="52"/>
      <c r="Z175" s="51"/>
      <c r="AA175" s="76"/>
      <c r="AB175" s="76"/>
      <c r="AC175" s="77"/>
      <c r="AD175" s="83" t="s">
        <v>8157</v>
      </c>
      <c r="AE175" s="83">
        <v>88</v>
      </c>
      <c r="AF175" s="83">
        <v>124</v>
      </c>
      <c r="AG175" s="83">
        <v>3220</v>
      </c>
      <c r="AH175" s="83">
        <v>58</v>
      </c>
      <c r="AI175" s="83"/>
      <c r="AJ175" s="83" t="s">
        <v>10000</v>
      </c>
      <c r="AK175" s="83" t="s">
        <v>11634</v>
      </c>
      <c r="AL175" s="83"/>
      <c r="AM175" s="83"/>
      <c r="AN175" s="85">
        <v>40822.565405092595</v>
      </c>
      <c r="AO175" s="89" t="s">
        <v>13640</v>
      </c>
      <c r="AP175" s="83" t="b">
        <v>1</v>
      </c>
      <c r="AQ175" s="83" t="b">
        <v>0</v>
      </c>
      <c r="AR175" s="83" t="b">
        <v>1</v>
      </c>
      <c r="AS175" s="83" t="s">
        <v>7284</v>
      </c>
      <c r="AT175" s="83">
        <v>1</v>
      </c>
      <c r="AU175" s="89" t="s">
        <v>15033</v>
      </c>
      <c r="AV175" s="83" t="b">
        <v>0</v>
      </c>
      <c r="AW175" s="83" t="s">
        <v>17559</v>
      </c>
      <c r="AX175" s="89" t="s">
        <v>17732</v>
      </c>
      <c r="AY175" s="83" t="s">
        <v>66</v>
      </c>
      <c r="AZ175" s="2"/>
      <c r="BA175" s="3"/>
      <c r="BB175" s="3"/>
      <c r="BC175" s="3"/>
      <c r="BD175" s="3"/>
    </row>
    <row r="176" spans="1:56" x14ac:dyDescent="0.25">
      <c r="A176" s="69" t="s">
        <v>1618</v>
      </c>
      <c r="B176" s="70"/>
      <c r="C176" s="70"/>
      <c r="D176" s="71"/>
      <c r="E176" s="73"/>
      <c r="F176" s="109" t="s">
        <v>15860</v>
      </c>
      <c r="G176" s="70"/>
      <c r="H176" s="74"/>
      <c r="I176" s="75"/>
      <c r="J176" s="75"/>
      <c r="K176" s="74" t="s">
        <v>19637</v>
      </c>
      <c r="L176" s="78"/>
      <c r="M176" s="79"/>
      <c r="N176" s="79"/>
      <c r="O176" s="80"/>
      <c r="P176" s="81"/>
      <c r="Q176" s="81"/>
      <c r="R176" s="92"/>
      <c r="S176" s="92"/>
      <c r="T176" s="92"/>
      <c r="U176" s="92"/>
      <c r="V176" s="52"/>
      <c r="W176" s="52"/>
      <c r="X176" s="52"/>
      <c r="Y176" s="52"/>
      <c r="Z176" s="51"/>
      <c r="AA176" s="76"/>
      <c r="AB176" s="76"/>
      <c r="AC176" s="77"/>
      <c r="AD176" s="83" t="s">
        <v>8158</v>
      </c>
      <c r="AE176" s="83">
        <v>1905</v>
      </c>
      <c r="AF176" s="83">
        <v>29574</v>
      </c>
      <c r="AG176" s="83">
        <v>94229</v>
      </c>
      <c r="AH176" s="83">
        <v>5935</v>
      </c>
      <c r="AI176" s="83">
        <v>-18000</v>
      </c>
      <c r="AJ176" s="83" t="s">
        <v>10001</v>
      </c>
      <c r="AK176" s="83" t="s">
        <v>7885</v>
      </c>
      <c r="AL176" s="89" t="s">
        <v>12556</v>
      </c>
      <c r="AM176" s="83" t="s">
        <v>13431</v>
      </c>
      <c r="AN176" s="85">
        <v>39610.016006944446</v>
      </c>
      <c r="AO176" s="89" t="s">
        <v>13641</v>
      </c>
      <c r="AP176" s="83" t="b">
        <v>0</v>
      </c>
      <c r="AQ176" s="83" t="b">
        <v>0</v>
      </c>
      <c r="AR176" s="83" t="b">
        <v>1</v>
      </c>
      <c r="AS176" s="83" t="s">
        <v>7283</v>
      </c>
      <c r="AT176" s="83">
        <v>1216</v>
      </c>
      <c r="AU176" s="89" t="s">
        <v>15114</v>
      </c>
      <c r="AV176" s="83" t="b">
        <v>0</v>
      </c>
      <c r="AW176" s="83" t="s">
        <v>17559</v>
      </c>
      <c r="AX176" s="89" t="s">
        <v>17733</v>
      </c>
      <c r="AY176" s="83" t="s">
        <v>65</v>
      </c>
      <c r="AZ176" s="2"/>
      <c r="BA176" s="3"/>
      <c r="BB176" s="3"/>
      <c r="BC176" s="3"/>
      <c r="BD176" s="3"/>
    </row>
    <row r="177" spans="1:56" x14ac:dyDescent="0.25">
      <c r="A177" s="69" t="s">
        <v>311</v>
      </c>
      <c r="B177" s="70"/>
      <c r="C177" s="70"/>
      <c r="D177" s="71"/>
      <c r="E177" s="73"/>
      <c r="F177" s="109" t="s">
        <v>15861</v>
      </c>
      <c r="G177" s="70"/>
      <c r="H177" s="74"/>
      <c r="I177" s="75"/>
      <c r="J177" s="75"/>
      <c r="K177" s="74" t="s">
        <v>19638</v>
      </c>
      <c r="L177" s="78"/>
      <c r="M177" s="79"/>
      <c r="N177" s="79"/>
      <c r="O177" s="80"/>
      <c r="P177" s="81"/>
      <c r="Q177" s="81"/>
      <c r="R177" s="92"/>
      <c r="S177" s="92"/>
      <c r="T177" s="92"/>
      <c r="U177" s="92"/>
      <c r="V177" s="52"/>
      <c r="W177" s="52"/>
      <c r="X177" s="52"/>
      <c r="Y177" s="52"/>
      <c r="Z177" s="51"/>
      <c r="AA177" s="76"/>
      <c r="AB177" s="76"/>
      <c r="AC177" s="77"/>
      <c r="AD177" s="83" t="s">
        <v>8159</v>
      </c>
      <c r="AE177" s="83">
        <v>4975</v>
      </c>
      <c r="AF177" s="83">
        <v>6648</v>
      </c>
      <c r="AG177" s="83">
        <v>158232</v>
      </c>
      <c r="AH177" s="83">
        <v>28782</v>
      </c>
      <c r="AI177" s="83">
        <v>-21600</v>
      </c>
      <c r="AJ177" s="83" t="s">
        <v>10002</v>
      </c>
      <c r="AK177" s="83" t="s">
        <v>11635</v>
      </c>
      <c r="AL177" s="83"/>
      <c r="AM177" s="83" t="s">
        <v>13441</v>
      </c>
      <c r="AN177" s="85">
        <v>40708.717372685183</v>
      </c>
      <c r="AO177" s="89" t="s">
        <v>13642</v>
      </c>
      <c r="AP177" s="83" t="b">
        <v>0</v>
      </c>
      <c r="AQ177" s="83" t="b">
        <v>0</v>
      </c>
      <c r="AR177" s="83" t="b">
        <v>1</v>
      </c>
      <c r="AS177" s="83" t="s">
        <v>7285</v>
      </c>
      <c r="AT177" s="83">
        <v>55</v>
      </c>
      <c r="AU177" s="89" t="s">
        <v>15073</v>
      </c>
      <c r="AV177" s="83" t="b">
        <v>0</v>
      </c>
      <c r="AW177" s="83" t="s">
        <v>17559</v>
      </c>
      <c r="AX177" s="89" t="s">
        <v>17734</v>
      </c>
      <c r="AY177" s="83" t="s">
        <v>66</v>
      </c>
      <c r="AZ177" s="2"/>
      <c r="BA177" s="3"/>
      <c r="BB177" s="3"/>
      <c r="BC177" s="3"/>
      <c r="BD177" s="3"/>
    </row>
    <row r="178" spans="1:56" x14ac:dyDescent="0.25">
      <c r="A178" s="69" t="s">
        <v>1619</v>
      </c>
      <c r="B178" s="70"/>
      <c r="C178" s="70"/>
      <c r="D178" s="71"/>
      <c r="E178" s="73"/>
      <c r="F178" s="109" t="s">
        <v>15862</v>
      </c>
      <c r="G178" s="70"/>
      <c r="H178" s="74"/>
      <c r="I178" s="75"/>
      <c r="J178" s="75"/>
      <c r="K178" s="74" t="s">
        <v>19639</v>
      </c>
      <c r="L178" s="78"/>
      <c r="M178" s="79"/>
      <c r="N178" s="79"/>
      <c r="O178" s="80"/>
      <c r="P178" s="81"/>
      <c r="Q178" s="81"/>
      <c r="R178" s="92"/>
      <c r="S178" s="92"/>
      <c r="T178" s="92"/>
      <c r="U178" s="92"/>
      <c r="V178" s="52"/>
      <c r="W178" s="52"/>
      <c r="X178" s="52"/>
      <c r="Y178" s="52"/>
      <c r="Z178" s="51"/>
      <c r="AA178" s="76"/>
      <c r="AB178" s="76"/>
      <c r="AC178" s="77"/>
      <c r="AD178" s="83" t="s">
        <v>8160</v>
      </c>
      <c r="AE178" s="83">
        <v>1119</v>
      </c>
      <c r="AF178" s="83">
        <v>31281739</v>
      </c>
      <c r="AG178" s="83">
        <v>114920</v>
      </c>
      <c r="AH178" s="83">
        <v>1450</v>
      </c>
      <c r="AI178" s="83">
        <v>-18000</v>
      </c>
      <c r="AJ178" s="83" t="s">
        <v>10003</v>
      </c>
      <c r="AK178" s="83"/>
      <c r="AL178" s="89" t="s">
        <v>12557</v>
      </c>
      <c r="AM178" s="83" t="s">
        <v>13431</v>
      </c>
      <c r="AN178" s="85">
        <v>39122.024328703701</v>
      </c>
      <c r="AO178" s="89" t="s">
        <v>13643</v>
      </c>
      <c r="AP178" s="83" t="b">
        <v>0</v>
      </c>
      <c r="AQ178" s="83" t="b">
        <v>0</v>
      </c>
      <c r="AR178" s="83" t="b">
        <v>1</v>
      </c>
      <c r="AS178" s="83" t="s">
        <v>7283</v>
      </c>
      <c r="AT178" s="83">
        <v>122473</v>
      </c>
      <c r="AU178" s="89" t="s">
        <v>15115</v>
      </c>
      <c r="AV178" s="83" t="b">
        <v>1</v>
      </c>
      <c r="AW178" s="83" t="s">
        <v>17559</v>
      </c>
      <c r="AX178" s="89" t="s">
        <v>17735</v>
      </c>
      <c r="AY178" s="83" t="s">
        <v>65</v>
      </c>
      <c r="AZ178" s="2"/>
      <c r="BA178" s="3"/>
      <c r="BB178" s="3"/>
      <c r="BC178" s="3"/>
      <c r="BD178" s="3"/>
    </row>
    <row r="179" spans="1:56" x14ac:dyDescent="0.25">
      <c r="A179" s="69" t="s">
        <v>312</v>
      </c>
      <c r="B179" s="70"/>
      <c r="C179" s="70"/>
      <c r="D179" s="71"/>
      <c r="E179" s="73"/>
      <c r="F179" s="109" t="s">
        <v>15863</v>
      </c>
      <c r="G179" s="70"/>
      <c r="H179" s="74"/>
      <c r="I179" s="75"/>
      <c r="J179" s="75"/>
      <c r="K179" s="74" t="s">
        <v>19640</v>
      </c>
      <c r="L179" s="78"/>
      <c r="M179" s="79"/>
      <c r="N179" s="79"/>
      <c r="O179" s="80"/>
      <c r="P179" s="81"/>
      <c r="Q179" s="81"/>
      <c r="R179" s="92"/>
      <c r="S179" s="92"/>
      <c r="T179" s="92"/>
      <c r="U179" s="92"/>
      <c r="V179" s="52"/>
      <c r="W179" s="52"/>
      <c r="X179" s="52"/>
      <c r="Y179" s="52"/>
      <c r="Z179" s="51"/>
      <c r="AA179" s="76"/>
      <c r="AB179" s="76"/>
      <c r="AC179" s="77"/>
      <c r="AD179" s="83" t="s">
        <v>8161</v>
      </c>
      <c r="AE179" s="83">
        <v>836</v>
      </c>
      <c r="AF179" s="83">
        <v>852</v>
      </c>
      <c r="AG179" s="83">
        <v>1657</v>
      </c>
      <c r="AH179" s="83">
        <v>49</v>
      </c>
      <c r="AI179" s="83"/>
      <c r="AJ179" s="83" t="s">
        <v>10004</v>
      </c>
      <c r="AK179" s="83" t="s">
        <v>11636</v>
      </c>
      <c r="AL179" s="89" t="s">
        <v>12558</v>
      </c>
      <c r="AM179" s="83"/>
      <c r="AN179" s="85">
        <v>42108.458298611113</v>
      </c>
      <c r="AO179" s="89" t="s">
        <v>13644</v>
      </c>
      <c r="AP179" s="83" t="b">
        <v>0</v>
      </c>
      <c r="AQ179" s="83" t="b">
        <v>0</v>
      </c>
      <c r="AR179" s="83" t="b">
        <v>1</v>
      </c>
      <c r="AS179" s="83" t="s">
        <v>7283</v>
      </c>
      <c r="AT179" s="83">
        <v>44</v>
      </c>
      <c r="AU179" s="89" t="s">
        <v>15033</v>
      </c>
      <c r="AV179" s="83" t="b">
        <v>0</v>
      </c>
      <c r="AW179" s="83" t="s">
        <v>17559</v>
      </c>
      <c r="AX179" s="89" t="s">
        <v>17736</v>
      </c>
      <c r="AY179" s="83" t="s">
        <v>66</v>
      </c>
      <c r="AZ179" s="2"/>
      <c r="BA179" s="3"/>
      <c r="BB179" s="3"/>
      <c r="BC179" s="3"/>
      <c r="BD179" s="3"/>
    </row>
    <row r="180" spans="1:56" x14ac:dyDescent="0.25">
      <c r="A180" s="69" t="s">
        <v>1620</v>
      </c>
      <c r="B180" s="70"/>
      <c r="C180" s="70"/>
      <c r="D180" s="71"/>
      <c r="E180" s="73"/>
      <c r="F180" s="109" t="s">
        <v>15864</v>
      </c>
      <c r="G180" s="70"/>
      <c r="H180" s="74"/>
      <c r="I180" s="75"/>
      <c r="J180" s="75"/>
      <c r="K180" s="74" t="s">
        <v>19641</v>
      </c>
      <c r="L180" s="78"/>
      <c r="M180" s="79"/>
      <c r="N180" s="79"/>
      <c r="O180" s="80"/>
      <c r="P180" s="81"/>
      <c r="Q180" s="81"/>
      <c r="R180" s="92"/>
      <c r="S180" s="92"/>
      <c r="T180" s="92"/>
      <c r="U180" s="92"/>
      <c r="V180" s="52"/>
      <c r="W180" s="52"/>
      <c r="X180" s="52"/>
      <c r="Y180" s="52"/>
      <c r="Z180" s="51"/>
      <c r="AA180" s="76"/>
      <c r="AB180" s="76"/>
      <c r="AC180" s="77"/>
      <c r="AD180" s="83" t="s">
        <v>8162</v>
      </c>
      <c r="AE180" s="83">
        <v>22</v>
      </c>
      <c r="AF180" s="83">
        <v>10786</v>
      </c>
      <c r="AG180" s="83">
        <v>1338</v>
      </c>
      <c r="AH180" s="83">
        <v>23</v>
      </c>
      <c r="AI180" s="83">
        <v>0</v>
      </c>
      <c r="AJ180" s="83" t="s">
        <v>10005</v>
      </c>
      <c r="AK180" s="83"/>
      <c r="AL180" s="89" t="s">
        <v>12559</v>
      </c>
      <c r="AM180" s="83" t="s">
        <v>7947</v>
      </c>
      <c r="AN180" s="85">
        <v>40214.674629629626</v>
      </c>
      <c r="AO180" s="89" t="s">
        <v>13645</v>
      </c>
      <c r="AP180" s="83" t="b">
        <v>0</v>
      </c>
      <c r="AQ180" s="83" t="b">
        <v>0</v>
      </c>
      <c r="AR180" s="83" t="b">
        <v>0</v>
      </c>
      <c r="AS180" s="83" t="s">
        <v>7283</v>
      </c>
      <c r="AT180" s="83">
        <v>196</v>
      </c>
      <c r="AU180" s="89" t="s">
        <v>15035</v>
      </c>
      <c r="AV180" s="83" t="b">
        <v>0</v>
      </c>
      <c r="AW180" s="83" t="s">
        <v>17559</v>
      </c>
      <c r="AX180" s="89" t="s">
        <v>17737</v>
      </c>
      <c r="AY180" s="83" t="s">
        <v>65</v>
      </c>
      <c r="AZ180" s="2"/>
      <c r="BA180" s="3"/>
      <c r="BB180" s="3"/>
      <c r="BC180" s="3"/>
      <c r="BD180" s="3"/>
    </row>
    <row r="181" spans="1:56" x14ac:dyDescent="0.25">
      <c r="A181" s="69" t="s">
        <v>1621</v>
      </c>
      <c r="B181" s="70"/>
      <c r="C181" s="70"/>
      <c r="D181" s="71"/>
      <c r="E181" s="73"/>
      <c r="F181" s="109" t="s">
        <v>15865</v>
      </c>
      <c r="G181" s="70"/>
      <c r="H181" s="74"/>
      <c r="I181" s="75"/>
      <c r="J181" s="75"/>
      <c r="K181" s="74" t="s">
        <v>19642</v>
      </c>
      <c r="L181" s="78"/>
      <c r="M181" s="79"/>
      <c r="N181" s="79"/>
      <c r="O181" s="80"/>
      <c r="P181" s="81"/>
      <c r="Q181" s="81"/>
      <c r="R181" s="92"/>
      <c r="S181" s="92"/>
      <c r="T181" s="92"/>
      <c r="U181" s="92"/>
      <c r="V181" s="52"/>
      <c r="W181" s="52"/>
      <c r="X181" s="52"/>
      <c r="Y181" s="52"/>
      <c r="Z181" s="51"/>
      <c r="AA181" s="76"/>
      <c r="AB181" s="76"/>
      <c r="AC181" s="77"/>
      <c r="AD181" s="83" t="s">
        <v>8163</v>
      </c>
      <c r="AE181" s="83">
        <v>3</v>
      </c>
      <c r="AF181" s="83">
        <v>2449</v>
      </c>
      <c r="AG181" s="83">
        <v>14022</v>
      </c>
      <c r="AH181" s="83">
        <v>2</v>
      </c>
      <c r="AI181" s="83">
        <v>0</v>
      </c>
      <c r="AJ181" s="83" t="s">
        <v>10006</v>
      </c>
      <c r="AK181" s="83" t="s">
        <v>11553</v>
      </c>
      <c r="AL181" s="89" t="s">
        <v>12560</v>
      </c>
      <c r="AM181" s="83" t="s">
        <v>7947</v>
      </c>
      <c r="AN181" s="85">
        <v>40358.690057870372</v>
      </c>
      <c r="AO181" s="89" t="s">
        <v>13646</v>
      </c>
      <c r="AP181" s="83" t="b">
        <v>1</v>
      </c>
      <c r="AQ181" s="83" t="b">
        <v>0</v>
      </c>
      <c r="AR181" s="83" t="b">
        <v>0</v>
      </c>
      <c r="AS181" s="83" t="s">
        <v>7283</v>
      </c>
      <c r="AT181" s="83">
        <v>136</v>
      </c>
      <c r="AU181" s="89" t="s">
        <v>15033</v>
      </c>
      <c r="AV181" s="83" t="b">
        <v>0</v>
      </c>
      <c r="AW181" s="83" t="s">
        <v>17559</v>
      </c>
      <c r="AX181" s="89" t="s">
        <v>17738</v>
      </c>
      <c r="AY181" s="83" t="s">
        <v>65</v>
      </c>
      <c r="AZ181" s="2"/>
      <c r="BA181" s="3"/>
      <c r="BB181" s="3"/>
      <c r="BC181" s="3"/>
      <c r="BD181" s="3"/>
    </row>
    <row r="182" spans="1:56" x14ac:dyDescent="0.25">
      <c r="A182" s="69" t="s">
        <v>313</v>
      </c>
      <c r="B182" s="70"/>
      <c r="C182" s="70"/>
      <c r="D182" s="71"/>
      <c r="E182" s="73"/>
      <c r="F182" s="109" t="s">
        <v>15866</v>
      </c>
      <c r="G182" s="70"/>
      <c r="H182" s="74"/>
      <c r="I182" s="75"/>
      <c r="J182" s="75"/>
      <c r="K182" s="74" t="s">
        <v>19643</v>
      </c>
      <c r="L182" s="78"/>
      <c r="M182" s="79"/>
      <c r="N182" s="79"/>
      <c r="O182" s="80"/>
      <c r="P182" s="81"/>
      <c r="Q182" s="81"/>
      <c r="R182" s="92"/>
      <c r="S182" s="92"/>
      <c r="T182" s="92"/>
      <c r="U182" s="92"/>
      <c r="V182" s="52"/>
      <c r="W182" s="52"/>
      <c r="X182" s="52"/>
      <c r="Y182" s="52"/>
      <c r="Z182" s="51"/>
      <c r="AA182" s="76"/>
      <c r="AB182" s="76"/>
      <c r="AC182" s="77"/>
      <c r="AD182" s="83" t="s">
        <v>8164</v>
      </c>
      <c r="AE182" s="83">
        <v>178</v>
      </c>
      <c r="AF182" s="83">
        <v>137</v>
      </c>
      <c r="AG182" s="83">
        <v>1471</v>
      </c>
      <c r="AH182" s="83">
        <v>391</v>
      </c>
      <c r="AI182" s="83"/>
      <c r="AJ182" s="83"/>
      <c r="AK182" s="83"/>
      <c r="AL182" s="83"/>
      <c r="AM182" s="83"/>
      <c r="AN182" s="85">
        <v>42401.952303240738</v>
      </c>
      <c r="AO182" s="83"/>
      <c r="AP182" s="83" t="b">
        <v>1</v>
      </c>
      <c r="AQ182" s="83" t="b">
        <v>0</v>
      </c>
      <c r="AR182" s="83" t="b">
        <v>1</v>
      </c>
      <c r="AS182" s="83" t="s">
        <v>15026</v>
      </c>
      <c r="AT182" s="83">
        <v>2</v>
      </c>
      <c r="AU182" s="83"/>
      <c r="AV182" s="83" t="b">
        <v>0</v>
      </c>
      <c r="AW182" s="83" t="s">
        <v>17559</v>
      </c>
      <c r="AX182" s="89" t="s">
        <v>17739</v>
      </c>
      <c r="AY182" s="83" t="s">
        <v>66</v>
      </c>
      <c r="AZ182" s="2"/>
      <c r="BA182" s="3"/>
      <c r="BB182" s="3"/>
      <c r="BC182" s="3"/>
      <c r="BD182" s="3"/>
    </row>
    <row r="183" spans="1:56" x14ac:dyDescent="0.25">
      <c r="A183" s="69" t="s">
        <v>1622</v>
      </c>
      <c r="B183" s="70"/>
      <c r="C183" s="70"/>
      <c r="D183" s="71"/>
      <c r="E183" s="73"/>
      <c r="F183" s="109" t="s">
        <v>15867</v>
      </c>
      <c r="G183" s="70"/>
      <c r="H183" s="74"/>
      <c r="I183" s="75"/>
      <c r="J183" s="75"/>
      <c r="K183" s="74" t="s">
        <v>19644</v>
      </c>
      <c r="L183" s="78"/>
      <c r="M183" s="79"/>
      <c r="N183" s="79"/>
      <c r="O183" s="80"/>
      <c r="P183" s="81"/>
      <c r="Q183" s="81"/>
      <c r="R183" s="92"/>
      <c r="S183" s="92"/>
      <c r="T183" s="92"/>
      <c r="U183" s="92"/>
      <c r="V183" s="52"/>
      <c r="W183" s="52"/>
      <c r="X183" s="52"/>
      <c r="Y183" s="52"/>
      <c r="Z183" s="51"/>
      <c r="AA183" s="76"/>
      <c r="AB183" s="76"/>
      <c r="AC183" s="77"/>
      <c r="AD183" s="83" t="s">
        <v>8165</v>
      </c>
      <c r="AE183" s="83">
        <v>2809</v>
      </c>
      <c r="AF183" s="83">
        <v>4196</v>
      </c>
      <c r="AG183" s="83">
        <v>32044</v>
      </c>
      <c r="AH183" s="83">
        <v>37543</v>
      </c>
      <c r="AI183" s="83">
        <v>-28800</v>
      </c>
      <c r="AJ183" s="83" t="s">
        <v>10007</v>
      </c>
      <c r="AK183" s="83" t="s">
        <v>11637</v>
      </c>
      <c r="AL183" s="83"/>
      <c r="AM183" s="83" t="s">
        <v>13428</v>
      </c>
      <c r="AN183" s="85">
        <v>40848.696979166663</v>
      </c>
      <c r="AO183" s="89" t="s">
        <v>13647</v>
      </c>
      <c r="AP183" s="83" t="b">
        <v>0</v>
      </c>
      <c r="AQ183" s="83" t="b">
        <v>0</v>
      </c>
      <c r="AR183" s="83" t="b">
        <v>1</v>
      </c>
      <c r="AS183" s="83" t="s">
        <v>7283</v>
      </c>
      <c r="AT183" s="83">
        <v>79</v>
      </c>
      <c r="AU183" s="89" t="s">
        <v>15116</v>
      </c>
      <c r="AV183" s="83" t="b">
        <v>0</v>
      </c>
      <c r="AW183" s="83" t="s">
        <v>17559</v>
      </c>
      <c r="AX183" s="89" t="s">
        <v>17740</v>
      </c>
      <c r="AY183" s="83" t="s">
        <v>65</v>
      </c>
      <c r="AZ183" s="2"/>
      <c r="BA183" s="3"/>
      <c r="BB183" s="3"/>
      <c r="BC183" s="3"/>
      <c r="BD183" s="3"/>
    </row>
    <row r="184" spans="1:56" x14ac:dyDescent="0.25">
      <c r="A184" s="69" t="s">
        <v>314</v>
      </c>
      <c r="B184" s="70"/>
      <c r="C184" s="70"/>
      <c r="D184" s="71"/>
      <c r="E184" s="73"/>
      <c r="F184" s="109" t="s">
        <v>15868</v>
      </c>
      <c r="G184" s="70"/>
      <c r="H184" s="74"/>
      <c r="I184" s="75"/>
      <c r="J184" s="75"/>
      <c r="K184" s="74" t="s">
        <v>19645</v>
      </c>
      <c r="L184" s="78"/>
      <c r="M184" s="79"/>
      <c r="N184" s="79"/>
      <c r="O184" s="80"/>
      <c r="P184" s="81"/>
      <c r="Q184" s="81"/>
      <c r="R184" s="92"/>
      <c r="S184" s="92"/>
      <c r="T184" s="92"/>
      <c r="U184" s="92"/>
      <c r="V184" s="52"/>
      <c r="W184" s="52"/>
      <c r="X184" s="52"/>
      <c r="Y184" s="52"/>
      <c r="Z184" s="51"/>
      <c r="AA184" s="76"/>
      <c r="AB184" s="76"/>
      <c r="AC184" s="77"/>
      <c r="AD184" s="83" t="s">
        <v>8166</v>
      </c>
      <c r="AE184" s="83">
        <v>393</v>
      </c>
      <c r="AF184" s="83">
        <v>632</v>
      </c>
      <c r="AG184" s="83">
        <v>1425</v>
      </c>
      <c r="AH184" s="83">
        <v>4892</v>
      </c>
      <c r="AI184" s="83"/>
      <c r="AJ184" s="83" t="s">
        <v>10008</v>
      </c>
      <c r="AK184" s="83"/>
      <c r="AL184" s="83"/>
      <c r="AM184" s="83"/>
      <c r="AN184" s="85">
        <v>42653.156840277778</v>
      </c>
      <c r="AO184" s="89" t="s">
        <v>13648</v>
      </c>
      <c r="AP184" s="83" t="b">
        <v>0</v>
      </c>
      <c r="AQ184" s="83" t="b">
        <v>0</v>
      </c>
      <c r="AR184" s="83" t="b">
        <v>0</v>
      </c>
      <c r="AS184" s="83" t="s">
        <v>7283</v>
      </c>
      <c r="AT184" s="83">
        <v>7</v>
      </c>
      <c r="AU184" s="89" t="s">
        <v>15033</v>
      </c>
      <c r="AV184" s="83" t="b">
        <v>0</v>
      </c>
      <c r="AW184" s="83" t="s">
        <v>17559</v>
      </c>
      <c r="AX184" s="89" t="s">
        <v>17741</v>
      </c>
      <c r="AY184" s="83" t="s">
        <v>66</v>
      </c>
      <c r="AZ184" s="2"/>
      <c r="BA184" s="3"/>
      <c r="BB184" s="3"/>
      <c r="BC184" s="3"/>
      <c r="BD184" s="3"/>
    </row>
    <row r="185" spans="1:56" x14ac:dyDescent="0.25">
      <c r="A185" s="69" t="s">
        <v>315</v>
      </c>
      <c r="B185" s="70"/>
      <c r="C185" s="70"/>
      <c r="D185" s="71"/>
      <c r="E185" s="73"/>
      <c r="F185" s="109" t="s">
        <v>15869</v>
      </c>
      <c r="G185" s="70"/>
      <c r="H185" s="74"/>
      <c r="I185" s="75"/>
      <c r="J185" s="75"/>
      <c r="K185" s="74" t="s">
        <v>19646</v>
      </c>
      <c r="L185" s="78"/>
      <c r="M185" s="79"/>
      <c r="N185" s="79"/>
      <c r="O185" s="80"/>
      <c r="P185" s="81"/>
      <c r="Q185" s="81"/>
      <c r="R185" s="92"/>
      <c r="S185" s="92"/>
      <c r="T185" s="92"/>
      <c r="U185" s="92"/>
      <c r="V185" s="52"/>
      <c r="W185" s="52"/>
      <c r="X185" s="52"/>
      <c r="Y185" s="52"/>
      <c r="Z185" s="51"/>
      <c r="AA185" s="76"/>
      <c r="AB185" s="76"/>
      <c r="AC185" s="77"/>
      <c r="AD185" s="83" t="s">
        <v>8167</v>
      </c>
      <c r="AE185" s="83">
        <v>1864</v>
      </c>
      <c r="AF185" s="83">
        <v>3485</v>
      </c>
      <c r="AG185" s="83">
        <v>5007</v>
      </c>
      <c r="AH185" s="83">
        <v>6510</v>
      </c>
      <c r="AI185" s="83">
        <v>0</v>
      </c>
      <c r="AJ185" s="83" t="s">
        <v>10009</v>
      </c>
      <c r="AK185" s="83"/>
      <c r="AL185" s="83"/>
      <c r="AM185" s="83" t="s">
        <v>7947</v>
      </c>
      <c r="AN185" s="85">
        <v>40678.898622685185</v>
      </c>
      <c r="AO185" s="89" t="s">
        <v>13649</v>
      </c>
      <c r="AP185" s="83" t="b">
        <v>0</v>
      </c>
      <c r="AQ185" s="83" t="b">
        <v>0</v>
      </c>
      <c r="AR185" s="83" t="b">
        <v>1</v>
      </c>
      <c r="AS185" s="83" t="s">
        <v>7283</v>
      </c>
      <c r="AT185" s="83">
        <v>24</v>
      </c>
      <c r="AU185" s="89" t="s">
        <v>15100</v>
      </c>
      <c r="AV185" s="83" t="b">
        <v>0</v>
      </c>
      <c r="AW185" s="83" t="s">
        <v>17559</v>
      </c>
      <c r="AX185" s="89" t="s">
        <v>17742</v>
      </c>
      <c r="AY185" s="83" t="s">
        <v>66</v>
      </c>
      <c r="AZ185" s="2"/>
      <c r="BA185" s="3"/>
      <c r="BB185" s="3"/>
      <c r="BC185" s="3"/>
      <c r="BD185" s="3"/>
    </row>
    <row r="186" spans="1:56" x14ac:dyDescent="0.25">
      <c r="A186" s="69" t="s">
        <v>1623</v>
      </c>
      <c r="B186" s="70"/>
      <c r="C186" s="70"/>
      <c r="D186" s="71"/>
      <c r="E186" s="73"/>
      <c r="F186" s="109" t="s">
        <v>15870</v>
      </c>
      <c r="G186" s="70"/>
      <c r="H186" s="74"/>
      <c r="I186" s="75"/>
      <c r="J186" s="75"/>
      <c r="K186" s="74" t="s">
        <v>19647</v>
      </c>
      <c r="L186" s="78"/>
      <c r="M186" s="79"/>
      <c r="N186" s="79"/>
      <c r="O186" s="80"/>
      <c r="P186" s="81"/>
      <c r="Q186" s="81"/>
      <c r="R186" s="92"/>
      <c r="S186" s="92"/>
      <c r="T186" s="92"/>
      <c r="U186" s="92"/>
      <c r="V186" s="52"/>
      <c r="W186" s="52"/>
      <c r="X186" s="52"/>
      <c r="Y186" s="52"/>
      <c r="Z186" s="51"/>
      <c r="AA186" s="76"/>
      <c r="AB186" s="76"/>
      <c r="AC186" s="77"/>
      <c r="AD186" s="83" t="s">
        <v>8168</v>
      </c>
      <c r="AE186" s="83">
        <v>531</v>
      </c>
      <c r="AF186" s="83">
        <v>16005</v>
      </c>
      <c r="AG186" s="83">
        <v>9414</v>
      </c>
      <c r="AH186" s="83">
        <v>1279</v>
      </c>
      <c r="AI186" s="83">
        <v>-28800</v>
      </c>
      <c r="AJ186" s="83" t="s">
        <v>10010</v>
      </c>
      <c r="AK186" s="83" t="s">
        <v>11553</v>
      </c>
      <c r="AL186" s="89" t="s">
        <v>12561</v>
      </c>
      <c r="AM186" s="83" t="s">
        <v>13428</v>
      </c>
      <c r="AN186" s="85">
        <v>41899.488298611112</v>
      </c>
      <c r="AO186" s="89" t="s">
        <v>13650</v>
      </c>
      <c r="AP186" s="83" t="b">
        <v>0</v>
      </c>
      <c r="AQ186" s="83" t="b">
        <v>0</v>
      </c>
      <c r="AR186" s="83" t="b">
        <v>1</v>
      </c>
      <c r="AS186" s="83" t="s">
        <v>7283</v>
      </c>
      <c r="AT186" s="83">
        <v>109</v>
      </c>
      <c r="AU186" s="89" t="s">
        <v>15033</v>
      </c>
      <c r="AV186" s="83" t="b">
        <v>0</v>
      </c>
      <c r="AW186" s="83" t="s">
        <v>17559</v>
      </c>
      <c r="AX186" s="89" t="s">
        <v>17743</v>
      </c>
      <c r="AY186" s="83" t="s">
        <v>65</v>
      </c>
      <c r="AZ186" s="2"/>
      <c r="BA186" s="3"/>
      <c r="BB186" s="3"/>
      <c r="BC186" s="3"/>
      <c r="BD186" s="3"/>
    </row>
    <row r="187" spans="1:56" x14ac:dyDescent="0.25">
      <c r="A187" s="69" t="s">
        <v>316</v>
      </c>
      <c r="B187" s="70"/>
      <c r="C187" s="70"/>
      <c r="D187" s="71"/>
      <c r="E187" s="73"/>
      <c r="F187" s="109" t="s">
        <v>15871</v>
      </c>
      <c r="G187" s="70"/>
      <c r="H187" s="74"/>
      <c r="I187" s="75"/>
      <c r="J187" s="75"/>
      <c r="K187" s="74" t="s">
        <v>19648</v>
      </c>
      <c r="L187" s="78"/>
      <c r="M187" s="79"/>
      <c r="N187" s="79"/>
      <c r="O187" s="80"/>
      <c r="P187" s="81"/>
      <c r="Q187" s="81"/>
      <c r="R187" s="92"/>
      <c r="S187" s="92"/>
      <c r="T187" s="92"/>
      <c r="U187" s="92"/>
      <c r="V187" s="52"/>
      <c r="W187" s="52"/>
      <c r="X187" s="52"/>
      <c r="Y187" s="52"/>
      <c r="Z187" s="51"/>
      <c r="AA187" s="76"/>
      <c r="AB187" s="76"/>
      <c r="AC187" s="77"/>
      <c r="AD187" s="83" t="s">
        <v>8169</v>
      </c>
      <c r="AE187" s="83">
        <v>709</v>
      </c>
      <c r="AF187" s="83">
        <v>855</v>
      </c>
      <c r="AG187" s="83">
        <v>31004</v>
      </c>
      <c r="AH187" s="83">
        <v>43617</v>
      </c>
      <c r="AI187" s="83"/>
      <c r="AJ187" s="83" t="s">
        <v>10011</v>
      </c>
      <c r="AK187" s="83" t="s">
        <v>7885</v>
      </c>
      <c r="AL187" s="83"/>
      <c r="AM187" s="83"/>
      <c r="AN187" s="85">
        <v>42627.972118055557</v>
      </c>
      <c r="AO187" s="89" t="s">
        <v>13651</v>
      </c>
      <c r="AP187" s="83" t="b">
        <v>1</v>
      </c>
      <c r="AQ187" s="83" t="b">
        <v>0</v>
      </c>
      <c r="AR187" s="83" t="b">
        <v>0</v>
      </c>
      <c r="AS187" s="83" t="s">
        <v>7283</v>
      </c>
      <c r="AT187" s="83">
        <v>152</v>
      </c>
      <c r="AU187" s="83"/>
      <c r="AV187" s="83" t="b">
        <v>0</v>
      </c>
      <c r="AW187" s="83" t="s">
        <v>17559</v>
      </c>
      <c r="AX187" s="89" t="s">
        <v>17744</v>
      </c>
      <c r="AY187" s="83" t="s">
        <v>66</v>
      </c>
      <c r="AZ187" s="2"/>
      <c r="BA187" s="3"/>
      <c r="BB187" s="3"/>
      <c r="BC187" s="3"/>
      <c r="BD187" s="3"/>
    </row>
    <row r="188" spans="1:56" x14ac:dyDescent="0.25">
      <c r="A188" s="69" t="s">
        <v>1325</v>
      </c>
      <c r="B188" s="70"/>
      <c r="C188" s="70"/>
      <c r="D188" s="71"/>
      <c r="E188" s="73"/>
      <c r="F188" s="109" t="s">
        <v>15872</v>
      </c>
      <c r="G188" s="70"/>
      <c r="H188" s="74"/>
      <c r="I188" s="75"/>
      <c r="J188" s="75"/>
      <c r="K188" s="74" t="s">
        <v>31144</v>
      </c>
      <c r="L188" s="78"/>
      <c r="M188" s="79"/>
      <c r="N188" s="79"/>
      <c r="O188" s="80"/>
      <c r="P188" s="81"/>
      <c r="Q188" s="81"/>
      <c r="R188" s="92"/>
      <c r="S188" s="92"/>
      <c r="T188" s="92"/>
      <c r="U188" s="92"/>
      <c r="V188" s="52"/>
      <c r="W188" s="52"/>
      <c r="X188" s="52"/>
      <c r="Y188" s="52"/>
      <c r="Z188" s="51"/>
      <c r="AA188" s="76"/>
      <c r="AB188" s="76"/>
      <c r="AC188" s="77"/>
      <c r="AD188" s="83" t="s">
        <v>8170</v>
      </c>
      <c r="AE188" s="83">
        <v>13</v>
      </c>
      <c r="AF188" s="83">
        <v>3754152</v>
      </c>
      <c r="AG188" s="83">
        <v>238259</v>
      </c>
      <c r="AH188" s="83">
        <v>8</v>
      </c>
      <c r="AI188" s="83">
        <v>0</v>
      </c>
      <c r="AJ188" s="83" t="s">
        <v>10012</v>
      </c>
      <c r="AK188" s="83" t="s">
        <v>11574</v>
      </c>
      <c r="AL188" s="89" t="s">
        <v>12562</v>
      </c>
      <c r="AM188" s="83" t="s">
        <v>7947</v>
      </c>
      <c r="AN188" s="85">
        <v>39282.613113425927</v>
      </c>
      <c r="AO188" s="89" t="s">
        <v>13652</v>
      </c>
      <c r="AP188" s="83" t="b">
        <v>0</v>
      </c>
      <c r="AQ188" s="83" t="b">
        <v>0</v>
      </c>
      <c r="AR188" s="83" t="b">
        <v>0</v>
      </c>
      <c r="AS188" s="83" t="s">
        <v>7283</v>
      </c>
      <c r="AT188" s="83">
        <v>20228</v>
      </c>
      <c r="AU188" s="89" t="s">
        <v>15117</v>
      </c>
      <c r="AV188" s="83" t="b">
        <v>1</v>
      </c>
      <c r="AW188" s="83" t="s">
        <v>17559</v>
      </c>
      <c r="AX188" s="89" t="s">
        <v>17745</v>
      </c>
      <c r="AY188" s="83" t="s">
        <v>66</v>
      </c>
      <c r="AZ188" s="2"/>
      <c r="BA188" s="3"/>
      <c r="BB188" s="3"/>
      <c r="BC188" s="3"/>
      <c r="BD188" s="3"/>
    </row>
    <row r="189" spans="1:56" x14ac:dyDescent="0.25">
      <c r="A189" s="69" t="s">
        <v>317</v>
      </c>
      <c r="B189" s="70"/>
      <c r="C189" s="70"/>
      <c r="D189" s="71"/>
      <c r="E189" s="73"/>
      <c r="F189" s="109" t="s">
        <v>15873</v>
      </c>
      <c r="G189" s="70"/>
      <c r="H189" s="74"/>
      <c r="I189" s="75"/>
      <c r="J189" s="75"/>
      <c r="K189" s="74" t="s">
        <v>19649</v>
      </c>
      <c r="L189" s="78"/>
      <c r="M189" s="79"/>
      <c r="N189" s="79"/>
      <c r="O189" s="80"/>
      <c r="P189" s="81"/>
      <c r="Q189" s="81"/>
      <c r="R189" s="92"/>
      <c r="S189" s="92"/>
      <c r="T189" s="92"/>
      <c r="U189" s="92"/>
      <c r="V189" s="52"/>
      <c r="W189" s="52"/>
      <c r="X189" s="52"/>
      <c r="Y189" s="52"/>
      <c r="Z189" s="51"/>
      <c r="AA189" s="76"/>
      <c r="AB189" s="76"/>
      <c r="AC189" s="77"/>
      <c r="AD189" s="83" t="s">
        <v>8171</v>
      </c>
      <c r="AE189" s="83">
        <v>881</v>
      </c>
      <c r="AF189" s="83">
        <v>637</v>
      </c>
      <c r="AG189" s="83">
        <v>7077</v>
      </c>
      <c r="AH189" s="83">
        <v>1290</v>
      </c>
      <c r="AI189" s="83"/>
      <c r="AJ189" s="83" t="s">
        <v>10013</v>
      </c>
      <c r="AK189" s="83" t="s">
        <v>11638</v>
      </c>
      <c r="AL189" s="89" t="s">
        <v>12563</v>
      </c>
      <c r="AM189" s="83"/>
      <c r="AN189" s="85">
        <v>41874.173935185187</v>
      </c>
      <c r="AO189" s="89" t="s">
        <v>13653</v>
      </c>
      <c r="AP189" s="83" t="b">
        <v>1</v>
      </c>
      <c r="AQ189" s="83" t="b">
        <v>0</v>
      </c>
      <c r="AR189" s="83" t="b">
        <v>0</v>
      </c>
      <c r="AS189" s="83" t="s">
        <v>7283</v>
      </c>
      <c r="AT189" s="83">
        <v>24</v>
      </c>
      <c r="AU189" s="89" t="s">
        <v>15033</v>
      </c>
      <c r="AV189" s="83" t="b">
        <v>0</v>
      </c>
      <c r="AW189" s="83" t="s">
        <v>17559</v>
      </c>
      <c r="AX189" s="89" t="s">
        <v>17746</v>
      </c>
      <c r="AY189" s="83" t="s">
        <v>66</v>
      </c>
      <c r="AZ189" s="2"/>
      <c r="BA189" s="3"/>
      <c r="BB189" s="3"/>
      <c r="BC189" s="3"/>
      <c r="BD189" s="3"/>
    </row>
    <row r="190" spans="1:56" x14ac:dyDescent="0.25">
      <c r="A190" s="69" t="s">
        <v>1624</v>
      </c>
      <c r="B190" s="70"/>
      <c r="C190" s="70"/>
      <c r="D190" s="71"/>
      <c r="E190" s="73"/>
      <c r="F190" s="109" t="s">
        <v>15874</v>
      </c>
      <c r="G190" s="70"/>
      <c r="H190" s="74"/>
      <c r="I190" s="75"/>
      <c r="J190" s="75"/>
      <c r="K190" s="74" t="s">
        <v>19650</v>
      </c>
      <c r="L190" s="78"/>
      <c r="M190" s="79"/>
      <c r="N190" s="79"/>
      <c r="O190" s="80"/>
      <c r="P190" s="81"/>
      <c r="Q190" s="81"/>
      <c r="R190" s="92"/>
      <c r="S190" s="92"/>
      <c r="T190" s="92"/>
      <c r="U190" s="92"/>
      <c r="V190" s="52"/>
      <c r="W190" s="52"/>
      <c r="X190" s="52"/>
      <c r="Y190" s="52"/>
      <c r="Z190" s="51"/>
      <c r="AA190" s="76"/>
      <c r="AB190" s="76"/>
      <c r="AC190" s="77"/>
      <c r="AD190" s="83" t="s">
        <v>8172</v>
      </c>
      <c r="AE190" s="83">
        <v>870</v>
      </c>
      <c r="AF190" s="83">
        <v>2456</v>
      </c>
      <c r="AG190" s="83">
        <v>134048</v>
      </c>
      <c r="AH190" s="83">
        <v>27941</v>
      </c>
      <c r="AI190" s="83">
        <v>0</v>
      </c>
      <c r="AJ190" s="83" t="s">
        <v>10014</v>
      </c>
      <c r="AK190" s="83" t="s">
        <v>11639</v>
      </c>
      <c r="AL190" s="89" t="s">
        <v>12564</v>
      </c>
      <c r="AM190" s="83" t="s">
        <v>7947</v>
      </c>
      <c r="AN190" s="85">
        <v>40416.668425925927</v>
      </c>
      <c r="AO190" s="89" t="s">
        <v>13654</v>
      </c>
      <c r="AP190" s="83" t="b">
        <v>0</v>
      </c>
      <c r="AQ190" s="83" t="b">
        <v>0</v>
      </c>
      <c r="AR190" s="83" t="b">
        <v>1</v>
      </c>
      <c r="AS190" s="83" t="s">
        <v>7283</v>
      </c>
      <c r="AT190" s="83">
        <v>197</v>
      </c>
      <c r="AU190" s="89" t="s">
        <v>15118</v>
      </c>
      <c r="AV190" s="83" t="b">
        <v>0</v>
      </c>
      <c r="AW190" s="83" t="s">
        <v>17559</v>
      </c>
      <c r="AX190" s="89" t="s">
        <v>17747</v>
      </c>
      <c r="AY190" s="83" t="s">
        <v>65</v>
      </c>
      <c r="AZ190" s="2"/>
      <c r="BA190" s="3"/>
      <c r="BB190" s="3"/>
      <c r="BC190" s="3"/>
      <c r="BD190" s="3"/>
    </row>
    <row r="191" spans="1:56" x14ac:dyDescent="0.25">
      <c r="A191" s="69" t="s">
        <v>318</v>
      </c>
      <c r="B191" s="70"/>
      <c r="C191" s="70"/>
      <c r="D191" s="71"/>
      <c r="E191" s="73"/>
      <c r="F191" s="109" t="s">
        <v>15875</v>
      </c>
      <c r="G191" s="70"/>
      <c r="H191" s="74"/>
      <c r="I191" s="75"/>
      <c r="J191" s="75"/>
      <c r="K191" s="74" t="s">
        <v>19651</v>
      </c>
      <c r="L191" s="78"/>
      <c r="M191" s="79"/>
      <c r="N191" s="79"/>
      <c r="O191" s="80"/>
      <c r="P191" s="81"/>
      <c r="Q191" s="81"/>
      <c r="R191" s="92"/>
      <c r="S191" s="92"/>
      <c r="T191" s="92"/>
      <c r="U191" s="92"/>
      <c r="V191" s="52"/>
      <c r="W191" s="52"/>
      <c r="X191" s="52"/>
      <c r="Y191" s="52"/>
      <c r="Z191" s="51"/>
      <c r="AA191" s="76"/>
      <c r="AB191" s="76"/>
      <c r="AC191" s="77"/>
      <c r="AD191" s="83" t="s">
        <v>3722</v>
      </c>
      <c r="AE191" s="83">
        <v>864</v>
      </c>
      <c r="AF191" s="83">
        <v>1202</v>
      </c>
      <c r="AG191" s="83">
        <v>472061</v>
      </c>
      <c r="AH191" s="83">
        <v>9</v>
      </c>
      <c r="AI191" s="83"/>
      <c r="AJ191" s="83" t="s">
        <v>10015</v>
      </c>
      <c r="AK191" s="83"/>
      <c r="AL191" s="89" t="s">
        <v>12565</v>
      </c>
      <c r="AM191" s="83"/>
      <c r="AN191" s="85">
        <v>41641.714537037034</v>
      </c>
      <c r="AO191" s="89" t="s">
        <v>13655</v>
      </c>
      <c r="AP191" s="83" t="b">
        <v>1</v>
      </c>
      <c r="AQ191" s="83" t="b">
        <v>0</v>
      </c>
      <c r="AR191" s="83" t="b">
        <v>0</v>
      </c>
      <c r="AS191" s="83" t="s">
        <v>15026</v>
      </c>
      <c r="AT191" s="83">
        <v>122</v>
      </c>
      <c r="AU191" s="89" t="s">
        <v>15033</v>
      </c>
      <c r="AV191" s="83" t="b">
        <v>0</v>
      </c>
      <c r="AW191" s="83" t="s">
        <v>17559</v>
      </c>
      <c r="AX191" s="89" t="s">
        <v>17748</v>
      </c>
      <c r="AY191" s="83" t="s">
        <v>66</v>
      </c>
      <c r="AZ191" s="2"/>
      <c r="BA191" s="3"/>
      <c r="BB191" s="3"/>
      <c r="BC191" s="3"/>
      <c r="BD191" s="3"/>
    </row>
    <row r="192" spans="1:56" x14ac:dyDescent="0.25">
      <c r="A192" s="69" t="s">
        <v>319</v>
      </c>
      <c r="B192" s="70"/>
      <c r="C192" s="70"/>
      <c r="D192" s="71"/>
      <c r="E192" s="73"/>
      <c r="F192" s="109" t="s">
        <v>15876</v>
      </c>
      <c r="G192" s="70"/>
      <c r="H192" s="74"/>
      <c r="I192" s="75"/>
      <c r="J192" s="75"/>
      <c r="K192" s="74" t="s">
        <v>19652</v>
      </c>
      <c r="L192" s="78"/>
      <c r="M192" s="79"/>
      <c r="N192" s="79"/>
      <c r="O192" s="80"/>
      <c r="P192" s="81"/>
      <c r="Q192" s="81"/>
      <c r="R192" s="92"/>
      <c r="S192" s="92"/>
      <c r="T192" s="92"/>
      <c r="U192" s="92"/>
      <c r="V192" s="52"/>
      <c r="W192" s="52"/>
      <c r="X192" s="52"/>
      <c r="Y192" s="52"/>
      <c r="Z192" s="51"/>
      <c r="AA192" s="76"/>
      <c r="AB192" s="76"/>
      <c r="AC192" s="77"/>
      <c r="AD192" s="83" t="s">
        <v>8173</v>
      </c>
      <c r="AE192" s="83">
        <v>396</v>
      </c>
      <c r="AF192" s="83">
        <v>302</v>
      </c>
      <c r="AG192" s="83">
        <v>19965</v>
      </c>
      <c r="AH192" s="83">
        <v>7050</v>
      </c>
      <c r="AI192" s="83">
        <v>-21600</v>
      </c>
      <c r="AJ192" s="83" t="s">
        <v>10016</v>
      </c>
      <c r="AK192" s="83"/>
      <c r="AL192" s="83"/>
      <c r="AM192" s="83" t="s">
        <v>13441</v>
      </c>
      <c r="AN192" s="85">
        <v>40462.564305555556</v>
      </c>
      <c r="AO192" s="89" t="s">
        <v>13656</v>
      </c>
      <c r="AP192" s="83" t="b">
        <v>0</v>
      </c>
      <c r="AQ192" s="83" t="b">
        <v>0</v>
      </c>
      <c r="AR192" s="83" t="b">
        <v>1</v>
      </c>
      <c r="AS192" s="83" t="s">
        <v>7283</v>
      </c>
      <c r="AT192" s="83">
        <v>15</v>
      </c>
      <c r="AU192" s="89" t="s">
        <v>15108</v>
      </c>
      <c r="AV192" s="83" t="b">
        <v>0</v>
      </c>
      <c r="AW192" s="83" t="s">
        <v>17559</v>
      </c>
      <c r="AX192" s="89" t="s">
        <v>17749</v>
      </c>
      <c r="AY192" s="83" t="s">
        <v>66</v>
      </c>
      <c r="AZ192" s="2"/>
      <c r="BA192" s="3"/>
      <c r="BB192" s="3"/>
      <c r="BC192" s="3"/>
      <c r="BD192" s="3"/>
    </row>
    <row r="193" spans="1:56" x14ac:dyDescent="0.25">
      <c r="A193" s="69" t="s">
        <v>320</v>
      </c>
      <c r="B193" s="70"/>
      <c r="C193" s="70"/>
      <c r="D193" s="71"/>
      <c r="E193" s="73"/>
      <c r="F193" s="109" t="s">
        <v>15877</v>
      </c>
      <c r="G193" s="70"/>
      <c r="H193" s="74"/>
      <c r="I193" s="75"/>
      <c r="J193" s="75"/>
      <c r="K193" s="74" t="s">
        <v>19653</v>
      </c>
      <c r="L193" s="78"/>
      <c r="M193" s="79"/>
      <c r="N193" s="79"/>
      <c r="O193" s="80"/>
      <c r="P193" s="81"/>
      <c r="Q193" s="81"/>
      <c r="R193" s="92"/>
      <c r="S193" s="92"/>
      <c r="T193" s="92"/>
      <c r="U193" s="92"/>
      <c r="V193" s="52"/>
      <c r="W193" s="52"/>
      <c r="X193" s="52"/>
      <c r="Y193" s="52"/>
      <c r="Z193" s="51"/>
      <c r="AA193" s="76"/>
      <c r="AB193" s="76"/>
      <c r="AC193" s="77"/>
      <c r="AD193" s="83" t="s">
        <v>8174</v>
      </c>
      <c r="AE193" s="83">
        <v>29348</v>
      </c>
      <c r="AF193" s="83">
        <v>39841</v>
      </c>
      <c r="AG193" s="83">
        <v>124704</v>
      </c>
      <c r="AH193" s="83">
        <v>790</v>
      </c>
      <c r="AI193" s="83">
        <v>-28800</v>
      </c>
      <c r="AJ193" s="83" t="s">
        <v>10017</v>
      </c>
      <c r="AK193" s="83"/>
      <c r="AL193" s="89" t="s">
        <v>12566</v>
      </c>
      <c r="AM193" s="83" t="s">
        <v>13428</v>
      </c>
      <c r="AN193" s="85">
        <v>41913.565810185188</v>
      </c>
      <c r="AO193" s="89" t="s">
        <v>13657</v>
      </c>
      <c r="AP193" s="83" t="b">
        <v>0</v>
      </c>
      <c r="AQ193" s="83" t="b">
        <v>0</v>
      </c>
      <c r="AR193" s="83" t="b">
        <v>1</v>
      </c>
      <c r="AS193" s="83" t="s">
        <v>7283</v>
      </c>
      <c r="AT193" s="83">
        <v>887</v>
      </c>
      <c r="AU193" s="89" t="s">
        <v>15033</v>
      </c>
      <c r="AV193" s="83" t="b">
        <v>0</v>
      </c>
      <c r="AW193" s="83" t="s">
        <v>17559</v>
      </c>
      <c r="AX193" s="89" t="s">
        <v>17750</v>
      </c>
      <c r="AY193" s="83" t="s">
        <v>66</v>
      </c>
      <c r="AZ193" s="2"/>
      <c r="BA193" s="3"/>
      <c r="BB193" s="3"/>
      <c r="BC193" s="3"/>
      <c r="BD193" s="3"/>
    </row>
    <row r="194" spans="1:56" x14ac:dyDescent="0.25">
      <c r="A194" s="69" t="s">
        <v>321</v>
      </c>
      <c r="B194" s="70"/>
      <c r="C194" s="70"/>
      <c r="D194" s="71"/>
      <c r="E194" s="73"/>
      <c r="F194" s="109" t="s">
        <v>15878</v>
      </c>
      <c r="G194" s="70"/>
      <c r="H194" s="74"/>
      <c r="I194" s="75"/>
      <c r="J194" s="75"/>
      <c r="K194" s="74" t="s">
        <v>19654</v>
      </c>
      <c r="L194" s="78"/>
      <c r="M194" s="79"/>
      <c r="N194" s="79"/>
      <c r="O194" s="80"/>
      <c r="P194" s="81"/>
      <c r="Q194" s="81"/>
      <c r="R194" s="92"/>
      <c r="S194" s="92"/>
      <c r="T194" s="92"/>
      <c r="U194" s="92"/>
      <c r="V194" s="52"/>
      <c r="W194" s="52"/>
      <c r="X194" s="52"/>
      <c r="Y194" s="52"/>
      <c r="Z194" s="51"/>
      <c r="AA194" s="76"/>
      <c r="AB194" s="76"/>
      <c r="AC194" s="77"/>
      <c r="AD194" s="83" t="s">
        <v>8175</v>
      </c>
      <c r="AE194" s="83">
        <v>105</v>
      </c>
      <c r="AF194" s="83">
        <v>26</v>
      </c>
      <c r="AG194" s="83">
        <v>129</v>
      </c>
      <c r="AH194" s="83">
        <v>110</v>
      </c>
      <c r="AI194" s="83"/>
      <c r="AJ194" s="83" t="s">
        <v>10018</v>
      </c>
      <c r="AK194" s="83" t="s">
        <v>11640</v>
      </c>
      <c r="AL194" s="83"/>
      <c r="AM194" s="83"/>
      <c r="AN194" s="85">
        <v>42674.31591435185</v>
      </c>
      <c r="AO194" s="89" t="s">
        <v>13658</v>
      </c>
      <c r="AP194" s="83" t="b">
        <v>1</v>
      </c>
      <c r="AQ194" s="83" t="b">
        <v>0</v>
      </c>
      <c r="AR194" s="83" t="b">
        <v>0</v>
      </c>
      <c r="AS194" s="83" t="s">
        <v>7283</v>
      </c>
      <c r="AT194" s="83">
        <v>4</v>
      </c>
      <c r="AU194" s="83"/>
      <c r="AV194" s="83" t="b">
        <v>0</v>
      </c>
      <c r="AW194" s="83" t="s">
        <v>17559</v>
      </c>
      <c r="AX194" s="89" t="s">
        <v>17751</v>
      </c>
      <c r="AY194" s="83" t="s">
        <v>66</v>
      </c>
      <c r="AZ194" s="2"/>
      <c r="BA194" s="3"/>
      <c r="BB194" s="3"/>
      <c r="BC194" s="3"/>
      <c r="BD194" s="3"/>
    </row>
    <row r="195" spans="1:56" x14ac:dyDescent="0.25">
      <c r="A195" s="69" t="s">
        <v>1625</v>
      </c>
      <c r="B195" s="70"/>
      <c r="C195" s="70"/>
      <c r="D195" s="71"/>
      <c r="E195" s="73"/>
      <c r="F195" s="109" t="s">
        <v>15879</v>
      </c>
      <c r="G195" s="70"/>
      <c r="H195" s="74"/>
      <c r="I195" s="75"/>
      <c r="J195" s="75"/>
      <c r="K195" s="74" t="s">
        <v>19655</v>
      </c>
      <c r="L195" s="78"/>
      <c r="M195" s="79"/>
      <c r="N195" s="79"/>
      <c r="O195" s="80"/>
      <c r="P195" s="81"/>
      <c r="Q195" s="81"/>
      <c r="R195" s="92"/>
      <c r="S195" s="92"/>
      <c r="T195" s="92"/>
      <c r="U195" s="92"/>
      <c r="V195" s="52"/>
      <c r="W195" s="52"/>
      <c r="X195" s="52"/>
      <c r="Y195" s="52"/>
      <c r="Z195" s="51"/>
      <c r="AA195" s="76"/>
      <c r="AB195" s="76"/>
      <c r="AC195" s="77"/>
      <c r="AD195" s="83" t="s">
        <v>8176</v>
      </c>
      <c r="AE195" s="83">
        <v>11471</v>
      </c>
      <c r="AF195" s="83">
        <v>10476</v>
      </c>
      <c r="AG195" s="83">
        <v>36590</v>
      </c>
      <c r="AH195" s="83">
        <v>50285</v>
      </c>
      <c r="AI195" s="83">
        <v>0</v>
      </c>
      <c r="AJ195" s="83" t="s">
        <v>10019</v>
      </c>
      <c r="AK195" s="83" t="s">
        <v>7881</v>
      </c>
      <c r="AL195" s="89" t="s">
        <v>12567</v>
      </c>
      <c r="AM195" s="83" t="s">
        <v>7947</v>
      </c>
      <c r="AN195" s="85">
        <v>42422.854201388887</v>
      </c>
      <c r="AO195" s="89" t="s">
        <v>13659</v>
      </c>
      <c r="AP195" s="83" t="b">
        <v>0</v>
      </c>
      <c r="AQ195" s="83" t="b">
        <v>0</v>
      </c>
      <c r="AR195" s="83" t="b">
        <v>0</v>
      </c>
      <c r="AS195" s="83" t="s">
        <v>7283</v>
      </c>
      <c r="AT195" s="83">
        <v>300</v>
      </c>
      <c r="AU195" s="89" t="s">
        <v>15119</v>
      </c>
      <c r="AV195" s="83" t="b">
        <v>0</v>
      </c>
      <c r="AW195" s="83" t="s">
        <v>17559</v>
      </c>
      <c r="AX195" s="89" t="s">
        <v>17752</v>
      </c>
      <c r="AY195" s="83" t="s">
        <v>65</v>
      </c>
      <c r="AZ195" s="2"/>
      <c r="BA195" s="3"/>
      <c r="BB195" s="3"/>
      <c r="BC195" s="3"/>
      <c r="BD195" s="3"/>
    </row>
    <row r="196" spans="1:56" x14ac:dyDescent="0.25">
      <c r="A196" s="69" t="s">
        <v>322</v>
      </c>
      <c r="B196" s="70"/>
      <c r="C196" s="70"/>
      <c r="D196" s="71"/>
      <c r="E196" s="73"/>
      <c r="F196" s="109" t="s">
        <v>15880</v>
      </c>
      <c r="G196" s="70"/>
      <c r="H196" s="74"/>
      <c r="I196" s="75"/>
      <c r="J196" s="75"/>
      <c r="K196" s="74" t="s">
        <v>19656</v>
      </c>
      <c r="L196" s="78"/>
      <c r="M196" s="79"/>
      <c r="N196" s="79"/>
      <c r="O196" s="80"/>
      <c r="P196" s="81"/>
      <c r="Q196" s="81"/>
      <c r="R196" s="92"/>
      <c r="S196" s="92"/>
      <c r="T196" s="92"/>
      <c r="U196" s="92"/>
      <c r="V196" s="52"/>
      <c r="W196" s="52"/>
      <c r="X196" s="52"/>
      <c r="Y196" s="52"/>
      <c r="Z196" s="51"/>
      <c r="AA196" s="76"/>
      <c r="AB196" s="76"/>
      <c r="AC196" s="77"/>
      <c r="AD196" s="83" t="s">
        <v>8177</v>
      </c>
      <c r="AE196" s="83">
        <v>179</v>
      </c>
      <c r="AF196" s="83">
        <v>63</v>
      </c>
      <c r="AG196" s="83">
        <v>219</v>
      </c>
      <c r="AH196" s="83">
        <v>11</v>
      </c>
      <c r="AI196" s="83">
        <v>-18000</v>
      </c>
      <c r="AJ196" s="83" t="s">
        <v>10020</v>
      </c>
      <c r="AK196" s="83" t="s">
        <v>11641</v>
      </c>
      <c r="AL196" s="83"/>
      <c r="AM196" s="83" t="s">
        <v>13431</v>
      </c>
      <c r="AN196" s="85">
        <v>42431.823252314818</v>
      </c>
      <c r="AO196" s="89" t="s">
        <v>13660</v>
      </c>
      <c r="AP196" s="83" t="b">
        <v>1</v>
      </c>
      <c r="AQ196" s="83" t="b">
        <v>0</v>
      </c>
      <c r="AR196" s="83" t="b">
        <v>0</v>
      </c>
      <c r="AS196" s="83" t="s">
        <v>7283</v>
      </c>
      <c r="AT196" s="83">
        <v>2</v>
      </c>
      <c r="AU196" s="83"/>
      <c r="AV196" s="83" t="b">
        <v>0</v>
      </c>
      <c r="AW196" s="83" t="s">
        <v>17559</v>
      </c>
      <c r="AX196" s="89" t="s">
        <v>17753</v>
      </c>
      <c r="AY196" s="83" t="s">
        <v>66</v>
      </c>
      <c r="AZ196" s="2"/>
      <c r="BA196" s="3"/>
      <c r="BB196" s="3"/>
      <c r="BC196" s="3"/>
      <c r="BD196" s="3"/>
    </row>
    <row r="197" spans="1:56" x14ac:dyDescent="0.25">
      <c r="A197" s="69" t="s">
        <v>1626</v>
      </c>
      <c r="B197" s="70"/>
      <c r="C197" s="70"/>
      <c r="D197" s="71"/>
      <c r="E197" s="73"/>
      <c r="F197" s="109" t="s">
        <v>15881</v>
      </c>
      <c r="G197" s="70"/>
      <c r="H197" s="74"/>
      <c r="I197" s="75"/>
      <c r="J197" s="75"/>
      <c r="K197" s="74" t="s">
        <v>19657</v>
      </c>
      <c r="L197" s="78"/>
      <c r="M197" s="79"/>
      <c r="N197" s="79"/>
      <c r="O197" s="80"/>
      <c r="P197" s="81"/>
      <c r="Q197" s="81"/>
      <c r="R197" s="92"/>
      <c r="S197" s="92"/>
      <c r="T197" s="92"/>
      <c r="U197" s="92"/>
      <c r="V197" s="52"/>
      <c r="W197" s="52"/>
      <c r="X197" s="52"/>
      <c r="Y197" s="52"/>
      <c r="Z197" s="51"/>
      <c r="AA197" s="76"/>
      <c r="AB197" s="76"/>
      <c r="AC197" s="77"/>
      <c r="AD197" s="83" t="s">
        <v>8178</v>
      </c>
      <c r="AE197" s="83">
        <v>942</v>
      </c>
      <c r="AF197" s="83">
        <v>1684970</v>
      </c>
      <c r="AG197" s="83">
        <v>112288</v>
      </c>
      <c r="AH197" s="83">
        <v>286</v>
      </c>
      <c r="AI197" s="83">
        <v>-18000</v>
      </c>
      <c r="AJ197" s="83" t="s">
        <v>10021</v>
      </c>
      <c r="AK197" s="83" t="s">
        <v>11642</v>
      </c>
      <c r="AL197" s="89" t="s">
        <v>12568</v>
      </c>
      <c r="AM197" s="83" t="s">
        <v>13431</v>
      </c>
      <c r="AN197" s="85">
        <v>39699.572766203702</v>
      </c>
      <c r="AO197" s="89" t="s">
        <v>13661</v>
      </c>
      <c r="AP197" s="83" t="b">
        <v>0</v>
      </c>
      <c r="AQ197" s="83" t="b">
        <v>0</v>
      </c>
      <c r="AR197" s="83" t="b">
        <v>0</v>
      </c>
      <c r="AS197" s="83" t="s">
        <v>7283</v>
      </c>
      <c r="AT197" s="83">
        <v>19325</v>
      </c>
      <c r="AU197" s="89" t="s">
        <v>15120</v>
      </c>
      <c r="AV197" s="83" t="b">
        <v>1</v>
      </c>
      <c r="AW197" s="83" t="s">
        <v>17559</v>
      </c>
      <c r="AX197" s="89" t="s">
        <v>17754</v>
      </c>
      <c r="AY197" s="83" t="s">
        <v>65</v>
      </c>
      <c r="AZ197" s="2"/>
      <c r="BA197" s="3"/>
      <c r="BB197" s="3"/>
      <c r="BC197" s="3"/>
      <c r="BD197" s="3"/>
    </row>
    <row r="198" spans="1:56" x14ac:dyDescent="0.25">
      <c r="A198" s="69" t="s">
        <v>323</v>
      </c>
      <c r="B198" s="70"/>
      <c r="C198" s="70"/>
      <c r="D198" s="71"/>
      <c r="E198" s="73"/>
      <c r="F198" s="109" t="s">
        <v>15882</v>
      </c>
      <c r="G198" s="70"/>
      <c r="H198" s="74"/>
      <c r="I198" s="75"/>
      <c r="J198" s="75"/>
      <c r="K198" s="74" t="s">
        <v>19658</v>
      </c>
      <c r="L198" s="78"/>
      <c r="M198" s="79"/>
      <c r="N198" s="79"/>
      <c r="O198" s="80"/>
      <c r="P198" s="81"/>
      <c r="Q198" s="81"/>
      <c r="R198" s="92"/>
      <c r="S198" s="92"/>
      <c r="T198" s="92"/>
      <c r="U198" s="92"/>
      <c r="V198" s="52"/>
      <c r="W198" s="52"/>
      <c r="X198" s="52"/>
      <c r="Y198" s="52"/>
      <c r="Z198" s="51"/>
      <c r="AA198" s="76"/>
      <c r="AB198" s="76"/>
      <c r="AC198" s="77"/>
      <c r="AD198" s="83" t="s">
        <v>8179</v>
      </c>
      <c r="AE198" s="83">
        <v>1596</v>
      </c>
      <c r="AF198" s="83">
        <v>4043</v>
      </c>
      <c r="AG198" s="83">
        <v>75875</v>
      </c>
      <c r="AH198" s="83">
        <v>15462</v>
      </c>
      <c r="AI198" s="83">
        <v>-36000</v>
      </c>
      <c r="AJ198" s="83" t="s">
        <v>10022</v>
      </c>
      <c r="AK198" s="83" t="s">
        <v>11643</v>
      </c>
      <c r="AL198" s="89" t="s">
        <v>12569</v>
      </c>
      <c r="AM198" s="83" t="s">
        <v>13427</v>
      </c>
      <c r="AN198" s="85">
        <v>40383.421296296299</v>
      </c>
      <c r="AO198" s="89" t="s">
        <v>13662</v>
      </c>
      <c r="AP198" s="83" t="b">
        <v>1</v>
      </c>
      <c r="AQ198" s="83" t="b">
        <v>0</v>
      </c>
      <c r="AR198" s="83" t="b">
        <v>0</v>
      </c>
      <c r="AS198" s="83" t="s">
        <v>7302</v>
      </c>
      <c r="AT198" s="83">
        <v>253</v>
      </c>
      <c r="AU198" s="89" t="s">
        <v>15033</v>
      </c>
      <c r="AV198" s="83" t="b">
        <v>0</v>
      </c>
      <c r="AW198" s="83" t="s">
        <v>17559</v>
      </c>
      <c r="AX198" s="89" t="s">
        <v>17755</v>
      </c>
      <c r="AY198" s="83" t="s">
        <v>66</v>
      </c>
      <c r="AZ198" s="2"/>
      <c r="BA198" s="3"/>
      <c r="BB198" s="3"/>
      <c r="BC198" s="3"/>
      <c r="BD198" s="3"/>
    </row>
    <row r="199" spans="1:56" x14ac:dyDescent="0.25">
      <c r="A199" s="69" t="s">
        <v>1627</v>
      </c>
      <c r="B199" s="70"/>
      <c r="C199" s="70"/>
      <c r="D199" s="71"/>
      <c r="E199" s="73"/>
      <c r="F199" s="109" t="s">
        <v>15883</v>
      </c>
      <c r="G199" s="70"/>
      <c r="H199" s="74"/>
      <c r="I199" s="75"/>
      <c r="J199" s="75"/>
      <c r="K199" s="74" t="s">
        <v>19659</v>
      </c>
      <c r="L199" s="78"/>
      <c r="M199" s="79"/>
      <c r="N199" s="79"/>
      <c r="O199" s="80"/>
      <c r="P199" s="81"/>
      <c r="Q199" s="81"/>
      <c r="R199" s="92"/>
      <c r="S199" s="92"/>
      <c r="T199" s="92"/>
      <c r="U199" s="92"/>
      <c r="V199" s="52"/>
      <c r="W199" s="52"/>
      <c r="X199" s="52"/>
      <c r="Y199" s="52"/>
      <c r="Z199" s="51"/>
      <c r="AA199" s="76"/>
      <c r="AB199" s="76"/>
      <c r="AC199" s="77"/>
      <c r="AD199" s="83" t="s">
        <v>8180</v>
      </c>
      <c r="AE199" s="83">
        <v>1311</v>
      </c>
      <c r="AF199" s="83">
        <v>5439</v>
      </c>
      <c r="AG199" s="83">
        <v>25668</v>
      </c>
      <c r="AH199" s="83">
        <v>10</v>
      </c>
      <c r="AI199" s="83">
        <v>3600</v>
      </c>
      <c r="AJ199" s="83" t="s">
        <v>10023</v>
      </c>
      <c r="AK199" s="83" t="s">
        <v>11644</v>
      </c>
      <c r="AL199" s="89" t="s">
        <v>12570</v>
      </c>
      <c r="AM199" s="83" t="s">
        <v>13451</v>
      </c>
      <c r="AN199" s="85">
        <v>41185.294664351852</v>
      </c>
      <c r="AO199" s="89" t="s">
        <v>13663</v>
      </c>
      <c r="AP199" s="83" t="b">
        <v>1</v>
      </c>
      <c r="AQ199" s="83" t="b">
        <v>0</v>
      </c>
      <c r="AR199" s="83" t="b">
        <v>0</v>
      </c>
      <c r="AS199" s="83" t="s">
        <v>7283</v>
      </c>
      <c r="AT199" s="83">
        <v>354</v>
      </c>
      <c r="AU199" s="89" t="s">
        <v>15033</v>
      </c>
      <c r="AV199" s="83" t="b">
        <v>1</v>
      </c>
      <c r="AW199" s="83" t="s">
        <v>17559</v>
      </c>
      <c r="AX199" s="89" t="s">
        <v>17756</v>
      </c>
      <c r="AY199" s="83" t="s">
        <v>65</v>
      </c>
      <c r="AZ199" s="2"/>
      <c r="BA199" s="3"/>
      <c r="BB199" s="3"/>
      <c r="BC199" s="3"/>
      <c r="BD199" s="3"/>
    </row>
    <row r="200" spans="1:56" x14ac:dyDescent="0.25">
      <c r="A200" s="69" t="s">
        <v>1628</v>
      </c>
      <c r="B200" s="70"/>
      <c r="C200" s="70"/>
      <c r="D200" s="71"/>
      <c r="E200" s="73"/>
      <c r="F200" s="109" t="s">
        <v>15884</v>
      </c>
      <c r="G200" s="70"/>
      <c r="H200" s="74"/>
      <c r="I200" s="75"/>
      <c r="J200" s="75"/>
      <c r="K200" s="74" t="s">
        <v>19660</v>
      </c>
      <c r="L200" s="78"/>
      <c r="M200" s="79"/>
      <c r="N200" s="79"/>
      <c r="O200" s="80"/>
      <c r="P200" s="81"/>
      <c r="Q200" s="81"/>
      <c r="R200" s="92"/>
      <c r="S200" s="92"/>
      <c r="T200" s="92"/>
      <c r="U200" s="92"/>
      <c r="V200" s="52"/>
      <c r="W200" s="52"/>
      <c r="X200" s="52"/>
      <c r="Y200" s="52"/>
      <c r="Z200" s="51"/>
      <c r="AA200" s="76"/>
      <c r="AB200" s="76"/>
      <c r="AC200" s="77"/>
      <c r="AD200" s="83" t="s">
        <v>8181</v>
      </c>
      <c r="AE200" s="83">
        <v>878</v>
      </c>
      <c r="AF200" s="83">
        <v>420</v>
      </c>
      <c r="AG200" s="83">
        <v>453</v>
      </c>
      <c r="AH200" s="83">
        <v>150</v>
      </c>
      <c r="AI200" s="83">
        <v>3600</v>
      </c>
      <c r="AJ200" s="83" t="s">
        <v>10024</v>
      </c>
      <c r="AK200" s="83" t="s">
        <v>7909</v>
      </c>
      <c r="AL200" s="83"/>
      <c r="AM200" s="83" t="s">
        <v>13450</v>
      </c>
      <c r="AN200" s="85">
        <v>40319.621840277781</v>
      </c>
      <c r="AO200" s="89" t="s">
        <v>13664</v>
      </c>
      <c r="AP200" s="83" t="b">
        <v>0</v>
      </c>
      <c r="AQ200" s="83" t="b">
        <v>0</v>
      </c>
      <c r="AR200" s="83" t="b">
        <v>1</v>
      </c>
      <c r="AS200" s="83" t="s">
        <v>7283</v>
      </c>
      <c r="AT200" s="83">
        <v>5</v>
      </c>
      <c r="AU200" s="89" t="s">
        <v>15100</v>
      </c>
      <c r="AV200" s="83" t="b">
        <v>0</v>
      </c>
      <c r="AW200" s="83" t="s">
        <v>17559</v>
      </c>
      <c r="AX200" s="89" t="s">
        <v>17757</v>
      </c>
      <c r="AY200" s="83" t="s">
        <v>65</v>
      </c>
      <c r="AZ200" s="2"/>
      <c r="BA200" s="3"/>
      <c r="BB200" s="3"/>
      <c r="BC200" s="3"/>
      <c r="BD200" s="3"/>
    </row>
    <row r="201" spans="1:56" x14ac:dyDescent="0.25">
      <c r="A201" s="69" t="s">
        <v>1629</v>
      </c>
      <c r="B201" s="70"/>
      <c r="C201" s="70"/>
      <c r="D201" s="71"/>
      <c r="E201" s="73"/>
      <c r="F201" s="109" t="s">
        <v>15885</v>
      </c>
      <c r="G201" s="70"/>
      <c r="H201" s="74"/>
      <c r="I201" s="75"/>
      <c r="J201" s="75"/>
      <c r="K201" s="74" t="s">
        <v>19661</v>
      </c>
      <c r="L201" s="78"/>
      <c r="M201" s="79"/>
      <c r="N201" s="79"/>
      <c r="O201" s="80"/>
      <c r="P201" s="81"/>
      <c r="Q201" s="81"/>
      <c r="R201" s="92"/>
      <c r="S201" s="92"/>
      <c r="T201" s="92"/>
      <c r="U201" s="92"/>
      <c r="V201" s="52"/>
      <c r="W201" s="52"/>
      <c r="X201" s="52"/>
      <c r="Y201" s="52"/>
      <c r="Z201" s="51"/>
      <c r="AA201" s="76"/>
      <c r="AB201" s="76"/>
      <c r="AC201" s="77"/>
      <c r="AD201" s="83" t="s">
        <v>8182</v>
      </c>
      <c r="AE201" s="83">
        <v>332</v>
      </c>
      <c r="AF201" s="83">
        <v>885</v>
      </c>
      <c r="AG201" s="83">
        <v>1685</v>
      </c>
      <c r="AH201" s="83">
        <v>128</v>
      </c>
      <c r="AI201" s="83">
        <v>-36000</v>
      </c>
      <c r="AJ201" s="83" t="s">
        <v>10025</v>
      </c>
      <c r="AK201" s="83"/>
      <c r="AL201" s="89" t="s">
        <v>12571</v>
      </c>
      <c r="AM201" s="83" t="s">
        <v>13427</v>
      </c>
      <c r="AN201" s="85">
        <v>40014.596736111111</v>
      </c>
      <c r="AO201" s="89" t="s">
        <v>13665</v>
      </c>
      <c r="AP201" s="83" t="b">
        <v>0</v>
      </c>
      <c r="AQ201" s="83" t="b">
        <v>0</v>
      </c>
      <c r="AR201" s="83" t="b">
        <v>1</v>
      </c>
      <c r="AS201" s="83" t="s">
        <v>7283</v>
      </c>
      <c r="AT201" s="83">
        <v>68</v>
      </c>
      <c r="AU201" s="89" t="s">
        <v>15099</v>
      </c>
      <c r="AV201" s="83" t="b">
        <v>0</v>
      </c>
      <c r="AW201" s="83" t="s">
        <v>17559</v>
      </c>
      <c r="AX201" s="89" t="s">
        <v>17758</v>
      </c>
      <c r="AY201" s="83" t="s">
        <v>65</v>
      </c>
      <c r="AZ201" s="2"/>
      <c r="BA201" s="3"/>
      <c r="BB201" s="3"/>
      <c r="BC201" s="3"/>
      <c r="BD201" s="3"/>
    </row>
    <row r="202" spans="1:56" x14ac:dyDescent="0.25">
      <c r="A202" s="69" t="s">
        <v>324</v>
      </c>
      <c r="B202" s="70"/>
      <c r="C202" s="70"/>
      <c r="D202" s="71"/>
      <c r="E202" s="73"/>
      <c r="F202" s="109" t="s">
        <v>15886</v>
      </c>
      <c r="G202" s="70"/>
      <c r="H202" s="74"/>
      <c r="I202" s="75"/>
      <c r="J202" s="75"/>
      <c r="K202" s="74" t="s">
        <v>19662</v>
      </c>
      <c r="L202" s="78"/>
      <c r="M202" s="79"/>
      <c r="N202" s="79"/>
      <c r="O202" s="80"/>
      <c r="P202" s="81"/>
      <c r="Q202" s="81"/>
      <c r="R202" s="92"/>
      <c r="S202" s="92"/>
      <c r="T202" s="92"/>
      <c r="U202" s="92"/>
      <c r="V202" s="52"/>
      <c r="W202" s="52"/>
      <c r="X202" s="52"/>
      <c r="Y202" s="52"/>
      <c r="Z202" s="51"/>
      <c r="AA202" s="76"/>
      <c r="AB202" s="76"/>
      <c r="AC202" s="77"/>
      <c r="AD202" s="83" t="s">
        <v>8183</v>
      </c>
      <c r="AE202" s="83">
        <v>117</v>
      </c>
      <c r="AF202" s="83">
        <v>74</v>
      </c>
      <c r="AG202" s="83">
        <v>3356</v>
      </c>
      <c r="AH202" s="83">
        <v>4</v>
      </c>
      <c r="AI202" s="83">
        <v>0</v>
      </c>
      <c r="AJ202" s="83" t="s">
        <v>10026</v>
      </c>
      <c r="AK202" s="83" t="s">
        <v>11645</v>
      </c>
      <c r="AL202" s="89" t="s">
        <v>12572</v>
      </c>
      <c r="AM202" s="83" t="s">
        <v>7947</v>
      </c>
      <c r="AN202" s="85">
        <v>41781.362928240742</v>
      </c>
      <c r="AO202" s="89" t="s">
        <v>13666</v>
      </c>
      <c r="AP202" s="83" t="b">
        <v>1</v>
      </c>
      <c r="AQ202" s="83" t="b">
        <v>0</v>
      </c>
      <c r="AR202" s="83" t="b">
        <v>0</v>
      </c>
      <c r="AS202" s="83" t="s">
        <v>7283</v>
      </c>
      <c r="AT202" s="83">
        <v>2</v>
      </c>
      <c r="AU202" s="89" t="s">
        <v>15033</v>
      </c>
      <c r="AV202" s="83" t="b">
        <v>0</v>
      </c>
      <c r="AW202" s="83" t="s">
        <v>17559</v>
      </c>
      <c r="AX202" s="89" t="s">
        <v>17759</v>
      </c>
      <c r="AY202" s="83" t="s">
        <v>66</v>
      </c>
      <c r="AZ202" s="2"/>
      <c r="BA202" s="3"/>
      <c r="BB202" s="3"/>
      <c r="BC202" s="3"/>
      <c r="BD202" s="3"/>
    </row>
    <row r="203" spans="1:56" x14ac:dyDescent="0.25">
      <c r="A203" s="69" t="s">
        <v>325</v>
      </c>
      <c r="B203" s="70"/>
      <c r="C203" s="70"/>
      <c r="D203" s="71"/>
      <c r="E203" s="73"/>
      <c r="F203" s="109" t="s">
        <v>15887</v>
      </c>
      <c r="G203" s="70"/>
      <c r="H203" s="74"/>
      <c r="I203" s="75"/>
      <c r="J203" s="75"/>
      <c r="K203" s="74" t="s">
        <v>19663</v>
      </c>
      <c r="L203" s="78"/>
      <c r="M203" s="79"/>
      <c r="N203" s="79"/>
      <c r="O203" s="80"/>
      <c r="P203" s="81"/>
      <c r="Q203" s="81"/>
      <c r="R203" s="92"/>
      <c r="S203" s="92"/>
      <c r="T203" s="92"/>
      <c r="U203" s="92"/>
      <c r="V203" s="52"/>
      <c r="W203" s="52"/>
      <c r="X203" s="52"/>
      <c r="Y203" s="52"/>
      <c r="Z203" s="51"/>
      <c r="AA203" s="76"/>
      <c r="AB203" s="76"/>
      <c r="AC203" s="77"/>
      <c r="AD203" s="83" t="s">
        <v>8184</v>
      </c>
      <c r="AE203" s="83">
        <v>744</v>
      </c>
      <c r="AF203" s="83">
        <v>684</v>
      </c>
      <c r="AG203" s="83">
        <v>1676</v>
      </c>
      <c r="AH203" s="83">
        <v>320</v>
      </c>
      <c r="AI203" s="83"/>
      <c r="AJ203" s="83" t="s">
        <v>10027</v>
      </c>
      <c r="AK203" s="83" t="s">
        <v>11646</v>
      </c>
      <c r="AL203" s="83"/>
      <c r="AM203" s="83"/>
      <c r="AN203" s="85">
        <v>41598.431886574072</v>
      </c>
      <c r="AO203" s="89" t="s">
        <v>13667</v>
      </c>
      <c r="AP203" s="83" t="b">
        <v>1</v>
      </c>
      <c r="AQ203" s="83" t="b">
        <v>0</v>
      </c>
      <c r="AR203" s="83" t="b">
        <v>0</v>
      </c>
      <c r="AS203" s="83" t="s">
        <v>7283</v>
      </c>
      <c r="AT203" s="83">
        <v>68</v>
      </c>
      <c r="AU203" s="89" t="s">
        <v>15033</v>
      </c>
      <c r="AV203" s="83" t="b">
        <v>0</v>
      </c>
      <c r="AW203" s="83" t="s">
        <v>17559</v>
      </c>
      <c r="AX203" s="89" t="s">
        <v>17760</v>
      </c>
      <c r="AY203" s="83" t="s">
        <v>66</v>
      </c>
      <c r="AZ203" s="2"/>
      <c r="BA203" s="3"/>
      <c r="BB203" s="3"/>
      <c r="BC203" s="3"/>
      <c r="BD203" s="3"/>
    </row>
    <row r="204" spans="1:56" x14ac:dyDescent="0.25">
      <c r="A204" s="69" t="s">
        <v>1630</v>
      </c>
      <c r="B204" s="70"/>
      <c r="C204" s="70"/>
      <c r="D204" s="71"/>
      <c r="E204" s="73"/>
      <c r="F204" s="109" t="s">
        <v>15888</v>
      </c>
      <c r="G204" s="70"/>
      <c r="H204" s="74"/>
      <c r="I204" s="75"/>
      <c r="J204" s="75"/>
      <c r="K204" s="74" t="s">
        <v>19664</v>
      </c>
      <c r="L204" s="78"/>
      <c r="M204" s="79"/>
      <c r="N204" s="79"/>
      <c r="O204" s="80"/>
      <c r="P204" s="81"/>
      <c r="Q204" s="81"/>
      <c r="R204" s="92"/>
      <c r="S204" s="92"/>
      <c r="T204" s="92"/>
      <c r="U204" s="92"/>
      <c r="V204" s="52"/>
      <c r="W204" s="52"/>
      <c r="X204" s="52"/>
      <c r="Y204" s="52"/>
      <c r="Z204" s="51"/>
      <c r="AA204" s="76"/>
      <c r="AB204" s="76"/>
      <c r="AC204" s="77"/>
      <c r="AD204" s="83" t="s">
        <v>8185</v>
      </c>
      <c r="AE204" s="83">
        <v>99</v>
      </c>
      <c r="AF204" s="83">
        <v>7672951</v>
      </c>
      <c r="AG204" s="83">
        <v>317197</v>
      </c>
      <c r="AH204" s="83">
        <v>25</v>
      </c>
      <c r="AI204" s="83">
        <v>0</v>
      </c>
      <c r="AJ204" s="83" t="s">
        <v>10028</v>
      </c>
      <c r="AK204" s="83" t="s">
        <v>7947</v>
      </c>
      <c r="AL204" s="89" t="s">
        <v>12573</v>
      </c>
      <c r="AM204" s="83" t="s">
        <v>7947</v>
      </c>
      <c r="AN204" s="85">
        <v>39090.337465277778</v>
      </c>
      <c r="AO204" s="89" t="s">
        <v>13668</v>
      </c>
      <c r="AP204" s="83" t="b">
        <v>0</v>
      </c>
      <c r="AQ204" s="83" t="b">
        <v>0</v>
      </c>
      <c r="AR204" s="83" t="b">
        <v>1</v>
      </c>
      <c r="AS204" s="83" t="s">
        <v>7283</v>
      </c>
      <c r="AT204" s="83">
        <v>36618</v>
      </c>
      <c r="AU204" s="89" t="s">
        <v>15121</v>
      </c>
      <c r="AV204" s="83" t="b">
        <v>1</v>
      </c>
      <c r="AW204" s="83" t="s">
        <v>17559</v>
      </c>
      <c r="AX204" s="89" t="s">
        <v>17761</v>
      </c>
      <c r="AY204" s="83" t="s">
        <v>65</v>
      </c>
      <c r="AZ204" s="2"/>
      <c r="BA204" s="3"/>
      <c r="BB204" s="3"/>
      <c r="BC204" s="3"/>
      <c r="BD204" s="3"/>
    </row>
    <row r="205" spans="1:56" x14ac:dyDescent="0.25">
      <c r="A205" s="69" t="s">
        <v>326</v>
      </c>
      <c r="B205" s="70"/>
      <c r="C205" s="70"/>
      <c r="D205" s="71"/>
      <c r="E205" s="73"/>
      <c r="F205" s="109" t="s">
        <v>15889</v>
      </c>
      <c r="G205" s="70"/>
      <c r="H205" s="74"/>
      <c r="I205" s="75"/>
      <c r="J205" s="75"/>
      <c r="K205" s="74" t="s">
        <v>19665</v>
      </c>
      <c r="L205" s="78"/>
      <c r="M205" s="79"/>
      <c r="N205" s="79"/>
      <c r="O205" s="80"/>
      <c r="P205" s="81"/>
      <c r="Q205" s="81"/>
      <c r="R205" s="92"/>
      <c r="S205" s="92"/>
      <c r="T205" s="92"/>
      <c r="U205" s="92"/>
      <c r="V205" s="52"/>
      <c r="W205" s="52"/>
      <c r="X205" s="52"/>
      <c r="Y205" s="52"/>
      <c r="Z205" s="51"/>
      <c r="AA205" s="76"/>
      <c r="AB205" s="76"/>
      <c r="AC205" s="77"/>
      <c r="AD205" s="83" t="s">
        <v>8186</v>
      </c>
      <c r="AE205" s="83">
        <v>331</v>
      </c>
      <c r="AF205" s="83">
        <v>344</v>
      </c>
      <c r="AG205" s="83">
        <v>9850</v>
      </c>
      <c r="AH205" s="83">
        <v>17379</v>
      </c>
      <c r="AI205" s="83">
        <v>3600</v>
      </c>
      <c r="AJ205" s="83" t="s">
        <v>10029</v>
      </c>
      <c r="AK205" s="83" t="s">
        <v>7947</v>
      </c>
      <c r="AL205" s="83"/>
      <c r="AM205" s="83" t="s">
        <v>13430</v>
      </c>
      <c r="AN205" s="85">
        <v>40721.68240740741</v>
      </c>
      <c r="AO205" s="89" t="s">
        <v>13669</v>
      </c>
      <c r="AP205" s="83" t="b">
        <v>0</v>
      </c>
      <c r="AQ205" s="83" t="b">
        <v>0</v>
      </c>
      <c r="AR205" s="83" t="b">
        <v>0</v>
      </c>
      <c r="AS205" s="83" t="s">
        <v>7283</v>
      </c>
      <c r="AT205" s="83">
        <v>7</v>
      </c>
      <c r="AU205" s="89" t="s">
        <v>15035</v>
      </c>
      <c r="AV205" s="83" t="b">
        <v>0</v>
      </c>
      <c r="AW205" s="83" t="s">
        <v>17559</v>
      </c>
      <c r="AX205" s="89" t="s">
        <v>17762</v>
      </c>
      <c r="AY205" s="83" t="s">
        <v>66</v>
      </c>
      <c r="AZ205" s="2"/>
      <c r="BA205" s="3"/>
      <c r="BB205" s="3"/>
      <c r="BC205" s="3"/>
      <c r="BD205" s="3"/>
    </row>
    <row r="206" spans="1:56" x14ac:dyDescent="0.25">
      <c r="A206" s="69" t="s">
        <v>327</v>
      </c>
      <c r="B206" s="70"/>
      <c r="C206" s="70"/>
      <c r="D206" s="71"/>
      <c r="E206" s="73"/>
      <c r="F206" s="109" t="s">
        <v>15890</v>
      </c>
      <c r="G206" s="70"/>
      <c r="H206" s="74"/>
      <c r="I206" s="75"/>
      <c r="J206" s="75"/>
      <c r="K206" s="74" t="s">
        <v>19666</v>
      </c>
      <c r="L206" s="78"/>
      <c r="M206" s="79"/>
      <c r="N206" s="79"/>
      <c r="O206" s="80"/>
      <c r="P206" s="81"/>
      <c r="Q206" s="81"/>
      <c r="R206" s="92"/>
      <c r="S206" s="92"/>
      <c r="T206" s="92"/>
      <c r="U206" s="92"/>
      <c r="V206" s="52"/>
      <c r="W206" s="52"/>
      <c r="X206" s="52"/>
      <c r="Y206" s="52"/>
      <c r="Z206" s="51"/>
      <c r="AA206" s="76"/>
      <c r="AB206" s="76"/>
      <c r="AC206" s="77"/>
      <c r="AD206" s="83" t="s">
        <v>8187</v>
      </c>
      <c r="AE206" s="83">
        <v>333</v>
      </c>
      <c r="AF206" s="83">
        <v>1925</v>
      </c>
      <c r="AG206" s="83">
        <v>20452</v>
      </c>
      <c r="AH206" s="83">
        <v>6786</v>
      </c>
      <c r="AI206" s="83">
        <v>7200</v>
      </c>
      <c r="AJ206" s="83" t="s">
        <v>10030</v>
      </c>
      <c r="AK206" s="83"/>
      <c r="AL206" s="89" t="s">
        <v>12574</v>
      </c>
      <c r="AM206" s="83" t="s">
        <v>13439</v>
      </c>
      <c r="AN206" s="85">
        <v>41475.705462962964</v>
      </c>
      <c r="AO206" s="89" t="s">
        <v>13670</v>
      </c>
      <c r="AP206" s="83" t="b">
        <v>0</v>
      </c>
      <c r="AQ206" s="83" t="b">
        <v>0</v>
      </c>
      <c r="AR206" s="83" t="b">
        <v>1</v>
      </c>
      <c r="AS206" s="83" t="s">
        <v>15026</v>
      </c>
      <c r="AT206" s="83">
        <v>31</v>
      </c>
      <c r="AU206" s="89" t="s">
        <v>15122</v>
      </c>
      <c r="AV206" s="83" t="b">
        <v>0</v>
      </c>
      <c r="AW206" s="83" t="s">
        <v>17559</v>
      </c>
      <c r="AX206" s="89" t="s">
        <v>17763</v>
      </c>
      <c r="AY206" s="83" t="s">
        <v>66</v>
      </c>
      <c r="AZ206" s="2"/>
      <c r="BA206" s="3"/>
      <c r="BB206" s="3"/>
      <c r="BC206" s="3"/>
      <c r="BD206" s="3"/>
    </row>
    <row r="207" spans="1:56" x14ac:dyDescent="0.25">
      <c r="A207" s="69" t="s">
        <v>328</v>
      </c>
      <c r="B207" s="70"/>
      <c r="C207" s="70"/>
      <c r="D207" s="71"/>
      <c r="E207" s="73"/>
      <c r="F207" s="109" t="s">
        <v>15891</v>
      </c>
      <c r="G207" s="70"/>
      <c r="H207" s="74"/>
      <c r="I207" s="75"/>
      <c r="J207" s="75"/>
      <c r="K207" s="74" t="s">
        <v>19667</v>
      </c>
      <c r="L207" s="78"/>
      <c r="M207" s="79"/>
      <c r="N207" s="79"/>
      <c r="O207" s="80"/>
      <c r="P207" s="81"/>
      <c r="Q207" s="81"/>
      <c r="R207" s="92"/>
      <c r="S207" s="92"/>
      <c r="T207" s="92"/>
      <c r="U207" s="92"/>
      <c r="V207" s="52"/>
      <c r="W207" s="52"/>
      <c r="X207" s="52"/>
      <c r="Y207" s="52"/>
      <c r="Z207" s="51"/>
      <c r="AA207" s="76"/>
      <c r="AB207" s="76"/>
      <c r="AC207" s="77"/>
      <c r="AD207" s="83" t="s">
        <v>8188</v>
      </c>
      <c r="AE207" s="83">
        <v>41</v>
      </c>
      <c r="AF207" s="83">
        <v>275</v>
      </c>
      <c r="AG207" s="83">
        <v>55510</v>
      </c>
      <c r="AH207" s="83">
        <v>0</v>
      </c>
      <c r="AI207" s="83"/>
      <c r="AJ207" s="83" t="s">
        <v>10031</v>
      </c>
      <c r="AK207" s="83"/>
      <c r="AL207" s="83"/>
      <c r="AM207" s="83"/>
      <c r="AN207" s="85">
        <v>42654.673101851855</v>
      </c>
      <c r="AO207" s="83"/>
      <c r="AP207" s="83" t="b">
        <v>1</v>
      </c>
      <c r="AQ207" s="83" t="b">
        <v>0</v>
      </c>
      <c r="AR207" s="83" t="b">
        <v>0</v>
      </c>
      <c r="AS207" s="83" t="s">
        <v>7289</v>
      </c>
      <c r="AT207" s="83">
        <v>97</v>
      </c>
      <c r="AU207" s="83"/>
      <c r="AV207" s="83" t="b">
        <v>0</v>
      </c>
      <c r="AW207" s="83" t="s">
        <v>17559</v>
      </c>
      <c r="AX207" s="89" t="s">
        <v>17764</v>
      </c>
      <c r="AY207" s="83" t="s">
        <v>66</v>
      </c>
      <c r="AZ207" s="2"/>
      <c r="BA207" s="3"/>
      <c r="BB207" s="3"/>
      <c r="BC207" s="3"/>
      <c r="BD207" s="3"/>
    </row>
    <row r="208" spans="1:56" x14ac:dyDescent="0.25">
      <c r="A208" s="69" t="s">
        <v>329</v>
      </c>
      <c r="B208" s="70"/>
      <c r="C208" s="70"/>
      <c r="D208" s="71"/>
      <c r="E208" s="73"/>
      <c r="F208" s="109" t="s">
        <v>15892</v>
      </c>
      <c r="G208" s="70"/>
      <c r="H208" s="74"/>
      <c r="I208" s="75"/>
      <c r="J208" s="75"/>
      <c r="K208" s="74" t="s">
        <v>19668</v>
      </c>
      <c r="L208" s="78"/>
      <c r="M208" s="79"/>
      <c r="N208" s="79"/>
      <c r="O208" s="80"/>
      <c r="P208" s="81"/>
      <c r="Q208" s="81"/>
      <c r="R208" s="92"/>
      <c r="S208" s="92"/>
      <c r="T208" s="92"/>
      <c r="U208" s="92"/>
      <c r="V208" s="52"/>
      <c r="W208" s="52"/>
      <c r="X208" s="52"/>
      <c r="Y208" s="52"/>
      <c r="Z208" s="51"/>
      <c r="AA208" s="76"/>
      <c r="AB208" s="76"/>
      <c r="AC208" s="77"/>
      <c r="AD208" s="83" t="s">
        <v>8189</v>
      </c>
      <c r="AE208" s="83">
        <v>1143</v>
      </c>
      <c r="AF208" s="83">
        <v>628</v>
      </c>
      <c r="AG208" s="83">
        <v>14478</v>
      </c>
      <c r="AH208" s="83">
        <v>565</v>
      </c>
      <c r="AI208" s="83"/>
      <c r="AJ208" s="83"/>
      <c r="AK208" s="83"/>
      <c r="AL208" s="83"/>
      <c r="AM208" s="83"/>
      <c r="AN208" s="85">
        <v>40888.774571759262</v>
      </c>
      <c r="AO208" s="83"/>
      <c r="AP208" s="83" t="b">
        <v>1</v>
      </c>
      <c r="AQ208" s="83" t="b">
        <v>0</v>
      </c>
      <c r="AR208" s="83" t="b">
        <v>0</v>
      </c>
      <c r="AS208" s="83" t="s">
        <v>7283</v>
      </c>
      <c r="AT208" s="83">
        <v>36</v>
      </c>
      <c r="AU208" s="89" t="s">
        <v>15033</v>
      </c>
      <c r="AV208" s="83" t="b">
        <v>0</v>
      </c>
      <c r="AW208" s="83" t="s">
        <v>17559</v>
      </c>
      <c r="AX208" s="89" t="s">
        <v>17765</v>
      </c>
      <c r="AY208" s="83" t="s">
        <v>66</v>
      </c>
      <c r="AZ208" s="2"/>
      <c r="BA208" s="3"/>
      <c r="BB208" s="3"/>
      <c r="BC208" s="3"/>
      <c r="BD208" s="3"/>
    </row>
    <row r="209" spans="1:56" x14ac:dyDescent="0.25">
      <c r="A209" s="69" t="s">
        <v>1631</v>
      </c>
      <c r="B209" s="70"/>
      <c r="C209" s="70"/>
      <c r="D209" s="71"/>
      <c r="E209" s="73"/>
      <c r="F209" s="109" t="s">
        <v>15893</v>
      </c>
      <c r="G209" s="70"/>
      <c r="H209" s="74"/>
      <c r="I209" s="75"/>
      <c r="J209" s="75"/>
      <c r="K209" s="74" t="s">
        <v>19669</v>
      </c>
      <c r="L209" s="78"/>
      <c r="M209" s="79"/>
      <c r="N209" s="79"/>
      <c r="O209" s="80"/>
      <c r="P209" s="81"/>
      <c r="Q209" s="81"/>
      <c r="R209" s="92"/>
      <c r="S209" s="92"/>
      <c r="T209" s="92"/>
      <c r="U209" s="92"/>
      <c r="V209" s="52"/>
      <c r="W209" s="52"/>
      <c r="X209" s="52"/>
      <c r="Y209" s="52"/>
      <c r="Z209" s="51"/>
      <c r="AA209" s="76"/>
      <c r="AB209" s="76"/>
      <c r="AC209" s="77"/>
      <c r="AD209" s="83" t="s">
        <v>8190</v>
      </c>
      <c r="AE209" s="83">
        <v>7450</v>
      </c>
      <c r="AF209" s="83">
        <v>6797</v>
      </c>
      <c r="AG209" s="83">
        <v>69054</v>
      </c>
      <c r="AH209" s="83">
        <v>78476</v>
      </c>
      <c r="AI209" s="83"/>
      <c r="AJ209" s="83" t="s">
        <v>10032</v>
      </c>
      <c r="AK209" s="83" t="s">
        <v>11647</v>
      </c>
      <c r="AL209" s="83"/>
      <c r="AM209" s="83"/>
      <c r="AN209" s="85">
        <v>41338.081724537034</v>
      </c>
      <c r="AO209" s="89" t="s">
        <v>13671</v>
      </c>
      <c r="AP209" s="83" t="b">
        <v>1</v>
      </c>
      <c r="AQ209" s="83" t="b">
        <v>0</v>
      </c>
      <c r="AR209" s="83" t="b">
        <v>1</v>
      </c>
      <c r="AS209" s="83" t="s">
        <v>7283</v>
      </c>
      <c r="AT209" s="83">
        <v>253</v>
      </c>
      <c r="AU209" s="89" t="s">
        <v>15033</v>
      </c>
      <c r="AV209" s="83" t="b">
        <v>0</v>
      </c>
      <c r="AW209" s="83" t="s">
        <v>17559</v>
      </c>
      <c r="AX209" s="89" t="s">
        <v>17766</v>
      </c>
      <c r="AY209" s="83" t="s">
        <v>65</v>
      </c>
      <c r="AZ209" s="2"/>
      <c r="BA209" s="3"/>
      <c r="BB209" s="3"/>
      <c r="BC209" s="3"/>
      <c r="BD209" s="3"/>
    </row>
    <row r="210" spans="1:56" x14ac:dyDescent="0.25">
      <c r="A210" s="69" t="s">
        <v>330</v>
      </c>
      <c r="B210" s="70"/>
      <c r="C210" s="70"/>
      <c r="D210" s="71"/>
      <c r="E210" s="73"/>
      <c r="F210" s="109" t="s">
        <v>15894</v>
      </c>
      <c r="G210" s="70"/>
      <c r="H210" s="74"/>
      <c r="I210" s="75"/>
      <c r="J210" s="75"/>
      <c r="K210" s="74" t="s">
        <v>19670</v>
      </c>
      <c r="L210" s="78"/>
      <c r="M210" s="79"/>
      <c r="N210" s="79"/>
      <c r="O210" s="80"/>
      <c r="P210" s="81"/>
      <c r="Q210" s="81"/>
      <c r="R210" s="92"/>
      <c r="S210" s="92"/>
      <c r="T210" s="92"/>
      <c r="U210" s="92"/>
      <c r="V210" s="52"/>
      <c r="W210" s="52"/>
      <c r="X210" s="52"/>
      <c r="Y210" s="52"/>
      <c r="Z210" s="51"/>
      <c r="AA210" s="76"/>
      <c r="AB210" s="76"/>
      <c r="AC210" s="77"/>
      <c r="AD210" s="83" t="s">
        <v>8191</v>
      </c>
      <c r="AE210" s="83">
        <v>830</v>
      </c>
      <c r="AF210" s="83">
        <v>634</v>
      </c>
      <c r="AG210" s="83">
        <v>3282</v>
      </c>
      <c r="AH210" s="83">
        <v>443</v>
      </c>
      <c r="AI210" s="83"/>
      <c r="AJ210" s="83" t="s">
        <v>10033</v>
      </c>
      <c r="AK210" s="83" t="s">
        <v>11648</v>
      </c>
      <c r="AL210" s="83"/>
      <c r="AM210" s="83"/>
      <c r="AN210" s="85">
        <v>40599.730127314811</v>
      </c>
      <c r="AO210" s="89" t="s">
        <v>13672</v>
      </c>
      <c r="AP210" s="83" t="b">
        <v>1</v>
      </c>
      <c r="AQ210" s="83" t="b">
        <v>0</v>
      </c>
      <c r="AR210" s="83" t="b">
        <v>1</v>
      </c>
      <c r="AS210" s="83" t="s">
        <v>7283</v>
      </c>
      <c r="AT210" s="83">
        <v>8</v>
      </c>
      <c r="AU210" s="89" t="s">
        <v>15033</v>
      </c>
      <c r="AV210" s="83" t="b">
        <v>0</v>
      </c>
      <c r="AW210" s="83" t="s">
        <v>17559</v>
      </c>
      <c r="AX210" s="89" t="s">
        <v>17767</v>
      </c>
      <c r="AY210" s="83" t="s">
        <v>66</v>
      </c>
      <c r="AZ210" s="2"/>
      <c r="BA210" s="3"/>
      <c r="BB210" s="3"/>
      <c r="BC210" s="3"/>
      <c r="BD210" s="3"/>
    </row>
    <row r="211" spans="1:56" x14ac:dyDescent="0.25">
      <c r="A211" s="69" t="s">
        <v>331</v>
      </c>
      <c r="B211" s="70"/>
      <c r="C211" s="70"/>
      <c r="D211" s="71"/>
      <c r="E211" s="73"/>
      <c r="F211" s="109" t="s">
        <v>15895</v>
      </c>
      <c r="G211" s="70"/>
      <c r="H211" s="74"/>
      <c r="I211" s="75"/>
      <c r="J211" s="75"/>
      <c r="K211" s="74" t="s">
        <v>19671</v>
      </c>
      <c r="L211" s="78"/>
      <c r="M211" s="79"/>
      <c r="N211" s="79"/>
      <c r="O211" s="80"/>
      <c r="P211" s="81"/>
      <c r="Q211" s="81"/>
      <c r="R211" s="92"/>
      <c r="S211" s="92"/>
      <c r="T211" s="92"/>
      <c r="U211" s="92"/>
      <c r="V211" s="52"/>
      <c r="W211" s="52"/>
      <c r="X211" s="52"/>
      <c r="Y211" s="52"/>
      <c r="Z211" s="51"/>
      <c r="AA211" s="76"/>
      <c r="AB211" s="76"/>
      <c r="AC211" s="77"/>
      <c r="AD211" s="83" t="s">
        <v>8192</v>
      </c>
      <c r="AE211" s="83">
        <v>102</v>
      </c>
      <c r="AF211" s="83">
        <v>27</v>
      </c>
      <c r="AG211" s="83">
        <v>694</v>
      </c>
      <c r="AH211" s="83">
        <v>509</v>
      </c>
      <c r="AI211" s="83">
        <v>-28800</v>
      </c>
      <c r="AJ211" s="83" t="s">
        <v>10034</v>
      </c>
      <c r="AK211" s="83"/>
      <c r="AL211" s="83"/>
      <c r="AM211" s="83" t="s">
        <v>13428</v>
      </c>
      <c r="AN211" s="85">
        <v>42456.220289351855</v>
      </c>
      <c r="AO211" s="89" t="s">
        <v>13673</v>
      </c>
      <c r="AP211" s="83" t="b">
        <v>0</v>
      </c>
      <c r="AQ211" s="83" t="b">
        <v>0</v>
      </c>
      <c r="AR211" s="83" t="b">
        <v>0</v>
      </c>
      <c r="AS211" s="83" t="s">
        <v>7283</v>
      </c>
      <c r="AT211" s="83">
        <v>0</v>
      </c>
      <c r="AU211" s="89" t="s">
        <v>15033</v>
      </c>
      <c r="AV211" s="83" t="b">
        <v>0</v>
      </c>
      <c r="AW211" s="83" t="s">
        <v>17559</v>
      </c>
      <c r="AX211" s="89" t="s">
        <v>17768</v>
      </c>
      <c r="AY211" s="83" t="s">
        <v>66</v>
      </c>
      <c r="AZ211" s="2"/>
      <c r="BA211" s="3"/>
      <c r="BB211" s="3"/>
      <c r="BC211" s="3"/>
      <c r="BD211" s="3"/>
    </row>
    <row r="212" spans="1:56" x14ac:dyDescent="0.25">
      <c r="A212" s="69" t="s">
        <v>332</v>
      </c>
      <c r="B212" s="70"/>
      <c r="C212" s="70"/>
      <c r="D212" s="71"/>
      <c r="E212" s="73"/>
      <c r="F212" s="109" t="s">
        <v>15831</v>
      </c>
      <c r="G212" s="70"/>
      <c r="H212" s="74"/>
      <c r="I212" s="75"/>
      <c r="J212" s="75"/>
      <c r="K212" s="74" t="s">
        <v>19672</v>
      </c>
      <c r="L212" s="78"/>
      <c r="M212" s="79"/>
      <c r="N212" s="79"/>
      <c r="O212" s="80"/>
      <c r="P212" s="81"/>
      <c r="Q212" s="81"/>
      <c r="R212" s="92"/>
      <c r="S212" s="92"/>
      <c r="T212" s="92"/>
      <c r="U212" s="92"/>
      <c r="V212" s="52"/>
      <c r="W212" s="52"/>
      <c r="X212" s="52"/>
      <c r="Y212" s="52"/>
      <c r="Z212" s="51"/>
      <c r="AA212" s="76"/>
      <c r="AB212" s="76"/>
      <c r="AC212" s="77"/>
      <c r="AD212" s="83" t="s">
        <v>332</v>
      </c>
      <c r="AE212" s="83">
        <v>167</v>
      </c>
      <c r="AF212" s="83">
        <v>153</v>
      </c>
      <c r="AG212" s="83">
        <v>6302</v>
      </c>
      <c r="AH212" s="83">
        <v>99</v>
      </c>
      <c r="AI212" s="83">
        <v>-14400</v>
      </c>
      <c r="AJ212" s="83"/>
      <c r="AK212" s="83"/>
      <c r="AL212" s="83"/>
      <c r="AM212" s="83" t="s">
        <v>13447</v>
      </c>
      <c r="AN212" s="85">
        <v>41051.005868055552</v>
      </c>
      <c r="AO212" s="89" t="s">
        <v>13674</v>
      </c>
      <c r="AP212" s="83" t="b">
        <v>1</v>
      </c>
      <c r="AQ212" s="83" t="b">
        <v>1</v>
      </c>
      <c r="AR212" s="83" t="b">
        <v>0</v>
      </c>
      <c r="AS212" s="83" t="s">
        <v>7283</v>
      </c>
      <c r="AT212" s="83">
        <v>10</v>
      </c>
      <c r="AU212" s="89" t="s">
        <v>15033</v>
      </c>
      <c r="AV212" s="83" t="b">
        <v>0</v>
      </c>
      <c r="AW212" s="83" t="s">
        <v>17559</v>
      </c>
      <c r="AX212" s="89" t="s">
        <v>17769</v>
      </c>
      <c r="AY212" s="83" t="s">
        <v>66</v>
      </c>
      <c r="AZ212" s="2"/>
      <c r="BA212" s="3"/>
      <c r="BB212" s="3"/>
      <c r="BC212" s="3"/>
      <c r="BD212" s="3"/>
    </row>
    <row r="213" spans="1:56" x14ac:dyDescent="0.25">
      <c r="A213" s="69" t="s">
        <v>1632</v>
      </c>
      <c r="B213" s="70"/>
      <c r="C213" s="70"/>
      <c r="D213" s="71"/>
      <c r="E213" s="73"/>
      <c r="F213" s="109" t="s">
        <v>15896</v>
      </c>
      <c r="G213" s="70"/>
      <c r="H213" s="74"/>
      <c r="I213" s="75"/>
      <c r="J213" s="75"/>
      <c r="K213" s="74" t="s">
        <v>19673</v>
      </c>
      <c r="L213" s="78"/>
      <c r="M213" s="79"/>
      <c r="N213" s="79"/>
      <c r="O213" s="80"/>
      <c r="P213" s="81"/>
      <c r="Q213" s="81"/>
      <c r="R213" s="92"/>
      <c r="S213" s="92"/>
      <c r="T213" s="92"/>
      <c r="U213" s="92"/>
      <c r="V213" s="52"/>
      <c r="W213" s="52"/>
      <c r="X213" s="52"/>
      <c r="Y213" s="52"/>
      <c r="Z213" s="51"/>
      <c r="AA213" s="76"/>
      <c r="AB213" s="76"/>
      <c r="AC213" s="77"/>
      <c r="AD213" s="83" t="s">
        <v>8193</v>
      </c>
      <c r="AE213" s="83">
        <v>3403</v>
      </c>
      <c r="AF213" s="83">
        <v>50036</v>
      </c>
      <c r="AG213" s="83">
        <v>35131</v>
      </c>
      <c r="AH213" s="83">
        <v>10527</v>
      </c>
      <c r="AI213" s="83">
        <v>0</v>
      </c>
      <c r="AJ213" s="83" t="s">
        <v>10035</v>
      </c>
      <c r="AK213" s="83" t="s">
        <v>7947</v>
      </c>
      <c r="AL213" s="89" t="s">
        <v>12575</v>
      </c>
      <c r="AM213" s="83" t="s">
        <v>11607</v>
      </c>
      <c r="AN213" s="85">
        <v>39856.466249999998</v>
      </c>
      <c r="AO213" s="83"/>
      <c r="AP213" s="83" t="b">
        <v>0</v>
      </c>
      <c r="AQ213" s="83" t="b">
        <v>0</v>
      </c>
      <c r="AR213" s="83" t="b">
        <v>1</v>
      </c>
      <c r="AS213" s="83" t="s">
        <v>7283</v>
      </c>
      <c r="AT213" s="83">
        <v>1113</v>
      </c>
      <c r="AU213" s="89" t="s">
        <v>15056</v>
      </c>
      <c r="AV213" s="83" t="b">
        <v>1</v>
      </c>
      <c r="AW213" s="83" t="s">
        <v>17559</v>
      </c>
      <c r="AX213" s="89" t="s">
        <v>17770</v>
      </c>
      <c r="AY213" s="83" t="s">
        <v>65</v>
      </c>
      <c r="AZ213" s="2"/>
      <c r="BA213" s="3"/>
      <c r="BB213" s="3"/>
      <c r="BC213" s="3"/>
      <c r="BD213" s="3"/>
    </row>
    <row r="214" spans="1:56" x14ac:dyDescent="0.25">
      <c r="A214" s="69" t="s">
        <v>333</v>
      </c>
      <c r="B214" s="70"/>
      <c r="C214" s="70"/>
      <c r="D214" s="71"/>
      <c r="E214" s="73"/>
      <c r="F214" s="109" t="s">
        <v>15897</v>
      </c>
      <c r="G214" s="70"/>
      <c r="H214" s="74"/>
      <c r="I214" s="75"/>
      <c r="J214" s="75"/>
      <c r="K214" s="74" t="s">
        <v>19674</v>
      </c>
      <c r="L214" s="78"/>
      <c r="M214" s="79"/>
      <c r="N214" s="79"/>
      <c r="O214" s="80"/>
      <c r="P214" s="81"/>
      <c r="Q214" s="81"/>
      <c r="R214" s="92"/>
      <c r="S214" s="92"/>
      <c r="T214" s="92"/>
      <c r="U214" s="92"/>
      <c r="V214" s="52"/>
      <c r="W214" s="52"/>
      <c r="X214" s="52"/>
      <c r="Y214" s="52"/>
      <c r="Z214" s="51"/>
      <c r="AA214" s="76"/>
      <c r="AB214" s="76"/>
      <c r="AC214" s="77"/>
      <c r="AD214" s="83" t="s">
        <v>8194</v>
      </c>
      <c r="AE214" s="83">
        <v>2709</v>
      </c>
      <c r="AF214" s="83">
        <v>15734</v>
      </c>
      <c r="AG214" s="83">
        <v>19869</v>
      </c>
      <c r="AH214" s="83">
        <v>0</v>
      </c>
      <c r="AI214" s="83">
        <v>7200</v>
      </c>
      <c r="AJ214" s="83" t="s">
        <v>10036</v>
      </c>
      <c r="AK214" s="83" t="s">
        <v>11649</v>
      </c>
      <c r="AL214" s="83"/>
      <c r="AM214" s="83" t="s">
        <v>13445</v>
      </c>
      <c r="AN214" s="85">
        <v>41058.935486111113</v>
      </c>
      <c r="AO214" s="83"/>
      <c r="AP214" s="83" t="b">
        <v>0</v>
      </c>
      <c r="AQ214" s="83" t="b">
        <v>0</v>
      </c>
      <c r="AR214" s="83" t="b">
        <v>0</v>
      </c>
      <c r="AS214" s="83" t="s">
        <v>7283</v>
      </c>
      <c r="AT214" s="83">
        <v>175</v>
      </c>
      <c r="AU214" s="89" t="s">
        <v>15102</v>
      </c>
      <c r="AV214" s="83" t="b">
        <v>0</v>
      </c>
      <c r="AW214" s="83" t="s">
        <v>17559</v>
      </c>
      <c r="AX214" s="89" t="s">
        <v>17771</v>
      </c>
      <c r="AY214" s="83" t="s">
        <v>66</v>
      </c>
      <c r="AZ214" s="2"/>
      <c r="BA214" s="3"/>
      <c r="BB214" s="3"/>
      <c r="BC214" s="3"/>
      <c r="BD214" s="3"/>
    </row>
    <row r="215" spans="1:56" x14ac:dyDescent="0.25">
      <c r="A215" s="69" t="s">
        <v>1633</v>
      </c>
      <c r="B215" s="70"/>
      <c r="C215" s="70"/>
      <c r="D215" s="71"/>
      <c r="E215" s="73"/>
      <c r="F215" s="109" t="s">
        <v>15898</v>
      </c>
      <c r="G215" s="70"/>
      <c r="H215" s="74"/>
      <c r="I215" s="75"/>
      <c r="J215" s="75"/>
      <c r="K215" s="74" t="s">
        <v>19675</v>
      </c>
      <c r="L215" s="78"/>
      <c r="M215" s="79"/>
      <c r="N215" s="79"/>
      <c r="O215" s="80"/>
      <c r="P215" s="81"/>
      <c r="Q215" s="81"/>
      <c r="R215" s="92"/>
      <c r="S215" s="92"/>
      <c r="T215" s="92"/>
      <c r="U215" s="92"/>
      <c r="V215" s="52"/>
      <c r="W215" s="52"/>
      <c r="X215" s="52"/>
      <c r="Y215" s="52"/>
      <c r="Z215" s="51"/>
      <c r="AA215" s="76"/>
      <c r="AB215" s="76"/>
      <c r="AC215" s="77"/>
      <c r="AD215" s="83" t="s">
        <v>8195</v>
      </c>
      <c r="AE215" s="83">
        <v>4</v>
      </c>
      <c r="AF215" s="83">
        <v>2447</v>
      </c>
      <c r="AG215" s="83">
        <v>3947</v>
      </c>
      <c r="AH215" s="83">
        <v>2</v>
      </c>
      <c r="AI215" s="83">
        <v>-18000</v>
      </c>
      <c r="AJ215" s="83" t="s">
        <v>10037</v>
      </c>
      <c r="AK215" s="83"/>
      <c r="AL215" s="83"/>
      <c r="AM215" s="83" t="s">
        <v>13431</v>
      </c>
      <c r="AN215" s="85">
        <v>40004.374155092592</v>
      </c>
      <c r="AO215" s="89" t="s">
        <v>13675</v>
      </c>
      <c r="AP215" s="83" t="b">
        <v>0</v>
      </c>
      <c r="AQ215" s="83" t="b">
        <v>0</v>
      </c>
      <c r="AR215" s="83" t="b">
        <v>0</v>
      </c>
      <c r="AS215" s="83" t="s">
        <v>7283</v>
      </c>
      <c r="AT215" s="83">
        <v>63</v>
      </c>
      <c r="AU215" s="89" t="s">
        <v>15123</v>
      </c>
      <c r="AV215" s="83" t="b">
        <v>0</v>
      </c>
      <c r="AW215" s="83" t="s">
        <v>17559</v>
      </c>
      <c r="AX215" s="89" t="s">
        <v>17772</v>
      </c>
      <c r="AY215" s="83" t="s">
        <v>65</v>
      </c>
      <c r="AZ215" s="2"/>
      <c r="BA215" s="3"/>
      <c r="BB215" s="3"/>
      <c r="BC215" s="3"/>
      <c r="BD215" s="3"/>
    </row>
    <row r="216" spans="1:56" x14ac:dyDescent="0.25">
      <c r="A216" s="69" t="s">
        <v>334</v>
      </c>
      <c r="B216" s="70"/>
      <c r="C216" s="70"/>
      <c r="D216" s="71"/>
      <c r="E216" s="73"/>
      <c r="F216" s="109" t="s">
        <v>15899</v>
      </c>
      <c r="G216" s="70"/>
      <c r="H216" s="74"/>
      <c r="I216" s="75"/>
      <c r="J216" s="75"/>
      <c r="K216" s="74" t="s">
        <v>19676</v>
      </c>
      <c r="L216" s="78"/>
      <c r="M216" s="79"/>
      <c r="N216" s="79"/>
      <c r="O216" s="80"/>
      <c r="P216" s="81"/>
      <c r="Q216" s="81"/>
      <c r="R216" s="92"/>
      <c r="S216" s="92"/>
      <c r="T216" s="92"/>
      <c r="U216" s="92"/>
      <c r="V216" s="52"/>
      <c r="W216" s="52"/>
      <c r="X216" s="52"/>
      <c r="Y216" s="52"/>
      <c r="Z216" s="51"/>
      <c r="AA216" s="76"/>
      <c r="AB216" s="76"/>
      <c r="AC216" s="77"/>
      <c r="AD216" s="83" t="s">
        <v>8196</v>
      </c>
      <c r="AE216" s="83">
        <v>2923</v>
      </c>
      <c r="AF216" s="83">
        <v>785</v>
      </c>
      <c r="AG216" s="83">
        <v>2329</v>
      </c>
      <c r="AH216" s="83">
        <v>403</v>
      </c>
      <c r="AI216" s="83">
        <v>-28800</v>
      </c>
      <c r="AJ216" s="83" t="s">
        <v>10038</v>
      </c>
      <c r="AK216" s="83" t="s">
        <v>11650</v>
      </c>
      <c r="AL216" s="89" t="s">
        <v>12576</v>
      </c>
      <c r="AM216" s="83" t="s">
        <v>13428</v>
      </c>
      <c r="AN216" s="85">
        <v>42207.586817129632</v>
      </c>
      <c r="AO216" s="89" t="s">
        <v>13676</v>
      </c>
      <c r="AP216" s="83" t="b">
        <v>0</v>
      </c>
      <c r="AQ216" s="83" t="b">
        <v>0</v>
      </c>
      <c r="AR216" s="83" t="b">
        <v>0</v>
      </c>
      <c r="AS216" s="83" t="s">
        <v>7291</v>
      </c>
      <c r="AT216" s="83">
        <v>78</v>
      </c>
      <c r="AU216" s="89" t="s">
        <v>15124</v>
      </c>
      <c r="AV216" s="83" t="b">
        <v>0</v>
      </c>
      <c r="AW216" s="83" t="s">
        <v>17559</v>
      </c>
      <c r="AX216" s="89" t="s">
        <v>17773</v>
      </c>
      <c r="AY216" s="83" t="s">
        <v>66</v>
      </c>
      <c r="AZ216" s="2"/>
      <c r="BA216" s="3"/>
      <c r="BB216" s="3"/>
      <c r="BC216" s="3"/>
      <c r="BD216" s="3"/>
    </row>
    <row r="217" spans="1:56" x14ac:dyDescent="0.25">
      <c r="A217" s="69" t="s">
        <v>1634</v>
      </c>
      <c r="B217" s="70"/>
      <c r="C217" s="70"/>
      <c r="D217" s="71"/>
      <c r="E217" s="73"/>
      <c r="F217" s="109" t="s">
        <v>15900</v>
      </c>
      <c r="G217" s="70"/>
      <c r="H217" s="74"/>
      <c r="I217" s="75"/>
      <c r="J217" s="75"/>
      <c r="K217" s="74" t="s">
        <v>19677</v>
      </c>
      <c r="L217" s="78"/>
      <c r="M217" s="79"/>
      <c r="N217" s="79"/>
      <c r="O217" s="80"/>
      <c r="P217" s="81"/>
      <c r="Q217" s="81"/>
      <c r="R217" s="92"/>
      <c r="S217" s="92"/>
      <c r="T217" s="92"/>
      <c r="U217" s="92"/>
      <c r="V217" s="52"/>
      <c r="W217" s="52"/>
      <c r="X217" s="52"/>
      <c r="Y217" s="52"/>
      <c r="Z217" s="51"/>
      <c r="AA217" s="76"/>
      <c r="AB217" s="76"/>
      <c r="AC217" s="77"/>
      <c r="AD217" s="83" t="s">
        <v>8197</v>
      </c>
      <c r="AE217" s="83">
        <v>2831</v>
      </c>
      <c r="AF217" s="83">
        <v>4954</v>
      </c>
      <c r="AG217" s="83">
        <v>5025</v>
      </c>
      <c r="AH217" s="83">
        <v>4335</v>
      </c>
      <c r="AI217" s="83"/>
      <c r="AJ217" s="83" t="s">
        <v>10039</v>
      </c>
      <c r="AK217" s="83" t="s">
        <v>11651</v>
      </c>
      <c r="AL217" s="89" t="s">
        <v>12577</v>
      </c>
      <c r="AM217" s="83"/>
      <c r="AN217" s="85">
        <v>41778.464108796295</v>
      </c>
      <c r="AO217" s="89" t="s">
        <v>13677</v>
      </c>
      <c r="AP217" s="83" t="b">
        <v>0</v>
      </c>
      <c r="AQ217" s="83" t="b">
        <v>0</v>
      </c>
      <c r="AR217" s="83" t="b">
        <v>1</v>
      </c>
      <c r="AS217" s="83" t="s">
        <v>7283</v>
      </c>
      <c r="AT217" s="83">
        <v>399</v>
      </c>
      <c r="AU217" s="89" t="s">
        <v>15125</v>
      </c>
      <c r="AV217" s="83" t="b">
        <v>0</v>
      </c>
      <c r="AW217" s="83" t="s">
        <v>17559</v>
      </c>
      <c r="AX217" s="89" t="s">
        <v>17774</v>
      </c>
      <c r="AY217" s="83" t="s">
        <v>65</v>
      </c>
      <c r="AZ217" s="2"/>
      <c r="BA217" s="3"/>
      <c r="BB217" s="3"/>
      <c r="BC217" s="3"/>
      <c r="BD217" s="3"/>
    </row>
    <row r="218" spans="1:56" x14ac:dyDescent="0.25">
      <c r="A218" s="69" t="s">
        <v>335</v>
      </c>
      <c r="B218" s="70"/>
      <c r="C218" s="70"/>
      <c r="D218" s="71"/>
      <c r="E218" s="73"/>
      <c r="F218" s="109" t="s">
        <v>15901</v>
      </c>
      <c r="G218" s="70"/>
      <c r="H218" s="74"/>
      <c r="I218" s="75"/>
      <c r="J218" s="75"/>
      <c r="K218" s="74" t="s">
        <v>19678</v>
      </c>
      <c r="L218" s="78"/>
      <c r="M218" s="79"/>
      <c r="N218" s="79"/>
      <c r="O218" s="80"/>
      <c r="P218" s="81"/>
      <c r="Q218" s="81"/>
      <c r="R218" s="92"/>
      <c r="S218" s="92"/>
      <c r="T218" s="92"/>
      <c r="U218" s="92"/>
      <c r="V218" s="52"/>
      <c r="W218" s="52"/>
      <c r="X218" s="52"/>
      <c r="Y218" s="52"/>
      <c r="Z218" s="51"/>
      <c r="AA218" s="76"/>
      <c r="AB218" s="76"/>
      <c r="AC218" s="77"/>
      <c r="AD218" s="83" t="s">
        <v>8198</v>
      </c>
      <c r="AE218" s="83">
        <v>620</v>
      </c>
      <c r="AF218" s="83">
        <v>537</v>
      </c>
      <c r="AG218" s="83">
        <v>13600</v>
      </c>
      <c r="AH218" s="83">
        <v>2199</v>
      </c>
      <c r="AI218" s="83"/>
      <c r="AJ218" s="83" t="s">
        <v>10040</v>
      </c>
      <c r="AK218" s="83"/>
      <c r="AL218" s="83"/>
      <c r="AM218" s="83"/>
      <c r="AN218" s="85">
        <v>41283.382928240739</v>
      </c>
      <c r="AO218" s="83"/>
      <c r="AP218" s="83" t="b">
        <v>1</v>
      </c>
      <c r="AQ218" s="83" t="b">
        <v>0</v>
      </c>
      <c r="AR218" s="83" t="b">
        <v>0</v>
      </c>
      <c r="AS218" s="83" t="s">
        <v>7283</v>
      </c>
      <c r="AT218" s="83">
        <v>40</v>
      </c>
      <c r="AU218" s="89" t="s">
        <v>15033</v>
      </c>
      <c r="AV218" s="83" t="b">
        <v>0</v>
      </c>
      <c r="AW218" s="83" t="s">
        <v>17559</v>
      </c>
      <c r="AX218" s="89" t="s">
        <v>17775</v>
      </c>
      <c r="AY218" s="83" t="s">
        <v>66</v>
      </c>
      <c r="AZ218" s="2"/>
      <c r="BA218" s="3"/>
      <c r="BB218" s="3"/>
      <c r="BC218" s="3"/>
      <c r="BD218" s="3"/>
    </row>
    <row r="219" spans="1:56" x14ac:dyDescent="0.25">
      <c r="A219" s="69" t="s">
        <v>1635</v>
      </c>
      <c r="B219" s="70"/>
      <c r="C219" s="70"/>
      <c r="D219" s="71"/>
      <c r="E219" s="73"/>
      <c r="F219" s="109" t="s">
        <v>15902</v>
      </c>
      <c r="G219" s="70"/>
      <c r="H219" s="74"/>
      <c r="I219" s="75"/>
      <c r="J219" s="75"/>
      <c r="K219" s="74" t="s">
        <v>19679</v>
      </c>
      <c r="L219" s="78"/>
      <c r="M219" s="79"/>
      <c r="N219" s="79"/>
      <c r="O219" s="80"/>
      <c r="P219" s="81"/>
      <c r="Q219" s="81"/>
      <c r="R219" s="92"/>
      <c r="S219" s="92"/>
      <c r="T219" s="92"/>
      <c r="U219" s="92"/>
      <c r="V219" s="52"/>
      <c r="W219" s="52"/>
      <c r="X219" s="52"/>
      <c r="Y219" s="52"/>
      <c r="Z219" s="51"/>
      <c r="AA219" s="76"/>
      <c r="AB219" s="76"/>
      <c r="AC219" s="77"/>
      <c r="AD219" s="83" t="s">
        <v>8199</v>
      </c>
      <c r="AE219" s="83">
        <v>3693</v>
      </c>
      <c r="AF219" s="83">
        <v>2524</v>
      </c>
      <c r="AG219" s="83">
        <v>3347</v>
      </c>
      <c r="AH219" s="83">
        <v>389</v>
      </c>
      <c r="AI219" s="83">
        <v>0</v>
      </c>
      <c r="AJ219" s="83" t="s">
        <v>10041</v>
      </c>
      <c r="AK219" s="83" t="s">
        <v>11652</v>
      </c>
      <c r="AL219" s="83"/>
      <c r="AM219" s="83" t="s">
        <v>12105</v>
      </c>
      <c r="AN219" s="85">
        <v>40311.865983796299</v>
      </c>
      <c r="AO219" s="89" t="s">
        <v>13678</v>
      </c>
      <c r="AP219" s="83" t="b">
        <v>0</v>
      </c>
      <c r="AQ219" s="83" t="b">
        <v>0</v>
      </c>
      <c r="AR219" s="83" t="b">
        <v>0</v>
      </c>
      <c r="AS219" s="83" t="s">
        <v>7283</v>
      </c>
      <c r="AT219" s="83">
        <v>14</v>
      </c>
      <c r="AU219" s="89" t="s">
        <v>15126</v>
      </c>
      <c r="AV219" s="83" t="b">
        <v>0</v>
      </c>
      <c r="AW219" s="83" t="s">
        <v>17559</v>
      </c>
      <c r="AX219" s="89" t="s">
        <v>17776</v>
      </c>
      <c r="AY219" s="83" t="s">
        <v>65</v>
      </c>
      <c r="AZ219" s="2"/>
      <c r="BA219" s="3"/>
      <c r="BB219" s="3"/>
      <c r="BC219" s="3"/>
      <c r="BD219" s="3"/>
    </row>
    <row r="220" spans="1:56" x14ac:dyDescent="0.25">
      <c r="A220" s="69" t="s">
        <v>336</v>
      </c>
      <c r="B220" s="70"/>
      <c r="C220" s="70"/>
      <c r="D220" s="71"/>
      <c r="E220" s="73"/>
      <c r="F220" s="109" t="s">
        <v>15712</v>
      </c>
      <c r="G220" s="70"/>
      <c r="H220" s="74"/>
      <c r="I220" s="75"/>
      <c r="J220" s="75"/>
      <c r="K220" s="74" t="s">
        <v>19680</v>
      </c>
      <c r="L220" s="78"/>
      <c r="M220" s="79"/>
      <c r="N220" s="79"/>
      <c r="O220" s="80"/>
      <c r="P220" s="81"/>
      <c r="Q220" s="81"/>
      <c r="R220" s="92"/>
      <c r="S220" s="92"/>
      <c r="T220" s="92"/>
      <c r="U220" s="92"/>
      <c r="V220" s="52"/>
      <c r="W220" s="52"/>
      <c r="X220" s="52"/>
      <c r="Y220" s="52"/>
      <c r="Z220" s="51"/>
      <c r="AA220" s="76"/>
      <c r="AB220" s="76"/>
      <c r="AC220" s="77"/>
      <c r="AD220" s="83" t="s">
        <v>8200</v>
      </c>
      <c r="AE220" s="83">
        <v>233</v>
      </c>
      <c r="AF220" s="83">
        <v>60</v>
      </c>
      <c r="AG220" s="83">
        <v>1178</v>
      </c>
      <c r="AH220" s="83">
        <v>92</v>
      </c>
      <c r="AI220" s="83">
        <v>3600</v>
      </c>
      <c r="AJ220" s="83"/>
      <c r="AK220" s="83" t="s">
        <v>11653</v>
      </c>
      <c r="AL220" s="83"/>
      <c r="AM220" s="83" t="s">
        <v>13430</v>
      </c>
      <c r="AN220" s="85">
        <v>40184.224120370367</v>
      </c>
      <c r="AO220" s="83"/>
      <c r="AP220" s="83" t="b">
        <v>1</v>
      </c>
      <c r="AQ220" s="83" t="b">
        <v>1</v>
      </c>
      <c r="AR220" s="83" t="b">
        <v>0</v>
      </c>
      <c r="AS220" s="83" t="s">
        <v>7283</v>
      </c>
      <c r="AT220" s="83">
        <v>4</v>
      </c>
      <c r="AU220" s="89" t="s">
        <v>15033</v>
      </c>
      <c r="AV220" s="83" t="b">
        <v>0</v>
      </c>
      <c r="AW220" s="83" t="s">
        <v>17559</v>
      </c>
      <c r="AX220" s="89" t="s">
        <v>17777</v>
      </c>
      <c r="AY220" s="83" t="s">
        <v>66</v>
      </c>
      <c r="AZ220" s="2"/>
      <c r="BA220" s="3"/>
      <c r="BB220" s="3"/>
      <c r="BC220" s="3"/>
      <c r="BD220" s="3"/>
    </row>
    <row r="221" spans="1:56" x14ac:dyDescent="0.25">
      <c r="A221" s="69" t="s">
        <v>337</v>
      </c>
      <c r="B221" s="70"/>
      <c r="C221" s="70"/>
      <c r="D221" s="71"/>
      <c r="E221" s="73"/>
      <c r="F221" s="109" t="s">
        <v>15903</v>
      </c>
      <c r="G221" s="70"/>
      <c r="H221" s="74"/>
      <c r="I221" s="75"/>
      <c r="J221" s="75"/>
      <c r="K221" s="74" t="s">
        <v>31145</v>
      </c>
      <c r="L221" s="78"/>
      <c r="M221" s="79"/>
      <c r="N221" s="79"/>
      <c r="O221" s="80"/>
      <c r="P221" s="81"/>
      <c r="Q221" s="81"/>
      <c r="R221" s="92"/>
      <c r="S221" s="92"/>
      <c r="T221" s="92"/>
      <c r="U221" s="92"/>
      <c r="V221" s="52"/>
      <c r="W221" s="52"/>
      <c r="X221" s="52"/>
      <c r="Y221" s="52"/>
      <c r="Z221" s="51"/>
      <c r="AA221" s="76"/>
      <c r="AB221" s="76"/>
      <c r="AC221" s="77"/>
      <c r="AD221" s="83" t="s">
        <v>8201</v>
      </c>
      <c r="AE221" s="83">
        <v>1362</v>
      </c>
      <c r="AF221" s="83">
        <v>3808</v>
      </c>
      <c r="AG221" s="83">
        <v>53272</v>
      </c>
      <c r="AH221" s="83">
        <v>3438</v>
      </c>
      <c r="AI221" s="83">
        <v>-18000</v>
      </c>
      <c r="AJ221" s="83" t="s">
        <v>10042</v>
      </c>
      <c r="AK221" s="83" t="s">
        <v>11654</v>
      </c>
      <c r="AL221" s="89" t="s">
        <v>12578</v>
      </c>
      <c r="AM221" s="83" t="s">
        <v>13431</v>
      </c>
      <c r="AN221" s="85">
        <v>40811.754988425928</v>
      </c>
      <c r="AO221" s="89" t="s">
        <v>13679</v>
      </c>
      <c r="AP221" s="83" t="b">
        <v>0</v>
      </c>
      <c r="AQ221" s="83" t="b">
        <v>0</v>
      </c>
      <c r="AR221" s="83" t="b">
        <v>0</v>
      </c>
      <c r="AS221" s="83" t="s">
        <v>7283</v>
      </c>
      <c r="AT221" s="83">
        <v>275</v>
      </c>
      <c r="AU221" s="89" t="s">
        <v>15127</v>
      </c>
      <c r="AV221" s="83" t="b">
        <v>0</v>
      </c>
      <c r="AW221" s="83" t="s">
        <v>17559</v>
      </c>
      <c r="AX221" s="89" t="s">
        <v>17778</v>
      </c>
      <c r="AY221" s="83" t="s">
        <v>65</v>
      </c>
      <c r="AZ221" s="2"/>
      <c r="BA221" s="3"/>
      <c r="BB221" s="3"/>
      <c r="BC221" s="3"/>
      <c r="BD221" s="3"/>
    </row>
    <row r="222" spans="1:56" x14ac:dyDescent="0.25">
      <c r="A222" s="69" t="s">
        <v>338</v>
      </c>
      <c r="B222" s="70"/>
      <c r="C222" s="70"/>
      <c r="D222" s="71"/>
      <c r="E222" s="73"/>
      <c r="F222" s="109" t="s">
        <v>15904</v>
      </c>
      <c r="G222" s="70"/>
      <c r="H222" s="74"/>
      <c r="I222" s="75"/>
      <c r="J222" s="75"/>
      <c r="K222" s="74" t="s">
        <v>19681</v>
      </c>
      <c r="L222" s="78"/>
      <c r="M222" s="79"/>
      <c r="N222" s="79"/>
      <c r="O222" s="80"/>
      <c r="P222" s="81"/>
      <c r="Q222" s="81"/>
      <c r="R222" s="92"/>
      <c r="S222" s="92"/>
      <c r="T222" s="92"/>
      <c r="U222" s="92"/>
      <c r="V222" s="52"/>
      <c r="W222" s="52"/>
      <c r="X222" s="52"/>
      <c r="Y222" s="52"/>
      <c r="Z222" s="51"/>
      <c r="AA222" s="76"/>
      <c r="AB222" s="76"/>
      <c r="AC222" s="77"/>
      <c r="AD222" s="83" t="s">
        <v>8202</v>
      </c>
      <c r="AE222" s="83">
        <v>300</v>
      </c>
      <c r="AF222" s="83">
        <v>2385</v>
      </c>
      <c r="AG222" s="83">
        <v>187358</v>
      </c>
      <c r="AH222" s="83">
        <v>51</v>
      </c>
      <c r="AI222" s="83">
        <v>0</v>
      </c>
      <c r="AJ222" s="83" t="s">
        <v>10043</v>
      </c>
      <c r="AK222" s="83" t="s">
        <v>11655</v>
      </c>
      <c r="AL222" s="83"/>
      <c r="AM222" s="83" t="s">
        <v>13434</v>
      </c>
      <c r="AN222" s="85">
        <v>40115.910057870373</v>
      </c>
      <c r="AO222" s="89" t="s">
        <v>13680</v>
      </c>
      <c r="AP222" s="83" t="b">
        <v>1</v>
      </c>
      <c r="AQ222" s="83" t="b">
        <v>0</v>
      </c>
      <c r="AR222" s="83" t="b">
        <v>1</v>
      </c>
      <c r="AS222" s="83" t="s">
        <v>7283</v>
      </c>
      <c r="AT222" s="83">
        <v>108</v>
      </c>
      <c r="AU222" s="89" t="s">
        <v>15033</v>
      </c>
      <c r="AV222" s="83" t="b">
        <v>0</v>
      </c>
      <c r="AW222" s="83" t="s">
        <v>17559</v>
      </c>
      <c r="AX222" s="89" t="s">
        <v>17779</v>
      </c>
      <c r="AY222" s="83" t="s">
        <v>66</v>
      </c>
      <c r="AZ222" s="2"/>
      <c r="BA222" s="3"/>
      <c r="BB222" s="3"/>
      <c r="BC222" s="3"/>
      <c r="BD222" s="3"/>
    </row>
    <row r="223" spans="1:56" x14ac:dyDescent="0.25">
      <c r="A223" s="69" t="s">
        <v>856</v>
      </c>
      <c r="B223" s="70"/>
      <c r="C223" s="70"/>
      <c r="D223" s="71"/>
      <c r="E223" s="73"/>
      <c r="F223" s="109" t="s">
        <v>15905</v>
      </c>
      <c r="G223" s="70"/>
      <c r="H223" s="74"/>
      <c r="I223" s="75"/>
      <c r="J223" s="75"/>
      <c r="K223" s="74" t="s">
        <v>19682</v>
      </c>
      <c r="L223" s="78"/>
      <c r="M223" s="79"/>
      <c r="N223" s="79"/>
      <c r="O223" s="80"/>
      <c r="P223" s="81"/>
      <c r="Q223" s="81"/>
      <c r="R223" s="92"/>
      <c r="S223" s="92"/>
      <c r="T223" s="92"/>
      <c r="U223" s="92"/>
      <c r="V223" s="52"/>
      <c r="W223" s="52"/>
      <c r="X223" s="52"/>
      <c r="Y223" s="52"/>
      <c r="Z223" s="51"/>
      <c r="AA223" s="76"/>
      <c r="AB223" s="76"/>
      <c r="AC223" s="77"/>
      <c r="AD223" s="83" t="s">
        <v>8203</v>
      </c>
      <c r="AE223" s="83">
        <v>2333</v>
      </c>
      <c r="AF223" s="83">
        <v>21598</v>
      </c>
      <c r="AG223" s="83">
        <v>121874</v>
      </c>
      <c r="AH223" s="83">
        <v>12922</v>
      </c>
      <c r="AI223" s="83">
        <v>0</v>
      </c>
      <c r="AJ223" s="83" t="s">
        <v>10044</v>
      </c>
      <c r="AK223" s="83" t="s">
        <v>7947</v>
      </c>
      <c r="AL223" s="89" t="s">
        <v>12579</v>
      </c>
      <c r="AM223" s="83" t="s">
        <v>7947</v>
      </c>
      <c r="AN223" s="85">
        <v>39920.483611111114</v>
      </c>
      <c r="AO223" s="89" t="s">
        <v>13681</v>
      </c>
      <c r="AP223" s="83" t="b">
        <v>0</v>
      </c>
      <c r="AQ223" s="83" t="b">
        <v>0</v>
      </c>
      <c r="AR223" s="83" t="b">
        <v>0</v>
      </c>
      <c r="AS223" s="83" t="s">
        <v>15026</v>
      </c>
      <c r="AT223" s="83">
        <v>571</v>
      </c>
      <c r="AU223" s="89" t="s">
        <v>15128</v>
      </c>
      <c r="AV223" s="83" t="b">
        <v>0</v>
      </c>
      <c r="AW223" s="83" t="s">
        <v>17559</v>
      </c>
      <c r="AX223" s="89" t="s">
        <v>17780</v>
      </c>
      <c r="AY223" s="83" t="s">
        <v>66</v>
      </c>
      <c r="AZ223" s="2"/>
      <c r="BA223" s="3"/>
      <c r="BB223" s="3"/>
      <c r="BC223" s="3"/>
      <c r="BD223" s="3"/>
    </row>
    <row r="224" spans="1:56" x14ac:dyDescent="0.25">
      <c r="A224" s="69" t="s">
        <v>339</v>
      </c>
      <c r="B224" s="70"/>
      <c r="C224" s="70"/>
      <c r="D224" s="71"/>
      <c r="E224" s="73"/>
      <c r="F224" s="109" t="s">
        <v>15906</v>
      </c>
      <c r="G224" s="70"/>
      <c r="H224" s="74"/>
      <c r="I224" s="75"/>
      <c r="J224" s="75"/>
      <c r="K224" s="74" t="s">
        <v>19683</v>
      </c>
      <c r="L224" s="78"/>
      <c r="M224" s="79"/>
      <c r="N224" s="79"/>
      <c r="O224" s="80"/>
      <c r="P224" s="81"/>
      <c r="Q224" s="81"/>
      <c r="R224" s="92"/>
      <c r="S224" s="92"/>
      <c r="T224" s="92"/>
      <c r="U224" s="92"/>
      <c r="V224" s="52"/>
      <c r="W224" s="52"/>
      <c r="X224" s="52"/>
      <c r="Y224" s="52"/>
      <c r="Z224" s="51"/>
      <c r="AA224" s="76"/>
      <c r="AB224" s="76"/>
      <c r="AC224" s="77"/>
      <c r="AD224" s="83" t="s">
        <v>339</v>
      </c>
      <c r="AE224" s="83">
        <v>2547</v>
      </c>
      <c r="AF224" s="83">
        <v>840</v>
      </c>
      <c r="AG224" s="83">
        <v>2933</v>
      </c>
      <c r="AH224" s="83">
        <v>18431</v>
      </c>
      <c r="AI224" s="83">
        <v>0</v>
      </c>
      <c r="AJ224" s="83" t="s">
        <v>10045</v>
      </c>
      <c r="AK224" s="83" t="s">
        <v>11656</v>
      </c>
      <c r="AL224" s="89" t="s">
        <v>12580</v>
      </c>
      <c r="AM224" s="83" t="s">
        <v>7947</v>
      </c>
      <c r="AN224" s="85">
        <v>41133.470578703702</v>
      </c>
      <c r="AO224" s="89" t="s">
        <v>13682</v>
      </c>
      <c r="AP224" s="83" t="b">
        <v>0</v>
      </c>
      <c r="AQ224" s="83" t="b">
        <v>0</v>
      </c>
      <c r="AR224" s="83" t="b">
        <v>1</v>
      </c>
      <c r="AS224" s="83" t="s">
        <v>7283</v>
      </c>
      <c r="AT224" s="83">
        <v>17</v>
      </c>
      <c r="AU224" s="89" t="s">
        <v>15129</v>
      </c>
      <c r="AV224" s="83" t="b">
        <v>0</v>
      </c>
      <c r="AW224" s="83" t="s">
        <v>17559</v>
      </c>
      <c r="AX224" s="89" t="s">
        <v>17781</v>
      </c>
      <c r="AY224" s="83" t="s">
        <v>66</v>
      </c>
      <c r="AZ224" s="2"/>
      <c r="BA224" s="3"/>
      <c r="BB224" s="3"/>
      <c r="BC224" s="3"/>
      <c r="BD224" s="3"/>
    </row>
    <row r="225" spans="1:56" x14ac:dyDescent="0.25">
      <c r="A225" s="69" t="s">
        <v>1636</v>
      </c>
      <c r="B225" s="70"/>
      <c r="C225" s="70"/>
      <c r="D225" s="71"/>
      <c r="E225" s="73"/>
      <c r="F225" s="109" t="s">
        <v>15907</v>
      </c>
      <c r="G225" s="70"/>
      <c r="H225" s="74"/>
      <c r="I225" s="75"/>
      <c r="J225" s="75"/>
      <c r="K225" s="74" t="s">
        <v>19684</v>
      </c>
      <c r="L225" s="78"/>
      <c r="M225" s="79"/>
      <c r="N225" s="79"/>
      <c r="O225" s="80"/>
      <c r="P225" s="81"/>
      <c r="Q225" s="81"/>
      <c r="R225" s="92"/>
      <c r="S225" s="92"/>
      <c r="T225" s="92"/>
      <c r="U225" s="92"/>
      <c r="V225" s="52"/>
      <c r="W225" s="52"/>
      <c r="X225" s="52"/>
      <c r="Y225" s="52"/>
      <c r="Z225" s="51"/>
      <c r="AA225" s="76"/>
      <c r="AB225" s="76"/>
      <c r="AC225" s="77"/>
      <c r="AD225" s="83" t="s">
        <v>8204</v>
      </c>
      <c r="AE225" s="83">
        <v>1813</v>
      </c>
      <c r="AF225" s="83">
        <v>4629</v>
      </c>
      <c r="AG225" s="83">
        <v>95167</v>
      </c>
      <c r="AH225" s="83">
        <v>44691</v>
      </c>
      <c r="AI225" s="83">
        <v>0</v>
      </c>
      <c r="AJ225" s="83" t="s">
        <v>10046</v>
      </c>
      <c r="AK225" s="83" t="s">
        <v>11657</v>
      </c>
      <c r="AL225" s="89" t="s">
        <v>12581</v>
      </c>
      <c r="AM225" s="83" t="s">
        <v>7947</v>
      </c>
      <c r="AN225" s="85">
        <v>40126.869305555556</v>
      </c>
      <c r="AO225" s="89" t="s">
        <v>13683</v>
      </c>
      <c r="AP225" s="83" t="b">
        <v>0</v>
      </c>
      <c r="AQ225" s="83" t="b">
        <v>0</v>
      </c>
      <c r="AR225" s="83" t="b">
        <v>1</v>
      </c>
      <c r="AS225" s="83" t="s">
        <v>7283</v>
      </c>
      <c r="AT225" s="83">
        <v>153</v>
      </c>
      <c r="AU225" s="89" t="s">
        <v>15130</v>
      </c>
      <c r="AV225" s="83" t="b">
        <v>0</v>
      </c>
      <c r="AW225" s="83" t="s">
        <v>17559</v>
      </c>
      <c r="AX225" s="89" t="s">
        <v>17782</v>
      </c>
      <c r="AY225" s="83" t="s">
        <v>65</v>
      </c>
      <c r="AZ225" s="2"/>
      <c r="BA225" s="3"/>
      <c r="BB225" s="3"/>
      <c r="BC225" s="3"/>
      <c r="BD225" s="3"/>
    </row>
    <row r="226" spans="1:56" x14ac:dyDescent="0.25">
      <c r="A226" s="69" t="s">
        <v>340</v>
      </c>
      <c r="B226" s="70"/>
      <c r="C226" s="70"/>
      <c r="D226" s="71"/>
      <c r="E226" s="73"/>
      <c r="F226" s="109" t="s">
        <v>15908</v>
      </c>
      <c r="G226" s="70"/>
      <c r="H226" s="74"/>
      <c r="I226" s="75"/>
      <c r="J226" s="75"/>
      <c r="K226" s="74" t="s">
        <v>19685</v>
      </c>
      <c r="L226" s="78"/>
      <c r="M226" s="79"/>
      <c r="N226" s="79"/>
      <c r="O226" s="80"/>
      <c r="P226" s="81"/>
      <c r="Q226" s="81"/>
      <c r="R226" s="92"/>
      <c r="S226" s="92"/>
      <c r="T226" s="92"/>
      <c r="U226" s="92"/>
      <c r="V226" s="52"/>
      <c r="W226" s="52"/>
      <c r="X226" s="52"/>
      <c r="Y226" s="52"/>
      <c r="Z226" s="51"/>
      <c r="AA226" s="76"/>
      <c r="AB226" s="76"/>
      <c r="AC226" s="77"/>
      <c r="AD226" s="83" t="s">
        <v>340</v>
      </c>
      <c r="AE226" s="83">
        <v>207</v>
      </c>
      <c r="AF226" s="83">
        <v>372</v>
      </c>
      <c r="AG226" s="83">
        <v>36878</v>
      </c>
      <c r="AH226" s="83">
        <v>41306</v>
      </c>
      <c r="AI226" s="83">
        <v>-18000</v>
      </c>
      <c r="AJ226" s="83" t="s">
        <v>10047</v>
      </c>
      <c r="AK226" s="83"/>
      <c r="AL226" s="83"/>
      <c r="AM226" s="83" t="s">
        <v>13431</v>
      </c>
      <c r="AN226" s="85">
        <v>39566.11347222222</v>
      </c>
      <c r="AO226" s="83"/>
      <c r="AP226" s="83" t="b">
        <v>1</v>
      </c>
      <c r="AQ226" s="83" t="b">
        <v>0</v>
      </c>
      <c r="AR226" s="83" t="b">
        <v>0</v>
      </c>
      <c r="AS226" s="83" t="s">
        <v>7283</v>
      </c>
      <c r="AT226" s="83">
        <v>124</v>
      </c>
      <c r="AU226" s="89" t="s">
        <v>15033</v>
      </c>
      <c r="AV226" s="83" t="b">
        <v>0</v>
      </c>
      <c r="AW226" s="83" t="s">
        <v>17559</v>
      </c>
      <c r="AX226" s="89" t="s">
        <v>17783</v>
      </c>
      <c r="AY226" s="83" t="s">
        <v>66</v>
      </c>
      <c r="AZ226" s="2"/>
      <c r="BA226" s="3"/>
      <c r="BB226" s="3"/>
      <c r="BC226" s="3"/>
      <c r="BD226" s="3"/>
    </row>
    <row r="227" spans="1:56" x14ac:dyDescent="0.25">
      <c r="A227" s="69" t="s">
        <v>341</v>
      </c>
      <c r="B227" s="70"/>
      <c r="C227" s="70"/>
      <c r="D227" s="71"/>
      <c r="E227" s="73"/>
      <c r="F227" s="109" t="s">
        <v>15909</v>
      </c>
      <c r="G227" s="70"/>
      <c r="H227" s="74"/>
      <c r="I227" s="75"/>
      <c r="J227" s="75"/>
      <c r="K227" s="74" t="s">
        <v>19686</v>
      </c>
      <c r="L227" s="78"/>
      <c r="M227" s="79"/>
      <c r="N227" s="79"/>
      <c r="O227" s="80"/>
      <c r="P227" s="81"/>
      <c r="Q227" s="81"/>
      <c r="R227" s="92"/>
      <c r="S227" s="92"/>
      <c r="T227" s="92"/>
      <c r="U227" s="92"/>
      <c r="V227" s="52"/>
      <c r="W227" s="52"/>
      <c r="X227" s="52"/>
      <c r="Y227" s="52"/>
      <c r="Z227" s="51"/>
      <c r="AA227" s="76"/>
      <c r="AB227" s="76"/>
      <c r="AC227" s="77"/>
      <c r="AD227" s="83" t="s">
        <v>8205</v>
      </c>
      <c r="AE227" s="83">
        <v>216</v>
      </c>
      <c r="AF227" s="83">
        <v>186</v>
      </c>
      <c r="AG227" s="83">
        <v>5607</v>
      </c>
      <c r="AH227" s="83">
        <v>495</v>
      </c>
      <c r="AI227" s="83">
        <v>0</v>
      </c>
      <c r="AJ227" s="83" t="s">
        <v>10048</v>
      </c>
      <c r="AK227" s="83" t="s">
        <v>11658</v>
      </c>
      <c r="AL227" s="83"/>
      <c r="AM227" s="83" t="s">
        <v>7947</v>
      </c>
      <c r="AN227" s="85">
        <v>40759.630347222221</v>
      </c>
      <c r="AO227" s="83"/>
      <c r="AP227" s="83" t="b">
        <v>0</v>
      </c>
      <c r="AQ227" s="83" t="b">
        <v>0</v>
      </c>
      <c r="AR227" s="83" t="b">
        <v>1</v>
      </c>
      <c r="AS227" s="83" t="s">
        <v>7283</v>
      </c>
      <c r="AT227" s="83">
        <v>0</v>
      </c>
      <c r="AU227" s="89" t="s">
        <v>15099</v>
      </c>
      <c r="AV227" s="83" t="b">
        <v>0</v>
      </c>
      <c r="AW227" s="83" t="s">
        <v>17559</v>
      </c>
      <c r="AX227" s="89" t="s">
        <v>17784</v>
      </c>
      <c r="AY227" s="83" t="s">
        <v>66</v>
      </c>
      <c r="AZ227" s="2"/>
      <c r="BA227" s="3"/>
      <c r="BB227" s="3"/>
      <c r="BC227" s="3"/>
      <c r="BD227" s="3"/>
    </row>
    <row r="228" spans="1:56" x14ac:dyDescent="0.25">
      <c r="A228" s="69" t="s">
        <v>342</v>
      </c>
      <c r="B228" s="70"/>
      <c r="C228" s="70"/>
      <c r="D228" s="71"/>
      <c r="E228" s="73"/>
      <c r="F228" s="109" t="s">
        <v>15910</v>
      </c>
      <c r="G228" s="70"/>
      <c r="H228" s="74"/>
      <c r="I228" s="75"/>
      <c r="J228" s="75"/>
      <c r="K228" s="74" t="s">
        <v>19687</v>
      </c>
      <c r="L228" s="78"/>
      <c r="M228" s="79"/>
      <c r="N228" s="79"/>
      <c r="O228" s="80"/>
      <c r="P228" s="81"/>
      <c r="Q228" s="81"/>
      <c r="R228" s="92"/>
      <c r="S228" s="92"/>
      <c r="T228" s="92"/>
      <c r="U228" s="92"/>
      <c r="V228" s="52"/>
      <c r="W228" s="52"/>
      <c r="X228" s="52"/>
      <c r="Y228" s="52"/>
      <c r="Z228" s="51"/>
      <c r="AA228" s="76"/>
      <c r="AB228" s="76"/>
      <c r="AC228" s="77"/>
      <c r="AD228" s="83" t="s">
        <v>8206</v>
      </c>
      <c r="AE228" s="83">
        <v>518</v>
      </c>
      <c r="AF228" s="83">
        <v>356</v>
      </c>
      <c r="AG228" s="83">
        <v>8565</v>
      </c>
      <c r="AH228" s="83">
        <v>44</v>
      </c>
      <c r="AI228" s="83">
        <v>3600</v>
      </c>
      <c r="AJ228" s="83" t="s">
        <v>10049</v>
      </c>
      <c r="AK228" s="83" t="s">
        <v>7933</v>
      </c>
      <c r="AL228" s="89" t="s">
        <v>12582</v>
      </c>
      <c r="AM228" s="83" t="s">
        <v>7933</v>
      </c>
      <c r="AN228" s="85">
        <v>40974.679201388892</v>
      </c>
      <c r="AO228" s="89" t="s">
        <v>13684</v>
      </c>
      <c r="AP228" s="83" t="b">
        <v>0</v>
      </c>
      <c r="AQ228" s="83" t="b">
        <v>0</v>
      </c>
      <c r="AR228" s="83" t="b">
        <v>0</v>
      </c>
      <c r="AS228" s="83" t="s">
        <v>7285</v>
      </c>
      <c r="AT228" s="83">
        <v>10</v>
      </c>
      <c r="AU228" s="89" t="s">
        <v>15131</v>
      </c>
      <c r="AV228" s="83" t="b">
        <v>0</v>
      </c>
      <c r="AW228" s="83" t="s">
        <v>17559</v>
      </c>
      <c r="AX228" s="89" t="s">
        <v>17785</v>
      </c>
      <c r="AY228" s="83" t="s">
        <v>66</v>
      </c>
      <c r="AZ228" s="2"/>
      <c r="BA228" s="3"/>
      <c r="BB228" s="3"/>
      <c r="BC228" s="3"/>
      <c r="BD228" s="3"/>
    </row>
    <row r="229" spans="1:56" x14ac:dyDescent="0.25">
      <c r="A229" s="69" t="s">
        <v>343</v>
      </c>
      <c r="B229" s="70"/>
      <c r="C229" s="70"/>
      <c r="D229" s="71"/>
      <c r="E229" s="73"/>
      <c r="F229" s="109" t="s">
        <v>15911</v>
      </c>
      <c r="G229" s="70"/>
      <c r="H229" s="74"/>
      <c r="I229" s="75"/>
      <c r="J229" s="75"/>
      <c r="K229" s="74" t="s">
        <v>19688</v>
      </c>
      <c r="L229" s="78"/>
      <c r="M229" s="79"/>
      <c r="N229" s="79"/>
      <c r="O229" s="80"/>
      <c r="P229" s="81"/>
      <c r="Q229" s="81"/>
      <c r="R229" s="92"/>
      <c r="S229" s="92"/>
      <c r="T229" s="92"/>
      <c r="U229" s="92"/>
      <c r="V229" s="52"/>
      <c r="W229" s="52"/>
      <c r="X229" s="52"/>
      <c r="Y229" s="52"/>
      <c r="Z229" s="51"/>
      <c r="AA229" s="76"/>
      <c r="AB229" s="76"/>
      <c r="AC229" s="77"/>
      <c r="AD229" s="83" t="s">
        <v>8207</v>
      </c>
      <c r="AE229" s="83">
        <v>2444</v>
      </c>
      <c r="AF229" s="83">
        <v>1940</v>
      </c>
      <c r="AG229" s="83">
        <v>67619</v>
      </c>
      <c r="AH229" s="83">
        <v>1501</v>
      </c>
      <c r="AI229" s="83">
        <v>0</v>
      </c>
      <c r="AJ229" s="83" t="s">
        <v>10050</v>
      </c>
      <c r="AK229" s="83" t="s">
        <v>11659</v>
      </c>
      <c r="AL229" s="83"/>
      <c r="AM229" s="83" t="s">
        <v>7947</v>
      </c>
      <c r="AN229" s="85">
        <v>40733.402546296296</v>
      </c>
      <c r="AO229" s="89" t="s">
        <v>13685</v>
      </c>
      <c r="AP229" s="83" t="b">
        <v>0</v>
      </c>
      <c r="AQ229" s="83" t="b">
        <v>0</v>
      </c>
      <c r="AR229" s="83" t="b">
        <v>1</v>
      </c>
      <c r="AS229" s="83" t="s">
        <v>7283</v>
      </c>
      <c r="AT229" s="83">
        <v>70</v>
      </c>
      <c r="AU229" s="89" t="s">
        <v>15132</v>
      </c>
      <c r="AV229" s="83" t="b">
        <v>0</v>
      </c>
      <c r="AW229" s="83" t="s">
        <v>17559</v>
      </c>
      <c r="AX229" s="89" t="s">
        <v>17786</v>
      </c>
      <c r="AY229" s="83" t="s">
        <v>66</v>
      </c>
      <c r="AZ229" s="2"/>
      <c r="BA229" s="3"/>
      <c r="BB229" s="3"/>
      <c r="BC229" s="3"/>
      <c r="BD229" s="3"/>
    </row>
    <row r="230" spans="1:56" x14ac:dyDescent="0.25">
      <c r="A230" s="69" t="s">
        <v>1637</v>
      </c>
      <c r="B230" s="70"/>
      <c r="C230" s="70"/>
      <c r="D230" s="71"/>
      <c r="E230" s="73"/>
      <c r="F230" s="109" t="s">
        <v>15912</v>
      </c>
      <c r="G230" s="70"/>
      <c r="H230" s="74"/>
      <c r="I230" s="75"/>
      <c r="J230" s="75"/>
      <c r="K230" s="74" t="s">
        <v>19689</v>
      </c>
      <c r="L230" s="78"/>
      <c r="M230" s="79"/>
      <c r="N230" s="79"/>
      <c r="O230" s="80"/>
      <c r="P230" s="81"/>
      <c r="Q230" s="81"/>
      <c r="R230" s="92"/>
      <c r="S230" s="92"/>
      <c r="T230" s="92"/>
      <c r="U230" s="92"/>
      <c r="V230" s="52"/>
      <c r="W230" s="52"/>
      <c r="X230" s="52"/>
      <c r="Y230" s="52"/>
      <c r="Z230" s="51"/>
      <c r="AA230" s="76"/>
      <c r="AB230" s="76"/>
      <c r="AC230" s="77"/>
      <c r="AD230" s="83" t="s">
        <v>8208</v>
      </c>
      <c r="AE230" s="83">
        <v>1713</v>
      </c>
      <c r="AF230" s="83">
        <v>14693</v>
      </c>
      <c r="AG230" s="83">
        <v>106017</v>
      </c>
      <c r="AH230" s="83">
        <v>1658</v>
      </c>
      <c r="AI230" s="83">
        <v>0</v>
      </c>
      <c r="AJ230" s="83" t="s">
        <v>10051</v>
      </c>
      <c r="AK230" s="83" t="s">
        <v>11660</v>
      </c>
      <c r="AL230" s="89" t="s">
        <v>12583</v>
      </c>
      <c r="AM230" s="83" t="s">
        <v>7947</v>
      </c>
      <c r="AN230" s="85">
        <v>40569.971736111111</v>
      </c>
      <c r="AO230" s="89" t="s">
        <v>13686</v>
      </c>
      <c r="AP230" s="83" t="b">
        <v>0</v>
      </c>
      <c r="AQ230" s="83" t="b">
        <v>0</v>
      </c>
      <c r="AR230" s="83" t="b">
        <v>0</v>
      </c>
      <c r="AS230" s="83" t="s">
        <v>7283</v>
      </c>
      <c r="AT230" s="83">
        <v>315</v>
      </c>
      <c r="AU230" s="89" t="s">
        <v>15035</v>
      </c>
      <c r="AV230" s="83" t="b">
        <v>0</v>
      </c>
      <c r="AW230" s="83" t="s">
        <v>17559</v>
      </c>
      <c r="AX230" s="89" t="s">
        <v>17787</v>
      </c>
      <c r="AY230" s="83" t="s">
        <v>65</v>
      </c>
      <c r="AZ230" s="2"/>
      <c r="BA230" s="3"/>
      <c r="BB230" s="3"/>
      <c r="BC230" s="3"/>
      <c r="BD230" s="3"/>
    </row>
    <row r="231" spans="1:56" x14ac:dyDescent="0.25">
      <c r="A231" s="69" t="s">
        <v>344</v>
      </c>
      <c r="B231" s="70"/>
      <c r="C231" s="70"/>
      <c r="D231" s="71"/>
      <c r="E231" s="73"/>
      <c r="F231" s="109" t="s">
        <v>15913</v>
      </c>
      <c r="G231" s="70"/>
      <c r="H231" s="74"/>
      <c r="I231" s="75"/>
      <c r="J231" s="75"/>
      <c r="K231" s="74" t="s">
        <v>19690</v>
      </c>
      <c r="L231" s="78"/>
      <c r="M231" s="79"/>
      <c r="N231" s="79"/>
      <c r="O231" s="80"/>
      <c r="P231" s="81"/>
      <c r="Q231" s="81"/>
      <c r="R231" s="92"/>
      <c r="S231" s="92"/>
      <c r="T231" s="92"/>
      <c r="U231" s="92"/>
      <c r="V231" s="52"/>
      <c r="W231" s="52"/>
      <c r="X231" s="52"/>
      <c r="Y231" s="52"/>
      <c r="Z231" s="51"/>
      <c r="AA231" s="76"/>
      <c r="AB231" s="76"/>
      <c r="AC231" s="77"/>
      <c r="AD231" s="83" t="s">
        <v>8209</v>
      </c>
      <c r="AE231" s="83">
        <v>365</v>
      </c>
      <c r="AF231" s="83">
        <v>570</v>
      </c>
      <c r="AG231" s="83">
        <v>9689</v>
      </c>
      <c r="AH231" s="83">
        <v>5906</v>
      </c>
      <c r="AI231" s="83">
        <v>0</v>
      </c>
      <c r="AJ231" s="83" t="s">
        <v>10052</v>
      </c>
      <c r="AK231" s="83"/>
      <c r="AL231" s="83"/>
      <c r="AM231" s="83" t="s">
        <v>7947</v>
      </c>
      <c r="AN231" s="85">
        <v>40879.537418981483</v>
      </c>
      <c r="AO231" s="89" t="s">
        <v>13687</v>
      </c>
      <c r="AP231" s="83" t="b">
        <v>1</v>
      </c>
      <c r="AQ231" s="83" t="b">
        <v>0</v>
      </c>
      <c r="AR231" s="83" t="b">
        <v>1</v>
      </c>
      <c r="AS231" s="83" t="s">
        <v>7283</v>
      </c>
      <c r="AT231" s="83">
        <v>7</v>
      </c>
      <c r="AU231" s="89" t="s">
        <v>15033</v>
      </c>
      <c r="AV231" s="83" t="b">
        <v>0</v>
      </c>
      <c r="AW231" s="83" t="s">
        <v>17559</v>
      </c>
      <c r="AX231" s="89" t="s">
        <v>17788</v>
      </c>
      <c r="AY231" s="83" t="s">
        <v>66</v>
      </c>
      <c r="AZ231" s="2"/>
      <c r="BA231" s="3"/>
      <c r="BB231" s="3"/>
      <c r="BC231" s="3"/>
      <c r="BD231" s="3"/>
    </row>
    <row r="232" spans="1:56" x14ac:dyDescent="0.25">
      <c r="A232" s="69" t="s">
        <v>345</v>
      </c>
      <c r="B232" s="70"/>
      <c r="C232" s="70"/>
      <c r="D232" s="71"/>
      <c r="E232" s="73"/>
      <c r="F232" s="109" t="s">
        <v>15914</v>
      </c>
      <c r="G232" s="70"/>
      <c r="H232" s="74"/>
      <c r="I232" s="75"/>
      <c r="J232" s="75"/>
      <c r="K232" s="74" t="s">
        <v>19691</v>
      </c>
      <c r="L232" s="78"/>
      <c r="M232" s="79"/>
      <c r="N232" s="79"/>
      <c r="O232" s="80"/>
      <c r="P232" s="81"/>
      <c r="Q232" s="81"/>
      <c r="R232" s="92"/>
      <c r="S232" s="92"/>
      <c r="T232" s="92"/>
      <c r="U232" s="92"/>
      <c r="V232" s="52"/>
      <c r="W232" s="52"/>
      <c r="X232" s="52"/>
      <c r="Y232" s="52"/>
      <c r="Z232" s="51"/>
      <c r="AA232" s="76"/>
      <c r="AB232" s="76"/>
      <c r="AC232" s="77"/>
      <c r="AD232" s="83" t="s">
        <v>8210</v>
      </c>
      <c r="AE232" s="83">
        <v>367</v>
      </c>
      <c r="AF232" s="83">
        <v>606</v>
      </c>
      <c r="AG232" s="83">
        <v>2362</v>
      </c>
      <c r="AH232" s="83">
        <v>5</v>
      </c>
      <c r="AI232" s="83">
        <v>3600</v>
      </c>
      <c r="AJ232" s="83" t="s">
        <v>10053</v>
      </c>
      <c r="AK232" s="83" t="s">
        <v>11661</v>
      </c>
      <c r="AL232" s="89" t="s">
        <v>12584</v>
      </c>
      <c r="AM232" s="83" t="s">
        <v>11668</v>
      </c>
      <c r="AN232" s="85">
        <v>39853.389606481483</v>
      </c>
      <c r="AO232" s="83"/>
      <c r="AP232" s="83" t="b">
        <v>1</v>
      </c>
      <c r="AQ232" s="83" t="b">
        <v>0</v>
      </c>
      <c r="AR232" s="83" t="b">
        <v>0</v>
      </c>
      <c r="AS232" s="83" t="s">
        <v>7283</v>
      </c>
      <c r="AT232" s="83">
        <v>46</v>
      </c>
      <c r="AU232" s="89" t="s">
        <v>15033</v>
      </c>
      <c r="AV232" s="83" t="b">
        <v>0</v>
      </c>
      <c r="AW232" s="83" t="s">
        <v>17559</v>
      </c>
      <c r="AX232" s="89" t="s">
        <v>17789</v>
      </c>
      <c r="AY232" s="83" t="s">
        <v>66</v>
      </c>
      <c r="AZ232" s="2"/>
      <c r="BA232" s="3"/>
      <c r="BB232" s="3"/>
      <c r="BC232" s="3"/>
      <c r="BD232" s="3"/>
    </row>
    <row r="233" spans="1:56" x14ac:dyDescent="0.25">
      <c r="A233" s="69" t="s">
        <v>346</v>
      </c>
      <c r="B233" s="70"/>
      <c r="C233" s="70"/>
      <c r="D233" s="71"/>
      <c r="E233" s="73"/>
      <c r="F233" s="109" t="s">
        <v>15915</v>
      </c>
      <c r="G233" s="70"/>
      <c r="H233" s="74"/>
      <c r="I233" s="75"/>
      <c r="J233" s="75"/>
      <c r="K233" s="74" t="s">
        <v>19692</v>
      </c>
      <c r="L233" s="78"/>
      <c r="M233" s="79"/>
      <c r="N233" s="79"/>
      <c r="O233" s="80"/>
      <c r="P233" s="81"/>
      <c r="Q233" s="81"/>
      <c r="R233" s="92"/>
      <c r="S233" s="92"/>
      <c r="T233" s="92"/>
      <c r="U233" s="92"/>
      <c r="V233" s="52"/>
      <c r="W233" s="52"/>
      <c r="X233" s="52"/>
      <c r="Y233" s="52"/>
      <c r="Z233" s="51"/>
      <c r="AA233" s="76"/>
      <c r="AB233" s="76"/>
      <c r="AC233" s="77"/>
      <c r="AD233" s="83" t="s">
        <v>8211</v>
      </c>
      <c r="AE233" s="83">
        <v>417</v>
      </c>
      <c r="AF233" s="83">
        <v>636</v>
      </c>
      <c r="AG233" s="83">
        <v>2378</v>
      </c>
      <c r="AH233" s="83">
        <v>10</v>
      </c>
      <c r="AI233" s="83">
        <v>3600</v>
      </c>
      <c r="AJ233" s="83" t="s">
        <v>10054</v>
      </c>
      <c r="AK233" s="83" t="s">
        <v>11662</v>
      </c>
      <c r="AL233" s="89" t="s">
        <v>12585</v>
      </c>
      <c r="AM233" s="83" t="s">
        <v>11668</v>
      </c>
      <c r="AN233" s="85">
        <v>40990.327152777776</v>
      </c>
      <c r="AO233" s="89" t="s">
        <v>13688</v>
      </c>
      <c r="AP233" s="83" t="b">
        <v>0</v>
      </c>
      <c r="AQ233" s="83" t="b">
        <v>0</v>
      </c>
      <c r="AR233" s="83" t="b">
        <v>0</v>
      </c>
      <c r="AS233" s="83" t="s">
        <v>7283</v>
      </c>
      <c r="AT233" s="83">
        <v>42</v>
      </c>
      <c r="AU233" s="89" t="s">
        <v>15073</v>
      </c>
      <c r="AV233" s="83" t="b">
        <v>1</v>
      </c>
      <c r="AW233" s="83" t="s">
        <v>17559</v>
      </c>
      <c r="AX233" s="89" t="s">
        <v>17790</v>
      </c>
      <c r="AY233" s="83" t="s">
        <v>66</v>
      </c>
      <c r="AZ233" s="2"/>
      <c r="BA233" s="3"/>
      <c r="BB233" s="3"/>
      <c r="BC233" s="3"/>
      <c r="BD233" s="3"/>
    </row>
    <row r="234" spans="1:56" x14ac:dyDescent="0.25">
      <c r="A234" s="69" t="s">
        <v>1638</v>
      </c>
      <c r="B234" s="70"/>
      <c r="C234" s="70"/>
      <c r="D234" s="71"/>
      <c r="E234" s="73"/>
      <c r="F234" s="109" t="s">
        <v>15916</v>
      </c>
      <c r="G234" s="70"/>
      <c r="H234" s="74"/>
      <c r="I234" s="75"/>
      <c r="J234" s="75"/>
      <c r="K234" s="74" t="s">
        <v>19693</v>
      </c>
      <c r="L234" s="78"/>
      <c r="M234" s="79"/>
      <c r="N234" s="79"/>
      <c r="O234" s="80"/>
      <c r="P234" s="81"/>
      <c r="Q234" s="81"/>
      <c r="R234" s="92"/>
      <c r="S234" s="92"/>
      <c r="T234" s="92"/>
      <c r="U234" s="92"/>
      <c r="V234" s="52"/>
      <c r="W234" s="52"/>
      <c r="X234" s="52"/>
      <c r="Y234" s="52"/>
      <c r="Z234" s="51"/>
      <c r="AA234" s="76"/>
      <c r="AB234" s="76"/>
      <c r="AC234" s="77"/>
      <c r="AD234" s="83" t="s">
        <v>8212</v>
      </c>
      <c r="AE234" s="83">
        <v>1379</v>
      </c>
      <c r="AF234" s="83">
        <v>628</v>
      </c>
      <c r="AG234" s="83">
        <v>5761</v>
      </c>
      <c r="AH234" s="83">
        <v>341</v>
      </c>
      <c r="AI234" s="83"/>
      <c r="AJ234" s="83" t="s">
        <v>10055</v>
      </c>
      <c r="AK234" s="83" t="s">
        <v>11663</v>
      </c>
      <c r="AL234" s="89" t="s">
        <v>12586</v>
      </c>
      <c r="AM234" s="83"/>
      <c r="AN234" s="85">
        <v>41669.950555555559</v>
      </c>
      <c r="AO234" s="89" t="s">
        <v>13689</v>
      </c>
      <c r="AP234" s="83" t="b">
        <v>1</v>
      </c>
      <c r="AQ234" s="83" t="b">
        <v>0</v>
      </c>
      <c r="AR234" s="83" t="b">
        <v>1</v>
      </c>
      <c r="AS234" s="83" t="s">
        <v>7283</v>
      </c>
      <c r="AT234" s="83">
        <v>26</v>
      </c>
      <c r="AU234" s="89" t="s">
        <v>15033</v>
      </c>
      <c r="AV234" s="83" t="b">
        <v>0</v>
      </c>
      <c r="AW234" s="83" t="s">
        <v>17559</v>
      </c>
      <c r="AX234" s="89" t="s">
        <v>17791</v>
      </c>
      <c r="AY234" s="83" t="s">
        <v>65</v>
      </c>
      <c r="AZ234" s="2"/>
      <c r="BA234" s="3"/>
      <c r="BB234" s="3"/>
      <c r="BC234" s="3"/>
      <c r="BD234" s="3"/>
    </row>
    <row r="235" spans="1:56" x14ac:dyDescent="0.25">
      <c r="A235" s="69" t="s">
        <v>347</v>
      </c>
      <c r="B235" s="70"/>
      <c r="C235" s="70"/>
      <c r="D235" s="71"/>
      <c r="E235" s="73"/>
      <c r="F235" s="109" t="s">
        <v>15917</v>
      </c>
      <c r="G235" s="70"/>
      <c r="H235" s="74"/>
      <c r="I235" s="75"/>
      <c r="J235" s="75"/>
      <c r="K235" s="74" t="s">
        <v>19694</v>
      </c>
      <c r="L235" s="78"/>
      <c r="M235" s="79"/>
      <c r="N235" s="79"/>
      <c r="O235" s="80"/>
      <c r="P235" s="81"/>
      <c r="Q235" s="81"/>
      <c r="R235" s="92"/>
      <c r="S235" s="92"/>
      <c r="T235" s="92"/>
      <c r="U235" s="92"/>
      <c r="V235" s="52"/>
      <c r="W235" s="52"/>
      <c r="X235" s="52"/>
      <c r="Y235" s="52"/>
      <c r="Z235" s="51"/>
      <c r="AA235" s="76"/>
      <c r="AB235" s="76"/>
      <c r="AC235" s="77"/>
      <c r="AD235" s="83" t="s">
        <v>8213</v>
      </c>
      <c r="AE235" s="83">
        <v>5000</v>
      </c>
      <c r="AF235" s="83">
        <v>1704</v>
      </c>
      <c r="AG235" s="83">
        <v>1962</v>
      </c>
      <c r="AH235" s="83">
        <v>4929</v>
      </c>
      <c r="AI235" s="83">
        <v>-28800</v>
      </c>
      <c r="AJ235" s="83" t="s">
        <v>10056</v>
      </c>
      <c r="AK235" s="83"/>
      <c r="AL235" s="89" t="s">
        <v>12587</v>
      </c>
      <c r="AM235" s="83" t="s">
        <v>13428</v>
      </c>
      <c r="AN235" s="85">
        <v>41899.411377314813</v>
      </c>
      <c r="AO235" s="89" t="s">
        <v>13690</v>
      </c>
      <c r="AP235" s="83" t="b">
        <v>0</v>
      </c>
      <c r="AQ235" s="83" t="b">
        <v>0</v>
      </c>
      <c r="AR235" s="83" t="b">
        <v>0</v>
      </c>
      <c r="AS235" s="83" t="s">
        <v>7283</v>
      </c>
      <c r="AT235" s="83">
        <v>55</v>
      </c>
      <c r="AU235" s="89" t="s">
        <v>15033</v>
      </c>
      <c r="AV235" s="83" t="b">
        <v>0</v>
      </c>
      <c r="AW235" s="83" t="s">
        <v>17559</v>
      </c>
      <c r="AX235" s="89" t="s">
        <v>17792</v>
      </c>
      <c r="AY235" s="83" t="s">
        <v>66</v>
      </c>
      <c r="AZ235" s="2"/>
      <c r="BA235" s="3"/>
      <c r="BB235" s="3"/>
      <c r="BC235" s="3"/>
      <c r="BD235" s="3"/>
    </row>
    <row r="236" spans="1:56" x14ac:dyDescent="0.25">
      <c r="A236" s="69" t="s">
        <v>348</v>
      </c>
      <c r="B236" s="70"/>
      <c r="C236" s="70"/>
      <c r="D236" s="71"/>
      <c r="E236" s="73"/>
      <c r="F236" s="109" t="s">
        <v>15918</v>
      </c>
      <c r="G236" s="70"/>
      <c r="H236" s="74"/>
      <c r="I236" s="75"/>
      <c r="J236" s="75"/>
      <c r="K236" s="74" t="s">
        <v>19695</v>
      </c>
      <c r="L236" s="78"/>
      <c r="M236" s="79"/>
      <c r="N236" s="79"/>
      <c r="O236" s="80"/>
      <c r="P236" s="81"/>
      <c r="Q236" s="81"/>
      <c r="R236" s="92"/>
      <c r="S236" s="92"/>
      <c r="T236" s="92"/>
      <c r="U236" s="92"/>
      <c r="V236" s="52"/>
      <c r="W236" s="52"/>
      <c r="X236" s="52"/>
      <c r="Y236" s="52"/>
      <c r="Z236" s="51"/>
      <c r="AA236" s="76"/>
      <c r="AB236" s="76"/>
      <c r="AC236" s="77"/>
      <c r="AD236" s="83" t="s">
        <v>8214</v>
      </c>
      <c r="AE236" s="83">
        <v>296</v>
      </c>
      <c r="AF236" s="83">
        <v>276</v>
      </c>
      <c r="AG236" s="83">
        <v>813</v>
      </c>
      <c r="AH236" s="83">
        <v>83</v>
      </c>
      <c r="AI236" s="83">
        <v>-21600</v>
      </c>
      <c r="AJ236" s="83" t="s">
        <v>10057</v>
      </c>
      <c r="AK236" s="83" t="s">
        <v>11664</v>
      </c>
      <c r="AL236" s="89" t="s">
        <v>12588</v>
      </c>
      <c r="AM236" s="83" t="s">
        <v>13441</v>
      </c>
      <c r="AN236" s="85">
        <v>41355.795254629629</v>
      </c>
      <c r="AO236" s="89" t="s">
        <v>13691</v>
      </c>
      <c r="AP236" s="83" t="b">
        <v>1</v>
      </c>
      <c r="AQ236" s="83" t="b">
        <v>0</v>
      </c>
      <c r="AR236" s="83" t="b">
        <v>0</v>
      </c>
      <c r="AS236" s="83" t="s">
        <v>7283</v>
      </c>
      <c r="AT236" s="83">
        <v>6</v>
      </c>
      <c r="AU236" s="89" t="s">
        <v>15033</v>
      </c>
      <c r="AV236" s="83" t="b">
        <v>1</v>
      </c>
      <c r="AW236" s="83" t="s">
        <v>17559</v>
      </c>
      <c r="AX236" s="89" t="s">
        <v>17793</v>
      </c>
      <c r="AY236" s="83" t="s">
        <v>66</v>
      </c>
      <c r="AZ236" s="2"/>
      <c r="BA236" s="3"/>
      <c r="BB236" s="3"/>
      <c r="BC236" s="3"/>
      <c r="BD236" s="3"/>
    </row>
    <row r="237" spans="1:56" x14ac:dyDescent="0.25">
      <c r="A237" s="69" t="s">
        <v>349</v>
      </c>
      <c r="B237" s="70"/>
      <c r="C237" s="70"/>
      <c r="D237" s="71"/>
      <c r="E237" s="73"/>
      <c r="F237" s="109" t="s">
        <v>15919</v>
      </c>
      <c r="G237" s="70"/>
      <c r="H237" s="74"/>
      <c r="I237" s="75"/>
      <c r="J237" s="75"/>
      <c r="K237" s="74" t="s">
        <v>19696</v>
      </c>
      <c r="L237" s="78"/>
      <c r="M237" s="79"/>
      <c r="N237" s="79"/>
      <c r="O237" s="80"/>
      <c r="P237" s="81"/>
      <c r="Q237" s="81"/>
      <c r="R237" s="92"/>
      <c r="S237" s="92"/>
      <c r="T237" s="92"/>
      <c r="U237" s="92"/>
      <c r="V237" s="52"/>
      <c r="W237" s="52"/>
      <c r="X237" s="52"/>
      <c r="Y237" s="52"/>
      <c r="Z237" s="51"/>
      <c r="AA237" s="76"/>
      <c r="AB237" s="76"/>
      <c r="AC237" s="77"/>
      <c r="AD237" s="83" t="s">
        <v>8215</v>
      </c>
      <c r="AE237" s="83">
        <v>1124</v>
      </c>
      <c r="AF237" s="83">
        <v>523</v>
      </c>
      <c r="AG237" s="83">
        <v>5128</v>
      </c>
      <c r="AH237" s="83">
        <v>6116</v>
      </c>
      <c r="AI237" s="83"/>
      <c r="AJ237" s="83" t="s">
        <v>10058</v>
      </c>
      <c r="AK237" s="83"/>
      <c r="AL237" s="83"/>
      <c r="AM237" s="83"/>
      <c r="AN237" s="85">
        <v>40312.747418981482</v>
      </c>
      <c r="AO237" s="89" t="s">
        <v>13692</v>
      </c>
      <c r="AP237" s="83" t="b">
        <v>1</v>
      </c>
      <c r="AQ237" s="83" t="b">
        <v>0</v>
      </c>
      <c r="AR237" s="83" t="b">
        <v>1</v>
      </c>
      <c r="AS237" s="83" t="s">
        <v>7283</v>
      </c>
      <c r="AT237" s="83">
        <v>6</v>
      </c>
      <c r="AU237" s="89" t="s">
        <v>15033</v>
      </c>
      <c r="AV237" s="83" t="b">
        <v>0</v>
      </c>
      <c r="AW237" s="83" t="s">
        <v>17559</v>
      </c>
      <c r="AX237" s="89" t="s">
        <v>17794</v>
      </c>
      <c r="AY237" s="83" t="s">
        <v>66</v>
      </c>
      <c r="AZ237" s="2"/>
      <c r="BA237" s="3"/>
      <c r="BB237" s="3"/>
      <c r="BC237" s="3"/>
      <c r="BD237" s="3"/>
    </row>
    <row r="238" spans="1:56" x14ac:dyDescent="0.25">
      <c r="A238" s="69" t="s">
        <v>1639</v>
      </c>
      <c r="B238" s="70"/>
      <c r="C238" s="70"/>
      <c r="D238" s="71"/>
      <c r="E238" s="73"/>
      <c r="F238" s="109" t="s">
        <v>15920</v>
      </c>
      <c r="G238" s="70"/>
      <c r="H238" s="74"/>
      <c r="I238" s="75"/>
      <c r="J238" s="75"/>
      <c r="K238" s="74" t="s">
        <v>19697</v>
      </c>
      <c r="L238" s="78"/>
      <c r="M238" s="79"/>
      <c r="N238" s="79"/>
      <c r="O238" s="80"/>
      <c r="P238" s="81"/>
      <c r="Q238" s="81"/>
      <c r="R238" s="92"/>
      <c r="S238" s="92"/>
      <c r="T238" s="92"/>
      <c r="U238" s="92"/>
      <c r="V238" s="52"/>
      <c r="W238" s="52"/>
      <c r="X238" s="52"/>
      <c r="Y238" s="52"/>
      <c r="Z238" s="51"/>
      <c r="AA238" s="76"/>
      <c r="AB238" s="76"/>
      <c r="AC238" s="77"/>
      <c r="AD238" s="83" t="s">
        <v>8216</v>
      </c>
      <c r="AE238" s="83">
        <v>1074</v>
      </c>
      <c r="AF238" s="83">
        <v>129533</v>
      </c>
      <c r="AG238" s="83">
        <v>25887</v>
      </c>
      <c r="AH238" s="83">
        <v>6246</v>
      </c>
      <c r="AI238" s="83">
        <v>0</v>
      </c>
      <c r="AJ238" s="90" t="s">
        <v>10059</v>
      </c>
      <c r="AK238" s="83" t="s">
        <v>7947</v>
      </c>
      <c r="AL238" s="83"/>
      <c r="AM238" s="83" t="s">
        <v>7947</v>
      </c>
      <c r="AN238" s="85">
        <v>40335.615277777775</v>
      </c>
      <c r="AO238" s="89" t="s">
        <v>13693</v>
      </c>
      <c r="AP238" s="83" t="b">
        <v>0</v>
      </c>
      <c r="AQ238" s="83" t="b">
        <v>0</v>
      </c>
      <c r="AR238" s="83" t="b">
        <v>1</v>
      </c>
      <c r="AS238" s="83" t="s">
        <v>7283</v>
      </c>
      <c r="AT238" s="83">
        <v>889</v>
      </c>
      <c r="AU238" s="89" t="s">
        <v>15133</v>
      </c>
      <c r="AV238" s="83" t="b">
        <v>1</v>
      </c>
      <c r="AW238" s="83" t="s">
        <v>17559</v>
      </c>
      <c r="AX238" s="89" t="s">
        <v>17795</v>
      </c>
      <c r="AY238" s="83" t="s">
        <v>65</v>
      </c>
      <c r="AZ238" s="2"/>
      <c r="BA238" s="3"/>
      <c r="BB238" s="3"/>
      <c r="BC238" s="3"/>
      <c r="BD238" s="3"/>
    </row>
    <row r="239" spans="1:56" x14ac:dyDescent="0.25">
      <c r="A239" s="69" t="s">
        <v>350</v>
      </c>
      <c r="B239" s="70"/>
      <c r="C239" s="70"/>
      <c r="D239" s="71"/>
      <c r="E239" s="73"/>
      <c r="F239" s="109" t="s">
        <v>15921</v>
      </c>
      <c r="G239" s="70"/>
      <c r="H239" s="74"/>
      <c r="I239" s="75"/>
      <c r="J239" s="75"/>
      <c r="K239" s="74" t="s">
        <v>19698</v>
      </c>
      <c r="L239" s="78"/>
      <c r="M239" s="79"/>
      <c r="N239" s="79"/>
      <c r="O239" s="80"/>
      <c r="P239" s="81"/>
      <c r="Q239" s="81"/>
      <c r="R239" s="92"/>
      <c r="S239" s="92"/>
      <c r="T239" s="92"/>
      <c r="U239" s="92"/>
      <c r="V239" s="52"/>
      <c r="W239" s="52"/>
      <c r="X239" s="52"/>
      <c r="Y239" s="52"/>
      <c r="Z239" s="51"/>
      <c r="AA239" s="76"/>
      <c r="AB239" s="76"/>
      <c r="AC239" s="77"/>
      <c r="AD239" s="83" t="s">
        <v>8217</v>
      </c>
      <c r="AE239" s="83">
        <v>390</v>
      </c>
      <c r="AF239" s="83">
        <v>334</v>
      </c>
      <c r="AG239" s="83">
        <v>6963</v>
      </c>
      <c r="AH239" s="83">
        <v>3046</v>
      </c>
      <c r="AI239" s="83">
        <v>28800</v>
      </c>
      <c r="AJ239" s="83" t="s">
        <v>10060</v>
      </c>
      <c r="AK239" s="83" t="s">
        <v>7900</v>
      </c>
      <c r="AL239" s="83"/>
      <c r="AM239" s="83" t="s">
        <v>12013</v>
      </c>
      <c r="AN239" s="85">
        <v>40669.375694444447</v>
      </c>
      <c r="AO239" s="89" t="s">
        <v>13694</v>
      </c>
      <c r="AP239" s="83" t="b">
        <v>0</v>
      </c>
      <c r="AQ239" s="83" t="b">
        <v>0</v>
      </c>
      <c r="AR239" s="83" t="b">
        <v>1</v>
      </c>
      <c r="AS239" s="83" t="s">
        <v>15026</v>
      </c>
      <c r="AT239" s="83">
        <v>14</v>
      </c>
      <c r="AU239" s="89" t="s">
        <v>15044</v>
      </c>
      <c r="AV239" s="83" t="b">
        <v>0</v>
      </c>
      <c r="AW239" s="83" t="s">
        <v>17559</v>
      </c>
      <c r="AX239" s="89" t="s">
        <v>17796</v>
      </c>
      <c r="AY239" s="83" t="s">
        <v>66</v>
      </c>
      <c r="AZ239" s="2"/>
      <c r="BA239" s="3"/>
      <c r="BB239" s="3"/>
      <c r="BC239" s="3"/>
      <c r="BD239" s="3"/>
    </row>
    <row r="240" spans="1:56" x14ac:dyDescent="0.25">
      <c r="A240" s="69" t="s">
        <v>1640</v>
      </c>
      <c r="B240" s="70"/>
      <c r="C240" s="70"/>
      <c r="D240" s="71"/>
      <c r="E240" s="73"/>
      <c r="F240" s="109" t="s">
        <v>15922</v>
      </c>
      <c r="G240" s="70"/>
      <c r="H240" s="74"/>
      <c r="I240" s="75"/>
      <c r="J240" s="75"/>
      <c r="K240" s="74" t="s">
        <v>19699</v>
      </c>
      <c r="L240" s="78"/>
      <c r="M240" s="79"/>
      <c r="N240" s="79"/>
      <c r="O240" s="80"/>
      <c r="P240" s="81"/>
      <c r="Q240" s="81"/>
      <c r="R240" s="92"/>
      <c r="S240" s="92"/>
      <c r="T240" s="92"/>
      <c r="U240" s="92"/>
      <c r="V240" s="52"/>
      <c r="W240" s="52"/>
      <c r="X240" s="52"/>
      <c r="Y240" s="52"/>
      <c r="Z240" s="51"/>
      <c r="AA240" s="76"/>
      <c r="AB240" s="76"/>
      <c r="AC240" s="77"/>
      <c r="AD240" s="83" t="s">
        <v>8218</v>
      </c>
      <c r="AE240" s="83">
        <v>1926</v>
      </c>
      <c r="AF240" s="83">
        <v>13416</v>
      </c>
      <c r="AG240" s="83">
        <v>11499</v>
      </c>
      <c r="AH240" s="83">
        <v>1968</v>
      </c>
      <c r="AI240" s="83">
        <v>0</v>
      </c>
      <c r="AJ240" s="83" t="s">
        <v>10061</v>
      </c>
      <c r="AK240" s="83" t="s">
        <v>11665</v>
      </c>
      <c r="AL240" s="83"/>
      <c r="AM240" s="83" t="s">
        <v>7947</v>
      </c>
      <c r="AN240" s="85">
        <v>39858.697222222225</v>
      </c>
      <c r="AO240" s="89" t="s">
        <v>13695</v>
      </c>
      <c r="AP240" s="83" t="b">
        <v>0</v>
      </c>
      <c r="AQ240" s="83" t="b">
        <v>0</v>
      </c>
      <c r="AR240" s="83" t="b">
        <v>1</v>
      </c>
      <c r="AS240" s="83" t="s">
        <v>7283</v>
      </c>
      <c r="AT240" s="83">
        <v>435</v>
      </c>
      <c r="AU240" s="89" t="s">
        <v>15033</v>
      </c>
      <c r="AV240" s="83" t="b">
        <v>0</v>
      </c>
      <c r="AW240" s="83" t="s">
        <v>17559</v>
      </c>
      <c r="AX240" s="89" t="s">
        <v>17797</v>
      </c>
      <c r="AY240" s="83" t="s">
        <v>65</v>
      </c>
      <c r="AZ240" s="2"/>
      <c r="BA240" s="3"/>
      <c r="BB240" s="3"/>
      <c r="BC240" s="3"/>
      <c r="BD240" s="3"/>
    </row>
    <row r="241" spans="1:56" x14ac:dyDescent="0.25">
      <c r="A241" s="69" t="s">
        <v>503</v>
      </c>
      <c r="B241" s="70"/>
      <c r="C241" s="70"/>
      <c r="D241" s="71"/>
      <c r="E241" s="73"/>
      <c r="F241" s="109" t="s">
        <v>15923</v>
      </c>
      <c r="G241" s="70"/>
      <c r="H241" s="74"/>
      <c r="I241" s="75"/>
      <c r="J241" s="75"/>
      <c r="K241" s="74" t="s">
        <v>19700</v>
      </c>
      <c r="L241" s="78"/>
      <c r="M241" s="79"/>
      <c r="N241" s="79"/>
      <c r="O241" s="80"/>
      <c r="P241" s="81"/>
      <c r="Q241" s="81"/>
      <c r="R241" s="92"/>
      <c r="S241" s="92"/>
      <c r="T241" s="92"/>
      <c r="U241" s="92"/>
      <c r="V241" s="52"/>
      <c r="W241" s="52"/>
      <c r="X241" s="52"/>
      <c r="Y241" s="52"/>
      <c r="Z241" s="51"/>
      <c r="AA241" s="76"/>
      <c r="AB241" s="76"/>
      <c r="AC241" s="77"/>
      <c r="AD241" s="83" t="s">
        <v>8219</v>
      </c>
      <c r="AE241" s="83">
        <v>4996</v>
      </c>
      <c r="AF241" s="83">
        <v>2671</v>
      </c>
      <c r="AG241" s="83">
        <v>24088</v>
      </c>
      <c r="AH241" s="83">
        <v>14274</v>
      </c>
      <c r="AI241" s="83">
        <v>0</v>
      </c>
      <c r="AJ241" s="83" t="s">
        <v>10062</v>
      </c>
      <c r="AK241" s="83" t="s">
        <v>11666</v>
      </c>
      <c r="AL241" s="89" t="s">
        <v>12589</v>
      </c>
      <c r="AM241" s="83" t="s">
        <v>7947</v>
      </c>
      <c r="AN241" s="85">
        <v>40258.531284722223</v>
      </c>
      <c r="AO241" s="89" t="s">
        <v>13696</v>
      </c>
      <c r="AP241" s="83" t="b">
        <v>0</v>
      </c>
      <c r="AQ241" s="83" t="b">
        <v>0</v>
      </c>
      <c r="AR241" s="83" t="b">
        <v>0</v>
      </c>
      <c r="AS241" s="83" t="s">
        <v>7283</v>
      </c>
      <c r="AT241" s="83">
        <v>128</v>
      </c>
      <c r="AU241" s="89" t="s">
        <v>15100</v>
      </c>
      <c r="AV241" s="83" t="b">
        <v>0</v>
      </c>
      <c r="AW241" s="83" t="s">
        <v>17559</v>
      </c>
      <c r="AX241" s="89" t="s">
        <v>17798</v>
      </c>
      <c r="AY241" s="83" t="s">
        <v>66</v>
      </c>
      <c r="AZ241" s="2"/>
      <c r="BA241" s="3"/>
      <c r="BB241" s="3"/>
      <c r="BC241" s="3"/>
      <c r="BD241" s="3"/>
    </row>
    <row r="242" spans="1:56" x14ac:dyDescent="0.25">
      <c r="A242" s="69" t="s">
        <v>351</v>
      </c>
      <c r="B242" s="70"/>
      <c r="C242" s="70"/>
      <c r="D242" s="71"/>
      <c r="E242" s="73"/>
      <c r="F242" s="109" t="s">
        <v>15924</v>
      </c>
      <c r="G242" s="70"/>
      <c r="H242" s="74"/>
      <c r="I242" s="75"/>
      <c r="J242" s="75"/>
      <c r="K242" s="74" t="s">
        <v>19701</v>
      </c>
      <c r="L242" s="78"/>
      <c r="M242" s="79"/>
      <c r="N242" s="79"/>
      <c r="O242" s="80"/>
      <c r="P242" s="81"/>
      <c r="Q242" s="81"/>
      <c r="R242" s="92"/>
      <c r="S242" s="92"/>
      <c r="T242" s="92"/>
      <c r="U242" s="92"/>
      <c r="V242" s="52"/>
      <c r="W242" s="52"/>
      <c r="X242" s="52"/>
      <c r="Y242" s="52"/>
      <c r="Z242" s="51"/>
      <c r="AA242" s="76"/>
      <c r="AB242" s="76"/>
      <c r="AC242" s="77"/>
      <c r="AD242" s="83" t="s">
        <v>8220</v>
      </c>
      <c r="AE242" s="83">
        <v>2186</v>
      </c>
      <c r="AF242" s="83">
        <v>1371</v>
      </c>
      <c r="AG242" s="83">
        <v>5302</v>
      </c>
      <c r="AH242" s="83">
        <v>2269</v>
      </c>
      <c r="AI242" s="83">
        <v>0</v>
      </c>
      <c r="AJ242" s="83" t="s">
        <v>10063</v>
      </c>
      <c r="AK242" s="83" t="s">
        <v>11667</v>
      </c>
      <c r="AL242" s="89" t="s">
        <v>12590</v>
      </c>
      <c r="AM242" s="83" t="s">
        <v>7947</v>
      </c>
      <c r="AN242" s="85">
        <v>40415.361770833333</v>
      </c>
      <c r="AO242" s="89" t="s">
        <v>13697</v>
      </c>
      <c r="AP242" s="83" t="b">
        <v>0</v>
      </c>
      <c r="AQ242" s="83" t="b">
        <v>0</v>
      </c>
      <c r="AR242" s="83" t="b">
        <v>0</v>
      </c>
      <c r="AS242" s="83" t="s">
        <v>7291</v>
      </c>
      <c r="AT242" s="83">
        <v>57</v>
      </c>
      <c r="AU242" s="89" t="s">
        <v>15134</v>
      </c>
      <c r="AV242" s="83" t="b">
        <v>0</v>
      </c>
      <c r="AW242" s="83" t="s">
        <v>17559</v>
      </c>
      <c r="AX242" s="89" t="s">
        <v>17799</v>
      </c>
      <c r="AY242" s="83" t="s">
        <v>66</v>
      </c>
      <c r="AZ242" s="2"/>
      <c r="BA242" s="3"/>
      <c r="BB242" s="3"/>
      <c r="BC242" s="3"/>
      <c r="BD242" s="3"/>
    </row>
    <row r="243" spans="1:56" x14ac:dyDescent="0.25">
      <c r="A243" s="69" t="s">
        <v>1641</v>
      </c>
      <c r="B243" s="70"/>
      <c r="C243" s="70"/>
      <c r="D243" s="71"/>
      <c r="E243" s="73"/>
      <c r="F243" s="109" t="s">
        <v>15925</v>
      </c>
      <c r="G243" s="70"/>
      <c r="H243" s="74"/>
      <c r="I243" s="75"/>
      <c r="J243" s="75"/>
      <c r="K243" s="74" t="s">
        <v>19702</v>
      </c>
      <c r="L243" s="78"/>
      <c r="M243" s="79"/>
      <c r="N243" s="79"/>
      <c r="O243" s="80"/>
      <c r="P243" s="81"/>
      <c r="Q243" s="81"/>
      <c r="R243" s="92"/>
      <c r="S243" s="92"/>
      <c r="T243" s="92"/>
      <c r="U243" s="92"/>
      <c r="V243" s="52"/>
      <c r="W243" s="52"/>
      <c r="X243" s="52"/>
      <c r="Y243" s="52"/>
      <c r="Z243" s="51"/>
      <c r="AA243" s="76"/>
      <c r="AB243" s="76"/>
      <c r="AC243" s="77"/>
      <c r="AD243" s="83" t="s">
        <v>8221</v>
      </c>
      <c r="AE243" s="83">
        <v>400</v>
      </c>
      <c r="AF243" s="83">
        <v>7266</v>
      </c>
      <c r="AG243" s="83">
        <v>1339</v>
      </c>
      <c r="AH243" s="83">
        <v>2098</v>
      </c>
      <c r="AI243" s="83"/>
      <c r="AJ243" s="83" t="s">
        <v>10064</v>
      </c>
      <c r="AK243" s="83" t="s">
        <v>11668</v>
      </c>
      <c r="AL243" s="89" t="s">
        <v>12591</v>
      </c>
      <c r="AM243" s="83"/>
      <c r="AN243" s="85">
        <v>41493.250902777778</v>
      </c>
      <c r="AO243" s="89" t="s">
        <v>13698</v>
      </c>
      <c r="AP243" s="83" t="b">
        <v>1</v>
      </c>
      <c r="AQ243" s="83" t="b">
        <v>0</v>
      </c>
      <c r="AR243" s="83" t="b">
        <v>0</v>
      </c>
      <c r="AS243" s="83" t="s">
        <v>7286</v>
      </c>
      <c r="AT243" s="83">
        <v>135</v>
      </c>
      <c r="AU243" s="89" t="s">
        <v>15033</v>
      </c>
      <c r="AV243" s="83" t="b">
        <v>0</v>
      </c>
      <c r="AW243" s="83" t="s">
        <v>17559</v>
      </c>
      <c r="AX243" s="89" t="s">
        <v>17800</v>
      </c>
      <c r="AY243" s="83" t="s">
        <v>65</v>
      </c>
      <c r="AZ243" s="2"/>
      <c r="BA243" s="3"/>
      <c r="BB243" s="3"/>
      <c r="BC243" s="3"/>
      <c r="BD243" s="3"/>
    </row>
    <row r="244" spans="1:56" x14ac:dyDescent="0.25">
      <c r="A244" s="69" t="s">
        <v>352</v>
      </c>
      <c r="B244" s="70"/>
      <c r="C244" s="70"/>
      <c r="D244" s="71"/>
      <c r="E244" s="73"/>
      <c r="F244" s="109" t="s">
        <v>15926</v>
      </c>
      <c r="G244" s="70"/>
      <c r="H244" s="74"/>
      <c r="I244" s="75"/>
      <c r="J244" s="75"/>
      <c r="K244" s="74" t="s">
        <v>19703</v>
      </c>
      <c r="L244" s="78"/>
      <c r="M244" s="79"/>
      <c r="N244" s="79"/>
      <c r="O244" s="80"/>
      <c r="P244" s="81"/>
      <c r="Q244" s="81"/>
      <c r="R244" s="92"/>
      <c r="S244" s="92"/>
      <c r="T244" s="92"/>
      <c r="U244" s="92"/>
      <c r="V244" s="52"/>
      <c r="W244" s="52"/>
      <c r="X244" s="52"/>
      <c r="Y244" s="52"/>
      <c r="Z244" s="51"/>
      <c r="AA244" s="76"/>
      <c r="AB244" s="76"/>
      <c r="AC244" s="77"/>
      <c r="AD244" s="83" t="s">
        <v>8222</v>
      </c>
      <c r="AE244" s="83">
        <v>236</v>
      </c>
      <c r="AF244" s="83">
        <v>213</v>
      </c>
      <c r="AG244" s="83">
        <v>1098</v>
      </c>
      <c r="AH244" s="83">
        <v>1377</v>
      </c>
      <c r="AI244" s="83">
        <v>0</v>
      </c>
      <c r="AJ244" s="83" t="s">
        <v>10065</v>
      </c>
      <c r="AK244" s="83" t="s">
        <v>11669</v>
      </c>
      <c r="AL244" s="83"/>
      <c r="AM244" s="83" t="s">
        <v>7947</v>
      </c>
      <c r="AN244" s="85">
        <v>40087.312152777777</v>
      </c>
      <c r="AO244" s="89" t="s">
        <v>13699</v>
      </c>
      <c r="AP244" s="83" t="b">
        <v>0</v>
      </c>
      <c r="AQ244" s="83" t="b">
        <v>0</v>
      </c>
      <c r="AR244" s="83" t="b">
        <v>1</v>
      </c>
      <c r="AS244" s="83" t="s">
        <v>7283</v>
      </c>
      <c r="AT244" s="83">
        <v>8</v>
      </c>
      <c r="AU244" s="89" t="s">
        <v>15092</v>
      </c>
      <c r="AV244" s="83" t="b">
        <v>0</v>
      </c>
      <c r="AW244" s="83" t="s">
        <v>17559</v>
      </c>
      <c r="AX244" s="89" t="s">
        <v>17801</v>
      </c>
      <c r="AY244" s="83" t="s">
        <v>66</v>
      </c>
      <c r="AZ244" s="2"/>
      <c r="BA244" s="3"/>
      <c r="BB244" s="3"/>
      <c r="BC244" s="3"/>
      <c r="BD244" s="3"/>
    </row>
    <row r="245" spans="1:56" x14ac:dyDescent="0.25">
      <c r="A245" s="69" t="s">
        <v>1642</v>
      </c>
      <c r="B245" s="70"/>
      <c r="C245" s="70"/>
      <c r="D245" s="71"/>
      <c r="E245" s="73"/>
      <c r="F245" s="109" t="s">
        <v>15927</v>
      </c>
      <c r="G245" s="70"/>
      <c r="H245" s="74"/>
      <c r="I245" s="75"/>
      <c r="J245" s="75"/>
      <c r="K245" s="74" t="s">
        <v>19704</v>
      </c>
      <c r="L245" s="78"/>
      <c r="M245" s="79"/>
      <c r="N245" s="79"/>
      <c r="O245" s="80"/>
      <c r="P245" s="81"/>
      <c r="Q245" s="81"/>
      <c r="R245" s="92"/>
      <c r="S245" s="92"/>
      <c r="T245" s="92"/>
      <c r="U245" s="92"/>
      <c r="V245" s="52"/>
      <c r="W245" s="52"/>
      <c r="X245" s="52"/>
      <c r="Y245" s="52"/>
      <c r="Z245" s="51"/>
      <c r="AA245" s="76"/>
      <c r="AB245" s="76"/>
      <c r="AC245" s="77"/>
      <c r="AD245" s="83" t="s">
        <v>8223</v>
      </c>
      <c r="AE245" s="83">
        <v>998</v>
      </c>
      <c r="AF245" s="83">
        <v>2087</v>
      </c>
      <c r="AG245" s="83">
        <v>19562</v>
      </c>
      <c r="AH245" s="83">
        <v>3544</v>
      </c>
      <c r="AI245" s="83">
        <v>0</v>
      </c>
      <c r="AJ245" s="83" t="s">
        <v>10066</v>
      </c>
      <c r="AK245" s="83" t="s">
        <v>7881</v>
      </c>
      <c r="AL245" s="89" t="s">
        <v>12592</v>
      </c>
      <c r="AM245" s="83" t="s">
        <v>7947</v>
      </c>
      <c r="AN245" s="85">
        <v>39947.823437500003</v>
      </c>
      <c r="AO245" s="89" t="s">
        <v>13700</v>
      </c>
      <c r="AP245" s="83" t="b">
        <v>0</v>
      </c>
      <c r="AQ245" s="83" t="b">
        <v>0</v>
      </c>
      <c r="AR245" s="83" t="b">
        <v>1</v>
      </c>
      <c r="AS245" s="83" t="s">
        <v>7283</v>
      </c>
      <c r="AT245" s="83">
        <v>43</v>
      </c>
      <c r="AU245" s="89" t="s">
        <v>15063</v>
      </c>
      <c r="AV245" s="83" t="b">
        <v>0</v>
      </c>
      <c r="AW245" s="83" t="s">
        <v>17559</v>
      </c>
      <c r="AX245" s="89" t="s">
        <v>17802</v>
      </c>
      <c r="AY245" s="83" t="s">
        <v>65</v>
      </c>
      <c r="AZ245" s="2"/>
      <c r="BA245" s="3"/>
      <c r="BB245" s="3"/>
      <c r="BC245" s="3"/>
      <c r="BD245" s="3"/>
    </row>
    <row r="246" spans="1:56" x14ac:dyDescent="0.25">
      <c r="A246" s="69" t="s">
        <v>353</v>
      </c>
      <c r="B246" s="70"/>
      <c r="C246" s="70"/>
      <c r="D246" s="71"/>
      <c r="E246" s="73"/>
      <c r="F246" s="109" t="s">
        <v>15928</v>
      </c>
      <c r="G246" s="70"/>
      <c r="H246" s="74"/>
      <c r="I246" s="75"/>
      <c r="J246" s="75"/>
      <c r="K246" s="74" t="s">
        <v>19705</v>
      </c>
      <c r="L246" s="78"/>
      <c r="M246" s="79"/>
      <c r="N246" s="79"/>
      <c r="O246" s="80"/>
      <c r="P246" s="81"/>
      <c r="Q246" s="81"/>
      <c r="R246" s="92"/>
      <c r="S246" s="92"/>
      <c r="T246" s="92"/>
      <c r="U246" s="92"/>
      <c r="V246" s="52"/>
      <c r="W246" s="52"/>
      <c r="X246" s="52"/>
      <c r="Y246" s="52"/>
      <c r="Z246" s="51"/>
      <c r="AA246" s="76"/>
      <c r="AB246" s="76"/>
      <c r="AC246" s="77"/>
      <c r="AD246" s="83" t="s">
        <v>8224</v>
      </c>
      <c r="AE246" s="83">
        <v>666</v>
      </c>
      <c r="AF246" s="83">
        <v>841</v>
      </c>
      <c r="AG246" s="83">
        <v>28480</v>
      </c>
      <c r="AH246" s="83">
        <v>6020</v>
      </c>
      <c r="AI246" s="83">
        <v>0</v>
      </c>
      <c r="AJ246" s="83" t="s">
        <v>10067</v>
      </c>
      <c r="AK246" s="83" t="s">
        <v>11670</v>
      </c>
      <c r="AL246" s="83"/>
      <c r="AM246" s="83" t="s">
        <v>7947</v>
      </c>
      <c r="AN246" s="85">
        <v>40096.481736111113</v>
      </c>
      <c r="AO246" s="89" t="s">
        <v>13701</v>
      </c>
      <c r="AP246" s="83" t="b">
        <v>0</v>
      </c>
      <c r="AQ246" s="83" t="b">
        <v>0</v>
      </c>
      <c r="AR246" s="83" t="b">
        <v>0</v>
      </c>
      <c r="AS246" s="83" t="s">
        <v>7283</v>
      </c>
      <c r="AT246" s="83">
        <v>93</v>
      </c>
      <c r="AU246" s="89" t="s">
        <v>15135</v>
      </c>
      <c r="AV246" s="83" t="b">
        <v>0</v>
      </c>
      <c r="AW246" s="83" t="s">
        <v>17559</v>
      </c>
      <c r="AX246" s="89" t="s">
        <v>17803</v>
      </c>
      <c r="AY246" s="83" t="s">
        <v>66</v>
      </c>
      <c r="AZ246" s="2"/>
      <c r="BA246" s="3"/>
      <c r="BB246" s="3"/>
      <c r="BC246" s="3"/>
      <c r="BD246" s="3"/>
    </row>
    <row r="247" spans="1:56" x14ac:dyDescent="0.25">
      <c r="A247" s="69" t="s">
        <v>1477</v>
      </c>
      <c r="B247" s="70"/>
      <c r="C247" s="70"/>
      <c r="D247" s="71"/>
      <c r="E247" s="73"/>
      <c r="F247" s="109" t="s">
        <v>15929</v>
      </c>
      <c r="G247" s="70"/>
      <c r="H247" s="74"/>
      <c r="I247" s="75"/>
      <c r="J247" s="75"/>
      <c r="K247" s="74" t="s">
        <v>31146</v>
      </c>
      <c r="L247" s="78"/>
      <c r="M247" s="79"/>
      <c r="N247" s="79"/>
      <c r="O247" s="80"/>
      <c r="P247" s="81"/>
      <c r="Q247" s="81"/>
      <c r="R247" s="92"/>
      <c r="S247" s="92"/>
      <c r="T247" s="92"/>
      <c r="U247" s="92"/>
      <c r="V247" s="52"/>
      <c r="W247" s="52"/>
      <c r="X247" s="52"/>
      <c r="Y247" s="52"/>
      <c r="Z247" s="51"/>
      <c r="AA247" s="76"/>
      <c r="AB247" s="76"/>
      <c r="AC247" s="77"/>
      <c r="AD247" s="83" t="s">
        <v>8225</v>
      </c>
      <c r="AE247" s="83">
        <v>1115</v>
      </c>
      <c r="AF247" s="83">
        <v>2112304</v>
      </c>
      <c r="AG247" s="83">
        <v>496180</v>
      </c>
      <c r="AH247" s="83">
        <v>6</v>
      </c>
      <c r="AI247" s="83">
        <v>0</v>
      </c>
      <c r="AJ247" s="83" t="s">
        <v>10068</v>
      </c>
      <c r="AK247" s="83" t="s">
        <v>7947</v>
      </c>
      <c r="AL247" s="89" t="s">
        <v>12593</v>
      </c>
      <c r="AM247" s="83" t="s">
        <v>7947</v>
      </c>
      <c r="AN247" s="85">
        <v>39747.000335648147</v>
      </c>
      <c r="AO247" s="89" t="s">
        <v>13702</v>
      </c>
      <c r="AP247" s="83" t="b">
        <v>0</v>
      </c>
      <c r="AQ247" s="83" t="b">
        <v>0</v>
      </c>
      <c r="AR247" s="83" t="b">
        <v>0</v>
      </c>
      <c r="AS247" s="83" t="s">
        <v>7283</v>
      </c>
      <c r="AT247" s="83">
        <v>19234</v>
      </c>
      <c r="AU247" s="89" t="s">
        <v>15136</v>
      </c>
      <c r="AV247" s="83" t="b">
        <v>1</v>
      </c>
      <c r="AW247" s="83" t="s">
        <v>17559</v>
      </c>
      <c r="AX247" s="89" t="s">
        <v>17804</v>
      </c>
      <c r="AY247" s="83" t="s">
        <v>65</v>
      </c>
      <c r="AZ247" s="2"/>
      <c r="BA247" s="3"/>
      <c r="BB247" s="3"/>
      <c r="BC247" s="3"/>
      <c r="BD247" s="3"/>
    </row>
    <row r="248" spans="1:56" x14ac:dyDescent="0.25">
      <c r="A248" s="69" t="s">
        <v>354</v>
      </c>
      <c r="B248" s="70"/>
      <c r="C248" s="70"/>
      <c r="D248" s="71"/>
      <c r="E248" s="73"/>
      <c r="F248" s="109" t="s">
        <v>15930</v>
      </c>
      <c r="G248" s="70"/>
      <c r="H248" s="74"/>
      <c r="I248" s="75"/>
      <c r="J248" s="75"/>
      <c r="K248" s="74" t="s">
        <v>19706</v>
      </c>
      <c r="L248" s="78"/>
      <c r="M248" s="79"/>
      <c r="N248" s="79"/>
      <c r="O248" s="80"/>
      <c r="P248" s="81"/>
      <c r="Q248" s="81"/>
      <c r="R248" s="92"/>
      <c r="S248" s="92"/>
      <c r="T248" s="92"/>
      <c r="U248" s="92"/>
      <c r="V248" s="52"/>
      <c r="W248" s="52"/>
      <c r="X248" s="52"/>
      <c r="Y248" s="52"/>
      <c r="Z248" s="51"/>
      <c r="AA248" s="76"/>
      <c r="AB248" s="76"/>
      <c r="AC248" s="77"/>
      <c r="AD248" s="83" t="s">
        <v>8226</v>
      </c>
      <c r="AE248" s="83">
        <v>410</v>
      </c>
      <c r="AF248" s="83">
        <v>135</v>
      </c>
      <c r="AG248" s="83">
        <v>9378</v>
      </c>
      <c r="AH248" s="83">
        <v>71</v>
      </c>
      <c r="AI248" s="83">
        <v>-21600</v>
      </c>
      <c r="AJ248" s="83" t="s">
        <v>10069</v>
      </c>
      <c r="AK248" s="83" t="s">
        <v>11671</v>
      </c>
      <c r="AL248" s="83"/>
      <c r="AM248" s="83" t="s">
        <v>13452</v>
      </c>
      <c r="AN248" s="85">
        <v>40521.817291666666</v>
      </c>
      <c r="AO248" s="89" t="s">
        <v>13703</v>
      </c>
      <c r="AP248" s="83" t="b">
        <v>1</v>
      </c>
      <c r="AQ248" s="83" t="b">
        <v>0</v>
      </c>
      <c r="AR248" s="83" t="b">
        <v>1</v>
      </c>
      <c r="AS248" s="83" t="s">
        <v>7283</v>
      </c>
      <c r="AT248" s="83">
        <v>14</v>
      </c>
      <c r="AU248" s="89" t="s">
        <v>15033</v>
      </c>
      <c r="AV248" s="83" t="b">
        <v>0</v>
      </c>
      <c r="AW248" s="83" t="s">
        <v>17559</v>
      </c>
      <c r="AX248" s="89" t="s">
        <v>17805</v>
      </c>
      <c r="AY248" s="83" t="s">
        <v>66</v>
      </c>
      <c r="AZ248" s="2"/>
      <c r="BA248" s="3"/>
      <c r="BB248" s="3"/>
      <c r="BC248" s="3"/>
      <c r="BD248" s="3"/>
    </row>
    <row r="249" spans="1:56" x14ac:dyDescent="0.25">
      <c r="A249" s="69" t="s">
        <v>1643</v>
      </c>
      <c r="B249" s="70"/>
      <c r="C249" s="70"/>
      <c r="D249" s="71"/>
      <c r="E249" s="73"/>
      <c r="F249" s="109" t="s">
        <v>15931</v>
      </c>
      <c r="G249" s="70"/>
      <c r="H249" s="74"/>
      <c r="I249" s="75"/>
      <c r="J249" s="75"/>
      <c r="K249" s="74" t="s">
        <v>19707</v>
      </c>
      <c r="L249" s="78"/>
      <c r="M249" s="79"/>
      <c r="N249" s="79"/>
      <c r="O249" s="80"/>
      <c r="P249" s="81"/>
      <c r="Q249" s="81"/>
      <c r="R249" s="92"/>
      <c r="S249" s="92"/>
      <c r="T249" s="92"/>
      <c r="U249" s="92"/>
      <c r="V249" s="52"/>
      <c r="W249" s="52"/>
      <c r="X249" s="52"/>
      <c r="Y249" s="52"/>
      <c r="Z249" s="51"/>
      <c r="AA249" s="76"/>
      <c r="AB249" s="76"/>
      <c r="AC249" s="77"/>
      <c r="AD249" s="83" t="s">
        <v>8227</v>
      </c>
      <c r="AE249" s="83">
        <v>343</v>
      </c>
      <c r="AF249" s="83">
        <v>2051668</v>
      </c>
      <c r="AG249" s="83">
        <v>161010</v>
      </c>
      <c r="AH249" s="83">
        <v>791</v>
      </c>
      <c r="AI249" s="83">
        <v>0</v>
      </c>
      <c r="AJ249" s="83" t="s">
        <v>10070</v>
      </c>
      <c r="AK249" s="83" t="s">
        <v>11672</v>
      </c>
      <c r="AL249" s="89" t="s">
        <v>12594</v>
      </c>
      <c r="AM249" s="83" t="s">
        <v>7947</v>
      </c>
      <c r="AN249" s="85">
        <v>39392.909791666665</v>
      </c>
      <c r="AO249" s="89" t="s">
        <v>13704</v>
      </c>
      <c r="AP249" s="83" t="b">
        <v>0</v>
      </c>
      <c r="AQ249" s="83" t="b">
        <v>0</v>
      </c>
      <c r="AR249" s="83" t="b">
        <v>1</v>
      </c>
      <c r="AS249" s="83" t="s">
        <v>7283</v>
      </c>
      <c r="AT249" s="83">
        <v>17220</v>
      </c>
      <c r="AU249" s="89" t="s">
        <v>15137</v>
      </c>
      <c r="AV249" s="83" t="b">
        <v>1</v>
      </c>
      <c r="AW249" s="83" t="s">
        <v>17559</v>
      </c>
      <c r="AX249" s="89" t="s">
        <v>17806</v>
      </c>
      <c r="AY249" s="83" t="s">
        <v>65</v>
      </c>
      <c r="AZ249" s="2"/>
      <c r="BA249" s="3"/>
      <c r="BB249" s="3"/>
      <c r="BC249" s="3"/>
      <c r="BD249" s="3"/>
    </row>
    <row r="250" spans="1:56" x14ac:dyDescent="0.25">
      <c r="A250" s="69" t="s">
        <v>355</v>
      </c>
      <c r="B250" s="70"/>
      <c r="C250" s="70"/>
      <c r="D250" s="71"/>
      <c r="E250" s="73"/>
      <c r="F250" s="109" t="s">
        <v>15932</v>
      </c>
      <c r="G250" s="70"/>
      <c r="H250" s="74"/>
      <c r="I250" s="75"/>
      <c r="J250" s="75"/>
      <c r="K250" s="74" t="s">
        <v>19708</v>
      </c>
      <c r="L250" s="78"/>
      <c r="M250" s="79"/>
      <c r="N250" s="79"/>
      <c r="O250" s="80"/>
      <c r="P250" s="81"/>
      <c r="Q250" s="81"/>
      <c r="R250" s="92"/>
      <c r="S250" s="92"/>
      <c r="T250" s="92"/>
      <c r="U250" s="92"/>
      <c r="V250" s="52"/>
      <c r="W250" s="52"/>
      <c r="X250" s="52"/>
      <c r="Y250" s="52"/>
      <c r="Z250" s="51"/>
      <c r="AA250" s="76"/>
      <c r="AB250" s="76"/>
      <c r="AC250" s="77"/>
      <c r="AD250" s="83" t="s">
        <v>8228</v>
      </c>
      <c r="AE250" s="83">
        <v>13256</v>
      </c>
      <c r="AF250" s="83">
        <v>14070</v>
      </c>
      <c r="AG250" s="83">
        <v>12919</v>
      </c>
      <c r="AH250" s="83">
        <v>1276</v>
      </c>
      <c r="AI250" s="83">
        <v>0</v>
      </c>
      <c r="AJ250" s="83" t="s">
        <v>10071</v>
      </c>
      <c r="AK250" s="83" t="s">
        <v>7947</v>
      </c>
      <c r="AL250" s="89" t="s">
        <v>12595</v>
      </c>
      <c r="AM250" s="83" t="s">
        <v>7947</v>
      </c>
      <c r="AN250" s="85">
        <v>39873.785532407404</v>
      </c>
      <c r="AO250" s="89" t="s">
        <v>13705</v>
      </c>
      <c r="AP250" s="83" t="b">
        <v>0</v>
      </c>
      <c r="AQ250" s="83" t="b">
        <v>0</v>
      </c>
      <c r="AR250" s="83" t="b">
        <v>1</v>
      </c>
      <c r="AS250" s="83" t="s">
        <v>7283</v>
      </c>
      <c r="AT250" s="83">
        <v>479</v>
      </c>
      <c r="AU250" s="89" t="s">
        <v>15131</v>
      </c>
      <c r="AV250" s="83" t="b">
        <v>0</v>
      </c>
      <c r="AW250" s="83" t="s">
        <v>17559</v>
      </c>
      <c r="AX250" s="89" t="s">
        <v>17807</v>
      </c>
      <c r="AY250" s="83" t="s">
        <v>66</v>
      </c>
      <c r="AZ250" s="2"/>
      <c r="BA250" s="3"/>
      <c r="BB250" s="3"/>
      <c r="BC250" s="3"/>
      <c r="BD250" s="3"/>
    </row>
    <row r="251" spans="1:56" x14ac:dyDescent="0.25">
      <c r="A251" s="69" t="s">
        <v>1644</v>
      </c>
      <c r="B251" s="70"/>
      <c r="C251" s="70"/>
      <c r="D251" s="71"/>
      <c r="E251" s="73"/>
      <c r="F251" s="109" t="s">
        <v>15933</v>
      </c>
      <c r="G251" s="70"/>
      <c r="H251" s="74"/>
      <c r="I251" s="75"/>
      <c r="J251" s="75"/>
      <c r="K251" s="74" t="s">
        <v>19709</v>
      </c>
      <c r="L251" s="78"/>
      <c r="M251" s="79"/>
      <c r="N251" s="79"/>
      <c r="O251" s="80"/>
      <c r="P251" s="81"/>
      <c r="Q251" s="81"/>
      <c r="R251" s="92"/>
      <c r="S251" s="92"/>
      <c r="T251" s="92"/>
      <c r="U251" s="92"/>
      <c r="V251" s="52"/>
      <c r="W251" s="52"/>
      <c r="X251" s="52"/>
      <c r="Y251" s="52"/>
      <c r="Z251" s="51"/>
      <c r="AA251" s="76"/>
      <c r="AB251" s="76"/>
      <c r="AC251" s="77"/>
      <c r="AD251" s="83" t="s">
        <v>8229</v>
      </c>
      <c r="AE251" s="83">
        <v>343</v>
      </c>
      <c r="AF251" s="83">
        <v>312</v>
      </c>
      <c r="AG251" s="83">
        <v>418</v>
      </c>
      <c r="AH251" s="83">
        <v>34</v>
      </c>
      <c r="AI251" s="83">
        <v>0</v>
      </c>
      <c r="AJ251" s="83" t="s">
        <v>10072</v>
      </c>
      <c r="AK251" s="83" t="s">
        <v>11673</v>
      </c>
      <c r="AL251" s="89" t="s">
        <v>12596</v>
      </c>
      <c r="AM251" s="83" t="s">
        <v>7947</v>
      </c>
      <c r="AN251" s="85">
        <v>39765.885370370372</v>
      </c>
      <c r="AO251" s="83"/>
      <c r="AP251" s="83" t="b">
        <v>0</v>
      </c>
      <c r="AQ251" s="83" t="b">
        <v>0</v>
      </c>
      <c r="AR251" s="83" t="b">
        <v>1</v>
      </c>
      <c r="AS251" s="83" t="s">
        <v>7283</v>
      </c>
      <c r="AT251" s="83">
        <v>14</v>
      </c>
      <c r="AU251" s="89" t="s">
        <v>15138</v>
      </c>
      <c r="AV251" s="83" t="b">
        <v>0</v>
      </c>
      <c r="AW251" s="83" t="s">
        <v>17559</v>
      </c>
      <c r="AX251" s="89" t="s">
        <v>17808</v>
      </c>
      <c r="AY251" s="83" t="s">
        <v>65</v>
      </c>
      <c r="AZ251" s="2"/>
      <c r="BA251" s="3"/>
      <c r="BB251" s="3"/>
      <c r="BC251" s="3"/>
      <c r="BD251" s="3"/>
    </row>
    <row r="252" spans="1:56" x14ac:dyDescent="0.25">
      <c r="A252" s="69" t="s">
        <v>356</v>
      </c>
      <c r="B252" s="70"/>
      <c r="C252" s="70"/>
      <c r="D252" s="71"/>
      <c r="E252" s="73"/>
      <c r="F252" s="109" t="s">
        <v>15934</v>
      </c>
      <c r="G252" s="70"/>
      <c r="H252" s="74"/>
      <c r="I252" s="75"/>
      <c r="J252" s="75"/>
      <c r="K252" s="74" t="s">
        <v>19710</v>
      </c>
      <c r="L252" s="78"/>
      <c r="M252" s="79"/>
      <c r="N252" s="79"/>
      <c r="O252" s="80"/>
      <c r="P252" s="81"/>
      <c r="Q252" s="81"/>
      <c r="R252" s="92"/>
      <c r="S252" s="92"/>
      <c r="T252" s="92"/>
      <c r="U252" s="92"/>
      <c r="V252" s="52"/>
      <c r="W252" s="52"/>
      <c r="X252" s="52"/>
      <c r="Y252" s="52"/>
      <c r="Z252" s="51"/>
      <c r="AA252" s="76"/>
      <c r="AB252" s="76"/>
      <c r="AC252" s="77"/>
      <c r="AD252" s="83" t="s">
        <v>8230</v>
      </c>
      <c r="AE252" s="83">
        <v>4929</v>
      </c>
      <c r="AF252" s="83">
        <v>1682</v>
      </c>
      <c r="AG252" s="83">
        <v>7089</v>
      </c>
      <c r="AH252" s="83">
        <v>5543</v>
      </c>
      <c r="AI252" s="83">
        <v>-18000</v>
      </c>
      <c r="AJ252" s="83" t="s">
        <v>10073</v>
      </c>
      <c r="AK252" s="83" t="s">
        <v>7885</v>
      </c>
      <c r="AL252" s="89" t="s">
        <v>12597</v>
      </c>
      <c r="AM252" s="83" t="s">
        <v>13431</v>
      </c>
      <c r="AN252" s="85">
        <v>42575.810879629629</v>
      </c>
      <c r="AO252" s="89" t="s">
        <v>13706</v>
      </c>
      <c r="AP252" s="83" t="b">
        <v>1</v>
      </c>
      <c r="AQ252" s="83" t="b">
        <v>0</v>
      </c>
      <c r="AR252" s="83" t="b">
        <v>0</v>
      </c>
      <c r="AS252" s="83" t="s">
        <v>7283</v>
      </c>
      <c r="AT252" s="83">
        <v>15</v>
      </c>
      <c r="AU252" s="83"/>
      <c r="AV252" s="83" t="b">
        <v>0</v>
      </c>
      <c r="AW252" s="83" t="s">
        <v>17559</v>
      </c>
      <c r="AX252" s="89" t="s">
        <v>17809</v>
      </c>
      <c r="AY252" s="83" t="s">
        <v>66</v>
      </c>
      <c r="AZ252" s="2"/>
      <c r="BA252" s="3"/>
      <c r="BB252" s="3"/>
      <c r="BC252" s="3"/>
      <c r="BD252" s="3"/>
    </row>
    <row r="253" spans="1:56" x14ac:dyDescent="0.25">
      <c r="A253" s="69" t="s">
        <v>357</v>
      </c>
      <c r="B253" s="70"/>
      <c r="C253" s="70"/>
      <c r="D253" s="71"/>
      <c r="E253" s="73"/>
      <c r="F253" s="109" t="s">
        <v>15935</v>
      </c>
      <c r="G253" s="70"/>
      <c r="H253" s="74"/>
      <c r="I253" s="75"/>
      <c r="J253" s="75"/>
      <c r="K253" s="74" t="s">
        <v>19711</v>
      </c>
      <c r="L253" s="78"/>
      <c r="M253" s="79"/>
      <c r="N253" s="79"/>
      <c r="O253" s="80"/>
      <c r="P253" s="81"/>
      <c r="Q253" s="81"/>
      <c r="R253" s="92"/>
      <c r="S253" s="92"/>
      <c r="T253" s="92"/>
      <c r="U253" s="92"/>
      <c r="V253" s="52"/>
      <c r="W253" s="52"/>
      <c r="X253" s="52"/>
      <c r="Y253" s="52"/>
      <c r="Z253" s="51"/>
      <c r="AA253" s="76"/>
      <c r="AB253" s="76"/>
      <c r="AC253" s="77"/>
      <c r="AD253" s="83" t="s">
        <v>8231</v>
      </c>
      <c r="AE253" s="83">
        <v>1670</v>
      </c>
      <c r="AF253" s="83">
        <v>1941</v>
      </c>
      <c r="AG253" s="83">
        <v>76771</v>
      </c>
      <c r="AH253" s="83">
        <v>30951</v>
      </c>
      <c r="AI253" s="83"/>
      <c r="AJ253" s="83" t="s">
        <v>10074</v>
      </c>
      <c r="AK253" s="83" t="s">
        <v>11674</v>
      </c>
      <c r="AL253" s="89" t="s">
        <v>12598</v>
      </c>
      <c r="AM253" s="83"/>
      <c r="AN253" s="85">
        <v>42211.945763888885</v>
      </c>
      <c r="AO253" s="89" t="s">
        <v>13707</v>
      </c>
      <c r="AP253" s="83" t="b">
        <v>0</v>
      </c>
      <c r="AQ253" s="83" t="b">
        <v>0</v>
      </c>
      <c r="AR253" s="83" t="b">
        <v>1</v>
      </c>
      <c r="AS253" s="83" t="s">
        <v>7286</v>
      </c>
      <c r="AT253" s="83">
        <v>420</v>
      </c>
      <c r="AU253" s="89" t="s">
        <v>15033</v>
      </c>
      <c r="AV253" s="83" t="b">
        <v>0</v>
      </c>
      <c r="AW253" s="83" t="s">
        <v>17559</v>
      </c>
      <c r="AX253" s="89" t="s">
        <v>17810</v>
      </c>
      <c r="AY253" s="83" t="s">
        <v>66</v>
      </c>
      <c r="AZ253" s="2"/>
      <c r="BA253" s="3"/>
      <c r="BB253" s="3"/>
      <c r="BC253" s="3"/>
      <c r="BD253" s="3"/>
    </row>
    <row r="254" spans="1:56" x14ac:dyDescent="0.25">
      <c r="A254" s="69" t="s">
        <v>1645</v>
      </c>
      <c r="B254" s="70"/>
      <c r="C254" s="70"/>
      <c r="D254" s="71"/>
      <c r="E254" s="73"/>
      <c r="F254" s="109" t="s">
        <v>15936</v>
      </c>
      <c r="G254" s="70"/>
      <c r="H254" s="74"/>
      <c r="I254" s="75"/>
      <c r="J254" s="75"/>
      <c r="K254" s="74" t="s">
        <v>19712</v>
      </c>
      <c r="L254" s="78"/>
      <c r="M254" s="79"/>
      <c r="N254" s="79"/>
      <c r="O254" s="80"/>
      <c r="P254" s="81"/>
      <c r="Q254" s="81"/>
      <c r="R254" s="92"/>
      <c r="S254" s="92"/>
      <c r="T254" s="92"/>
      <c r="U254" s="92"/>
      <c r="V254" s="52"/>
      <c r="W254" s="52"/>
      <c r="X254" s="52"/>
      <c r="Y254" s="52"/>
      <c r="Z254" s="51"/>
      <c r="AA254" s="76"/>
      <c r="AB254" s="76"/>
      <c r="AC254" s="77"/>
      <c r="AD254" s="83" t="s">
        <v>8232</v>
      </c>
      <c r="AE254" s="83">
        <v>43634</v>
      </c>
      <c r="AF254" s="83">
        <v>46801</v>
      </c>
      <c r="AG254" s="83">
        <v>15127</v>
      </c>
      <c r="AH254" s="83">
        <v>274</v>
      </c>
      <c r="AI254" s="83">
        <v>-18000</v>
      </c>
      <c r="AJ254" s="83" t="s">
        <v>10075</v>
      </c>
      <c r="AK254" s="83" t="s">
        <v>11675</v>
      </c>
      <c r="AL254" s="89" t="s">
        <v>12599</v>
      </c>
      <c r="AM254" s="83" t="s">
        <v>13431</v>
      </c>
      <c r="AN254" s="85">
        <v>41308.919502314813</v>
      </c>
      <c r="AO254" s="89" t="s">
        <v>13708</v>
      </c>
      <c r="AP254" s="83" t="b">
        <v>0</v>
      </c>
      <c r="AQ254" s="83" t="b">
        <v>0</v>
      </c>
      <c r="AR254" s="83" t="b">
        <v>0</v>
      </c>
      <c r="AS254" s="83" t="s">
        <v>7283</v>
      </c>
      <c r="AT254" s="83">
        <v>221</v>
      </c>
      <c r="AU254" s="89" t="s">
        <v>15139</v>
      </c>
      <c r="AV254" s="83" t="b">
        <v>0</v>
      </c>
      <c r="AW254" s="83" t="s">
        <v>17559</v>
      </c>
      <c r="AX254" s="89" t="s">
        <v>17811</v>
      </c>
      <c r="AY254" s="83" t="s">
        <v>65</v>
      </c>
      <c r="AZ254" s="2"/>
      <c r="BA254" s="3"/>
      <c r="BB254" s="3"/>
      <c r="BC254" s="3"/>
      <c r="BD254" s="3"/>
    </row>
    <row r="255" spans="1:56" x14ac:dyDescent="0.25">
      <c r="A255" s="69" t="s">
        <v>358</v>
      </c>
      <c r="B255" s="70"/>
      <c r="C255" s="70"/>
      <c r="D255" s="71"/>
      <c r="E255" s="73"/>
      <c r="F255" s="109" t="s">
        <v>15937</v>
      </c>
      <c r="G255" s="70"/>
      <c r="H255" s="74"/>
      <c r="I255" s="75"/>
      <c r="J255" s="75"/>
      <c r="K255" s="74" t="s">
        <v>19713</v>
      </c>
      <c r="L255" s="78"/>
      <c r="M255" s="79"/>
      <c r="N255" s="79"/>
      <c r="O255" s="80"/>
      <c r="P255" s="81"/>
      <c r="Q255" s="81"/>
      <c r="R255" s="92"/>
      <c r="S255" s="92"/>
      <c r="T255" s="92"/>
      <c r="U255" s="92"/>
      <c r="V255" s="52"/>
      <c r="W255" s="52"/>
      <c r="X255" s="52"/>
      <c r="Y255" s="52"/>
      <c r="Z255" s="51"/>
      <c r="AA255" s="76"/>
      <c r="AB255" s="76"/>
      <c r="AC255" s="77"/>
      <c r="AD255" s="83" t="s">
        <v>8233</v>
      </c>
      <c r="AE255" s="83">
        <v>1894</v>
      </c>
      <c r="AF255" s="83">
        <v>461</v>
      </c>
      <c r="AG255" s="83">
        <v>729</v>
      </c>
      <c r="AH255" s="83">
        <v>210</v>
      </c>
      <c r="AI255" s="83">
        <v>0</v>
      </c>
      <c r="AJ255" s="83" t="s">
        <v>10076</v>
      </c>
      <c r="AK255" s="83" t="s">
        <v>11676</v>
      </c>
      <c r="AL255" s="89" t="s">
        <v>12600</v>
      </c>
      <c r="AM255" s="83" t="s">
        <v>13453</v>
      </c>
      <c r="AN255" s="85">
        <v>42559.396724537037</v>
      </c>
      <c r="AO255" s="89" t="s">
        <v>13709</v>
      </c>
      <c r="AP255" s="83" t="b">
        <v>0</v>
      </c>
      <c r="AQ255" s="83" t="b">
        <v>0</v>
      </c>
      <c r="AR255" s="83" t="b">
        <v>0</v>
      </c>
      <c r="AS255" s="83" t="s">
        <v>7283</v>
      </c>
      <c r="AT255" s="83">
        <v>40</v>
      </c>
      <c r="AU255" s="89" t="s">
        <v>15033</v>
      </c>
      <c r="AV255" s="83" t="b">
        <v>0</v>
      </c>
      <c r="AW255" s="83" t="s">
        <v>17559</v>
      </c>
      <c r="AX255" s="89" t="s">
        <v>17812</v>
      </c>
      <c r="AY255" s="83" t="s">
        <v>66</v>
      </c>
      <c r="AZ255" s="2"/>
      <c r="BA255" s="3"/>
      <c r="BB255" s="3"/>
      <c r="BC255" s="3"/>
      <c r="BD255" s="3"/>
    </row>
    <row r="256" spans="1:56" x14ac:dyDescent="0.25">
      <c r="A256" s="69" t="s">
        <v>359</v>
      </c>
      <c r="B256" s="70"/>
      <c r="C256" s="70"/>
      <c r="D256" s="71"/>
      <c r="E256" s="73"/>
      <c r="F256" s="109" t="s">
        <v>15938</v>
      </c>
      <c r="G256" s="70"/>
      <c r="H256" s="74"/>
      <c r="I256" s="75"/>
      <c r="J256" s="75"/>
      <c r="K256" s="74" t="s">
        <v>19714</v>
      </c>
      <c r="L256" s="78"/>
      <c r="M256" s="79"/>
      <c r="N256" s="79"/>
      <c r="O256" s="80"/>
      <c r="P256" s="81"/>
      <c r="Q256" s="81"/>
      <c r="R256" s="92"/>
      <c r="S256" s="92"/>
      <c r="T256" s="92"/>
      <c r="U256" s="92"/>
      <c r="V256" s="52"/>
      <c r="W256" s="52"/>
      <c r="X256" s="52"/>
      <c r="Y256" s="52"/>
      <c r="Z256" s="51"/>
      <c r="AA256" s="76"/>
      <c r="AB256" s="76"/>
      <c r="AC256" s="77"/>
      <c r="AD256" s="83" t="s">
        <v>8234</v>
      </c>
      <c r="AE256" s="83">
        <v>753</v>
      </c>
      <c r="AF256" s="83">
        <v>1539</v>
      </c>
      <c r="AG256" s="83">
        <v>81974</v>
      </c>
      <c r="AH256" s="83">
        <v>4288</v>
      </c>
      <c r="AI256" s="83">
        <v>0</v>
      </c>
      <c r="AJ256" s="83" t="s">
        <v>10077</v>
      </c>
      <c r="AK256" s="83" t="s">
        <v>7947</v>
      </c>
      <c r="AL256" s="89" t="s">
        <v>12601</v>
      </c>
      <c r="AM256" s="83" t="s">
        <v>13434</v>
      </c>
      <c r="AN256" s="85">
        <v>39878.852314814816</v>
      </c>
      <c r="AO256" s="89" t="s">
        <v>13710</v>
      </c>
      <c r="AP256" s="83" t="b">
        <v>0</v>
      </c>
      <c r="AQ256" s="83" t="b">
        <v>0</v>
      </c>
      <c r="AR256" s="83" t="b">
        <v>1</v>
      </c>
      <c r="AS256" s="83" t="s">
        <v>7283</v>
      </c>
      <c r="AT256" s="83">
        <v>43</v>
      </c>
      <c r="AU256" s="89" t="s">
        <v>15140</v>
      </c>
      <c r="AV256" s="83" t="b">
        <v>0</v>
      </c>
      <c r="AW256" s="83" t="s">
        <v>17559</v>
      </c>
      <c r="AX256" s="89" t="s">
        <v>17813</v>
      </c>
      <c r="AY256" s="83" t="s">
        <v>66</v>
      </c>
      <c r="AZ256" s="2"/>
      <c r="BA256" s="3"/>
      <c r="BB256" s="3"/>
      <c r="BC256" s="3"/>
      <c r="BD256" s="3"/>
    </row>
    <row r="257" spans="1:56" x14ac:dyDescent="0.25">
      <c r="A257" s="69" t="s">
        <v>360</v>
      </c>
      <c r="B257" s="70"/>
      <c r="C257" s="70"/>
      <c r="D257" s="71"/>
      <c r="E257" s="73"/>
      <c r="F257" s="109" t="s">
        <v>15939</v>
      </c>
      <c r="G257" s="70"/>
      <c r="H257" s="74"/>
      <c r="I257" s="75"/>
      <c r="J257" s="75"/>
      <c r="K257" s="74" t="s">
        <v>19715</v>
      </c>
      <c r="L257" s="78"/>
      <c r="M257" s="79"/>
      <c r="N257" s="79"/>
      <c r="O257" s="80"/>
      <c r="P257" s="81"/>
      <c r="Q257" s="81"/>
      <c r="R257" s="92"/>
      <c r="S257" s="92"/>
      <c r="T257" s="92"/>
      <c r="U257" s="92"/>
      <c r="V257" s="52"/>
      <c r="W257" s="52"/>
      <c r="X257" s="52"/>
      <c r="Y257" s="52"/>
      <c r="Z257" s="51"/>
      <c r="AA257" s="76"/>
      <c r="AB257" s="76"/>
      <c r="AC257" s="77"/>
      <c r="AD257" s="83" t="s">
        <v>8235</v>
      </c>
      <c r="AE257" s="83">
        <v>3758</v>
      </c>
      <c r="AF257" s="83">
        <v>3474</v>
      </c>
      <c r="AG257" s="83">
        <v>83409</v>
      </c>
      <c r="AH257" s="83">
        <v>4525</v>
      </c>
      <c r="AI257" s="83">
        <v>-18000</v>
      </c>
      <c r="AJ257" s="83" t="s">
        <v>10078</v>
      </c>
      <c r="AK257" s="83" t="s">
        <v>11677</v>
      </c>
      <c r="AL257" s="83"/>
      <c r="AM257" s="83" t="s">
        <v>13431</v>
      </c>
      <c r="AN257" s="85">
        <v>39712.125277777777</v>
      </c>
      <c r="AO257" s="89" t="s">
        <v>13711</v>
      </c>
      <c r="AP257" s="83" t="b">
        <v>0</v>
      </c>
      <c r="AQ257" s="83" t="b">
        <v>0</v>
      </c>
      <c r="AR257" s="83" t="b">
        <v>0</v>
      </c>
      <c r="AS257" s="83" t="s">
        <v>7283</v>
      </c>
      <c r="AT257" s="83">
        <v>892</v>
      </c>
      <c r="AU257" s="89" t="s">
        <v>15141</v>
      </c>
      <c r="AV257" s="83" t="b">
        <v>0</v>
      </c>
      <c r="AW257" s="83" t="s">
        <v>17559</v>
      </c>
      <c r="AX257" s="89" t="s">
        <v>17814</v>
      </c>
      <c r="AY257" s="83" t="s">
        <v>66</v>
      </c>
      <c r="AZ257" s="2"/>
      <c r="BA257" s="3"/>
      <c r="BB257" s="3"/>
      <c r="BC257" s="3"/>
      <c r="BD257" s="3"/>
    </row>
    <row r="258" spans="1:56" x14ac:dyDescent="0.25">
      <c r="A258" s="69" t="s">
        <v>361</v>
      </c>
      <c r="B258" s="70"/>
      <c r="C258" s="70"/>
      <c r="D258" s="71"/>
      <c r="E258" s="73"/>
      <c r="F258" s="109" t="s">
        <v>15940</v>
      </c>
      <c r="G258" s="70"/>
      <c r="H258" s="74"/>
      <c r="I258" s="75"/>
      <c r="J258" s="75"/>
      <c r="K258" s="74" t="s">
        <v>19716</v>
      </c>
      <c r="L258" s="78"/>
      <c r="M258" s="79"/>
      <c r="N258" s="79"/>
      <c r="O258" s="80"/>
      <c r="P258" s="81"/>
      <c r="Q258" s="81"/>
      <c r="R258" s="92"/>
      <c r="S258" s="92"/>
      <c r="T258" s="92"/>
      <c r="U258" s="92"/>
      <c r="V258" s="52"/>
      <c r="W258" s="52"/>
      <c r="X258" s="52"/>
      <c r="Y258" s="52"/>
      <c r="Z258" s="51"/>
      <c r="AA258" s="76"/>
      <c r="AB258" s="76"/>
      <c r="AC258" s="77"/>
      <c r="AD258" s="83" t="s">
        <v>8236</v>
      </c>
      <c r="AE258" s="83">
        <v>2607</v>
      </c>
      <c r="AF258" s="83">
        <v>844</v>
      </c>
      <c r="AG258" s="83">
        <v>13999</v>
      </c>
      <c r="AH258" s="83">
        <v>7947</v>
      </c>
      <c r="AI258" s="83">
        <v>0</v>
      </c>
      <c r="AJ258" s="83" t="s">
        <v>10079</v>
      </c>
      <c r="AK258" s="83" t="s">
        <v>7930</v>
      </c>
      <c r="AL258" s="89" t="s">
        <v>12602</v>
      </c>
      <c r="AM258" s="83" t="s">
        <v>7947</v>
      </c>
      <c r="AN258" s="85">
        <v>39983.397766203707</v>
      </c>
      <c r="AO258" s="83"/>
      <c r="AP258" s="83" t="b">
        <v>1</v>
      </c>
      <c r="AQ258" s="83" t="b">
        <v>0</v>
      </c>
      <c r="AR258" s="83" t="b">
        <v>1</v>
      </c>
      <c r="AS258" s="83" t="s">
        <v>7283</v>
      </c>
      <c r="AT258" s="83">
        <v>22</v>
      </c>
      <c r="AU258" s="89" t="s">
        <v>15033</v>
      </c>
      <c r="AV258" s="83" t="b">
        <v>0</v>
      </c>
      <c r="AW258" s="83" t="s">
        <v>17559</v>
      </c>
      <c r="AX258" s="89" t="s">
        <v>17815</v>
      </c>
      <c r="AY258" s="83" t="s">
        <v>66</v>
      </c>
      <c r="AZ258" s="2"/>
      <c r="BA258" s="3"/>
      <c r="BB258" s="3"/>
      <c r="BC258" s="3"/>
      <c r="BD258" s="3"/>
    </row>
    <row r="259" spans="1:56" x14ac:dyDescent="0.25">
      <c r="A259" s="69" t="s">
        <v>1646</v>
      </c>
      <c r="B259" s="70"/>
      <c r="C259" s="70"/>
      <c r="D259" s="71"/>
      <c r="E259" s="73"/>
      <c r="F259" s="109" t="s">
        <v>15941</v>
      </c>
      <c r="G259" s="70"/>
      <c r="H259" s="74"/>
      <c r="I259" s="75"/>
      <c r="J259" s="75"/>
      <c r="K259" s="74" t="s">
        <v>19717</v>
      </c>
      <c r="L259" s="78"/>
      <c r="M259" s="79"/>
      <c r="N259" s="79"/>
      <c r="O259" s="80"/>
      <c r="P259" s="81"/>
      <c r="Q259" s="81"/>
      <c r="R259" s="92"/>
      <c r="S259" s="92"/>
      <c r="T259" s="92"/>
      <c r="U259" s="92"/>
      <c r="V259" s="52"/>
      <c r="W259" s="52"/>
      <c r="X259" s="52"/>
      <c r="Y259" s="52"/>
      <c r="Z259" s="51"/>
      <c r="AA259" s="76"/>
      <c r="AB259" s="76"/>
      <c r="AC259" s="77"/>
      <c r="AD259" s="83" t="s">
        <v>8237</v>
      </c>
      <c r="AE259" s="83">
        <v>1408</v>
      </c>
      <c r="AF259" s="83">
        <v>280262</v>
      </c>
      <c r="AG259" s="83">
        <v>27952</v>
      </c>
      <c r="AH259" s="83">
        <v>7246</v>
      </c>
      <c r="AI259" s="83">
        <v>0</v>
      </c>
      <c r="AJ259" s="83" t="s">
        <v>10080</v>
      </c>
      <c r="AK259" s="83" t="s">
        <v>7947</v>
      </c>
      <c r="AL259" s="89" t="s">
        <v>12603</v>
      </c>
      <c r="AM259" s="83" t="s">
        <v>7947</v>
      </c>
      <c r="AN259" s="85">
        <v>39848.908032407409</v>
      </c>
      <c r="AO259" s="89" t="s">
        <v>13712</v>
      </c>
      <c r="AP259" s="83" t="b">
        <v>0</v>
      </c>
      <c r="AQ259" s="83" t="b">
        <v>0</v>
      </c>
      <c r="AR259" s="83" t="b">
        <v>1</v>
      </c>
      <c r="AS259" s="83" t="s">
        <v>7283</v>
      </c>
      <c r="AT259" s="83">
        <v>3957</v>
      </c>
      <c r="AU259" s="89" t="s">
        <v>15142</v>
      </c>
      <c r="AV259" s="83" t="b">
        <v>1</v>
      </c>
      <c r="AW259" s="83" t="s">
        <v>17559</v>
      </c>
      <c r="AX259" s="89" t="s">
        <v>17816</v>
      </c>
      <c r="AY259" s="83" t="s">
        <v>65</v>
      </c>
      <c r="AZ259" s="2"/>
      <c r="BA259" s="3"/>
      <c r="BB259" s="3"/>
      <c r="BC259" s="3"/>
      <c r="BD259" s="3"/>
    </row>
    <row r="260" spans="1:56" x14ac:dyDescent="0.25">
      <c r="A260" s="69" t="s">
        <v>362</v>
      </c>
      <c r="B260" s="70"/>
      <c r="C260" s="70"/>
      <c r="D260" s="71"/>
      <c r="E260" s="73"/>
      <c r="F260" s="109" t="s">
        <v>15942</v>
      </c>
      <c r="G260" s="70"/>
      <c r="H260" s="74"/>
      <c r="I260" s="75"/>
      <c r="J260" s="75"/>
      <c r="K260" s="74" t="s">
        <v>19718</v>
      </c>
      <c r="L260" s="78"/>
      <c r="M260" s="79"/>
      <c r="N260" s="79"/>
      <c r="O260" s="80"/>
      <c r="P260" s="81"/>
      <c r="Q260" s="81"/>
      <c r="R260" s="92"/>
      <c r="S260" s="92"/>
      <c r="T260" s="92"/>
      <c r="U260" s="92"/>
      <c r="V260" s="52"/>
      <c r="W260" s="52"/>
      <c r="X260" s="52"/>
      <c r="Y260" s="52"/>
      <c r="Z260" s="51"/>
      <c r="AA260" s="76"/>
      <c r="AB260" s="76"/>
      <c r="AC260" s="77"/>
      <c r="AD260" s="83" t="s">
        <v>8238</v>
      </c>
      <c r="AE260" s="83">
        <v>300</v>
      </c>
      <c r="AF260" s="83">
        <v>90</v>
      </c>
      <c r="AG260" s="83">
        <v>1700</v>
      </c>
      <c r="AH260" s="83">
        <v>1498</v>
      </c>
      <c r="AI260" s="83">
        <v>0</v>
      </c>
      <c r="AJ260" s="83"/>
      <c r="AK260" s="83" t="s">
        <v>11678</v>
      </c>
      <c r="AL260" s="83"/>
      <c r="AM260" s="83" t="s">
        <v>11607</v>
      </c>
      <c r="AN260" s="85">
        <v>42045.505671296298</v>
      </c>
      <c r="AO260" s="83"/>
      <c r="AP260" s="83" t="b">
        <v>1</v>
      </c>
      <c r="AQ260" s="83" t="b">
        <v>0</v>
      </c>
      <c r="AR260" s="83" t="b">
        <v>0</v>
      </c>
      <c r="AS260" s="83" t="s">
        <v>15026</v>
      </c>
      <c r="AT260" s="83">
        <v>2</v>
      </c>
      <c r="AU260" s="89" t="s">
        <v>15033</v>
      </c>
      <c r="AV260" s="83" t="b">
        <v>0</v>
      </c>
      <c r="AW260" s="83" t="s">
        <v>17559</v>
      </c>
      <c r="AX260" s="89" t="s">
        <v>17817</v>
      </c>
      <c r="AY260" s="83" t="s">
        <v>66</v>
      </c>
      <c r="AZ260" s="2"/>
      <c r="BA260" s="3"/>
      <c r="BB260" s="3"/>
      <c r="BC260" s="3"/>
      <c r="BD260" s="3"/>
    </row>
    <row r="261" spans="1:56" x14ac:dyDescent="0.25">
      <c r="A261" s="69" t="s">
        <v>584</v>
      </c>
      <c r="B261" s="70"/>
      <c r="C261" s="70"/>
      <c r="D261" s="71"/>
      <c r="E261" s="73"/>
      <c r="F261" s="109" t="s">
        <v>15943</v>
      </c>
      <c r="G261" s="70"/>
      <c r="H261" s="74"/>
      <c r="I261" s="75"/>
      <c r="J261" s="75"/>
      <c r="K261" s="74" t="s">
        <v>31147</v>
      </c>
      <c r="L261" s="78"/>
      <c r="M261" s="79"/>
      <c r="N261" s="79"/>
      <c r="O261" s="80"/>
      <c r="P261" s="81"/>
      <c r="Q261" s="81"/>
      <c r="R261" s="92"/>
      <c r="S261" s="92"/>
      <c r="T261" s="92"/>
      <c r="U261" s="92"/>
      <c r="V261" s="52"/>
      <c r="W261" s="52"/>
      <c r="X261" s="52"/>
      <c r="Y261" s="52"/>
      <c r="Z261" s="51"/>
      <c r="AA261" s="76"/>
      <c r="AB261" s="76"/>
      <c r="AC261" s="77"/>
      <c r="AD261" s="83" t="s">
        <v>8239</v>
      </c>
      <c r="AE261" s="83">
        <v>1148</v>
      </c>
      <c r="AF261" s="83">
        <v>4348</v>
      </c>
      <c r="AG261" s="83">
        <v>233532</v>
      </c>
      <c r="AH261" s="83">
        <v>221</v>
      </c>
      <c r="AI261" s="83">
        <v>0</v>
      </c>
      <c r="AJ261" s="83" t="s">
        <v>10081</v>
      </c>
      <c r="AK261" s="83" t="s">
        <v>7900</v>
      </c>
      <c r="AL261" s="89" t="s">
        <v>12604</v>
      </c>
      <c r="AM261" s="83" t="s">
        <v>7947</v>
      </c>
      <c r="AN261" s="85">
        <v>39415.773506944446</v>
      </c>
      <c r="AO261" s="83"/>
      <c r="AP261" s="83" t="b">
        <v>1</v>
      </c>
      <c r="AQ261" s="83" t="b">
        <v>0</v>
      </c>
      <c r="AR261" s="83" t="b">
        <v>0</v>
      </c>
      <c r="AS261" s="83" t="s">
        <v>7283</v>
      </c>
      <c r="AT261" s="83">
        <v>230</v>
      </c>
      <c r="AU261" s="89" t="s">
        <v>15033</v>
      </c>
      <c r="AV261" s="83" t="b">
        <v>0</v>
      </c>
      <c r="AW261" s="83" t="s">
        <v>17559</v>
      </c>
      <c r="AX261" s="89" t="s">
        <v>17818</v>
      </c>
      <c r="AY261" s="83" t="s">
        <v>66</v>
      </c>
      <c r="AZ261" s="2"/>
      <c r="BA261" s="3"/>
      <c r="BB261" s="3"/>
      <c r="BC261" s="3"/>
      <c r="BD261" s="3"/>
    </row>
    <row r="262" spans="1:56" x14ac:dyDescent="0.25">
      <c r="A262" s="69" t="s">
        <v>363</v>
      </c>
      <c r="B262" s="70"/>
      <c r="C262" s="70"/>
      <c r="D262" s="71"/>
      <c r="E262" s="73"/>
      <c r="F262" s="109" t="s">
        <v>15944</v>
      </c>
      <c r="G262" s="70"/>
      <c r="H262" s="74"/>
      <c r="I262" s="75"/>
      <c r="J262" s="75"/>
      <c r="K262" s="74" t="s">
        <v>19719</v>
      </c>
      <c r="L262" s="78"/>
      <c r="M262" s="79"/>
      <c r="N262" s="79"/>
      <c r="O262" s="80"/>
      <c r="P262" s="81"/>
      <c r="Q262" s="81"/>
      <c r="R262" s="92"/>
      <c r="S262" s="92"/>
      <c r="T262" s="92"/>
      <c r="U262" s="92"/>
      <c r="V262" s="52"/>
      <c r="W262" s="52"/>
      <c r="X262" s="52"/>
      <c r="Y262" s="52"/>
      <c r="Z262" s="51"/>
      <c r="AA262" s="76"/>
      <c r="AB262" s="76"/>
      <c r="AC262" s="77"/>
      <c r="AD262" s="83" t="s">
        <v>8240</v>
      </c>
      <c r="AE262" s="83">
        <v>996</v>
      </c>
      <c r="AF262" s="83">
        <v>606</v>
      </c>
      <c r="AG262" s="83">
        <v>49006</v>
      </c>
      <c r="AH262" s="83">
        <v>53</v>
      </c>
      <c r="AI262" s="83"/>
      <c r="AJ262" s="83" t="s">
        <v>10082</v>
      </c>
      <c r="AK262" s="83"/>
      <c r="AL262" s="83"/>
      <c r="AM262" s="83"/>
      <c r="AN262" s="85">
        <v>41082.749340277776</v>
      </c>
      <c r="AO262" s="83"/>
      <c r="AP262" s="83" t="b">
        <v>1</v>
      </c>
      <c r="AQ262" s="83" t="b">
        <v>0</v>
      </c>
      <c r="AR262" s="83" t="b">
        <v>0</v>
      </c>
      <c r="AS262" s="83" t="s">
        <v>7283</v>
      </c>
      <c r="AT262" s="83">
        <v>12</v>
      </c>
      <c r="AU262" s="89" t="s">
        <v>15033</v>
      </c>
      <c r="AV262" s="83" t="b">
        <v>0</v>
      </c>
      <c r="AW262" s="83" t="s">
        <v>17559</v>
      </c>
      <c r="AX262" s="89" t="s">
        <v>17819</v>
      </c>
      <c r="AY262" s="83" t="s">
        <v>66</v>
      </c>
      <c r="AZ262" s="2"/>
      <c r="BA262" s="3"/>
      <c r="BB262" s="3"/>
      <c r="BC262" s="3"/>
      <c r="BD262" s="3"/>
    </row>
    <row r="263" spans="1:56" x14ac:dyDescent="0.25">
      <c r="A263" s="69" t="s">
        <v>364</v>
      </c>
      <c r="B263" s="70"/>
      <c r="C263" s="70"/>
      <c r="D263" s="71"/>
      <c r="E263" s="73"/>
      <c r="F263" s="109" t="s">
        <v>15945</v>
      </c>
      <c r="G263" s="70"/>
      <c r="H263" s="74"/>
      <c r="I263" s="75"/>
      <c r="J263" s="75"/>
      <c r="K263" s="74" t="s">
        <v>19720</v>
      </c>
      <c r="L263" s="78"/>
      <c r="M263" s="79"/>
      <c r="N263" s="79"/>
      <c r="O263" s="80"/>
      <c r="P263" s="81"/>
      <c r="Q263" s="81"/>
      <c r="R263" s="92"/>
      <c r="S263" s="92"/>
      <c r="T263" s="92"/>
      <c r="U263" s="92"/>
      <c r="V263" s="52"/>
      <c r="W263" s="52"/>
      <c r="X263" s="52"/>
      <c r="Y263" s="52"/>
      <c r="Z263" s="51"/>
      <c r="AA263" s="76"/>
      <c r="AB263" s="76"/>
      <c r="AC263" s="77"/>
      <c r="AD263" s="83" t="s">
        <v>8241</v>
      </c>
      <c r="AE263" s="83">
        <v>113</v>
      </c>
      <c r="AF263" s="83">
        <v>83</v>
      </c>
      <c r="AG263" s="83">
        <v>2160</v>
      </c>
      <c r="AH263" s="83">
        <v>2715</v>
      </c>
      <c r="AI263" s="83">
        <v>-28800</v>
      </c>
      <c r="AJ263" s="83" t="s">
        <v>10083</v>
      </c>
      <c r="AK263" s="83" t="s">
        <v>11679</v>
      </c>
      <c r="AL263" s="83"/>
      <c r="AM263" s="83" t="s">
        <v>13428</v>
      </c>
      <c r="AN263" s="85">
        <v>41542.995162037034</v>
      </c>
      <c r="AO263" s="83"/>
      <c r="AP263" s="83" t="b">
        <v>1</v>
      </c>
      <c r="AQ263" s="83" t="b">
        <v>0</v>
      </c>
      <c r="AR263" s="83" t="b">
        <v>0</v>
      </c>
      <c r="AS263" s="83" t="s">
        <v>7283</v>
      </c>
      <c r="AT263" s="83">
        <v>1</v>
      </c>
      <c r="AU263" s="89" t="s">
        <v>15033</v>
      </c>
      <c r="AV263" s="83" t="b">
        <v>0</v>
      </c>
      <c r="AW263" s="83" t="s">
        <v>17559</v>
      </c>
      <c r="AX263" s="89" t="s">
        <v>17820</v>
      </c>
      <c r="AY263" s="83" t="s">
        <v>66</v>
      </c>
      <c r="AZ263" s="2"/>
      <c r="BA263" s="3"/>
      <c r="BB263" s="3"/>
      <c r="BC263" s="3"/>
      <c r="BD263" s="3"/>
    </row>
    <row r="264" spans="1:56" x14ac:dyDescent="0.25">
      <c r="A264" s="69" t="s">
        <v>1647</v>
      </c>
      <c r="B264" s="70"/>
      <c r="C264" s="70"/>
      <c r="D264" s="71"/>
      <c r="E264" s="73"/>
      <c r="F264" s="109" t="s">
        <v>15946</v>
      </c>
      <c r="G264" s="70"/>
      <c r="H264" s="74"/>
      <c r="I264" s="75"/>
      <c r="J264" s="75"/>
      <c r="K264" s="74" t="s">
        <v>19721</v>
      </c>
      <c r="L264" s="78"/>
      <c r="M264" s="79"/>
      <c r="N264" s="79"/>
      <c r="O264" s="80"/>
      <c r="P264" s="81"/>
      <c r="Q264" s="81"/>
      <c r="R264" s="92"/>
      <c r="S264" s="92"/>
      <c r="T264" s="92"/>
      <c r="U264" s="92"/>
      <c r="V264" s="52"/>
      <c r="W264" s="52"/>
      <c r="X264" s="52"/>
      <c r="Y264" s="52"/>
      <c r="Z264" s="51"/>
      <c r="AA264" s="76"/>
      <c r="AB264" s="76"/>
      <c r="AC264" s="77"/>
      <c r="AD264" s="83" t="s">
        <v>8242</v>
      </c>
      <c r="AE264" s="83">
        <v>74</v>
      </c>
      <c r="AF264" s="83">
        <v>4295</v>
      </c>
      <c r="AG264" s="83">
        <v>583</v>
      </c>
      <c r="AH264" s="83">
        <v>1</v>
      </c>
      <c r="AI264" s="83">
        <v>0</v>
      </c>
      <c r="AJ264" s="83" t="s">
        <v>10084</v>
      </c>
      <c r="AK264" s="83" t="s">
        <v>7947</v>
      </c>
      <c r="AL264" s="89" t="s">
        <v>12605</v>
      </c>
      <c r="AM264" s="83" t="s">
        <v>7947</v>
      </c>
      <c r="AN264" s="85">
        <v>41296.876539351855</v>
      </c>
      <c r="AO264" s="89" t="s">
        <v>13713</v>
      </c>
      <c r="AP264" s="83" t="b">
        <v>0</v>
      </c>
      <c r="AQ264" s="83" t="b">
        <v>0</v>
      </c>
      <c r="AR264" s="83" t="b">
        <v>0</v>
      </c>
      <c r="AS264" s="83" t="s">
        <v>7283</v>
      </c>
      <c r="AT264" s="83">
        <v>51</v>
      </c>
      <c r="AU264" s="89" t="s">
        <v>15035</v>
      </c>
      <c r="AV264" s="83" t="b">
        <v>0</v>
      </c>
      <c r="AW264" s="83" t="s">
        <v>17559</v>
      </c>
      <c r="AX264" s="89" t="s">
        <v>17821</v>
      </c>
      <c r="AY264" s="83" t="s">
        <v>65</v>
      </c>
      <c r="AZ264" s="2"/>
      <c r="BA264" s="3"/>
      <c r="BB264" s="3"/>
      <c r="BC264" s="3"/>
      <c r="BD264" s="3"/>
    </row>
    <row r="265" spans="1:56" x14ac:dyDescent="0.25">
      <c r="A265" s="69" t="s">
        <v>365</v>
      </c>
      <c r="B265" s="70"/>
      <c r="C265" s="70"/>
      <c r="D265" s="71"/>
      <c r="E265" s="73"/>
      <c r="F265" s="109" t="s">
        <v>15947</v>
      </c>
      <c r="G265" s="70"/>
      <c r="H265" s="74"/>
      <c r="I265" s="75"/>
      <c r="J265" s="75"/>
      <c r="K265" s="74" t="s">
        <v>19722</v>
      </c>
      <c r="L265" s="78"/>
      <c r="M265" s="79"/>
      <c r="N265" s="79"/>
      <c r="O265" s="80"/>
      <c r="P265" s="81"/>
      <c r="Q265" s="81"/>
      <c r="R265" s="92"/>
      <c r="S265" s="92"/>
      <c r="T265" s="92"/>
      <c r="U265" s="92"/>
      <c r="V265" s="52"/>
      <c r="W265" s="52"/>
      <c r="X265" s="52"/>
      <c r="Y265" s="52"/>
      <c r="Z265" s="51"/>
      <c r="AA265" s="76"/>
      <c r="AB265" s="76"/>
      <c r="AC265" s="77"/>
      <c r="AD265" s="83" t="s">
        <v>8243</v>
      </c>
      <c r="AE265" s="83">
        <v>340</v>
      </c>
      <c r="AF265" s="83">
        <v>315</v>
      </c>
      <c r="AG265" s="83">
        <v>6837</v>
      </c>
      <c r="AH265" s="83">
        <v>626</v>
      </c>
      <c r="AI265" s="83">
        <v>0</v>
      </c>
      <c r="AJ265" s="83" t="s">
        <v>10085</v>
      </c>
      <c r="AK265" s="83"/>
      <c r="AL265" s="89" t="s">
        <v>12606</v>
      </c>
      <c r="AM265" s="83" t="s">
        <v>7947</v>
      </c>
      <c r="AN265" s="85">
        <v>40206.711319444446</v>
      </c>
      <c r="AO265" s="89" t="s">
        <v>13714</v>
      </c>
      <c r="AP265" s="83" t="b">
        <v>1</v>
      </c>
      <c r="AQ265" s="83" t="b">
        <v>0</v>
      </c>
      <c r="AR265" s="83" t="b">
        <v>0</v>
      </c>
      <c r="AS265" s="83" t="s">
        <v>7283</v>
      </c>
      <c r="AT265" s="83">
        <v>10</v>
      </c>
      <c r="AU265" s="89" t="s">
        <v>15033</v>
      </c>
      <c r="AV265" s="83" t="b">
        <v>0</v>
      </c>
      <c r="AW265" s="83" t="s">
        <v>17559</v>
      </c>
      <c r="AX265" s="89" t="s">
        <v>17822</v>
      </c>
      <c r="AY265" s="83" t="s">
        <v>66</v>
      </c>
      <c r="AZ265" s="2"/>
      <c r="BA265" s="3"/>
      <c r="BB265" s="3"/>
      <c r="BC265" s="3"/>
      <c r="BD265" s="3"/>
    </row>
    <row r="266" spans="1:56" x14ac:dyDescent="0.25">
      <c r="A266" s="69" t="s">
        <v>366</v>
      </c>
      <c r="B266" s="70"/>
      <c r="C266" s="70"/>
      <c r="D266" s="71"/>
      <c r="E266" s="73"/>
      <c r="F266" s="109" t="s">
        <v>15948</v>
      </c>
      <c r="G266" s="70"/>
      <c r="H266" s="74"/>
      <c r="I266" s="75"/>
      <c r="J266" s="75"/>
      <c r="K266" s="74" t="s">
        <v>19723</v>
      </c>
      <c r="L266" s="78"/>
      <c r="M266" s="79"/>
      <c r="N266" s="79"/>
      <c r="O266" s="80"/>
      <c r="P266" s="81"/>
      <c r="Q266" s="81"/>
      <c r="R266" s="92"/>
      <c r="S266" s="92"/>
      <c r="T266" s="92"/>
      <c r="U266" s="92"/>
      <c r="V266" s="52"/>
      <c r="W266" s="52"/>
      <c r="X266" s="52"/>
      <c r="Y266" s="52"/>
      <c r="Z266" s="51"/>
      <c r="AA266" s="76"/>
      <c r="AB266" s="76"/>
      <c r="AC266" s="77"/>
      <c r="AD266" s="83" t="s">
        <v>8244</v>
      </c>
      <c r="AE266" s="83">
        <v>2078</v>
      </c>
      <c r="AF266" s="83">
        <v>3719</v>
      </c>
      <c r="AG266" s="83">
        <v>138417</v>
      </c>
      <c r="AH266" s="83">
        <v>31048</v>
      </c>
      <c r="AI266" s="83"/>
      <c r="AJ266" s="83" t="s">
        <v>10086</v>
      </c>
      <c r="AK266" s="83" t="s">
        <v>11680</v>
      </c>
      <c r="AL266" s="83"/>
      <c r="AM266" s="83"/>
      <c r="AN266" s="85">
        <v>41068.484722222223</v>
      </c>
      <c r="AO266" s="89" t="s">
        <v>13715</v>
      </c>
      <c r="AP266" s="83" t="b">
        <v>1</v>
      </c>
      <c r="AQ266" s="83" t="b">
        <v>0</v>
      </c>
      <c r="AR266" s="83" t="b">
        <v>1</v>
      </c>
      <c r="AS266" s="83" t="s">
        <v>7283</v>
      </c>
      <c r="AT266" s="83">
        <v>246</v>
      </c>
      <c r="AU266" s="89" t="s">
        <v>15033</v>
      </c>
      <c r="AV266" s="83" t="b">
        <v>0</v>
      </c>
      <c r="AW266" s="83" t="s">
        <v>17559</v>
      </c>
      <c r="AX266" s="89" t="s">
        <v>17823</v>
      </c>
      <c r="AY266" s="83" t="s">
        <v>66</v>
      </c>
      <c r="AZ266" s="2"/>
      <c r="BA266" s="3"/>
      <c r="BB266" s="3"/>
      <c r="BC266" s="3"/>
      <c r="BD266" s="3"/>
    </row>
    <row r="267" spans="1:56" x14ac:dyDescent="0.25">
      <c r="A267" s="69" t="s">
        <v>1648</v>
      </c>
      <c r="B267" s="70"/>
      <c r="C267" s="70"/>
      <c r="D267" s="71"/>
      <c r="E267" s="73"/>
      <c r="F267" s="109" t="s">
        <v>15949</v>
      </c>
      <c r="G267" s="70"/>
      <c r="H267" s="74"/>
      <c r="I267" s="75"/>
      <c r="J267" s="75"/>
      <c r="K267" s="74" t="s">
        <v>19724</v>
      </c>
      <c r="L267" s="78"/>
      <c r="M267" s="79"/>
      <c r="N267" s="79"/>
      <c r="O267" s="80"/>
      <c r="P267" s="81"/>
      <c r="Q267" s="81"/>
      <c r="R267" s="92"/>
      <c r="S267" s="92"/>
      <c r="T267" s="92"/>
      <c r="U267" s="92"/>
      <c r="V267" s="52"/>
      <c r="W267" s="52"/>
      <c r="X267" s="52"/>
      <c r="Y267" s="52"/>
      <c r="Z267" s="51"/>
      <c r="AA267" s="76"/>
      <c r="AB267" s="76"/>
      <c r="AC267" s="77"/>
      <c r="AD267" s="83" t="s">
        <v>8245</v>
      </c>
      <c r="AE267" s="83">
        <v>308</v>
      </c>
      <c r="AF267" s="83">
        <v>356</v>
      </c>
      <c r="AG267" s="83">
        <v>7382</v>
      </c>
      <c r="AH267" s="83">
        <v>639</v>
      </c>
      <c r="AI267" s="83"/>
      <c r="AJ267" s="83" t="s">
        <v>10087</v>
      </c>
      <c r="AK267" s="83"/>
      <c r="AL267" s="83"/>
      <c r="AM267" s="83"/>
      <c r="AN267" s="85">
        <v>42580.504930555559</v>
      </c>
      <c r="AO267" s="89" t="s">
        <v>13716</v>
      </c>
      <c r="AP267" s="83" t="b">
        <v>1</v>
      </c>
      <c r="AQ267" s="83" t="b">
        <v>0</v>
      </c>
      <c r="AR267" s="83" t="b">
        <v>0</v>
      </c>
      <c r="AS267" s="83" t="s">
        <v>7283</v>
      </c>
      <c r="AT267" s="83">
        <v>33</v>
      </c>
      <c r="AU267" s="83"/>
      <c r="AV267" s="83" t="b">
        <v>0</v>
      </c>
      <c r="AW267" s="83" t="s">
        <v>17559</v>
      </c>
      <c r="AX267" s="89" t="s">
        <v>17824</v>
      </c>
      <c r="AY267" s="83" t="s">
        <v>65</v>
      </c>
      <c r="AZ267" s="2"/>
      <c r="BA267" s="3"/>
      <c r="BB267" s="3"/>
      <c r="BC267" s="3"/>
      <c r="BD267" s="3"/>
    </row>
    <row r="268" spans="1:56" x14ac:dyDescent="0.25">
      <c r="A268" s="69" t="s">
        <v>367</v>
      </c>
      <c r="B268" s="70"/>
      <c r="C268" s="70"/>
      <c r="D268" s="71"/>
      <c r="E268" s="73"/>
      <c r="F268" s="109" t="s">
        <v>15741</v>
      </c>
      <c r="G268" s="70"/>
      <c r="H268" s="74"/>
      <c r="I268" s="75"/>
      <c r="J268" s="75"/>
      <c r="K268" s="74" t="s">
        <v>19725</v>
      </c>
      <c r="L268" s="78"/>
      <c r="M268" s="79"/>
      <c r="N268" s="79"/>
      <c r="O268" s="80"/>
      <c r="P268" s="81"/>
      <c r="Q268" s="81"/>
      <c r="R268" s="92"/>
      <c r="S268" s="92"/>
      <c r="T268" s="92"/>
      <c r="U268" s="92"/>
      <c r="V268" s="52"/>
      <c r="W268" s="52"/>
      <c r="X268" s="52"/>
      <c r="Y268" s="52"/>
      <c r="Z268" s="51"/>
      <c r="AA268" s="76"/>
      <c r="AB268" s="76"/>
      <c r="AC268" s="77"/>
      <c r="AD268" s="83" t="s">
        <v>8246</v>
      </c>
      <c r="AE268" s="83">
        <v>7</v>
      </c>
      <c r="AF268" s="83">
        <v>2</v>
      </c>
      <c r="AG268" s="83">
        <v>1</v>
      </c>
      <c r="AH268" s="83">
        <v>0</v>
      </c>
      <c r="AI268" s="83"/>
      <c r="AJ268" s="83"/>
      <c r="AK268" s="83"/>
      <c r="AL268" s="83"/>
      <c r="AM268" s="83"/>
      <c r="AN268" s="85">
        <v>42759.419305555559</v>
      </c>
      <c r="AO268" s="83"/>
      <c r="AP268" s="83" t="b">
        <v>1</v>
      </c>
      <c r="AQ268" s="83" t="b">
        <v>1</v>
      </c>
      <c r="AR268" s="83" t="b">
        <v>0</v>
      </c>
      <c r="AS268" s="83" t="s">
        <v>7283</v>
      </c>
      <c r="AT268" s="83">
        <v>0</v>
      </c>
      <c r="AU268" s="83"/>
      <c r="AV268" s="83" t="b">
        <v>0</v>
      </c>
      <c r="AW268" s="83" t="s">
        <v>17559</v>
      </c>
      <c r="AX268" s="89" t="s">
        <v>17825</v>
      </c>
      <c r="AY268" s="83" t="s">
        <v>66</v>
      </c>
      <c r="AZ268" s="2"/>
      <c r="BA268" s="3"/>
      <c r="BB268" s="3"/>
      <c r="BC268" s="3"/>
      <c r="BD268" s="3"/>
    </row>
    <row r="269" spans="1:56" x14ac:dyDescent="0.25">
      <c r="A269" s="69" t="s">
        <v>1649</v>
      </c>
      <c r="B269" s="70"/>
      <c r="C269" s="70"/>
      <c r="D269" s="71"/>
      <c r="E269" s="73"/>
      <c r="F269" s="109" t="s">
        <v>15950</v>
      </c>
      <c r="G269" s="70"/>
      <c r="H269" s="74"/>
      <c r="I269" s="75"/>
      <c r="J269" s="75"/>
      <c r="K269" s="74" t="s">
        <v>19726</v>
      </c>
      <c r="L269" s="78"/>
      <c r="M269" s="79"/>
      <c r="N269" s="79"/>
      <c r="O269" s="80"/>
      <c r="P269" s="81"/>
      <c r="Q269" s="81"/>
      <c r="R269" s="92"/>
      <c r="S269" s="92"/>
      <c r="T269" s="92"/>
      <c r="U269" s="92"/>
      <c r="V269" s="52"/>
      <c r="W269" s="52"/>
      <c r="X269" s="52"/>
      <c r="Y269" s="52"/>
      <c r="Z269" s="51"/>
      <c r="AA269" s="76"/>
      <c r="AB269" s="76"/>
      <c r="AC269" s="77"/>
      <c r="AD269" s="83" t="s">
        <v>8247</v>
      </c>
      <c r="AE269" s="83">
        <v>683</v>
      </c>
      <c r="AF269" s="83">
        <v>162</v>
      </c>
      <c r="AG269" s="83">
        <v>1043</v>
      </c>
      <c r="AH269" s="83">
        <v>215</v>
      </c>
      <c r="AI269" s="83"/>
      <c r="AJ269" s="83" t="s">
        <v>10088</v>
      </c>
      <c r="AK269" s="83" t="s">
        <v>11577</v>
      </c>
      <c r="AL269" s="83"/>
      <c r="AM269" s="83"/>
      <c r="AN269" s="85">
        <v>40304.506539351853</v>
      </c>
      <c r="AO269" s="83"/>
      <c r="AP269" s="83" t="b">
        <v>1</v>
      </c>
      <c r="AQ269" s="83" t="b">
        <v>0</v>
      </c>
      <c r="AR269" s="83" t="b">
        <v>0</v>
      </c>
      <c r="AS269" s="83" t="s">
        <v>7283</v>
      </c>
      <c r="AT269" s="83">
        <v>18</v>
      </c>
      <c r="AU269" s="89" t="s">
        <v>15033</v>
      </c>
      <c r="AV269" s="83" t="b">
        <v>0</v>
      </c>
      <c r="AW269" s="83" t="s">
        <v>17559</v>
      </c>
      <c r="AX269" s="89" t="s">
        <v>17826</v>
      </c>
      <c r="AY269" s="83" t="s">
        <v>65</v>
      </c>
      <c r="AZ269" s="2"/>
      <c r="BA269" s="3"/>
      <c r="BB269" s="3"/>
      <c r="BC269" s="3"/>
      <c r="BD269" s="3"/>
    </row>
    <row r="270" spans="1:56" x14ac:dyDescent="0.25">
      <c r="A270" s="69" t="s">
        <v>1650</v>
      </c>
      <c r="B270" s="70"/>
      <c r="C270" s="70"/>
      <c r="D270" s="71"/>
      <c r="E270" s="73"/>
      <c r="F270" s="109" t="s">
        <v>15951</v>
      </c>
      <c r="G270" s="70"/>
      <c r="H270" s="74"/>
      <c r="I270" s="75"/>
      <c r="J270" s="75"/>
      <c r="K270" s="74" t="s">
        <v>19727</v>
      </c>
      <c r="L270" s="78"/>
      <c r="M270" s="79"/>
      <c r="N270" s="79"/>
      <c r="O270" s="80"/>
      <c r="P270" s="81"/>
      <c r="Q270" s="81"/>
      <c r="R270" s="92"/>
      <c r="S270" s="92"/>
      <c r="T270" s="92"/>
      <c r="U270" s="92"/>
      <c r="V270" s="52"/>
      <c r="W270" s="52"/>
      <c r="X270" s="52"/>
      <c r="Y270" s="52"/>
      <c r="Z270" s="51"/>
      <c r="AA270" s="76"/>
      <c r="AB270" s="76"/>
      <c r="AC270" s="77"/>
      <c r="AD270" s="83" t="s">
        <v>8248</v>
      </c>
      <c r="AE270" s="83">
        <v>58</v>
      </c>
      <c r="AF270" s="83">
        <v>24</v>
      </c>
      <c r="AG270" s="83">
        <v>432</v>
      </c>
      <c r="AH270" s="83">
        <v>11</v>
      </c>
      <c r="AI270" s="83">
        <v>0</v>
      </c>
      <c r="AJ270" s="83" t="s">
        <v>10089</v>
      </c>
      <c r="AK270" s="83" t="s">
        <v>11681</v>
      </c>
      <c r="AL270" s="83"/>
      <c r="AM270" s="83" t="s">
        <v>12105</v>
      </c>
      <c r="AN270" s="85">
        <v>40040.535821759258</v>
      </c>
      <c r="AO270" s="83"/>
      <c r="AP270" s="83" t="b">
        <v>0</v>
      </c>
      <c r="AQ270" s="83" t="b">
        <v>0</v>
      </c>
      <c r="AR270" s="83" t="b">
        <v>0</v>
      </c>
      <c r="AS270" s="83" t="s">
        <v>7283</v>
      </c>
      <c r="AT270" s="83">
        <v>0</v>
      </c>
      <c r="AU270" s="89" t="s">
        <v>15143</v>
      </c>
      <c r="AV270" s="83" t="b">
        <v>0</v>
      </c>
      <c r="AW270" s="83" t="s">
        <v>17559</v>
      </c>
      <c r="AX270" s="89" t="s">
        <v>17827</v>
      </c>
      <c r="AY270" s="83" t="s">
        <v>65</v>
      </c>
      <c r="AZ270" s="2"/>
      <c r="BA270" s="3"/>
      <c r="BB270" s="3"/>
      <c r="BC270" s="3"/>
      <c r="BD270" s="3"/>
    </row>
    <row r="271" spans="1:56" x14ac:dyDescent="0.25">
      <c r="A271" s="69" t="s">
        <v>1651</v>
      </c>
      <c r="B271" s="70"/>
      <c r="C271" s="70"/>
      <c r="D271" s="71"/>
      <c r="E271" s="73"/>
      <c r="F271" s="109" t="s">
        <v>15952</v>
      </c>
      <c r="G271" s="70"/>
      <c r="H271" s="74"/>
      <c r="I271" s="75"/>
      <c r="J271" s="75"/>
      <c r="K271" s="74" t="s">
        <v>19728</v>
      </c>
      <c r="L271" s="78"/>
      <c r="M271" s="79"/>
      <c r="N271" s="79"/>
      <c r="O271" s="80"/>
      <c r="P271" s="81"/>
      <c r="Q271" s="81"/>
      <c r="R271" s="92"/>
      <c r="S271" s="92"/>
      <c r="T271" s="92"/>
      <c r="U271" s="92"/>
      <c r="V271" s="52"/>
      <c r="W271" s="52"/>
      <c r="X271" s="52"/>
      <c r="Y271" s="52"/>
      <c r="Z271" s="51"/>
      <c r="AA271" s="76"/>
      <c r="AB271" s="76"/>
      <c r="AC271" s="77"/>
      <c r="AD271" s="83" t="s">
        <v>8249</v>
      </c>
      <c r="AE271" s="83">
        <v>628</v>
      </c>
      <c r="AF271" s="83">
        <v>246096</v>
      </c>
      <c r="AG271" s="83">
        <v>3402</v>
      </c>
      <c r="AH271" s="83">
        <v>279</v>
      </c>
      <c r="AI271" s="83">
        <v>0</v>
      </c>
      <c r="AJ271" s="83" t="s">
        <v>10090</v>
      </c>
      <c r="AK271" s="83" t="s">
        <v>11630</v>
      </c>
      <c r="AL271" s="89" t="s">
        <v>12607</v>
      </c>
      <c r="AM271" s="83" t="s">
        <v>7947</v>
      </c>
      <c r="AN271" s="85">
        <v>40554.463935185187</v>
      </c>
      <c r="AO271" s="89" t="s">
        <v>13717</v>
      </c>
      <c r="AP271" s="83" t="b">
        <v>0</v>
      </c>
      <c r="AQ271" s="83" t="b">
        <v>0</v>
      </c>
      <c r="AR271" s="83" t="b">
        <v>1</v>
      </c>
      <c r="AS271" s="83" t="s">
        <v>7283</v>
      </c>
      <c r="AT271" s="83">
        <v>1659</v>
      </c>
      <c r="AU271" s="89" t="s">
        <v>15144</v>
      </c>
      <c r="AV271" s="83" t="b">
        <v>1</v>
      </c>
      <c r="AW271" s="83" t="s">
        <v>17559</v>
      </c>
      <c r="AX271" s="89" t="s">
        <v>17828</v>
      </c>
      <c r="AY271" s="83" t="s">
        <v>65</v>
      </c>
      <c r="AZ271" s="2"/>
      <c r="BA271" s="3"/>
      <c r="BB271" s="3"/>
      <c r="BC271" s="3"/>
      <c r="BD271" s="3"/>
    </row>
    <row r="272" spans="1:56" x14ac:dyDescent="0.25">
      <c r="A272" s="69" t="s">
        <v>368</v>
      </c>
      <c r="B272" s="70"/>
      <c r="C272" s="70"/>
      <c r="D272" s="71"/>
      <c r="E272" s="73"/>
      <c r="F272" s="109" t="s">
        <v>15953</v>
      </c>
      <c r="G272" s="70"/>
      <c r="H272" s="74"/>
      <c r="I272" s="75"/>
      <c r="J272" s="75"/>
      <c r="K272" s="74" t="s">
        <v>19729</v>
      </c>
      <c r="L272" s="78"/>
      <c r="M272" s="79"/>
      <c r="N272" s="79"/>
      <c r="O272" s="80"/>
      <c r="P272" s="81"/>
      <c r="Q272" s="81"/>
      <c r="R272" s="92"/>
      <c r="S272" s="92"/>
      <c r="T272" s="92"/>
      <c r="U272" s="92"/>
      <c r="V272" s="52"/>
      <c r="W272" s="52"/>
      <c r="X272" s="52"/>
      <c r="Y272" s="52"/>
      <c r="Z272" s="51"/>
      <c r="AA272" s="76"/>
      <c r="AB272" s="76"/>
      <c r="AC272" s="77"/>
      <c r="AD272" s="83" t="s">
        <v>8250</v>
      </c>
      <c r="AE272" s="83">
        <v>739</v>
      </c>
      <c r="AF272" s="83">
        <v>437</v>
      </c>
      <c r="AG272" s="83">
        <v>2233</v>
      </c>
      <c r="AH272" s="83">
        <v>1421</v>
      </c>
      <c r="AI272" s="83">
        <v>0</v>
      </c>
      <c r="AJ272" s="83" t="s">
        <v>10091</v>
      </c>
      <c r="AK272" s="83" t="s">
        <v>11682</v>
      </c>
      <c r="AL272" s="89" t="s">
        <v>12608</v>
      </c>
      <c r="AM272" s="83" t="s">
        <v>13434</v>
      </c>
      <c r="AN272" s="85">
        <v>40983.872152777774</v>
      </c>
      <c r="AO272" s="89" t="s">
        <v>13718</v>
      </c>
      <c r="AP272" s="83" t="b">
        <v>0</v>
      </c>
      <c r="AQ272" s="83" t="b">
        <v>0</v>
      </c>
      <c r="AR272" s="83" t="b">
        <v>0</v>
      </c>
      <c r="AS272" s="83" t="s">
        <v>7283</v>
      </c>
      <c r="AT272" s="83">
        <v>21</v>
      </c>
      <c r="AU272" s="89" t="s">
        <v>15033</v>
      </c>
      <c r="AV272" s="83" t="b">
        <v>0</v>
      </c>
      <c r="AW272" s="83" t="s">
        <v>17559</v>
      </c>
      <c r="AX272" s="89" t="s">
        <v>17829</v>
      </c>
      <c r="AY272" s="83" t="s">
        <v>66</v>
      </c>
      <c r="AZ272" s="2"/>
      <c r="BA272" s="3"/>
      <c r="BB272" s="3"/>
      <c r="BC272" s="3"/>
      <c r="BD272" s="3"/>
    </row>
    <row r="273" spans="1:56" x14ac:dyDescent="0.25">
      <c r="A273" s="69" t="s">
        <v>369</v>
      </c>
      <c r="B273" s="70"/>
      <c r="C273" s="70"/>
      <c r="D273" s="71"/>
      <c r="E273" s="73"/>
      <c r="F273" s="109" t="s">
        <v>15954</v>
      </c>
      <c r="G273" s="70"/>
      <c r="H273" s="74"/>
      <c r="I273" s="75"/>
      <c r="J273" s="75"/>
      <c r="K273" s="74" t="s">
        <v>19730</v>
      </c>
      <c r="L273" s="78"/>
      <c r="M273" s="79"/>
      <c r="N273" s="79"/>
      <c r="O273" s="80"/>
      <c r="P273" s="81"/>
      <c r="Q273" s="81"/>
      <c r="R273" s="92"/>
      <c r="S273" s="92"/>
      <c r="T273" s="92"/>
      <c r="U273" s="92"/>
      <c r="V273" s="52"/>
      <c r="W273" s="52"/>
      <c r="X273" s="52"/>
      <c r="Y273" s="52"/>
      <c r="Z273" s="51"/>
      <c r="AA273" s="76"/>
      <c r="AB273" s="76"/>
      <c r="AC273" s="77"/>
      <c r="AD273" s="83" t="s">
        <v>8251</v>
      </c>
      <c r="AE273" s="83">
        <v>424</v>
      </c>
      <c r="AF273" s="83">
        <v>318</v>
      </c>
      <c r="AG273" s="83">
        <v>3466</v>
      </c>
      <c r="AH273" s="83">
        <v>6386</v>
      </c>
      <c r="AI273" s="83">
        <v>0</v>
      </c>
      <c r="AJ273" s="83" t="s">
        <v>10092</v>
      </c>
      <c r="AK273" s="83" t="s">
        <v>11683</v>
      </c>
      <c r="AL273" s="89" t="s">
        <v>12609</v>
      </c>
      <c r="AM273" s="83" t="s">
        <v>13429</v>
      </c>
      <c r="AN273" s="85">
        <v>39960.413182870368</v>
      </c>
      <c r="AO273" s="89" t="s">
        <v>13719</v>
      </c>
      <c r="AP273" s="83" t="b">
        <v>0</v>
      </c>
      <c r="AQ273" s="83" t="b">
        <v>0</v>
      </c>
      <c r="AR273" s="83" t="b">
        <v>0</v>
      </c>
      <c r="AS273" s="83" t="s">
        <v>7283</v>
      </c>
      <c r="AT273" s="83">
        <v>22</v>
      </c>
      <c r="AU273" s="89" t="s">
        <v>15099</v>
      </c>
      <c r="AV273" s="83" t="b">
        <v>0</v>
      </c>
      <c r="AW273" s="83" t="s">
        <v>17559</v>
      </c>
      <c r="AX273" s="89" t="s">
        <v>17830</v>
      </c>
      <c r="AY273" s="83" t="s">
        <v>66</v>
      </c>
      <c r="AZ273" s="2"/>
      <c r="BA273" s="3"/>
      <c r="BB273" s="3"/>
      <c r="BC273" s="3"/>
      <c r="BD273" s="3"/>
    </row>
    <row r="274" spans="1:56" x14ac:dyDescent="0.25">
      <c r="A274" s="69" t="s">
        <v>913</v>
      </c>
      <c r="B274" s="70"/>
      <c r="C274" s="70"/>
      <c r="D274" s="71"/>
      <c r="E274" s="73"/>
      <c r="F274" s="109" t="s">
        <v>15955</v>
      </c>
      <c r="G274" s="70"/>
      <c r="H274" s="74"/>
      <c r="I274" s="75"/>
      <c r="J274" s="75"/>
      <c r="K274" s="74" t="s">
        <v>19731</v>
      </c>
      <c r="L274" s="78"/>
      <c r="M274" s="79"/>
      <c r="N274" s="79"/>
      <c r="O274" s="80"/>
      <c r="P274" s="81"/>
      <c r="Q274" s="81"/>
      <c r="R274" s="92"/>
      <c r="S274" s="92"/>
      <c r="T274" s="92"/>
      <c r="U274" s="92"/>
      <c r="V274" s="52"/>
      <c r="W274" s="52"/>
      <c r="X274" s="52"/>
      <c r="Y274" s="52"/>
      <c r="Z274" s="51"/>
      <c r="AA274" s="76"/>
      <c r="AB274" s="76"/>
      <c r="AC274" s="77"/>
      <c r="AD274" s="83" t="s">
        <v>8252</v>
      </c>
      <c r="AE274" s="83">
        <v>1903</v>
      </c>
      <c r="AF274" s="83">
        <v>3970</v>
      </c>
      <c r="AG274" s="83">
        <v>57918</v>
      </c>
      <c r="AH274" s="83">
        <v>1818</v>
      </c>
      <c r="AI274" s="83">
        <v>0</v>
      </c>
      <c r="AJ274" s="83" t="s">
        <v>10093</v>
      </c>
      <c r="AK274" s="83" t="s">
        <v>11684</v>
      </c>
      <c r="AL274" s="89" t="s">
        <v>12610</v>
      </c>
      <c r="AM274" s="83" t="s">
        <v>7947</v>
      </c>
      <c r="AN274" s="85">
        <v>39877.929479166669</v>
      </c>
      <c r="AO274" s="89" t="s">
        <v>13720</v>
      </c>
      <c r="AP274" s="83" t="b">
        <v>0</v>
      </c>
      <c r="AQ274" s="83" t="b">
        <v>0</v>
      </c>
      <c r="AR274" s="83" t="b">
        <v>0</v>
      </c>
      <c r="AS274" s="83" t="s">
        <v>7283</v>
      </c>
      <c r="AT274" s="83">
        <v>312</v>
      </c>
      <c r="AU274" s="89" t="s">
        <v>15145</v>
      </c>
      <c r="AV274" s="83" t="b">
        <v>1</v>
      </c>
      <c r="AW274" s="83" t="s">
        <v>17559</v>
      </c>
      <c r="AX274" s="89" t="s">
        <v>17831</v>
      </c>
      <c r="AY274" s="83" t="s">
        <v>66</v>
      </c>
      <c r="AZ274" s="2"/>
      <c r="BA274" s="3"/>
      <c r="BB274" s="3"/>
      <c r="BC274" s="3"/>
      <c r="BD274" s="3"/>
    </row>
    <row r="275" spans="1:56" x14ac:dyDescent="0.25">
      <c r="A275" s="69" t="s">
        <v>370</v>
      </c>
      <c r="B275" s="70"/>
      <c r="C275" s="70"/>
      <c r="D275" s="71"/>
      <c r="E275" s="73"/>
      <c r="F275" s="109" t="s">
        <v>15956</v>
      </c>
      <c r="G275" s="70"/>
      <c r="H275" s="74"/>
      <c r="I275" s="75"/>
      <c r="J275" s="75"/>
      <c r="K275" s="74" t="s">
        <v>19732</v>
      </c>
      <c r="L275" s="78"/>
      <c r="M275" s="79"/>
      <c r="N275" s="79"/>
      <c r="O275" s="80"/>
      <c r="P275" s="81"/>
      <c r="Q275" s="81"/>
      <c r="R275" s="92"/>
      <c r="S275" s="92"/>
      <c r="T275" s="92"/>
      <c r="U275" s="92"/>
      <c r="V275" s="52"/>
      <c r="W275" s="52"/>
      <c r="X275" s="52"/>
      <c r="Y275" s="52"/>
      <c r="Z275" s="51"/>
      <c r="AA275" s="76"/>
      <c r="AB275" s="76"/>
      <c r="AC275" s="77"/>
      <c r="AD275" s="83" t="s">
        <v>8253</v>
      </c>
      <c r="AE275" s="83">
        <v>1559</v>
      </c>
      <c r="AF275" s="83">
        <v>2568</v>
      </c>
      <c r="AG275" s="83">
        <v>2380</v>
      </c>
      <c r="AH275" s="83">
        <v>808</v>
      </c>
      <c r="AI275" s="83">
        <v>0</v>
      </c>
      <c r="AJ275" s="83" t="s">
        <v>10094</v>
      </c>
      <c r="AK275" s="83"/>
      <c r="AL275" s="83"/>
      <c r="AM275" s="83" t="s">
        <v>11607</v>
      </c>
      <c r="AN275" s="85">
        <v>40654.574479166666</v>
      </c>
      <c r="AO275" s="89" t="s">
        <v>13721</v>
      </c>
      <c r="AP275" s="83" t="b">
        <v>0</v>
      </c>
      <c r="AQ275" s="83" t="b">
        <v>0</v>
      </c>
      <c r="AR275" s="83" t="b">
        <v>1</v>
      </c>
      <c r="AS275" s="83" t="s">
        <v>7283</v>
      </c>
      <c r="AT275" s="83">
        <v>82</v>
      </c>
      <c r="AU275" s="89" t="s">
        <v>15033</v>
      </c>
      <c r="AV275" s="83" t="b">
        <v>1</v>
      </c>
      <c r="AW275" s="83" t="s">
        <v>17559</v>
      </c>
      <c r="AX275" s="89" t="s">
        <v>17832</v>
      </c>
      <c r="AY275" s="83" t="s">
        <v>66</v>
      </c>
      <c r="AZ275" s="2"/>
      <c r="BA275" s="3"/>
      <c r="BB275" s="3"/>
      <c r="BC275" s="3"/>
      <c r="BD275" s="3"/>
    </row>
    <row r="276" spans="1:56" x14ac:dyDescent="0.25">
      <c r="A276" s="69" t="s">
        <v>371</v>
      </c>
      <c r="B276" s="70"/>
      <c r="C276" s="70"/>
      <c r="D276" s="71"/>
      <c r="E276" s="73"/>
      <c r="F276" s="109" t="s">
        <v>15957</v>
      </c>
      <c r="G276" s="70"/>
      <c r="H276" s="74"/>
      <c r="I276" s="75"/>
      <c r="J276" s="75"/>
      <c r="K276" s="74" t="s">
        <v>19733</v>
      </c>
      <c r="L276" s="78"/>
      <c r="M276" s="79"/>
      <c r="N276" s="79"/>
      <c r="O276" s="80"/>
      <c r="P276" s="81"/>
      <c r="Q276" s="81"/>
      <c r="R276" s="92"/>
      <c r="S276" s="92"/>
      <c r="T276" s="92"/>
      <c r="U276" s="92"/>
      <c r="V276" s="52"/>
      <c r="W276" s="52"/>
      <c r="X276" s="52"/>
      <c r="Y276" s="52"/>
      <c r="Z276" s="51"/>
      <c r="AA276" s="76"/>
      <c r="AB276" s="76"/>
      <c r="AC276" s="77"/>
      <c r="AD276" s="83" t="s">
        <v>8254</v>
      </c>
      <c r="AE276" s="83">
        <v>88</v>
      </c>
      <c r="AF276" s="83">
        <v>80</v>
      </c>
      <c r="AG276" s="83">
        <v>813</v>
      </c>
      <c r="AH276" s="83">
        <v>409</v>
      </c>
      <c r="AI276" s="83"/>
      <c r="AJ276" s="83" t="s">
        <v>10095</v>
      </c>
      <c r="AK276" s="83"/>
      <c r="AL276" s="83"/>
      <c r="AM276" s="83"/>
      <c r="AN276" s="85">
        <v>42732.405162037037</v>
      </c>
      <c r="AO276" s="89" t="s">
        <v>13722</v>
      </c>
      <c r="AP276" s="83" t="b">
        <v>1</v>
      </c>
      <c r="AQ276" s="83" t="b">
        <v>0</v>
      </c>
      <c r="AR276" s="83" t="b">
        <v>0</v>
      </c>
      <c r="AS276" s="83" t="s">
        <v>7284</v>
      </c>
      <c r="AT276" s="83">
        <v>3</v>
      </c>
      <c r="AU276" s="83"/>
      <c r="AV276" s="83" t="b">
        <v>0</v>
      </c>
      <c r="AW276" s="83" t="s">
        <v>17559</v>
      </c>
      <c r="AX276" s="89" t="s">
        <v>17833</v>
      </c>
      <c r="AY276" s="83" t="s">
        <v>66</v>
      </c>
      <c r="AZ276" s="2"/>
      <c r="BA276" s="3"/>
      <c r="BB276" s="3"/>
      <c r="BC276" s="3"/>
      <c r="BD276" s="3"/>
    </row>
    <row r="277" spans="1:56" x14ac:dyDescent="0.25">
      <c r="A277" s="69" t="s">
        <v>1652</v>
      </c>
      <c r="B277" s="70"/>
      <c r="C277" s="70"/>
      <c r="D277" s="71"/>
      <c r="E277" s="73"/>
      <c r="F277" s="109" t="s">
        <v>15958</v>
      </c>
      <c r="G277" s="70"/>
      <c r="H277" s="74"/>
      <c r="I277" s="75"/>
      <c r="J277" s="75"/>
      <c r="K277" s="74" t="s">
        <v>19734</v>
      </c>
      <c r="L277" s="78"/>
      <c r="M277" s="79"/>
      <c r="N277" s="79"/>
      <c r="O277" s="80"/>
      <c r="P277" s="81"/>
      <c r="Q277" s="81"/>
      <c r="R277" s="92"/>
      <c r="S277" s="92"/>
      <c r="T277" s="92"/>
      <c r="U277" s="92"/>
      <c r="V277" s="52"/>
      <c r="W277" s="52"/>
      <c r="X277" s="52"/>
      <c r="Y277" s="52"/>
      <c r="Z277" s="51"/>
      <c r="AA277" s="76"/>
      <c r="AB277" s="76"/>
      <c r="AC277" s="77"/>
      <c r="AD277" s="83" t="s">
        <v>8255</v>
      </c>
      <c r="AE277" s="83">
        <v>54</v>
      </c>
      <c r="AF277" s="83">
        <v>422721</v>
      </c>
      <c r="AG277" s="83">
        <v>47937</v>
      </c>
      <c r="AH277" s="83">
        <v>71</v>
      </c>
      <c r="AI277" s="83">
        <v>3600</v>
      </c>
      <c r="AJ277" s="83" t="s">
        <v>10096</v>
      </c>
      <c r="AK277" s="83" t="s">
        <v>11685</v>
      </c>
      <c r="AL277" s="89" t="s">
        <v>12611</v>
      </c>
      <c r="AM277" s="83" t="s">
        <v>13450</v>
      </c>
      <c r="AN277" s="85">
        <v>39892.591041666667</v>
      </c>
      <c r="AO277" s="89" t="s">
        <v>13723</v>
      </c>
      <c r="AP277" s="83" t="b">
        <v>0</v>
      </c>
      <c r="AQ277" s="83" t="b">
        <v>0</v>
      </c>
      <c r="AR277" s="83" t="b">
        <v>1</v>
      </c>
      <c r="AS277" s="83" t="s">
        <v>7284</v>
      </c>
      <c r="AT277" s="83">
        <v>2678</v>
      </c>
      <c r="AU277" s="89" t="s">
        <v>15146</v>
      </c>
      <c r="AV277" s="83" t="b">
        <v>0</v>
      </c>
      <c r="AW277" s="83" t="s">
        <v>17559</v>
      </c>
      <c r="AX277" s="89" t="s">
        <v>17834</v>
      </c>
      <c r="AY277" s="83" t="s">
        <v>65</v>
      </c>
      <c r="AZ277" s="2"/>
      <c r="BA277" s="3"/>
      <c r="BB277" s="3"/>
      <c r="BC277" s="3"/>
      <c r="BD277" s="3"/>
    </row>
    <row r="278" spans="1:56" x14ac:dyDescent="0.25">
      <c r="A278" s="69" t="s">
        <v>372</v>
      </c>
      <c r="B278" s="70"/>
      <c r="C278" s="70"/>
      <c r="D278" s="71"/>
      <c r="E278" s="73"/>
      <c r="F278" s="109" t="s">
        <v>15959</v>
      </c>
      <c r="G278" s="70"/>
      <c r="H278" s="74"/>
      <c r="I278" s="75"/>
      <c r="J278" s="75"/>
      <c r="K278" s="74" t="s">
        <v>19735</v>
      </c>
      <c r="L278" s="78"/>
      <c r="M278" s="79"/>
      <c r="N278" s="79"/>
      <c r="O278" s="80"/>
      <c r="P278" s="81"/>
      <c r="Q278" s="81"/>
      <c r="R278" s="92"/>
      <c r="S278" s="92"/>
      <c r="T278" s="92"/>
      <c r="U278" s="92"/>
      <c r="V278" s="52"/>
      <c r="W278" s="52"/>
      <c r="X278" s="52"/>
      <c r="Y278" s="52"/>
      <c r="Z278" s="51"/>
      <c r="AA278" s="76"/>
      <c r="AB278" s="76"/>
      <c r="AC278" s="77"/>
      <c r="AD278" s="83" t="s">
        <v>8256</v>
      </c>
      <c r="AE278" s="83">
        <v>1620</v>
      </c>
      <c r="AF278" s="83">
        <v>610</v>
      </c>
      <c r="AG278" s="83">
        <v>8595</v>
      </c>
      <c r="AH278" s="83">
        <v>4044</v>
      </c>
      <c r="AI278" s="83"/>
      <c r="AJ278" s="83" t="s">
        <v>10097</v>
      </c>
      <c r="AK278" s="83" t="s">
        <v>7884</v>
      </c>
      <c r="AL278" s="89" t="s">
        <v>12612</v>
      </c>
      <c r="AM278" s="83"/>
      <c r="AN278" s="85">
        <v>42657.422118055554</v>
      </c>
      <c r="AO278" s="83"/>
      <c r="AP278" s="83" t="b">
        <v>0</v>
      </c>
      <c r="AQ278" s="83" t="b">
        <v>0</v>
      </c>
      <c r="AR278" s="83" t="b">
        <v>0</v>
      </c>
      <c r="AS278" s="83" t="s">
        <v>7283</v>
      </c>
      <c r="AT278" s="83">
        <v>45</v>
      </c>
      <c r="AU278" s="89" t="s">
        <v>15033</v>
      </c>
      <c r="AV278" s="83" t="b">
        <v>0</v>
      </c>
      <c r="AW278" s="83" t="s">
        <v>17559</v>
      </c>
      <c r="AX278" s="89" t="s">
        <v>17835</v>
      </c>
      <c r="AY278" s="83" t="s">
        <v>66</v>
      </c>
      <c r="AZ278" s="2"/>
      <c r="BA278" s="3"/>
      <c r="BB278" s="3"/>
      <c r="BC278" s="3"/>
      <c r="BD278" s="3"/>
    </row>
    <row r="279" spans="1:56" x14ac:dyDescent="0.25">
      <c r="A279" s="69" t="s">
        <v>1653</v>
      </c>
      <c r="B279" s="70"/>
      <c r="C279" s="70"/>
      <c r="D279" s="71"/>
      <c r="E279" s="73"/>
      <c r="F279" s="109" t="s">
        <v>15960</v>
      </c>
      <c r="G279" s="70"/>
      <c r="H279" s="74"/>
      <c r="I279" s="75"/>
      <c r="J279" s="75"/>
      <c r="K279" s="74" t="s">
        <v>19736</v>
      </c>
      <c r="L279" s="78"/>
      <c r="M279" s="79"/>
      <c r="N279" s="79"/>
      <c r="O279" s="80"/>
      <c r="P279" s="81"/>
      <c r="Q279" s="81"/>
      <c r="R279" s="92"/>
      <c r="S279" s="92"/>
      <c r="T279" s="92"/>
      <c r="U279" s="92"/>
      <c r="V279" s="52"/>
      <c r="W279" s="52"/>
      <c r="X279" s="52"/>
      <c r="Y279" s="52"/>
      <c r="Z279" s="51"/>
      <c r="AA279" s="76"/>
      <c r="AB279" s="76"/>
      <c r="AC279" s="77"/>
      <c r="AD279" s="83" t="s">
        <v>8257</v>
      </c>
      <c r="AE279" s="83">
        <v>137</v>
      </c>
      <c r="AF279" s="83">
        <v>320414</v>
      </c>
      <c r="AG279" s="83">
        <v>280184</v>
      </c>
      <c r="AH279" s="83">
        <v>31</v>
      </c>
      <c r="AI279" s="83">
        <v>0</v>
      </c>
      <c r="AJ279" s="83" t="s">
        <v>10098</v>
      </c>
      <c r="AK279" s="83" t="s">
        <v>7884</v>
      </c>
      <c r="AL279" s="89" t="s">
        <v>12613</v>
      </c>
      <c r="AM279" s="83" t="s">
        <v>11607</v>
      </c>
      <c r="AN279" s="85">
        <v>39610.579583333332</v>
      </c>
      <c r="AO279" s="89" t="s">
        <v>13724</v>
      </c>
      <c r="AP279" s="83" t="b">
        <v>0</v>
      </c>
      <c r="AQ279" s="83" t="b">
        <v>0</v>
      </c>
      <c r="AR279" s="83" t="b">
        <v>0</v>
      </c>
      <c r="AS279" s="83" t="s">
        <v>7283</v>
      </c>
      <c r="AT279" s="83">
        <v>3035</v>
      </c>
      <c r="AU279" s="89" t="s">
        <v>15147</v>
      </c>
      <c r="AV279" s="83" t="b">
        <v>1</v>
      </c>
      <c r="AW279" s="83" t="s">
        <v>17559</v>
      </c>
      <c r="AX279" s="89" t="s">
        <v>17836</v>
      </c>
      <c r="AY279" s="83" t="s">
        <v>65</v>
      </c>
      <c r="AZ279" s="2"/>
      <c r="BA279" s="3"/>
      <c r="BB279" s="3"/>
      <c r="BC279" s="3"/>
      <c r="BD279" s="3"/>
    </row>
    <row r="280" spans="1:56" x14ac:dyDescent="0.25">
      <c r="A280" s="69" t="s">
        <v>373</v>
      </c>
      <c r="B280" s="70"/>
      <c r="C280" s="70"/>
      <c r="D280" s="71"/>
      <c r="E280" s="73"/>
      <c r="F280" s="109" t="s">
        <v>15712</v>
      </c>
      <c r="G280" s="70"/>
      <c r="H280" s="74"/>
      <c r="I280" s="75"/>
      <c r="J280" s="75"/>
      <c r="K280" s="74" t="s">
        <v>19737</v>
      </c>
      <c r="L280" s="78"/>
      <c r="M280" s="79"/>
      <c r="N280" s="79"/>
      <c r="O280" s="80"/>
      <c r="P280" s="81"/>
      <c r="Q280" s="81"/>
      <c r="R280" s="92"/>
      <c r="S280" s="92"/>
      <c r="T280" s="92"/>
      <c r="U280" s="92"/>
      <c r="V280" s="52"/>
      <c r="W280" s="52"/>
      <c r="X280" s="52"/>
      <c r="Y280" s="52"/>
      <c r="Z280" s="51"/>
      <c r="AA280" s="76"/>
      <c r="AB280" s="76"/>
      <c r="AC280" s="77"/>
      <c r="AD280" s="83" t="s">
        <v>8258</v>
      </c>
      <c r="AE280" s="83">
        <v>4</v>
      </c>
      <c r="AF280" s="83">
        <v>7</v>
      </c>
      <c r="AG280" s="83">
        <v>3830</v>
      </c>
      <c r="AH280" s="83">
        <v>0</v>
      </c>
      <c r="AI280" s="83"/>
      <c r="AJ280" s="83"/>
      <c r="AK280" s="83"/>
      <c r="AL280" s="83"/>
      <c r="AM280" s="83"/>
      <c r="AN280" s="85">
        <v>41688.593923611108</v>
      </c>
      <c r="AO280" s="83"/>
      <c r="AP280" s="83" t="b">
        <v>1</v>
      </c>
      <c r="AQ280" s="83" t="b">
        <v>1</v>
      </c>
      <c r="AR280" s="83" t="b">
        <v>0</v>
      </c>
      <c r="AS280" s="83" t="s">
        <v>7294</v>
      </c>
      <c r="AT280" s="83">
        <v>2</v>
      </c>
      <c r="AU280" s="89" t="s">
        <v>15033</v>
      </c>
      <c r="AV280" s="83" t="b">
        <v>0</v>
      </c>
      <c r="AW280" s="83" t="s">
        <v>17559</v>
      </c>
      <c r="AX280" s="89" t="s">
        <v>17837</v>
      </c>
      <c r="AY280" s="83" t="s">
        <v>66</v>
      </c>
      <c r="AZ280" s="2"/>
      <c r="BA280" s="3"/>
      <c r="BB280" s="3"/>
      <c r="BC280" s="3"/>
      <c r="BD280" s="3"/>
    </row>
    <row r="281" spans="1:56" x14ac:dyDescent="0.25">
      <c r="A281" s="69" t="s">
        <v>374</v>
      </c>
      <c r="B281" s="70"/>
      <c r="C281" s="70"/>
      <c r="D281" s="71"/>
      <c r="E281" s="73"/>
      <c r="F281" s="109" t="s">
        <v>15961</v>
      </c>
      <c r="G281" s="70"/>
      <c r="H281" s="74"/>
      <c r="I281" s="75"/>
      <c r="J281" s="75"/>
      <c r="K281" s="74" t="s">
        <v>19738</v>
      </c>
      <c r="L281" s="78"/>
      <c r="M281" s="79"/>
      <c r="N281" s="79"/>
      <c r="O281" s="80"/>
      <c r="P281" s="81"/>
      <c r="Q281" s="81"/>
      <c r="R281" s="92"/>
      <c r="S281" s="92"/>
      <c r="T281" s="92"/>
      <c r="U281" s="92"/>
      <c r="V281" s="52"/>
      <c r="W281" s="52"/>
      <c r="X281" s="52"/>
      <c r="Y281" s="52"/>
      <c r="Z281" s="51"/>
      <c r="AA281" s="76"/>
      <c r="AB281" s="76"/>
      <c r="AC281" s="77"/>
      <c r="AD281" s="83" t="s">
        <v>8259</v>
      </c>
      <c r="AE281" s="83">
        <v>230</v>
      </c>
      <c r="AF281" s="83">
        <v>34</v>
      </c>
      <c r="AG281" s="83">
        <v>92</v>
      </c>
      <c r="AH281" s="83">
        <v>14</v>
      </c>
      <c r="AI281" s="83">
        <v>3600</v>
      </c>
      <c r="AJ281" s="83"/>
      <c r="AK281" s="83" t="s">
        <v>11686</v>
      </c>
      <c r="AL281" s="83"/>
      <c r="AM281" s="83" t="s">
        <v>13430</v>
      </c>
      <c r="AN281" s="85">
        <v>41168.749675925923</v>
      </c>
      <c r="AO281" s="89" t="s">
        <v>13725</v>
      </c>
      <c r="AP281" s="83" t="b">
        <v>0</v>
      </c>
      <c r="AQ281" s="83" t="b">
        <v>0</v>
      </c>
      <c r="AR281" s="83" t="b">
        <v>1</v>
      </c>
      <c r="AS281" s="83" t="s">
        <v>7295</v>
      </c>
      <c r="AT281" s="83">
        <v>0</v>
      </c>
      <c r="AU281" s="89" t="s">
        <v>15143</v>
      </c>
      <c r="AV281" s="83" t="b">
        <v>0</v>
      </c>
      <c r="AW281" s="83" t="s">
        <v>17559</v>
      </c>
      <c r="AX281" s="89" t="s">
        <v>17838</v>
      </c>
      <c r="AY281" s="83" t="s">
        <v>66</v>
      </c>
      <c r="AZ281" s="2"/>
      <c r="BA281" s="3"/>
      <c r="BB281" s="3"/>
      <c r="BC281" s="3"/>
      <c r="BD281" s="3"/>
    </row>
    <row r="282" spans="1:56" x14ac:dyDescent="0.25">
      <c r="A282" s="69" t="s">
        <v>1654</v>
      </c>
      <c r="B282" s="70"/>
      <c r="C282" s="70"/>
      <c r="D282" s="71"/>
      <c r="E282" s="73"/>
      <c r="F282" s="109" t="s">
        <v>15962</v>
      </c>
      <c r="G282" s="70"/>
      <c r="H282" s="74"/>
      <c r="I282" s="75"/>
      <c r="J282" s="75"/>
      <c r="K282" s="74" t="s">
        <v>19739</v>
      </c>
      <c r="L282" s="78"/>
      <c r="M282" s="79"/>
      <c r="N282" s="79"/>
      <c r="O282" s="80"/>
      <c r="P282" s="81"/>
      <c r="Q282" s="81"/>
      <c r="R282" s="92"/>
      <c r="S282" s="92"/>
      <c r="T282" s="92"/>
      <c r="U282" s="92"/>
      <c r="V282" s="52"/>
      <c r="W282" s="52"/>
      <c r="X282" s="52"/>
      <c r="Y282" s="52"/>
      <c r="Z282" s="51"/>
      <c r="AA282" s="76"/>
      <c r="AB282" s="76"/>
      <c r="AC282" s="77"/>
      <c r="AD282" s="83" t="s">
        <v>8260</v>
      </c>
      <c r="AE282" s="83">
        <v>28</v>
      </c>
      <c r="AF282" s="83">
        <v>442</v>
      </c>
      <c r="AG282" s="83">
        <v>2395</v>
      </c>
      <c r="AH282" s="83">
        <v>20</v>
      </c>
      <c r="AI282" s="83">
        <v>3600</v>
      </c>
      <c r="AJ282" s="83" t="s">
        <v>10099</v>
      </c>
      <c r="AK282" s="83"/>
      <c r="AL282" s="89" t="s">
        <v>12614</v>
      </c>
      <c r="AM282" s="83" t="s">
        <v>13454</v>
      </c>
      <c r="AN282" s="85">
        <v>42156.321851851855</v>
      </c>
      <c r="AO282" s="89" t="s">
        <v>13726</v>
      </c>
      <c r="AP282" s="83" t="b">
        <v>0</v>
      </c>
      <c r="AQ282" s="83" t="b">
        <v>0</v>
      </c>
      <c r="AR282" s="83" t="b">
        <v>1</v>
      </c>
      <c r="AS282" s="83" t="s">
        <v>7295</v>
      </c>
      <c r="AT282" s="83">
        <v>29</v>
      </c>
      <c r="AU282" s="89" t="s">
        <v>15033</v>
      </c>
      <c r="AV282" s="83" t="b">
        <v>0</v>
      </c>
      <c r="AW282" s="83" t="s">
        <v>17559</v>
      </c>
      <c r="AX282" s="89" t="s">
        <v>17839</v>
      </c>
      <c r="AY282" s="83" t="s">
        <v>65</v>
      </c>
      <c r="AZ282" s="2"/>
      <c r="BA282" s="3"/>
      <c r="BB282" s="3"/>
      <c r="BC282" s="3"/>
      <c r="BD282" s="3"/>
    </row>
    <row r="283" spans="1:56" x14ac:dyDescent="0.25">
      <c r="A283" s="69" t="s">
        <v>375</v>
      </c>
      <c r="B283" s="70"/>
      <c r="C283" s="70"/>
      <c r="D283" s="71"/>
      <c r="E283" s="73"/>
      <c r="F283" s="109" t="s">
        <v>15963</v>
      </c>
      <c r="G283" s="70"/>
      <c r="H283" s="74"/>
      <c r="I283" s="75"/>
      <c r="J283" s="75"/>
      <c r="K283" s="74" t="s">
        <v>19740</v>
      </c>
      <c r="L283" s="78"/>
      <c r="M283" s="79"/>
      <c r="N283" s="79"/>
      <c r="O283" s="80"/>
      <c r="P283" s="81"/>
      <c r="Q283" s="81"/>
      <c r="R283" s="92"/>
      <c r="S283" s="92"/>
      <c r="T283" s="92"/>
      <c r="U283" s="92"/>
      <c r="V283" s="52"/>
      <c r="W283" s="52"/>
      <c r="X283" s="52"/>
      <c r="Y283" s="52"/>
      <c r="Z283" s="51"/>
      <c r="AA283" s="76"/>
      <c r="AB283" s="76"/>
      <c r="AC283" s="77"/>
      <c r="AD283" s="83" t="s">
        <v>8261</v>
      </c>
      <c r="AE283" s="83">
        <v>229</v>
      </c>
      <c r="AF283" s="83">
        <v>471</v>
      </c>
      <c r="AG283" s="83">
        <v>47096</v>
      </c>
      <c r="AH283" s="83">
        <v>67792</v>
      </c>
      <c r="AI283" s="83">
        <v>0</v>
      </c>
      <c r="AJ283" s="83" t="s">
        <v>10100</v>
      </c>
      <c r="AK283" s="83" t="s">
        <v>11687</v>
      </c>
      <c r="AL283" s="83"/>
      <c r="AM283" s="83" t="s">
        <v>7947</v>
      </c>
      <c r="AN283" s="85">
        <v>40304.67864583333</v>
      </c>
      <c r="AO283" s="89" t="s">
        <v>13727</v>
      </c>
      <c r="AP283" s="83" t="b">
        <v>0</v>
      </c>
      <c r="AQ283" s="83" t="b">
        <v>0</v>
      </c>
      <c r="AR283" s="83" t="b">
        <v>0</v>
      </c>
      <c r="AS283" s="83" t="s">
        <v>7283</v>
      </c>
      <c r="AT283" s="83">
        <v>70</v>
      </c>
      <c r="AU283" s="89" t="s">
        <v>15148</v>
      </c>
      <c r="AV283" s="83" t="b">
        <v>0</v>
      </c>
      <c r="AW283" s="83" t="s">
        <v>17559</v>
      </c>
      <c r="AX283" s="89" t="s">
        <v>17840</v>
      </c>
      <c r="AY283" s="83" t="s">
        <v>66</v>
      </c>
      <c r="AZ283" s="2"/>
      <c r="BA283" s="3"/>
      <c r="BB283" s="3"/>
      <c r="BC283" s="3"/>
      <c r="BD283" s="3"/>
    </row>
    <row r="284" spans="1:56" x14ac:dyDescent="0.25">
      <c r="A284" s="69" t="s">
        <v>1655</v>
      </c>
      <c r="B284" s="70"/>
      <c r="C284" s="70"/>
      <c r="D284" s="71"/>
      <c r="E284" s="73"/>
      <c r="F284" s="109" t="s">
        <v>15964</v>
      </c>
      <c r="G284" s="70"/>
      <c r="H284" s="74"/>
      <c r="I284" s="75"/>
      <c r="J284" s="75"/>
      <c r="K284" s="74" t="s">
        <v>19741</v>
      </c>
      <c r="L284" s="78"/>
      <c r="M284" s="79"/>
      <c r="N284" s="79"/>
      <c r="O284" s="80"/>
      <c r="P284" s="81"/>
      <c r="Q284" s="81"/>
      <c r="R284" s="92"/>
      <c r="S284" s="92"/>
      <c r="T284" s="92"/>
      <c r="U284" s="92"/>
      <c r="V284" s="52"/>
      <c r="W284" s="52"/>
      <c r="X284" s="52"/>
      <c r="Y284" s="52"/>
      <c r="Z284" s="51"/>
      <c r="AA284" s="76"/>
      <c r="AB284" s="76"/>
      <c r="AC284" s="77"/>
      <c r="AD284" s="83" t="s">
        <v>8262</v>
      </c>
      <c r="AE284" s="83">
        <v>1171</v>
      </c>
      <c r="AF284" s="83">
        <v>46183</v>
      </c>
      <c r="AG284" s="83">
        <v>40943</v>
      </c>
      <c r="AH284" s="83">
        <v>99</v>
      </c>
      <c r="AI284" s="83"/>
      <c r="AJ284" s="83" t="s">
        <v>10101</v>
      </c>
      <c r="AK284" s="83"/>
      <c r="AL284" s="89" t="s">
        <v>12615</v>
      </c>
      <c r="AM284" s="83"/>
      <c r="AN284" s="85">
        <v>40710.663854166669</v>
      </c>
      <c r="AO284" s="89" t="s">
        <v>13728</v>
      </c>
      <c r="AP284" s="83" t="b">
        <v>0</v>
      </c>
      <c r="AQ284" s="83" t="b">
        <v>0</v>
      </c>
      <c r="AR284" s="83" t="b">
        <v>0</v>
      </c>
      <c r="AS284" s="83" t="s">
        <v>7283</v>
      </c>
      <c r="AT284" s="83">
        <v>901</v>
      </c>
      <c r="AU284" s="89" t="s">
        <v>15149</v>
      </c>
      <c r="AV284" s="83" t="b">
        <v>1</v>
      </c>
      <c r="AW284" s="83" t="s">
        <v>17559</v>
      </c>
      <c r="AX284" s="89" t="s">
        <v>17841</v>
      </c>
      <c r="AY284" s="83" t="s">
        <v>65</v>
      </c>
      <c r="AZ284" s="2"/>
      <c r="BA284" s="3"/>
      <c r="BB284" s="3"/>
      <c r="BC284" s="3"/>
      <c r="BD284" s="3"/>
    </row>
    <row r="285" spans="1:56" x14ac:dyDescent="0.25">
      <c r="A285" s="69" t="s">
        <v>376</v>
      </c>
      <c r="B285" s="70"/>
      <c r="C285" s="70"/>
      <c r="D285" s="71"/>
      <c r="E285" s="73"/>
      <c r="F285" s="109" t="s">
        <v>15965</v>
      </c>
      <c r="G285" s="70"/>
      <c r="H285" s="74"/>
      <c r="I285" s="75"/>
      <c r="J285" s="75"/>
      <c r="K285" s="74" t="s">
        <v>19742</v>
      </c>
      <c r="L285" s="78"/>
      <c r="M285" s="79"/>
      <c r="N285" s="79"/>
      <c r="O285" s="80"/>
      <c r="P285" s="81"/>
      <c r="Q285" s="81"/>
      <c r="R285" s="92"/>
      <c r="S285" s="92"/>
      <c r="T285" s="92"/>
      <c r="U285" s="92"/>
      <c r="V285" s="52"/>
      <c r="W285" s="52"/>
      <c r="X285" s="52"/>
      <c r="Y285" s="52"/>
      <c r="Z285" s="51"/>
      <c r="AA285" s="76"/>
      <c r="AB285" s="76"/>
      <c r="AC285" s="77"/>
      <c r="AD285" s="83" t="s">
        <v>8263</v>
      </c>
      <c r="AE285" s="83">
        <v>538</v>
      </c>
      <c r="AF285" s="83">
        <v>335</v>
      </c>
      <c r="AG285" s="83">
        <v>17518</v>
      </c>
      <c r="AH285" s="83">
        <v>4672</v>
      </c>
      <c r="AI285" s="83">
        <v>-21600</v>
      </c>
      <c r="AJ285" s="83" t="s">
        <v>10102</v>
      </c>
      <c r="AK285" s="83" t="s">
        <v>11688</v>
      </c>
      <c r="AL285" s="83"/>
      <c r="AM285" s="83" t="s">
        <v>13441</v>
      </c>
      <c r="AN285" s="85">
        <v>41006.618981481479</v>
      </c>
      <c r="AO285" s="89" t="s">
        <v>13729</v>
      </c>
      <c r="AP285" s="83" t="b">
        <v>0</v>
      </c>
      <c r="AQ285" s="83" t="b">
        <v>0</v>
      </c>
      <c r="AR285" s="83" t="b">
        <v>1</v>
      </c>
      <c r="AS285" s="83" t="s">
        <v>7283</v>
      </c>
      <c r="AT285" s="83">
        <v>44</v>
      </c>
      <c r="AU285" s="89" t="s">
        <v>15150</v>
      </c>
      <c r="AV285" s="83" t="b">
        <v>0</v>
      </c>
      <c r="AW285" s="83" t="s">
        <v>17559</v>
      </c>
      <c r="AX285" s="89" t="s">
        <v>17842</v>
      </c>
      <c r="AY285" s="83" t="s">
        <v>66</v>
      </c>
      <c r="AZ285" s="2"/>
      <c r="BA285" s="3"/>
      <c r="BB285" s="3"/>
      <c r="BC285" s="3"/>
      <c r="BD285" s="3"/>
    </row>
    <row r="286" spans="1:56" x14ac:dyDescent="0.25">
      <c r="A286" s="69" t="s">
        <v>1656</v>
      </c>
      <c r="B286" s="70"/>
      <c r="C286" s="70"/>
      <c r="D286" s="71"/>
      <c r="E286" s="73"/>
      <c r="F286" s="109" t="s">
        <v>15966</v>
      </c>
      <c r="G286" s="70"/>
      <c r="H286" s="74"/>
      <c r="I286" s="75"/>
      <c r="J286" s="75"/>
      <c r="K286" s="74" t="s">
        <v>19743</v>
      </c>
      <c r="L286" s="78"/>
      <c r="M286" s="79"/>
      <c r="N286" s="79"/>
      <c r="O286" s="80"/>
      <c r="P286" s="81"/>
      <c r="Q286" s="81"/>
      <c r="R286" s="92"/>
      <c r="S286" s="92"/>
      <c r="T286" s="92"/>
      <c r="U286" s="92"/>
      <c r="V286" s="52"/>
      <c r="W286" s="52"/>
      <c r="X286" s="52"/>
      <c r="Y286" s="52"/>
      <c r="Z286" s="51"/>
      <c r="AA286" s="76"/>
      <c r="AB286" s="76"/>
      <c r="AC286" s="77"/>
      <c r="AD286" s="83" t="s">
        <v>8264</v>
      </c>
      <c r="AE286" s="83">
        <v>7251</v>
      </c>
      <c r="AF286" s="83">
        <v>9572192</v>
      </c>
      <c r="AG286" s="83">
        <v>164932</v>
      </c>
      <c r="AH286" s="83">
        <v>10</v>
      </c>
      <c r="AI286" s="83">
        <v>-18000</v>
      </c>
      <c r="AJ286" s="83" t="s">
        <v>10103</v>
      </c>
      <c r="AK286" s="83" t="s">
        <v>11642</v>
      </c>
      <c r="AL286" s="89" t="s">
        <v>12616</v>
      </c>
      <c r="AM286" s="83" t="s">
        <v>13431</v>
      </c>
      <c r="AN286" s="85">
        <v>39990.908935185187</v>
      </c>
      <c r="AO286" s="89" t="s">
        <v>13730</v>
      </c>
      <c r="AP286" s="83" t="b">
        <v>0</v>
      </c>
      <c r="AQ286" s="83" t="b">
        <v>0</v>
      </c>
      <c r="AR286" s="83" t="b">
        <v>0</v>
      </c>
      <c r="AS286" s="83" t="s">
        <v>7283</v>
      </c>
      <c r="AT286" s="83">
        <v>84062</v>
      </c>
      <c r="AU286" s="89" t="s">
        <v>15151</v>
      </c>
      <c r="AV286" s="83" t="b">
        <v>1</v>
      </c>
      <c r="AW286" s="83" t="s">
        <v>17559</v>
      </c>
      <c r="AX286" s="89" t="s">
        <v>17843</v>
      </c>
      <c r="AY286" s="83" t="s">
        <v>65</v>
      </c>
      <c r="AZ286" s="2"/>
      <c r="BA286" s="3"/>
      <c r="BB286" s="3"/>
      <c r="BC286" s="3"/>
      <c r="BD286" s="3"/>
    </row>
    <row r="287" spans="1:56" x14ac:dyDescent="0.25">
      <c r="A287" s="69" t="s">
        <v>377</v>
      </c>
      <c r="B287" s="70"/>
      <c r="C287" s="70"/>
      <c r="D287" s="71"/>
      <c r="E287" s="73"/>
      <c r="F287" s="109" t="s">
        <v>15967</v>
      </c>
      <c r="G287" s="70"/>
      <c r="H287" s="74"/>
      <c r="I287" s="75"/>
      <c r="J287" s="75"/>
      <c r="K287" s="74" t="s">
        <v>19744</v>
      </c>
      <c r="L287" s="78"/>
      <c r="M287" s="79"/>
      <c r="N287" s="79"/>
      <c r="O287" s="80"/>
      <c r="P287" s="81"/>
      <c r="Q287" s="81"/>
      <c r="R287" s="92"/>
      <c r="S287" s="92"/>
      <c r="T287" s="92"/>
      <c r="U287" s="92"/>
      <c r="V287" s="52"/>
      <c r="W287" s="52"/>
      <c r="X287" s="52"/>
      <c r="Y287" s="52"/>
      <c r="Z287" s="51"/>
      <c r="AA287" s="76"/>
      <c r="AB287" s="76"/>
      <c r="AC287" s="77"/>
      <c r="AD287" s="83" t="s">
        <v>8265</v>
      </c>
      <c r="AE287" s="83">
        <v>1539</v>
      </c>
      <c r="AF287" s="83">
        <v>626</v>
      </c>
      <c r="AG287" s="83">
        <v>558473</v>
      </c>
      <c r="AH287" s="83">
        <v>56</v>
      </c>
      <c r="AI287" s="83">
        <v>0</v>
      </c>
      <c r="AJ287" s="83" t="s">
        <v>10104</v>
      </c>
      <c r="AK287" s="83" t="s">
        <v>11689</v>
      </c>
      <c r="AL287" s="83"/>
      <c r="AM287" s="83" t="s">
        <v>7947</v>
      </c>
      <c r="AN287" s="85">
        <v>40288.393090277779</v>
      </c>
      <c r="AO287" s="89" t="s">
        <v>13731</v>
      </c>
      <c r="AP287" s="83" t="b">
        <v>0</v>
      </c>
      <c r="AQ287" s="83" t="b">
        <v>0</v>
      </c>
      <c r="AR287" s="83" t="b">
        <v>0</v>
      </c>
      <c r="AS287" s="83" t="s">
        <v>7283</v>
      </c>
      <c r="AT287" s="83">
        <v>114</v>
      </c>
      <c r="AU287" s="89" t="s">
        <v>15152</v>
      </c>
      <c r="AV287" s="83" t="b">
        <v>0</v>
      </c>
      <c r="AW287" s="83" t="s">
        <v>17559</v>
      </c>
      <c r="AX287" s="89" t="s">
        <v>17844</v>
      </c>
      <c r="AY287" s="83" t="s">
        <v>66</v>
      </c>
      <c r="AZ287" s="2"/>
      <c r="BA287" s="3"/>
      <c r="BB287" s="3"/>
      <c r="BC287" s="3"/>
      <c r="BD287" s="3"/>
    </row>
    <row r="288" spans="1:56" x14ac:dyDescent="0.25">
      <c r="A288" s="69" t="s">
        <v>378</v>
      </c>
      <c r="B288" s="70"/>
      <c r="C288" s="70"/>
      <c r="D288" s="71"/>
      <c r="E288" s="73"/>
      <c r="F288" s="109" t="s">
        <v>15968</v>
      </c>
      <c r="G288" s="70"/>
      <c r="H288" s="74"/>
      <c r="I288" s="75"/>
      <c r="J288" s="75"/>
      <c r="K288" s="74" t="s">
        <v>31148</v>
      </c>
      <c r="L288" s="78"/>
      <c r="M288" s="79"/>
      <c r="N288" s="79"/>
      <c r="O288" s="80"/>
      <c r="P288" s="81"/>
      <c r="Q288" s="81"/>
      <c r="R288" s="92"/>
      <c r="S288" s="92"/>
      <c r="T288" s="92"/>
      <c r="U288" s="92"/>
      <c r="V288" s="52"/>
      <c r="W288" s="52"/>
      <c r="X288" s="52"/>
      <c r="Y288" s="52"/>
      <c r="Z288" s="51"/>
      <c r="AA288" s="76"/>
      <c r="AB288" s="76"/>
      <c r="AC288" s="77"/>
      <c r="AD288" s="83" t="s">
        <v>8266</v>
      </c>
      <c r="AE288" s="83">
        <v>26</v>
      </c>
      <c r="AF288" s="83">
        <v>225</v>
      </c>
      <c r="AG288" s="83">
        <v>53323</v>
      </c>
      <c r="AH288" s="83">
        <v>28</v>
      </c>
      <c r="AI288" s="83">
        <v>0</v>
      </c>
      <c r="AJ288" s="83" t="s">
        <v>10105</v>
      </c>
      <c r="AK288" s="83" t="s">
        <v>7947</v>
      </c>
      <c r="AL288" s="89" t="s">
        <v>12617</v>
      </c>
      <c r="AM288" s="83" t="s">
        <v>11607</v>
      </c>
      <c r="AN288" s="85">
        <v>42034.6096412037</v>
      </c>
      <c r="AO288" s="89" t="s">
        <v>13732</v>
      </c>
      <c r="AP288" s="83" t="b">
        <v>0</v>
      </c>
      <c r="AQ288" s="83" t="b">
        <v>0</v>
      </c>
      <c r="AR288" s="83" t="b">
        <v>0</v>
      </c>
      <c r="AS288" s="83" t="s">
        <v>7283</v>
      </c>
      <c r="AT288" s="83">
        <v>35</v>
      </c>
      <c r="AU288" s="89" t="s">
        <v>15033</v>
      </c>
      <c r="AV288" s="83" t="b">
        <v>0</v>
      </c>
      <c r="AW288" s="83" t="s">
        <v>17559</v>
      </c>
      <c r="AX288" s="89" t="s">
        <v>17845</v>
      </c>
      <c r="AY288" s="83" t="s">
        <v>66</v>
      </c>
      <c r="AZ288" s="2"/>
      <c r="BA288" s="3"/>
      <c r="BB288" s="3"/>
      <c r="BC288" s="3"/>
      <c r="BD288" s="3"/>
    </row>
    <row r="289" spans="1:56" x14ac:dyDescent="0.25">
      <c r="A289" s="69" t="s">
        <v>379</v>
      </c>
      <c r="B289" s="70"/>
      <c r="C289" s="70"/>
      <c r="D289" s="71"/>
      <c r="E289" s="73"/>
      <c r="F289" s="109" t="s">
        <v>15969</v>
      </c>
      <c r="G289" s="70"/>
      <c r="H289" s="74"/>
      <c r="I289" s="75"/>
      <c r="J289" s="75"/>
      <c r="K289" s="74" t="s">
        <v>19745</v>
      </c>
      <c r="L289" s="78"/>
      <c r="M289" s="79"/>
      <c r="N289" s="79"/>
      <c r="O289" s="80"/>
      <c r="P289" s="81"/>
      <c r="Q289" s="81"/>
      <c r="R289" s="92"/>
      <c r="S289" s="92"/>
      <c r="T289" s="92"/>
      <c r="U289" s="92"/>
      <c r="V289" s="52"/>
      <c r="W289" s="52"/>
      <c r="X289" s="52"/>
      <c r="Y289" s="52"/>
      <c r="Z289" s="51"/>
      <c r="AA289" s="76"/>
      <c r="AB289" s="76"/>
      <c r="AC289" s="77"/>
      <c r="AD289" s="83" t="s">
        <v>8267</v>
      </c>
      <c r="AE289" s="83">
        <v>463</v>
      </c>
      <c r="AF289" s="83">
        <v>293</v>
      </c>
      <c r="AG289" s="83">
        <v>5223</v>
      </c>
      <c r="AH289" s="83">
        <v>5327</v>
      </c>
      <c r="AI289" s="83">
        <v>0</v>
      </c>
      <c r="AJ289" s="83" t="s">
        <v>10106</v>
      </c>
      <c r="AK289" s="83" t="s">
        <v>11690</v>
      </c>
      <c r="AL289" s="83"/>
      <c r="AM289" s="83" t="s">
        <v>7947</v>
      </c>
      <c r="AN289" s="85">
        <v>40337.936284722222</v>
      </c>
      <c r="AO289" s="83"/>
      <c r="AP289" s="83" t="b">
        <v>0</v>
      </c>
      <c r="AQ289" s="83" t="b">
        <v>0</v>
      </c>
      <c r="AR289" s="83" t="b">
        <v>0</v>
      </c>
      <c r="AS289" s="83" t="s">
        <v>7283</v>
      </c>
      <c r="AT289" s="83">
        <v>53</v>
      </c>
      <c r="AU289" s="89" t="s">
        <v>15099</v>
      </c>
      <c r="AV289" s="83" t="b">
        <v>0</v>
      </c>
      <c r="AW289" s="83" t="s">
        <v>17559</v>
      </c>
      <c r="AX289" s="89" t="s">
        <v>17846</v>
      </c>
      <c r="AY289" s="83" t="s">
        <v>66</v>
      </c>
      <c r="AZ289" s="2"/>
      <c r="BA289" s="3"/>
      <c r="BB289" s="3"/>
      <c r="BC289" s="3"/>
      <c r="BD289" s="3"/>
    </row>
    <row r="290" spans="1:56" x14ac:dyDescent="0.25">
      <c r="A290" s="69" t="s">
        <v>1657</v>
      </c>
      <c r="B290" s="70"/>
      <c r="C290" s="70"/>
      <c r="D290" s="71"/>
      <c r="E290" s="73"/>
      <c r="F290" s="109" t="s">
        <v>15970</v>
      </c>
      <c r="G290" s="70"/>
      <c r="H290" s="74"/>
      <c r="I290" s="75"/>
      <c r="J290" s="75"/>
      <c r="K290" s="74" t="s">
        <v>19746</v>
      </c>
      <c r="L290" s="78"/>
      <c r="M290" s="79"/>
      <c r="N290" s="79"/>
      <c r="O290" s="80"/>
      <c r="P290" s="81"/>
      <c r="Q290" s="81"/>
      <c r="R290" s="92"/>
      <c r="S290" s="92"/>
      <c r="T290" s="92"/>
      <c r="U290" s="92"/>
      <c r="V290" s="52"/>
      <c r="W290" s="52"/>
      <c r="X290" s="52"/>
      <c r="Y290" s="52"/>
      <c r="Z290" s="51"/>
      <c r="AA290" s="76"/>
      <c r="AB290" s="76"/>
      <c r="AC290" s="77"/>
      <c r="AD290" s="83" t="s">
        <v>8268</v>
      </c>
      <c r="AE290" s="83">
        <v>1484</v>
      </c>
      <c r="AF290" s="83">
        <v>1703</v>
      </c>
      <c r="AG290" s="83">
        <v>12983</v>
      </c>
      <c r="AH290" s="83">
        <v>1784</v>
      </c>
      <c r="AI290" s="83">
        <v>0</v>
      </c>
      <c r="AJ290" s="83" t="s">
        <v>10107</v>
      </c>
      <c r="AK290" s="83" t="s">
        <v>11574</v>
      </c>
      <c r="AL290" s="89" t="s">
        <v>12618</v>
      </c>
      <c r="AM290" s="83" t="s">
        <v>7947</v>
      </c>
      <c r="AN290" s="85">
        <v>39154.923726851855</v>
      </c>
      <c r="AO290" s="89" t="s">
        <v>13733</v>
      </c>
      <c r="AP290" s="83" t="b">
        <v>0</v>
      </c>
      <c r="AQ290" s="83" t="b">
        <v>0</v>
      </c>
      <c r="AR290" s="83" t="b">
        <v>0</v>
      </c>
      <c r="AS290" s="83" t="s">
        <v>7283</v>
      </c>
      <c r="AT290" s="83">
        <v>147</v>
      </c>
      <c r="AU290" s="89" t="s">
        <v>15153</v>
      </c>
      <c r="AV290" s="83" t="b">
        <v>0</v>
      </c>
      <c r="AW290" s="83" t="s">
        <v>17559</v>
      </c>
      <c r="AX290" s="89" t="s">
        <v>17847</v>
      </c>
      <c r="AY290" s="83" t="s">
        <v>65</v>
      </c>
      <c r="AZ290" s="2"/>
      <c r="BA290" s="3"/>
      <c r="BB290" s="3"/>
      <c r="BC290" s="3"/>
      <c r="BD290" s="3"/>
    </row>
    <row r="291" spans="1:56" x14ac:dyDescent="0.25">
      <c r="A291" s="69" t="s">
        <v>380</v>
      </c>
      <c r="B291" s="70"/>
      <c r="C291" s="70"/>
      <c r="D291" s="71"/>
      <c r="E291" s="73"/>
      <c r="F291" s="109" t="s">
        <v>15693</v>
      </c>
      <c r="G291" s="70"/>
      <c r="H291" s="74"/>
      <c r="I291" s="75"/>
      <c r="J291" s="75"/>
      <c r="K291" s="74" t="s">
        <v>19747</v>
      </c>
      <c r="L291" s="78"/>
      <c r="M291" s="79"/>
      <c r="N291" s="79"/>
      <c r="O291" s="80"/>
      <c r="P291" s="81"/>
      <c r="Q291" s="81"/>
      <c r="R291" s="92"/>
      <c r="S291" s="92"/>
      <c r="T291" s="92"/>
      <c r="U291" s="92"/>
      <c r="V291" s="52"/>
      <c r="W291" s="52"/>
      <c r="X291" s="52"/>
      <c r="Y291" s="52"/>
      <c r="Z291" s="51"/>
      <c r="AA291" s="76"/>
      <c r="AB291" s="76"/>
      <c r="AC291" s="77"/>
      <c r="AD291" s="83" t="s">
        <v>8269</v>
      </c>
      <c r="AE291" s="83">
        <v>70</v>
      </c>
      <c r="AF291" s="83">
        <v>115</v>
      </c>
      <c r="AG291" s="83">
        <v>25185</v>
      </c>
      <c r="AH291" s="83">
        <v>10048</v>
      </c>
      <c r="AI291" s="83"/>
      <c r="AJ291" s="83"/>
      <c r="AK291" s="83"/>
      <c r="AL291" s="83"/>
      <c r="AM291" s="83"/>
      <c r="AN291" s="85">
        <v>40311.346863425926</v>
      </c>
      <c r="AO291" s="83"/>
      <c r="AP291" s="83" t="b">
        <v>1</v>
      </c>
      <c r="AQ291" s="83" t="b">
        <v>1</v>
      </c>
      <c r="AR291" s="83" t="b">
        <v>0</v>
      </c>
      <c r="AS291" s="83" t="s">
        <v>7283</v>
      </c>
      <c r="AT291" s="83">
        <v>40</v>
      </c>
      <c r="AU291" s="89" t="s">
        <v>15033</v>
      </c>
      <c r="AV291" s="83" t="b">
        <v>0</v>
      </c>
      <c r="AW291" s="83" t="s">
        <v>17559</v>
      </c>
      <c r="AX291" s="89" t="s">
        <v>17848</v>
      </c>
      <c r="AY291" s="83" t="s">
        <v>66</v>
      </c>
      <c r="AZ291" s="2"/>
      <c r="BA291" s="3"/>
      <c r="BB291" s="3"/>
      <c r="BC291" s="3"/>
      <c r="BD291" s="3"/>
    </row>
    <row r="292" spans="1:56" x14ac:dyDescent="0.25">
      <c r="A292" s="69" t="s">
        <v>1658</v>
      </c>
      <c r="B292" s="70"/>
      <c r="C292" s="70"/>
      <c r="D292" s="71"/>
      <c r="E292" s="73"/>
      <c r="F292" s="109" t="s">
        <v>15971</v>
      </c>
      <c r="G292" s="70"/>
      <c r="H292" s="74"/>
      <c r="I292" s="75"/>
      <c r="J292" s="75"/>
      <c r="K292" s="74" t="s">
        <v>19748</v>
      </c>
      <c r="L292" s="78"/>
      <c r="M292" s="79"/>
      <c r="N292" s="79"/>
      <c r="O292" s="80"/>
      <c r="P292" s="81"/>
      <c r="Q292" s="81"/>
      <c r="R292" s="92"/>
      <c r="S292" s="92"/>
      <c r="T292" s="92"/>
      <c r="U292" s="92"/>
      <c r="V292" s="52"/>
      <c r="W292" s="52"/>
      <c r="X292" s="52"/>
      <c r="Y292" s="52"/>
      <c r="Z292" s="51"/>
      <c r="AA292" s="76"/>
      <c r="AB292" s="76"/>
      <c r="AC292" s="77"/>
      <c r="AD292" s="83" t="s">
        <v>8270</v>
      </c>
      <c r="AE292" s="83">
        <v>1671</v>
      </c>
      <c r="AF292" s="83">
        <v>10677</v>
      </c>
      <c r="AG292" s="83">
        <v>69306</v>
      </c>
      <c r="AH292" s="83">
        <v>1378</v>
      </c>
      <c r="AI292" s="83">
        <v>0</v>
      </c>
      <c r="AJ292" s="83" t="s">
        <v>10108</v>
      </c>
      <c r="AK292" s="83" t="s">
        <v>7947</v>
      </c>
      <c r="AL292" s="89" t="s">
        <v>12619</v>
      </c>
      <c r="AM292" s="83" t="s">
        <v>7947</v>
      </c>
      <c r="AN292" s="85">
        <v>39919.42287037037</v>
      </c>
      <c r="AO292" s="83"/>
      <c r="AP292" s="83" t="b">
        <v>1</v>
      </c>
      <c r="AQ292" s="83" t="b">
        <v>0</v>
      </c>
      <c r="AR292" s="83" t="b">
        <v>1</v>
      </c>
      <c r="AS292" s="83" t="s">
        <v>7283</v>
      </c>
      <c r="AT292" s="83">
        <v>382</v>
      </c>
      <c r="AU292" s="89" t="s">
        <v>15033</v>
      </c>
      <c r="AV292" s="83" t="b">
        <v>0</v>
      </c>
      <c r="AW292" s="83" t="s">
        <v>17559</v>
      </c>
      <c r="AX292" s="89" t="s">
        <v>17849</v>
      </c>
      <c r="AY292" s="83" t="s">
        <v>65</v>
      </c>
      <c r="AZ292" s="2"/>
      <c r="BA292" s="3"/>
      <c r="BB292" s="3"/>
      <c r="BC292" s="3"/>
      <c r="BD292" s="3"/>
    </row>
    <row r="293" spans="1:56" x14ac:dyDescent="0.25">
      <c r="A293" s="69" t="s">
        <v>1659</v>
      </c>
      <c r="B293" s="70"/>
      <c r="C293" s="70"/>
      <c r="D293" s="71"/>
      <c r="E293" s="73"/>
      <c r="F293" s="109" t="s">
        <v>15972</v>
      </c>
      <c r="G293" s="70"/>
      <c r="H293" s="74"/>
      <c r="I293" s="75"/>
      <c r="J293" s="75"/>
      <c r="K293" s="74" t="s">
        <v>19749</v>
      </c>
      <c r="L293" s="78"/>
      <c r="M293" s="79"/>
      <c r="N293" s="79"/>
      <c r="O293" s="80"/>
      <c r="P293" s="81"/>
      <c r="Q293" s="81"/>
      <c r="R293" s="92"/>
      <c r="S293" s="92"/>
      <c r="T293" s="92"/>
      <c r="U293" s="92"/>
      <c r="V293" s="52"/>
      <c r="W293" s="52"/>
      <c r="X293" s="52"/>
      <c r="Y293" s="52"/>
      <c r="Z293" s="51"/>
      <c r="AA293" s="76"/>
      <c r="AB293" s="76"/>
      <c r="AC293" s="77"/>
      <c r="AD293" s="83" t="s">
        <v>8271</v>
      </c>
      <c r="AE293" s="83">
        <v>773</v>
      </c>
      <c r="AF293" s="83">
        <v>14808</v>
      </c>
      <c r="AG293" s="83">
        <v>8792</v>
      </c>
      <c r="AH293" s="83">
        <v>537</v>
      </c>
      <c r="AI293" s="83">
        <v>0</v>
      </c>
      <c r="AJ293" s="83" t="s">
        <v>10109</v>
      </c>
      <c r="AK293" s="83" t="s">
        <v>7881</v>
      </c>
      <c r="AL293" s="89" t="s">
        <v>12620</v>
      </c>
      <c r="AM293" s="83" t="s">
        <v>7947</v>
      </c>
      <c r="AN293" s="85">
        <v>42202.492060185185</v>
      </c>
      <c r="AO293" s="89" t="s">
        <v>13734</v>
      </c>
      <c r="AP293" s="83" t="b">
        <v>0</v>
      </c>
      <c r="AQ293" s="83" t="b">
        <v>0</v>
      </c>
      <c r="AR293" s="83" t="b">
        <v>0</v>
      </c>
      <c r="AS293" s="83" t="s">
        <v>7283</v>
      </c>
      <c r="AT293" s="83">
        <v>144</v>
      </c>
      <c r="AU293" s="89" t="s">
        <v>15035</v>
      </c>
      <c r="AV293" s="83" t="b">
        <v>1</v>
      </c>
      <c r="AW293" s="83" t="s">
        <v>17559</v>
      </c>
      <c r="AX293" s="89" t="s">
        <v>17850</v>
      </c>
      <c r="AY293" s="83" t="s">
        <v>65</v>
      </c>
      <c r="AZ293" s="2"/>
      <c r="BA293" s="3"/>
      <c r="BB293" s="3"/>
      <c r="BC293" s="3"/>
      <c r="BD293" s="3"/>
    </row>
    <row r="294" spans="1:56" x14ac:dyDescent="0.25">
      <c r="A294" s="69" t="s">
        <v>1660</v>
      </c>
      <c r="B294" s="70"/>
      <c r="C294" s="70"/>
      <c r="D294" s="71"/>
      <c r="E294" s="73"/>
      <c r="F294" s="109" t="s">
        <v>15973</v>
      </c>
      <c r="G294" s="70"/>
      <c r="H294" s="74"/>
      <c r="I294" s="75"/>
      <c r="J294" s="75"/>
      <c r="K294" s="74" t="s">
        <v>19750</v>
      </c>
      <c r="L294" s="78"/>
      <c r="M294" s="79"/>
      <c r="N294" s="79"/>
      <c r="O294" s="80"/>
      <c r="P294" s="81"/>
      <c r="Q294" s="81"/>
      <c r="R294" s="92"/>
      <c r="S294" s="92"/>
      <c r="T294" s="92"/>
      <c r="U294" s="92"/>
      <c r="V294" s="52"/>
      <c r="W294" s="52"/>
      <c r="X294" s="52"/>
      <c r="Y294" s="52"/>
      <c r="Z294" s="51"/>
      <c r="AA294" s="76"/>
      <c r="AB294" s="76"/>
      <c r="AC294" s="77"/>
      <c r="AD294" s="83" t="s">
        <v>8272</v>
      </c>
      <c r="AE294" s="83">
        <v>217</v>
      </c>
      <c r="AF294" s="83">
        <v>61635</v>
      </c>
      <c r="AG294" s="83">
        <v>55732</v>
      </c>
      <c r="AH294" s="83">
        <v>8883</v>
      </c>
      <c r="AI294" s="83"/>
      <c r="AJ294" s="83" t="s">
        <v>10110</v>
      </c>
      <c r="AK294" s="83" t="s">
        <v>7947</v>
      </c>
      <c r="AL294" s="83"/>
      <c r="AM294" s="83"/>
      <c r="AN294" s="85">
        <v>40917.682673611111</v>
      </c>
      <c r="AO294" s="89" t="s">
        <v>13735</v>
      </c>
      <c r="AP294" s="83" t="b">
        <v>1</v>
      </c>
      <c r="AQ294" s="83" t="b">
        <v>0</v>
      </c>
      <c r="AR294" s="83" t="b">
        <v>0</v>
      </c>
      <c r="AS294" s="83" t="s">
        <v>7283</v>
      </c>
      <c r="AT294" s="83">
        <v>640</v>
      </c>
      <c r="AU294" s="89" t="s">
        <v>15033</v>
      </c>
      <c r="AV294" s="83" t="b">
        <v>1</v>
      </c>
      <c r="AW294" s="83" t="s">
        <v>17559</v>
      </c>
      <c r="AX294" s="89" t="s">
        <v>17851</v>
      </c>
      <c r="AY294" s="83" t="s">
        <v>65</v>
      </c>
      <c r="AZ294" s="2"/>
      <c r="BA294" s="3"/>
      <c r="BB294" s="3"/>
      <c r="BC294" s="3"/>
      <c r="BD294" s="3"/>
    </row>
    <row r="295" spans="1:56" x14ac:dyDescent="0.25">
      <c r="A295" s="69" t="s">
        <v>381</v>
      </c>
      <c r="B295" s="70"/>
      <c r="C295" s="70"/>
      <c r="D295" s="71"/>
      <c r="E295" s="73"/>
      <c r="F295" s="109" t="s">
        <v>15974</v>
      </c>
      <c r="G295" s="70"/>
      <c r="H295" s="74"/>
      <c r="I295" s="75"/>
      <c r="J295" s="75"/>
      <c r="K295" s="74" t="s">
        <v>19751</v>
      </c>
      <c r="L295" s="78"/>
      <c r="M295" s="79"/>
      <c r="N295" s="79"/>
      <c r="O295" s="80"/>
      <c r="P295" s="81"/>
      <c r="Q295" s="81"/>
      <c r="R295" s="92"/>
      <c r="S295" s="92"/>
      <c r="T295" s="92"/>
      <c r="U295" s="92"/>
      <c r="V295" s="52"/>
      <c r="W295" s="52"/>
      <c r="X295" s="52"/>
      <c r="Y295" s="52"/>
      <c r="Z295" s="51"/>
      <c r="AA295" s="76"/>
      <c r="AB295" s="76"/>
      <c r="AC295" s="77"/>
      <c r="AD295" s="83" t="s">
        <v>8273</v>
      </c>
      <c r="AE295" s="83">
        <v>99</v>
      </c>
      <c r="AF295" s="83">
        <v>207</v>
      </c>
      <c r="AG295" s="83">
        <v>103516</v>
      </c>
      <c r="AH295" s="83">
        <v>0</v>
      </c>
      <c r="AI295" s="83"/>
      <c r="AJ295" s="83" t="s">
        <v>10111</v>
      </c>
      <c r="AK295" s="83"/>
      <c r="AL295" s="89" t="s">
        <v>12621</v>
      </c>
      <c r="AM295" s="83"/>
      <c r="AN295" s="85">
        <v>40368.639918981484</v>
      </c>
      <c r="AO295" s="83"/>
      <c r="AP295" s="83" t="b">
        <v>1</v>
      </c>
      <c r="AQ295" s="83" t="b">
        <v>0</v>
      </c>
      <c r="AR295" s="83" t="b">
        <v>0</v>
      </c>
      <c r="AS295" s="83" t="s">
        <v>7283</v>
      </c>
      <c r="AT295" s="83">
        <v>27</v>
      </c>
      <c r="AU295" s="89" t="s">
        <v>15033</v>
      </c>
      <c r="AV295" s="83" t="b">
        <v>0</v>
      </c>
      <c r="AW295" s="83" t="s">
        <v>17559</v>
      </c>
      <c r="AX295" s="89" t="s">
        <v>17852</v>
      </c>
      <c r="AY295" s="83" t="s">
        <v>66</v>
      </c>
      <c r="AZ295" s="2"/>
      <c r="BA295" s="3"/>
      <c r="BB295" s="3"/>
      <c r="BC295" s="3"/>
      <c r="BD295" s="3"/>
    </row>
    <row r="296" spans="1:56" x14ac:dyDescent="0.25">
      <c r="A296" s="69" t="s">
        <v>382</v>
      </c>
      <c r="B296" s="70"/>
      <c r="C296" s="70"/>
      <c r="D296" s="71"/>
      <c r="E296" s="73"/>
      <c r="F296" s="109" t="s">
        <v>15975</v>
      </c>
      <c r="G296" s="70"/>
      <c r="H296" s="74"/>
      <c r="I296" s="75"/>
      <c r="J296" s="75"/>
      <c r="K296" s="74" t="s">
        <v>19752</v>
      </c>
      <c r="L296" s="78"/>
      <c r="M296" s="79"/>
      <c r="N296" s="79"/>
      <c r="O296" s="80"/>
      <c r="P296" s="81"/>
      <c r="Q296" s="81"/>
      <c r="R296" s="92"/>
      <c r="S296" s="92"/>
      <c r="T296" s="92"/>
      <c r="U296" s="92"/>
      <c r="V296" s="52"/>
      <c r="W296" s="52"/>
      <c r="X296" s="52"/>
      <c r="Y296" s="52"/>
      <c r="Z296" s="51"/>
      <c r="AA296" s="76"/>
      <c r="AB296" s="76"/>
      <c r="AC296" s="77"/>
      <c r="AD296" s="83" t="s">
        <v>8274</v>
      </c>
      <c r="AE296" s="83">
        <v>1197</v>
      </c>
      <c r="AF296" s="83">
        <v>1207</v>
      </c>
      <c r="AG296" s="83">
        <v>26036</v>
      </c>
      <c r="AH296" s="83">
        <v>130</v>
      </c>
      <c r="AI296" s="83">
        <v>-14400</v>
      </c>
      <c r="AJ296" s="83" t="s">
        <v>10112</v>
      </c>
      <c r="AK296" s="83" t="s">
        <v>11691</v>
      </c>
      <c r="AL296" s="89" t="s">
        <v>12622</v>
      </c>
      <c r="AM296" s="83" t="s">
        <v>13447</v>
      </c>
      <c r="AN296" s="85">
        <v>41142.021469907406</v>
      </c>
      <c r="AO296" s="89" t="s">
        <v>13736</v>
      </c>
      <c r="AP296" s="83" t="b">
        <v>0</v>
      </c>
      <c r="AQ296" s="83" t="b">
        <v>0</v>
      </c>
      <c r="AR296" s="83" t="b">
        <v>1</v>
      </c>
      <c r="AS296" s="83" t="s">
        <v>7283</v>
      </c>
      <c r="AT296" s="83">
        <v>29</v>
      </c>
      <c r="AU296" s="89" t="s">
        <v>15154</v>
      </c>
      <c r="AV296" s="83" t="b">
        <v>0</v>
      </c>
      <c r="AW296" s="83" t="s">
        <v>17559</v>
      </c>
      <c r="AX296" s="89" t="s">
        <v>17853</v>
      </c>
      <c r="AY296" s="83" t="s">
        <v>66</v>
      </c>
      <c r="AZ296" s="2"/>
      <c r="BA296" s="3"/>
      <c r="BB296" s="3"/>
      <c r="BC296" s="3"/>
      <c r="BD296" s="3"/>
    </row>
    <row r="297" spans="1:56" x14ac:dyDescent="0.25">
      <c r="A297" s="69" t="s">
        <v>383</v>
      </c>
      <c r="B297" s="70"/>
      <c r="C297" s="70"/>
      <c r="D297" s="71"/>
      <c r="E297" s="73"/>
      <c r="F297" s="109" t="s">
        <v>15976</v>
      </c>
      <c r="G297" s="70"/>
      <c r="H297" s="74"/>
      <c r="I297" s="75"/>
      <c r="J297" s="75"/>
      <c r="K297" s="74" t="s">
        <v>19753</v>
      </c>
      <c r="L297" s="78"/>
      <c r="M297" s="79"/>
      <c r="N297" s="79"/>
      <c r="O297" s="80"/>
      <c r="P297" s="81"/>
      <c r="Q297" s="81"/>
      <c r="R297" s="92"/>
      <c r="S297" s="92"/>
      <c r="T297" s="92"/>
      <c r="U297" s="92"/>
      <c r="V297" s="52"/>
      <c r="W297" s="52"/>
      <c r="X297" s="52"/>
      <c r="Y297" s="52"/>
      <c r="Z297" s="51"/>
      <c r="AA297" s="76"/>
      <c r="AB297" s="76"/>
      <c r="AC297" s="77"/>
      <c r="AD297" s="83" t="s">
        <v>8275</v>
      </c>
      <c r="AE297" s="83">
        <v>651</v>
      </c>
      <c r="AF297" s="83">
        <v>1816</v>
      </c>
      <c r="AG297" s="83">
        <v>7897</v>
      </c>
      <c r="AH297" s="83">
        <v>0</v>
      </c>
      <c r="AI297" s="83"/>
      <c r="AJ297" s="83" t="s">
        <v>10113</v>
      </c>
      <c r="AK297" s="83" t="s">
        <v>11692</v>
      </c>
      <c r="AL297" s="89" t="s">
        <v>12623</v>
      </c>
      <c r="AM297" s="83"/>
      <c r="AN297" s="85">
        <v>42676.871458333335</v>
      </c>
      <c r="AO297" s="89" t="s">
        <v>13737</v>
      </c>
      <c r="AP297" s="83" t="b">
        <v>0</v>
      </c>
      <c r="AQ297" s="83" t="b">
        <v>0</v>
      </c>
      <c r="AR297" s="83" t="b">
        <v>0</v>
      </c>
      <c r="AS297" s="83" t="s">
        <v>7283</v>
      </c>
      <c r="AT297" s="83">
        <v>782</v>
      </c>
      <c r="AU297" s="89" t="s">
        <v>15033</v>
      </c>
      <c r="AV297" s="83" t="b">
        <v>0</v>
      </c>
      <c r="AW297" s="83" t="s">
        <v>17559</v>
      </c>
      <c r="AX297" s="89" t="s">
        <v>17854</v>
      </c>
      <c r="AY297" s="83" t="s">
        <v>66</v>
      </c>
      <c r="AZ297" s="2"/>
      <c r="BA297" s="3"/>
      <c r="BB297" s="3"/>
      <c r="BC297" s="3"/>
      <c r="BD297" s="3"/>
    </row>
    <row r="298" spans="1:56" x14ac:dyDescent="0.25">
      <c r="A298" s="69" t="s">
        <v>1661</v>
      </c>
      <c r="B298" s="70"/>
      <c r="C298" s="70"/>
      <c r="D298" s="71"/>
      <c r="E298" s="73"/>
      <c r="F298" s="109" t="s">
        <v>15977</v>
      </c>
      <c r="G298" s="70"/>
      <c r="H298" s="74"/>
      <c r="I298" s="75"/>
      <c r="J298" s="75"/>
      <c r="K298" s="74" t="s">
        <v>19754</v>
      </c>
      <c r="L298" s="78"/>
      <c r="M298" s="79"/>
      <c r="N298" s="79"/>
      <c r="O298" s="80"/>
      <c r="P298" s="81"/>
      <c r="Q298" s="81"/>
      <c r="R298" s="92"/>
      <c r="S298" s="92"/>
      <c r="T298" s="92"/>
      <c r="U298" s="92"/>
      <c r="V298" s="52"/>
      <c r="W298" s="52"/>
      <c r="X298" s="52"/>
      <c r="Y298" s="52"/>
      <c r="Z298" s="51"/>
      <c r="AA298" s="76"/>
      <c r="AB298" s="76"/>
      <c r="AC298" s="77"/>
      <c r="AD298" s="83" t="s">
        <v>8276</v>
      </c>
      <c r="AE298" s="83">
        <v>1716</v>
      </c>
      <c r="AF298" s="83">
        <v>1731</v>
      </c>
      <c r="AG298" s="83">
        <v>12482</v>
      </c>
      <c r="AH298" s="83">
        <v>2120</v>
      </c>
      <c r="AI298" s="83">
        <v>-36000</v>
      </c>
      <c r="AJ298" s="83" t="s">
        <v>10114</v>
      </c>
      <c r="AK298" s="83" t="s">
        <v>11693</v>
      </c>
      <c r="AL298" s="89" t="s">
        <v>12624</v>
      </c>
      <c r="AM298" s="83" t="s">
        <v>13427</v>
      </c>
      <c r="AN298" s="85">
        <v>40992.872291666667</v>
      </c>
      <c r="AO298" s="89" t="s">
        <v>13738</v>
      </c>
      <c r="AP298" s="83" t="b">
        <v>0</v>
      </c>
      <c r="AQ298" s="83" t="b">
        <v>0</v>
      </c>
      <c r="AR298" s="83" t="b">
        <v>1</v>
      </c>
      <c r="AS298" s="83" t="s">
        <v>7283</v>
      </c>
      <c r="AT298" s="83">
        <v>107</v>
      </c>
      <c r="AU298" s="89" t="s">
        <v>15033</v>
      </c>
      <c r="AV298" s="83" t="b">
        <v>0</v>
      </c>
      <c r="AW298" s="83" t="s">
        <v>17559</v>
      </c>
      <c r="AX298" s="89" t="s">
        <v>17855</v>
      </c>
      <c r="AY298" s="83" t="s">
        <v>65</v>
      </c>
      <c r="AZ298" s="2"/>
      <c r="BA298" s="3"/>
      <c r="BB298" s="3"/>
      <c r="BC298" s="3"/>
      <c r="BD298" s="3"/>
    </row>
    <row r="299" spans="1:56" x14ac:dyDescent="0.25">
      <c r="A299" s="69" t="s">
        <v>1662</v>
      </c>
      <c r="B299" s="70"/>
      <c r="C299" s="70"/>
      <c r="D299" s="71"/>
      <c r="E299" s="73"/>
      <c r="F299" s="109" t="s">
        <v>15978</v>
      </c>
      <c r="G299" s="70"/>
      <c r="H299" s="74"/>
      <c r="I299" s="75"/>
      <c r="J299" s="75"/>
      <c r="K299" s="74" t="s">
        <v>19755</v>
      </c>
      <c r="L299" s="78"/>
      <c r="M299" s="79"/>
      <c r="N299" s="79"/>
      <c r="O299" s="80"/>
      <c r="P299" s="81"/>
      <c r="Q299" s="81"/>
      <c r="R299" s="92"/>
      <c r="S299" s="92"/>
      <c r="T299" s="92"/>
      <c r="U299" s="92"/>
      <c r="V299" s="52"/>
      <c r="W299" s="52"/>
      <c r="X299" s="52"/>
      <c r="Y299" s="52"/>
      <c r="Z299" s="51"/>
      <c r="AA299" s="76"/>
      <c r="AB299" s="76"/>
      <c r="AC299" s="77"/>
      <c r="AD299" s="83" t="s">
        <v>8277</v>
      </c>
      <c r="AE299" s="83">
        <v>963</v>
      </c>
      <c r="AF299" s="83">
        <v>12146</v>
      </c>
      <c r="AG299" s="83">
        <v>19150</v>
      </c>
      <c r="AH299" s="83">
        <v>2259</v>
      </c>
      <c r="AI299" s="83">
        <v>3600</v>
      </c>
      <c r="AJ299" s="83" t="s">
        <v>10115</v>
      </c>
      <c r="AK299" s="83" t="s">
        <v>11694</v>
      </c>
      <c r="AL299" s="89" t="s">
        <v>12625</v>
      </c>
      <c r="AM299" s="83" t="s">
        <v>13430</v>
      </c>
      <c r="AN299" s="85">
        <v>41120.681643518517</v>
      </c>
      <c r="AO299" s="89" t="s">
        <v>13739</v>
      </c>
      <c r="AP299" s="83" t="b">
        <v>0</v>
      </c>
      <c r="AQ299" s="83" t="b">
        <v>0</v>
      </c>
      <c r="AR299" s="83" t="b">
        <v>0</v>
      </c>
      <c r="AS299" s="83" t="s">
        <v>7283</v>
      </c>
      <c r="AT299" s="83">
        <v>484</v>
      </c>
      <c r="AU299" s="89" t="s">
        <v>15155</v>
      </c>
      <c r="AV299" s="83" t="b">
        <v>1</v>
      </c>
      <c r="AW299" s="83" t="s">
        <v>17559</v>
      </c>
      <c r="AX299" s="89" t="s">
        <v>17856</v>
      </c>
      <c r="AY299" s="83" t="s">
        <v>65</v>
      </c>
      <c r="AZ299" s="2"/>
      <c r="BA299" s="3"/>
      <c r="BB299" s="3"/>
      <c r="BC299" s="3"/>
      <c r="BD299" s="3"/>
    </row>
    <row r="300" spans="1:56" x14ac:dyDescent="0.25">
      <c r="A300" s="69" t="s">
        <v>384</v>
      </c>
      <c r="B300" s="70"/>
      <c r="C300" s="70"/>
      <c r="D300" s="71"/>
      <c r="E300" s="73"/>
      <c r="F300" s="109" t="s">
        <v>15979</v>
      </c>
      <c r="G300" s="70"/>
      <c r="H300" s="74"/>
      <c r="I300" s="75"/>
      <c r="J300" s="75"/>
      <c r="K300" s="74" t="s">
        <v>19756</v>
      </c>
      <c r="L300" s="78"/>
      <c r="M300" s="79"/>
      <c r="N300" s="79"/>
      <c r="O300" s="80"/>
      <c r="P300" s="81"/>
      <c r="Q300" s="81"/>
      <c r="R300" s="92"/>
      <c r="S300" s="92"/>
      <c r="T300" s="92"/>
      <c r="U300" s="92"/>
      <c r="V300" s="52"/>
      <c r="W300" s="52"/>
      <c r="X300" s="52"/>
      <c r="Y300" s="52"/>
      <c r="Z300" s="51"/>
      <c r="AA300" s="76"/>
      <c r="AB300" s="76"/>
      <c r="AC300" s="77"/>
      <c r="AD300" s="83" t="s">
        <v>8278</v>
      </c>
      <c r="AE300" s="83">
        <v>4</v>
      </c>
      <c r="AF300" s="83">
        <v>714</v>
      </c>
      <c r="AG300" s="83">
        <v>369064</v>
      </c>
      <c r="AH300" s="83">
        <v>0</v>
      </c>
      <c r="AI300" s="83">
        <v>0</v>
      </c>
      <c r="AJ300" s="83" t="s">
        <v>10116</v>
      </c>
      <c r="AK300" s="83" t="s">
        <v>7947</v>
      </c>
      <c r="AL300" s="89" t="s">
        <v>12626</v>
      </c>
      <c r="AM300" s="83" t="s">
        <v>7947</v>
      </c>
      <c r="AN300" s="85">
        <v>40654.37023148148</v>
      </c>
      <c r="AO300" s="89" t="s">
        <v>13740</v>
      </c>
      <c r="AP300" s="83" t="b">
        <v>0</v>
      </c>
      <c r="AQ300" s="83" t="b">
        <v>0</v>
      </c>
      <c r="AR300" s="83" t="b">
        <v>1</v>
      </c>
      <c r="AS300" s="83" t="s">
        <v>7283</v>
      </c>
      <c r="AT300" s="83">
        <v>74</v>
      </c>
      <c r="AU300" s="89" t="s">
        <v>15156</v>
      </c>
      <c r="AV300" s="83" t="b">
        <v>0</v>
      </c>
      <c r="AW300" s="83" t="s">
        <v>17559</v>
      </c>
      <c r="AX300" s="89" t="s">
        <v>17857</v>
      </c>
      <c r="AY300" s="83" t="s">
        <v>66</v>
      </c>
      <c r="AZ300" s="2"/>
      <c r="BA300" s="3"/>
      <c r="BB300" s="3"/>
      <c r="BC300" s="3"/>
      <c r="BD300" s="3"/>
    </row>
    <row r="301" spans="1:56" x14ac:dyDescent="0.25">
      <c r="A301" s="69" t="s">
        <v>385</v>
      </c>
      <c r="B301" s="70"/>
      <c r="C301" s="70"/>
      <c r="D301" s="71"/>
      <c r="E301" s="73"/>
      <c r="F301" s="109" t="s">
        <v>15980</v>
      </c>
      <c r="G301" s="70"/>
      <c r="H301" s="74"/>
      <c r="I301" s="75"/>
      <c r="J301" s="75"/>
      <c r="K301" s="74" t="s">
        <v>19757</v>
      </c>
      <c r="L301" s="78"/>
      <c r="M301" s="79"/>
      <c r="N301" s="79"/>
      <c r="O301" s="80"/>
      <c r="P301" s="81"/>
      <c r="Q301" s="81"/>
      <c r="R301" s="92"/>
      <c r="S301" s="92"/>
      <c r="T301" s="92"/>
      <c r="U301" s="92"/>
      <c r="V301" s="52"/>
      <c r="W301" s="52"/>
      <c r="X301" s="52"/>
      <c r="Y301" s="52"/>
      <c r="Z301" s="51"/>
      <c r="AA301" s="76"/>
      <c r="AB301" s="76"/>
      <c r="AC301" s="77"/>
      <c r="AD301" s="83" t="s">
        <v>8279</v>
      </c>
      <c r="AE301" s="83">
        <v>144</v>
      </c>
      <c r="AF301" s="83">
        <v>117</v>
      </c>
      <c r="AG301" s="83">
        <v>6558</v>
      </c>
      <c r="AH301" s="83">
        <v>73</v>
      </c>
      <c r="AI301" s="83"/>
      <c r="AJ301" s="83" t="s">
        <v>10117</v>
      </c>
      <c r="AK301" s="83" t="s">
        <v>11695</v>
      </c>
      <c r="AL301" s="83"/>
      <c r="AM301" s="83"/>
      <c r="AN301" s="85">
        <v>41119.758587962962</v>
      </c>
      <c r="AO301" s="89" t="s">
        <v>13741</v>
      </c>
      <c r="AP301" s="83" t="b">
        <v>0</v>
      </c>
      <c r="AQ301" s="83" t="b">
        <v>0</v>
      </c>
      <c r="AR301" s="83" t="b">
        <v>0</v>
      </c>
      <c r="AS301" s="83" t="s">
        <v>7283</v>
      </c>
      <c r="AT301" s="83">
        <v>20</v>
      </c>
      <c r="AU301" s="89" t="s">
        <v>15033</v>
      </c>
      <c r="AV301" s="83" t="b">
        <v>0</v>
      </c>
      <c r="AW301" s="83" t="s">
        <v>17559</v>
      </c>
      <c r="AX301" s="89" t="s">
        <v>17858</v>
      </c>
      <c r="AY301" s="83" t="s">
        <v>66</v>
      </c>
      <c r="AZ301" s="2"/>
      <c r="BA301" s="3"/>
      <c r="BB301" s="3"/>
      <c r="BC301" s="3"/>
      <c r="BD301" s="3"/>
    </row>
    <row r="302" spans="1:56" x14ac:dyDescent="0.25">
      <c r="A302" s="69" t="s">
        <v>386</v>
      </c>
      <c r="B302" s="70"/>
      <c r="C302" s="70"/>
      <c r="D302" s="71"/>
      <c r="E302" s="73"/>
      <c r="F302" s="109" t="s">
        <v>15981</v>
      </c>
      <c r="G302" s="70"/>
      <c r="H302" s="74"/>
      <c r="I302" s="75"/>
      <c r="J302" s="75"/>
      <c r="K302" s="74" t="s">
        <v>19758</v>
      </c>
      <c r="L302" s="78"/>
      <c r="M302" s="79"/>
      <c r="N302" s="79"/>
      <c r="O302" s="80"/>
      <c r="P302" s="81"/>
      <c r="Q302" s="81"/>
      <c r="R302" s="92"/>
      <c r="S302" s="92"/>
      <c r="T302" s="92"/>
      <c r="U302" s="92"/>
      <c r="V302" s="52"/>
      <c r="W302" s="52"/>
      <c r="X302" s="52"/>
      <c r="Y302" s="52"/>
      <c r="Z302" s="51"/>
      <c r="AA302" s="76"/>
      <c r="AB302" s="76"/>
      <c r="AC302" s="77"/>
      <c r="AD302" s="83" t="s">
        <v>8280</v>
      </c>
      <c r="AE302" s="83">
        <v>816</v>
      </c>
      <c r="AF302" s="83">
        <v>1439</v>
      </c>
      <c r="AG302" s="83">
        <v>230</v>
      </c>
      <c r="AH302" s="83">
        <v>6292</v>
      </c>
      <c r="AI302" s="83">
        <v>0</v>
      </c>
      <c r="AJ302" s="83" t="s">
        <v>10118</v>
      </c>
      <c r="AK302" s="83" t="s">
        <v>11696</v>
      </c>
      <c r="AL302" s="83"/>
      <c r="AM302" s="83" t="s">
        <v>7947</v>
      </c>
      <c r="AN302" s="85">
        <v>41602.764618055553</v>
      </c>
      <c r="AO302" s="89" t="s">
        <v>13742</v>
      </c>
      <c r="AP302" s="83" t="b">
        <v>0</v>
      </c>
      <c r="AQ302" s="83" t="b">
        <v>0</v>
      </c>
      <c r="AR302" s="83" t="b">
        <v>0</v>
      </c>
      <c r="AS302" s="83" t="s">
        <v>7283</v>
      </c>
      <c r="AT302" s="83">
        <v>191</v>
      </c>
      <c r="AU302" s="89" t="s">
        <v>15157</v>
      </c>
      <c r="AV302" s="83" t="b">
        <v>0</v>
      </c>
      <c r="AW302" s="83" t="s">
        <v>17559</v>
      </c>
      <c r="AX302" s="89" t="s">
        <v>17859</v>
      </c>
      <c r="AY302" s="83" t="s">
        <v>66</v>
      </c>
      <c r="AZ302" s="2"/>
      <c r="BA302" s="3"/>
      <c r="BB302" s="3"/>
      <c r="BC302" s="3"/>
      <c r="BD302" s="3"/>
    </row>
    <row r="303" spans="1:56" x14ac:dyDescent="0.25">
      <c r="A303" s="69" t="s">
        <v>1663</v>
      </c>
      <c r="B303" s="70"/>
      <c r="C303" s="70"/>
      <c r="D303" s="71"/>
      <c r="E303" s="73"/>
      <c r="F303" s="109" t="s">
        <v>15982</v>
      </c>
      <c r="G303" s="70"/>
      <c r="H303" s="74"/>
      <c r="I303" s="75"/>
      <c r="J303" s="75"/>
      <c r="K303" s="74" t="s">
        <v>19759</v>
      </c>
      <c r="L303" s="78"/>
      <c r="M303" s="79"/>
      <c r="N303" s="79"/>
      <c r="O303" s="80"/>
      <c r="P303" s="81"/>
      <c r="Q303" s="81"/>
      <c r="R303" s="92"/>
      <c r="S303" s="92"/>
      <c r="T303" s="92"/>
      <c r="U303" s="92"/>
      <c r="V303" s="52"/>
      <c r="W303" s="52"/>
      <c r="X303" s="52"/>
      <c r="Y303" s="52"/>
      <c r="Z303" s="51"/>
      <c r="AA303" s="76"/>
      <c r="AB303" s="76"/>
      <c r="AC303" s="77"/>
      <c r="AD303" s="83" t="s">
        <v>8281</v>
      </c>
      <c r="AE303" s="83">
        <v>440</v>
      </c>
      <c r="AF303" s="83">
        <v>47451</v>
      </c>
      <c r="AG303" s="83">
        <v>11892</v>
      </c>
      <c r="AH303" s="83">
        <v>316</v>
      </c>
      <c r="AI303" s="83">
        <v>0</v>
      </c>
      <c r="AJ303" s="83" t="s">
        <v>10119</v>
      </c>
      <c r="AK303" s="83"/>
      <c r="AL303" s="83"/>
      <c r="AM303" s="83" t="s">
        <v>13434</v>
      </c>
      <c r="AN303" s="85">
        <v>40515.809791666667</v>
      </c>
      <c r="AO303" s="89" t="s">
        <v>13743</v>
      </c>
      <c r="AP303" s="83" t="b">
        <v>0</v>
      </c>
      <c r="AQ303" s="83" t="b">
        <v>0</v>
      </c>
      <c r="AR303" s="83" t="b">
        <v>0</v>
      </c>
      <c r="AS303" s="83" t="s">
        <v>7283</v>
      </c>
      <c r="AT303" s="83">
        <v>583</v>
      </c>
      <c r="AU303" s="89" t="s">
        <v>15158</v>
      </c>
      <c r="AV303" s="83" t="b">
        <v>1</v>
      </c>
      <c r="AW303" s="83" t="s">
        <v>17559</v>
      </c>
      <c r="AX303" s="89" t="s">
        <v>17860</v>
      </c>
      <c r="AY303" s="83" t="s">
        <v>65</v>
      </c>
      <c r="AZ303" s="2"/>
      <c r="BA303" s="3"/>
      <c r="BB303" s="3"/>
      <c r="BC303" s="3"/>
      <c r="BD303" s="3"/>
    </row>
    <row r="304" spans="1:56" x14ac:dyDescent="0.25">
      <c r="A304" s="69" t="s">
        <v>1664</v>
      </c>
      <c r="B304" s="70"/>
      <c r="C304" s="70"/>
      <c r="D304" s="71"/>
      <c r="E304" s="73"/>
      <c r="F304" s="109" t="s">
        <v>15983</v>
      </c>
      <c r="G304" s="70"/>
      <c r="H304" s="74"/>
      <c r="I304" s="75"/>
      <c r="J304" s="75"/>
      <c r="K304" s="74" t="s">
        <v>19760</v>
      </c>
      <c r="L304" s="78"/>
      <c r="M304" s="79"/>
      <c r="N304" s="79"/>
      <c r="O304" s="80"/>
      <c r="P304" s="81"/>
      <c r="Q304" s="81"/>
      <c r="R304" s="92"/>
      <c r="S304" s="92"/>
      <c r="T304" s="92"/>
      <c r="U304" s="92"/>
      <c r="V304" s="52"/>
      <c r="W304" s="52"/>
      <c r="X304" s="52"/>
      <c r="Y304" s="52"/>
      <c r="Z304" s="51"/>
      <c r="AA304" s="76"/>
      <c r="AB304" s="76"/>
      <c r="AC304" s="77"/>
      <c r="AD304" s="83" t="s">
        <v>8282</v>
      </c>
      <c r="AE304" s="83">
        <v>29</v>
      </c>
      <c r="AF304" s="83">
        <v>11</v>
      </c>
      <c r="AG304" s="83">
        <v>870</v>
      </c>
      <c r="AH304" s="83">
        <v>19</v>
      </c>
      <c r="AI304" s="83"/>
      <c r="AJ304" s="83"/>
      <c r="AK304" s="83"/>
      <c r="AL304" s="83"/>
      <c r="AM304" s="83"/>
      <c r="AN304" s="85">
        <v>41215.709814814814</v>
      </c>
      <c r="AO304" s="83"/>
      <c r="AP304" s="83" t="b">
        <v>0</v>
      </c>
      <c r="AQ304" s="83" t="b">
        <v>1</v>
      </c>
      <c r="AR304" s="83" t="b">
        <v>1</v>
      </c>
      <c r="AS304" s="83" t="s">
        <v>7283</v>
      </c>
      <c r="AT304" s="83">
        <v>5</v>
      </c>
      <c r="AU304" s="89" t="s">
        <v>15033</v>
      </c>
      <c r="AV304" s="83" t="b">
        <v>0</v>
      </c>
      <c r="AW304" s="83" t="s">
        <v>17559</v>
      </c>
      <c r="AX304" s="89" t="s">
        <v>17861</v>
      </c>
      <c r="AY304" s="83" t="s">
        <v>65</v>
      </c>
      <c r="AZ304" s="2"/>
      <c r="BA304" s="3"/>
      <c r="BB304" s="3"/>
      <c r="BC304" s="3"/>
      <c r="BD304" s="3"/>
    </row>
    <row r="305" spans="1:56" x14ac:dyDescent="0.25">
      <c r="A305" s="69" t="s">
        <v>387</v>
      </c>
      <c r="B305" s="70"/>
      <c r="C305" s="70"/>
      <c r="D305" s="71"/>
      <c r="E305" s="73"/>
      <c r="F305" s="109" t="s">
        <v>15984</v>
      </c>
      <c r="G305" s="70"/>
      <c r="H305" s="74"/>
      <c r="I305" s="75"/>
      <c r="J305" s="75"/>
      <c r="K305" s="74" t="s">
        <v>19761</v>
      </c>
      <c r="L305" s="78"/>
      <c r="M305" s="79"/>
      <c r="N305" s="79"/>
      <c r="O305" s="80"/>
      <c r="P305" s="81"/>
      <c r="Q305" s="81"/>
      <c r="R305" s="92"/>
      <c r="S305" s="92"/>
      <c r="T305" s="92"/>
      <c r="U305" s="92"/>
      <c r="V305" s="52"/>
      <c r="W305" s="52"/>
      <c r="X305" s="52"/>
      <c r="Y305" s="52"/>
      <c r="Z305" s="51"/>
      <c r="AA305" s="76"/>
      <c r="AB305" s="76"/>
      <c r="AC305" s="77"/>
      <c r="AD305" s="83" t="s">
        <v>8283</v>
      </c>
      <c r="AE305" s="83">
        <v>5128</v>
      </c>
      <c r="AF305" s="83">
        <v>5770</v>
      </c>
      <c r="AG305" s="83">
        <v>16901</v>
      </c>
      <c r="AH305" s="83">
        <v>54</v>
      </c>
      <c r="AI305" s="83">
        <v>3600</v>
      </c>
      <c r="AJ305" s="83" t="s">
        <v>10120</v>
      </c>
      <c r="AK305" s="83" t="s">
        <v>11697</v>
      </c>
      <c r="AL305" s="89" t="s">
        <v>12627</v>
      </c>
      <c r="AM305" s="83" t="s">
        <v>11873</v>
      </c>
      <c r="AN305" s="85">
        <v>40414.552210648151</v>
      </c>
      <c r="AO305" s="89" t="s">
        <v>13744</v>
      </c>
      <c r="AP305" s="83" t="b">
        <v>0</v>
      </c>
      <c r="AQ305" s="83" t="b">
        <v>0</v>
      </c>
      <c r="AR305" s="83" t="b">
        <v>1</v>
      </c>
      <c r="AS305" s="83" t="s">
        <v>7291</v>
      </c>
      <c r="AT305" s="83">
        <v>284</v>
      </c>
      <c r="AU305" s="89" t="s">
        <v>15159</v>
      </c>
      <c r="AV305" s="83" t="b">
        <v>0</v>
      </c>
      <c r="AW305" s="83" t="s">
        <v>17559</v>
      </c>
      <c r="AX305" s="89" t="s">
        <v>17862</v>
      </c>
      <c r="AY305" s="83" t="s">
        <v>66</v>
      </c>
      <c r="AZ305" s="2"/>
      <c r="BA305" s="3"/>
      <c r="BB305" s="3"/>
      <c r="BC305" s="3"/>
      <c r="BD305" s="3"/>
    </row>
    <row r="306" spans="1:56" x14ac:dyDescent="0.25">
      <c r="A306" s="69" t="s">
        <v>388</v>
      </c>
      <c r="B306" s="70"/>
      <c r="C306" s="70"/>
      <c r="D306" s="71"/>
      <c r="E306" s="73"/>
      <c r="F306" s="109" t="s">
        <v>15985</v>
      </c>
      <c r="G306" s="70"/>
      <c r="H306" s="74"/>
      <c r="I306" s="75"/>
      <c r="J306" s="75"/>
      <c r="K306" s="74" t="s">
        <v>19762</v>
      </c>
      <c r="L306" s="78"/>
      <c r="M306" s="79"/>
      <c r="N306" s="79"/>
      <c r="O306" s="80"/>
      <c r="P306" s="81"/>
      <c r="Q306" s="81"/>
      <c r="R306" s="92"/>
      <c r="S306" s="92"/>
      <c r="T306" s="92"/>
      <c r="U306" s="92"/>
      <c r="V306" s="52"/>
      <c r="W306" s="52"/>
      <c r="X306" s="52"/>
      <c r="Y306" s="52"/>
      <c r="Z306" s="51"/>
      <c r="AA306" s="76"/>
      <c r="AB306" s="76"/>
      <c r="AC306" s="77"/>
      <c r="AD306" s="83" t="s">
        <v>8284</v>
      </c>
      <c r="AE306" s="83">
        <v>2084</v>
      </c>
      <c r="AF306" s="83">
        <v>1336</v>
      </c>
      <c r="AG306" s="83">
        <v>22416</v>
      </c>
      <c r="AH306" s="83">
        <v>0</v>
      </c>
      <c r="AI306" s="83">
        <v>0</v>
      </c>
      <c r="AJ306" s="83" t="s">
        <v>10121</v>
      </c>
      <c r="AK306" s="83" t="s">
        <v>11698</v>
      </c>
      <c r="AL306" s="89" t="s">
        <v>12628</v>
      </c>
      <c r="AM306" s="83" t="s">
        <v>7947</v>
      </c>
      <c r="AN306" s="85">
        <v>40506.767337962963</v>
      </c>
      <c r="AO306" s="89" t="s">
        <v>13745</v>
      </c>
      <c r="AP306" s="83" t="b">
        <v>0</v>
      </c>
      <c r="AQ306" s="83" t="b">
        <v>0</v>
      </c>
      <c r="AR306" s="83" t="b">
        <v>0</v>
      </c>
      <c r="AS306" s="83" t="s">
        <v>7283</v>
      </c>
      <c r="AT306" s="83">
        <v>29</v>
      </c>
      <c r="AU306" s="89" t="s">
        <v>15160</v>
      </c>
      <c r="AV306" s="83" t="b">
        <v>0</v>
      </c>
      <c r="AW306" s="83" t="s">
        <v>17559</v>
      </c>
      <c r="AX306" s="89" t="s">
        <v>17863</v>
      </c>
      <c r="AY306" s="83" t="s">
        <v>66</v>
      </c>
      <c r="AZ306" s="2"/>
      <c r="BA306" s="3"/>
      <c r="BB306" s="3"/>
      <c r="BC306" s="3"/>
      <c r="BD306" s="3"/>
    </row>
    <row r="307" spans="1:56" x14ac:dyDescent="0.25">
      <c r="A307" s="69" t="s">
        <v>389</v>
      </c>
      <c r="B307" s="70"/>
      <c r="C307" s="70"/>
      <c r="D307" s="71"/>
      <c r="E307" s="73"/>
      <c r="F307" s="109" t="s">
        <v>15986</v>
      </c>
      <c r="G307" s="70"/>
      <c r="H307" s="74"/>
      <c r="I307" s="75"/>
      <c r="J307" s="75"/>
      <c r="K307" s="74" t="s">
        <v>19763</v>
      </c>
      <c r="L307" s="78"/>
      <c r="M307" s="79"/>
      <c r="N307" s="79"/>
      <c r="O307" s="80"/>
      <c r="P307" s="81"/>
      <c r="Q307" s="81"/>
      <c r="R307" s="92"/>
      <c r="S307" s="92"/>
      <c r="T307" s="92"/>
      <c r="U307" s="92"/>
      <c r="V307" s="52"/>
      <c r="W307" s="52"/>
      <c r="X307" s="52"/>
      <c r="Y307" s="52"/>
      <c r="Z307" s="51"/>
      <c r="AA307" s="76"/>
      <c r="AB307" s="76"/>
      <c r="AC307" s="77"/>
      <c r="AD307" s="83" t="s">
        <v>7932</v>
      </c>
      <c r="AE307" s="83">
        <v>1446</v>
      </c>
      <c r="AF307" s="83">
        <v>4079</v>
      </c>
      <c r="AG307" s="83">
        <v>32699</v>
      </c>
      <c r="AH307" s="83">
        <v>212</v>
      </c>
      <c r="AI307" s="83">
        <v>0</v>
      </c>
      <c r="AJ307" s="83" t="s">
        <v>10122</v>
      </c>
      <c r="AK307" s="83" t="s">
        <v>11699</v>
      </c>
      <c r="AL307" s="89" t="s">
        <v>12629</v>
      </c>
      <c r="AM307" s="83" t="s">
        <v>7947</v>
      </c>
      <c r="AN307" s="85">
        <v>41122.476099537038</v>
      </c>
      <c r="AO307" s="89" t="s">
        <v>13746</v>
      </c>
      <c r="AP307" s="83" t="b">
        <v>0</v>
      </c>
      <c r="AQ307" s="83" t="b">
        <v>0</v>
      </c>
      <c r="AR307" s="83" t="b">
        <v>1</v>
      </c>
      <c r="AS307" s="83" t="s">
        <v>7283</v>
      </c>
      <c r="AT307" s="83">
        <v>47</v>
      </c>
      <c r="AU307" s="89" t="s">
        <v>15161</v>
      </c>
      <c r="AV307" s="83" t="b">
        <v>0</v>
      </c>
      <c r="AW307" s="83" t="s">
        <v>17559</v>
      </c>
      <c r="AX307" s="89" t="s">
        <v>17864</v>
      </c>
      <c r="AY307" s="83" t="s">
        <v>66</v>
      </c>
      <c r="AZ307" s="2"/>
      <c r="BA307" s="3"/>
      <c r="BB307" s="3"/>
      <c r="BC307" s="3"/>
      <c r="BD307" s="3"/>
    </row>
    <row r="308" spans="1:56" x14ac:dyDescent="0.25">
      <c r="A308" s="69" t="s">
        <v>390</v>
      </c>
      <c r="B308" s="70"/>
      <c r="C308" s="70"/>
      <c r="D308" s="71"/>
      <c r="E308" s="73"/>
      <c r="F308" s="109" t="s">
        <v>15987</v>
      </c>
      <c r="G308" s="70"/>
      <c r="H308" s="74"/>
      <c r="I308" s="75"/>
      <c r="J308" s="75"/>
      <c r="K308" s="74" t="s">
        <v>19764</v>
      </c>
      <c r="L308" s="78"/>
      <c r="M308" s="79"/>
      <c r="N308" s="79"/>
      <c r="O308" s="80"/>
      <c r="P308" s="81"/>
      <c r="Q308" s="81"/>
      <c r="R308" s="92"/>
      <c r="S308" s="92"/>
      <c r="T308" s="92"/>
      <c r="U308" s="92"/>
      <c r="V308" s="52"/>
      <c r="W308" s="52"/>
      <c r="X308" s="52"/>
      <c r="Y308" s="52"/>
      <c r="Z308" s="51"/>
      <c r="AA308" s="76"/>
      <c r="AB308" s="76"/>
      <c r="AC308" s="77"/>
      <c r="AD308" s="83" t="s">
        <v>8285</v>
      </c>
      <c r="AE308" s="83">
        <v>523</v>
      </c>
      <c r="AF308" s="83">
        <v>1117</v>
      </c>
      <c r="AG308" s="83">
        <v>808</v>
      </c>
      <c r="AH308" s="83">
        <v>813</v>
      </c>
      <c r="AI308" s="83"/>
      <c r="AJ308" s="83" t="s">
        <v>10123</v>
      </c>
      <c r="AK308" s="83" t="s">
        <v>11700</v>
      </c>
      <c r="AL308" s="89" t="s">
        <v>12630</v>
      </c>
      <c r="AM308" s="83"/>
      <c r="AN308" s="85">
        <v>40030.489652777775</v>
      </c>
      <c r="AO308" s="83"/>
      <c r="AP308" s="83" t="b">
        <v>1</v>
      </c>
      <c r="AQ308" s="83" t="b">
        <v>0</v>
      </c>
      <c r="AR308" s="83" t="b">
        <v>1</v>
      </c>
      <c r="AS308" s="83" t="s">
        <v>7283</v>
      </c>
      <c r="AT308" s="83">
        <v>60</v>
      </c>
      <c r="AU308" s="89" t="s">
        <v>15033</v>
      </c>
      <c r="AV308" s="83" t="b">
        <v>0</v>
      </c>
      <c r="AW308" s="83" t="s">
        <v>17559</v>
      </c>
      <c r="AX308" s="89" t="s">
        <v>17865</v>
      </c>
      <c r="AY308" s="83" t="s">
        <v>66</v>
      </c>
      <c r="AZ308" s="2"/>
      <c r="BA308" s="3"/>
      <c r="BB308" s="3"/>
      <c r="BC308" s="3"/>
      <c r="BD308" s="3"/>
    </row>
    <row r="309" spans="1:56" x14ac:dyDescent="0.25">
      <c r="A309" s="69" t="s">
        <v>1665</v>
      </c>
      <c r="B309" s="70"/>
      <c r="C309" s="70"/>
      <c r="D309" s="71"/>
      <c r="E309" s="73"/>
      <c r="F309" s="109" t="s">
        <v>15988</v>
      </c>
      <c r="G309" s="70"/>
      <c r="H309" s="74"/>
      <c r="I309" s="75"/>
      <c r="J309" s="75"/>
      <c r="K309" s="74" t="s">
        <v>19765</v>
      </c>
      <c r="L309" s="78"/>
      <c r="M309" s="79"/>
      <c r="N309" s="79"/>
      <c r="O309" s="80"/>
      <c r="P309" s="81"/>
      <c r="Q309" s="81"/>
      <c r="R309" s="92"/>
      <c r="S309" s="92"/>
      <c r="T309" s="92"/>
      <c r="U309" s="92"/>
      <c r="V309" s="52"/>
      <c r="W309" s="52"/>
      <c r="X309" s="52"/>
      <c r="Y309" s="52"/>
      <c r="Z309" s="51"/>
      <c r="AA309" s="76"/>
      <c r="AB309" s="76"/>
      <c r="AC309" s="77"/>
      <c r="AD309" s="83" t="s">
        <v>8286</v>
      </c>
      <c r="AE309" s="83">
        <v>77</v>
      </c>
      <c r="AF309" s="83">
        <v>2540</v>
      </c>
      <c r="AG309" s="83">
        <v>220</v>
      </c>
      <c r="AH309" s="83">
        <v>6</v>
      </c>
      <c r="AI309" s="83">
        <v>0</v>
      </c>
      <c r="AJ309" s="83" t="s">
        <v>10124</v>
      </c>
      <c r="AK309" s="83" t="s">
        <v>7947</v>
      </c>
      <c r="AL309" s="89" t="s">
        <v>12631</v>
      </c>
      <c r="AM309" s="83" t="s">
        <v>13434</v>
      </c>
      <c r="AN309" s="85">
        <v>39905.577314814815</v>
      </c>
      <c r="AO309" s="83"/>
      <c r="AP309" s="83" t="b">
        <v>1</v>
      </c>
      <c r="AQ309" s="83" t="b">
        <v>0</v>
      </c>
      <c r="AR309" s="83" t="b">
        <v>0</v>
      </c>
      <c r="AS309" s="83" t="s">
        <v>7283</v>
      </c>
      <c r="AT309" s="83">
        <v>95</v>
      </c>
      <c r="AU309" s="89" t="s">
        <v>15033</v>
      </c>
      <c r="AV309" s="83" t="b">
        <v>0</v>
      </c>
      <c r="AW309" s="83" t="s">
        <v>17559</v>
      </c>
      <c r="AX309" s="89" t="s">
        <v>17866</v>
      </c>
      <c r="AY309" s="83" t="s">
        <v>65</v>
      </c>
      <c r="AZ309" s="2"/>
      <c r="BA309" s="3"/>
      <c r="BB309" s="3"/>
      <c r="BC309" s="3"/>
      <c r="BD309" s="3"/>
    </row>
    <row r="310" spans="1:56" x14ac:dyDescent="0.25">
      <c r="A310" s="69" t="s">
        <v>1666</v>
      </c>
      <c r="B310" s="70"/>
      <c r="C310" s="70"/>
      <c r="D310" s="71"/>
      <c r="E310" s="73"/>
      <c r="F310" s="109" t="s">
        <v>15989</v>
      </c>
      <c r="G310" s="70"/>
      <c r="H310" s="74"/>
      <c r="I310" s="75"/>
      <c r="J310" s="75"/>
      <c r="K310" s="74" t="s">
        <v>19766</v>
      </c>
      <c r="L310" s="78"/>
      <c r="M310" s="79"/>
      <c r="N310" s="79"/>
      <c r="O310" s="80"/>
      <c r="P310" s="81"/>
      <c r="Q310" s="81"/>
      <c r="R310" s="92"/>
      <c r="S310" s="92"/>
      <c r="T310" s="92"/>
      <c r="U310" s="92"/>
      <c r="V310" s="52"/>
      <c r="W310" s="52"/>
      <c r="X310" s="52"/>
      <c r="Y310" s="52"/>
      <c r="Z310" s="51"/>
      <c r="AA310" s="76"/>
      <c r="AB310" s="76"/>
      <c r="AC310" s="77"/>
      <c r="AD310" s="83" t="s">
        <v>8287</v>
      </c>
      <c r="AE310" s="83">
        <v>295</v>
      </c>
      <c r="AF310" s="83">
        <v>883958</v>
      </c>
      <c r="AG310" s="83">
        <v>13449</v>
      </c>
      <c r="AH310" s="83">
        <v>1131</v>
      </c>
      <c r="AI310" s="83">
        <v>-18000</v>
      </c>
      <c r="AJ310" s="83" t="s">
        <v>10125</v>
      </c>
      <c r="AK310" s="83" t="s">
        <v>11701</v>
      </c>
      <c r="AL310" s="89" t="s">
        <v>12632</v>
      </c>
      <c r="AM310" s="83" t="s">
        <v>13443</v>
      </c>
      <c r="AN310" s="85">
        <v>40088.989652777775</v>
      </c>
      <c r="AO310" s="89" t="s">
        <v>13747</v>
      </c>
      <c r="AP310" s="83" t="b">
        <v>0</v>
      </c>
      <c r="AQ310" s="83" t="b">
        <v>0</v>
      </c>
      <c r="AR310" s="83" t="b">
        <v>0</v>
      </c>
      <c r="AS310" s="83" t="s">
        <v>7283</v>
      </c>
      <c r="AT310" s="83">
        <v>2856</v>
      </c>
      <c r="AU310" s="89" t="s">
        <v>15162</v>
      </c>
      <c r="AV310" s="83" t="b">
        <v>1</v>
      </c>
      <c r="AW310" s="83" t="s">
        <v>17559</v>
      </c>
      <c r="AX310" s="89" t="s">
        <v>17867</v>
      </c>
      <c r="AY310" s="83" t="s">
        <v>65</v>
      </c>
      <c r="AZ310" s="2"/>
      <c r="BA310" s="3"/>
      <c r="BB310" s="3"/>
      <c r="BC310" s="3"/>
      <c r="BD310" s="3"/>
    </row>
    <row r="311" spans="1:56" x14ac:dyDescent="0.25">
      <c r="A311" s="69" t="s">
        <v>391</v>
      </c>
      <c r="B311" s="70"/>
      <c r="C311" s="70"/>
      <c r="D311" s="71"/>
      <c r="E311" s="73"/>
      <c r="F311" s="109" t="s">
        <v>15990</v>
      </c>
      <c r="G311" s="70"/>
      <c r="H311" s="74"/>
      <c r="I311" s="75"/>
      <c r="J311" s="75"/>
      <c r="K311" s="74" t="s">
        <v>19767</v>
      </c>
      <c r="L311" s="78"/>
      <c r="M311" s="79"/>
      <c r="N311" s="79"/>
      <c r="O311" s="80"/>
      <c r="P311" s="81"/>
      <c r="Q311" s="81"/>
      <c r="R311" s="92"/>
      <c r="S311" s="92"/>
      <c r="T311" s="92"/>
      <c r="U311" s="92"/>
      <c r="V311" s="52"/>
      <c r="W311" s="52"/>
      <c r="X311" s="52"/>
      <c r="Y311" s="52"/>
      <c r="Z311" s="51"/>
      <c r="AA311" s="76"/>
      <c r="AB311" s="76"/>
      <c r="AC311" s="77"/>
      <c r="AD311" s="83" t="s">
        <v>8288</v>
      </c>
      <c r="AE311" s="83">
        <v>660</v>
      </c>
      <c r="AF311" s="83">
        <v>272</v>
      </c>
      <c r="AG311" s="83">
        <v>5439</v>
      </c>
      <c r="AH311" s="83">
        <v>998</v>
      </c>
      <c r="AI311" s="83"/>
      <c r="AJ311" s="83"/>
      <c r="AK311" s="83" t="s">
        <v>11577</v>
      </c>
      <c r="AL311" s="83"/>
      <c r="AM311" s="83"/>
      <c r="AN311" s="85">
        <v>41883.38417824074</v>
      </c>
      <c r="AO311" s="89" t="s">
        <v>13748</v>
      </c>
      <c r="AP311" s="83" t="b">
        <v>0</v>
      </c>
      <c r="AQ311" s="83" t="b">
        <v>0</v>
      </c>
      <c r="AR311" s="83" t="b">
        <v>0</v>
      </c>
      <c r="AS311" s="83" t="s">
        <v>7283</v>
      </c>
      <c r="AT311" s="83">
        <v>12</v>
      </c>
      <c r="AU311" s="89" t="s">
        <v>15033</v>
      </c>
      <c r="AV311" s="83" t="b">
        <v>0</v>
      </c>
      <c r="AW311" s="83" t="s">
        <v>17559</v>
      </c>
      <c r="AX311" s="89" t="s">
        <v>17868</v>
      </c>
      <c r="AY311" s="83" t="s">
        <v>66</v>
      </c>
      <c r="AZ311" s="2"/>
      <c r="BA311" s="3"/>
      <c r="BB311" s="3"/>
      <c r="BC311" s="3"/>
      <c r="BD311" s="3"/>
    </row>
    <row r="312" spans="1:56" x14ac:dyDescent="0.25">
      <c r="A312" s="69" t="s">
        <v>1667</v>
      </c>
      <c r="B312" s="70"/>
      <c r="C312" s="70"/>
      <c r="D312" s="71"/>
      <c r="E312" s="73"/>
      <c r="F312" s="109" t="s">
        <v>15991</v>
      </c>
      <c r="G312" s="70"/>
      <c r="H312" s="74"/>
      <c r="I312" s="75"/>
      <c r="J312" s="75"/>
      <c r="K312" s="74" t="s">
        <v>19768</v>
      </c>
      <c r="L312" s="78"/>
      <c r="M312" s="79"/>
      <c r="N312" s="79"/>
      <c r="O312" s="80"/>
      <c r="P312" s="81"/>
      <c r="Q312" s="81"/>
      <c r="R312" s="92"/>
      <c r="S312" s="92"/>
      <c r="T312" s="92"/>
      <c r="U312" s="92"/>
      <c r="V312" s="52"/>
      <c r="W312" s="52"/>
      <c r="X312" s="52"/>
      <c r="Y312" s="52"/>
      <c r="Z312" s="51"/>
      <c r="AA312" s="76"/>
      <c r="AB312" s="76"/>
      <c r="AC312" s="77"/>
      <c r="AD312" s="83" t="s">
        <v>8289</v>
      </c>
      <c r="AE312" s="83">
        <v>3360</v>
      </c>
      <c r="AF312" s="83">
        <v>4254</v>
      </c>
      <c r="AG312" s="83">
        <v>16169</v>
      </c>
      <c r="AH312" s="83">
        <v>12603</v>
      </c>
      <c r="AI312" s="83">
        <v>0</v>
      </c>
      <c r="AJ312" s="83" t="s">
        <v>10126</v>
      </c>
      <c r="AK312" s="83" t="s">
        <v>11702</v>
      </c>
      <c r="AL312" s="83"/>
      <c r="AM312" s="83" t="s">
        <v>7947</v>
      </c>
      <c r="AN312" s="85">
        <v>40909.838553240741</v>
      </c>
      <c r="AO312" s="89" t="s">
        <v>13749</v>
      </c>
      <c r="AP312" s="83" t="b">
        <v>0</v>
      </c>
      <c r="AQ312" s="83" t="b">
        <v>0</v>
      </c>
      <c r="AR312" s="83" t="b">
        <v>1</v>
      </c>
      <c r="AS312" s="83" t="s">
        <v>7283</v>
      </c>
      <c r="AT312" s="83">
        <v>90</v>
      </c>
      <c r="AU312" s="89" t="s">
        <v>15073</v>
      </c>
      <c r="AV312" s="83" t="b">
        <v>0</v>
      </c>
      <c r="AW312" s="83" t="s">
        <v>17559</v>
      </c>
      <c r="AX312" s="89" t="s">
        <v>17869</v>
      </c>
      <c r="AY312" s="83" t="s">
        <v>65</v>
      </c>
      <c r="AZ312" s="2"/>
      <c r="BA312" s="3"/>
      <c r="BB312" s="3"/>
      <c r="BC312" s="3"/>
      <c r="BD312" s="3"/>
    </row>
    <row r="313" spans="1:56" x14ac:dyDescent="0.25">
      <c r="A313" s="69" t="s">
        <v>392</v>
      </c>
      <c r="B313" s="70"/>
      <c r="C313" s="70"/>
      <c r="D313" s="71"/>
      <c r="E313" s="73"/>
      <c r="F313" s="109" t="s">
        <v>15992</v>
      </c>
      <c r="G313" s="70"/>
      <c r="H313" s="74"/>
      <c r="I313" s="75"/>
      <c r="J313" s="75"/>
      <c r="K313" s="74" t="s">
        <v>19769</v>
      </c>
      <c r="L313" s="78"/>
      <c r="M313" s="79"/>
      <c r="N313" s="79"/>
      <c r="O313" s="80"/>
      <c r="P313" s="81"/>
      <c r="Q313" s="81"/>
      <c r="R313" s="92"/>
      <c r="S313" s="92"/>
      <c r="T313" s="92"/>
      <c r="U313" s="92"/>
      <c r="V313" s="52"/>
      <c r="W313" s="52"/>
      <c r="X313" s="52"/>
      <c r="Y313" s="52"/>
      <c r="Z313" s="51"/>
      <c r="AA313" s="76"/>
      <c r="AB313" s="76"/>
      <c r="AC313" s="77"/>
      <c r="AD313" s="83" t="s">
        <v>8290</v>
      </c>
      <c r="AE313" s="83">
        <v>1291</v>
      </c>
      <c r="AF313" s="83">
        <v>432</v>
      </c>
      <c r="AG313" s="83">
        <v>8485</v>
      </c>
      <c r="AH313" s="83">
        <v>11671</v>
      </c>
      <c r="AI313" s="83">
        <v>-28800</v>
      </c>
      <c r="AJ313" s="83" t="s">
        <v>10127</v>
      </c>
      <c r="AK313" s="83" t="s">
        <v>11703</v>
      </c>
      <c r="AL313" s="83"/>
      <c r="AM313" s="83" t="s">
        <v>13428</v>
      </c>
      <c r="AN313" s="85">
        <v>41094.835393518515</v>
      </c>
      <c r="AO313" s="89" t="s">
        <v>13750</v>
      </c>
      <c r="AP313" s="83" t="b">
        <v>0</v>
      </c>
      <c r="AQ313" s="83" t="b">
        <v>0</v>
      </c>
      <c r="AR313" s="83" t="b">
        <v>1</v>
      </c>
      <c r="AS313" s="83" t="s">
        <v>7283</v>
      </c>
      <c r="AT313" s="83">
        <v>40</v>
      </c>
      <c r="AU313" s="89" t="s">
        <v>15138</v>
      </c>
      <c r="AV313" s="83" t="b">
        <v>0</v>
      </c>
      <c r="AW313" s="83" t="s">
        <v>17559</v>
      </c>
      <c r="AX313" s="89" t="s">
        <v>17870</v>
      </c>
      <c r="AY313" s="83" t="s">
        <v>66</v>
      </c>
      <c r="AZ313" s="2"/>
      <c r="BA313" s="3"/>
      <c r="BB313" s="3"/>
      <c r="BC313" s="3"/>
      <c r="BD313" s="3"/>
    </row>
    <row r="314" spans="1:56" x14ac:dyDescent="0.25">
      <c r="A314" s="69" t="s">
        <v>393</v>
      </c>
      <c r="B314" s="70"/>
      <c r="C314" s="70"/>
      <c r="D314" s="71"/>
      <c r="E314" s="73"/>
      <c r="F314" s="109" t="s">
        <v>15993</v>
      </c>
      <c r="G314" s="70"/>
      <c r="H314" s="74"/>
      <c r="I314" s="75"/>
      <c r="J314" s="75"/>
      <c r="K314" s="74" t="s">
        <v>19770</v>
      </c>
      <c r="L314" s="78"/>
      <c r="M314" s="79"/>
      <c r="N314" s="79"/>
      <c r="O314" s="80"/>
      <c r="P314" s="81"/>
      <c r="Q314" s="81"/>
      <c r="R314" s="92"/>
      <c r="S314" s="92"/>
      <c r="T314" s="92"/>
      <c r="U314" s="92"/>
      <c r="V314" s="52"/>
      <c r="W314" s="52"/>
      <c r="X314" s="52"/>
      <c r="Y314" s="52"/>
      <c r="Z314" s="51"/>
      <c r="AA314" s="76"/>
      <c r="AB314" s="76"/>
      <c r="AC314" s="77"/>
      <c r="AD314" s="83" t="s">
        <v>8291</v>
      </c>
      <c r="AE314" s="83">
        <v>415</v>
      </c>
      <c r="AF314" s="83">
        <v>513</v>
      </c>
      <c r="AG314" s="83">
        <v>50621</v>
      </c>
      <c r="AH314" s="83">
        <v>4628</v>
      </c>
      <c r="AI314" s="83">
        <v>0</v>
      </c>
      <c r="AJ314" s="83" t="s">
        <v>10128</v>
      </c>
      <c r="AK314" s="83"/>
      <c r="AL314" s="83"/>
      <c r="AM314" s="83" t="s">
        <v>7947</v>
      </c>
      <c r="AN314" s="85">
        <v>40296.691307870373</v>
      </c>
      <c r="AO314" s="89" t="s">
        <v>13751</v>
      </c>
      <c r="AP314" s="83" t="b">
        <v>0</v>
      </c>
      <c r="AQ314" s="83" t="b">
        <v>0</v>
      </c>
      <c r="AR314" s="83" t="b">
        <v>0</v>
      </c>
      <c r="AS314" s="83" t="s">
        <v>7283</v>
      </c>
      <c r="AT314" s="83">
        <v>7</v>
      </c>
      <c r="AU314" s="89" t="s">
        <v>15163</v>
      </c>
      <c r="AV314" s="83" t="b">
        <v>0</v>
      </c>
      <c r="AW314" s="83" t="s">
        <v>17559</v>
      </c>
      <c r="AX314" s="89" t="s">
        <v>17871</v>
      </c>
      <c r="AY314" s="83" t="s">
        <v>66</v>
      </c>
      <c r="AZ314" s="2"/>
      <c r="BA314" s="3"/>
      <c r="BB314" s="3"/>
      <c r="BC314" s="3"/>
      <c r="BD314" s="3"/>
    </row>
    <row r="315" spans="1:56" x14ac:dyDescent="0.25">
      <c r="A315" s="69" t="s">
        <v>394</v>
      </c>
      <c r="B315" s="70"/>
      <c r="C315" s="70"/>
      <c r="D315" s="71"/>
      <c r="E315" s="73"/>
      <c r="F315" s="109" t="s">
        <v>15994</v>
      </c>
      <c r="G315" s="70"/>
      <c r="H315" s="74"/>
      <c r="I315" s="75"/>
      <c r="J315" s="75"/>
      <c r="K315" s="74" t="s">
        <v>19771</v>
      </c>
      <c r="L315" s="78"/>
      <c r="M315" s="79"/>
      <c r="N315" s="79"/>
      <c r="O315" s="80"/>
      <c r="P315" s="81"/>
      <c r="Q315" s="81"/>
      <c r="R315" s="92"/>
      <c r="S315" s="92"/>
      <c r="T315" s="92"/>
      <c r="U315" s="92"/>
      <c r="V315" s="52"/>
      <c r="W315" s="52"/>
      <c r="X315" s="52"/>
      <c r="Y315" s="52"/>
      <c r="Z315" s="51"/>
      <c r="AA315" s="76"/>
      <c r="AB315" s="76"/>
      <c r="AC315" s="77"/>
      <c r="AD315" s="83" t="s">
        <v>8292</v>
      </c>
      <c r="AE315" s="83">
        <v>186</v>
      </c>
      <c r="AF315" s="83">
        <v>48</v>
      </c>
      <c r="AG315" s="83">
        <v>659</v>
      </c>
      <c r="AH315" s="83">
        <v>36</v>
      </c>
      <c r="AI315" s="83"/>
      <c r="AJ315" s="83" t="s">
        <v>10129</v>
      </c>
      <c r="AK315" s="83" t="s">
        <v>11696</v>
      </c>
      <c r="AL315" s="83"/>
      <c r="AM315" s="83"/>
      <c r="AN315" s="85">
        <v>42693.970335648148</v>
      </c>
      <c r="AO315" s="89" t="s">
        <v>13752</v>
      </c>
      <c r="AP315" s="83" t="b">
        <v>1</v>
      </c>
      <c r="AQ315" s="83" t="b">
        <v>0</v>
      </c>
      <c r="AR315" s="83" t="b">
        <v>0</v>
      </c>
      <c r="AS315" s="83" t="s">
        <v>7283</v>
      </c>
      <c r="AT315" s="83">
        <v>7</v>
      </c>
      <c r="AU315" s="83"/>
      <c r="AV315" s="83" t="b">
        <v>0</v>
      </c>
      <c r="AW315" s="83" t="s">
        <v>17559</v>
      </c>
      <c r="AX315" s="89" t="s">
        <v>17872</v>
      </c>
      <c r="AY315" s="83" t="s">
        <v>66</v>
      </c>
      <c r="AZ315" s="2"/>
      <c r="BA315" s="3"/>
      <c r="BB315" s="3"/>
      <c r="BC315" s="3"/>
      <c r="BD315" s="3"/>
    </row>
    <row r="316" spans="1:56" x14ac:dyDescent="0.25">
      <c r="A316" s="69" t="s">
        <v>395</v>
      </c>
      <c r="B316" s="70"/>
      <c r="C316" s="70"/>
      <c r="D316" s="71"/>
      <c r="E316" s="73"/>
      <c r="F316" s="109" t="s">
        <v>15995</v>
      </c>
      <c r="G316" s="70"/>
      <c r="H316" s="74"/>
      <c r="I316" s="75"/>
      <c r="J316" s="75"/>
      <c r="K316" s="74" t="s">
        <v>19772</v>
      </c>
      <c r="L316" s="78"/>
      <c r="M316" s="79"/>
      <c r="N316" s="79"/>
      <c r="O316" s="80"/>
      <c r="P316" s="81"/>
      <c r="Q316" s="81"/>
      <c r="R316" s="92"/>
      <c r="S316" s="92"/>
      <c r="T316" s="92"/>
      <c r="U316" s="92"/>
      <c r="V316" s="52"/>
      <c r="W316" s="52"/>
      <c r="X316" s="52"/>
      <c r="Y316" s="52"/>
      <c r="Z316" s="51"/>
      <c r="AA316" s="76"/>
      <c r="AB316" s="76"/>
      <c r="AC316" s="77"/>
      <c r="AD316" s="83" t="s">
        <v>8293</v>
      </c>
      <c r="AE316" s="83">
        <v>0</v>
      </c>
      <c r="AF316" s="83">
        <v>262</v>
      </c>
      <c r="AG316" s="83">
        <v>484507</v>
      </c>
      <c r="AH316" s="83">
        <v>0</v>
      </c>
      <c r="AI316" s="83"/>
      <c r="AJ316" s="83" t="s">
        <v>10130</v>
      </c>
      <c r="AK316" s="83" t="s">
        <v>11704</v>
      </c>
      <c r="AL316" s="89" t="s">
        <v>12633</v>
      </c>
      <c r="AM316" s="83"/>
      <c r="AN316" s="85">
        <v>41099.760995370372</v>
      </c>
      <c r="AO316" s="83"/>
      <c r="AP316" s="83" t="b">
        <v>0</v>
      </c>
      <c r="AQ316" s="83" t="b">
        <v>0</v>
      </c>
      <c r="AR316" s="83" t="b">
        <v>0</v>
      </c>
      <c r="AS316" s="83" t="s">
        <v>7286</v>
      </c>
      <c r="AT316" s="83">
        <v>93</v>
      </c>
      <c r="AU316" s="89" t="s">
        <v>15063</v>
      </c>
      <c r="AV316" s="83" t="b">
        <v>0</v>
      </c>
      <c r="AW316" s="83" t="s">
        <v>17559</v>
      </c>
      <c r="AX316" s="89" t="s">
        <v>17873</v>
      </c>
      <c r="AY316" s="83" t="s">
        <v>66</v>
      </c>
      <c r="AZ316" s="2"/>
      <c r="BA316" s="3"/>
      <c r="BB316" s="3"/>
      <c r="BC316" s="3"/>
      <c r="BD316" s="3"/>
    </row>
    <row r="317" spans="1:56" x14ac:dyDescent="0.25">
      <c r="A317" s="69" t="s">
        <v>396</v>
      </c>
      <c r="B317" s="70"/>
      <c r="C317" s="70"/>
      <c r="D317" s="71"/>
      <c r="E317" s="73"/>
      <c r="F317" s="109" t="s">
        <v>15996</v>
      </c>
      <c r="G317" s="70"/>
      <c r="H317" s="74"/>
      <c r="I317" s="75"/>
      <c r="J317" s="75"/>
      <c r="K317" s="74" t="s">
        <v>19773</v>
      </c>
      <c r="L317" s="78"/>
      <c r="M317" s="79"/>
      <c r="N317" s="79"/>
      <c r="O317" s="80"/>
      <c r="P317" s="81"/>
      <c r="Q317" s="81"/>
      <c r="R317" s="92"/>
      <c r="S317" s="92"/>
      <c r="T317" s="92"/>
      <c r="U317" s="92"/>
      <c r="V317" s="52"/>
      <c r="W317" s="52"/>
      <c r="X317" s="52"/>
      <c r="Y317" s="52"/>
      <c r="Z317" s="51"/>
      <c r="AA317" s="76"/>
      <c r="AB317" s="76"/>
      <c r="AC317" s="77"/>
      <c r="AD317" s="83" t="s">
        <v>8294</v>
      </c>
      <c r="AE317" s="83">
        <v>546</v>
      </c>
      <c r="AF317" s="83">
        <v>974</v>
      </c>
      <c r="AG317" s="83">
        <v>135500</v>
      </c>
      <c r="AH317" s="83">
        <v>83</v>
      </c>
      <c r="AI317" s="83">
        <v>-28800</v>
      </c>
      <c r="AJ317" s="83" t="s">
        <v>10131</v>
      </c>
      <c r="AK317" s="83" t="s">
        <v>11583</v>
      </c>
      <c r="AL317" s="89" t="s">
        <v>12634</v>
      </c>
      <c r="AM317" s="83" t="s">
        <v>13428</v>
      </c>
      <c r="AN317" s="85">
        <v>41194.409386574072</v>
      </c>
      <c r="AO317" s="89" t="s">
        <v>13753</v>
      </c>
      <c r="AP317" s="83" t="b">
        <v>0</v>
      </c>
      <c r="AQ317" s="83" t="b">
        <v>0</v>
      </c>
      <c r="AR317" s="83" t="b">
        <v>1</v>
      </c>
      <c r="AS317" s="83" t="s">
        <v>7283</v>
      </c>
      <c r="AT317" s="83">
        <v>452</v>
      </c>
      <c r="AU317" s="89" t="s">
        <v>15033</v>
      </c>
      <c r="AV317" s="83" t="b">
        <v>0</v>
      </c>
      <c r="AW317" s="83" t="s">
        <v>17559</v>
      </c>
      <c r="AX317" s="89" t="s">
        <v>17874</v>
      </c>
      <c r="AY317" s="83" t="s">
        <v>66</v>
      </c>
      <c r="AZ317" s="2"/>
      <c r="BA317" s="3"/>
      <c r="BB317" s="3"/>
      <c r="BC317" s="3"/>
      <c r="BD317" s="3"/>
    </row>
    <row r="318" spans="1:56" x14ac:dyDescent="0.25">
      <c r="A318" s="69" t="s">
        <v>397</v>
      </c>
      <c r="B318" s="70"/>
      <c r="C318" s="70"/>
      <c r="D318" s="71"/>
      <c r="E318" s="73"/>
      <c r="F318" s="109" t="s">
        <v>15997</v>
      </c>
      <c r="G318" s="70"/>
      <c r="H318" s="74"/>
      <c r="I318" s="75"/>
      <c r="J318" s="75"/>
      <c r="K318" s="74" t="s">
        <v>19774</v>
      </c>
      <c r="L318" s="78"/>
      <c r="M318" s="79"/>
      <c r="N318" s="79"/>
      <c r="O318" s="80"/>
      <c r="P318" s="81"/>
      <c r="Q318" s="81"/>
      <c r="R318" s="92"/>
      <c r="S318" s="92"/>
      <c r="T318" s="92"/>
      <c r="U318" s="92"/>
      <c r="V318" s="52"/>
      <c r="W318" s="52"/>
      <c r="X318" s="52"/>
      <c r="Y318" s="52"/>
      <c r="Z318" s="51"/>
      <c r="AA318" s="76"/>
      <c r="AB318" s="76"/>
      <c r="AC318" s="77"/>
      <c r="AD318" s="83" t="s">
        <v>8295</v>
      </c>
      <c r="AE318" s="83">
        <v>1956</v>
      </c>
      <c r="AF318" s="83">
        <v>1365</v>
      </c>
      <c r="AG318" s="83">
        <v>20421</v>
      </c>
      <c r="AH318" s="83">
        <v>57</v>
      </c>
      <c r="AI318" s="83">
        <v>-14400</v>
      </c>
      <c r="AJ318" s="83" t="s">
        <v>10132</v>
      </c>
      <c r="AK318" s="83" t="s">
        <v>11705</v>
      </c>
      <c r="AL318" s="89" t="s">
        <v>12635</v>
      </c>
      <c r="AM318" s="83" t="s">
        <v>13455</v>
      </c>
      <c r="AN318" s="85">
        <v>39931.041898148149</v>
      </c>
      <c r="AO318" s="89" t="s">
        <v>13754</v>
      </c>
      <c r="AP318" s="83" t="b">
        <v>0</v>
      </c>
      <c r="AQ318" s="83" t="b">
        <v>0</v>
      </c>
      <c r="AR318" s="83" t="b">
        <v>0</v>
      </c>
      <c r="AS318" s="83" t="s">
        <v>7283</v>
      </c>
      <c r="AT318" s="83">
        <v>31</v>
      </c>
      <c r="AU318" s="89" t="s">
        <v>15164</v>
      </c>
      <c r="AV318" s="83" t="b">
        <v>0</v>
      </c>
      <c r="AW318" s="83" t="s">
        <v>17559</v>
      </c>
      <c r="AX318" s="89" t="s">
        <v>17875</v>
      </c>
      <c r="AY318" s="83" t="s">
        <v>66</v>
      </c>
      <c r="AZ318" s="2"/>
      <c r="BA318" s="3"/>
      <c r="BB318" s="3"/>
      <c r="BC318" s="3"/>
      <c r="BD318" s="3"/>
    </row>
    <row r="319" spans="1:56" x14ac:dyDescent="0.25">
      <c r="A319" s="69" t="s">
        <v>398</v>
      </c>
      <c r="B319" s="70"/>
      <c r="C319" s="70"/>
      <c r="D319" s="71"/>
      <c r="E319" s="73"/>
      <c r="F319" s="109" t="s">
        <v>15998</v>
      </c>
      <c r="G319" s="70"/>
      <c r="H319" s="74"/>
      <c r="I319" s="75"/>
      <c r="J319" s="75"/>
      <c r="K319" s="74" t="s">
        <v>19775</v>
      </c>
      <c r="L319" s="78"/>
      <c r="M319" s="79"/>
      <c r="N319" s="79"/>
      <c r="O319" s="80"/>
      <c r="P319" s="81"/>
      <c r="Q319" s="81"/>
      <c r="R319" s="92"/>
      <c r="S319" s="92"/>
      <c r="T319" s="92"/>
      <c r="U319" s="92"/>
      <c r="V319" s="52"/>
      <c r="W319" s="52"/>
      <c r="X319" s="52"/>
      <c r="Y319" s="52"/>
      <c r="Z319" s="51"/>
      <c r="AA319" s="76"/>
      <c r="AB319" s="76"/>
      <c r="AC319" s="77"/>
      <c r="AD319" s="83" t="s">
        <v>8296</v>
      </c>
      <c r="AE319" s="83">
        <v>883</v>
      </c>
      <c r="AF319" s="83">
        <v>473</v>
      </c>
      <c r="AG319" s="83">
        <v>18493</v>
      </c>
      <c r="AH319" s="83">
        <v>764</v>
      </c>
      <c r="AI319" s="83">
        <v>0</v>
      </c>
      <c r="AJ319" s="83" t="s">
        <v>10133</v>
      </c>
      <c r="AK319" s="83" t="s">
        <v>11706</v>
      </c>
      <c r="AL319" s="83"/>
      <c r="AM319" s="83" t="s">
        <v>7947</v>
      </c>
      <c r="AN319" s="85">
        <v>40201.753865740742</v>
      </c>
      <c r="AO319" s="89" t="s">
        <v>13755</v>
      </c>
      <c r="AP319" s="83" t="b">
        <v>0</v>
      </c>
      <c r="AQ319" s="83" t="b">
        <v>0</v>
      </c>
      <c r="AR319" s="83" t="b">
        <v>1</v>
      </c>
      <c r="AS319" s="83" t="s">
        <v>7283</v>
      </c>
      <c r="AT319" s="83">
        <v>4</v>
      </c>
      <c r="AU319" s="89" t="s">
        <v>15165</v>
      </c>
      <c r="AV319" s="83" t="b">
        <v>0</v>
      </c>
      <c r="AW319" s="83" t="s">
        <v>17559</v>
      </c>
      <c r="AX319" s="89" t="s">
        <v>17876</v>
      </c>
      <c r="AY319" s="83" t="s">
        <v>66</v>
      </c>
      <c r="AZ319" s="2"/>
      <c r="BA319" s="3"/>
      <c r="BB319" s="3"/>
      <c r="BC319" s="3"/>
      <c r="BD319" s="3"/>
    </row>
    <row r="320" spans="1:56" x14ac:dyDescent="0.25">
      <c r="A320" s="69" t="s">
        <v>399</v>
      </c>
      <c r="B320" s="70"/>
      <c r="C320" s="70"/>
      <c r="D320" s="71"/>
      <c r="E320" s="73"/>
      <c r="F320" s="109" t="s">
        <v>15999</v>
      </c>
      <c r="G320" s="70"/>
      <c r="H320" s="74"/>
      <c r="I320" s="75"/>
      <c r="J320" s="75"/>
      <c r="K320" s="74" t="s">
        <v>19776</v>
      </c>
      <c r="L320" s="78"/>
      <c r="M320" s="79"/>
      <c r="N320" s="79"/>
      <c r="O320" s="80"/>
      <c r="P320" s="81"/>
      <c r="Q320" s="81"/>
      <c r="R320" s="92"/>
      <c r="S320" s="92"/>
      <c r="T320" s="92"/>
      <c r="U320" s="92"/>
      <c r="V320" s="52"/>
      <c r="W320" s="52"/>
      <c r="X320" s="52"/>
      <c r="Y320" s="52"/>
      <c r="Z320" s="51"/>
      <c r="AA320" s="76"/>
      <c r="AB320" s="76"/>
      <c r="AC320" s="77"/>
      <c r="AD320" s="83" t="s">
        <v>8297</v>
      </c>
      <c r="AE320" s="83">
        <v>3219</v>
      </c>
      <c r="AF320" s="83">
        <v>2345</v>
      </c>
      <c r="AG320" s="83">
        <v>50618</v>
      </c>
      <c r="AH320" s="83">
        <v>55310</v>
      </c>
      <c r="AI320" s="83"/>
      <c r="AJ320" s="83" t="s">
        <v>10134</v>
      </c>
      <c r="AK320" s="83" t="s">
        <v>11707</v>
      </c>
      <c r="AL320" s="83"/>
      <c r="AM320" s="83"/>
      <c r="AN320" s="85">
        <v>41619.142696759256</v>
      </c>
      <c r="AO320" s="89" t="s">
        <v>13756</v>
      </c>
      <c r="AP320" s="83" t="b">
        <v>1</v>
      </c>
      <c r="AQ320" s="83" t="b">
        <v>0</v>
      </c>
      <c r="AR320" s="83" t="b">
        <v>1</v>
      </c>
      <c r="AS320" s="83" t="s">
        <v>7283</v>
      </c>
      <c r="AT320" s="83">
        <v>72</v>
      </c>
      <c r="AU320" s="89" t="s">
        <v>15033</v>
      </c>
      <c r="AV320" s="83" t="b">
        <v>0</v>
      </c>
      <c r="AW320" s="83" t="s">
        <v>17559</v>
      </c>
      <c r="AX320" s="89" t="s">
        <v>17877</v>
      </c>
      <c r="AY320" s="83" t="s">
        <v>66</v>
      </c>
      <c r="AZ320" s="2"/>
      <c r="BA320" s="3"/>
      <c r="BB320" s="3"/>
      <c r="BC320" s="3"/>
      <c r="BD320" s="3"/>
    </row>
    <row r="321" spans="1:56" x14ac:dyDescent="0.25">
      <c r="A321" s="69" t="s">
        <v>400</v>
      </c>
      <c r="B321" s="70"/>
      <c r="C321" s="70"/>
      <c r="D321" s="71"/>
      <c r="E321" s="73"/>
      <c r="F321" s="109" t="s">
        <v>16000</v>
      </c>
      <c r="G321" s="70"/>
      <c r="H321" s="74"/>
      <c r="I321" s="75"/>
      <c r="J321" s="75"/>
      <c r="K321" s="74" t="s">
        <v>19777</v>
      </c>
      <c r="L321" s="78"/>
      <c r="M321" s="79"/>
      <c r="N321" s="79"/>
      <c r="O321" s="80"/>
      <c r="P321" s="81"/>
      <c r="Q321" s="81"/>
      <c r="R321" s="92"/>
      <c r="S321" s="92"/>
      <c r="T321" s="92"/>
      <c r="U321" s="92"/>
      <c r="V321" s="52"/>
      <c r="W321" s="52"/>
      <c r="X321" s="52"/>
      <c r="Y321" s="52"/>
      <c r="Z321" s="51"/>
      <c r="AA321" s="76"/>
      <c r="AB321" s="76"/>
      <c r="AC321" s="77"/>
      <c r="AD321" s="83" t="s">
        <v>8298</v>
      </c>
      <c r="AE321" s="83">
        <v>160</v>
      </c>
      <c r="AF321" s="83">
        <v>1154</v>
      </c>
      <c r="AG321" s="83">
        <v>58930</v>
      </c>
      <c r="AH321" s="83">
        <v>46500</v>
      </c>
      <c r="AI321" s="83">
        <v>32400</v>
      </c>
      <c r="AJ321" s="83" t="s">
        <v>10135</v>
      </c>
      <c r="AK321" s="83" t="s">
        <v>11708</v>
      </c>
      <c r="AL321" s="83"/>
      <c r="AM321" s="83" t="s">
        <v>12200</v>
      </c>
      <c r="AN321" s="85">
        <v>40979.364016203705</v>
      </c>
      <c r="AO321" s="89" t="s">
        <v>13757</v>
      </c>
      <c r="AP321" s="83" t="b">
        <v>0</v>
      </c>
      <c r="AQ321" s="83" t="b">
        <v>0</v>
      </c>
      <c r="AR321" s="83" t="b">
        <v>0</v>
      </c>
      <c r="AS321" s="83" t="s">
        <v>7283</v>
      </c>
      <c r="AT321" s="83">
        <v>152</v>
      </c>
      <c r="AU321" s="89" t="s">
        <v>15143</v>
      </c>
      <c r="AV321" s="83" t="b">
        <v>0</v>
      </c>
      <c r="AW321" s="83" t="s">
        <v>17559</v>
      </c>
      <c r="AX321" s="89" t="s">
        <v>17878</v>
      </c>
      <c r="AY321" s="83" t="s">
        <v>66</v>
      </c>
      <c r="AZ321" s="2"/>
      <c r="BA321" s="3"/>
      <c r="BB321" s="3"/>
      <c r="BC321" s="3"/>
      <c r="BD321" s="3"/>
    </row>
    <row r="322" spans="1:56" x14ac:dyDescent="0.25">
      <c r="A322" s="69" t="s">
        <v>401</v>
      </c>
      <c r="B322" s="70"/>
      <c r="C322" s="70"/>
      <c r="D322" s="71"/>
      <c r="E322" s="73"/>
      <c r="F322" s="109" t="s">
        <v>16001</v>
      </c>
      <c r="G322" s="70"/>
      <c r="H322" s="74"/>
      <c r="I322" s="75"/>
      <c r="J322" s="75"/>
      <c r="K322" s="74" t="s">
        <v>19778</v>
      </c>
      <c r="L322" s="78"/>
      <c r="M322" s="79"/>
      <c r="N322" s="79"/>
      <c r="O322" s="80"/>
      <c r="P322" s="81"/>
      <c r="Q322" s="81"/>
      <c r="R322" s="92"/>
      <c r="S322" s="92"/>
      <c r="T322" s="92"/>
      <c r="U322" s="92"/>
      <c r="V322" s="52"/>
      <c r="W322" s="52"/>
      <c r="X322" s="52"/>
      <c r="Y322" s="52"/>
      <c r="Z322" s="51"/>
      <c r="AA322" s="76"/>
      <c r="AB322" s="76"/>
      <c r="AC322" s="77"/>
      <c r="AD322" s="83" t="s">
        <v>8299</v>
      </c>
      <c r="AE322" s="83">
        <v>40</v>
      </c>
      <c r="AF322" s="83">
        <v>82</v>
      </c>
      <c r="AG322" s="83">
        <v>15931</v>
      </c>
      <c r="AH322" s="83">
        <v>22</v>
      </c>
      <c r="AI322" s="83"/>
      <c r="AJ322" s="83"/>
      <c r="AK322" s="83"/>
      <c r="AL322" s="83"/>
      <c r="AM322" s="83"/>
      <c r="AN322" s="85">
        <v>41577.708738425928</v>
      </c>
      <c r="AO322" s="83"/>
      <c r="AP322" s="83" t="b">
        <v>1</v>
      </c>
      <c r="AQ322" s="83" t="b">
        <v>0</v>
      </c>
      <c r="AR322" s="83" t="b">
        <v>0</v>
      </c>
      <c r="AS322" s="83" t="s">
        <v>7285</v>
      </c>
      <c r="AT322" s="83">
        <v>19</v>
      </c>
      <c r="AU322" s="89" t="s">
        <v>15033</v>
      </c>
      <c r="AV322" s="83" t="b">
        <v>0</v>
      </c>
      <c r="AW322" s="83" t="s">
        <v>17559</v>
      </c>
      <c r="AX322" s="89" t="s">
        <v>17879</v>
      </c>
      <c r="AY322" s="83" t="s">
        <v>66</v>
      </c>
      <c r="AZ322" s="2"/>
      <c r="BA322" s="3"/>
      <c r="BB322" s="3"/>
      <c r="BC322" s="3"/>
      <c r="BD322" s="3"/>
    </row>
    <row r="323" spans="1:56" x14ac:dyDescent="0.25">
      <c r="A323" s="69" t="s">
        <v>402</v>
      </c>
      <c r="B323" s="70"/>
      <c r="C323" s="70"/>
      <c r="D323" s="71"/>
      <c r="E323" s="73"/>
      <c r="F323" s="109" t="s">
        <v>16002</v>
      </c>
      <c r="G323" s="70"/>
      <c r="H323" s="74"/>
      <c r="I323" s="75"/>
      <c r="J323" s="75"/>
      <c r="K323" s="74" t="s">
        <v>19779</v>
      </c>
      <c r="L323" s="78"/>
      <c r="M323" s="79"/>
      <c r="N323" s="79"/>
      <c r="O323" s="80"/>
      <c r="P323" s="81"/>
      <c r="Q323" s="81"/>
      <c r="R323" s="92"/>
      <c r="S323" s="92"/>
      <c r="T323" s="92"/>
      <c r="U323" s="92"/>
      <c r="V323" s="52"/>
      <c r="W323" s="52"/>
      <c r="X323" s="52"/>
      <c r="Y323" s="52"/>
      <c r="Z323" s="51"/>
      <c r="AA323" s="76"/>
      <c r="AB323" s="76"/>
      <c r="AC323" s="77"/>
      <c r="AD323" s="83" t="s">
        <v>8300</v>
      </c>
      <c r="AE323" s="83">
        <v>144</v>
      </c>
      <c r="AF323" s="83">
        <v>140</v>
      </c>
      <c r="AG323" s="83">
        <v>15626</v>
      </c>
      <c r="AH323" s="83">
        <v>3253</v>
      </c>
      <c r="AI323" s="83"/>
      <c r="AJ323" s="83"/>
      <c r="AK323" s="83"/>
      <c r="AL323" s="89" t="s">
        <v>12636</v>
      </c>
      <c r="AM323" s="83"/>
      <c r="AN323" s="85">
        <v>41043.281655092593</v>
      </c>
      <c r="AO323" s="83"/>
      <c r="AP323" s="83" t="b">
        <v>1</v>
      </c>
      <c r="AQ323" s="83" t="b">
        <v>0</v>
      </c>
      <c r="AR323" s="83" t="b">
        <v>1</v>
      </c>
      <c r="AS323" s="83" t="s">
        <v>7284</v>
      </c>
      <c r="AT323" s="83">
        <v>37</v>
      </c>
      <c r="AU323" s="89" t="s">
        <v>15033</v>
      </c>
      <c r="AV323" s="83" t="b">
        <v>0</v>
      </c>
      <c r="AW323" s="83" t="s">
        <v>17559</v>
      </c>
      <c r="AX323" s="89" t="s">
        <v>17880</v>
      </c>
      <c r="AY323" s="83" t="s">
        <v>66</v>
      </c>
      <c r="AZ323" s="2"/>
      <c r="BA323" s="3"/>
      <c r="BB323" s="3"/>
      <c r="BC323" s="3"/>
      <c r="BD323" s="3"/>
    </row>
    <row r="324" spans="1:56" x14ac:dyDescent="0.25">
      <c r="A324" s="69" t="s">
        <v>1668</v>
      </c>
      <c r="B324" s="70"/>
      <c r="C324" s="70"/>
      <c r="D324" s="71"/>
      <c r="E324" s="73"/>
      <c r="F324" s="109" t="s">
        <v>16003</v>
      </c>
      <c r="G324" s="70"/>
      <c r="H324" s="74"/>
      <c r="I324" s="75"/>
      <c r="J324" s="75"/>
      <c r="K324" s="74" t="s">
        <v>19780</v>
      </c>
      <c r="L324" s="78"/>
      <c r="M324" s="79"/>
      <c r="N324" s="79"/>
      <c r="O324" s="80"/>
      <c r="P324" s="81"/>
      <c r="Q324" s="81"/>
      <c r="R324" s="92"/>
      <c r="S324" s="92"/>
      <c r="T324" s="92"/>
      <c r="U324" s="92"/>
      <c r="V324" s="52"/>
      <c r="W324" s="52"/>
      <c r="X324" s="52"/>
      <c r="Y324" s="52"/>
      <c r="Z324" s="51"/>
      <c r="AA324" s="76"/>
      <c r="AB324" s="76"/>
      <c r="AC324" s="77"/>
      <c r="AD324" s="83" t="s">
        <v>8301</v>
      </c>
      <c r="AE324" s="83">
        <v>21</v>
      </c>
      <c r="AF324" s="83">
        <v>44197</v>
      </c>
      <c r="AG324" s="83">
        <v>4095</v>
      </c>
      <c r="AH324" s="83">
        <v>0</v>
      </c>
      <c r="AI324" s="83">
        <v>3600</v>
      </c>
      <c r="AJ324" s="83" t="s">
        <v>10136</v>
      </c>
      <c r="AK324" s="83" t="s">
        <v>11709</v>
      </c>
      <c r="AL324" s="89" t="s">
        <v>12637</v>
      </c>
      <c r="AM324" s="83" t="s">
        <v>11668</v>
      </c>
      <c r="AN324" s="85">
        <v>40568.478912037041</v>
      </c>
      <c r="AO324" s="89" t="s">
        <v>13758</v>
      </c>
      <c r="AP324" s="83" t="b">
        <v>0</v>
      </c>
      <c r="AQ324" s="83" t="b">
        <v>0</v>
      </c>
      <c r="AR324" s="83" t="b">
        <v>1</v>
      </c>
      <c r="AS324" s="83" t="s">
        <v>7286</v>
      </c>
      <c r="AT324" s="83">
        <v>570</v>
      </c>
      <c r="AU324" s="89" t="s">
        <v>15166</v>
      </c>
      <c r="AV324" s="83" t="b">
        <v>1</v>
      </c>
      <c r="AW324" s="83" t="s">
        <v>17559</v>
      </c>
      <c r="AX324" s="89" t="s">
        <v>17881</v>
      </c>
      <c r="AY324" s="83" t="s">
        <v>65</v>
      </c>
      <c r="AZ324" s="2"/>
      <c r="BA324" s="3"/>
      <c r="BB324" s="3"/>
      <c r="BC324" s="3"/>
      <c r="BD324" s="3"/>
    </row>
    <row r="325" spans="1:56" x14ac:dyDescent="0.25">
      <c r="A325" s="69" t="s">
        <v>1669</v>
      </c>
      <c r="B325" s="70"/>
      <c r="C325" s="70"/>
      <c r="D325" s="71"/>
      <c r="E325" s="73"/>
      <c r="F325" s="109" t="s">
        <v>16004</v>
      </c>
      <c r="G325" s="70"/>
      <c r="H325" s="74"/>
      <c r="I325" s="75"/>
      <c r="J325" s="75"/>
      <c r="K325" s="74" t="s">
        <v>19781</v>
      </c>
      <c r="L325" s="78"/>
      <c r="M325" s="79"/>
      <c r="N325" s="79"/>
      <c r="O325" s="80"/>
      <c r="P325" s="81"/>
      <c r="Q325" s="81"/>
      <c r="R325" s="92"/>
      <c r="S325" s="92"/>
      <c r="T325" s="92"/>
      <c r="U325" s="92"/>
      <c r="V325" s="52"/>
      <c r="W325" s="52"/>
      <c r="X325" s="52"/>
      <c r="Y325" s="52"/>
      <c r="Z325" s="51"/>
      <c r="AA325" s="76"/>
      <c r="AB325" s="76"/>
      <c r="AC325" s="77"/>
      <c r="AD325" s="83" t="s">
        <v>8302</v>
      </c>
      <c r="AE325" s="83">
        <v>364</v>
      </c>
      <c r="AF325" s="83">
        <v>6002191</v>
      </c>
      <c r="AG325" s="83">
        <v>110727</v>
      </c>
      <c r="AH325" s="83">
        <v>137</v>
      </c>
      <c r="AI325" s="83">
        <v>0</v>
      </c>
      <c r="AJ325" s="83" t="s">
        <v>10137</v>
      </c>
      <c r="AK325" s="83" t="s">
        <v>11710</v>
      </c>
      <c r="AL325" s="89" t="s">
        <v>12638</v>
      </c>
      <c r="AM325" s="83" t="s">
        <v>7947</v>
      </c>
      <c r="AN325" s="85">
        <v>39165.450162037036</v>
      </c>
      <c r="AO325" s="89" t="s">
        <v>13759</v>
      </c>
      <c r="AP325" s="83" t="b">
        <v>0</v>
      </c>
      <c r="AQ325" s="83" t="b">
        <v>0</v>
      </c>
      <c r="AR325" s="83" t="b">
        <v>1</v>
      </c>
      <c r="AS325" s="83" t="s">
        <v>7283</v>
      </c>
      <c r="AT325" s="83">
        <v>33023</v>
      </c>
      <c r="AU325" s="89" t="s">
        <v>15167</v>
      </c>
      <c r="AV325" s="83" t="b">
        <v>1</v>
      </c>
      <c r="AW325" s="83" t="s">
        <v>17559</v>
      </c>
      <c r="AX325" s="89" t="s">
        <v>17882</v>
      </c>
      <c r="AY325" s="83" t="s">
        <v>65</v>
      </c>
      <c r="AZ325" s="2"/>
      <c r="BA325" s="3"/>
      <c r="BB325" s="3"/>
      <c r="BC325" s="3"/>
      <c r="BD325" s="3"/>
    </row>
    <row r="326" spans="1:56" x14ac:dyDescent="0.25">
      <c r="A326" s="69" t="s">
        <v>403</v>
      </c>
      <c r="B326" s="70"/>
      <c r="C326" s="70"/>
      <c r="D326" s="71"/>
      <c r="E326" s="73"/>
      <c r="F326" s="109" t="s">
        <v>16005</v>
      </c>
      <c r="G326" s="70"/>
      <c r="H326" s="74"/>
      <c r="I326" s="75"/>
      <c r="J326" s="75"/>
      <c r="K326" s="74" t="s">
        <v>19782</v>
      </c>
      <c r="L326" s="78"/>
      <c r="M326" s="79"/>
      <c r="N326" s="79"/>
      <c r="O326" s="80"/>
      <c r="P326" s="81"/>
      <c r="Q326" s="81"/>
      <c r="R326" s="92"/>
      <c r="S326" s="92"/>
      <c r="T326" s="92"/>
      <c r="U326" s="92"/>
      <c r="V326" s="52"/>
      <c r="W326" s="52"/>
      <c r="X326" s="52"/>
      <c r="Y326" s="52"/>
      <c r="Z326" s="51"/>
      <c r="AA326" s="76"/>
      <c r="AB326" s="76"/>
      <c r="AC326" s="77"/>
      <c r="AD326" s="83" t="s">
        <v>8303</v>
      </c>
      <c r="AE326" s="83">
        <v>74</v>
      </c>
      <c r="AF326" s="83">
        <v>179</v>
      </c>
      <c r="AG326" s="83">
        <v>223671</v>
      </c>
      <c r="AH326" s="83">
        <v>0</v>
      </c>
      <c r="AI326" s="83">
        <v>-18000</v>
      </c>
      <c r="AJ326" s="83" t="s">
        <v>8303</v>
      </c>
      <c r="AK326" s="83"/>
      <c r="AL326" s="83"/>
      <c r="AM326" s="83" t="s">
        <v>13431</v>
      </c>
      <c r="AN326" s="85">
        <v>41524.145439814813</v>
      </c>
      <c r="AO326" s="83"/>
      <c r="AP326" s="83" t="b">
        <v>1</v>
      </c>
      <c r="AQ326" s="83" t="b">
        <v>0</v>
      </c>
      <c r="AR326" s="83" t="b">
        <v>0</v>
      </c>
      <c r="AS326" s="83" t="s">
        <v>7283</v>
      </c>
      <c r="AT326" s="83">
        <v>68</v>
      </c>
      <c r="AU326" s="89" t="s">
        <v>15033</v>
      </c>
      <c r="AV326" s="83" t="b">
        <v>0</v>
      </c>
      <c r="AW326" s="83" t="s">
        <v>17559</v>
      </c>
      <c r="AX326" s="89" t="s">
        <v>17883</v>
      </c>
      <c r="AY326" s="83" t="s">
        <v>66</v>
      </c>
      <c r="AZ326" s="2"/>
      <c r="BA326" s="3"/>
      <c r="BB326" s="3"/>
      <c r="BC326" s="3"/>
      <c r="BD326" s="3"/>
    </row>
    <row r="327" spans="1:56" x14ac:dyDescent="0.25">
      <c r="A327" s="69" t="s">
        <v>404</v>
      </c>
      <c r="B327" s="70"/>
      <c r="C327" s="70"/>
      <c r="D327" s="71"/>
      <c r="E327" s="73"/>
      <c r="F327" s="109" t="s">
        <v>16006</v>
      </c>
      <c r="G327" s="70"/>
      <c r="H327" s="74"/>
      <c r="I327" s="75"/>
      <c r="J327" s="75"/>
      <c r="K327" s="74" t="s">
        <v>19783</v>
      </c>
      <c r="L327" s="78"/>
      <c r="M327" s="79"/>
      <c r="N327" s="79"/>
      <c r="O327" s="80"/>
      <c r="P327" s="81"/>
      <c r="Q327" s="81"/>
      <c r="R327" s="92"/>
      <c r="S327" s="92"/>
      <c r="T327" s="92"/>
      <c r="U327" s="92"/>
      <c r="V327" s="52"/>
      <c r="W327" s="52"/>
      <c r="X327" s="52"/>
      <c r="Y327" s="52"/>
      <c r="Z327" s="51"/>
      <c r="AA327" s="76"/>
      <c r="AB327" s="76"/>
      <c r="AC327" s="77"/>
      <c r="AD327" s="83" t="s">
        <v>8304</v>
      </c>
      <c r="AE327" s="83">
        <v>798</v>
      </c>
      <c r="AF327" s="83">
        <v>514</v>
      </c>
      <c r="AG327" s="83">
        <v>38871</v>
      </c>
      <c r="AH327" s="83">
        <v>150</v>
      </c>
      <c r="AI327" s="83"/>
      <c r="AJ327" s="83" t="s">
        <v>10138</v>
      </c>
      <c r="AK327" s="83" t="s">
        <v>11711</v>
      </c>
      <c r="AL327" s="89" t="s">
        <v>12639</v>
      </c>
      <c r="AM327" s="83"/>
      <c r="AN327" s="85">
        <v>42386.344641203701</v>
      </c>
      <c r="AO327" s="89" t="s">
        <v>13760</v>
      </c>
      <c r="AP327" s="83" t="b">
        <v>0</v>
      </c>
      <c r="AQ327" s="83" t="b">
        <v>0</v>
      </c>
      <c r="AR327" s="83" t="b">
        <v>0</v>
      </c>
      <c r="AS327" s="83" t="s">
        <v>7283</v>
      </c>
      <c r="AT327" s="83">
        <v>101</v>
      </c>
      <c r="AU327" s="89" t="s">
        <v>15033</v>
      </c>
      <c r="AV327" s="83" t="b">
        <v>0</v>
      </c>
      <c r="AW327" s="83" t="s">
        <v>17559</v>
      </c>
      <c r="AX327" s="89" t="s">
        <v>17884</v>
      </c>
      <c r="AY327" s="83" t="s">
        <v>66</v>
      </c>
      <c r="AZ327" s="2"/>
      <c r="BA327" s="3"/>
      <c r="BB327" s="3"/>
      <c r="BC327" s="3"/>
      <c r="BD327" s="3"/>
    </row>
    <row r="328" spans="1:56" x14ac:dyDescent="0.25">
      <c r="A328" s="69" t="s">
        <v>405</v>
      </c>
      <c r="B328" s="70"/>
      <c r="C328" s="70"/>
      <c r="D328" s="71"/>
      <c r="E328" s="73"/>
      <c r="F328" s="109" t="s">
        <v>16007</v>
      </c>
      <c r="G328" s="70"/>
      <c r="H328" s="74"/>
      <c r="I328" s="75"/>
      <c r="J328" s="75"/>
      <c r="K328" s="74" t="s">
        <v>19784</v>
      </c>
      <c r="L328" s="78"/>
      <c r="M328" s="79"/>
      <c r="N328" s="79"/>
      <c r="O328" s="80"/>
      <c r="P328" s="81"/>
      <c r="Q328" s="81"/>
      <c r="R328" s="92"/>
      <c r="S328" s="92"/>
      <c r="T328" s="92"/>
      <c r="U328" s="92"/>
      <c r="V328" s="52"/>
      <c r="W328" s="52"/>
      <c r="X328" s="52"/>
      <c r="Y328" s="52"/>
      <c r="Z328" s="51"/>
      <c r="AA328" s="76"/>
      <c r="AB328" s="76"/>
      <c r="AC328" s="77"/>
      <c r="AD328" s="83" t="s">
        <v>8305</v>
      </c>
      <c r="AE328" s="83">
        <v>242024</v>
      </c>
      <c r="AF328" s="83">
        <v>240826</v>
      </c>
      <c r="AG328" s="83">
        <v>264132</v>
      </c>
      <c r="AH328" s="83">
        <v>12275</v>
      </c>
      <c r="AI328" s="83">
        <v>-21600</v>
      </c>
      <c r="AJ328" s="83" t="s">
        <v>10139</v>
      </c>
      <c r="AK328" s="83" t="s">
        <v>7885</v>
      </c>
      <c r="AL328" s="83"/>
      <c r="AM328" s="83" t="s">
        <v>13441</v>
      </c>
      <c r="AN328" s="85">
        <v>40464.076018518521</v>
      </c>
      <c r="AO328" s="83"/>
      <c r="AP328" s="83" t="b">
        <v>0</v>
      </c>
      <c r="AQ328" s="83" t="b">
        <v>0</v>
      </c>
      <c r="AR328" s="83" t="b">
        <v>0</v>
      </c>
      <c r="AS328" s="83" t="s">
        <v>7285</v>
      </c>
      <c r="AT328" s="83">
        <v>489</v>
      </c>
      <c r="AU328" s="89" t="s">
        <v>15168</v>
      </c>
      <c r="AV328" s="83" t="b">
        <v>0</v>
      </c>
      <c r="AW328" s="83" t="s">
        <v>17559</v>
      </c>
      <c r="AX328" s="89" t="s">
        <v>17885</v>
      </c>
      <c r="AY328" s="83" t="s">
        <v>66</v>
      </c>
      <c r="AZ328" s="2"/>
      <c r="BA328" s="3"/>
      <c r="BB328" s="3"/>
      <c r="BC328" s="3"/>
      <c r="BD328" s="3"/>
    </row>
    <row r="329" spans="1:56" x14ac:dyDescent="0.25">
      <c r="A329" s="69" t="s">
        <v>406</v>
      </c>
      <c r="B329" s="70"/>
      <c r="C329" s="70"/>
      <c r="D329" s="71"/>
      <c r="E329" s="73"/>
      <c r="F329" s="109" t="s">
        <v>16008</v>
      </c>
      <c r="G329" s="70"/>
      <c r="H329" s="74"/>
      <c r="I329" s="75"/>
      <c r="J329" s="75"/>
      <c r="K329" s="74" t="s">
        <v>19785</v>
      </c>
      <c r="L329" s="78"/>
      <c r="M329" s="79"/>
      <c r="N329" s="79"/>
      <c r="O329" s="80"/>
      <c r="P329" s="81"/>
      <c r="Q329" s="81"/>
      <c r="R329" s="92"/>
      <c r="S329" s="92"/>
      <c r="T329" s="92"/>
      <c r="U329" s="92"/>
      <c r="V329" s="52"/>
      <c r="W329" s="52"/>
      <c r="X329" s="52"/>
      <c r="Y329" s="52"/>
      <c r="Z329" s="51"/>
      <c r="AA329" s="76"/>
      <c r="AB329" s="76"/>
      <c r="AC329" s="77"/>
      <c r="AD329" s="83" t="s">
        <v>8306</v>
      </c>
      <c r="AE329" s="83">
        <v>118</v>
      </c>
      <c r="AF329" s="83">
        <v>586</v>
      </c>
      <c r="AG329" s="83">
        <v>458</v>
      </c>
      <c r="AH329" s="83">
        <v>431</v>
      </c>
      <c r="AI329" s="83">
        <v>0</v>
      </c>
      <c r="AJ329" s="83" t="s">
        <v>10140</v>
      </c>
      <c r="AK329" s="83" t="s">
        <v>7909</v>
      </c>
      <c r="AL329" s="89" t="s">
        <v>12640</v>
      </c>
      <c r="AM329" s="83" t="s">
        <v>7947</v>
      </c>
      <c r="AN329" s="85">
        <v>42722.601111111115</v>
      </c>
      <c r="AO329" s="89" t="s">
        <v>13761</v>
      </c>
      <c r="AP329" s="83" t="b">
        <v>1</v>
      </c>
      <c r="AQ329" s="83" t="b">
        <v>0</v>
      </c>
      <c r="AR329" s="83" t="b">
        <v>0</v>
      </c>
      <c r="AS329" s="83" t="s">
        <v>15026</v>
      </c>
      <c r="AT329" s="83">
        <v>7</v>
      </c>
      <c r="AU329" s="83"/>
      <c r="AV329" s="83" t="b">
        <v>0</v>
      </c>
      <c r="AW329" s="83" t="s">
        <v>17559</v>
      </c>
      <c r="AX329" s="89" t="s">
        <v>17886</v>
      </c>
      <c r="AY329" s="83" t="s">
        <v>66</v>
      </c>
      <c r="AZ329" s="2"/>
      <c r="BA329" s="3"/>
      <c r="BB329" s="3"/>
      <c r="BC329" s="3"/>
      <c r="BD329" s="3"/>
    </row>
    <row r="330" spans="1:56" x14ac:dyDescent="0.25">
      <c r="A330" s="69" t="s">
        <v>1670</v>
      </c>
      <c r="B330" s="70"/>
      <c r="C330" s="70"/>
      <c r="D330" s="71"/>
      <c r="E330" s="73"/>
      <c r="F330" s="109" t="s">
        <v>16009</v>
      </c>
      <c r="G330" s="70"/>
      <c r="H330" s="74"/>
      <c r="I330" s="75"/>
      <c r="J330" s="75"/>
      <c r="K330" s="74" t="s">
        <v>19786</v>
      </c>
      <c r="L330" s="78"/>
      <c r="M330" s="79"/>
      <c r="N330" s="79"/>
      <c r="O330" s="80"/>
      <c r="P330" s="81"/>
      <c r="Q330" s="81"/>
      <c r="R330" s="92"/>
      <c r="S330" s="92"/>
      <c r="T330" s="92"/>
      <c r="U330" s="92"/>
      <c r="V330" s="52"/>
      <c r="W330" s="52"/>
      <c r="X330" s="52"/>
      <c r="Y330" s="52"/>
      <c r="Z330" s="51"/>
      <c r="AA330" s="76"/>
      <c r="AB330" s="76"/>
      <c r="AC330" s="77"/>
      <c r="AD330" s="83" t="s">
        <v>8307</v>
      </c>
      <c r="AE330" s="83">
        <v>395</v>
      </c>
      <c r="AF330" s="83">
        <v>8250</v>
      </c>
      <c r="AG330" s="83">
        <v>2975</v>
      </c>
      <c r="AH330" s="83">
        <v>1281</v>
      </c>
      <c r="AI330" s="83"/>
      <c r="AJ330" s="83" t="s">
        <v>10141</v>
      </c>
      <c r="AK330" s="83" t="s">
        <v>11553</v>
      </c>
      <c r="AL330" s="89" t="s">
        <v>12641</v>
      </c>
      <c r="AM330" s="83"/>
      <c r="AN330" s="85">
        <v>42282.397870370369</v>
      </c>
      <c r="AO330" s="89" t="s">
        <v>13762</v>
      </c>
      <c r="AP330" s="83" t="b">
        <v>1</v>
      </c>
      <c r="AQ330" s="83" t="b">
        <v>0</v>
      </c>
      <c r="AR330" s="83" t="b">
        <v>0</v>
      </c>
      <c r="AS330" s="83" t="s">
        <v>7283</v>
      </c>
      <c r="AT330" s="83">
        <v>141</v>
      </c>
      <c r="AU330" s="89" t="s">
        <v>15033</v>
      </c>
      <c r="AV330" s="83" t="b">
        <v>0</v>
      </c>
      <c r="AW330" s="83" t="s">
        <v>17559</v>
      </c>
      <c r="AX330" s="89" t="s">
        <v>17887</v>
      </c>
      <c r="AY330" s="83" t="s">
        <v>65</v>
      </c>
      <c r="AZ330" s="2"/>
      <c r="BA330" s="3"/>
      <c r="BB330" s="3"/>
      <c r="BC330" s="3"/>
      <c r="BD330" s="3"/>
    </row>
    <row r="331" spans="1:56" x14ac:dyDescent="0.25">
      <c r="A331" s="69" t="s">
        <v>407</v>
      </c>
      <c r="B331" s="70"/>
      <c r="C331" s="70"/>
      <c r="D331" s="71"/>
      <c r="E331" s="73"/>
      <c r="F331" s="109" t="s">
        <v>16010</v>
      </c>
      <c r="G331" s="70"/>
      <c r="H331" s="74"/>
      <c r="I331" s="75"/>
      <c r="J331" s="75"/>
      <c r="K331" s="74" t="s">
        <v>19787</v>
      </c>
      <c r="L331" s="78"/>
      <c r="M331" s="79"/>
      <c r="N331" s="79"/>
      <c r="O331" s="80"/>
      <c r="P331" s="81"/>
      <c r="Q331" s="81"/>
      <c r="R331" s="92"/>
      <c r="S331" s="92"/>
      <c r="T331" s="92"/>
      <c r="U331" s="92"/>
      <c r="V331" s="52"/>
      <c r="W331" s="52"/>
      <c r="X331" s="52"/>
      <c r="Y331" s="52"/>
      <c r="Z331" s="51"/>
      <c r="AA331" s="76"/>
      <c r="AB331" s="76"/>
      <c r="AC331" s="77"/>
      <c r="AD331" s="83" t="s">
        <v>8308</v>
      </c>
      <c r="AE331" s="83">
        <v>754</v>
      </c>
      <c r="AF331" s="83">
        <v>111</v>
      </c>
      <c r="AG331" s="83">
        <v>2020</v>
      </c>
      <c r="AH331" s="83">
        <v>773</v>
      </c>
      <c r="AI331" s="83">
        <v>-28800</v>
      </c>
      <c r="AJ331" s="83"/>
      <c r="AK331" s="83"/>
      <c r="AL331" s="83"/>
      <c r="AM331" s="83" t="s">
        <v>13428</v>
      </c>
      <c r="AN331" s="85">
        <v>42591.399548611109</v>
      </c>
      <c r="AO331" s="89" t="s">
        <v>13763</v>
      </c>
      <c r="AP331" s="83" t="b">
        <v>1</v>
      </c>
      <c r="AQ331" s="83" t="b">
        <v>0</v>
      </c>
      <c r="AR331" s="83" t="b">
        <v>0</v>
      </c>
      <c r="AS331" s="83" t="s">
        <v>7283</v>
      </c>
      <c r="AT331" s="83">
        <v>7</v>
      </c>
      <c r="AU331" s="83"/>
      <c r="AV331" s="83" t="b">
        <v>0</v>
      </c>
      <c r="AW331" s="83" t="s">
        <v>17559</v>
      </c>
      <c r="AX331" s="89" t="s">
        <v>17888</v>
      </c>
      <c r="AY331" s="83" t="s">
        <v>66</v>
      </c>
      <c r="AZ331" s="2"/>
      <c r="BA331" s="3"/>
      <c r="BB331" s="3"/>
      <c r="BC331" s="3"/>
      <c r="BD331" s="3"/>
    </row>
    <row r="332" spans="1:56" x14ac:dyDescent="0.25">
      <c r="A332" s="69" t="s">
        <v>1671</v>
      </c>
      <c r="B332" s="70"/>
      <c r="C332" s="70"/>
      <c r="D332" s="71"/>
      <c r="E332" s="73"/>
      <c r="F332" s="109" t="s">
        <v>16011</v>
      </c>
      <c r="G332" s="70"/>
      <c r="H332" s="74"/>
      <c r="I332" s="75"/>
      <c r="J332" s="75"/>
      <c r="K332" s="74" t="s">
        <v>19788</v>
      </c>
      <c r="L332" s="78"/>
      <c r="M332" s="79"/>
      <c r="N332" s="79"/>
      <c r="O332" s="80"/>
      <c r="P332" s="81"/>
      <c r="Q332" s="81"/>
      <c r="R332" s="92"/>
      <c r="S332" s="92"/>
      <c r="T332" s="92"/>
      <c r="U332" s="92"/>
      <c r="V332" s="52"/>
      <c r="W332" s="52"/>
      <c r="X332" s="52"/>
      <c r="Y332" s="52"/>
      <c r="Z332" s="51"/>
      <c r="AA332" s="76"/>
      <c r="AB332" s="76"/>
      <c r="AC332" s="77"/>
      <c r="AD332" s="83" t="s">
        <v>8309</v>
      </c>
      <c r="AE332" s="83">
        <v>13</v>
      </c>
      <c r="AF332" s="83">
        <v>48354</v>
      </c>
      <c r="AG332" s="83">
        <v>16929</v>
      </c>
      <c r="AH332" s="83">
        <v>30</v>
      </c>
      <c r="AI332" s="83">
        <v>0</v>
      </c>
      <c r="AJ332" s="83" t="s">
        <v>10142</v>
      </c>
      <c r="AK332" s="83" t="s">
        <v>11574</v>
      </c>
      <c r="AL332" s="89" t="s">
        <v>12642</v>
      </c>
      <c r="AM332" s="83" t="s">
        <v>7947</v>
      </c>
      <c r="AN332" s="85">
        <v>41681.906099537038</v>
      </c>
      <c r="AO332" s="89" t="s">
        <v>13764</v>
      </c>
      <c r="AP332" s="83" t="b">
        <v>0</v>
      </c>
      <c r="AQ332" s="83" t="b">
        <v>0</v>
      </c>
      <c r="AR332" s="83" t="b">
        <v>0</v>
      </c>
      <c r="AS332" s="83" t="s">
        <v>7283</v>
      </c>
      <c r="AT332" s="83">
        <v>718</v>
      </c>
      <c r="AU332" s="89" t="s">
        <v>15169</v>
      </c>
      <c r="AV332" s="83" t="b">
        <v>0</v>
      </c>
      <c r="AW332" s="83" t="s">
        <v>17559</v>
      </c>
      <c r="AX332" s="89" t="s">
        <v>17889</v>
      </c>
      <c r="AY332" s="83" t="s">
        <v>65</v>
      </c>
      <c r="AZ332" s="2"/>
      <c r="BA332" s="3"/>
      <c r="BB332" s="3"/>
      <c r="BC332" s="3"/>
      <c r="BD332" s="3"/>
    </row>
    <row r="333" spans="1:56" x14ac:dyDescent="0.25">
      <c r="A333" s="69" t="s">
        <v>408</v>
      </c>
      <c r="B333" s="70"/>
      <c r="C333" s="70"/>
      <c r="D333" s="71"/>
      <c r="E333" s="73"/>
      <c r="F333" s="109" t="s">
        <v>16012</v>
      </c>
      <c r="G333" s="70"/>
      <c r="H333" s="74"/>
      <c r="I333" s="75"/>
      <c r="J333" s="75"/>
      <c r="K333" s="74" t="s">
        <v>19789</v>
      </c>
      <c r="L333" s="78"/>
      <c r="M333" s="79"/>
      <c r="N333" s="79"/>
      <c r="O333" s="80"/>
      <c r="P333" s="81"/>
      <c r="Q333" s="81"/>
      <c r="R333" s="92"/>
      <c r="S333" s="92"/>
      <c r="T333" s="92"/>
      <c r="U333" s="92"/>
      <c r="V333" s="52"/>
      <c r="W333" s="52"/>
      <c r="X333" s="52"/>
      <c r="Y333" s="52"/>
      <c r="Z333" s="51"/>
      <c r="AA333" s="76"/>
      <c r="AB333" s="76"/>
      <c r="AC333" s="77"/>
      <c r="AD333" s="83" t="s">
        <v>8310</v>
      </c>
      <c r="AE333" s="83">
        <v>228</v>
      </c>
      <c r="AF333" s="83">
        <v>438</v>
      </c>
      <c r="AG333" s="83">
        <v>51086</v>
      </c>
      <c r="AH333" s="83">
        <v>1715</v>
      </c>
      <c r="AI333" s="83">
        <v>3600</v>
      </c>
      <c r="AJ333" s="83" t="s">
        <v>10143</v>
      </c>
      <c r="AK333" s="83" t="s">
        <v>11712</v>
      </c>
      <c r="AL333" s="83"/>
      <c r="AM333" s="83" t="s">
        <v>13451</v>
      </c>
      <c r="AN333" s="85">
        <v>41715.469814814816</v>
      </c>
      <c r="AO333" s="89" t="s">
        <v>13765</v>
      </c>
      <c r="AP333" s="83" t="b">
        <v>0</v>
      </c>
      <c r="AQ333" s="83" t="b">
        <v>0</v>
      </c>
      <c r="AR333" s="83" t="b">
        <v>0</v>
      </c>
      <c r="AS333" s="83" t="s">
        <v>7291</v>
      </c>
      <c r="AT333" s="83">
        <v>1117</v>
      </c>
      <c r="AU333" s="89" t="s">
        <v>15170</v>
      </c>
      <c r="AV333" s="83" t="b">
        <v>0</v>
      </c>
      <c r="AW333" s="83" t="s">
        <v>17559</v>
      </c>
      <c r="AX333" s="89" t="s">
        <v>17890</v>
      </c>
      <c r="AY333" s="83" t="s">
        <v>66</v>
      </c>
      <c r="AZ333" s="2"/>
      <c r="BA333" s="3"/>
      <c r="BB333" s="3"/>
      <c r="BC333" s="3"/>
      <c r="BD333" s="3"/>
    </row>
    <row r="334" spans="1:56" x14ac:dyDescent="0.25">
      <c r="A334" s="69" t="s">
        <v>1672</v>
      </c>
      <c r="B334" s="70"/>
      <c r="C334" s="70"/>
      <c r="D334" s="71"/>
      <c r="E334" s="73"/>
      <c r="F334" s="109" t="s">
        <v>16013</v>
      </c>
      <c r="G334" s="70"/>
      <c r="H334" s="74"/>
      <c r="I334" s="75"/>
      <c r="J334" s="75"/>
      <c r="K334" s="74" t="s">
        <v>19790</v>
      </c>
      <c r="L334" s="78"/>
      <c r="M334" s="79"/>
      <c r="N334" s="79"/>
      <c r="O334" s="80"/>
      <c r="P334" s="81"/>
      <c r="Q334" s="81"/>
      <c r="R334" s="92"/>
      <c r="S334" s="92"/>
      <c r="T334" s="92"/>
      <c r="U334" s="92"/>
      <c r="V334" s="52"/>
      <c r="W334" s="52"/>
      <c r="X334" s="52"/>
      <c r="Y334" s="52"/>
      <c r="Z334" s="51"/>
      <c r="AA334" s="76"/>
      <c r="AB334" s="76"/>
      <c r="AC334" s="77"/>
      <c r="AD334" s="83" t="s">
        <v>8311</v>
      </c>
      <c r="AE334" s="83">
        <v>625</v>
      </c>
      <c r="AF334" s="83">
        <v>279428</v>
      </c>
      <c r="AG334" s="83">
        <v>60336</v>
      </c>
      <c r="AH334" s="83">
        <v>2150</v>
      </c>
      <c r="AI334" s="83">
        <v>3600</v>
      </c>
      <c r="AJ334" s="83" t="s">
        <v>10144</v>
      </c>
      <c r="AK334" s="83" t="s">
        <v>11713</v>
      </c>
      <c r="AL334" s="89" t="s">
        <v>12643</v>
      </c>
      <c r="AM334" s="83" t="s">
        <v>12044</v>
      </c>
      <c r="AN334" s="85">
        <v>39206.899016203701</v>
      </c>
      <c r="AO334" s="89" t="s">
        <v>13766</v>
      </c>
      <c r="AP334" s="83" t="b">
        <v>0</v>
      </c>
      <c r="AQ334" s="83" t="b">
        <v>0</v>
      </c>
      <c r="AR334" s="83" t="b">
        <v>1</v>
      </c>
      <c r="AS334" s="83" t="s">
        <v>7291</v>
      </c>
      <c r="AT334" s="83">
        <v>3661</v>
      </c>
      <c r="AU334" s="89" t="s">
        <v>15171</v>
      </c>
      <c r="AV334" s="83" t="b">
        <v>1</v>
      </c>
      <c r="AW334" s="83" t="s">
        <v>17559</v>
      </c>
      <c r="AX334" s="89" t="s">
        <v>17891</v>
      </c>
      <c r="AY334" s="83" t="s">
        <v>65</v>
      </c>
      <c r="AZ334" s="2"/>
      <c r="BA334" s="3"/>
      <c r="BB334" s="3"/>
      <c r="BC334" s="3"/>
      <c r="BD334" s="3"/>
    </row>
    <row r="335" spans="1:56" x14ac:dyDescent="0.25">
      <c r="A335" s="69" t="s">
        <v>409</v>
      </c>
      <c r="B335" s="70"/>
      <c r="C335" s="70"/>
      <c r="D335" s="71"/>
      <c r="E335" s="73"/>
      <c r="F335" s="109" t="s">
        <v>16014</v>
      </c>
      <c r="G335" s="70"/>
      <c r="H335" s="74"/>
      <c r="I335" s="75"/>
      <c r="J335" s="75"/>
      <c r="K335" s="74" t="s">
        <v>19791</v>
      </c>
      <c r="L335" s="78"/>
      <c r="M335" s="79"/>
      <c r="N335" s="79"/>
      <c r="O335" s="80"/>
      <c r="P335" s="81"/>
      <c r="Q335" s="81"/>
      <c r="R335" s="92"/>
      <c r="S335" s="92"/>
      <c r="T335" s="92"/>
      <c r="U335" s="92"/>
      <c r="V335" s="52"/>
      <c r="W335" s="52"/>
      <c r="X335" s="52"/>
      <c r="Y335" s="52"/>
      <c r="Z335" s="51"/>
      <c r="AA335" s="76"/>
      <c r="AB335" s="76"/>
      <c r="AC335" s="77"/>
      <c r="AD335" s="83" t="s">
        <v>8312</v>
      </c>
      <c r="AE335" s="83">
        <v>842</v>
      </c>
      <c r="AF335" s="83">
        <v>660</v>
      </c>
      <c r="AG335" s="83">
        <v>21147</v>
      </c>
      <c r="AH335" s="83">
        <v>1466</v>
      </c>
      <c r="AI335" s="83">
        <v>0</v>
      </c>
      <c r="AJ335" s="83" t="s">
        <v>10145</v>
      </c>
      <c r="AK335" s="83" t="s">
        <v>11714</v>
      </c>
      <c r="AL335" s="83"/>
      <c r="AM335" s="83" t="s">
        <v>7947</v>
      </c>
      <c r="AN335" s="85">
        <v>41034.867905092593</v>
      </c>
      <c r="AO335" s="89" t="s">
        <v>13767</v>
      </c>
      <c r="AP335" s="83" t="b">
        <v>1</v>
      </c>
      <c r="AQ335" s="83" t="b">
        <v>0</v>
      </c>
      <c r="AR335" s="83" t="b">
        <v>1</v>
      </c>
      <c r="AS335" s="83" t="s">
        <v>7283</v>
      </c>
      <c r="AT335" s="83">
        <v>41</v>
      </c>
      <c r="AU335" s="89" t="s">
        <v>15033</v>
      </c>
      <c r="AV335" s="83" t="b">
        <v>0</v>
      </c>
      <c r="AW335" s="83" t="s">
        <v>17559</v>
      </c>
      <c r="AX335" s="89" t="s">
        <v>17892</v>
      </c>
      <c r="AY335" s="83" t="s">
        <v>66</v>
      </c>
      <c r="AZ335" s="2"/>
      <c r="BA335" s="3"/>
      <c r="BB335" s="3"/>
      <c r="BC335" s="3"/>
      <c r="BD335" s="3"/>
    </row>
    <row r="336" spans="1:56" x14ac:dyDescent="0.25">
      <c r="A336" s="69" t="s">
        <v>410</v>
      </c>
      <c r="B336" s="70"/>
      <c r="C336" s="70"/>
      <c r="D336" s="71"/>
      <c r="E336" s="73"/>
      <c r="F336" s="109" t="s">
        <v>16015</v>
      </c>
      <c r="G336" s="70"/>
      <c r="H336" s="74"/>
      <c r="I336" s="75"/>
      <c r="J336" s="75"/>
      <c r="K336" s="74" t="s">
        <v>19792</v>
      </c>
      <c r="L336" s="78"/>
      <c r="M336" s="79"/>
      <c r="N336" s="79"/>
      <c r="O336" s="80"/>
      <c r="P336" s="81"/>
      <c r="Q336" s="81"/>
      <c r="R336" s="92"/>
      <c r="S336" s="92"/>
      <c r="T336" s="92"/>
      <c r="U336" s="92"/>
      <c r="V336" s="52"/>
      <c r="W336" s="52"/>
      <c r="X336" s="52"/>
      <c r="Y336" s="52"/>
      <c r="Z336" s="51"/>
      <c r="AA336" s="76"/>
      <c r="AB336" s="76"/>
      <c r="AC336" s="77"/>
      <c r="AD336" s="83" t="s">
        <v>8313</v>
      </c>
      <c r="AE336" s="83">
        <v>424</v>
      </c>
      <c r="AF336" s="83">
        <v>525</v>
      </c>
      <c r="AG336" s="83">
        <v>98674</v>
      </c>
      <c r="AH336" s="83">
        <v>5</v>
      </c>
      <c r="AI336" s="83">
        <v>0</v>
      </c>
      <c r="AJ336" s="83" t="s">
        <v>10146</v>
      </c>
      <c r="AK336" s="83" t="s">
        <v>11715</v>
      </c>
      <c r="AL336" s="89" t="s">
        <v>12644</v>
      </c>
      <c r="AM336" s="83" t="s">
        <v>7947</v>
      </c>
      <c r="AN336" s="85">
        <v>41949.85460648148</v>
      </c>
      <c r="AO336" s="89" t="s">
        <v>13768</v>
      </c>
      <c r="AP336" s="83" t="b">
        <v>0</v>
      </c>
      <c r="AQ336" s="83" t="b">
        <v>0</v>
      </c>
      <c r="AR336" s="83" t="b">
        <v>0</v>
      </c>
      <c r="AS336" s="83" t="s">
        <v>7283</v>
      </c>
      <c r="AT336" s="83">
        <v>68</v>
      </c>
      <c r="AU336" s="89" t="s">
        <v>15033</v>
      </c>
      <c r="AV336" s="83" t="b">
        <v>0</v>
      </c>
      <c r="AW336" s="83" t="s">
        <v>17559</v>
      </c>
      <c r="AX336" s="89" t="s">
        <v>17893</v>
      </c>
      <c r="AY336" s="83" t="s">
        <v>66</v>
      </c>
      <c r="AZ336" s="2"/>
      <c r="BA336" s="3"/>
      <c r="BB336" s="3"/>
      <c r="BC336" s="3"/>
      <c r="BD336" s="3"/>
    </row>
    <row r="337" spans="1:56" x14ac:dyDescent="0.25">
      <c r="A337" s="69" t="s">
        <v>411</v>
      </c>
      <c r="B337" s="70"/>
      <c r="C337" s="70"/>
      <c r="D337" s="71"/>
      <c r="E337" s="73"/>
      <c r="F337" s="109" t="s">
        <v>16016</v>
      </c>
      <c r="G337" s="70"/>
      <c r="H337" s="74"/>
      <c r="I337" s="75"/>
      <c r="J337" s="75"/>
      <c r="K337" s="74" t="s">
        <v>19793</v>
      </c>
      <c r="L337" s="78"/>
      <c r="M337" s="79"/>
      <c r="N337" s="79"/>
      <c r="O337" s="80"/>
      <c r="P337" s="81"/>
      <c r="Q337" s="81"/>
      <c r="R337" s="92"/>
      <c r="S337" s="92"/>
      <c r="T337" s="92"/>
      <c r="U337" s="92"/>
      <c r="V337" s="52"/>
      <c r="W337" s="52"/>
      <c r="X337" s="52"/>
      <c r="Y337" s="52"/>
      <c r="Z337" s="51"/>
      <c r="AA337" s="76"/>
      <c r="AB337" s="76"/>
      <c r="AC337" s="77"/>
      <c r="AD337" s="83" t="s">
        <v>8314</v>
      </c>
      <c r="AE337" s="83">
        <v>3652</v>
      </c>
      <c r="AF337" s="83">
        <v>7413</v>
      </c>
      <c r="AG337" s="83">
        <v>18213</v>
      </c>
      <c r="AH337" s="83">
        <v>12383</v>
      </c>
      <c r="AI337" s="83">
        <v>0</v>
      </c>
      <c r="AJ337" s="83" t="s">
        <v>10147</v>
      </c>
      <c r="AK337" s="83" t="s">
        <v>11716</v>
      </c>
      <c r="AL337" s="83"/>
      <c r="AM337" s="83" t="s">
        <v>7947</v>
      </c>
      <c r="AN337" s="85">
        <v>40207.476504629631</v>
      </c>
      <c r="AO337" s="89" t="s">
        <v>13769</v>
      </c>
      <c r="AP337" s="83" t="b">
        <v>0</v>
      </c>
      <c r="AQ337" s="83" t="b">
        <v>0</v>
      </c>
      <c r="AR337" s="83" t="b">
        <v>1</v>
      </c>
      <c r="AS337" s="83" t="s">
        <v>7283</v>
      </c>
      <c r="AT337" s="83">
        <v>46</v>
      </c>
      <c r="AU337" s="89" t="s">
        <v>15172</v>
      </c>
      <c r="AV337" s="83" t="b">
        <v>0</v>
      </c>
      <c r="AW337" s="83" t="s">
        <v>17559</v>
      </c>
      <c r="AX337" s="89" t="s">
        <v>17894</v>
      </c>
      <c r="AY337" s="83" t="s">
        <v>66</v>
      </c>
      <c r="AZ337" s="2"/>
      <c r="BA337" s="3"/>
      <c r="BB337" s="3"/>
      <c r="BC337" s="3"/>
      <c r="BD337" s="3"/>
    </row>
    <row r="338" spans="1:56" x14ac:dyDescent="0.25">
      <c r="A338" s="69" t="s">
        <v>412</v>
      </c>
      <c r="B338" s="70"/>
      <c r="C338" s="70"/>
      <c r="D338" s="71"/>
      <c r="E338" s="73"/>
      <c r="F338" s="109" t="s">
        <v>16017</v>
      </c>
      <c r="G338" s="70"/>
      <c r="H338" s="74"/>
      <c r="I338" s="75"/>
      <c r="J338" s="75"/>
      <c r="K338" s="74" t="s">
        <v>19794</v>
      </c>
      <c r="L338" s="78"/>
      <c r="M338" s="79"/>
      <c r="N338" s="79"/>
      <c r="O338" s="80"/>
      <c r="P338" s="81"/>
      <c r="Q338" s="81"/>
      <c r="R338" s="92"/>
      <c r="S338" s="92"/>
      <c r="T338" s="92"/>
      <c r="U338" s="92"/>
      <c r="V338" s="52"/>
      <c r="W338" s="52"/>
      <c r="X338" s="52"/>
      <c r="Y338" s="52"/>
      <c r="Z338" s="51"/>
      <c r="AA338" s="76"/>
      <c r="AB338" s="76"/>
      <c r="AC338" s="77"/>
      <c r="AD338" s="83" t="s">
        <v>8315</v>
      </c>
      <c r="AE338" s="83">
        <v>198</v>
      </c>
      <c r="AF338" s="83">
        <v>586</v>
      </c>
      <c r="AG338" s="83">
        <v>142583</v>
      </c>
      <c r="AH338" s="83">
        <v>0</v>
      </c>
      <c r="AI338" s="83">
        <v>-28800</v>
      </c>
      <c r="AJ338" s="83" t="s">
        <v>10148</v>
      </c>
      <c r="AK338" s="83"/>
      <c r="AL338" s="83"/>
      <c r="AM338" s="83" t="s">
        <v>13428</v>
      </c>
      <c r="AN338" s="85">
        <v>42284.678587962961</v>
      </c>
      <c r="AO338" s="83"/>
      <c r="AP338" s="83" t="b">
        <v>1</v>
      </c>
      <c r="AQ338" s="83" t="b">
        <v>0</v>
      </c>
      <c r="AR338" s="83" t="b">
        <v>0</v>
      </c>
      <c r="AS338" s="83" t="s">
        <v>7283</v>
      </c>
      <c r="AT338" s="83">
        <v>385</v>
      </c>
      <c r="AU338" s="89" t="s">
        <v>15033</v>
      </c>
      <c r="AV338" s="83" t="b">
        <v>0</v>
      </c>
      <c r="AW338" s="83" t="s">
        <v>17559</v>
      </c>
      <c r="AX338" s="89" t="s">
        <v>17895</v>
      </c>
      <c r="AY338" s="83" t="s">
        <v>66</v>
      </c>
      <c r="AZ338" s="2"/>
      <c r="BA338" s="3"/>
      <c r="BB338" s="3"/>
      <c r="BC338" s="3"/>
      <c r="BD338" s="3"/>
    </row>
    <row r="339" spans="1:56" x14ac:dyDescent="0.25">
      <c r="A339" s="69" t="s">
        <v>413</v>
      </c>
      <c r="B339" s="70"/>
      <c r="C339" s="70"/>
      <c r="D339" s="71"/>
      <c r="E339" s="73"/>
      <c r="F339" s="109" t="s">
        <v>16018</v>
      </c>
      <c r="G339" s="70"/>
      <c r="H339" s="74"/>
      <c r="I339" s="75"/>
      <c r="J339" s="75"/>
      <c r="K339" s="74" t="s">
        <v>19795</v>
      </c>
      <c r="L339" s="78"/>
      <c r="M339" s="79"/>
      <c r="N339" s="79"/>
      <c r="O339" s="80"/>
      <c r="P339" s="81"/>
      <c r="Q339" s="81"/>
      <c r="R339" s="92"/>
      <c r="S339" s="92"/>
      <c r="T339" s="92"/>
      <c r="U339" s="92"/>
      <c r="V339" s="52"/>
      <c r="W339" s="52"/>
      <c r="X339" s="52"/>
      <c r="Y339" s="52"/>
      <c r="Z339" s="51"/>
      <c r="AA339" s="76"/>
      <c r="AB339" s="76"/>
      <c r="AC339" s="77"/>
      <c r="AD339" s="83" t="s">
        <v>8316</v>
      </c>
      <c r="AE339" s="83">
        <v>850</v>
      </c>
      <c r="AF339" s="83">
        <v>968</v>
      </c>
      <c r="AG339" s="83">
        <v>18371</v>
      </c>
      <c r="AH339" s="83">
        <v>8863</v>
      </c>
      <c r="AI339" s="83">
        <v>0</v>
      </c>
      <c r="AJ339" s="83" t="s">
        <v>10149</v>
      </c>
      <c r="AK339" s="83" t="s">
        <v>11717</v>
      </c>
      <c r="AL339" s="83"/>
      <c r="AM339" s="83" t="s">
        <v>7947</v>
      </c>
      <c r="AN339" s="85">
        <v>40037.876527777778</v>
      </c>
      <c r="AO339" s="89" t="s">
        <v>13770</v>
      </c>
      <c r="AP339" s="83" t="b">
        <v>0</v>
      </c>
      <c r="AQ339" s="83" t="b">
        <v>0</v>
      </c>
      <c r="AR339" s="83" t="b">
        <v>1</v>
      </c>
      <c r="AS339" s="83" t="s">
        <v>7283</v>
      </c>
      <c r="AT339" s="83">
        <v>51</v>
      </c>
      <c r="AU339" s="89" t="s">
        <v>15173</v>
      </c>
      <c r="AV339" s="83" t="b">
        <v>0</v>
      </c>
      <c r="AW339" s="83" t="s">
        <v>17559</v>
      </c>
      <c r="AX339" s="89" t="s">
        <v>17896</v>
      </c>
      <c r="AY339" s="83" t="s">
        <v>66</v>
      </c>
      <c r="AZ339" s="2"/>
      <c r="BA339" s="3"/>
      <c r="BB339" s="3"/>
      <c r="BC339" s="3"/>
      <c r="BD339" s="3"/>
    </row>
    <row r="340" spans="1:56" x14ac:dyDescent="0.25">
      <c r="A340" s="69" t="s">
        <v>414</v>
      </c>
      <c r="B340" s="70"/>
      <c r="C340" s="70"/>
      <c r="D340" s="71"/>
      <c r="E340" s="73"/>
      <c r="F340" s="109" t="s">
        <v>16019</v>
      </c>
      <c r="G340" s="70"/>
      <c r="H340" s="74"/>
      <c r="I340" s="75"/>
      <c r="J340" s="75"/>
      <c r="K340" s="74" t="s">
        <v>19796</v>
      </c>
      <c r="L340" s="78"/>
      <c r="M340" s="79"/>
      <c r="N340" s="79"/>
      <c r="O340" s="80"/>
      <c r="P340" s="81"/>
      <c r="Q340" s="81"/>
      <c r="R340" s="92"/>
      <c r="S340" s="92"/>
      <c r="T340" s="92"/>
      <c r="U340" s="92"/>
      <c r="V340" s="52"/>
      <c r="W340" s="52"/>
      <c r="X340" s="52"/>
      <c r="Y340" s="52"/>
      <c r="Z340" s="51"/>
      <c r="AA340" s="76"/>
      <c r="AB340" s="76"/>
      <c r="AC340" s="77"/>
      <c r="AD340" s="83" t="s">
        <v>8317</v>
      </c>
      <c r="AE340" s="83">
        <v>214</v>
      </c>
      <c r="AF340" s="83">
        <v>2573</v>
      </c>
      <c r="AG340" s="83">
        <v>1843</v>
      </c>
      <c r="AH340" s="83">
        <v>10</v>
      </c>
      <c r="AI340" s="83">
        <v>39600</v>
      </c>
      <c r="AJ340" s="83" t="s">
        <v>10150</v>
      </c>
      <c r="AK340" s="83" t="s">
        <v>11718</v>
      </c>
      <c r="AL340" s="83"/>
      <c r="AM340" s="83" t="s">
        <v>11900</v>
      </c>
      <c r="AN340" s="85">
        <v>41032.232986111114</v>
      </c>
      <c r="AO340" s="83"/>
      <c r="AP340" s="83" t="b">
        <v>0</v>
      </c>
      <c r="AQ340" s="83" t="b">
        <v>0</v>
      </c>
      <c r="AR340" s="83" t="b">
        <v>0</v>
      </c>
      <c r="AS340" s="83" t="s">
        <v>7283</v>
      </c>
      <c r="AT340" s="83">
        <v>28</v>
      </c>
      <c r="AU340" s="89" t="s">
        <v>15174</v>
      </c>
      <c r="AV340" s="83" t="b">
        <v>1</v>
      </c>
      <c r="AW340" s="83" t="s">
        <v>17559</v>
      </c>
      <c r="AX340" s="89" t="s">
        <v>17897</v>
      </c>
      <c r="AY340" s="83" t="s">
        <v>66</v>
      </c>
      <c r="AZ340" s="2"/>
      <c r="BA340" s="3"/>
      <c r="BB340" s="3"/>
      <c r="BC340" s="3"/>
      <c r="BD340" s="3"/>
    </row>
    <row r="341" spans="1:56" x14ac:dyDescent="0.25">
      <c r="A341" s="69" t="s">
        <v>415</v>
      </c>
      <c r="B341" s="70"/>
      <c r="C341" s="70"/>
      <c r="D341" s="71"/>
      <c r="E341" s="73"/>
      <c r="F341" s="109" t="s">
        <v>16020</v>
      </c>
      <c r="G341" s="70"/>
      <c r="H341" s="74"/>
      <c r="I341" s="75"/>
      <c r="J341" s="75"/>
      <c r="K341" s="74" t="s">
        <v>19797</v>
      </c>
      <c r="L341" s="78"/>
      <c r="M341" s="79"/>
      <c r="N341" s="79"/>
      <c r="O341" s="80"/>
      <c r="P341" s="81"/>
      <c r="Q341" s="81"/>
      <c r="R341" s="92"/>
      <c r="S341" s="92"/>
      <c r="T341" s="92"/>
      <c r="U341" s="92"/>
      <c r="V341" s="52"/>
      <c r="W341" s="52"/>
      <c r="X341" s="52"/>
      <c r="Y341" s="52"/>
      <c r="Z341" s="51"/>
      <c r="AA341" s="76"/>
      <c r="AB341" s="76"/>
      <c r="AC341" s="77"/>
      <c r="AD341" s="83" t="s">
        <v>8318</v>
      </c>
      <c r="AE341" s="83">
        <v>11532</v>
      </c>
      <c r="AF341" s="83">
        <v>11238</v>
      </c>
      <c r="AG341" s="83">
        <v>91572</v>
      </c>
      <c r="AH341" s="83">
        <v>0</v>
      </c>
      <c r="AI341" s="83"/>
      <c r="AJ341" s="83" t="s">
        <v>10151</v>
      </c>
      <c r="AK341" s="83"/>
      <c r="AL341" s="83"/>
      <c r="AM341" s="83"/>
      <c r="AN341" s="85">
        <v>40333.407094907408</v>
      </c>
      <c r="AO341" s="83"/>
      <c r="AP341" s="83" t="b">
        <v>0</v>
      </c>
      <c r="AQ341" s="83" t="b">
        <v>0</v>
      </c>
      <c r="AR341" s="83" t="b">
        <v>0</v>
      </c>
      <c r="AS341" s="83" t="s">
        <v>7283</v>
      </c>
      <c r="AT341" s="83">
        <v>172</v>
      </c>
      <c r="AU341" s="89" t="s">
        <v>15175</v>
      </c>
      <c r="AV341" s="83" t="b">
        <v>0</v>
      </c>
      <c r="AW341" s="83" t="s">
        <v>17559</v>
      </c>
      <c r="AX341" s="89" t="s">
        <v>17898</v>
      </c>
      <c r="AY341" s="83" t="s">
        <v>66</v>
      </c>
      <c r="AZ341" s="2"/>
      <c r="BA341" s="3"/>
      <c r="BB341" s="3"/>
      <c r="BC341" s="3"/>
      <c r="BD341" s="3"/>
    </row>
    <row r="342" spans="1:56" x14ac:dyDescent="0.25">
      <c r="A342" s="69" t="s">
        <v>416</v>
      </c>
      <c r="B342" s="70"/>
      <c r="C342" s="70"/>
      <c r="D342" s="71"/>
      <c r="E342" s="73"/>
      <c r="F342" s="109" t="s">
        <v>16021</v>
      </c>
      <c r="G342" s="70"/>
      <c r="H342" s="74"/>
      <c r="I342" s="75"/>
      <c r="J342" s="75"/>
      <c r="K342" s="74" t="s">
        <v>19798</v>
      </c>
      <c r="L342" s="78"/>
      <c r="M342" s="79"/>
      <c r="N342" s="79"/>
      <c r="O342" s="80"/>
      <c r="P342" s="81"/>
      <c r="Q342" s="81"/>
      <c r="R342" s="92"/>
      <c r="S342" s="92"/>
      <c r="T342" s="92"/>
      <c r="U342" s="92"/>
      <c r="V342" s="52"/>
      <c r="W342" s="52"/>
      <c r="X342" s="52"/>
      <c r="Y342" s="52"/>
      <c r="Z342" s="51"/>
      <c r="AA342" s="76"/>
      <c r="AB342" s="76"/>
      <c r="AC342" s="77"/>
      <c r="AD342" s="83" t="s">
        <v>8319</v>
      </c>
      <c r="AE342" s="83">
        <v>319</v>
      </c>
      <c r="AF342" s="83">
        <v>1752</v>
      </c>
      <c r="AG342" s="83">
        <v>9180</v>
      </c>
      <c r="AH342" s="83">
        <v>1264</v>
      </c>
      <c r="AI342" s="83">
        <v>0</v>
      </c>
      <c r="AJ342" s="83" t="s">
        <v>10152</v>
      </c>
      <c r="AK342" s="83" t="s">
        <v>11683</v>
      </c>
      <c r="AL342" s="89" t="s">
        <v>12645</v>
      </c>
      <c r="AM342" s="83" t="s">
        <v>13434</v>
      </c>
      <c r="AN342" s="85">
        <v>41311.767002314817</v>
      </c>
      <c r="AO342" s="89" t="s">
        <v>13771</v>
      </c>
      <c r="AP342" s="83" t="b">
        <v>0</v>
      </c>
      <c r="AQ342" s="83" t="b">
        <v>0</v>
      </c>
      <c r="AR342" s="83" t="b">
        <v>0</v>
      </c>
      <c r="AS342" s="83" t="s">
        <v>7283</v>
      </c>
      <c r="AT342" s="83">
        <v>59</v>
      </c>
      <c r="AU342" s="89" t="s">
        <v>15176</v>
      </c>
      <c r="AV342" s="83" t="b">
        <v>0</v>
      </c>
      <c r="AW342" s="83" t="s">
        <v>17559</v>
      </c>
      <c r="AX342" s="89" t="s">
        <v>17899</v>
      </c>
      <c r="AY342" s="83" t="s">
        <v>66</v>
      </c>
      <c r="AZ342" s="2"/>
      <c r="BA342" s="3"/>
      <c r="BB342" s="3"/>
      <c r="BC342" s="3"/>
      <c r="BD342" s="3"/>
    </row>
    <row r="343" spans="1:56" x14ac:dyDescent="0.25">
      <c r="A343" s="69" t="s">
        <v>417</v>
      </c>
      <c r="B343" s="70"/>
      <c r="C343" s="70"/>
      <c r="D343" s="71"/>
      <c r="E343" s="73"/>
      <c r="F343" s="109" t="s">
        <v>16022</v>
      </c>
      <c r="G343" s="70"/>
      <c r="H343" s="74"/>
      <c r="I343" s="75"/>
      <c r="J343" s="75"/>
      <c r="K343" s="74" t="s">
        <v>19799</v>
      </c>
      <c r="L343" s="78"/>
      <c r="M343" s="79"/>
      <c r="N343" s="79"/>
      <c r="O343" s="80"/>
      <c r="P343" s="81"/>
      <c r="Q343" s="81"/>
      <c r="R343" s="92"/>
      <c r="S343" s="92"/>
      <c r="T343" s="92"/>
      <c r="U343" s="92"/>
      <c r="V343" s="52"/>
      <c r="W343" s="52"/>
      <c r="X343" s="52"/>
      <c r="Y343" s="52"/>
      <c r="Z343" s="51"/>
      <c r="AA343" s="76"/>
      <c r="AB343" s="76"/>
      <c r="AC343" s="77"/>
      <c r="AD343" s="83" t="s">
        <v>8320</v>
      </c>
      <c r="AE343" s="83">
        <v>256</v>
      </c>
      <c r="AF343" s="83">
        <v>1215</v>
      </c>
      <c r="AG343" s="83">
        <v>379827</v>
      </c>
      <c r="AH343" s="83">
        <v>0</v>
      </c>
      <c r="AI343" s="83"/>
      <c r="AJ343" s="83" t="s">
        <v>10153</v>
      </c>
      <c r="AK343" s="83" t="s">
        <v>11601</v>
      </c>
      <c r="AL343" s="83"/>
      <c r="AM343" s="83"/>
      <c r="AN343" s="85">
        <v>40995.557314814818</v>
      </c>
      <c r="AO343" s="83"/>
      <c r="AP343" s="83" t="b">
        <v>1</v>
      </c>
      <c r="AQ343" s="83" t="b">
        <v>0</v>
      </c>
      <c r="AR343" s="83" t="b">
        <v>0</v>
      </c>
      <c r="AS343" s="83" t="s">
        <v>7285</v>
      </c>
      <c r="AT343" s="83">
        <v>54</v>
      </c>
      <c r="AU343" s="89" t="s">
        <v>15033</v>
      </c>
      <c r="AV343" s="83" t="b">
        <v>0</v>
      </c>
      <c r="AW343" s="83" t="s">
        <v>17559</v>
      </c>
      <c r="AX343" s="89" t="s">
        <v>17900</v>
      </c>
      <c r="AY343" s="83" t="s">
        <v>66</v>
      </c>
      <c r="AZ343" s="2"/>
      <c r="BA343" s="3"/>
      <c r="BB343" s="3"/>
      <c r="BC343" s="3"/>
      <c r="BD343" s="3"/>
    </row>
    <row r="344" spans="1:56" x14ac:dyDescent="0.25">
      <c r="A344" s="69" t="s">
        <v>418</v>
      </c>
      <c r="B344" s="70"/>
      <c r="C344" s="70"/>
      <c r="D344" s="71"/>
      <c r="E344" s="73"/>
      <c r="F344" s="109" t="s">
        <v>16023</v>
      </c>
      <c r="G344" s="70"/>
      <c r="H344" s="74"/>
      <c r="I344" s="75"/>
      <c r="J344" s="75"/>
      <c r="K344" s="74" t="s">
        <v>19800</v>
      </c>
      <c r="L344" s="78"/>
      <c r="M344" s="79"/>
      <c r="N344" s="79"/>
      <c r="O344" s="80"/>
      <c r="P344" s="81"/>
      <c r="Q344" s="81"/>
      <c r="R344" s="92"/>
      <c r="S344" s="92"/>
      <c r="T344" s="92"/>
      <c r="U344" s="92"/>
      <c r="V344" s="52"/>
      <c r="W344" s="52"/>
      <c r="X344" s="52"/>
      <c r="Y344" s="52"/>
      <c r="Z344" s="51"/>
      <c r="AA344" s="76"/>
      <c r="AB344" s="76"/>
      <c r="AC344" s="77"/>
      <c r="AD344" s="83" t="s">
        <v>8321</v>
      </c>
      <c r="AE344" s="83">
        <v>1930</v>
      </c>
      <c r="AF344" s="83">
        <v>370</v>
      </c>
      <c r="AG344" s="83">
        <v>4681</v>
      </c>
      <c r="AH344" s="83">
        <v>514</v>
      </c>
      <c r="AI344" s="83">
        <v>0</v>
      </c>
      <c r="AJ344" s="83"/>
      <c r="AK344" s="83" t="s">
        <v>7909</v>
      </c>
      <c r="AL344" s="83"/>
      <c r="AM344" s="83" t="s">
        <v>7947</v>
      </c>
      <c r="AN344" s="85">
        <v>40709.842662037037</v>
      </c>
      <c r="AO344" s="83"/>
      <c r="AP344" s="83" t="b">
        <v>0</v>
      </c>
      <c r="AQ344" s="83" t="b">
        <v>0</v>
      </c>
      <c r="AR344" s="83" t="b">
        <v>0</v>
      </c>
      <c r="AS344" s="83" t="s">
        <v>7283</v>
      </c>
      <c r="AT344" s="83">
        <v>15</v>
      </c>
      <c r="AU344" s="89" t="s">
        <v>15035</v>
      </c>
      <c r="AV344" s="83" t="b">
        <v>0</v>
      </c>
      <c r="AW344" s="83" t="s">
        <v>17559</v>
      </c>
      <c r="AX344" s="89" t="s">
        <v>17901</v>
      </c>
      <c r="AY344" s="83" t="s">
        <v>66</v>
      </c>
      <c r="AZ344" s="2"/>
      <c r="BA344" s="3"/>
      <c r="BB344" s="3"/>
      <c r="BC344" s="3"/>
      <c r="BD344" s="3"/>
    </row>
    <row r="345" spans="1:56" x14ac:dyDescent="0.25">
      <c r="A345" s="69" t="s">
        <v>1673</v>
      </c>
      <c r="B345" s="70"/>
      <c r="C345" s="70"/>
      <c r="D345" s="71"/>
      <c r="E345" s="73"/>
      <c r="F345" s="109" t="s">
        <v>16024</v>
      </c>
      <c r="G345" s="70"/>
      <c r="H345" s="74"/>
      <c r="I345" s="75"/>
      <c r="J345" s="75"/>
      <c r="K345" s="74" t="s">
        <v>19801</v>
      </c>
      <c r="L345" s="78"/>
      <c r="M345" s="79"/>
      <c r="N345" s="79"/>
      <c r="O345" s="80"/>
      <c r="P345" s="81"/>
      <c r="Q345" s="81"/>
      <c r="R345" s="92"/>
      <c r="S345" s="92"/>
      <c r="T345" s="92"/>
      <c r="U345" s="92"/>
      <c r="V345" s="52"/>
      <c r="W345" s="52"/>
      <c r="X345" s="52"/>
      <c r="Y345" s="52"/>
      <c r="Z345" s="51"/>
      <c r="AA345" s="76"/>
      <c r="AB345" s="76"/>
      <c r="AC345" s="77"/>
      <c r="AD345" s="83" t="s">
        <v>8322</v>
      </c>
      <c r="AE345" s="83">
        <v>30135</v>
      </c>
      <c r="AF345" s="83">
        <v>44639</v>
      </c>
      <c r="AG345" s="83">
        <v>6570</v>
      </c>
      <c r="AH345" s="83">
        <v>29601</v>
      </c>
      <c r="AI345" s="83">
        <v>0</v>
      </c>
      <c r="AJ345" s="83" t="s">
        <v>10154</v>
      </c>
      <c r="AK345" s="83" t="s">
        <v>11719</v>
      </c>
      <c r="AL345" s="83"/>
      <c r="AM345" s="83" t="s">
        <v>13434</v>
      </c>
      <c r="AN345" s="85">
        <v>39856.551157407404</v>
      </c>
      <c r="AO345" s="89" t="s">
        <v>13772</v>
      </c>
      <c r="AP345" s="83" t="b">
        <v>0</v>
      </c>
      <c r="AQ345" s="83" t="b">
        <v>0</v>
      </c>
      <c r="AR345" s="83" t="b">
        <v>0</v>
      </c>
      <c r="AS345" s="83" t="s">
        <v>7283</v>
      </c>
      <c r="AT345" s="83">
        <v>428</v>
      </c>
      <c r="AU345" s="89" t="s">
        <v>15177</v>
      </c>
      <c r="AV345" s="83" t="b">
        <v>0</v>
      </c>
      <c r="AW345" s="83" t="s">
        <v>17559</v>
      </c>
      <c r="AX345" s="89" t="s">
        <v>17902</v>
      </c>
      <c r="AY345" s="83" t="s">
        <v>65</v>
      </c>
      <c r="AZ345" s="2"/>
      <c r="BA345" s="3"/>
      <c r="BB345" s="3"/>
      <c r="BC345" s="3"/>
      <c r="BD345" s="3"/>
    </row>
    <row r="346" spans="1:56" x14ac:dyDescent="0.25">
      <c r="A346" s="69" t="s">
        <v>419</v>
      </c>
      <c r="B346" s="70"/>
      <c r="C346" s="70"/>
      <c r="D346" s="71"/>
      <c r="E346" s="73"/>
      <c r="F346" s="109" t="s">
        <v>16025</v>
      </c>
      <c r="G346" s="70"/>
      <c r="H346" s="74"/>
      <c r="I346" s="75"/>
      <c r="J346" s="75"/>
      <c r="K346" s="74" t="s">
        <v>19802</v>
      </c>
      <c r="L346" s="78"/>
      <c r="M346" s="79"/>
      <c r="N346" s="79"/>
      <c r="O346" s="80"/>
      <c r="P346" s="81"/>
      <c r="Q346" s="81"/>
      <c r="R346" s="92"/>
      <c r="S346" s="92"/>
      <c r="T346" s="92"/>
      <c r="U346" s="92"/>
      <c r="V346" s="52"/>
      <c r="W346" s="52"/>
      <c r="X346" s="52"/>
      <c r="Y346" s="52"/>
      <c r="Z346" s="51"/>
      <c r="AA346" s="76"/>
      <c r="AB346" s="76"/>
      <c r="AC346" s="77"/>
      <c r="AD346" s="83" t="s">
        <v>8323</v>
      </c>
      <c r="AE346" s="83">
        <v>828</v>
      </c>
      <c r="AF346" s="83">
        <v>579</v>
      </c>
      <c r="AG346" s="83">
        <v>16263</v>
      </c>
      <c r="AH346" s="83">
        <v>5092</v>
      </c>
      <c r="AI346" s="83"/>
      <c r="AJ346" s="83" t="s">
        <v>10155</v>
      </c>
      <c r="AK346" s="83"/>
      <c r="AL346" s="83"/>
      <c r="AM346" s="83"/>
      <c r="AN346" s="85">
        <v>40599.172777777778</v>
      </c>
      <c r="AO346" s="89" t="s">
        <v>13773</v>
      </c>
      <c r="AP346" s="83" t="b">
        <v>1</v>
      </c>
      <c r="AQ346" s="83" t="b">
        <v>0</v>
      </c>
      <c r="AR346" s="83" t="b">
        <v>1</v>
      </c>
      <c r="AS346" s="83" t="s">
        <v>7283</v>
      </c>
      <c r="AT346" s="83">
        <v>70</v>
      </c>
      <c r="AU346" s="89" t="s">
        <v>15033</v>
      </c>
      <c r="AV346" s="83" t="b">
        <v>0</v>
      </c>
      <c r="AW346" s="83" t="s">
        <v>17559</v>
      </c>
      <c r="AX346" s="89" t="s">
        <v>17903</v>
      </c>
      <c r="AY346" s="83" t="s">
        <v>66</v>
      </c>
      <c r="AZ346" s="2"/>
      <c r="BA346" s="3"/>
      <c r="BB346" s="3"/>
      <c r="BC346" s="3"/>
      <c r="BD346" s="3"/>
    </row>
    <row r="347" spans="1:56" x14ac:dyDescent="0.25">
      <c r="A347" s="69" t="s">
        <v>1674</v>
      </c>
      <c r="B347" s="70"/>
      <c r="C347" s="70"/>
      <c r="D347" s="71"/>
      <c r="E347" s="73"/>
      <c r="F347" s="109" t="s">
        <v>16026</v>
      </c>
      <c r="G347" s="70"/>
      <c r="H347" s="74"/>
      <c r="I347" s="75"/>
      <c r="J347" s="75"/>
      <c r="K347" s="74" t="s">
        <v>19803</v>
      </c>
      <c r="L347" s="78"/>
      <c r="M347" s="79"/>
      <c r="N347" s="79"/>
      <c r="O347" s="80"/>
      <c r="P347" s="81"/>
      <c r="Q347" s="81"/>
      <c r="R347" s="92"/>
      <c r="S347" s="92"/>
      <c r="T347" s="92"/>
      <c r="U347" s="92"/>
      <c r="V347" s="52"/>
      <c r="W347" s="52"/>
      <c r="X347" s="52"/>
      <c r="Y347" s="52"/>
      <c r="Z347" s="51"/>
      <c r="AA347" s="76"/>
      <c r="AB347" s="76"/>
      <c r="AC347" s="77"/>
      <c r="AD347" s="83" t="s">
        <v>8324</v>
      </c>
      <c r="AE347" s="83">
        <v>8</v>
      </c>
      <c r="AF347" s="83">
        <v>7188</v>
      </c>
      <c r="AG347" s="83">
        <v>87</v>
      </c>
      <c r="AH347" s="83">
        <v>74</v>
      </c>
      <c r="AI347" s="83">
        <v>-28800</v>
      </c>
      <c r="AJ347" s="83" t="s">
        <v>10156</v>
      </c>
      <c r="AK347" s="83" t="s">
        <v>11720</v>
      </c>
      <c r="AL347" s="89" t="s">
        <v>12646</v>
      </c>
      <c r="AM347" s="83" t="s">
        <v>13428</v>
      </c>
      <c r="AN347" s="85">
        <v>42297.456099537034</v>
      </c>
      <c r="AO347" s="89" t="s">
        <v>13774</v>
      </c>
      <c r="AP347" s="83" t="b">
        <v>1</v>
      </c>
      <c r="AQ347" s="83" t="b">
        <v>0</v>
      </c>
      <c r="AR347" s="83" t="b">
        <v>0</v>
      </c>
      <c r="AS347" s="83" t="s">
        <v>7283</v>
      </c>
      <c r="AT347" s="83">
        <v>79</v>
      </c>
      <c r="AU347" s="89" t="s">
        <v>15033</v>
      </c>
      <c r="AV347" s="83" t="b">
        <v>0</v>
      </c>
      <c r="AW347" s="83" t="s">
        <v>17559</v>
      </c>
      <c r="AX347" s="89" t="s">
        <v>17904</v>
      </c>
      <c r="AY347" s="83" t="s">
        <v>65</v>
      </c>
      <c r="AZ347" s="2"/>
      <c r="BA347" s="3"/>
      <c r="BB347" s="3"/>
      <c r="BC347" s="3"/>
      <c r="BD347" s="3"/>
    </row>
    <row r="348" spans="1:56" x14ac:dyDescent="0.25">
      <c r="A348" s="69" t="s">
        <v>420</v>
      </c>
      <c r="B348" s="70"/>
      <c r="C348" s="70"/>
      <c r="D348" s="71"/>
      <c r="E348" s="73"/>
      <c r="F348" s="109" t="s">
        <v>16027</v>
      </c>
      <c r="G348" s="70"/>
      <c r="H348" s="74"/>
      <c r="I348" s="75"/>
      <c r="J348" s="75"/>
      <c r="K348" s="74" t="s">
        <v>19804</v>
      </c>
      <c r="L348" s="78"/>
      <c r="M348" s="79"/>
      <c r="N348" s="79"/>
      <c r="O348" s="80"/>
      <c r="P348" s="81"/>
      <c r="Q348" s="81"/>
      <c r="R348" s="92"/>
      <c r="S348" s="92"/>
      <c r="T348" s="92"/>
      <c r="U348" s="92"/>
      <c r="V348" s="52"/>
      <c r="W348" s="52"/>
      <c r="X348" s="52"/>
      <c r="Y348" s="52"/>
      <c r="Z348" s="51"/>
      <c r="AA348" s="76"/>
      <c r="AB348" s="76"/>
      <c r="AC348" s="77"/>
      <c r="AD348" s="83" t="s">
        <v>8325</v>
      </c>
      <c r="AE348" s="83">
        <v>412</v>
      </c>
      <c r="AF348" s="83">
        <v>206</v>
      </c>
      <c r="AG348" s="83">
        <v>21446</v>
      </c>
      <c r="AH348" s="83">
        <v>4531</v>
      </c>
      <c r="AI348" s="83">
        <v>25200</v>
      </c>
      <c r="AJ348" s="83" t="s">
        <v>10157</v>
      </c>
      <c r="AK348" s="83" t="s">
        <v>11721</v>
      </c>
      <c r="AL348" s="83"/>
      <c r="AM348" s="83" t="s">
        <v>13456</v>
      </c>
      <c r="AN348" s="85">
        <v>40027.112060185187</v>
      </c>
      <c r="AO348" s="83"/>
      <c r="AP348" s="83" t="b">
        <v>0</v>
      </c>
      <c r="AQ348" s="83" t="b">
        <v>0</v>
      </c>
      <c r="AR348" s="83" t="b">
        <v>0</v>
      </c>
      <c r="AS348" s="83" t="s">
        <v>7283</v>
      </c>
      <c r="AT348" s="83">
        <v>6</v>
      </c>
      <c r="AU348" s="89" t="s">
        <v>15092</v>
      </c>
      <c r="AV348" s="83" t="b">
        <v>0</v>
      </c>
      <c r="AW348" s="83" t="s">
        <v>17559</v>
      </c>
      <c r="AX348" s="89" t="s">
        <v>17905</v>
      </c>
      <c r="AY348" s="83" t="s">
        <v>66</v>
      </c>
      <c r="AZ348" s="2"/>
      <c r="BA348" s="3"/>
      <c r="BB348" s="3"/>
      <c r="BC348" s="3"/>
      <c r="BD348" s="3"/>
    </row>
    <row r="349" spans="1:56" x14ac:dyDescent="0.25">
      <c r="A349" s="69" t="s">
        <v>421</v>
      </c>
      <c r="B349" s="70"/>
      <c r="C349" s="70"/>
      <c r="D349" s="71"/>
      <c r="E349" s="73"/>
      <c r="F349" s="109" t="s">
        <v>16028</v>
      </c>
      <c r="G349" s="70"/>
      <c r="H349" s="74"/>
      <c r="I349" s="75"/>
      <c r="J349" s="75"/>
      <c r="K349" s="74" t="s">
        <v>19805</v>
      </c>
      <c r="L349" s="78"/>
      <c r="M349" s="79"/>
      <c r="N349" s="79"/>
      <c r="O349" s="80"/>
      <c r="P349" s="81"/>
      <c r="Q349" s="81"/>
      <c r="R349" s="92"/>
      <c r="S349" s="92"/>
      <c r="T349" s="92"/>
      <c r="U349" s="92"/>
      <c r="V349" s="52"/>
      <c r="W349" s="52"/>
      <c r="X349" s="52"/>
      <c r="Y349" s="52"/>
      <c r="Z349" s="51"/>
      <c r="AA349" s="76"/>
      <c r="AB349" s="76"/>
      <c r="AC349" s="77"/>
      <c r="AD349" s="83" t="s">
        <v>8326</v>
      </c>
      <c r="AE349" s="83">
        <v>3854</v>
      </c>
      <c r="AF349" s="83">
        <v>1956</v>
      </c>
      <c r="AG349" s="83">
        <v>116478</v>
      </c>
      <c r="AH349" s="83">
        <v>15063</v>
      </c>
      <c r="AI349" s="83">
        <v>0</v>
      </c>
      <c r="AJ349" s="83" t="s">
        <v>10158</v>
      </c>
      <c r="AK349" s="83" t="s">
        <v>11722</v>
      </c>
      <c r="AL349" s="83"/>
      <c r="AM349" s="83" t="s">
        <v>7947</v>
      </c>
      <c r="AN349" s="85">
        <v>40175.828981481478</v>
      </c>
      <c r="AO349" s="89" t="s">
        <v>13775</v>
      </c>
      <c r="AP349" s="83" t="b">
        <v>0</v>
      </c>
      <c r="AQ349" s="83" t="b">
        <v>0</v>
      </c>
      <c r="AR349" s="83" t="b">
        <v>0</v>
      </c>
      <c r="AS349" s="83" t="s">
        <v>7283</v>
      </c>
      <c r="AT349" s="83">
        <v>366</v>
      </c>
      <c r="AU349" s="89" t="s">
        <v>15044</v>
      </c>
      <c r="AV349" s="83" t="b">
        <v>0</v>
      </c>
      <c r="AW349" s="83" t="s">
        <v>17559</v>
      </c>
      <c r="AX349" s="89" t="s">
        <v>17906</v>
      </c>
      <c r="AY349" s="83" t="s">
        <v>66</v>
      </c>
      <c r="AZ349" s="2"/>
      <c r="BA349" s="3"/>
      <c r="BB349" s="3"/>
      <c r="BC349" s="3"/>
      <c r="BD349" s="3"/>
    </row>
    <row r="350" spans="1:56" x14ac:dyDescent="0.25">
      <c r="A350" s="69" t="s">
        <v>422</v>
      </c>
      <c r="B350" s="70"/>
      <c r="C350" s="70"/>
      <c r="D350" s="71"/>
      <c r="E350" s="73"/>
      <c r="F350" s="109" t="s">
        <v>16029</v>
      </c>
      <c r="G350" s="70"/>
      <c r="H350" s="74"/>
      <c r="I350" s="75"/>
      <c r="J350" s="75"/>
      <c r="K350" s="74" t="s">
        <v>19806</v>
      </c>
      <c r="L350" s="78"/>
      <c r="M350" s="79"/>
      <c r="N350" s="79"/>
      <c r="O350" s="80"/>
      <c r="P350" s="81"/>
      <c r="Q350" s="81"/>
      <c r="R350" s="92"/>
      <c r="S350" s="92"/>
      <c r="T350" s="92"/>
      <c r="U350" s="92"/>
      <c r="V350" s="52"/>
      <c r="W350" s="52"/>
      <c r="X350" s="52"/>
      <c r="Y350" s="52"/>
      <c r="Z350" s="51"/>
      <c r="AA350" s="76"/>
      <c r="AB350" s="76"/>
      <c r="AC350" s="77"/>
      <c r="AD350" s="83" t="s">
        <v>8327</v>
      </c>
      <c r="AE350" s="83">
        <v>219</v>
      </c>
      <c r="AF350" s="83">
        <v>132</v>
      </c>
      <c r="AG350" s="83">
        <v>1175</v>
      </c>
      <c r="AH350" s="83">
        <v>0</v>
      </c>
      <c r="AI350" s="83"/>
      <c r="AJ350" s="83" t="s">
        <v>10159</v>
      </c>
      <c r="AK350" s="83"/>
      <c r="AL350" s="83"/>
      <c r="AM350" s="83"/>
      <c r="AN350" s="85">
        <v>40500.528321759259</v>
      </c>
      <c r="AO350" s="83"/>
      <c r="AP350" s="83" t="b">
        <v>1</v>
      </c>
      <c r="AQ350" s="83" t="b">
        <v>0</v>
      </c>
      <c r="AR350" s="83" t="b">
        <v>0</v>
      </c>
      <c r="AS350" s="83" t="s">
        <v>7283</v>
      </c>
      <c r="AT350" s="83">
        <v>6</v>
      </c>
      <c r="AU350" s="89" t="s">
        <v>15033</v>
      </c>
      <c r="AV350" s="83" t="b">
        <v>0</v>
      </c>
      <c r="AW350" s="83" t="s">
        <v>17559</v>
      </c>
      <c r="AX350" s="89" t="s">
        <v>17907</v>
      </c>
      <c r="AY350" s="83" t="s">
        <v>66</v>
      </c>
      <c r="AZ350" s="2"/>
      <c r="BA350" s="3"/>
      <c r="BB350" s="3"/>
      <c r="BC350" s="3"/>
      <c r="BD350" s="3"/>
    </row>
    <row r="351" spans="1:56" x14ac:dyDescent="0.25">
      <c r="A351" s="69" t="s">
        <v>1675</v>
      </c>
      <c r="B351" s="70"/>
      <c r="C351" s="70"/>
      <c r="D351" s="71"/>
      <c r="E351" s="73"/>
      <c r="F351" s="109" t="s">
        <v>16030</v>
      </c>
      <c r="G351" s="70"/>
      <c r="H351" s="74"/>
      <c r="I351" s="75"/>
      <c r="J351" s="75"/>
      <c r="K351" s="74" t="s">
        <v>19807</v>
      </c>
      <c r="L351" s="78"/>
      <c r="M351" s="79"/>
      <c r="N351" s="79"/>
      <c r="O351" s="80"/>
      <c r="P351" s="81"/>
      <c r="Q351" s="81"/>
      <c r="R351" s="92"/>
      <c r="S351" s="92"/>
      <c r="T351" s="92"/>
      <c r="U351" s="92"/>
      <c r="V351" s="52"/>
      <c r="W351" s="52"/>
      <c r="X351" s="52"/>
      <c r="Y351" s="52"/>
      <c r="Z351" s="51"/>
      <c r="AA351" s="76"/>
      <c r="AB351" s="76"/>
      <c r="AC351" s="77"/>
      <c r="AD351" s="83" t="s">
        <v>8328</v>
      </c>
      <c r="AE351" s="83">
        <v>482</v>
      </c>
      <c r="AF351" s="83">
        <v>80449</v>
      </c>
      <c r="AG351" s="83">
        <v>57000</v>
      </c>
      <c r="AH351" s="83">
        <v>8</v>
      </c>
      <c r="AI351" s="83">
        <v>0</v>
      </c>
      <c r="AJ351" s="83" t="s">
        <v>10160</v>
      </c>
      <c r="AK351" s="83" t="s">
        <v>11723</v>
      </c>
      <c r="AL351" s="89" t="s">
        <v>12647</v>
      </c>
      <c r="AM351" s="83" t="s">
        <v>7947</v>
      </c>
      <c r="AN351" s="85">
        <v>39750.363194444442</v>
      </c>
      <c r="AO351" s="89" t="s">
        <v>13776</v>
      </c>
      <c r="AP351" s="83" t="b">
        <v>0</v>
      </c>
      <c r="AQ351" s="83" t="b">
        <v>0</v>
      </c>
      <c r="AR351" s="83" t="b">
        <v>0</v>
      </c>
      <c r="AS351" s="83" t="s">
        <v>7283</v>
      </c>
      <c r="AT351" s="83">
        <v>2789</v>
      </c>
      <c r="AU351" s="89" t="s">
        <v>15178</v>
      </c>
      <c r="AV351" s="83" t="b">
        <v>1</v>
      </c>
      <c r="AW351" s="83" t="s">
        <v>17559</v>
      </c>
      <c r="AX351" s="89" t="s">
        <v>17908</v>
      </c>
      <c r="AY351" s="83" t="s">
        <v>65</v>
      </c>
      <c r="AZ351" s="2"/>
      <c r="BA351" s="3"/>
      <c r="BB351" s="3"/>
      <c r="BC351" s="3"/>
      <c r="BD351" s="3"/>
    </row>
    <row r="352" spans="1:56" x14ac:dyDescent="0.25">
      <c r="A352" s="69" t="s">
        <v>423</v>
      </c>
      <c r="B352" s="70"/>
      <c r="C352" s="70"/>
      <c r="D352" s="71"/>
      <c r="E352" s="73"/>
      <c r="F352" s="109" t="s">
        <v>16031</v>
      </c>
      <c r="G352" s="70"/>
      <c r="H352" s="74"/>
      <c r="I352" s="75"/>
      <c r="J352" s="75"/>
      <c r="K352" s="74" t="s">
        <v>19808</v>
      </c>
      <c r="L352" s="78"/>
      <c r="M352" s="79"/>
      <c r="N352" s="79"/>
      <c r="O352" s="80"/>
      <c r="P352" s="81"/>
      <c r="Q352" s="81"/>
      <c r="R352" s="92"/>
      <c r="S352" s="92"/>
      <c r="T352" s="92"/>
      <c r="U352" s="92"/>
      <c r="V352" s="52"/>
      <c r="W352" s="52"/>
      <c r="X352" s="52"/>
      <c r="Y352" s="52"/>
      <c r="Z352" s="51"/>
      <c r="AA352" s="76"/>
      <c r="AB352" s="76"/>
      <c r="AC352" s="77"/>
      <c r="AD352" s="83" t="s">
        <v>8329</v>
      </c>
      <c r="AE352" s="83">
        <v>30</v>
      </c>
      <c r="AF352" s="83">
        <v>4</v>
      </c>
      <c r="AG352" s="83">
        <v>106</v>
      </c>
      <c r="AH352" s="83">
        <v>0</v>
      </c>
      <c r="AI352" s="83">
        <v>0</v>
      </c>
      <c r="AJ352" s="83"/>
      <c r="AK352" s="83" t="s">
        <v>7884</v>
      </c>
      <c r="AL352" s="83"/>
      <c r="AM352" s="83" t="s">
        <v>11607</v>
      </c>
      <c r="AN352" s="85">
        <v>41375.47997685185</v>
      </c>
      <c r="AO352" s="83"/>
      <c r="AP352" s="83" t="b">
        <v>1</v>
      </c>
      <c r="AQ352" s="83" t="b">
        <v>0</v>
      </c>
      <c r="AR352" s="83" t="b">
        <v>0</v>
      </c>
      <c r="AS352" s="83" t="s">
        <v>7283</v>
      </c>
      <c r="AT352" s="83">
        <v>0</v>
      </c>
      <c r="AU352" s="89" t="s">
        <v>15033</v>
      </c>
      <c r="AV352" s="83" t="b">
        <v>0</v>
      </c>
      <c r="AW352" s="83" t="s">
        <v>17559</v>
      </c>
      <c r="AX352" s="89" t="s">
        <v>17909</v>
      </c>
      <c r="AY352" s="83" t="s">
        <v>66</v>
      </c>
      <c r="AZ352" s="2"/>
      <c r="BA352" s="3"/>
      <c r="BB352" s="3"/>
      <c r="BC352" s="3"/>
      <c r="BD352" s="3"/>
    </row>
    <row r="353" spans="1:56" x14ac:dyDescent="0.25">
      <c r="A353" s="69" t="s">
        <v>1676</v>
      </c>
      <c r="B353" s="70"/>
      <c r="C353" s="70"/>
      <c r="D353" s="71"/>
      <c r="E353" s="73"/>
      <c r="F353" s="109" t="s">
        <v>16032</v>
      </c>
      <c r="G353" s="70"/>
      <c r="H353" s="74"/>
      <c r="I353" s="75"/>
      <c r="J353" s="75"/>
      <c r="K353" s="74" t="s">
        <v>19809</v>
      </c>
      <c r="L353" s="78"/>
      <c r="M353" s="79"/>
      <c r="N353" s="79"/>
      <c r="O353" s="80"/>
      <c r="P353" s="81"/>
      <c r="Q353" s="81"/>
      <c r="R353" s="92"/>
      <c r="S353" s="92"/>
      <c r="T353" s="92"/>
      <c r="U353" s="92"/>
      <c r="V353" s="52"/>
      <c r="W353" s="52"/>
      <c r="X353" s="52"/>
      <c r="Y353" s="52"/>
      <c r="Z353" s="51"/>
      <c r="AA353" s="76"/>
      <c r="AB353" s="76"/>
      <c r="AC353" s="77"/>
      <c r="AD353" s="83" t="s">
        <v>7808</v>
      </c>
      <c r="AE353" s="83">
        <v>724</v>
      </c>
      <c r="AF353" s="83">
        <v>474603</v>
      </c>
      <c r="AG353" s="83">
        <v>181439</v>
      </c>
      <c r="AH353" s="83">
        <v>227</v>
      </c>
      <c r="AI353" s="83">
        <v>0</v>
      </c>
      <c r="AJ353" s="83" t="s">
        <v>10161</v>
      </c>
      <c r="AK353" s="83" t="s">
        <v>7884</v>
      </c>
      <c r="AL353" s="89" t="s">
        <v>12648</v>
      </c>
      <c r="AM353" s="83" t="s">
        <v>11607</v>
      </c>
      <c r="AN353" s="85">
        <v>40329.547824074078</v>
      </c>
      <c r="AO353" s="89" t="s">
        <v>13777</v>
      </c>
      <c r="AP353" s="83" t="b">
        <v>0</v>
      </c>
      <c r="AQ353" s="83" t="b">
        <v>0</v>
      </c>
      <c r="AR353" s="83" t="b">
        <v>0</v>
      </c>
      <c r="AS353" s="83" t="s">
        <v>7283</v>
      </c>
      <c r="AT353" s="83">
        <v>2163</v>
      </c>
      <c r="AU353" s="89" t="s">
        <v>15179</v>
      </c>
      <c r="AV353" s="83" t="b">
        <v>1</v>
      </c>
      <c r="AW353" s="83" t="s">
        <v>17559</v>
      </c>
      <c r="AX353" s="89" t="s">
        <v>17910</v>
      </c>
      <c r="AY353" s="83" t="s">
        <v>65</v>
      </c>
      <c r="AZ353" s="2"/>
      <c r="BA353" s="3"/>
      <c r="BB353" s="3"/>
      <c r="BC353" s="3"/>
      <c r="BD353" s="3"/>
    </row>
    <row r="354" spans="1:56" x14ac:dyDescent="0.25">
      <c r="A354" s="69" t="s">
        <v>424</v>
      </c>
      <c r="B354" s="70"/>
      <c r="C354" s="70"/>
      <c r="D354" s="71"/>
      <c r="E354" s="73"/>
      <c r="F354" s="109" t="s">
        <v>16033</v>
      </c>
      <c r="G354" s="70"/>
      <c r="H354" s="74"/>
      <c r="I354" s="75"/>
      <c r="J354" s="75"/>
      <c r="K354" s="74" t="s">
        <v>19810</v>
      </c>
      <c r="L354" s="78"/>
      <c r="M354" s="79"/>
      <c r="N354" s="79"/>
      <c r="O354" s="80"/>
      <c r="P354" s="81"/>
      <c r="Q354" s="81"/>
      <c r="R354" s="92"/>
      <c r="S354" s="92"/>
      <c r="T354" s="92"/>
      <c r="U354" s="92"/>
      <c r="V354" s="52"/>
      <c r="W354" s="52"/>
      <c r="X354" s="52"/>
      <c r="Y354" s="52"/>
      <c r="Z354" s="51"/>
      <c r="AA354" s="76"/>
      <c r="AB354" s="76"/>
      <c r="AC354" s="77"/>
      <c r="AD354" s="83" t="s">
        <v>8330</v>
      </c>
      <c r="AE354" s="83">
        <v>72</v>
      </c>
      <c r="AF354" s="83">
        <v>152</v>
      </c>
      <c r="AG354" s="83">
        <v>4750</v>
      </c>
      <c r="AH354" s="83">
        <v>893</v>
      </c>
      <c r="AI354" s="83"/>
      <c r="AJ354" s="83" t="s">
        <v>10162</v>
      </c>
      <c r="AK354" s="83" t="s">
        <v>11724</v>
      </c>
      <c r="AL354" s="89" t="s">
        <v>12649</v>
      </c>
      <c r="AM354" s="83"/>
      <c r="AN354" s="85">
        <v>39977.603912037041</v>
      </c>
      <c r="AO354" s="89" t="s">
        <v>13778</v>
      </c>
      <c r="AP354" s="83" t="b">
        <v>1</v>
      </c>
      <c r="AQ354" s="83" t="b">
        <v>0</v>
      </c>
      <c r="AR354" s="83" t="b">
        <v>1</v>
      </c>
      <c r="AS354" s="83" t="s">
        <v>7283</v>
      </c>
      <c r="AT354" s="83">
        <v>16</v>
      </c>
      <c r="AU354" s="89" t="s">
        <v>15033</v>
      </c>
      <c r="AV354" s="83" t="b">
        <v>0</v>
      </c>
      <c r="AW354" s="83" t="s">
        <v>17559</v>
      </c>
      <c r="AX354" s="89" t="s">
        <v>17911</v>
      </c>
      <c r="AY354" s="83" t="s">
        <v>66</v>
      </c>
      <c r="AZ354" s="2"/>
      <c r="BA354" s="3"/>
      <c r="BB354" s="3"/>
      <c r="BC354" s="3"/>
      <c r="BD354" s="3"/>
    </row>
    <row r="355" spans="1:56" x14ac:dyDescent="0.25">
      <c r="A355" s="69" t="s">
        <v>425</v>
      </c>
      <c r="B355" s="70"/>
      <c r="C355" s="70"/>
      <c r="D355" s="71"/>
      <c r="E355" s="73"/>
      <c r="F355" s="109" t="s">
        <v>16034</v>
      </c>
      <c r="G355" s="70"/>
      <c r="H355" s="74"/>
      <c r="I355" s="75"/>
      <c r="J355" s="75"/>
      <c r="K355" s="74" t="s">
        <v>19811</v>
      </c>
      <c r="L355" s="78"/>
      <c r="M355" s="79"/>
      <c r="N355" s="79"/>
      <c r="O355" s="80"/>
      <c r="P355" s="81"/>
      <c r="Q355" s="81"/>
      <c r="R355" s="92"/>
      <c r="S355" s="92"/>
      <c r="T355" s="92"/>
      <c r="U355" s="92"/>
      <c r="V355" s="52"/>
      <c r="W355" s="52"/>
      <c r="X355" s="52"/>
      <c r="Y355" s="52"/>
      <c r="Z355" s="51"/>
      <c r="AA355" s="76"/>
      <c r="AB355" s="76"/>
      <c r="AC355" s="77"/>
      <c r="AD355" s="83" t="s">
        <v>8331</v>
      </c>
      <c r="AE355" s="83">
        <v>0</v>
      </c>
      <c r="AF355" s="83">
        <v>448</v>
      </c>
      <c r="AG355" s="83">
        <v>150707</v>
      </c>
      <c r="AH355" s="83">
        <v>0</v>
      </c>
      <c r="AI355" s="83">
        <v>3600</v>
      </c>
      <c r="AJ355" s="83" t="s">
        <v>10163</v>
      </c>
      <c r="AK355" s="83"/>
      <c r="AL355" s="89" t="s">
        <v>12650</v>
      </c>
      <c r="AM355" s="83" t="s">
        <v>12044</v>
      </c>
      <c r="AN355" s="85">
        <v>40787.358819444446</v>
      </c>
      <c r="AO355" s="83"/>
      <c r="AP355" s="83" t="b">
        <v>1</v>
      </c>
      <c r="AQ355" s="83" t="b">
        <v>0</v>
      </c>
      <c r="AR355" s="83" t="b">
        <v>0</v>
      </c>
      <c r="AS355" s="83" t="s">
        <v>7291</v>
      </c>
      <c r="AT355" s="83">
        <v>45</v>
      </c>
      <c r="AU355" s="89" t="s">
        <v>15033</v>
      </c>
      <c r="AV355" s="83" t="b">
        <v>0</v>
      </c>
      <c r="AW355" s="83" t="s">
        <v>17559</v>
      </c>
      <c r="AX355" s="89" t="s">
        <v>17912</v>
      </c>
      <c r="AY355" s="83" t="s">
        <v>66</v>
      </c>
      <c r="AZ355" s="2"/>
      <c r="BA355" s="3"/>
      <c r="BB355" s="3"/>
      <c r="BC355" s="3"/>
      <c r="BD355" s="3"/>
    </row>
    <row r="356" spans="1:56" x14ac:dyDescent="0.25">
      <c r="A356" s="69" t="s">
        <v>426</v>
      </c>
      <c r="B356" s="70"/>
      <c r="C356" s="70"/>
      <c r="D356" s="71"/>
      <c r="E356" s="73"/>
      <c r="F356" s="109" t="s">
        <v>16035</v>
      </c>
      <c r="G356" s="70"/>
      <c r="H356" s="74"/>
      <c r="I356" s="75"/>
      <c r="J356" s="75"/>
      <c r="K356" s="74" t="s">
        <v>19812</v>
      </c>
      <c r="L356" s="78"/>
      <c r="M356" s="79"/>
      <c r="N356" s="79"/>
      <c r="O356" s="80"/>
      <c r="P356" s="81"/>
      <c r="Q356" s="81"/>
      <c r="R356" s="92"/>
      <c r="S356" s="92"/>
      <c r="T356" s="92"/>
      <c r="U356" s="92"/>
      <c r="V356" s="52"/>
      <c r="W356" s="52"/>
      <c r="X356" s="52"/>
      <c r="Y356" s="52"/>
      <c r="Z356" s="51"/>
      <c r="AA356" s="76"/>
      <c r="AB356" s="76"/>
      <c r="AC356" s="77"/>
      <c r="AD356" s="83" t="s">
        <v>8332</v>
      </c>
      <c r="AE356" s="83">
        <v>274</v>
      </c>
      <c r="AF356" s="83">
        <v>287</v>
      </c>
      <c r="AG356" s="83">
        <v>13813</v>
      </c>
      <c r="AH356" s="83">
        <v>16686</v>
      </c>
      <c r="AI356" s="83"/>
      <c r="AJ356" s="83" t="s">
        <v>10164</v>
      </c>
      <c r="AK356" s="83" t="s">
        <v>11725</v>
      </c>
      <c r="AL356" s="83"/>
      <c r="AM356" s="83"/>
      <c r="AN356" s="85">
        <v>42438.967789351853</v>
      </c>
      <c r="AO356" s="89" t="s">
        <v>13779</v>
      </c>
      <c r="AP356" s="83" t="b">
        <v>1</v>
      </c>
      <c r="AQ356" s="83" t="b">
        <v>0</v>
      </c>
      <c r="AR356" s="83" t="b">
        <v>1</v>
      </c>
      <c r="AS356" s="83" t="s">
        <v>7283</v>
      </c>
      <c r="AT356" s="83">
        <v>28</v>
      </c>
      <c r="AU356" s="83"/>
      <c r="AV356" s="83" t="b">
        <v>0</v>
      </c>
      <c r="AW356" s="83" t="s">
        <v>17559</v>
      </c>
      <c r="AX356" s="89" t="s">
        <v>17913</v>
      </c>
      <c r="AY356" s="83" t="s">
        <v>66</v>
      </c>
      <c r="AZ356" s="2"/>
      <c r="BA356" s="3"/>
      <c r="BB356" s="3"/>
      <c r="BC356" s="3"/>
      <c r="BD356" s="3"/>
    </row>
    <row r="357" spans="1:56" x14ac:dyDescent="0.25">
      <c r="A357" s="69" t="s">
        <v>427</v>
      </c>
      <c r="B357" s="70"/>
      <c r="C357" s="70"/>
      <c r="D357" s="71"/>
      <c r="E357" s="73"/>
      <c r="F357" s="109" t="s">
        <v>16036</v>
      </c>
      <c r="G357" s="70"/>
      <c r="H357" s="74"/>
      <c r="I357" s="75"/>
      <c r="J357" s="75"/>
      <c r="K357" s="74" t="s">
        <v>19813</v>
      </c>
      <c r="L357" s="78"/>
      <c r="M357" s="79"/>
      <c r="N357" s="79"/>
      <c r="O357" s="80"/>
      <c r="P357" s="81"/>
      <c r="Q357" s="81"/>
      <c r="R357" s="92"/>
      <c r="S357" s="92"/>
      <c r="T357" s="92"/>
      <c r="U357" s="92"/>
      <c r="V357" s="52"/>
      <c r="W357" s="52"/>
      <c r="X357" s="52"/>
      <c r="Y357" s="52"/>
      <c r="Z357" s="51"/>
      <c r="AA357" s="76"/>
      <c r="AB357" s="76"/>
      <c r="AC357" s="77"/>
      <c r="AD357" s="83" t="s">
        <v>8333</v>
      </c>
      <c r="AE357" s="83">
        <v>810</v>
      </c>
      <c r="AF357" s="83">
        <v>367</v>
      </c>
      <c r="AG357" s="83">
        <v>1979</v>
      </c>
      <c r="AH357" s="83">
        <v>2793</v>
      </c>
      <c r="AI357" s="83"/>
      <c r="AJ357" s="83" t="s">
        <v>10165</v>
      </c>
      <c r="AK357" s="83"/>
      <c r="AL357" s="89" t="s">
        <v>12651</v>
      </c>
      <c r="AM357" s="83"/>
      <c r="AN357" s="85">
        <v>39861.537638888891</v>
      </c>
      <c r="AO357" s="89" t="s">
        <v>13780</v>
      </c>
      <c r="AP357" s="83" t="b">
        <v>0</v>
      </c>
      <c r="AQ357" s="83" t="b">
        <v>0</v>
      </c>
      <c r="AR357" s="83" t="b">
        <v>0</v>
      </c>
      <c r="AS357" s="83" t="s">
        <v>7283</v>
      </c>
      <c r="AT357" s="83">
        <v>11</v>
      </c>
      <c r="AU357" s="89" t="s">
        <v>15073</v>
      </c>
      <c r="AV357" s="83" t="b">
        <v>0</v>
      </c>
      <c r="AW357" s="83" t="s">
        <v>17559</v>
      </c>
      <c r="AX357" s="89" t="s">
        <v>17914</v>
      </c>
      <c r="AY357" s="83" t="s">
        <v>66</v>
      </c>
      <c r="AZ357" s="2"/>
      <c r="BA357" s="3"/>
      <c r="BB357" s="3"/>
      <c r="BC357" s="3"/>
      <c r="BD357" s="3"/>
    </row>
    <row r="358" spans="1:56" x14ac:dyDescent="0.25">
      <c r="A358" s="69" t="s">
        <v>581</v>
      </c>
      <c r="B358" s="70"/>
      <c r="C358" s="70"/>
      <c r="D358" s="71"/>
      <c r="E358" s="73"/>
      <c r="F358" s="109" t="s">
        <v>16037</v>
      </c>
      <c r="G358" s="70"/>
      <c r="H358" s="74"/>
      <c r="I358" s="75"/>
      <c r="J358" s="75"/>
      <c r="K358" s="74" t="s">
        <v>31149</v>
      </c>
      <c r="L358" s="78"/>
      <c r="M358" s="79"/>
      <c r="N358" s="79"/>
      <c r="O358" s="80"/>
      <c r="P358" s="81"/>
      <c r="Q358" s="81"/>
      <c r="R358" s="92"/>
      <c r="S358" s="92"/>
      <c r="T358" s="92"/>
      <c r="U358" s="92"/>
      <c r="V358" s="52"/>
      <c r="W358" s="52"/>
      <c r="X358" s="52"/>
      <c r="Y358" s="52"/>
      <c r="Z358" s="51"/>
      <c r="AA358" s="76"/>
      <c r="AB358" s="76"/>
      <c r="AC358" s="77"/>
      <c r="AD358" s="83" t="s">
        <v>8334</v>
      </c>
      <c r="AE358" s="83">
        <v>2826</v>
      </c>
      <c r="AF358" s="83">
        <v>22661</v>
      </c>
      <c r="AG358" s="83">
        <v>228521</v>
      </c>
      <c r="AH358" s="83">
        <v>870</v>
      </c>
      <c r="AI358" s="83">
        <v>0</v>
      </c>
      <c r="AJ358" s="83" t="s">
        <v>10166</v>
      </c>
      <c r="AK358" s="83" t="s">
        <v>11726</v>
      </c>
      <c r="AL358" s="83"/>
      <c r="AM358" s="83" t="s">
        <v>7947</v>
      </c>
      <c r="AN358" s="85">
        <v>41015.732210648152</v>
      </c>
      <c r="AO358" s="83"/>
      <c r="AP358" s="83" t="b">
        <v>0</v>
      </c>
      <c r="AQ358" s="83" t="b">
        <v>0</v>
      </c>
      <c r="AR358" s="83" t="b">
        <v>1</v>
      </c>
      <c r="AS358" s="83" t="s">
        <v>7283</v>
      </c>
      <c r="AT358" s="83">
        <v>491</v>
      </c>
      <c r="AU358" s="89" t="s">
        <v>15180</v>
      </c>
      <c r="AV358" s="83" t="b">
        <v>0</v>
      </c>
      <c r="AW358" s="83" t="s">
        <v>17559</v>
      </c>
      <c r="AX358" s="89" t="s">
        <v>17915</v>
      </c>
      <c r="AY358" s="83" t="s">
        <v>65</v>
      </c>
      <c r="AZ358" s="2"/>
      <c r="BA358" s="3"/>
      <c r="BB358" s="3"/>
      <c r="BC358" s="3"/>
      <c r="BD358" s="3"/>
    </row>
    <row r="359" spans="1:56" x14ac:dyDescent="0.25">
      <c r="A359" s="69" t="s">
        <v>428</v>
      </c>
      <c r="B359" s="70"/>
      <c r="C359" s="70"/>
      <c r="D359" s="71"/>
      <c r="E359" s="73"/>
      <c r="F359" s="109" t="s">
        <v>16038</v>
      </c>
      <c r="G359" s="70"/>
      <c r="H359" s="74"/>
      <c r="I359" s="75"/>
      <c r="J359" s="75"/>
      <c r="K359" s="74" t="s">
        <v>19814</v>
      </c>
      <c r="L359" s="78"/>
      <c r="M359" s="79"/>
      <c r="N359" s="79"/>
      <c r="O359" s="80"/>
      <c r="P359" s="81"/>
      <c r="Q359" s="81"/>
      <c r="R359" s="92"/>
      <c r="S359" s="92"/>
      <c r="T359" s="92"/>
      <c r="U359" s="92"/>
      <c r="V359" s="52"/>
      <c r="W359" s="52"/>
      <c r="X359" s="52"/>
      <c r="Y359" s="52"/>
      <c r="Z359" s="51"/>
      <c r="AA359" s="76"/>
      <c r="AB359" s="76"/>
      <c r="AC359" s="77"/>
      <c r="AD359" s="83" t="s">
        <v>8335</v>
      </c>
      <c r="AE359" s="83">
        <v>1430</v>
      </c>
      <c r="AF359" s="83">
        <v>6804</v>
      </c>
      <c r="AG359" s="83">
        <v>25659</v>
      </c>
      <c r="AH359" s="83">
        <v>2507</v>
      </c>
      <c r="AI359" s="83">
        <v>0</v>
      </c>
      <c r="AJ359" s="83" t="s">
        <v>10167</v>
      </c>
      <c r="AK359" s="83" t="s">
        <v>11695</v>
      </c>
      <c r="AL359" s="89" t="s">
        <v>12652</v>
      </c>
      <c r="AM359" s="83" t="s">
        <v>7947</v>
      </c>
      <c r="AN359" s="85">
        <v>39859.952430555553</v>
      </c>
      <c r="AO359" s="83"/>
      <c r="AP359" s="83" t="b">
        <v>0</v>
      </c>
      <c r="AQ359" s="83" t="b">
        <v>0</v>
      </c>
      <c r="AR359" s="83" t="b">
        <v>0</v>
      </c>
      <c r="AS359" s="83" t="s">
        <v>7283</v>
      </c>
      <c r="AT359" s="83">
        <v>148</v>
      </c>
      <c r="AU359" s="89" t="s">
        <v>15181</v>
      </c>
      <c r="AV359" s="83" t="b">
        <v>0</v>
      </c>
      <c r="AW359" s="83" t="s">
        <v>17559</v>
      </c>
      <c r="AX359" s="89" t="s">
        <v>17916</v>
      </c>
      <c r="AY359" s="83" t="s">
        <v>66</v>
      </c>
      <c r="AZ359" s="2"/>
      <c r="BA359" s="3"/>
      <c r="BB359" s="3"/>
      <c r="BC359" s="3"/>
      <c r="BD359" s="3"/>
    </row>
    <row r="360" spans="1:56" x14ac:dyDescent="0.25">
      <c r="A360" s="69" t="s">
        <v>1677</v>
      </c>
      <c r="B360" s="70"/>
      <c r="C360" s="70"/>
      <c r="D360" s="71"/>
      <c r="E360" s="73"/>
      <c r="F360" s="109" t="s">
        <v>16039</v>
      </c>
      <c r="G360" s="70"/>
      <c r="H360" s="74"/>
      <c r="I360" s="75"/>
      <c r="J360" s="75"/>
      <c r="K360" s="74" t="s">
        <v>19815</v>
      </c>
      <c r="L360" s="78"/>
      <c r="M360" s="79"/>
      <c r="N360" s="79"/>
      <c r="O360" s="80"/>
      <c r="P360" s="81"/>
      <c r="Q360" s="81"/>
      <c r="R360" s="92"/>
      <c r="S360" s="92"/>
      <c r="T360" s="92"/>
      <c r="U360" s="92"/>
      <c r="V360" s="52"/>
      <c r="W360" s="52"/>
      <c r="X360" s="52"/>
      <c r="Y360" s="52"/>
      <c r="Z360" s="51"/>
      <c r="AA360" s="76"/>
      <c r="AB360" s="76"/>
      <c r="AC360" s="77"/>
      <c r="AD360" s="83" t="s">
        <v>8336</v>
      </c>
      <c r="AE360" s="83">
        <v>2401</v>
      </c>
      <c r="AF360" s="83">
        <v>1878265</v>
      </c>
      <c r="AG360" s="83">
        <v>191153</v>
      </c>
      <c r="AH360" s="83">
        <v>712</v>
      </c>
      <c r="AI360" s="83">
        <v>0</v>
      </c>
      <c r="AJ360" s="83" t="s">
        <v>10168</v>
      </c>
      <c r="AK360" s="83"/>
      <c r="AL360" s="89" t="s">
        <v>12653</v>
      </c>
      <c r="AM360" s="83" t="s">
        <v>7947</v>
      </c>
      <c r="AN360" s="85">
        <v>39644.42900462963</v>
      </c>
      <c r="AO360" s="89" t="s">
        <v>13781</v>
      </c>
      <c r="AP360" s="83" t="b">
        <v>0</v>
      </c>
      <c r="AQ360" s="83" t="b">
        <v>0</v>
      </c>
      <c r="AR360" s="83" t="b">
        <v>0</v>
      </c>
      <c r="AS360" s="83" t="s">
        <v>7283</v>
      </c>
      <c r="AT360" s="83">
        <v>11401</v>
      </c>
      <c r="AU360" s="89" t="s">
        <v>15182</v>
      </c>
      <c r="AV360" s="83" t="b">
        <v>1</v>
      </c>
      <c r="AW360" s="83" t="s">
        <v>17559</v>
      </c>
      <c r="AX360" s="89" t="s">
        <v>17917</v>
      </c>
      <c r="AY360" s="83" t="s">
        <v>65</v>
      </c>
      <c r="AZ360" s="2"/>
      <c r="BA360" s="3"/>
      <c r="BB360" s="3"/>
      <c r="BC360" s="3"/>
      <c r="BD360" s="3"/>
    </row>
    <row r="361" spans="1:56" x14ac:dyDescent="0.25">
      <c r="A361" s="69" t="s">
        <v>429</v>
      </c>
      <c r="B361" s="70"/>
      <c r="C361" s="70"/>
      <c r="D361" s="71"/>
      <c r="E361" s="73"/>
      <c r="F361" s="109" t="s">
        <v>16040</v>
      </c>
      <c r="G361" s="70"/>
      <c r="H361" s="74"/>
      <c r="I361" s="75"/>
      <c r="J361" s="75"/>
      <c r="K361" s="74" t="s">
        <v>19816</v>
      </c>
      <c r="L361" s="78"/>
      <c r="M361" s="79"/>
      <c r="N361" s="79"/>
      <c r="O361" s="80"/>
      <c r="P361" s="81"/>
      <c r="Q361" s="81"/>
      <c r="R361" s="92"/>
      <c r="S361" s="92"/>
      <c r="T361" s="92"/>
      <c r="U361" s="92"/>
      <c r="V361" s="52"/>
      <c r="W361" s="52"/>
      <c r="X361" s="52"/>
      <c r="Y361" s="52"/>
      <c r="Z361" s="51"/>
      <c r="AA361" s="76"/>
      <c r="AB361" s="76"/>
      <c r="AC361" s="77"/>
      <c r="AD361" s="83" t="s">
        <v>8337</v>
      </c>
      <c r="AE361" s="83">
        <v>868</v>
      </c>
      <c r="AF361" s="83">
        <v>551</v>
      </c>
      <c r="AG361" s="83">
        <v>15025</v>
      </c>
      <c r="AH361" s="83">
        <v>2051</v>
      </c>
      <c r="AI361" s="83">
        <v>0</v>
      </c>
      <c r="AJ361" s="83" t="s">
        <v>10169</v>
      </c>
      <c r="AK361" s="83" t="s">
        <v>7930</v>
      </c>
      <c r="AL361" s="83"/>
      <c r="AM361" s="83" t="s">
        <v>7947</v>
      </c>
      <c r="AN361" s="85">
        <v>39855.491875</v>
      </c>
      <c r="AO361" s="83"/>
      <c r="AP361" s="83" t="b">
        <v>0</v>
      </c>
      <c r="AQ361" s="83" t="b">
        <v>0</v>
      </c>
      <c r="AR361" s="83" t="b">
        <v>0</v>
      </c>
      <c r="AS361" s="83" t="s">
        <v>7283</v>
      </c>
      <c r="AT361" s="83">
        <v>7</v>
      </c>
      <c r="AU361" s="89" t="s">
        <v>15183</v>
      </c>
      <c r="AV361" s="83" t="b">
        <v>0</v>
      </c>
      <c r="AW361" s="83" t="s">
        <v>17559</v>
      </c>
      <c r="AX361" s="89" t="s">
        <v>17918</v>
      </c>
      <c r="AY361" s="83" t="s">
        <v>66</v>
      </c>
      <c r="AZ361" s="2"/>
      <c r="BA361" s="3"/>
      <c r="BB361" s="3"/>
      <c r="BC361" s="3"/>
      <c r="BD361" s="3"/>
    </row>
    <row r="362" spans="1:56" x14ac:dyDescent="0.25">
      <c r="A362" s="69" t="s">
        <v>1678</v>
      </c>
      <c r="B362" s="70"/>
      <c r="C362" s="70"/>
      <c r="D362" s="71"/>
      <c r="E362" s="73"/>
      <c r="F362" s="109" t="s">
        <v>16041</v>
      </c>
      <c r="G362" s="70"/>
      <c r="H362" s="74"/>
      <c r="I362" s="75"/>
      <c r="J362" s="75"/>
      <c r="K362" s="74" t="s">
        <v>19817</v>
      </c>
      <c r="L362" s="78"/>
      <c r="M362" s="79"/>
      <c r="N362" s="79"/>
      <c r="O362" s="80"/>
      <c r="P362" s="81"/>
      <c r="Q362" s="81"/>
      <c r="R362" s="92"/>
      <c r="S362" s="92"/>
      <c r="T362" s="92"/>
      <c r="U362" s="92"/>
      <c r="V362" s="52"/>
      <c r="W362" s="52"/>
      <c r="X362" s="52"/>
      <c r="Y362" s="52"/>
      <c r="Z362" s="51"/>
      <c r="AA362" s="76"/>
      <c r="AB362" s="76"/>
      <c r="AC362" s="77"/>
      <c r="AD362" s="83" t="s">
        <v>8338</v>
      </c>
      <c r="AE362" s="83">
        <v>3</v>
      </c>
      <c r="AF362" s="83">
        <v>2448401</v>
      </c>
      <c r="AG362" s="83">
        <v>38232</v>
      </c>
      <c r="AH362" s="83">
        <v>0</v>
      </c>
      <c r="AI362" s="83">
        <v>0</v>
      </c>
      <c r="AJ362" s="83" t="s">
        <v>10170</v>
      </c>
      <c r="AK362" s="83" t="s">
        <v>11574</v>
      </c>
      <c r="AL362" s="89" t="s">
        <v>12654</v>
      </c>
      <c r="AM362" s="83" t="s">
        <v>7947</v>
      </c>
      <c r="AN362" s="85">
        <v>40121.476215277777</v>
      </c>
      <c r="AO362" s="89" t="s">
        <v>13782</v>
      </c>
      <c r="AP362" s="83" t="b">
        <v>0</v>
      </c>
      <c r="AQ362" s="83" t="b">
        <v>0</v>
      </c>
      <c r="AR362" s="83" t="b">
        <v>0</v>
      </c>
      <c r="AS362" s="83" t="s">
        <v>7283</v>
      </c>
      <c r="AT362" s="83">
        <v>17764</v>
      </c>
      <c r="AU362" s="89" t="s">
        <v>15184</v>
      </c>
      <c r="AV362" s="83" t="b">
        <v>1</v>
      </c>
      <c r="AW362" s="83" t="s">
        <v>17559</v>
      </c>
      <c r="AX362" s="89" t="s">
        <v>17919</v>
      </c>
      <c r="AY362" s="83" t="s">
        <v>65</v>
      </c>
      <c r="AZ362" s="2"/>
      <c r="BA362" s="3"/>
      <c r="BB362" s="3"/>
      <c r="BC362" s="3"/>
      <c r="BD362" s="3"/>
    </row>
    <row r="363" spans="1:56" x14ac:dyDescent="0.25">
      <c r="A363" s="69" t="s">
        <v>430</v>
      </c>
      <c r="B363" s="70"/>
      <c r="C363" s="70"/>
      <c r="D363" s="71"/>
      <c r="E363" s="73"/>
      <c r="F363" s="109" t="s">
        <v>16042</v>
      </c>
      <c r="G363" s="70"/>
      <c r="H363" s="74"/>
      <c r="I363" s="75"/>
      <c r="J363" s="75"/>
      <c r="K363" s="74" t="s">
        <v>19818</v>
      </c>
      <c r="L363" s="78"/>
      <c r="M363" s="79"/>
      <c r="N363" s="79"/>
      <c r="O363" s="80"/>
      <c r="P363" s="81"/>
      <c r="Q363" s="81"/>
      <c r="R363" s="92"/>
      <c r="S363" s="92"/>
      <c r="T363" s="92"/>
      <c r="U363" s="92"/>
      <c r="V363" s="52"/>
      <c r="W363" s="52"/>
      <c r="X363" s="52"/>
      <c r="Y363" s="52"/>
      <c r="Z363" s="51"/>
      <c r="AA363" s="76"/>
      <c r="AB363" s="76"/>
      <c r="AC363" s="77"/>
      <c r="AD363" s="83" t="s">
        <v>8339</v>
      </c>
      <c r="AE363" s="83">
        <v>107</v>
      </c>
      <c r="AF363" s="83">
        <v>230</v>
      </c>
      <c r="AG363" s="83">
        <v>515</v>
      </c>
      <c r="AH363" s="83">
        <v>191</v>
      </c>
      <c r="AI363" s="83">
        <v>-28800</v>
      </c>
      <c r="AJ363" s="83" t="s">
        <v>10171</v>
      </c>
      <c r="AK363" s="83" t="s">
        <v>11727</v>
      </c>
      <c r="AL363" s="89" t="s">
        <v>12655</v>
      </c>
      <c r="AM363" s="83" t="s">
        <v>13428</v>
      </c>
      <c r="AN363" s="85">
        <v>42756.894375000003</v>
      </c>
      <c r="AO363" s="89" t="s">
        <v>13783</v>
      </c>
      <c r="AP363" s="83" t="b">
        <v>1</v>
      </c>
      <c r="AQ363" s="83" t="b">
        <v>0</v>
      </c>
      <c r="AR363" s="83" t="b">
        <v>0</v>
      </c>
      <c r="AS363" s="83" t="s">
        <v>7283</v>
      </c>
      <c r="AT363" s="83">
        <v>10</v>
      </c>
      <c r="AU363" s="83"/>
      <c r="AV363" s="83" t="b">
        <v>0</v>
      </c>
      <c r="AW363" s="83" t="s">
        <v>17559</v>
      </c>
      <c r="AX363" s="89" t="s">
        <v>17920</v>
      </c>
      <c r="AY363" s="83" t="s">
        <v>66</v>
      </c>
      <c r="AZ363" s="2"/>
      <c r="BA363" s="3"/>
      <c r="BB363" s="3"/>
      <c r="BC363" s="3"/>
      <c r="BD363" s="3"/>
    </row>
    <row r="364" spans="1:56" x14ac:dyDescent="0.25">
      <c r="A364" s="69" t="s">
        <v>1679</v>
      </c>
      <c r="B364" s="70"/>
      <c r="C364" s="70"/>
      <c r="D364" s="71"/>
      <c r="E364" s="73"/>
      <c r="F364" s="109" t="s">
        <v>16043</v>
      </c>
      <c r="G364" s="70"/>
      <c r="H364" s="74"/>
      <c r="I364" s="75"/>
      <c r="J364" s="75"/>
      <c r="K364" s="74" t="s">
        <v>19819</v>
      </c>
      <c r="L364" s="78"/>
      <c r="M364" s="79"/>
      <c r="N364" s="79"/>
      <c r="O364" s="80"/>
      <c r="P364" s="81"/>
      <c r="Q364" s="81"/>
      <c r="R364" s="92"/>
      <c r="S364" s="92"/>
      <c r="T364" s="92"/>
      <c r="U364" s="92"/>
      <c r="V364" s="52"/>
      <c r="W364" s="52"/>
      <c r="X364" s="52"/>
      <c r="Y364" s="52"/>
      <c r="Z364" s="51"/>
      <c r="AA364" s="76"/>
      <c r="AB364" s="76"/>
      <c r="AC364" s="77"/>
      <c r="AD364" s="83" t="s">
        <v>8340</v>
      </c>
      <c r="AE364" s="83">
        <v>241</v>
      </c>
      <c r="AF364" s="83">
        <v>8683</v>
      </c>
      <c r="AG364" s="83">
        <v>19512</v>
      </c>
      <c r="AH364" s="83">
        <v>47</v>
      </c>
      <c r="AI364" s="83">
        <v>7200</v>
      </c>
      <c r="AJ364" s="83" t="s">
        <v>10172</v>
      </c>
      <c r="AK364" s="83"/>
      <c r="AL364" s="89" t="s">
        <v>12656</v>
      </c>
      <c r="AM364" s="83" t="s">
        <v>13445</v>
      </c>
      <c r="AN364" s="85">
        <v>41701.235266203701</v>
      </c>
      <c r="AO364" s="89" t="s">
        <v>13784</v>
      </c>
      <c r="AP364" s="83" t="b">
        <v>0</v>
      </c>
      <c r="AQ364" s="83" t="b">
        <v>0</v>
      </c>
      <c r="AR364" s="83" t="b">
        <v>0</v>
      </c>
      <c r="AS364" s="83" t="s">
        <v>7283</v>
      </c>
      <c r="AT364" s="83">
        <v>310</v>
      </c>
      <c r="AU364" s="89" t="s">
        <v>15033</v>
      </c>
      <c r="AV364" s="83" t="b">
        <v>0</v>
      </c>
      <c r="AW364" s="83" t="s">
        <v>17559</v>
      </c>
      <c r="AX364" s="89" t="s">
        <v>17921</v>
      </c>
      <c r="AY364" s="83" t="s">
        <v>65</v>
      </c>
      <c r="AZ364" s="2"/>
      <c r="BA364" s="3"/>
      <c r="BB364" s="3"/>
      <c r="BC364" s="3"/>
      <c r="BD364" s="3"/>
    </row>
    <row r="365" spans="1:56" x14ac:dyDescent="0.25">
      <c r="A365" s="69" t="s">
        <v>431</v>
      </c>
      <c r="B365" s="70"/>
      <c r="C365" s="70"/>
      <c r="D365" s="71"/>
      <c r="E365" s="73"/>
      <c r="F365" s="109" t="s">
        <v>16044</v>
      </c>
      <c r="G365" s="70"/>
      <c r="H365" s="74"/>
      <c r="I365" s="75"/>
      <c r="J365" s="75"/>
      <c r="K365" s="74" t="s">
        <v>19820</v>
      </c>
      <c r="L365" s="78"/>
      <c r="M365" s="79"/>
      <c r="N365" s="79"/>
      <c r="O365" s="80"/>
      <c r="P365" s="81"/>
      <c r="Q365" s="81"/>
      <c r="R365" s="92"/>
      <c r="S365" s="92"/>
      <c r="T365" s="92"/>
      <c r="U365" s="92"/>
      <c r="V365" s="52"/>
      <c r="W365" s="52"/>
      <c r="X365" s="52"/>
      <c r="Y365" s="52"/>
      <c r="Z365" s="51"/>
      <c r="AA365" s="76"/>
      <c r="AB365" s="76"/>
      <c r="AC365" s="77"/>
      <c r="AD365" s="83" t="s">
        <v>8341</v>
      </c>
      <c r="AE365" s="83">
        <v>1270</v>
      </c>
      <c r="AF365" s="83">
        <v>334</v>
      </c>
      <c r="AG365" s="83">
        <v>1047</v>
      </c>
      <c r="AH365" s="83">
        <v>392</v>
      </c>
      <c r="AI365" s="83">
        <v>-18000</v>
      </c>
      <c r="AJ365" s="83" t="s">
        <v>10173</v>
      </c>
      <c r="AK365" s="83" t="s">
        <v>11728</v>
      </c>
      <c r="AL365" s="89" t="s">
        <v>12657</v>
      </c>
      <c r="AM365" s="83" t="s">
        <v>13431</v>
      </c>
      <c r="AN365" s="85">
        <v>39862.531111111108</v>
      </c>
      <c r="AO365" s="89" t="s">
        <v>13785</v>
      </c>
      <c r="AP365" s="83" t="b">
        <v>0</v>
      </c>
      <c r="AQ365" s="83" t="b">
        <v>0</v>
      </c>
      <c r="AR365" s="83" t="b">
        <v>1</v>
      </c>
      <c r="AS365" s="83" t="s">
        <v>7283</v>
      </c>
      <c r="AT365" s="83">
        <v>11</v>
      </c>
      <c r="AU365" s="89" t="s">
        <v>15035</v>
      </c>
      <c r="AV365" s="83" t="b">
        <v>0</v>
      </c>
      <c r="AW365" s="83" t="s">
        <v>17559</v>
      </c>
      <c r="AX365" s="89" t="s">
        <v>17922</v>
      </c>
      <c r="AY365" s="83" t="s">
        <v>66</v>
      </c>
      <c r="AZ365" s="2"/>
      <c r="BA365" s="3"/>
      <c r="BB365" s="3"/>
      <c r="BC365" s="3"/>
      <c r="BD365" s="3"/>
    </row>
    <row r="366" spans="1:56" x14ac:dyDescent="0.25">
      <c r="A366" s="69" t="s">
        <v>1680</v>
      </c>
      <c r="B366" s="70"/>
      <c r="C366" s="70"/>
      <c r="D366" s="71"/>
      <c r="E366" s="73"/>
      <c r="F366" s="109" t="s">
        <v>16045</v>
      </c>
      <c r="G366" s="70"/>
      <c r="H366" s="74"/>
      <c r="I366" s="75"/>
      <c r="J366" s="75"/>
      <c r="K366" s="74" t="s">
        <v>19821</v>
      </c>
      <c r="L366" s="78"/>
      <c r="M366" s="79"/>
      <c r="N366" s="79"/>
      <c r="O366" s="80"/>
      <c r="P366" s="81"/>
      <c r="Q366" s="81"/>
      <c r="R366" s="92"/>
      <c r="S366" s="92"/>
      <c r="T366" s="92"/>
      <c r="U366" s="92"/>
      <c r="V366" s="52"/>
      <c r="W366" s="52"/>
      <c r="X366" s="52"/>
      <c r="Y366" s="52"/>
      <c r="Z366" s="51"/>
      <c r="AA366" s="76"/>
      <c r="AB366" s="76"/>
      <c r="AC366" s="77"/>
      <c r="AD366" s="83" t="s">
        <v>8342</v>
      </c>
      <c r="AE366" s="83">
        <v>909</v>
      </c>
      <c r="AF366" s="83">
        <v>30965</v>
      </c>
      <c r="AG366" s="83">
        <v>62686</v>
      </c>
      <c r="AH366" s="83">
        <v>22841</v>
      </c>
      <c r="AI366" s="83">
        <v>3600</v>
      </c>
      <c r="AJ366" s="83" t="s">
        <v>10174</v>
      </c>
      <c r="AK366" s="83" t="s">
        <v>7947</v>
      </c>
      <c r="AL366" s="89" t="s">
        <v>12658</v>
      </c>
      <c r="AM366" s="83" t="s">
        <v>13430</v>
      </c>
      <c r="AN366" s="85">
        <v>40854.349317129629</v>
      </c>
      <c r="AO366" s="89" t="s">
        <v>13786</v>
      </c>
      <c r="AP366" s="83" t="b">
        <v>0</v>
      </c>
      <c r="AQ366" s="83" t="b">
        <v>0</v>
      </c>
      <c r="AR366" s="83" t="b">
        <v>1</v>
      </c>
      <c r="AS366" s="83" t="s">
        <v>7283</v>
      </c>
      <c r="AT366" s="83">
        <v>518</v>
      </c>
      <c r="AU366" s="89" t="s">
        <v>15056</v>
      </c>
      <c r="AV366" s="83" t="b">
        <v>1</v>
      </c>
      <c r="AW366" s="83" t="s">
        <v>17559</v>
      </c>
      <c r="AX366" s="89" t="s">
        <v>17923</v>
      </c>
      <c r="AY366" s="83" t="s">
        <v>65</v>
      </c>
      <c r="AZ366" s="2"/>
      <c r="BA366" s="3"/>
      <c r="BB366" s="3"/>
      <c r="BC366" s="3"/>
      <c r="BD366" s="3"/>
    </row>
    <row r="367" spans="1:56" x14ac:dyDescent="0.25">
      <c r="A367" s="69" t="s">
        <v>1681</v>
      </c>
      <c r="B367" s="70"/>
      <c r="C367" s="70"/>
      <c r="D367" s="71"/>
      <c r="E367" s="73"/>
      <c r="F367" s="109" t="s">
        <v>16046</v>
      </c>
      <c r="G367" s="70"/>
      <c r="H367" s="74"/>
      <c r="I367" s="75"/>
      <c r="J367" s="75"/>
      <c r="K367" s="74" t="s">
        <v>31150</v>
      </c>
      <c r="L367" s="78"/>
      <c r="M367" s="79"/>
      <c r="N367" s="79"/>
      <c r="O367" s="80"/>
      <c r="P367" s="81"/>
      <c r="Q367" s="81"/>
      <c r="R367" s="92"/>
      <c r="S367" s="92"/>
      <c r="T367" s="92"/>
      <c r="U367" s="92"/>
      <c r="V367" s="52"/>
      <c r="W367" s="52"/>
      <c r="X367" s="52"/>
      <c r="Y367" s="52"/>
      <c r="Z367" s="51"/>
      <c r="AA367" s="76"/>
      <c r="AB367" s="76"/>
      <c r="AC367" s="77"/>
      <c r="AD367" s="83" t="s">
        <v>8343</v>
      </c>
      <c r="AE367" s="83">
        <v>2</v>
      </c>
      <c r="AF367" s="83">
        <v>558</v>
      </c>
      <c r="AG367" s="83">
        <v>15</v>
      </c>
      <c r="AH367" s="83">
        <v>4</v>
      </c>
      <c r="AI367" s="83"/>
      <c r="AJ367" s="83"/>
      <c r="AK367" s="83"/>
      <c r="AL367" s="89" t="s">
        <v>12659</v>
      </c>
      <c r="AM367" s="83"/>
      <c r="AN367" s="85">
        <v>42744.577407407407</v>
      </c>
      <c r="AO367" s="89" t="s">
        <v>13787</v>
      </c>
      <c r="AP367" s="83" t="b">
        <v>1</v>
      </c>
      <c r="AQ367" s="83" t="b">
        <v>0</v>
      </c>
      <c r="AR367" s="83" t="b">
        <v>0</v>
      </c>
      <c r="AS367" s="83" t="s">
        <v>7283</v>
      </c>
      <c r="AT367" s="83">
        <v>8</v>
      </c>
      <c r="AU367" s="83"/>
      <c r="AV367" s="83" t="b">
        <v>0</v>
      </c>
      <c r="AW367" s="83" t="s">
        <v>17559</v>
      </c>
      <c r="AX367" s="89" t="s">
        <v>17924</v>
      </c>
      <c r="AY367" s="83" t="s">
        <v>66</v>
      </c>
      <c r="AZ367" s="2"/>
      <c r="BA367" s="3"/>
      <c r="BB367" s="3"/>
      <c r="BC367" s="3"/>
      <c r="BD367" s="3"/>
    </row>
    <row r="368" spans="1:56" x14ac:dyDescent="0.25">
      <c r="A368" s="69" t="s">
        <v>432</v>
      </c>
      <c r="B368" s="70"/>
      <c r="C368" s="70"/>
      <c r="D368" s="71"/>
      <c r="E368" s="73"/>
      <c r="F368" s="109" t="s">
        <v>16047</v>
      </c>
      <c r="G368" s="70"/>
      <c r="H368" s="74"/>
      <c r="I368" s="75"/>
      <c r="J368" s="75"/>
      <c r="K368" s="74" t="s">
        <v>19822</v>
      </c>
      <c r="L368" s="78"/>
      <c r="M368" s="79"/>
      <c r="N368" s="79"/>
      <c r="O368" s="80"/>
      <c r="P368" s="81"/>
      <c r="Q368" s="81"/>
      <c r="R368" s="92"/>
      <c r="S368" s="92"/>
      <c r="T368" s="92"/>
      <c r="U368" s="92"/>
      <c r="V368" s="52"/>
      <c r="W368" s="52"/>
      <c r="X368" s="52"/>
      <c r="Y368" s="52"/>
      <c r="Z368" s="51"/>
      <c r="AA368" s="76"/>
      <c r="AB368" s="76"/>
      <c r="AC368" s="77"/>
      <c r="AD368" s="83" t="s">
        <v>8344</v>
      </c>
      <c r="AE368" s="83">
        <v>1177</v>
      </c>
      <c r="AF368" s="83">
        <v>1896</v>
      </c>
      <c r="AG368" s="83">
        <v>84616</v>
      </c>
      <c r="AH368" s="83">
        <v>125260</v>
      </c>
      <c r="AI368" s="83">
        <v>-18000</v>
      </c>
      <c r="AJ368" s="83" t="s">
        <v>10175</v>
      </c>
      <c r="AK368" s="83" t="s">
        <v>11729</v>
      </c>
      <c r="AL368" s="89" t="s">
        <v>12660</v>
      </c>
      <c r="AM368" s="83" t="s">
        <v>13431</v>
      </c>
      <c r="AN368" s="85">
        <v>40011.713541666664</v>
      </c>
      <c r="AO368" s="89" t="s">
        <v>13788</v>
      </c>
      <c r="AP368" s="83" t="b">
        <v>0</v>
      </c>
      <c r="AQ368" s="83" t="b">
        <v>0</v>
      </c>
      <c r="AR368" s="83" t="b">
        <v>1</v>
      </c>
      <c r="AS368" s="83" t="s">
        <v>7283</v>
      </c>
      <c r="AT368" s="83">
        <v>112</v>
      </c>
      <c r="AU368" s="89" t="s">
        <v>15102</v>
      </c>
      <c r="AV368" s="83" t="b">
        <v>0</v>
      </c>
      <c r="AW368" s="83" t="s">
        <v>17559</v>
      </c>
      <c r="AX368" s="89" t="s">
        <v>17925</v>
      </c>
      <c r="AY368" s="83" t="s">
        <v>66</v>
      </c>
      <c r="AZ368" s="2"/>
      <c r="BA368" s="3"/>
      <c r="BB368" s="3"/>
      <c r="BC368" s="3"/>
      <c r="BD368" s="3"/>
    </row>
    <row r="369" spans="1:56" x14ac:dyDescent="0.25">
      <c r="A369" s="69" t="s">
        <v>433</v>
      </c>
      <c r="B369" s="70"/>
      <c r="C369" s="70"/>
      <c r="D369" s="71"/>
      <c r="E369" s="73"/>
      <c r="F369" s="109" t="s">
        <v>16048</v>
      </c>
      <c r="G369" s="70"/>
      <c r="H369" s="74"/>
      <c r="I369" s="75"/>
      <c r="J369" s="75"/>
      <c r="K369" s="74" t="s">
        <v>19823</v>
      </c>
      <c r="L369" s="78"/>
      <c r="M369" s="79"/>
      <c r="N369" s="79"/>
      <c r="O369" s="80"/>
      <c r="P369" s="81"/>
      <c r="Q369" s="81"/>
      <c r="R369" s="92"/>
      <c r="S369" s="92"/>
      <c r="T369" s="92"/>
      <c r="U369" s="92"/>
      <c r="V369" s="52"/>
      <c r="W369" s="52"/>
      <c r="X369" s="52"/>
      <c r="Y369" s="52"/>
      <c r="Z369" s="51"/>
      <c r="AA369" s="76"/>
      <c r="AB369" s="76"/>
      <c r="AC369" s="77"/>
      <c r="AD369" s="83" t="s">
        <v>8345</v>
      </c>
      <c r="AE369" s="83">
        <v>136</v>
      </c>
      <c r="AF369" s="83">
        <v>591</v>
      </c>
      <c r="AG369" s="83">
        <v>9408</v>
      </c>
      <c r="AH369" s="83">
        <v>0</v>
      </c>
      <c r="AI369" s="83">
        <v>0</v>
      </c>
      <c r="AJ369" s="83" t="s">
        <v>10176</v>
      </c>
      <c r="AK369" s="83"/>
      <c r="AL369" s="89" t="s">
        <v>12661</v>
      </c>
      <c r="AM369" s="83" t="s">
        <v>7947</v>
      </c>
      <c r="AN369" s="85">
        <v>40507.008981481478</v>
      </c>
      <c r="AO369" s="89" t="s">
        <v>13789</v>
      </c>
      <c r="AP369" s="83" t="b">
        <v>0</v>
      </c>
      <c r="AQ369" s="83" t="b">
        <v>0</v>
      </c>
      <c r="AR369" s="83" t="b">
        <v>0</v>
      </c>
      <c r="AS369" s="83" t="s">
        <v>7283</v>
      </c>
      <c r="AT369" s="83">
        <v>46</v>
      </c>
      <c r="AU369" s="89" t="s">
        <v>15185</v>
      </c>
      <c r="AV369" s="83" t="b">
        <v>0</v>
      </c>
      <c r="AW369" s="83" t="s">
        <v>17559</v>
      </c>
      <c r="AX369" s="89" t="s">
        <v>17926</v>
      </c>
      <c r="AY369" s="83" t="s">
        <v>66</v>
      </c>
      <c r="AZ369" s="2"/>
      <c r="BA369" s="3"/>
      <c r="BB369" s="3"/>
      <c r="BC369" s="3"/>
      <c r="BD369" s="3"/>
    </row>
    <row r="370" spans="1:56" x14ac:dyDescent="0.25">
      <c r="A370" s="69" t="s">
        <v>1682</v>
      </c>
      <c r="B370" s="70"/>
      <c r="C370" s="70"/>
      <c r="D370" s="71"/>
      <c r="E370" s="73"/>
      <c r="F370" s="109" t="s">
        <v>16049</v>
      </c>
      <c r="G370" s="70"/>
      <c r="H370" s="74"/>
      <c r="I370" s="75"/>
      <c r="J370" s="75"/>
      <c r="K370" s="74" t="s">
        <v>19824</v>
      </c>
      <c r="L370" s="78"/>
      <c r="M370" s="79"/>
      <c r="N370" s="79"/>
      <c r="O370" s="80"/>
      <c r="P370" s="81"/>
      <c r="Q370" s="81"/>
      <c r="R370" s="92"/>
      <c r="S370" s="92"/>
      <c r="T370" s="92"/>
      <c r="U370" s="92"/>
      <c r="V370" s="52"/>
      <c r="W370" s="52"/>
      <c r="X370" s="52"/>
      <c r="Y370" s="52"/>
      <c r="Z370" s="51"/>
      <c r="AA370" s="76"/>
      <c r="AB370" s="76"/>
      <c r="AC370" s="77"/>
      <c r="AD370" s="83" t="s">
        <v>8346</v>
      </c>
      <c r="AE370" s="83">
        <v>96</v>
      </c>
      <c r="AF370" s="83">
        <v>22033</v>
      </c>
      <c r="AG370" s="83">
        <v>2077</v>
      </c>
      <c r="AH370" s="83">
        <v>0</v>
      </c>
      <c r="AI370" s="83">
        <v>0</v>
      </c>
      <c r="AJ370" s="83" t="s">
        <v>10177</v>
      </c>
      <c r="AK370" s="83" t="s">
        <v>7909</v>
      </c>
      <c r="AL370" s="89" t="s">
        <v>12662</v>
      </c>
      <c r="AM370" s="83" t="s">
        <v>13453</v>
      </c>
      <c r="AN370" s="85">
        <v>42622.444664351853</v>
      </c>
      <c r="AO370" s="89" t="s">
        <v>13790</v>
      </c>
      <c r="AP370" s="83" t="b">
        <v>0</v>
      </c>
      <c r="AQ370" s="83" t="b">
        <v>0</v>
      </c>
      <c r="AR370" s="83" t="b">
        <v>0</v>
      </c>
      <c r="AS370" s="83" t="s">
        <v>7283</v>
      </c>
      <c r="AT370" s="83">
        <v>504</v>
      </c>
      <c r="AU370" s="89" t="s">
        <v>15033</v>
      </c>
      <c r="AV370" s="83" t="b">
        <v>1</v>
      </c>
      <c r="AW370" s="83" t="s">
        <v>17559</v>
      </c>
      <c r="AX370" s="89" t="s">
        <v>17927</v>
      </c>
      <c r="AY370" s="83" t="s">
        <v>65</v>
      </c>
      <c r="AZ370" s="2"/>
      <c r="BA370" s="3"/>
      <c r="BB370" s="3"/>
      <c r="BC370" s="3"/>
      <c r="BD370" s="3"/>
    </row>
    <row r="371" spans="1:56" x14ac:dyDescent="0.25">
      <c r="A371" s="69" t="s">
        <v>434</v>
      </c>
      <c r="B371" s="70"/>
      <c r="C371" s="70"/>
      <c r="D371" s="71"/>
      <c r="E371" s="73"/>
      <c r="F371" s="109" t="s">
        <v>16050</v>
      </c>
      <c r="G371" s="70"/>
      <c r="H371" s="74"/>
      <c r="I371" s="75"/>
      <c r="J371" s="75"/>
      <c r="K371" s="74" t="s">
        <v>19825</v>
      </c>
      <c r="L371" s="78"/>
      <c r="M371" s="79"/>
      <c r="N371" s="79"/>
      <c r="O371" s="80"/>
      <c r="P371" s="81"/>
      <c r="Q371" s="81"/>
      <c r="R371" s="92"/>
      <c r="S371" s="92"/>
      <c r="T371" s="92"/>
      <c r="U371" s="92"/>
      <c r="V371" s="52"/>
      <c r="W371" s="52"/>
      <c r="X371" s="52"/>
      <c r="Y371" s="52"/>
      <c r="Z371" s="51"/>
      <c r="AA371" s="76"/>
      <c r="AB371" s="76"/>
      <c r="AC371" s="77"/>
      <c r="AD371" s="83" t="s">
        <v>8347</v>
      </c>
      <c r="AE371" s="83">
        <v>203</v>
      </c>
      <c r="AF371" s="83">
        <v>238</v>
      </c>
      <c r="AG371" s="83">
        <v>5066</v>
      </c>
      <c r="AH371" s="83">
        <v>643</v>
      </c>
      <c r="AI371" s="83">
        <v>3600</v>
      </c>
      <c r="AJ371" s="83" t="s">
        <v>10178</v>
      </c>
      <c r="AK371" s="83" t="s">
        <v>11730</v>
      </c>
      <c r="AL371" s="83"/>
      <c r="AM371" s="83" t="s">
        <v>13430</v>
      </c>
      <c r="AN371" s="85">
        <v>40737.645462962966</v>
      </c>
      <c r="AO371" s="89" t="s">
        <v>13791</v>
      </c>
      <c r="AP371" s="83" t="b">
        <v>1</v>
      </c>
      <c r="AQ371" s="83" t="b">
        <v>0</v>
      </c>
      <c r="AR371" s="83" t="b">
        <v>0</v>
      </c>
      <c r="AS371" s="83" t="s">
        <v>7283</v>
      </c>
      <c r="AT371" s="83">
        <v>25</v>
      </c>
      <c r="AU371" s="89" t="s">
        <v>15033</v>
      </c>
      <c r="AV371" s="83" t="b">
        <v>0</v>
      </c>
      <c r="AW371" s="83" t="s">
        <v>17559</v>
      </c>
      <c r="AX371" s="89" t="s">
        <v>17928</v>
      </c>
      <c r="AY371" s="83" t="s">
        <v>66</v>
      </c>
      <c r="AZ371" s="2"/>
      <c r="BA371" s="3"/>
      <c r="BB371" s="3"/>
      <c r="BC371" s="3"/>
      <c r="BD371" s="3"/>
    </row>
    <row r="372" spans="1:56" x14ac:dyDescent="0.25">
      <c r="A372" s="69" t="s">
        <v>435</v>
      </c>
      <c r="B372" s="70"/>
      <c r="C372" s="70"/>
      <c r="D372" s="71"/>
      <c r="E372" s="73"/>
      <c r="F372" s="109" t="s">
        <v>16051</v>
      </c>
      <c r="G372" s="70"/>
      <c r="H372" s="74"/>
      <c r="I372" s="75"/>
      <c r="J372" s="75"/>
      <c r="K372" s="74" t="s">
        <v>19826</v>
      </c>
      <c r="L372" s="78"/>
      <c r="M372" s="79"/>
      <c r="N372" s="79"/>
      <c r="O372" s="80"/>
      <c r="P372" s="81"/>
      <c r="Q372" s="81"/>
      <c r="R372" s="92"/>
      <c r="S372" s="92"/>
      <c r="T372" s="92"/>
      <c r="U372" s="92"/>
      <c r="V372" s="52"/>
      <c r="W372" s="52"/>
      <c r="X372" s="52"/>
      <c r="Y372" s="52"/>
      <c r="Z372" s="51"/>
      <c r="AA372" s="76"/>
      <c r="AB372" s="76"/>
      <c r="AC372" s="77"/>
      <c r="AD372" s="83" t="s">
        <v>8348</v>
      </c>
      <c r="AE372" s="83">
        <v>919</v>
      </c>
      <c r="AF372" s="83">
        <v>2081</v>
      </c>
      <c r="AG372" s="83">
        <v>18714</v>
      </c>
      <c r="AH372" s="83">
        <v>10029</v>
      </c>
      <c r="AI372" s="83"/>
      <c r="AJ372" s="83" t="s">
        <v>10179</v>
      </c>
      <c r="AK372" s="83" t="s">
        <v>11567</v>
      </c>
      <c r="AL372" s="89" t="s">
        <v>12663</v>
      </c>
      <c r="AM372" s="83"/>
      <c r="AN372" s="85">
        <v>41359.944571759261</v>
      </c>
      <c r="AO372" s="89" t="s">
        <v>13792</v>
      </c>
      <c r="AP372" s="83" t="b">
        <v>0</v>
      </c>
      <c r="AQ372" s="83" t="b">
        <v>0</v>
      </c>
      <c r="AR372" s="83" t="b">
        <v>1</v>
      </c>
      <c r="AS372" s="83" t="s">
        <v>7283</v>
      </c>
      <c r="AT372" s="83">
        <v>160</v>
      </c>
      <c r="AU372" s="89" t="s">
        <v>15186</v>
      </c>
      <c r="AV372" s="83" t="b">
        <v>0</v>
      </c>
      <c r="AW372" s="83" t="s">
        <v>17559</v>
      </c>
      <c r="AX372" s="89" t="s">
        <v>17929</v>
      </c>
      <c r="AY372" s="83" t="s">
        <v>66</v>
      </c>
      <c r="AZ372" s="2"/>
      <c r="BA372" s="3"/>
      <c r="BB372" s="3"/>
      <c r="BC372" s="3"/>
      <c r="BD372" s="3"/>
    </row>
    <row r="373" spans="1:56" x14ac:dyDescent="0.25">
      <c r="A373" s="69" t="s">
        <v>1683</v>
      </c>
      <c r="B373" s="70"/>
      <c r="C373" s="70"/>
      <c r="D373" s="71"/>
      <c r="E373" s="73"/>
      <c r="F373" s="109" t="s">
        <v>16052</v>
      </c>
      <c r="G373" s="70"/>
      <c r="H373" s="74"/>
      <c r="I373" s="75"/>
      <c r="J373" s="75"/>
      <c r="K373" s="74" t="s">
        <v>19827</v>
      </c>
      <c r="L373" s="78"/>
      <c r="M373" s="79"/>
      <c r="N373" s="79"/>
      <c r="O373" s="80"/>
      <c r="P373" s="81"/>
      <c r="Q373" s="81"/>
      <c r="R373" s="92"/>
      <c r="S373" s="92"/>
      <c r="T373" s="92"/>
      <c r="U373" s="92"/>
      <c r="V373" s="52"/>
      <c r="W373" s="52"/>
      <c r="X373" s="52"/>
      <c r="Y373" s="52"/>
      <c r="Z373" s="51"/>
      <c r="AA373" s="76"/>
      <c r="AB373" s="76"/>
      <c r="AC373" s="77"/>
      <c r="AD373" s="83" t="s">
        <v>8349</v>
      </c>
      <c r="AE373" s="83">
        <v>0</v>
      </c>
      <c r="AF373" s="83">
        <v>3140</v>
      </c>
      <c r="AG373" s="83">
        <v>0</v>
      </c>
      <c r="AH373" s="83">
        <v>0</v>
      </c>
      <c r="AI373" s="83"/>
      <c r="AJ373" s="83" t="s">
        <v>10180</v>
      </c>
      <c r="AK373" s="83" t="s">
        <v>11731</v>
      </c>
      <c r="AL373" s="89" t="s">
        <v>12664</v>
      </c>
      <c r="AM373" s="83"/>
      <c r="AN373" s="85">
        <v>40965.640532407408</v>
      </c>
      <c r="AO373" s="83"/>
      <c r="AP373" s="83" t="b">
        <v>1</v>
      </c>
      <c r="AQ373" s="83" t="b">
        <v>0</v>
      </c>
      <c r="AR373" s="83" t="b">
        <v>0</v>
      </c>
      <c r="AS373" s="83" t="s">
        <v>7283</v>
      </c>
      <c r="AT373" s="83">
        <v>21</v>
      </c>
      <c r="AU373" s="89" t="s">
        <v>15033</v>
      </c>
      <c r="AV373" s="83" t="b">
        <v>0</v>
      </c>
      <c r="AW373" s="83" t="s">
        <v>17559</v>
      </c>
      <c r="AX373" s="89" t="s">
        <v>17930</v>
      </c>
      <c r="AY373" s="83" t="s">
        <v>65</v>
      </c>
      <c r="AZ373" s="2"/>
      <c r="BA373" s="3"/>
      <c r="BB373" s="3"/>
      <c r="BC373" s="3"/>
      <c r="BD373" s="3"/>
    </row>
    <row r="374" spans="1:56" x14ac:dyDescent="0.25">
      <c r="A374" s="69" t="s">
        <v>436</v>
      </c>
      <c r="B374" s="70"/>
      <c r="C374" s="70"/>
      <c r="D374" s="71"/>
      <c r="E374" s="73"/>
      <c r="F374" s="109" t="s">
        <v>16053</v>
      </c>
      <c r="G374" s="70"/>
      <c r="H374" s="74"/>
      <c r="I374" s="75"/>
      <c r="J374" s="75"/>
      <c r="K374" s="74" t="s">
        <v>19828</v>
      </c>
      <c r="L374" s="78"/>
      <c r="M374" s="79"/>
      <c r="N374" s="79"/>
      <c r="O374" s="80"/>
      <c r="P374" s="81"/>
      <c r="Q374" s="81"/>
      <c r="R374" s="92"/>
      <c r="S374" s="92"/>
      <c r="T374" s="92"/>
      <c r="U374" s="92"/>
      <c r="V374" s="52"/>
      <c r="W374" s="52"/>
      <c r="X374" s="52"/>
      <c r="Y374" s="52"/>
      <c r="Z374" s="51"/>
      <c r="AA374" s="76"/>
      <c r="AB374" s="76"/>
      <c r="AC374" s="77"/>
      <c r="AD374" s="83" t="s">
        <v>8350</v>
      </c>
      <c r="AE374" s="83">
        <v>4381</v>
      </c>
      <c r="AF374" s="83">
        <v>2918</v>
      </c>
      <c r="AG374" s="83">
        <v>72050</v>
      </c>
      <c r="AH374" s="83">
        <v>1442</v>
      </c>
      <c r="AI374" s="83"/>
      <c r="AJ374" s="83" t="s">
        <v>10181</v>
      </c>
      <c r="AK374" s="83" t="s">
        <v>7909</v>
      </c>
      <c r="AL374" s="83"/>
      <c r="AM374" s="83"/>
      <c r="AN374" s="85">
        <v>42264.268692129626</v>
      </c>
      <c r="AO374" s="89" t="s">
        <v>13793</v>
      </c>
      <c r="AP374" s="83" t="b">
        <v>1</v>
      </c>
      <c r="AQ374" s="83" t="b">
        <v>0</v>
      </c>
      <c r="AR374" s="83" t="b">
        <v>1</v>
      </c>
      <c r="AS374" s="83" t="s">
        <v>7283</v>
      </c>
      <c r="AT374" s="83">
        <v>101</v>
      </c>
      <c r="AU374" s="89" t="s">
        <v>15033</v>
      </c>
      <c r="AV374" s="83" t="b">
        <v>0</v>
      </c>
      <c r="AW374" s="83" t="s">
        <v>17559</v>
      </c>
      <c r="AX374" s="89" t="s">
        <v>17931</v>
      </c>
      <c r="AY374" s="83" t="s">
        <v>66</v>
      </c>
      <c r="AZ374" s="2"/>
      <c r="BA374" s="3"/>
      <c r="BB374" s="3"/>
      <c r="BC374" s="3"/>
      <c r="BD374" s="3"/>
    </row>
    <row r="375" spans="1:56" x14ac:dyDescent="0.25">
      <c r="A375" s="69" t="s">
        <v>1684</v>
      </c>
      <c r="B375" s="70"/>
      <c r="C375" s="70"/>
      <c r="D375" s="71"/>
      <c r="E375" s="73"/>
      <c r="F375" s="109" t="s">
        <v>16054</v>
      </c>
      <c r="G375" s="70"/>
      <c r="H375" s="74"/>
      <c r="I375" s="75"/>
      <c r="J375" s="75"/>
      <c r="K375" s="74" t="s">
        <v>19829</v>
      </c>
      <c r="L375" s="78"/>
      <c r="M375" s="79"/>
      <c r="N375" s="79"/>
      <c r="O375" s="80"/>
      <c r="P375" s="81"/>
      <c r="Q375" s="81"/>
      <c r="R375" s="92"/>
      <c r="S375" s="92"/>
      <c r="T375" s="92"/>
      <c r="U375" s="92"/>
      <c r="V375" s="52"/>
      <c r="W375" s="52"/>
      <c r="X375" s="52"/>
      <c r="Y375" s="52"/>
      <c r="Z375" s="51"/>
      <c r="AA375" s="76"/>
      <c r="AB375" s="76"/>
      <c r="AC375" s="77"/>
      <c r="AD375" s="83" t="s">
        <v>8351</v>
      </c>
      <c r="AE375" s="83">
        <v>2778</v>
      </c>
      <c r="AF375" s="83">
        <v>1788</v>
      </c>
      <c r="AG375" s="83">
        <v>4875</v>
      </c>
      <c r="AH375" s="83">
        <v>1641</v>
      </c>
      <c r="AI375" s="83"/>
      <c r="AJ375" s="83" t="s">
        <v>10182</v>
      </c>
      <c r="AK375" s="83" t="s">
        <v>11726</v>
      </c>
      <c r="AL375" s="83"/>
      <c r="AM375" s="83"/>
      <c r="AN375" s="85">
        <v>42417.657638888886</v>
      </c>
      <c r="AO375" s="89" t="s">
        <v>13794</v>
      </c>
      <c r="AP375" s="83" t="b">
        <v>0</v>
      </c>
      <c r="AQ375" s="83" t="b">
        <v>0</v>
      </c>
      <c r="AR375" s="83" t="b">
        <v>1</v>
      </c>
      <c r="AS375" s="83" t="s">
        <v>15026</v>
      </c>
      <c r="AT375" s="83">
        <v>10</v>
      </c>
      <c r="AU375" s="89" t="s">
        <v>15044</v>
      </c>
      <c r="AV375" s="83" t="b">
        <v>0</v>
      </c>
      <c r="AW375" s="83" t="s">
        <v>17559</v>
      </c>
      <c r="AX375" s="89" t="s">
        <v>17932</v>
      </c>
      <c r="AY375" s="83" t="s">
        <v>65</v>
      </c>
      <c r="AZ375" s="2"/>
      <c r="BA375" s="3"/>
      <c r="BB375" s="3"/>
      <c r="BC375" s="3"/>
      <c r="BD375" s="3"/>
    </row>
    <row r="376" spans="1:56" x14ac:dyDescent="0.25">
      <c r="A376" s="69" t="s">
        <v>437</v>
      </c>
      <c r="B376" s="70"/>
      <c r="C376" s="70"/>
      <c r="D376" s="71"/>
      <c r="E376" s="73"/>
      <c r="F376" s="109" t="s">
        <v>16055</v>
      </c>
      <c r="G376" s="70"/>
      <c r="H376" s="74"/>
      <c r="I376" s="75"/>
      <c r="J376" s="75"/>
      <c r="K376" s="74" t="s">
        <v>31151</v>
      </c>
      <c r="L376" s="78"/>
      <c r="M376" s="79"/>
      <c r="N376" s="79"/>
      <c r="O376" s="80"/>
      <c r="P376" s="81"/>
      <c r="Q376" s="81"/>
      <c r="R376" s="92"/>
      <c r="S376" s="92"/>
      <c r="T376" s="92"/>
      <c r="U376" s="92"/>
      <c r="V376" s="52"/>
      <c r="W376" s="52"/>
      <c r="X376" s="52"/>
      <c r="Y376" s="52"/>
      <c r="Z376" s="51"/>
      <c r="AA376" s="76"/>
      <c r="AB376" s="76"/>
      <c r="AC376" s="77"/>
      <c r="AD376" s="83" t="s">
        <v>8352</v>
      </c>
      <c r="AE376" s="83">
        <v>232</v>
      </c>
      <c r="AF376" s="83">
        <v>5181</v>
      </c>
      <c r="AG376" s="83">
        <v>132778</v>
      </c>
      <c r="AH376" s="83">
        <v>35479</v>
      </c>
      <c r="AI376" s="83">
        <v>0</v>
      </c>
      <c r="AJ376" s="83" t="s">
        <v>10183</v>
      </c>
      <c r="AK376" s="83"/>
      <c r="AL376" s="83"/>
      <c r="AM376" s="83" t="s">
        <v>7947</v>
      </c>
      <c r="AN376" s="85">
        <v>40263.620578703703</v>
      </c>
      <c r="AO376" s="89" t="s">
        <v>13795</v>
      </c>
      <c r="AP376" s="83" t="b">
        <v>0</v>
      </c>
      <c r="AQ376" s="83" t="b">
        <v>0</v>
      </c>
      <c r="AR376" s="83" t="b">
        <v>0</v>
      </c>
      <c r="AS376" s="83" t="s">
        <v>7283</v>
      </c>
      <c r="AT376" s="83">
        <v>299</v>
      </c>
      <c r="AU376" s="89" t="s">
        <v>15035</v>
      </c>
      <c r="AV376" s="83" t="b">
        <v>0</v>
      </c>
      <c r="AW376" s="83" t="s">
        <v>17559</v>
      </c>
      <c r="AX376" s="89" t="s">
        <v>17933</v>
      </c>
      <c r="AY376" s="83" t="s">
        <v>66</v>
      </c>
      <c r="AZ376" s="2"/>
      <c r="BA376" s="3"/>
      <c r="BB376" s="3"/>
      <c r="BC376" s="3"/>
      <c r="BD376" s="3"/>
    </row>
    <row r="377" spans="1:56" x14ac:dyDescent="0.25">
      <c r="A377" s="69" t="s">
        <v>438</v>
      </c>
      <c r="B377" s="70"/>
      <c r="C377" s="70"/>
      <c r="D377" s="71"/>
      <c r="E377" s="73"/>
      <c r="F377" s="109" t="s">
        <v>16056</v>
      </c>
      <c r="G377" s="70"/>
      <c r="H377" s="74"/>
      <c r="I377" s="75"/>
      <c r="J377" s="75"/>
      <c r="K377" s="74" t="s">
        <v>19830</v>
      </c>
      <c r="L377" s="78"/>
      <c r="M377" s="79"/>
      <c r="N377" s="79"/>
      <c r="O377" s="80"/>
      <c r="P377" s="81"/>
      <c r="Q377" s="81"/>
      <c r="R377" s="92"/>
      <c r="S377" s="92"/>
      <c r="T377" s="92"/>
      <c r="U377" s="92"/>
      <c r="V377" s="52"/>
      <c r="W377" s="52"/>
      <c r="X377" s="52"/>
      <c r="Y377" s="52"/>
      <c r="Z377" s="51"/>
      <c r="AA377" s="76"/>
      <c r="AB377" s="76"/>
      <c r="AC377" s="77"/>
      <c r="AD377" s="83" t="s">
        <v>8353</v>
      </c>
      <c r="AE377" s="83">
        <v>2078</v>
      </c>
      <c r="AF377" s="83">
        <v>1433</v>
      </c>
      <c r="AG377" s="83">
        <v>21442</v>
      </c>
      <c r="AH377" s="83">
        <v>9936</v>
      </c>
      <c r="AI377" s="83">
        <v>0</v>
      </c>
      <c r="AJ377" s="83" t="s">
        <v>10184</v>
      </c>
      <c r="AK377" s="83" t="s">
        <v>11732</v>
      </c>
      <c r="AL377" s="83"/>
      <c r="AM377" s="83" t="s">
        <v>11607</v>
      </c>
      <c r="AN377" s="85">
        <v>42033.656099537038</v>
      </c>
      <c r="AO377" s="89" t="s">
        <v>13796</v>
      </c>
      <c r="AP377" s="83" t="b">
        <v>0</v>
      </c>
      <c r="AQ377" s="83" t="b">
        <v>0</v>
      </c>
      <c r="AR377" s="83" t="b">
        <v>0</v>
      </c>
      <c r="AS377" s="83" t="s">
        <v>15026</v>
      </c>
      <c r="AT377" s="83">
        <v>102</v>
      </c>
      <c r="AU377" s="89" t="s">
        <v>15073</v>
      </c>
      <c r="AV377" s="83" t="b">
        <v>0</v>
      </c>
      <c r="AW377" s="83" t="s">
        <v>17559</v>
      </c>
      <c r="AX377" s="89" t="s">
        <v>17934</v>
      </c>
      <c r="AY377" s="83" t="s">
        <v>66</v>
      </c>
      <c r="AZ377" s="2"/>
      <c r="BA377" s="3"/>
      <c r="BB377" s="3"/>
      <c r="BC377" s="3"/>
      <c r="BD377" s="3"/>
    </row>
    <row r="378" spans="1:56" x14ac:dyDescent="0.25">
      <c r="A378" s="69" t="s">
        <v>1685</v>
      </c>
      <c r="B378" s="70"/>
      <c r="C378" s="70"/>
      <c r="D378" s="71"/>
      <c r="E378" s="73"/>
      <c r="F378" s="109" t="s">
        <v>16057</v>
      </c>
      <c r="G378" s="70"/>
      <c r="H378" s="74"/>
      <c r="I378" s="75"/>
      <c r="J378" s="75"/>
      <c r="K378" s="74" t="s">
        <v>19831</v>
      </c>
      <c r="L378" s="78"/>
      <c r="M378" s="79"/>
      <c r="N378" s="79"/>
      <c r="O378" s="80"/>
      <c r="P378" s="81"/>
      <c r="Q378" s="81"/>
      <c r="R378" s="92"/>
      <c r="S378" s="92"/>
      <c r="T378" s="92"/>
      <c r="U378" s="92"/>
      <c r="V378" s="52"/>
      <c r="W378" s="52"/>
      <c r="X378" s="52"/>
      <c r="Y378" s="52"/>
      <c r="Z378" s="51"/>
      <c r="AA378" s="76"/>
      <c r="AB378" s="76"/>
      <c r="AC378" s="77"/>
      <c r="AD378" s="83" t="s">
        <v>8099</v>
      </c>
      <c r="AE378" s="83">
        <v>2012</v>
      </c>
      <c r="AF378" s="83">
        <v>72482</v>
      </c>
      <c r="AG378" s="83">
        <v>40870</v>
      </c>
      <c r="AH378" s="83">
        <v>168</v>
      </c>
      <c r="AI378" s="83">
        <v>0</v>
      </c>
      <c r="AJ378" s="83" t="s">
        <v>10185</v>
      </c>
      <c r="AK378" s="83"/>
      <c r="AL378" s="89" t="s">
        <v>12665</v>
      </c>
      <c r="AM378" s="83" t="s">
        <v>7947</v>
      </c>
      <c r="AN378" s="85">
        <v>40624.894328703704</v>
      </c>
      <c r="AO378" s="83"/>
      <c r="AP378" s="83" t="b">
        <v>0</v>
      </c>
      <c r="AQ378" s="83" t="b">
        <v>0</v>
      </c>
      <c r="AR378" s="83" t="b">
        <v>0</v>
      </c>
      <c r="AS378" s="83" t="s">
        <v>7283</v>
      </c>
      <c r="AT378" s="83">
        <v>1229</v>
      </c>
      <c r="AU378" s="89" t="s">
        <v>15187</v>
      </c>
      <c r="AV378" s="83" t="b">
        <v>1</v>
      </c>
      <c r="AW378" s="83" t="s">
        <v>17559</v>
      </c>
      <c r="AX378" s="89" t="s">
        <v>17935</v>
      </c>
      <c r="AY378" s="83" t="s">
        <v>65</v>
      </c>
      <c r="AZ378" s="2"/>
      <c r="BA378" s="3"/>
      <c r="BB378" s="3"/>
      <c r="BC378" s="3"/>
      <c r="BD378" s="3"/>
    </row>
    <row r="379" spans="1:56" x14ac:dyDescent="0.25">
      <c r="A379" s="69" t="s">
        <v>439</v>
      </c>
      <c r="B379" s="70"/>
      <c r="C379" s="70"/>
      <c r="D379" s="71"/>
      <c r="E379" s="73"/>
      <c r="F379" s="109" t="s">
        <v>16058</v>
      </c>
      <c r="G379" s="70"/>
      <c r="H379" s="74"/>
      <c r="I379" s="75"/>
      <c r="J379" s="75"/>
      <c r="K379" s="74" t="s">
        <v>19832</v>
      </c>
      <c r="L379" s="78"/>
      <c r="M379" s="79"/>
      <c r="N379" s="79"/>
      <c r="O379" s="80"/>
      <c r="P379" s="81"/>
      <c r="Q379" s="81"/>
      <c r="R379" s="92"/>
      <c r="S379" s="92"/>
      <c r="T379" s="92"/>
      <c r="U379" s="92"/>
      <c r="V379" s="52"/>
      <c r="W379" s="52"/>
      <c r="X379" s="52"/>
      <c r="Y379" s="52"/>
      <c r="Z379" s="51"/>
      <c r="AA379" s="76"/>
      <c r="AB379" s="76"/>
      <c r="AC379" s="77"/>
      <c r="AD379" s="83" t="s">
        <v>8354</v>
      </c>
      <c r="AE379" s="83">
        <v>531</v>
      </c>
      <c r="AF379" s="83">
        <v>189</v>
      </c>
      <c r="AG379" s="83">
        <v>5753</v>
      </c>
      <c r="AH379" s="83">
        <v>44</v>
      </c>
      <c r="AI379" s="83"/>
      <c r="AJ379" s="83"/>
      <c r="AK379" s="83" t="s">
        <v>11558</v>
      </c>
      <c r="AL379" s="83"/>
      <c r="AM379" s="83"/>
      <c r="AN379" s="85">
        <v>40623.58357638889</v>
      </c>
      <c r="AO379" s="83"/>
      <c r="AP379" s="83" t="b">
        <v>0</v>
      </c>
      <c r="AQ379" s="83" t="b">
        <v>0</v>
      </c>
      <c r="AR379" s="83" t="b">
        <v>1</v>
      </c>
      <c r="AS379" s="83" t="s">
        <v>7283</v>
      </c>
      <c r="AT379" s="83">
        <v>2</v>
      </c>
      <c r="AU379" s="89" t="s">
        <v>15188</v>
      </c>
      <c r="AV379" s="83" t="b">
        <v>0</v>
      </c>
      <c r="AW379" s="83" t="s">
        <v>17559</v>
      </c>
      <c r="AX379" s="89" t="s">
        <v>17936</v>
      </c>
      <c r="AY379" s="83" t="s">
        <v>66</v>
      </c>
      <c r="AZ379" s="2"/>
      <c r="BA379" s="3"/>
      <c r="BB379" s="3"/>
      <c r="BC379" s="3"/>
      <c r="BD379" s="3"/>
    </row>
    <row r="380" spans="1:56" x14ac:dyDescent="0.25">
      <c r="A380" s="69" t="s">
        <v>440</v>
      </c>
      <c r="B380" s="70"/>
      <c r="C380" s="70"/>
      <c r="D380" s="71"/>
      <c r="E380" s="73"/>
      <c r="F380" s="109" t="s">
        <v>16059</v>
      </c>
      <c r="G380" s="70"/>
      <c r="H380" s="74"/>
      <c r="I380" s="75"/>
      <c r="J380" s="75"/>
      <c r="K380" s="74" t="s">
        <v>19833</v>
      </c>
      <c r="L380" s="78"/>
      <c r="M380" s="79"/>
      <c r="N380" s="79"/>
      <c r="O380" s="80"/>
      <c r="P380" s="81"/>
      <c r="Q380" s="81"/>
      <c r="R380" s="92"/>
      <c r="S380" s="92"/>
      <c r="T380" s="92"/>
      <c r="U380" s="92"/>
      <c r="V380" s="52"/>
      <c r="W380" s="52"/>
      <c r="X380" s="52"/>
      <c r="Y380" s="52"/>
      <c r="Z380" s="51"/>
      <c r="AA380" s="76"/>
      <c r="AB380" s="76"/>
      <c r="AC380" s="77"/>
      <c r="AD380" s="83" t="s">
        <v>8355</v>
      </c>
      <c r="AE380" s="83">
        <v>0</v>
      </c>
      <c r="AF380" s="83">
        <v>1227</v>
      </c>
      <c r="AG380" s="83">
        <v>940117</v>
      </c>
      <c r="AH380" s="83">
        <v>1</v>
      </c>
      <c r="AI380" s="83">
        <v>-28800</v>
      </c>
      <c r="AJ380" s="83" t="s">
        <v>10186</v>
      </c>
      <c r="AK380" s="83" t="s">
        <v>11733</v>
      </c>
      <c r="AL380" s="89" t="s">
        <v>12666</v>
      </c>
      <c r="AM380" s="83" t="s">
        <v>13428</v>
      </c>
      <c r="AN380" s="85">
        <v>40003.557164351849</v>
      </c>
      <c r="AO380" s="83"/>
      <c r="AP380" s="83" t="b">
        <v>0</v>
      </c>
      <c r="AQ380" s="83" t="b">
        <v>0</v>
      </c>
      <c r="AR380" s="83" t="b">
        <v>0</v>
      </c>
      <c r="AS380" s="83" t="s">
        <v>7283</v>
      </c>
      <c r="AT380" s="83">
        <v>817</v>
      </c>
      <c r="AU380" s="89" t="s">
        <v>15189</v>
      </c>
      <c r="AV380" s="83" t="b">
        <v>0</v>
      </c>
      <c r="AW380" s="83" t="s">
        <v>17559</v>
      </c>
      <c r="AX380" s="89" t="s">
        <v>17937</v>
      </c>
      <c r="AY380" s="83" t="s">
        <v>66</v>
      </c>
      <c r="AZ380" s="2"/>
      <c r="BA380" s="3"/>
      <c r="BB380" s="3"/>
      <c r="BC380" s="3"/>
      <c r="BD380" s="3"/>
    </row>
    <row r="381" spans="1:56" x14ac:dyDescent="0.25">
      <c r="A381" s="69" t="s">
        <v>441</v>
      </c>
      <c r="B381" s="70"/>
      <c r="C381" s="70"/>
      <c r="D381" s="71"/>
      <c r="E381" s="73"/>
      <c r="F381" s="109" t="s">
        <v>16060</v>
      </c>
      <c r="G381" s="70"/>
      <c r="H381" s="74"/>
      <c r="I381" s="75"/>
      <c r="J381" s="75"/>
      <c r="K381" s="74" t="s">
        <v>19834</v>
      </c>
      <c r="L381" s="78"/>
      <c r="M381" s="79"/>
      <c r="N381" s="79"/>
      <c r="O381" s="80"/>
      <c r="P381" s="81"/>
      <c r="Q381" s="81"/>
      <c r="R381" s="92"/>
      <c r="S381" s="92"/>
      <c r="T381" s="92"/>
      <c r="U381" s="92"/>
      <c r="V381" s="52"/>
      <c r="W381" s="52"/>
      <c r="X381" s="52"/>
      <c r="Y381" s="52"/>
      <c r="Z381" s="51"/>
      <c r="AA381" s="76"/>
      <c r="AB381" s="76"/>
      <c r="AC381" s="77"/>
      <c r="AD381" s="83" t="s">
        <v>8356</v>
      </c>
      <c r="AE381" s="83">
        <v>283</v>
      </c>
      <c r="AF381" s="83">
        <v>213</v>
      </c>
      <c r="AG381" s="83">
        <v>6229</v>
      </c>
      <c r="AH381" s="83">
        <v>13273</v>
      </c>
      <c r="AI381" s="83"/>
      <c r="AJ381" s="83" t="s">
        <v>10187</v>
      </c>
      <c r="AK381" s="83" t="s">
        <v>7881</v>
      </c>
      <c r="AL381" s="83"/>
      <c r="AM381" s="83"/>
      <c r="AN381" s="85">
        <v>40998.725821759261</v>
      </c>
      <c r="AO381" s="89" t="s">
        <v>13797</v>
      </c>
      <c r="AP381" s="83" t="b">
        <v>1</v>
      </c>
      <c r="AQ381" s="83" t="b">
        <v>0</v>
      </c>
      <c r="AR381" s="83" t="b">
        <v>0</v>
      </c>
      <c r="AS381" s="83" t="s">
        <v>7283</v>
      </c>
      <c r="AT381" s="83">
        <v>14</v>
      </c>
      <c r="AU381" s="89" t="s">
        <v>15033</v>
      </c>
      <c r="AV381" s="83" t="b">
        <v>0</v>
      </c>
      <c r="AW381" s="83" t="s">
        <v>17559</v>
      </c>
      <c r="AX381" s="89" t="s">
        <v>17938</v>
      </c>
      <c r="AY381" s="83" t="s">
        <v>66</v>
      </c>
      <c r="AZ381" s="2"/>
      <c r="BA381" s="3"/>
      <c r="BB381" s="3"/>
      <c r="BC381" s="3"/>
      <c r="BD381" s="3"/>
    </row>
    <row r="382" spans="1:56" x14ac:dyDescent="0.25">
      <c r="A382" s="69" t="s">
        <v>1686</v>
      </c>
      <c r="B382" s="70"/>
      <c r="C382" s="70"/>
      <c r="D382" s="71"/>
      <c r="E382" s="73"/>
      <c r="F382" s="109" t="s">
        <v>16061</v>
      </c>
      <c r="G382" s="70"/>
      <c r="H382" s="74"/>
      <c r="I382" s="75"/>
      <c r="J382" s="75"/>
      <c r="K382" s="74" t="s">
        <v>19835</v>
      </c>
      <c r="L382" s="78"/>
      <c r="M382" s="79"/>
      <c r="N382" s="79"/>
      <c r="O382" s="80"/>
      <c r="P382" s="81"/>
      <c r="Q382" s="81"/>
      <c r="R382" s="92"/>
      <c r="S382" s="92"/>
      <c r="T382" s="92"/>
      <c r="U382" s="92"/>
      <c r="V382" s="52"/>
      <c r="W382" s="52"/>
      <c r="X382" s="52"/>
      <c r="Y382" s="52"/>
      <c r="Z382" s="51"/>
      <c r="AA382" s="76"/>
      <c r="AB382" s="76"/>
      <c r="AC382" s="77"/>
      <c r="AD382" s="83" t="s">
        <v>8107</v>
      </c>
      <c r="AE382" s="83">
        <v>545</v>
      </c>
      <c r="AF382" s="83">
        <v>770</v>
      </c>
      <c r="AG382" s="83">
        <v>26146</v>
      </c>
      <c r="AH382" s="83">
        <v>1747</v>
      </c>
      <c r="AI382" s="83">
        <v>0</v>
      </c>
      <c r="AJ382" s="83" t="s">
        <v>10188</v>
      </c>
      <c r="AK382" s="83" t="s">
        <v>11734</v>
      </c>
      <c r="AL382" s="83"/>
      <c r="AM382" s="83" t="s">
        <v>7947</v>
      </c>
      <c r="AN382" s="85">
        <v>39857.808078703703</v>
      </c>
      <c r="AO382" s="89" t="s">
        <v>13798</v>
      </c>
      <c r="AP382" s="83" t="b">
        <v>1</v>
      </c>
      <c r="AQ382" s="83" t="b">
        <v>0</v>
      </c>
      <c r="AR382" s="83" t="b">
        <v>1</v>
      </c>
      <c r="AS382" s="83" t="s">
        <v>7283</v>
      </c>
      <c r="AT382" s="83">
        <v>31</v>
      </c>
      <c r="AU382" s="89" t="s">
        <v>15033</v>
      </c>
      <c r="AV382" s="83" t="b">
        <v>0</v>
      </c>
      <c r="AW382" s="83" t="s">
        <v>17559</v>
      </c>
      <c r="AX382" s="89" t="s">
        <v>17939</v>
      </c>
      <c r="AY382" s="83" t="s">
        <v>65</v>
      </c>
      <c r="AZ382" s="2"/>
      <c r="BA382" s="3"/>
      <c r="BB382" s="3"/>
      <c r="BC382" s="3"/>
      <c r="BD382" s="3"/>
    </row>
    <row r="383" spans="1:56" x14ac:dyDescent="0.25">
      <c r="A383" s="69" t="s">
        <v>442</v>
      </c>
      <c r="B383" s="70"/>
      <c r="C383" s="70"/>
      <c r="D383" s="71"/>
      <c r="E383" s="73"/>
      <c r="F383" s="109" t="s">
        <v>16062</v>
      </c>
      <c r="G383" s="70"/>
      <c r="H383" s="74"/>
      <c r="I383" s="75"/>
      <c r="J383" s="75"/>
      <c r="K383" s="74" t="s">
        <v>19836</v>
      </c>
      <c r="L383" s="78"/>
      <c r="M383" s="79"/>
      <c r="N383" s="79"/>
      <c r="O383" s="80"/>
      <c r="P383" s="81"/>
      <c r="Q383" s="81"/>
      <c r="R383" s="92"/>
      <c r="S383" s="92"/>
      <c r="T383" s="92"/>
      <c r="U383" s="92"/>
      <c r="V383" s="52"/>
      <c r="W383" s="52"/>
      <c r="X383" s="52"/>
      <c r="Y383" s="52"/>
      <c r="Z383" s="51"/>
      <c r="AA383" s="76"/>
      <c r="AB383" s="76"/>
      <c r="AC383" s="77"/>
      <c r="AD383" s="83" t="s">
        <v>8357</v>
      </c>
      <c r="AE383" s="83">
        <v>401</v>
      </c>
      <c r="AF383" s="83">
        <v>1280</v>
      </c>
      <c r="AG383" s="83">
        <v>235814</v>
      </c>
      <c r="AH383" s="83">
        <v>174339</v>
      </c>
      <c r="AI383" s="83">
        <v>-7200</v>
      </c>
      <c r="AJ383" s="83"/>
      <c r="AK383" s="83" t="s">
        <v>11559</v>
      </c>
      <c r="AL383" s="89" t="s">
        <v>12667</v>
      </c>
      <c r="AM383" s="83" t="s">
        <v>13433</v>
      </c>
      <c r="AN383" s="85">
        <v>41772.917453703703</v>
      </c>
      <c r="AO383" s="89" t="s">
        <v>13799</v>
      </c>
      <c r="AP383" s="83" t="b">
        <v>0</v>
      </c>
      <c r="AQ383" s="83" t="b">
        <v>0</v>
      </c>
      <c r="AR383" s="83" t="b">
        <v>1</v>
      </c>
      <c r="AS383" s="83" t="s">
        <v>7289</v>
      </c>
      <c r="AT383" s="83">
        <v>82</v>
      </c>
      <c r="AU383" s="89" t="s">
        <v>15190</v>
      </c>
      <c r="AV383" s="83" t="b">
        <v>0</v>
      </c>
      <c r="AW383" s="83" t="s">
        <v>17559</v>
      </c>
      <c r="AX383" s="89" t="s">
        <v>17940</v>
      </c>
      <c r="AY383" s="83" t="s">
        <v>66</v>
      </c>
      <c r="AZ383" s="2"/>
      <c r="BA383" s="3"/>
      <c r="BB383" s="3"/>
      <c r="BC383" s="3"/>
      <c r="BD383" s="3"/>
    </row>
    <row r="384" spans="1:56" x14ac:dyDescent="0.25">
      <c r="A384" s="69" t="s">
        <v>1177</v>
      </c>
      <c r="B384" s="70"/>
      <c r="C384" s="70"/>
      <c r="D384" s="71"/>
      <c r="E384" s="73"/>
      <c r="F384" s="109" t="s">
        <v>16063</v>
      </c>
      <c r="G384" s="70"/>
      <c r="H384" s="74"/>
      <c r="I384" s="75"/>
      <c r="J384" s="75"/>
      <c r="K384" s="74" t="s">
        <v>19837</v>
      </c>
      <c r="L384" s="78"/>
      <c r="M384" s="79"/>
      <c r="N384" s="79"/>
      <c r="O384" s="80"/>
      <c r="P384" s="81"/>
      <c r="Q384" s="81"/>
      <c r="R384" s="92"/>
      <c r="S384" s="92"/>
      <c r="T384" s="92"/>
      <c r="U384" s="92"/>
      <c r="V384" s="52"/>
      <c r="W384" s="52"/>
      <c r="X384" s="52"/>
      <c r="Y384" s="52"/>
      <c r="Z384" s="51"/>
      <c r="AA384" s="76"/>
      <c r="AB384" s="76"/>
      <c r="AC384" s="77"/>
      <c r="AD384" s="83" t="s">
        <v>8358</v>
      </c>
      <c r="AE384" s="83">
        <v>257</v>
      </c>
      <c r="AF384" s="83">
        <v>8873931</v>
      </c>
      <c r="AG384" s="83">
        <v>514288</v>
      </c>
      <c r="AH384" s="83">
        <v>106</v>
      </c>
      <c r="AI384" s="83">
        <v>-7200</v>
      </c>
      <c r="AJ384" s="83" t="s">
        <v>10189</v>
      </c>
      <c r="AK384" s="83" t="s">
        <v>11560</v>
      </c>
      <c r="AL384" s="89" t="s">
        <v>12668</v>
      </c>
      <c r="AM384" s="83" t="s">
        <v>13433</v>
      </c>
      <c r="AN384" s="85">
        <v>39336.170706018522</v>
      </c>
      <c r="AO384" s="89" t="s">
        <v>13800</v>
      </c>
      <c r="AP384" s="83" t="b">
        <v>0</v>
      </c>
      <c r="AQ384" s="83" t="b">
        <v>0</v>
      </c>
      <c r="AR384" s="83" t="b">
        <v>0</v>
      </c>
      <c r="AS384" s="83" t="s">
        <v>7289</v>
      </c>
      <c r="AT384" s="83">
        <v>16766</v>
      </c>
      <c r="AU384" s="89" t="s">
        <v>15191</v>
      </c>
      <c r="AV384" s="83" t="b">
        <v>1</v>
      </c>
      <c r="AW384" s="83" t="s">
        <v>17559</v>
      </c>
      <c r="AX384" s="89" t="s">
        <v>17941</v>
      </c>
      <c r="AY384" s="83" t="s">
        <v>66</v>
      </c>
      <c r="AZ384" s="2"/>
      <c r="BA384" s="3"/>
      <c r="BB384" s="3"/>
      <c r="BC384" s="3"/>
      <c r="BD384" s="3"/>
    </row>
    <row r="385" spans="1:56" x14ac:dyDescent="0.25">
      <c r="A385" s="69" t="s">
        <v>443</v>
      </c>
      <c r="B385" s="70"/>
      <c r="C385" s="70"/>
      <c r="D385" s="71"/>
      <c r="E385" s="73"/>
      <c r="F385" s="109" t="s">
        <v>16064</v>
      </c>
      <c r="G385" s="70"/>
      <c r="H385" s="74"/>
      <c r="I385" s="75"/>
      <c r="J385" s="75"/>
      <c r="K385" s="74" t="s">
        <v>19838</v>
      </c>
      <c r="L385" s="78"/>
      <c r="M385" s="79"/>
      <c r="N385" s="79"/>
      <c r="O385" s="80"/>
      <c r="P385" s="81"/>
      <c r="Q385" s="81"/>
      <c r="R385" s="92"/>
      <c r="S385" s="92"/>
      <c r="T385" s="92"/>
      <c r="U385" s="92"/>
      <c r="V385" s="52"/>
      <c r="W385" s="52"/>
      <c r="X385" s="52"/>
      <c r="Y385" s="52"/>
      <c r="Z385" s="51"/>
      <c r="AA385" s="76"/>
      <c r="AB385" s="76"/>
      <c r="AC385" s="77"/>
      <c r="AD385" s="83" t="s">
        <v>8359</v>
      </c>
      <c r="AE385" s="83">
        <v>5</v>
      </c>
      <c r="AF385" s="83">
        <v>723</v>
      </c>
      <c r="AG385" s="83">
        <v>2388</v>
      </c>
      <c r="AH385" s="83">
        <v>0</v>
      </c>
      <c r="AI385" s="83"/>
      <c r="AJ385" s="83" t="s">
        <v>10190</v>
      </c>
      <c r="AK385" s="83" t="s">
        <v>11709</v>
      </c>
      <c r="AL385" s="89" t="s">
        <v>12669</v>
      </c>
      <c r="AM385" s="83"/>
      <c r="AN385" s="85">
        <v>42697.607511574075</v>
      </c>
      <c r="AO385" s="89" t="s">
        <v>13801</v>
      </c>
      <c r="AP385" s="83" t="b">
        <v>0</v>
      </c>
      <c r="AQ385" s="83" t="b">
        <v>0</v>
      </c>
      <c r="AR385" s="83" t="b">
        <v>0</v>
      </c>
      <c r="AS385" s="83" t="s">
        <v>7283</v>
      </c>
      <c r="AT385" s="83">
        <v>2</v>
      </c>
      <c r="AU385" s="89" t="s">
        <v>15033</v>
      </c>
      <c r="AV385" s="83" t="b">
        <v>0</v>
      </c>
      <c r="AW385" s="83" t="s">
        <v>17559</v>
      </c>
      <c r="AX385" s="89" t="s">
        <v>17942</v>
      </c>
      <c r="AY385" s="83" t="s">
        <v>66</v>
      </c>
      <c r="AZ385" s="2"/>
      <c r="BA385" s="3"/>
      <c r="BB385" s="3"/>
      <c r="BC385" s="3"/>
      <c r="BD385" s="3"/>
    </row>
    <row r="386" spans="1:56" x14ac:dyDescent="0.25">
      <c r="A386" s="69" t="s">
        <v>444</v>
      </c>
      <c r="B386" s="70"/>
      <c r="C386" s="70"/>
      <c r="D386" s="71"/>
      <c r="E386" s="73"/>
      <c r="F386" s="109" t="s">
        <v>16065</v>
      </c>
      <c r="G386" s="70"/>
      <c r="H386" s="74"/>
      <c r="I386" s="75"/>
      <c r="J386" s="75"/>
      <c r="K386" s="74" t="s">
        <v>19839</v>
      </c>
      <c r="L386" s="78"/>
      <c r="M386" s="79"/>
      <c r="N386" s="79"/>
      <c r="O386" s="80"/>
      <c r="P386" s="81"/>
      <c r="Q386" s="81"/>
      <c r="R386" s="92"/>
      <c r="S386" s="92"/>
      <c r="T386" s="92"/>
      <c r="U386" s="92"/>
      <c r="V386" s="52"/>
      <c r="W386" s="52"/>
      <c r="X386" s="52"/>
      <c r="Y386" s="52"/>
      <c r="Z386" s="51"/>
      <c r="AA386" s="76"/>
      <c r="AB386" s="76"/>
      <c r="AC386" s="77"/>
      <c r="AD386" s="83" t="s">
        <v>8360</v>
      </c>
      <c r="AE386" s="83">
        <v>1245</v>
      </c>
      <c r="AF386" s="83">
        <v>1005</v>
      </c>
      <c r="AG386" s="83">
        <v>1289</v>
      </c>
      <c r="AH386" s="83">
        <v>1141</v>
      </c>
      <c r="AI386" s="83">
        <v>3600</v>
      </c>
      <c r="AJ386" s="83" t="s">
        <v>10191</v>
      </c>
      <c r="AK386" s="83" t="s">
        <v>11735</v>
      </c>
      <c r="AL386" s="83"/>
      <c r="AM386" s="83" t="s">
        <v>13457</v>
      </c>
      <c r="AN386" s="85">
        <v>40042.820798611108</v>
      </c>
      <c r="AO386" s="89" t="s">
        <v>13802</v>
      </c>
      <c r="AP386" s="83" t="b">
        <v>0</v>
      </c>
      <c r="AQ386" s="83" t="b">
        <v>0</v>
      </c>
      <c r="AR386" s="83" t="b">
        <v>1</v>
      </c>
      <c r="AS386" s="83" t="s">
        <v>7283</v>
      </c>
      <c r="AT386" s="83">
        <v>12</v>
      </c>
      <c r="AU386" s="89" t="s">
        <v>15033</v>
      </c>
      <c r="AV386" s="83" t="b">
        <v>0</v>
      </c>
      <c r="AW386" s="83" t="s">
        <v>17559</v>
      </c>
      <c r="AX386" s="89" t="s">
        <v>17943</v>
      </c>
      <c r="AY386" s="83" t="s">
        <v>66</v>
      </c>
      <c r="AZ386" s="2"/>
      <c r="BA386" s="3"/>
      <c r="BB386" s="3"/>
      <c r="BC386" s="3"/>
      <c r="BD386" s="3"/>
    </row>
    <row r="387" spans="1:56" x14ac:dyDescent="0.25">
      <c r="A387" s="69" t="s">
        <v>1687</v>
      </c>
      <c r="B387" s="70"/>
      <c r="C387" s="70"/>
      <c r="D387" s="71"/>
      <c r="E387" s="73"/>
      <c r="F387" s="109" t="s">
        <v>16066</v>
      </c>
      <c r="G387" s="70"/>
      <c r="H387" s="74"/>
      <c r="I387" s="75"/>
      <c r="J387" s="75"/>
      <c r="K387" s="74" t="s">
        <v>19840</v>
      </c>
      <c r="L387" s="78"/>
      <c r="M387" s="79"/>
      <c r="N387" s="79"/>
      <c r="O387" s="80"/>
      <c r="P387" s="81"/>
      <c r="Q387" s="81"/>
      <c r="R387" s="92"/>
      <c r="S387" s="92"/>
      <c r="T387" s="92"/>
      <c r="U387" s="92"/>
      <c r="V387" s="52"/>
      <c r="W387" s="52"/>
      <c r="X387" s="52"/>
      <c r="Y387" s="52"/>
      <c r="Z387" s="51"/>
      <c r="AA387" s="76"/>
      <c r="AB387" s="76"/>
      <c r="AC387" s="77"/>
      <c r="AD387" s="83" t="s">
        <v>8361</v>
      </c>
      <c r="AE387" s="83">
        <v>1113</v>
      </c>
      <c r="AF387" s="83">
        <v>6213440</v>
      </c>
      <c r="AG387" s="83">
        <v>313073</v>
      </c>
      <c r="AH387" s="83">
        <v>153</v>
      </c>
      <c r="AI387" s="83">
        <v>0</v>
      </c>
      <c r="AJ387" s="83" t="s">
        <v>10192</v>
      </c>
      <c r="AK387" s="83" t="s">
        <v>7947</v>
      </c>
      <c r="AL387" s="89" t="s">
        <v>12670</v>
      </c>
      <c r="AM387" s="83" t="s">
        <v>7947</v>
      </c>
      <c r="AN387" s="85">
        <v>40122.992581018516</v>
      </c>
      <c r="AO387" s="89" t="s">
        <v>13803</v>
      </c>
      <c r="AP387" s="83" t="b">
        <v>0</v>
      </c>
      <c r="AQ387" s="83" t="b">
        <v>0</v>
      </c>
      <c r="AR387" s="83" t="b">
        <v>0</v>
      </c>
      <c r="AS387" s="83" t="s">
        <v>7283</v>
      </c>
      <c r="AT387" s="83">
        <v>51188</v>
      </c>
      <c r="AU387" s="89" t="s">
        <v>15192</v>
      </c>
      <c r="AV387" s="83" t="b">
        <v>1</v>
      </c>
      <c r="AW387" s="83" t="s">
        <v>17559</v>
      </c>
      <c r="AX387" s="89" t="s">
        <v>17944</v>
      </c>
      <c r="AY387" s="83" t="s">
        <v>65</v>
      </c>
      <c r="AZ387" s="2"/>
      <c r="BA387" s="3"/>
      <c r="BB387" s="3"/>
      <c r="BC387" s="3"/>
      <c r="BD387" s="3"/>
    </row>
    <row r="388" spans="1:56" x14ac:dyDescent="0.25">
      <c r="A388" s="69" t="s">
        <v>445</v>
      </c>
      <c r="B388" s="70"/>
      <c r="C388" s="70"/>
      <c r="D388" s="71"/>
      <c r="E388" s="73"/>
      <c r="F388" s="109" t="s">
        <v>16067</v>
      </c>
      <c r="G388" s="70"/>
      <c r="H388" s="74"/>
      <c r="I388" s="75"/>
      <c r="J388" s="75"/>
      <c r="K388" s="74" t="s">
        <v>19841</v>
      </c>
      <c r="L388" s="78"/>
      <c r="M388" s="79"/>
      <c r="N388" s="79"/>
      <c r="O388" s="80"/>
      <c r="P388" s="81"/>
      <c r="Q388" s="81"/>
      <c r="R388" s="92"/>
      <c r="S388" s="92"/>
      <c r="T388" s="92"/>
      <c r="U388" s="92"/>
      <c r="V388" s="52"/>
      <c r="W388" s="52"/>
      <c r="X388" s="52"/>
      <c r="Y388" s="52"/>
      <c r="Z388" s="51"/>
      <c r="AA388" s="76"/>
      <c r="AB388" s="76"/>
      <c r="AC388" s="77"/>
      <c r="AD388" s="83" t="s">
        <v>8362</v>
      </c>
      <c r="AE388" s="83">
        <v>4999</v>
      </c>
      <c r="AF388" s="83">
        <v>1866</v>
      </c>
      <c r="AG388" s="83">
        <v>78085</v>
      </c>
      <c r="AH388" s="83">
        <v>19410</v>
      </c>
      <c r="AI388" s="83">
        <v>0</v>
      </c>
      <c r="AJ388" s="83" t="s">
        <v>10193</v>
      </c>
      <c r="AK388" s="83" t="s">
        <v>11736</v>
      </c>
      <c r="AL388" s="89" t="s">
        <v>12671</v>
      </c>
      <c r="AM388" s="83" t="s">
        <v>7947</v>
      </c>
      <c r="AN388" s="85">
        <v>41447.915196759262</v>
      </c>
      <c r="AO388" s="89" t="s">
        <v>13804</v>
      </c>
      <c r="AP388" s="83" t="b">
        <v>0</v>
      </c>
      <c r="AQ388" s="83" t="b">
        <v>0</v>
      </c>
      <c r="AR388" s="83" t="b">
        <v>0</v>
      </c>
      <c r="AS388" s="83" t="s">
        <v>15026</v>
      </c>
      <c r="AT388" s="83">
        <v>201</v>
      </c>
      <c r="AU388" s="89" t="s">
        <v>15073</v>
      </c>
      <c r="AV388" s="83" t="b">
        <v>0</v>
      </c>
      <c r="AW388" s="83" t="s">
        <v>17559</v>
      </c>
      <c r="AX388" s="89" t="s">
        <v>17945</v>
      </c>
      <c r="AY388" s="83" t="s">
        <v>66</v>
      </c>
      <c r="AZ388" s="2"/>
      <c r="BA388" s="3"/>
      <c r="BB388" s="3"/>
      <c r="BC388" s="3"/>
      <c r="BD388" s="3"/>
    </row>
    <row r="389" spans="1:56" x14ac:dyDescent="0.25">
      <c r="A389" s="69" t="s">
        <v>1688</v>
      </c>
      <c r="B389" s="70"/>
      <c r="C389" s="70"/>
      <c r="D389" s="71"/>
      <c r="E389" s="73"/>
      <c r="F389" s="109" t="s">
        <v>16068</v>
      </c>
      <c r="G389" s="70"/>
      <c r="H389" s="74"/>
      <c r="I389" s="75"/>
      <c r="J389" s="75"/>
      <c r="K389" s="74" t="s">
        <v>19842</v>
      </c>
      <c r="L389" s="78"/>
      <c r="M389" s="79"/>
      <c r="N389" s="79"/>
      <c r="O389" s="80"/>
      <c r="P389" s="81"/>
      <c r="Q389" s="81"/>
      <c r="R389" s="92"/>
      <c r="S389" s="92"/>
      <c r="T389" s="92"/>
      <c r="U389" s="92"/>
      <c r="V389" s="52"/>
      <c r="W389" s="52"/>
      <c r="X389" s="52"/>
      <c r="Y389" s="52"/>
      <c r="Z389" s="51"/>
      <c r="AA389" s="76"/>
      <c r="AB389" s="76"/>
      <c r="AC389" s="77"/>
      <c r="AD389" s="83" t="s">
        <v>8363</v>
      </c>
      <c r="AE389" s="83">
        <v>1406</v>
      </c>
      <c r="AF389" s="83">
        <v>37263</v>
      </c>
      <c r="AG389" s="83">
        <v>125541</v>
      </c>
      <c r="AH389" s="83">
        <v>12951</v>
      </c>
      <c r="AI389" s="83">
        <v>-28800</v>
      </c>
      <c r="AJ389" s="83" t="s">
        <v>10194</v>
      </c>
      <c r="AK389" s="83" t="s">
        <v>11737</v>
      </c>
      <c r="AL389" s="89" t="s">
        <v>12672</v>
      </c>
      <c r="AM389" s="83" t="s">
        <v>13428</v>
      </c>
      <c r="AN389" s="85">
        <v>39958.332789351851</v>
      </c>
      <c r="AO389" s="89" t="s">
        <v>13805</v>
      </c>
      <c r="AP389" s="83" t="b">
        <v>0</v>
      </c>
      <c r="AQ389" s="83" t="b">
        <v>0</v>
      </c>
      <c r="AR389" s="83" t="b">
        <v>0</v>
      </c>
      <c r="AS389" s="83" t="s">
        <v>7283</v>
      </c>
      <c r="AT389" s="83">
        <v>835</v>
      </c>
      <c r="AU389" s="89" t="s">
        <v>15102</v>
      </c>
      <c r="AV389" s="83" t="b">
        <v>1</v>
      </c>
      <c r="AW389" s="83" t="s">
        <v>17559</v>
      </c>
      <c r="AX389" s="89" t="s">
        <v>17946</v>
      </c>
      <c r="AY389" s="83" t="s">
        <v>65</v>
      </c>
      <c r="AZ389" s="2"/>
      <c r="BA389" s="3"/>
      <c r="BB389" s="3"/>
      <c r="BC389" s="3"/>
      <c r="BD389" s="3"/>
    </row>
    <row r="390" spans="1:56" x14ac:dyDescent="0.25">
      <c r="A390" s="69" t="s">
        <v>446</v>
      </c>
      <c r="B390" s="70"/>
      <c r="C390" s="70"/>
      <c r="D390" s="71"/>
      <c r="E390" s="73"/>
      <c r="F390" s="109" t="s">
        <v>16069</v>
      </c>
      <c r="G390" s="70"/>
      <c r="H390" s="74"/>
      <c r="I390" s="75"/>
      <c r="J390" s="75"/>
      <c r="K390" s="74" t="s">
        <v>19843</v>
      </c>
      <c r="L390" s="78"/>
      <c r="M390" s="79"/>
      <c r="N390" s="79"/>
      <c r="O390" s="80"/>
      <c r="P390" s="81"/>
      <c r="Q390" s="81"/>
      <c r="R390" s="92"/>
      <c r="S390" s="92"/>
      <c r="T390" s="92"/>
      <c r="U390" s="92"/>
      <c r="V390" s="52"/>
      <c r="W390" s="52"/>
      <c r="X390" s="52"/>
      <c r="Y390" s="52"/>
      <c r="Z390" s="51"/>
      <c r="AA390" s="76"/>
      <c r="AB390" s="76"/>
      <c r="AC390" s="77"/>
      <c r="AD390" s="83" t="s">
        <v>8364</v>
      </c>
      <c r="AE390" s="83">
        <v>173</v>
      </c>
      <c r="AF390" s="83">
        <v>83</v>
      </c>
      <c r="AG390" s="83">
        <v>10795</v>
      </c>
      <c r="AH390" s="83">
        <v>950</v>
      </c>
      <c r="AI390" s="83"/>
      <c r="AJ390" s="83"/>
      <c r="AK390" s="83"/>
      <c r="AL390" s="83"/>
      <c r="AM390" s="83"/>
      <c r="AN390" s="85">
        <v>42663.939097222225</v>
      </c>
      <c r="AO390" s="89" t="s">
        <v>13806</v>
      </c>
      <c r="AP390" s="83" t="b">
        <v>1</v>
      </c>
      <c r="AQ390" s="83" t="b">
        <v>0</v>
      </c>
      <c r="AR390" s="83" t="b">
        <v>0</v>
      </c>
      <c r="AS390" s="83" t="s">
        <v>15030</v>
      </c>
      <c r="AT390" s="83">
        <v>56</v>
      </c>
      <c r="AU390" s="83"/>
      <c r="AV390" s="83" t="b">
        <v>0</v>
      </c>
      <c r="AW390" s="83" t="s">
        <v>17559</v>
      </c>
      <c r="AX390" s="89" t="s">
        <v>17947</v>
      </c>
      <c r="AY390" s="83" t="s">
        <v>66</v>
      </c>
      <c r="AZ390" s="2"/>
      <c r="BA390" s="3"/>
      <c r="BB390" s="3"/>
      <c r="BC390" s="3"/>
      <c r="BD390" s="3"/>
    </row>
    <row r="391" spans="1:56" x14ac:dyDescent="0.25">
      <c r="A391" s="69" t="s">
        <v>447</v>
      </c>
      <c r="B391" s="70"/>
      <c r="C391" s="70"/>
      <c r="D391" s="71"/>
      <c r="E391" s="73"/>
      <c r="F391" s="109" t="s">
        <v>16070</v>
      </c>
      <c r="G391" s="70"/>
      <c r="H391" s="74"/>
      <c r="I391" s="75"/>
      <c r="J391" s="75"/>
      <c r="K391" s="74" t="s">
        <v>19844</v>
      </c>
      <c r="L391" s="78"/>
      <c r="M391" s="79"/>
      <c r="N391" s="79"/>
      <c r="O391" s="80"/>
      <c r="P391" s="81"/>
      <c r="Q391" s="81"/>
      <c r="R391" s="92"/>
      <c r="S391" s="92"/>
      <c r="T391" s="92"/>
      <c r="U391" s="92"/>
      <c r="V391" s="52"/>
      <c r="W391" s="52"/>
      <c r="X391" s="52"/>
      <c r="Y391" s="52"/>
      <c r="Z391" s="51"/>
      <c r="AA391" s="76"/>
      <c r="AB391" s="76"/>
      <c r="AC391" s="77"/>
      <c r="AD391" s="83" t="s">
        <v>8365</v>
      </c>
      <c r="AE391" s="83">
        <v>716</v>
      </c>
      <c r="AF391" s="83">
        <v>638</v>
      </c>
      <c r="AG391" s="83">
        <v>36460</v>
      </c>
      <c r="AH391" s="83">
        <v>339</v>
      </c>
      <c r="AI391" s="83"/>
      <c r="AJ391" s="83"/>
      <c r="AK391" s="83"/>
      <c r="AL391" s="83"/>
      <c r="AM391" s="83"/>
      <c r="AN391" s="85">
        <v>42294.419282407405</v>
      </c>
      <c r="AO391" s="89" t="s">
        <v>13807</v>
      </c>
      <c r="AP391" s="83" t="b">
        <v>0</v>
      </c>
      <c r="AQ391" s="83" t="b">
        <v>0</v>
      </c>
      <c r="AR391" s="83" t="b">
        <v>0</v>
      </c>
      <c r="AS391" s="83" t="s">
        <v>7283</v>
      </c>
      <c r="AT391" s="83">
        <v>982</v>
      </c>
      <c r="AU391" s="89" t="s">
        <v>15033</v>
      </c>
      <c r="AV391" s="83" t="b">
        <v>0</v>
      </c>
      <c r="AW391" s="83" t="s">
        <v>17559</v>
      </c>
      <c r="AX391" s="89" t="s">
        <v>17948</v>
      </c>
      <c r="AY391" s="83" t="s">
        <v>66</v>
      </c>
      <c r="AZ391" s="2"/>
      <c r="BA391" s="3"/>
      <c r="BB391" s="3"/>
      <c r="BC391" s="3"/>
      <c r="BD391" s="3"/>
    </row>
    <row r="392" spans="1:56" x14ac:dyDescent="0.25">
      <c r="A392" s="69" t="s">
        <v>448</v>
      </c>
      <c r="B392" s="70"/>
      <c r="C392" s="70"/>
      <c r="D392" s="71"/>
      <c r="E392" s="73"/>
      <c r="F392" s="109" t="s">
        <v>15983</v>
      </c>
      <c r="G392" s="70"/>
      <c r="H392" s="74"/>
      <c r="I392" s="75"/>
      <c r="J392" s="75"/>
      <c r="K392" s="74" t="s">
        <v>19845</v>
      </c>
      <c r="L392" s="78"/>
      <c r="M392" s="79"/>
      <c r="N392" s="79"/>
      <c r="O392" s="80"/>
      <c r="P392" s="81"/>
      <c r="Q392" s="81"/>
      <c r="R392" s="92"/>
      <c r="S392" s="92"/>
      <c r="T392" s="92"/>
      <c r="U392" s="92"/>
      <c r="V392" s="52"/>
      <c r="W392" s="52"/>
      <c r="X392" s="52"/>
      <c r="Y392" s="52"/>
      <c r="Z392" s="51"/>
      <c r="AA392" s="76"/>
      <c r="AB392" s="76"/>
      <c r="AC392" s="77"/>
      <c r="AD392" s="83" t="s">
        <v>8366</v>
      </c>
      <c r="AE392" s="83">
        <v>414</v>
      </c>
      <c r="AF392" s="83">
        <v>58</v>
      </c>
      <c r="AG392" s="83">
        <v>2114</v>
      </c>
      <c r="AH392" s="83">
        <v>945</v>
      </c>
      <c r="AI392" s="83"/>
      <c r="AJ392" s="83"/>
      <c r="AK392" s="83"/>
      <c r="AL392" s="83"/>
      <c r="AM392" s="83"/>
      <c r="AN392" s="85">
        <v>42203.672280092593</v>
      </c>
      <c r="AO392" s="83"/>
      <c r="AP392" s="83" t="b">
        <v>1</v>
      </c>
      <c r="AQ392" s="83" t="b">
        <v>1</v>
      </c>
      <c r="AR392" s="83" t="b">
        <v>0</v>
      </c>
      <c r="AS392" s="83" t="s">
        <v>7283</v>
      </c>
      <c r="AT392" s="83">
        <v>10</v>
      </c>
      <c r="AU392" s="89" t="s">
        <v>15033</v>
      </c>
      <c r="AV392" s="83" t="b">
        <v>0</v>
      </c>
      <c r="AW392" s="83" t="s">
        <v>17559</v>
      </c>
      <c r="AX392" s="89" t="s">
        <v>17949</v>
      </c>
      <c r="AY392" s="83" t="s">
        <v>66</v>
      </c>
      <c r="AZ392" s="2"/>
      <c r="BA392" s="3"/>
      <c r="BB392" s="3"/>
      <c r="BC392" s="3"/>
      <c r="BD392" s="3"/>
    </row>
    <row r="393" spans="1:56" x14ac:dyDescent="0.25">
      <c r="A393" s="69" t="s">
        <v>449</v>
      </c>
      <c r="B393" s="70"/>
      <c r="C393" s="70"/>
      <c r="D393" s="71"/>
      <c r="E393" s="73"/>
      <c r="F393" s="109" t="s">
        <v>16071</v>
      </c>
      <c r="G393" s="70"/>
      <c r="H393" s="74"/>
      <c r="I393" s="75"/>
      <c r="J393" s="75"/>
      <c r="K393" s="74" t="s">
        <v>19846</v>
      </c>
      <c r="L393" s="78"/>
      <c r="M393" s="79"/>
      <c r="N393" s="79"/>
      <c r="O393" s="80"/>
      <c r="P393" s="81"/>
      <c r="Q393" s="81"/>
      <c r="R393" s="92"/>
      <c r="S393" s="92"/>
      <c r="T393" s="92"/>
      <c r="U393" s="92"/>
      <c r="V393" s="52"/>
      <c r="W393" s="52"/>
      <c r="X393" s="52"/>
      <c r="Y393" s="52"/>
      <c r="Z393" s="51"/>
      <c r="AA393" s="76"/>
      <c r="AB393" s="76"/>
      <c r="AC393" s="77"/>
      <c r="AD393" s="83" t="s">
        <v>8367</v>
      </c>
      <c r="AE393" s="83">
        <v>1802</v>
      </c>
      <c r="AF393" s="83">
        <v>1278</v>
      </c>
      <c r="AG393" s="83">
        <v>12598</v>
      </c>
      <c r="AH393" s="83">
        <v>22926</v>
      </c>
      <c r="AI393" s="83">
        <v>0</v>
      </c>
      <c r="AJ393" s="83" t="s">
        <v>10195</v>
      </c>
      <c r="AK393" s="83" t="s">
        <v>11738</v>
      </c>
      <c r="AL393" s="83"/>
      <c r="AM393" s="83" t="s">
        <v>7947</v>
      </c>
      <c r="AN393" s="85">
        <v>39929.796840277777</v>
      </c>
      <c r="AO393" s="89" t="s">
        <v>13808</v>
      </c>
      <c r="AP393" s="83" t="b">
        <v>0</v>
      </c>
      <c r="AQ393" s="83" t="b">
        <v>0</v>
      </c>
      <c r="AR393" s="83" t="b">
        <v>0</v>
      </c>
      <c r="AS393" s="83" t="s">
        <v>7283</v>
      </c>
      <c r="AT393" s="83">
        <v>132</v>
      </c>
      <c r="AU393" s="89" t="s">
        <v>15193</v>
      </c>
      <c r="AV393" s="83" t="b">
        <v>0</v>
      </c>
      <c r="AW393" s="83" t="s">
        <v>17559</v>
      </c>
      <c r="AX393" s="89" t="s">
        <v>17950</v>
      </c>
      <c r="AY393" s="83" t="s">
        <v>66</v>
      </c>
      <c r="AZ393" s="2"/>
      <c r="BA393" s="3"/>
      <c r="BB393" s="3"/>
      <c r="BC393" s="3"/>
      <c r="BD393" s="3"/>
    </row>
    <row r="394" spans="1:56" x14ac:dyDescent="0.25">
      <c r="A394" s="69" t="s">
        <v>450</v>
      </c>
      <c r="B394" s="70"/>
      <c r="C394" s="70"/>
      <c r="D394" s="71"/>
      <c r="E394" s="73"/>
      <c r="F394" s="109" t="s">
        <v>16072</v>
      </c>
      <c r="G394" s="70"/>
      <c r="H394" s="74"/>
      <c r="I394" s="75"/>
      <c r="J394" s="75"/>
      <c r="K394" s="74" t="s">
        <v>19847</v>
      </c>
      <c r="L394" s="78"/>
      <c r="M394" s="79"/>
      <c r="N394" s="79"/>
      <c r="O394" s="80"/>
      <c r="P394" s="81"/>
      <c r="Q394" s="81"/>
      <c r="R394" s="92"/>
      <c r="S394" s="92"/>
      <c r="T394" s="92"/>
      <c r="U394" s="92"/>
      <c r="V394" s="52"/>
      <c r="W394" s="52"/>
      <c r="X394" s="52"/>
      <c r="Y394" s="52"/>
      <c r="Z394" s="51"/>
      <c r="AA394" s="76"/>
      <c r="AB394" s="76"/>
      <c r="AC394" s="77"/>
      <c r="AD394" s="83" t="s">
        <v>8368</v>
      </c>
      <c r="AE394" s="83">
        <v>2364</v>
      </c>
      <c r="AF394" s="83">
        <v>1070</v>
      </c>
      <c r="AG394" s="83">
        <v>48169</v>
      </c>
      <c r="AH394" s="83">
        <v>9600</v>
      </c>
      <c r="AI394" s="83">
        <v>0</v>
      </c>
      <c r="AJ394" s="83" t="s">
        <v>10196</v>
      </c>
      <c r="AK394" s="83" t="s">
        <v>11739</v>
      </c>
      <c r="AL394" s="83"/>
      <c r="AM394" s="83" t="s">
        <v>7947</v>
      </c>
      <c r="AN394" s="85">
        <v>40554.370486111111</v>
      </c>
      <c r="AO394" s="89" t="s">
        <v>13809</v>
      </c>
      <c r="AP394" s="83" t="b">
        <v>0</v>
      </c>
      <c r="AQ394" s="83" t="b">
        <v>0</v>
      </c>
      <c r="AR394" s="83" t="b">
        <v>0</v>
      </c>
      <c r="AS394" s="83" t="s">
        <v>7283</v>
      </c>
      <c r="AT394" s="83">
        <v>124</v>
      </c>
      <c r="AU394" s="89" t="s">
        <v>15092</v>
      </c>
      <c r="AV394" s="83" t="b">
        <v>0</v>
      </c>
      <c r="AW394" s="83" t="s">
        <v>17559</v>
      </c>
      <c r="AX394" s="89" t="s">
        <v>17951</v>
      </c>
      <c r="AY394" s="83" t="s">
        <v>66</v>
      </c>
      <c r="AZ394" s="2"/>
      <c r="BA394" s="3"/>
      <c r="BB394" s="3"/>
      <c r="BC394" s="3"/>
      <c r="BD394" s="3"/>
    </row>
    <row r="395" spans="1:56" x14ac:dyDescent="0.25">
      <c r="A395" s="69" t="s">
        <v>451</v>
      </c>
      <c r="B395" s="70"/>
      <c r="C395" s="70"/>
      <c r="D395" s="71"/>
      <c r="E395" s="73"/>
      <c r="F395" s="109" t="s">
        <v>16073</v>
      </c>
      <c r="G395" s="70"/>
      <c r="H395" s="74"/>
      <c r="I395" s="75"/>
      <c r="J395" s="75"/>
      <c r="K395" s="74" t="s">
        <v>19848</v>
      </c>
      <c r="L395" s="78"/>
      <c r="M395" s="79"/>
      <c r="N395" s="79"/>
      <c r="O395" s="80"/>
      <c r="P395" s="81"/>
      <c r="Q395" s="81"/>
      <c r="R395" s="92"/>
      <c r="S395" s="92"/>
      <c r="T395" s="92"/>
      <c r="U395" s="92"/>
      <c r="V395" s="52"/>
      <c r="W395" s="52"/>
      <c r="X395" s="52"/>
      <c r="Y395" s="52"/>
      <c r="Z395" s="51"/>
      <c r="AA395" s="76"/>
      <c r="AB395" s="76"/>
      <c r="AC395" s="77"/>
      <c r="AD395" s="83" t="s">
        <v>8369</v>
      </c>
      <c r="AE395" s="83">
        <v>73</v>
      </c>
      <c r="AF395" s="83">
        <v>49</v>
      </c>
      <c r="AG395" s="83">
        <v>10983</v>
      </c>
      <c r="AH395" s="83">
        <v>11</v>
      </c>
      <c r="AI395" s="83"/>
      <c r="AJ395" s="83" t="s">
        <v>10197</v>
      </c>
      <c r="AK395" s="83" t="s">
        <v>11553</v>
      </c>
      <c r="AL395" s="89" t="s">
        <v>12673</v>
      </c>
      <c r="AM395" s="83"/>
      <c r="AN395" s="85">
        <v>41582.584594907406</v>
      </c>
      <c r="AO395" s="83"/>
      <c r="AP395" s="83" t="b">
        <v>1</v>
      </c>
      <c r="AQ395" s="83" t="b">
        <v>0</v>
      </c>
      <c r="AR395" s="83" t="b">
        <v>0</v>
      </c>
      <c r="AS395" s="83" t="s">
        <v>7283</v>
      </c>
      <c r="AT395" s="83">
        <v>1</v>
      </c>
      <c r="AU395" s="89" t="s">
        <v>15033</v>
      </c>
      <c r="AV395" s="83" t="b">
        <v>0</v>
      </c>
      <c r="AW395" s="83" t="s">
        <v>17559</v>
      </c>
      <c r="AX395" s="89" t="s">
        <v>17952</v>
      </c>
      <c r="AY395" s="83" t="s">
        <v>66</v>
      </c>
      <c r="AZ395" s="2"/>
      <c r="BA395" s="3"/>
      <c r="BB395" s="3"/>
      <c r="BC395" s="3"/>
      <c r="BD395" s="3"/>
    </row>
    <row r="396" spans="1:56" x14ac:dyDescent="0.25">
      <c r="A396" s="69" t="s">
        <v>452</v>
      </c>
      <c r="B396" s="70"/>
      <c r="C396" s="70"/>
      <c r="D396" s="71"/>
      <c r="E396" s="73"/>
      <c r="F396" s="109" t="s">
        <v>16074</v>
      </c>
      <c r="G396" s="70"/>
      <c r="H396" s="74"/>
      <c r="I396" s="75"/>
      <c r="J396" s="75"/>
      <c r="K396" s="74" t="s">
        <v>19849</v>
      </c>
      <c r="L396" s="78"/>
      <c r="M396" s="79"/>
      <c r="N396" s="79"/>
      <c r="O396" s="80"/>
      <c r="P396" s="81"/>
      <c r="Q396" s="81"/>
      <c r="R396" s="92"/>
      <c r="S396" s="92"/>
      <c r="T396" s="92"/>
      <c r="U396" s="92"/>
      <c r="V396" s="52"/>
      <c r="W396" s="52"/>
      <c r="X396" s="52"/>
      <c r="Y396" s="52"/>
      <c r="Z396" s="51"/>
      <c r="AA396" s="76"/>
      <c r="AB396" s="76"/>
      <c r="AC396" s="77"/>
      <c r="AD396" s="83" t="s">
        <v>8370</v>
      </c>
      <c r="AE396" s="83">
        <v>649</v>
      </c>
      <c r="AF396" s="83">
        <v>350</v>
      </c>
      <c r="AG396" s="83">
        <v>8204</v>
      </c>
      <c r="AH396" s="83">
        <v>2117</v>
      </c>
      <c r="AI396" s="83">
        <v>3600</v>
      </c>
      <c r="AJ396" s="83" t="s">
        <v>10198</v>
      </c>
      <c r="AK396" s="83" t="s">
        <v>11553</v>
      </c>
      <c r="AL396" s="83"/>
      <c r="AM396" s="83" t="s">
        <v>13430</v>
      </c>
      <c r="AN396" s="85">
        <v>40297.91777777778</v>
      </c>
      <c r="AO396" s="83"/>
      <c r="AP396" s="83" t="b">
        <v>1</v>
      </c>
      <c r="AQ396" s="83" t="b">
        <v>0</v>
      </c>
      <c r="AR396" s="83" t="b">
        <v>1</v>
      </c>
      <c r="AS396" s="83" t="s">
        <v>7283</v>
      </c>
      <c r="AT396" s="83">
        <v>23</v>
      </c>
      <c r="AU396" s="89" t="s">
        <v>15033</v>
      </c>
      <c r="AV396" s="83" t="b">
        <v>0</v>
      </c>
      <c r="AW396" s="83" t="s">
        <v>17559</v>
      </c>
      <c r="AX396" s="89" t="s">
        <v>17953</v>
      </c>
      <c r="AY396" s="83" t="s">
        <v>66</v>
      </c>
      <c r="AZ396" s="2"/>
      <c r="BA396" s="3"/>
      <c r="BB396" s="3"/>
      <c r="BC396" s="3"/>
      <c r="BD396" s="3"/>
    </row>
    <row r="397" spans="1:56" x14ac:dyDescent="0.25">
      <c r="A397" s="69" t="s">
        <v>1689</v>
      </c>
      <c r="B397" s="70"/>
      <c r="C397" s="70"/>
      <c r="D397" s="71"/>
      <c r="E397" s="73"/>
      <c r="F397" s="109" t="s">
        <v>16075</v>
      </c>
      <c r="G397" s="70"/>
      <c r="H397" s="74"/>
      <c r="I397" s="75"/>
      <c r="J397" s="75"/>
      <c r="K397" s="74" t="s">
        <v>19850</v>
      </c>
      <c r="L397" s="78"/>
      <c r="M397" s="79"/>
      <c r="N397" s="79"/>
      <c r="O397" s="80"/>
      <c r="P397" s="81"/>
      <c r="Q397" s="81"/>
      <c r="R397" s="92"/>
      <c r="S397" s="92"/>
      <c r="T397" s="92"/>
      <c r="U397" s="92"/>
      <c r="V397" s="52"/>
      <c r="W397" s="52"/>
      <c r="X397" s="52"/>
      <c r="Y397" s="52"/>
      <c r="Z397" s="51"/>
      <c r="AA397" s="76"/>
      <c r="AB397" s="76"/>
      <c r="AC397" s="77"/>
      <c r="AD397" s="83" t="s">
        <v>8371</v>
      </c>
      <c r="AE397" s="83">
        <v>5796</v>
      </c>
      <c r="AF397" s="83">
        <v>6064</v>
      </c>
      <c r="AG397" s="83">
        <v>277679</v>
      </c>
      <c r="AH397" s="83">
        <v>6965</v>
      </c>
      <c r="AI397" s="83">
        <v>0</v>
      </c>
      <c r="AJ397" s="83" t="s">
        <v>10199</v>
      </c>
      <c r="AK397" s="83" t="s">
        <v>7930</v>
      </c>
      <c r="AL397" s="83"/>
      <c r="AM397" s="83" t="s">
        <v>7947</v>
      </c>
      <c r="AN397" s="85">
        <v>40238.673125000001</v>
      </c>
      <c r="AO397" s="89" t="s">
        <v>13810</v>
      </c>
      <c r="AP397" s="83" t="b">
        <v>0</v>
      </c>
      <c r="AQ397" s="83" t="b">
        <v>0</v>
      </c>
      <c r="AR397" s="83" t="b">
        <v>1</v>
      </c>
      <c r="AS397" s="83" t="s">
        <v>7283</v>
      </c>
      <c r="AT397" s="83">
        <v>190</v>
      </c>
      <c r="AU397" s="89" t="s">
        <v>15194</v>
      </c>
      <c r="AV397" s="83" t="b">
        <v>0</v>
      </c>
      <c r="AW397" s="83" t="s">
        <v>17559</v>
      </c>
      <c r="AX397" s="89" t="s">
        <v>17954</v>
      </c>
      <c r="AY397" s="83" t="s">
        <v>65</v>
      </c>
      <c r="AZ397" s="2"/>
      <c r="BA397" s="3"/>
      <c r="BB397" s="3"/>
      <c r="BC397" s="3"/>
      <c r="BD397" s="3"/>
    </row>
    <row r="398" spans="1:56" x14ac:dyDescent="0.25">
      <c r="A398" s="69" t="s">
        <v>1690</v>
      </c>
      <c r="B398" s="70"/>
      <c r="C398" s="70"/>
      <c r="D398" s="71"/>
      <c r="E398" s="73"/>
      <c r="F398" s="109" t="s">
        <v>16076</v>
      </c>
      <c r="G398" s="70"/>
      <c r="H398" s="74"/>
      <c r="I398" s="75"/>
      <c r="J398" s="75"/>
      <c r="K398" s="74" t="s">
        <v>19851</v>
      </c>
      <c r="L398" s="78"/>
      <c r="M398" s="79"/>
      <c r="N398" s="79"/>
      <c r="O398" s="80"/>
      <c r="P398" s="81"/>
      <c r="Q398" s="81"/>
      <c r="R398" s="92"/>
      <c r="S398" s="92"/>
      <c r="T398" s="92"/>
      <c r="U398" s="92"/>
      <c r="V398" s="52"/>
      <c r="W398" s="52"/>
      <c r="X398" s="52"/>
      <c r="Y398" s="52"/>
      <c r="Z398" s="51"/>
      <c r="AA398" s="76"/>
      <c r="AB398" s="76"/>
      <c r="AC398" s="77"/>
      <c r="AD398" s="83" t="s">
        <v>8372</v>
      </c>
      <c r="AE398" s="83">
        <v>291</v>
      </c>
      <c r="AF398" s="83">
        <v>839</v>
      </c>
      <c r="AG398" s="83">
        <v>114428</v>
      </c>
      <c r="AH398" s="83">
        <v>77391</v>
      </c>
      <c r="AI398" s="83">
        <v>0</v>
      </c>
      <c r="AJ398" s="83" t="s">
        <v>10200</v>
      </c>
      <c r="AK398" s="83" t="s">
        <v>11740</v>
      </c>
      <c r="AL398" s="83"/>
      <c r="AM398" s="83" t="s">
        <v>7947</v>
      </c>
      <c r="AN398" s="85">
        <v>39889.432638888888</v>
      </c>
      <c r="AO398" s="83"/>
      <c r="AP398" s="83" t="b">
        <v>0</v>
      </c>
      <c r="AQ398" s="83" t="b">
        <v>0</v>
      </c>
      <c r="AR398" s="83" t="b">
        <v>0</v>
      </c>
      <c r="AS398" s="83" t="s">
        <v>7283</v>
      </c>
      <c r="AT398" s="83">
        <v>43</v>
      </c>
      <c r="AU398" s="89" t="s">
        <v>15035</v>
      </c>
      <c r="AV398" s="83" t="b">
        <v>0</v>
      </c>
      <c r="AW398" s="83" t="s">
        <v>17559</v>
      </c>
      <c r="AX398" s="89" t="s">
        <v>17955</v>
      </c>
      <c r="AY398" s="83" t="s">
        <v>65</v>
      </c>
      <c r="AZ398" s="2"/>
      <c r="BA398" s="3"/>
      <c r="BB398" s="3"/>
      <c r="BC398" s="3"/>
      <c r="BD398" s="3"/>
    </row>
    <row r="399" spans="1:56" x14ac:dyDescent="0.25">
      <c r="A399" s="69" t="s">
        <v>453</v>
      </c>
      <c r="B399" s="70"/>
      <c r="C399" s="70"/>
      <c r="D399" s="71"/>
      <c r="E399" s="73"/>
      <c r="F399" s="109" t="s">
        <v>16077</v>
      </c>
      <c r="G399" s="70"/>
      <c r="H399" s="74"/>
      <c r="I399" s="75"/>
      <c r="J399" s="75"/>
      <c r="K399" s="74" t="s">
        <v>19852</v>
      </c>
      <c r="L399" s="78"/>
      <c r="M399" s="79"/>
      <c r="N399" s="79"/>
      <c r="O399" s="80"/>
      <c r="P399" s="81"/>
      <c r="Q399" s="81"/>
      <c r="R399" s="92"/>
      <c r="S399" s="92"/>
      <c r="T399" s="92"/>
      <c r="U399" s="92"/>
      <c r="V399" s="52"/>
      <c r="W399" s="52"/>
      <c r="X399" s="52"/>
      <c r="Y399" s="52"/>
      <c r="Z399" s="51"/>
      <c r="AA399" s="76"/>
      <c r="AB399" s="76"/>
      <c r="AC399" s="77"/>
      <c r="AD399" s="83" t="s">
        <v>8373</v>
      </c>
      <c r="AE399" s="83">
        <v>5</v>
      </c>
      <c r="AF399" s="83">
        <v>28211</v>
      </c>
      <c r="AG399" s="83">
        <v>1769981</v>
      </c>
      <c r="AH399" s="83">
        <v>0</v>
      </c>
      <c r="AI399" s="83"/>
      <c r="AJ399" s="83" t="s">
        <v>10201</v>
      </c>
      <c r="AK399" s="83" t="s">
        <v>11741</v>
      </c>
      <c r="AL399" s="83"/>
      <c r="AM399" s="83"/>
      <c r="AN399" s="85">
        <v>40780.507824074077</v>
      </c>
      <c r="AO399" s="83"/>
      <c r="AP399" s="83" t="b">
        <v>1</v>
      </c>
      <c r="AQ399" s="83" t="b">
        <v>0</v>
      </c>
      <c r="AR399" s="83" t="b">
        <v>0</v>
      </c>
      <c r="AS399" s="83" t="s">
        <v>7283</v>
      </c>
      <c r="AT399" s="83">
        <v>284</v>
      </c>
      <c r="AU399" s="89" t="s">
        <v>15033</v>
      </c>
      <c r="AV399" s="83" t="b">
        <v>0</v>
      </c>
      <c r="AW399" s="83" t="s">
        <v>17559</v>
      </c>
      <c r="AX399" s="89" t="s">
        <v>17956</v>
      </c>
      <c r="AY399" s="83" t="s">
        <v>66</v>
      </c>
      <c r="AZ399" s="2"/>
      <c r="BA399" s="3"/>
      <c r="BB399" s="3"/>
      <c r="BC399" s="3"/>
      <c r="BD399" s="3"/>
    </row>
    <row r="400" spans="1:56" x14ac:dyDescent="0.25">
      <c r="A400" s="69" t="s">
        <v>454</v>
      </c>
      <c r="B400" s="70"/>
      <c r="C400" s="70"/>
      <c r="D400" s="71"/>
      <c r="E400" s="73"/>
      <c r="F400" s="109" t="s">
        <v>16078</v>
      </c>
      <c r="G400" s="70"/>
      <c r="H400" s="74"/>
      <c r="I400" s="75"/>
      <c r="J400" s="75"/>
      <c r="K400" s="74" t="s">
        <v>19853</v>
      </c>
      <c r="L400" s="78"/>
      <c r="M400" s="79"/>
      <c r="N400" s="79"/>
      <c r="O400" s="80"/>
      <c r="P400" s="81"/>
      <c r="Q400" s="81"/>
      <c r="R400" s="92"/>
      <c r="S400" s="92"/>
      <c r="T400" s="92"/>
      <c r="U400" s="92"/>
      <c r="V400" s="52"/>
      <c r="W400" s="52"/>
      <c r="X400" s="52"/>
      <c r="Y400" s="52"/>
      <c r="Z400" s="51"/>
      <c r="AA400" s="76"/>
      <c r="AB400" s="76"/>
      <c r="AC400" s="77"/>
      <c r="AD400" s="83" t="s">
        <v>8374</v>
      </c>
      <c r="AE400" s="83">
        <v>54</v>
      </c>
      <c r="AF400" s="83">
        <v>8</v>
      </c>
      <c r="AG400" s="83">
        <v>139</v>
      </c>
      <c r="AH400" s="83">
        <v>22</v>
      </c>
      <c r="AI400" s="83"/>
      <c r="AJ400" s="83"/>
      <c r="AK400" s="83"/>
      <c r="AL400" s="83"/>
      <c r="AM400" s="83"/>
      <c r="AN400" s="85">
        <v>40702.734189814815</v>
      </c>
      <c r="AO400" s="89" t="s">
        <v>13811</v>
      </c>
      <c r="AP400" s="83" t="b">
        <v>1</v>
      </c>
      <c r="AQ400" s="83" t="b">
        <v>0</v>
      </c>
      <c r="AR400" s="83" t="b">
        <v>0</v>
      </c>
      <c r="AS400" s="83" t="s">
        <v>7285</v>
      </c>
      <c r="AT400" s="83">
        <v>0</v>
      </c>
      <c r="AU400" s="89" t="s">
        <v>15033</v>
      </c>
      <c r="AV400" s="83" t="b">
        <v>0</v>
      </c>
      <c r="AW400" s="83" t="s">
        <v>17559</v>
      </c>
      <c r="AX400" s="89" t="s">
        <v>17957</v>
      </c>
      <c r="AY400" s="83" t="s">
        <v>66</v>
      </c>
      <c r="AZ400" s="2"/>
      <c r="BA400" s="3"/>
      <c r="BB400" s="3"/>
      <c r="BC400" s="3"/>
      <c r="BD400" s="3"/>
    </row>
    <row r="401" spans="1:56" x14ac:dyDescent="0.25">
      <c r="A401" s="69" t="s">
        <v>1691</v>
      </c>
      <c r="B401" s="70"/>
      <c r="C401" s="70"/>
      <c r="D401" s="71"/>
      <c r="E401" s="73"/>
      <c r="F401" s="109" t="s">
        <v>16079</v>
      </c>
      <c r="G401" s="70"/>
      <c r="H401" s="74"/>
      <c r="I401" s="75"/>
      <c r="J401" s="75"/>
      <c r="K401" s="74" t="s">
        <v>19854</v>
      </c>
      <c r="L401" s="78"/>
      <c r="M401" s="79"/>
      <c r="N401" s="79"/>
      <c r="O401" s="80"/>
      <c r="P401" s="81"/>
      <c r="Q401" s="81"/>
      <c r="R401" s="92"/>
      <c r="S401" s="92"/>
      <c r="T401" s="92"/>
      <c r="U401" s="92"/>
      <c r="V401" s="52"/>
      <c r="W401" s="52"/>
      <c r="X401" s="52"/>
      <c r="Y401" s="52"/>
      <c r="Z401" s="51"/>
      <c r="AA401" s="76"/>
      <c r="AB401" s="76"/>
      <c r="AC401" s="77"/>
      <c r="AD401" s="83" t="s">
        <v>8375</v>
      </c>
      <c r="AE401" s="83">
        <v>43</v>
      </c>
      <c r="AF401" s="83">
        <v>190475</v>
      </c>
      <c r="AG401" s="83">
        <v>213</v>
      </c>
      <c r="AH401" s="83">
        <v>27</v>
      </c>
      <c r="AI401" s="83">
        <v>-21600</v>
      </c>
      <c r="AJ401" s="83" t="s">
        <v>10202</v>
      </c>
      <c r="AK401" s="83" t="s">
        <v>11742</v>
      </c>
      <c r="AL401" s="89" t="s">
        <v>12674</v>
      </c>
      <c r="AM401" s="83" t="s">
        <v>13441</v>
      </c>
      <c r="AN401" s="85">
        <v>40613.850706018522</v>
      </c>
      <c r="AO401" s="89" t="s">
        <v>13812</v>
      </c>
      <c r="AP401" s="83" t="b">
        <v>1</v>
      </c>
      <c r="AQ401" s="83" t="b">
        <v>0</v>
      </c>
      <c r="AR401" s="83" t="b">
        <v>0</v>
      </c>
      <c r="AS401" s="83" t="s">
        <v>7285</v>
      </c>
      <c r="AT401" s="83">
        <v>1432</v>
      </c>
      <c r="AU401" s="89" t="s">
        <v>15033</v>
      </c>
      <c r="AV401" s="83" t="b">
        <v>0</v>
      </c>
      <c r="AW401" s="83" t="s">
        <v>17559</v>
      </c>
      <c r="AX401" s="89" t="s">
        <v>17958</v>
      </c>
      <c r="AY401" s="83" t="s">
        <v>65</v>
      </c>
      <c r="AZ401" s="2"/>
      <c r="BA401" s="3"/>
      <c r="BB401" s="3"/>
      <c r="BC401" s="3"/>
      <c r="BD401" s="3"/>
    </row>
    <row r="402" spans="1:56" x14ac:dyDescent="0.25">
      <c r="A402" s="69" t="s">
        <v>455</v>
      </c>
      <c r="B402" s="70"/>
      <c r="C402" s="70"/>
      <c r="D402" s="71"/>
      <c r="E402" s="73"/>
      <c r="F402" s="109" t="s">
        <v>16080</v>
      </c>
      <c r="G402" s="70"/>
      <c r="H402" s="74"/>
      <c r="I402" s="75"/>
      <c r="J402" s="75"/>
      <c r="K402" s="74" t="s">
        <v>19855</v>
      </c>
      <c r="L402" s="78"/>
      <c r="M402" s="79"/>
      <c r="N402" s="79"/>
      <c r="O402" s="80"/>
      <c r="P402" s="81"/>
      <c r="Q402" s="81"/>
      <c r="R402" s="92"/>
      <c r="S402" s="92"/>
      <c r="T402" s="92"/>
      <c r="U402" s="92"/>
      <c r="V402" s="52"/>
      <c r="W402" s="52"/>
      <c r="X402" s="52"/>
      <c r="Y402" s="52"/>
      <c r="Z402" s="51"/>
      <c r="AA402" s="76"/>
      <c r="AB402" s="76"/>
      <c r="AC402" s="77"/>
      <c r="AD402" s="83" t="s">
        <v>8376</v>
      </c>
      <c r="AE402" s="83">
        <v>66</v>
      </c>
      <c r="AF402" s="83">
        <v>189</v>
      </c>
      <c r="AG402" s="83">
        <v>16432</v>
      </c>
      <c r="AH402" s="83">
        <v>5701</v>
      </c>
      <c r="AI402" s="83">
        <v>0</v>
      </c>
      <c r="AJ402" s="83" t="s">
        <v>10203</v>
      </c>
      <c r="AK402" s="83" t="s">
        <v>11710</v>
      </c>
      <c r="AL402" s="83"/>
      <c r="AM402" s="83" t="s">
        <v>7947</v>
      </c>
      <c r="AN402" s="85">
        <v>40177.563148148147</v>
      </c>
      <c r="AO402" s="89" t="s">
        <v>13813</v>
      </c>
      <c r="AP402" s="83" t="b">
        <v>0</v>
      </c>
      <c r="AQ402" s="83" t="b">
        <v>0</v>
      </c>
      <c r="AR402" s="83" t="b">
        <v>0</v>
      </c>
      <c r="AS402" s="83" t="s">
        <v>7283</v>
      </c>
      <c r="AT402" s="83">
        <v>21</v>
      </c>
      <c r="AU402" s="89" t="s">
        <v>15195</v>
      </c>
      <c r="AV402" s="83" t="b">
        <v>0</v>
      </c>
      <c r="AW402" s="83" t="s">
        <v>17559</v>
      </c>
      <c r="AX402" s="89" t="s">
        <v>17959</v>
      </c>
      <c r="AY402" s="83" t="s">
        <v>66</v>
      </c>
      <c r="AZ402" s="2"/>
      <c r="BA402" s="3"/>
      <c r="BB402" s="3"/>
      <c r="BC402" s="3"/>
      <c r="BD402" s="3"/>
    </row>
    <row r="403" spans="1:56" x14ac:dyDescent="0.25">
      <c r="A403" s="69" t="s">
        <v>1692</v>
      </c>
      <c r="B403" s="70"/>
      <c r="C403" s="70"/>
      <c r="D403" s="71"/>
      <c r="E403" s="73"/>
      <c r="F403" s="109" t="s">
        <v>16081</v>
      </c>
      <c r="G403" s="70"/>
      <c r="H403" s="74"/>
      <c r="I403" s="75"/>
      <c r="J403" s="75"/>
      <c r="K403" s="74" t="s">
        <v>31152</v>
      </c>
      <c r="L403" s="78"/>
      <c r="M403" s="79"/>
      <c r="N403" s="79"/>
      <c r="O403" s="80"/>
      <c r="P403" s="81"/>
      <c r="Q403" s="81"/>
      <c r="R403" s="92"/>
      <c r="S403" s="92"/>
      <c r="T403" s="92"/>
      <c r="U403" s="92"/>
      <c r="V403" s="52"/>
      <c r="W403" s="52"/>
      <c r="X403" s="52"/>
      <c r="Y403" s="52"/>
      <c r="Z403" s="51"/>
      <c r="AA403" s="76"/>
      <c r="AB403" s="76"/>
      <c r="AC403" s="77"/>
      <c r="AD403" s="83" t="s">
        <v>8377</v>
      </c>
      <c r="AE403" s="83">
        <v>158</v>
      </c>
      <c r="AF403" s="83">
        <v>66</v>
      </c>
      <c r="AG403" s="83">
        <v>1114</v>
      </c>
      <c r="AH403" s="83">
        <v>421</v>
      </c>
      <c r="AI403" s="83">
        <v>-28800</v>
      </c>
      <c r="AJ403" s="83" t="s">
        <v>10204</v>
      </c>
      <c r="AK403" s="83" t="s">
        <v>11696</v>
      </c>
      <c r="AL403" s="83"/>
      <c r="AM403" s="83" t="s">
        <v>13428</v>
      </c>
      <c r="AN403" s="85">
        <v>42743.757835648146</v>
      </c>
      <c r="AO403" s="89" t="s">
        <v>13814</v>
      </c>
      <c r="AP403" s="83" t="b">
        <v>1</v>
      </c>
      <c r="AQ403" s="83" t="b">
        <v>0</v>
      </c>
      <c r="AR403" s="83" t="b">
        <v>0</v>
      </c>
      <c r="AS403" s="83" t="s">
        <v>7283</v>
      </c>
      <c r="AT403" s="83">
        <v>2</v>
      </c>
      <c r="AU403" s="83"/>
      <c r="AV403" s="83" t="b">
        <v>0</v>
      </c>
      <c r="AW403" s="83" t="s">
        <v>17559</v>
      </c>
      <c r="AX403" s="89" t="s">
        <v>17960</v>
      </c>
      <c r="AY403" s="83" t="s">
        <v>66</v>
      </c>
      <c r="AZ403" s="2"/>
      <c r="BA403" s="3"/>
      <c r="BB403" s="3"/>
      <c r="BC403" s="3"/>
      <c r="BD403" s="3"/>
    </row>
    <row r="404" spans="1:56" x14ac:dyDescent="0.25">
      <c r="A404" s="69" t="s">
        <v>456</v>
      </c>
      <c r="B404" s="70"/>
      <c r="C404" s="70"/>
      <c r="D404" s="71"/>
      <c r="E404" s="73"/>
      <c r="F404" s="109" t="s">
        <v>16082</v>
      </c>
      <c r="G404" s="70"/>
      <c r="H404" s="74"/>
      <c r="I404" s="75"/>
      <c r="J404" s="75"/>
      <c r="K404" s="74" t="s">
        <v>19856</v>
      </c>
      <c r="L404" s="78"/>
      <c r="M404" s="79"/>
      <c r="N404" s="79"/>
      <c r="O404" s="80"/>
      <c r="P404" s="81"/>
      <c r="Q404" s="81"/>
      <c r="R404" s="92"/>
      <c r="S404" s="92"/>
      <c r="T404" s="92"/>
      <c r="U404" s="92"/>
      <c r="V404" s="52"/>
      <c r="W404" s="52"/>
      <c r="X404" s="52"/>
      <c r="Y404" s="52"/>
      <c r="Z404" s="51"/>
      <c r="AA404" s="76"/>
      <c r="AB404" s="76"/>
      <c r="AC404" s="77"/>
      <c r="AD404" s="83" t="s">
        <v>8378</v>
      </c>
      <c r="AE404" s="83">
        <v>218</v>
      </c>
      <c r="AF404" s="83">
        <v>129</v>
      </c>
      <c r="AG404" s="83">
        <v>3142</v>
      </c>
      <c r="AH404" s="83">
        <v>5</v>
      </c>
      <c r="AI404" s="83">
        <v>0</v>
      </c>
      <c r="AJ404" s="83" t="s">
        <v>10205</v>
      </c>
      <c r="AK404" s="83" t="s">
        <v>11743</v>
      </c>
      <c r="AL404" s="89" t="s">
        <v>12675</v>
      </c>
      <c r="AM404" s="83" t="s">
        <v>7947</v>
      </c>
      <c r="AN404" s="85">
        <v>40578.515335648146</v>
      </c>
      <c r="AO404" s="89" t="s">
        <v>13815</v>
      </c>
      <c r="AP404" s="83" t="b">
        <v>0</v>
      </c>
      <c r="AQ404" s="83" t="b">
        <v>0</v>
      </c>
      <c r="AR404" s="83" t="b">
        <v>0</v>
      </c>
      <c r="AS404" s="83" t="s">
        <v>7283</v>
      </c>
      <c r="AT404" s="83">
        <v>3</v>
      </c>
      <c r="AU404" s="89" t="s">
        <v>15143</v>
      </c>
      <c r="AV404" s="83" t="b">
        <v>0</v>
      </c>
      <c r="AW404" s="83" t="s">
        <v>17559</v>
      </c>
      <c r="AX404" s="89" t="s">
        <v>17961</v>
      </c>
      <c r="AY404" s="83" t="s">
        <v>66</v>
      </c>
      <c r="AZ404" s="2"/>
      <c r="BA404" s="3"/>
      <c r="BB404" s="3"/>
      <c r="BC404" s="3"/>
      <c r="BD404" s="3"/>
    </row>
    <row r="405" spans="1:56" x14ac:dyDescent="0.25">
      <c r="A405" s="69" t="s">
        <v>1693</v>
      </c>
      <c r="B405" s="70"/>
      <c r="C405" s="70"/>
      <c r="D405" s="71"/>
      <c r="E405" s="73"/>
      <c r="F405" s="109" t="s">
        <v>16083</v>
      </c>
      <c r="G405" s="70"/>
      <c r="H405" s="74"/>
      <c r="I405" s="75"/>
      <c r="J405" s="75"/>
      <c r="K405" s="74" t="s">
        <v>19857</v>
      </c>
      <c r="L405" s="78"/>
      <c r="M405" s="79"/>
      <c r="N405" s="79"/>
      <c r="O405" s="80"/>
      <c r="P405" s="81"/>
      <c r="Q405" s="81"/>
      <c r="R405" s="92"/>
      <c r="S405" s="92"/>
      <c r="T405" s="92"/>
      <c r="U405" s="92"/>
      <c r="V405" s="52"/>
      <c r="W405" s="52"/>
      <c r="X405" s="52"/>
      <c r="Y405" s="52"/>
      <c r="Z405" s="51"/>
      <c r="AA405" s="76"/>
      <c r="AB405" s="76"/>
      <c r="AC405" s="77"/>
      <c r="AD405" s="83" t="s">
        <v>8379</v>
      </c>
      <c r="AE405" s="83">
        <v>1732</v>
      </c>
      <c r="AF405" s="83">
        <v>92864</v>
      </c>
      <c r="AG405" s="83">
        <v>55828</v>
      </c>
      <c r="AH405" s="83">
        <v>13879</v>
      </c>
      <c r="AI405" s="83">
        <v>0</v>
      </c>
      <c r="AJ405" s="83" t="s">
        <v>10206</v>
      </c>
      <c r="AK405" s="83" t="s">
        <v>11744</v>
      </c>
      <c r="AL405" s="83"/>
      <c r="AM405" s="83" t="s">
        <v>7947</v>
      </c>
      <c r="AN405" s="85">
        <v>39922.888113425928</v>
      </c>
      <c r="AO405" s="89" t="s">
        <v>13816</v>
      </c>
      <c r="AP405" s="83" t="b">
        <v>0</v>
      </c>
      <c r="AQ405" s="83" t="b">
        <v>0</v>
      </c>
      <c r="AR405" s="83" t="b">
        <v>0</v>
      </c>
      <c r="AS405" s="83" t="s">
        <v>7283</v>
      </c>
      <c r="AT405" s="83">
        <v>2696</v>
      </c>
      <c r="AU405" s="89" t="s">
        <v>15196</v>
      </c>
      <c r="AV405" s="83" t="b">
        <v>0</v>
      </c>
      <c r="AW405" s="83" t="s">
        <v>17559</v>
      </c>
      <c r="AX405" s="89" t="s">
        <v>17962</v>
      </c>
      <c r="AY405" s="83" t="s">
        <v>65</v>
      </c>
      <c r="AZ405" s="2"/>
      <c r="BA405" s="3"/>
      <c r="BB405" s="3"/>
      <c r="BC405" s="3"/>
      <c r="BD405" s="3"/>
    </row>
    <row r="406" spans="1:56" x14ac:dyDescent="0.25">
      <c r="A406" s="69" t="s">
        <v>457</v>
      </c>
      <c r="B406" s="70"/>
      <c r="C406" s="70"/>
      <c r="D406" s="71"/>
      <c r="E406" s="73"/>
      <c r="F406" s="109" t="s">
        <v>16084</v>
      </c>
      <c r="G406" s="70"/>
      <c r="H406" s="74"/>
      <c r="I406" s="75"/>
      <c r="J406" s="75"/>
      <c r="K406" s="74" t="s">
        <v>19858</v>
      </c>
      <c r="L406" s="78"/>
      <c r="M406" s="79"/>
      <c r="N406" s="79"/>
      <c r="O406" s="80"/>
      <c r="P406" s="81"/>
      <c r="Q406" s="81"/>
      <c r="R406" s="92"/>
      <c r="S406" s="92"/>
      <c r="T406" s="92"/>
      <c r="U406" s="92"/>
      <c r="V406" s="52"/>
      <c r="W406" s="52"/>
      <c r="X406" s="52"/>
      <c r="Y406" s="52"/>
      <c r="Z406" s="51"/>
      <c r="AA406" s="76"/>
      <c r="AB406" s="76"/>
      <c r="AC406" s="77"/>
      <c r="AD406" s="83" t="s">
        <v>8380</v>
      </c>
      <c r="AE406" s="83">
        <v>416</v>
      </c>
      <c r="AF406" s="83">
        <v>825</v>
      </c>
      <c r="AG406" s="83">
        <v>27674</v>
      </c>
      <c r="AH406" s="83">
        <v>2982</v>
      </c>
      <c r="AI406" s="83">
        <v>0</v>
      </c>
      <c r="AJ406" s="83" t="s">
        <v>10207</v>
      </c>
      <c r="AK406" s="83" t="s">
        <v>11745</v>
      </c>
      <c r="AL406" s="83"/>
      <c r="AM406" s="83" t="s">
        <v>7947</v>
      </c>
      <c r="AN406" s="85">
        <v>40192.331388888888</v>
      </c>
      <c r="AO406" s="83"/>
      <c r="AP406" s="83" t="b">
        <v>0</v>
      </c>
      <c r="AQ406" s="83" t="b">
        <v>0</v>
      </c>
      <c r="AR406" s="83" t="b">
        <v>0</v>
      </c>
      <c r="AS406" s="83" t="s">
        <v>7283</v>
      </c>
      <c r="AT406" s="83">
        <v>26</v>
      </c>
      <c r="AU406" s="89" t="s">
        <v>15197</v>
      </c>
      <c r="AV406" s="83" t="b">
        <v>0</v>
      </c>
      <c r="AW406" s="83" t="s">
        <v>17559</v>
      </c>
      <c r="AX406" s="89" t="s">
        <v>17963</v>
      </c>
      <c r="AY406" s="83" t="s">
        <v>66</v>
      </c>
      <c r="AZ406" s="2"/>
      <c r="BA406" s="3"/>
      <c r="BB406" s="3"/>
      <c r="BC406" s="3"/>
      <c r="BD406" s="3"/>
    </row>
    <row r="407" spans="1:56" x14ac:dyDescent="0.25">
      <c r="A407" s="69" t="s">
        <v>458</v>
      </c>
      <c r="B407" s="70"/>
      <c r="C407" s="70"/>
      <c r="D407" s="71"/>
      <c r="E407" s="73"/>
      <c r="F407" s="109" t="s">
        <v>16085</v>
      </c>
      <c r="G407" s="70"/>
      <c r="H407" s="74"/>
      <c r="I407" s="75"/>
      <c r="J407" s="75"/>
      <c r="K407" s="74" t="s">
        <v>19859</v>
      </c>
      <c r="L407" s="78"/>
      <c r="M407" s="79"/>
      <c r="N407" s="79"/>
      <c r="O407" s="80"/>
      <c r="P407" s="81"/>
      <c r="Q407" s="81"/>
      <c r="R407" s="92"/>
      <c r="S407" s="92"/>
      <c r="T407" s="92"/>
      <c r="U407" s="92"/>
      <c r="V407" s="52"/>
      <c r="W407" s="52"/>
      <c r="X407" s="52"/>
      <c r="Y407" s="52"/>
      <c r="Z407" s="51"/>
      <c r="AA407" s="76"/>
      <c r="AB407" s="76"/>
      <c r="AC407" s="77"/>
      <c r="AD407" s="83" t="s">
        <v>8381</v>
      </c>
      <c r="AE407" s="83">
        <v>2458</v>
      </c>
      <c r="AF407" s="83">
        <v>1920</v>
      </c>
      <c r="AG407" s="83">
        <v>25412</v>
      </c>
      <c r="AH407" s="83">
        <v>13414</v>
      </c>
      <c r="AI407" s="83"/>
      <c r="AJ407" s="83" t="s">
        <v>10208</v>
      </c>
      <c r="AK407" s="83" t="s">
        <v>11669</v>
      </c>
      <c r="AL407" s="89" t="s">
        <v>12676</v>
      </c>
      <c r="AM407" s="83"/>
      <c r="AN407" s="85">
        <v>40942.761446759258</v>
      </c>
      <c r="AO407" s="89" t="s">
        <v>13817</v>
      </c>
      <c r="AP407" s="83" t="b">
        <v>1</v>
      </c>
      <c r="AQ407" s="83" t="b">
        <v>0</v>
      </c>
      <c r="AR407" s="83" t="b">
        <v>1</v>
      </c>
      <c r="AS407" s="83" t="s">
        <v>7283</v>
      </c>
      <c r="AT407" s="83">
        <v>137</v>
      </c>
      <c r="AU407" s="89" t="s">
        <v>15033</v>
      </c>
      <c r="AV407" s="83" t="b">
        <v>0</v>
      </c>
      <c r="AW407" s="83" t="s">
        <v>17559</v>
      </c>
      <c r="AX407" s="89" t="s">
        <v>17964</v>
      </c>
      <c r="AY407" s="83" t="s">
        <v>66</v>
      </c>
      <c r="AZ407" s="2"/>
      <c r="BA407" s="3"/>
      <c r="BB407" s="3"/>
      <c r="BC407" s="3"/>
      <c r="BD407" s="3"/>
    </row>
    <row r="408" spans="1:56" x14ac:dyDescent="0.25">
      <c r="A408" s="69" t="s">
        <v>459</v>
      </c>
      <c r="B408" s="70"/>
      <c r="C408" s="70"/>
      <c r="D408" s="71"/>
      <c r="E408" s="73"/>
      <c r="F408" s="109" t="s">
        <v>16086</v>
      </c>
      <c r="G408" s="70"/>
      <c r="H408" s="74"/>
      <c r="I408" s="75"/>
      <c r="J408" s="75"/>
      <c r="K408" s="74" t="s">
        <v>19860</v>
      </c>
      <c r="L408" s="78"/>
      <c r="M408" s="79"/>
      <c r="N408" s="79"/>
      <c r="O408" s="80"/>
      <c r="P408" s="81"/>
      <c r="Q408" s="81"/>
      <c r="R408" s="92"/>
      <c r="S408" s="92"/>
      <c r="T408" s="92"/>
      <c r="U408" s="92"/>
      <c r="V408" s="52"/>
      <c r="W408" s="52"/>
      <c r="X408" s="52"/>
      <c r="Y408" s="52"/>
      <c r="Z408" s="51"/>
      <c r="AA408" s="76"/>
      <c r="AB408" s="76"/>
      <c r="AC408" s="77"/>
      <c r="AD408" s="83" t="s">
        <v>8382</v>
      </c>
      <c r="AE408" s="83">
        <v>2979</v>
      </c>
      <c r="AF408" s="83">
        <v>1183</v>
      </c>
      <c r="AG408" s="83">
        <v>194332</v>
      </c>
      <c r="AH408" s="83">
        <v>17193</v>
      </c>
      <c r="AI408" s="83">
        <v>3600</v>
      </c>
      <c r="AJ408" s="83" t="s">
        <v>10209</v>
      </c>
      <c r="AK408" s="83"/>
      <c r="AL408" s="83"/>
      <c r="AM408" s="83" t="s">
        <v>13430</v>
      </c>
      <c r="AN408" s="85">
        <v>40142.524178240739</v>
      </c>
      <c r="AO408" s="89" t="s">
        <v>13818</v>
      </c>
      <c r="AP408" s="83" t="b">
        <v>0</v>
      </c>
      <c r="AQ408" s="83" t="b">
        <v>0</v>
      </c>
      <c r="AR408" s="83" t="b">
        <v>0</v>
      </c>
      <c r="AS408" s="83" t="s">
        <v>7296</v>
      </c>
      <c r="AT408" s="83">
        <v>1027</v>
      </c>
      <c r="AU408" s="89" t="s">
        <v>15108</v>
      </c>
      <c r="AV408" s="83" t="b">
        <v>0</v>
      </c>
      <c r="AW408" s="83" t="s">
        <v>17559</v>
      </c>
      <c r="AX408" s="89" t="s">
        <v>17965</v>
      </c>
      <c r="AY408" s="83" t="s">
        <v>66</v>
      </c>
      <c r="AZ408" s="2"/>
      <c r="BA408" s="3"/>
      <c r="BB408" s="3"/>
      <c r="BC408" s="3"/>
      <c r="BD408" s="3"/>
    </row>
    <row r="409" spans="1:56" x14ac:dyDescent="0.25">
      <c r="A409" s="69" t="s">
        <v>1694</v>
      </c>
      <c r="B409" s="70"/>
      <c r="C409" s="70"/>
      <c r="D409" s="71"/>
      <c r="E409" s="73"/>
      <c r="F409" s="109" t="s">
        <v>16087</v>
      </c>
      <c r="G409" s="70"/>
      <c r="H409" s="74"/>
      <c r="I409" s="75"/>
      <c r="J409" s="75"/>
      <c r="K409" s="74" t="s">
        <v>19861</v>
      </c>
      <c r="L409" s="78"/>
      <c r="M409" s="79"/>
      <c r="N409" s="79"/>
      <c r="O409" s="80"/>
      <c r="P409" s="81"/>
      <c r="Q409" s="81"/>
      <c r="R409" s="92"/>
      <c r="S409" s="92"/>
      <c r="T409" s="92"/>
      <c r="U409" s="92"/>
      <c r="V409" s="52"/>
      <c r="W409" s="52"/>
      <c r="X409" s="52"/>
      <c r="Y409" s="52"/>
      <c r="Z409" s="51"/>
      <c r="AA409" s="76"/>
      <c r="AB409" s="76"/>
      <c r="AC409" s="77"/>
      <c r="AD409" s="83" t="s">
        <v>8383</v>
      </c>
      <c r="AE409" s="83">
        <v>1433</v>
      </c>
      <c r="AF409" s="83">
        <v>1506</v>
      </c>
      <c r="AG409" s="83">
        <v>2827</v>
      </c>
      <c r="AH409" s="83">
        <v>42</v>
      </c>
      <c r="AI409" s="83">
        <v>25200</v>
      </c>
      <c r="AJ409" s="83" t="s">
        <v>10210</v>
      </c>
      <c r="AK409" s="83" t="s">
        <v>7909</v>
      </c>
      <c r="AL409" s="89" t="s">
        <v>12677</v>
      </c>
      <c r="AM409" s="83" t="s">
        <v>13456</v>
      </c>
      <c r="AN409" s="85">
        <v>40078.414664351854</v>
      </c>
      <c r="AO409" s="89" t="s">
        <v>13819</v>
      </c>
      <c r="AP409" s="83" t="b">
        <v>1</v>
      </c>
      <c r="AQ409" s="83" t="b">
        <v>0</v>
      </c>
      <c r="AR409" s="83" t="b">
        <v>1</v>
      </c>
      <c r="AS409" s="83" t="s">
        <v>7283</v>
      </c>
      <c r="AT409" s="83">
        <v>97</v>
      </c>
      <c r="AU409" s="89" t="s">
        <v>15033</v>
      </c>
      <c r="AV409" s="83" t="b">
        <v>0</v>
      </c>
      <c r="AW409" s="83" t="s">
        <v>17559</v>
      </c>
      <c r="AX409" s="89" t="s">
        <v>17966</v>
      </c>
      <c r="AY409" s="83" t="s">
        <v>65</v>
      </c>
      <c r="AZ409" s="2"/>
      <c r="BA409" s="3"/>
      <c r="BB409" s="3"/>
      <c r="BC409" s="3"/>
      <c r="BD409" s="3"/>
    </row>
    <row r="410" spans="1:56" x14ac:dyDescent="0.25">
      <c r="A410" s="69" t="s">
        <v>460</v>
      </c>
      <c r="B410" s="70"/>
      <c r="C410" s="70"/>
      <c r="D410" s="71"/>
      <c r="E410" s="73"/>
      <c r="F410" s="109" t="s">
        <v>16088</v>
      </c>
      <c r="G410" s="70"/>
      <c r="H410" s="74"/>
      <c r="I410" s="75"/>
      <c r="J410" s="75"/>
      <c r="K410" s="74" t="s">
        <v>19862</v>
      </c>
      <c r="L410" s="78"/>
      <c r="M410" s="79"/>
      <c r="N410" s="79"/>
      <c r="O410" s="80"/>
      <c r="P410" s="81"/>
      <c r="Q410" s="81"/>
      <c r="R410" s="92"/>
      <c r="S410" s="92"/>
      <c r="T410" s="92"/>
      <c r="U410" s="92"/>
      <c r="V410" s="52"/>
      <c r="W410" s="52"/>
      <c r="X410" s="52"/>
      <c r="Y410" s="52"/>
      <c r="Z410" s="51"/>
      <c r="AA410" s="76"/>
      <c r="AB410" s="76"/>
      <c r="AC410" s="77"/>
      <c r="AD410" s="83" t="s">
        <v>8384</v>
      </c>
      <c r="AE410" s="83">
        <v>2365</v>
      </c>
      <c r="AF410" s="83">
        <v>10353</v>
      </c>
      <c r="AG410" s="83">
        <v>14244</v>
      </c>
      <c r="AH410" s="83">
        <v>8862</v>
      </c>
      <c r="AI410" s="83"/>
      <c r="AJ410" s="83" t="s">
        <v>10211</v>
      </c>
      <c r="AK410" s="83" t="s">
        <v>11713</v>
      </c>
      <c r="AL410" s="89" t="s">
        <v>12678</v>
      </c>
      <c r="AM410" s="83"/>
      <c r="AN410" s="85">
        <v>41037.774814814817</v>
      </c>
      <c r="AO410" s="89" t="s">
        <v>13820</v>
      </c>
      <c r="AP410" s="83" t="b">
        <v>1</v>
      </c>
      <c r="AQ410" s="83" t="b">
        <v>0</v>
      </c>
      <c r="AR410" s="83" t="b">
        <v>1</v>
      </c>
      <c r="AS410" s="83" t="s">
        <v>7291</v>
      </c>
      <c r="AT410" s="83">
        <v>288</v>
      </c>
      <c r="AU410" s="89" t="s">
        <v>15033</v>
      </c>
      <c r="AV410" s="83" t="b">
        <v>0</v>
      </c>
      <c r="AW410" s="83" t="s">
        <v>17559</v>
      </c>
      <c r="AX410" s="89" t="s">
        <v>17967</v>
      </c>
      <c r="AY410" s="83" t="s">
        <v>66</v>
      </c>
      <c r="AZ410" s="2"/>
      <c r="BA410" s="3"/>
      <c r="BB410" s="3"/>
      <c r="BC410" s="3"/>
      <c r="BD410" s="3"/>
    </row>
    <row r="411" spans="1:56" x14ac:dyDescent="0.25">
      <c r="A411" s="69" t="s">
        <v>1695</v>
      </c>
      <c r="B411" s="70"/>
      <c r="C411" s="70"/>
      <c r="D411" s="71"/>
      <c r="E411" s="73"/>
      <c r="F411" s="109" t="s">
        <v>16089</v>
      </c>
      <c r="G411" s="70"/>
      <c r="H411" s="74"/>
      <c r="I411" s="75"/>
      <c r="J411" s="75"/>
      <c r="K411" s="74" t="s">
        <v>19863</v>
      </c>
      <c r="L411" s="78"/>
      <c r="M411" s="79"/>
      <c r="N411" s="79"/>
      <c r="O411" s="80"/>
      <c r="P411" s="81"/>
      <c r="Q411" s="81"/>
      <c r="R411" s="92"/>
      <c r="S411" s="92"/>
      <c r="T411" s="92"/>
      <c r="U411" s="92"/>
      <c r="V411" s="52"/>
      <c r="W411" s="52"/>
      <c r="X411" s="52"/>
      <c r="Y411" s="52"/>
      <c r="Z411" s="51"/>
      <c r="AA411" s="76"/>
      <c r="AB411" s="76"/>
      <c r="AC411" s="77"/>
      <c r="AD411" s="83" t="s">
        <v>8385</v>
      </c>
      <c r="AE411" s="83">
        <v>4718</v>
      </c>
      <c r="AF411" s="83">
        <v>157594</v>
      </c>
      <c r="AG411" s="83">
        <v>26471</v>
      </c>
      <c r="AH411" s="83">
        <v>7384</v>
      </c>
      <c r="AI411" s="83">
        <v>0</v>
      </c>
      <c r="AJ411" s="83" t="s">
        <v>10212</v>
      </c>
      <c r="AK411" s="83" t="s">
        <v>7881</v>
      </c>
      <c r="AL411" s="89" t="s">
        <v>12679</v>
      </c>
      <c r="AM411" s="83" t="s">
        <v>7947</v>
      </c>
      <c r="AN411" s="85">
        <v>39203.422847222224</v>
      </c>
      <c r="AO411" s="89" t="s">
        <v>13821</v>
      </c>
      <c r="AP411" s="83" t="b">
        <v>0</v>
      </c>
      <c r="AQ411" s="83" t="b">
        <v>0</v>
      </c>
      <c r="AR411" s="83" t="b">
        <v>1</v>
      </c>
      <c r="AS411" s="83" t="s">
        <v>7283</v>
      </c>
      <c r="AT411" s="83">
        <v>3041</v>
      </c>
      <c r="AU411" s="89" t="s">
        <v>15198</v>
      </c>
      <c r="AV411" s="83" t="b">
        <v>1</v>
      </c>
      <c r="AW411" s="83" t="s">
        <v>17559</v>
      </c>
      <c r="AX411" s="89" t="s">
        <v>17968</v>
      </c>
      <c r="AY411" s="83" t="s">
        <v>65</v>
      </c>
      <c r="AZ411" s="2"/>
      <c r="BA411" s="3"/>
      <c r="BB411" s="3"/>
      <c r="BC411" s="3"/>
      <c r="BD411" s="3"/>
    </row>
    <row r="412" spans="1:56" x14ac:dyDescent="0.25">
      <c r="A412" s="69" t="s">
        <v>1696</v>
      </c>
      <c r="B412" s="70"/>
      <c r="C412" s="70"/>
      <c r="D412" s="71"/>
      <c r="E412" s="73"/>
      <c r="F412" s="109" t="s">
        <v>16090</v>
      </c>
      <c r="G412" s="70"/>
      <c r="H412" s="74"/>
      <c r="I412" s="75"/>
      <c r="J412" s="75"/>
      <c r="K412" s="74" t="s">
        <v>19864</v>
      </c>
      <c r="L412" s="78"/>
      <c r="M412" s="79"/>
      <c r="N412" s="79"/>
      <c r="O412" s="80"/>
      <c r="P412" s="81"/>
      <c r="Q412" s="81"/>
      <c r="R412" s="92"/>
      <c r="S412" s="92"/>
      <c r="T412" s="92"/>
      <c r="U412" s="92"/>
      <c r="V412" s="52"/>
      <c r="W412" s="52"/>
      <c r="X412" s="52"/>
      <c r="Y412" s="52"/>
      <c r="Z412" s="51"/>
      <c r="AA412" s="76"/>
      <c r="AB412" s="76"/>
      <c r="AC412" s="77"/>
      <c r="AD412" s="83" t="s">
        <v>8386</v>
      </c>
      <c r="AE412" s="83">
        <v>13023</v>
      </c>
      <c r="AF412" s="83">
        <v>137190</v>
      </c>
      <c r="AG412" s="83">
        <v>70097</v>
      </c>
      <c r="AH412" s="83">
        <v>9749</v>
      </c>
      <c r="AI412" s="83">
        <v>-28800</v>
      </c>
      <c r="AJ412" s="83" t="s">
        <v>10213</v>
      </c>
      <c r="AK412" s="83" t="s">
        <v>11746</v>
      </c>
      <c r="AL412" s="89" t="s">
        <v>12679</v>
      </c>
      <c r="AM412" s="83" t="s">
        <v>13428</v>
      </c>
      <c r="AN412" s="85">
        <v>40091.557488425926</v>
      </c>
      <c r="AO412" s="89" t="s">
        <v>13822</v>
      </c>
      <c r="AP412" s="83" t="b">
        <v>1</v>
      </c>
      <c r="AQ412" s="83" t="b">
        <v>0</v>
      </c>
      <c r="AR412" s="83" t="b">
        <v>1</v>
      </c>
      <c r="AS412" s="83" t="s">
        <v>7283</v>
      </c>
      <c r="AT412" s="83">
        <v>1357</v>
      </c>
      <c r="AU412" s="89" t="s">
        <v>15033</v>
      </c>
      <c r="AV412" s="83" t="b">
        <v>1</v>
      </c>
      <c r="AW412" s="83" t="s">
        <v>17559</v>
      </c>
      <c r="AX412" s="89" t="s">
        <v>17969</v>
      </c>
      <c r="AY412" s="83" t="s">
        <v>65</v>
      </c>
      <c r="AZ412" s="2"/>
      <c r="BA412" s="3"/>
      <c r="BB412" s="3"/>
      <c r="BC412" s="3"/>
      <c r="BD412" s="3"/>
    </row>
    <row r="413" spans="1:56" x14ac:dyDescent="0.25">
      <c r="A413" s="69" t="s">
        <v>461</v>
      </c>
      <c r="B413" s="70"/>
      <c r="C413" s="70"/>
      <c r="D413" s="71"/>
      <c r="E413" s="73"/>
      <c r="F413" s="109" t="s">
        <v>16091</v>
      </c>
      <c r="G413" s="70"/>
      <c r="H413" s="74"/>
      <c r="I413" s="75"/>
      <c r="J413" s="75"/>
      <c r="K413" s="74" t="s">
        <v>19865</v>
      </c>
      <c r="L413" s="78"/>
      <c r="M413" s="79"/>
      <c r="N413" s="79"/>
      <c r="O413" s="80"/>
      <c r="P413" s="81"/>
      <c r="Q413" s="81"/>
      <c r="R413" s="92"/>
      <c r="S413" s="92"/>
      <c r="T413" s="92"/>
      <c r="U413" s="92"/>
      <c r="V413" s="52"/>
      <c r="W413" s="52"/>
      <c r="X413" s="52"/>
      <c r="Y413" s="52"/>
      <c r="Z413" s="51"/>
      <c r="AA413" s="76"/>
      <c r="AB413" s="76"/>
      <c r="AC413" s="77"/>
      <c r="AD413" s="83" t="s">
        <v>8387</v>
      </c>
      <c r="AE413" s="83">
        <v>585</v>
      </c>
      <c r="AF413" s="83">
        <v>2756</v>
      </c>
      <c r="AG413" s="83">
        <v>10667</v>
      </c>
      <c r="AH413" s="83">
        <v>5740</v>
      </c>
      <c r="AI413" s="83"/>
      <c r="AJ413" s="83" t="s">
        <v>10214</v>
      </c>
      <c r="AK413" s="83" t="s">
        <v>11747</v>
      </c>
      <c r="AL413" s="83"/>
      <c r="AM413" s="83"/>
      <c r="AN413" s="85">
        <v>42153.792187500003</v>
      </c>
      <c r="AO413" s="89" t="s">
        <v>13823</v>
      </c>
      <c r="AP413" s="83" t="b">
        <v>1</v>
      </c>
      <c r="AQ413" s="83" t="b">
        <v>0</v>
      </c>
      <c r="AR413" s="83" t="b">
        <v>0</v>
      </c>
      <c r="AS413" s="83" t="s">
        <v>7283</v>
      </c>
      <c r="AT413" s="83">
        <v>19</v>
      </c>
      <c r="AU413" s="89" t="s">
        <v>15033</v>
      </c>
      <c r="AV413" s="83" t="b">
        <v>0</v>
      </c>
      <c r="AW413" s="83" t="s">
        <v>17559</v>
      </c>
      <c r="AX413" s="89" t="s">
        <v>17970</v>
      </c>
      <c r="AY413" s="83" t="s">
        <v>66</v>
      </c>
      <c r="AZ413" s="2"/>
      <c r="BA413" s="3"/>
      <c r="BB413" s="3"/>
      <c r="BC413" s="3"/>
      <c r="BD413" s="3"/>
    </row>
    <row r="414" spans="1:56" x14ac:dyDescent="0.25">
      <c r="A414" s="69" t="s">
        <v>1697</v>
      </c>
      <c r="B414" s="70"/>
      <c r="C414" s="70"/>
      <c r="D414" s="71"/>
      <c r="E414" s="73"/>
      <c r="F414" s="109" t="s">
        <v>16092</v>
      </c>
      <c r="G414" s="70"/>
      <c r="H414" s="74"/>
      <c r="I414" s="75"/>
      <c r="J414" s="75"/>
      <c r="K414" s="74" t="s">
        <v>19866</v>
      </c>
      <c r="L414" s="78"/>
      <c r="M414" s="79"/>
      <c r="N414" s="79"/>
      <c r="O414" s="80"/>
      <c r="P414" s="81"/>
      <c r="Q414" s="81"/>
      <c r="R414" s="92"/>
      <c r="S414" s="92"/>
      <c r="T414" s="92"/>
      <c r="U414" s="92"/>
      <c r="V414" s="52"/>
      <c r="W414" s="52"/>
      <c r="X414" s="52"/>
      <c r="Y414" s="52"/>
      <c r="Z414" s="51"/>
      <c r="AA414" s="76"/>
      <c r="AB414" s="76"/>
      <c r="AC414" s="77"/>
      <c r="AD414" s="83" t="s">
        <v>8388</v>
      </c>
      <c r="AE414" s="83">
        <v>806</v>
      </c>
      <c r="AF414" s="83">
        <v>925</v>
      </c>
      <c r="AG414" s="83">
        <v>15230</v>
      </c>
      <c r="AH414" s="83">
        <v>1779</v>
      </c>
      <c r="AI414" s="83"/>
      <c r="AJ414" s="83" t="s">
        <v>10215</v>
      </c>
      <c r="AK414" s="83"/>
      <c r="AL414" s="83"/>
      <c r="AM414" s="83"/>
      <c r="AN414" s="85">
        <v>40809.906736111108</v>
      </c>
      <c r="AO414" s="89" t="s">
        <v>13824</v>
      </c>
      <c r="AP414" s="83" t="b">
        <v>0</v>
      </c>
      <c r="AQ414" s="83" t="b">
        <v>0</v>
      </c>
      <c r="AR414" s="83" t="b">
        <v>0</v>
      </c>
      <c r="AS414" s="83" t="s">
        <v>7283</v>
      </c>
      <c r="AT414" s="83">
        <v>15</v>
      </c>
      <c r="AU414" s="89" t="s">
        <v>15199</v>
      </c>
      <c r="AV414" s="83" t="b">
        <v>0</v>
      </c>
      <c r="AW414" s="83" t="s">
        <v>17559</v>
      </c>
      <c r="AX414" s="89" t="s">
        <v>17971</v>
      </c>
      <c r="AY414" s="83" t="s">
        <v>65</v>
      </c>
      <c r="AZ414" s="2"/>
      <c r="BA414" s="3"/>
      <c r="BB414" s="3"/>
      <c r="BC414" s="3"/>
      <c r="BD414" s="3"/>
    </row>
    <row r="415" spans="1:56" x14ac:dyDescent="0.25">
      <c r="A415" s="69" t="s">
        <v>462</v>
      </c>
      <c r="B415" s="70"/>
      <c r="C415" s="70"/>
      <c r="D415" s="71"/>
      <c r="E415" s="73"/>
      <c r="F415" s="109" t="s">
        <v>16093</v>
      </c>
      <c r="G415" s="70"/>
      <c r="H415" s="74"/>
      <c r="I415" s="75"/>
      <c r="J415" s="75"/>
      <c r="K415" s="74" t="s">
        <v>19867</v>
      </c>
      <c r="L415" s="78"/>
      <c r="M415" s="79"/>
      <c r="N415" s="79"/>
      <c r="O415" s="80"/>
      <c r="P415" s="81"/>
      <c r="Q415" s="81"/>
      <c r="R415" s="92"/>
      <c r="S415" s="92"/>
      <c r="T415" s="92"/>
      <c r="U415" s="92"/>
      <c r="V415" s="52"/>
      <c r="W415" s="52"/>
      <c r="X415" s="52"/>
      <c r="Y415" s="52"/>
      <c r="Z415" s="51"/>
      <c r="AA415" s="76"/>
      <c r="AB415" s="76"/>
      <c r="AC415" s="77"/>
      <c r="AD415" s="83" t="s">
        <v>8389</v>
      </c>
      <c r="AE415" s="83">
        <v>151</v>
      </c>
      <c r="AF415" s="83">
        <v>631</v>
      </c>
      <c r="AG415" s="83">
        <v>308116</v>
      </c>
      <c r="AH415" s="83">
        <v>60</v>
      </c>
      <c r="AI415" s="83">
        <v>-7200</v>
      </c>
      <c r="AJ415" s="83" t="s">
        <v>10216</v>
      </c>
      <c r="AK415" s="83" t="s">
        <v>11748</v>
      </c>
      <c r="AL415" s="89" t="s">
        <v>12680</v>
      </c>
      <c r="AM415" s="83" t="s">
        <v>13433</v>
      </c>
      <c r="AN415" s="85">
        <v>40557.713969907411</v>
      </c>
      <c r="AO415" s="89" t="s">
        <v>13825</v>
      </c>
      <c r="AP415" s="83" t="b">
        <v>0</v>
      </c>
      <c r="AQ415" s="83" t="b">
        <v>0</v>
      </c>
      <c r="AR415" s="83" t="b">
        <v>1</v>
      </c>
      <c r="AS415" s="83" t="s">
        <v>7289</v>
      </c>
      <c r="AT415" s="83">
        <v>23</v>
      </c>
      <c r="AU415" s="89" t="s">
        <v>15200</v>
      </c>
      <c r="AV415" s="83" t="b">
        <v>0</v>
      </c>
      <c r="AW415" s="83" t="s">
        <v>17559</v>
      </c>
      <c r="AX415" s="89" t="s">
        <v>17972</v>
      </c>
      <c r="AY415" s="83" t="s">
        <v>66</v>
      </c>
      <c r="AZ415" s="2"/>
      <c r="BA415" s="3"/>
      <c r="BB415" s="3"/>
      <c r="BC415" s="3"/>
      <c r="BD415" s="3"/>
    </row>
    <row r="416" spans="1:56" x14ac:dyDescent="0.25">
      <c r="A416" s="69" t="s">
        <v>463</v>
      </c>
      <c r="B416" s="70"/>
      <c r="C416" s="70"/>
      <c r="D416" s="71"/>
      <c r="E416" s="73"/>
      <c r="F416" s="109" t="s">
        <v>16094</v>
      </c>
      <c r="G416" s="70"/>
      <c r="H416" s="74"/>
      <c r="I416" s="75"/>
      <c r="J416" s="75"/>
      <c r="K416" s="74" t="s">
        <v>19868</v>
      </c>
      <c r="L416" s="78"/>
      <c r="M416" s="79"/>
      <c r="N416" s="79"/>
      <c r="O416" s="80"/>
      <c r="P416" s="81"/>
      <c r="Q416" s="81"/>
      <c r="R416" s="92"/>
      <c r="S416" s="92"/>
      <c r="T416" s="92"/>
      <c r="U416" s="92"/>
      <c r="V416" s="52"/>
      <c r="W416" s="52"/>
      <c r="X416" s="52"/>
      <c r="Y416" s="52"/>
      <c r="Z416" s="51"/>
      <c r="AA416" s="76"/>
      <c r="AB416" s="76"/>
      <c r="AC416" s="77"/>
      <c r="AD416" s="83" t="s">
        <v>463</v>
      </c>
      <c r="AE416" s="83">
        <v>1096</v>
      </c>
      <c r="AF416" s="83">
        <v>71</v>
      </c>
      <c r="AG416" s="83">
        <v>2562</v>
      </c>
      <c r="AH416" s="83">
        <v>6156</v>
      </c>
      <c r="AI416" s="83">
        <v>-21600</v>
      </c>
      <c r="AJ416" s="83"/>
      <c r="AK416" s="83" t="s">
        <v>11749</v>
      </c>
      <c r="AL416" s="83"/>
      <c r="AM416" s="83" t="s">
        <v>13441</v>
      </c>
      <c r="AN416" s="85">
        <v>39856.544236111113</v>
      </c>
      <c r="AO416" s="83"/>
      <c r="AP416" s="83" t="b">
        <v>1</v>
      </c>
      <c r="AQ416" s="83" t="b">
        <v>0</v>
      </c>
      <c r="AR416" s="83" t="b">
        <v>0</v>
      </c>
      <c r="AS416" s="83" t="s">
        <v>7283</v>
      </c>
      <c r="AT416" s="83">
        <v>1</v>
      </c>
      <c r="AU416" s="89" t="s">
        <v>15033</v>
      </c>
      <c r="AV416" s="83" t="b">
        <v>0</v>
      </c>
      <c r="AW416" s="83" t="s">
        <v>17559</v>
      </c>
      <c r="AX416" s="89" t="s">
        <v>17973</v>
      </c>
      <c r="AY416" s="83" t="s">
        <v>66</v>
      </c>
      <c r="AZ416" s="2"/>
      <c r="BA416" s="3"/>
      <c r="BB416" s="3"/>
      <c r="BC416" s="3"/>
      <c r="BD416" s="3"/>
    </row>
    <row r="417" spans="1:56" x14ac:dyDescent="0.25">
      <c r="A417" s="69" t="s">
        <v>464</v>
      </c>
      <c r="B417" s="70"/>
      <c r="C417" s="70"/>
      <c r="D417" s="71"/>
      <c r="E417" s="73"/>
      <c r="F417" s="109" t="s">
        <v>16095</v>
      </c>
      <c r="G417" s="70"/>
      <c r="H417" s="74"/>
      <c r="I417" s="75"/>
      <c r="J417" s="75"/>
      <c r="K417" s="74" t="s">
        <v>19869</v>
      </c>
      <c r="L417" s="78"/>
      <c r="M417" s="79"/>
      <c r="N417" s="79"/>
      <c r="O417" s="80"/>
      <c r="P417" s="81"/>
      <c r="Q417" s="81"/>
      <c r="R417" s="92"/>
      <c r="S417" s="92"/>
      <c r="T417" s="92"/>
      <c r="U417" s="92"/>
      <c r="V417" s="52"/>
      <c r="W417" s="52"/>
      <c r="X417" s="52"/>
      <c r="Y417" s="52"/>
      <c r="Z417" s="51"/>
      <c r="AA417" s="76"/>
      <c r="AB417" s="76"/>
      <c r="AC417" s="77"/>
      <c r="AD417" s="83" t="s">
        <v>8390</v>
      </c>
      <c r="AE417" s="83">
        <v>668</v>
      </c>
      <c r="AF417" s="83">
        <v>335</v>
      </c>
      <c r="AG417" s="83">
        <v>2939</v>
      </c>
      <c r="AH417" s="83">
        <v>660</v>
      </c>
      <c r="AI417" s="83">
        <v>0</v>
      </c>
      <c r="AJ417" s="83" t="s">
        <v>10217</v>
      </c>
      <c r="AK417" s="83" t="s">
        <v>11750</v>
      </c>
      <c r="AL417" s="83"/>
      <c r="AM417" s="83" t="s">
        <v>12105</v>
      </c>
      <c r="AN417" s="85">
        <v>41396.688923611109</v>
      </c>
      <c r="AO417" s="89" t="s">
        <v>13826</v>
      </c>
      <c r="AP417" s="83" t="b">
        <v>0</v>
      </c>
      <c r="AQ417" s="83" t="b">
        <v>0</v>
      </c>
      <c r="AR417" s="83" t="b">
        <v>0</v>
      </c>
      <c r="AS417" s="83" t="s">
        <v>7283</v>
      </c>
      <c r="AT417" s="83">
        <v>9</v>
      </c>
      <c r="AU417" s="89" t="s">
        <v>15201</v>
      </c>
      <c r="AV417" s="83" t="b">
        <v>0</v>
      </c>
      <c r="AW417" s="83" t="s">
        <v>17559</v>
      </c>
      <c r="AX417" s="89" t="s">
        <v>17974</v>
      </c>
      <c r="AY417" s="83" t="s">
        <v>66</v>
      </c>
      <c r="AZ417" s="2"/>
      <c r="BA417" s="3"/>
      <c r="BB417" s="3"/>
      <c r="BC417" s="3"/>
      <c r="BD417" s="3"/>
    </row>
    <row r="418" spans="1:56" x14ac:dyDescent="0.25">
      <c r="A418" s="69" t="s">
        <v>465</v>
      </c>
      <c r="B418" s="70"/>
      <c r="C418" s="70"/>
      <c r="D418" s="71"/>
      <c r="E418" s="73"/>
      <c r="F418" s="109" t="s">
        <v>16096</v>
      </c>
      <c r="G418" s="70"/>
      <c r="H418" s="74"/>
      <c r="I418" s="75"/>
      <c r="J418" s="75"/>
      <c r="K418" s="74" t="s">
        <v>19870</v>
      </c>
      <c r="L418" s="78"/>
      <c r="M418" s="79"/>
      <c r="N418" s="79"/>
      <c r="O418" s="80"/>
      <c r="P418" s="81"/>
      <c r="Q418" s="81"/>
      <c r="R418" s="92"/>
      <c r="S418" s="92"/>
      <c r="T418" s="92"/>
      <c r="U418" s="92"/>
      <c r="V418" s="52"/>
      <c r="W418" s="52"/>
      <c r="X418" s="52"/>
      <c r="Y418" s="52"/>
      <c r="Z418" s="51"/>
      <c r="AA418" s="76"/>
      <c r="AB418" s="76"/>
      <c r="AC418" s="77"/>
      <c r="AD418" s="83" t="s">
        <v>8391</v>
      </c>
      <c r="AE418" s="83">
        <v>401</v>
      </c>
      <c r="AF418" s="83">
        <v>278</v>
      </c>
      <c r="AG418" s="83">
        <v>14828</v>
      </c>
      <c r="AH418" s="83">
        <v>350</v>
      </c>
      <c r="AI418" s="83"/>
      <c r="AJ418" s="83" t="s">
        <v>10218</v>
      </c>
      <c r="AK418" s="83" t="s">
        <v>11751</v>
      </c>
      <c r="AL418" s="89" t="s">
        <v>12681</v>
      </c>
      <c r="AM418" s="83"/>
      <c r="AN418" s="85">
        <v>41777.955949074072</v>
      </c>
      <c r="AO418" s="89" t="s">
        <v>13827</v>
      </c>
      <c r="AP418" s="83" t="b">
        <v>1</v>
      </c>
      <c r="AQ418" s="83" t="b">
        <v>0</v>
      </c>
      <c r="AR418" s="83" t="b">
        <v>1</v>
      </c>
      <c r="AS418" s="83" t="s">
        <v>15026</v>
      </c>
      <c r="AT418" s="83">
        <v>4</v>
      </c>
      <c r="AU418" s="89" t="s">
        <v>15033</v>
      </c>
      <c r="AV418" s="83" t="b">
        <v>0</v>
      </c>
      <c r="AW418" s="83" t="s">
        <v>17559</v>
      </c>
      <c r="AX418" s="89" t="s">
        <v>17975</v>
      </c>
      <c r="AY418" s="83" t="s">
        <v>66</v>
      </c>
      <c r="AZ418" s="2"/>
      <c r="BA418" s="3"/>
      <c r="BB418" s="3"/>
      <c r="BC418" s="3"/>
      <c r="BD418" s="3"/>
    </row>
    <row r="419" spans="1:56" x14ac:dyDescent="0.25">
      <c r="A419" s="69" t="s">
        <v>466</v>
      </c>
      <c r="B419" s="70"/>
      <c r="C419" s="70"/>
      <c r="D419" s="71"/>
      <c r="E419" s="73"/>
      <c r="F419" s="109" t="s">
        <v>16097</v>
      </c>
      <c r="G419" s="70"/>
      <c r="H419" s="74"/>
      <c r="I419" s="75"/>
      <c r="J419" s="75"/>
      <c r="K419" s="74" t="s">
        <v>19871</v>
      </c>
      <c r="L419" s="78"/>
      <c r="M419" s="79"/>
      <c r="N419" s="79"/>
      <c r="O419" s="80"/>
      <c r="P419" s="81"/>
      <c r="Q419" s="81"/>
      <c r="R419" s="92"/>
      <c r="S419" s="92"/>
      <c r="T419" s="92"/>
      <c r="U419" s="92"/>
      <c r="V419" s="52"/>
      <c r="W419" s="52"/>
      <c r="X419" s="52"/>
      <c r="Y419" s="52"/>
      <c r="Z419" s="51"/>
      <c r="AA419" s="76"/>
      <c r="AB419" s="76"/>
      <c r="AC419" s="77"/>
      <c r="AD419" s="83" t="s">
        <v>8392</v>
      </c>
      <c r="AE419" s="83">
        <v>506</v>
      </c>
      <c r="AF419" s="83">
        <v>311</v>
      </c>
      <c r="AG419" s="83">
        <v>16136</v>
      </c>
      <c r="AH419" s="83">
        <v>38277</v>
      </c>
      <c r="AI419" s="83">
        <v>-25200</v>
      </c>
      <c r="AJ419" s="83" t="s">
        <v>10219</v>
      </c>
      <c r="AK419" s="83"/>
      <c r="AL419" s="83"/>
      <c r="AM419" s="83" t="s">
        <v>13437</v>
      </c>
      <c r="AN419" s="85">
        <v>41001.213993055557</v>
      </c>
      <c r="AO419" s="89" t="s">
        <v>13828</v>
      </c>
      <c r="AP419" s="83" t="b">
        <v>0</v>
      </c>
      <c r="AQ419" s="83" t="b">
        <v>0</v>
      </c>
      <c r="AR419" s="83" t="b">
        <v>1</v>
      </c>
      <c r="AS419" s="83" t="s">
        <v>7283</v>
      </c>
      <c r="AT419" s="83">
        <v>6</v>
      </c>
      <c r="AU419" s="89" t="s">
        <v>15099</v>
      </c>
      <c r="AV419" s="83" t="b">
        <v>0</v>
      </c>
      <c r="AW419" s="83" t="s">
        <v>17559</v>
      </c>
      <c r="AX419" s="89" t="s">
        <v>17976</v>
      </c>
      <c r="AY419" s="83" t="s">
        <v>66</v>
      </c>
      <c r="AZ419" s="2"/>
      <c r="BA419" s="3"/>
      <c r="BB419" s="3"/>
      <c r="BC419" s="3"/>
      <c r="BD419" s="3"/>
    </row>
    <row r="420" spans="1:56" x14ac:dyDescent="0.25">
      <c r="A420" s="69" t="s">
        <v>1698</v>
      </c>
      <c r="B420" s="70"/>
      <c r="C420" s="70"/>
      <c r="D420" s="71"/>
      <c r="E420" s="73"/>
      <c r="F420" s="109" t="s">
        <v>16098</v>
      </c>
      <c r="G420" s="70"/>
      <c r="H420" s="74"/>
      <c r="I420" s="75"/>
      <c r="J420" s="75"/>
      <c r="K420" s="74" t="s">
        <v>19872</v>
      </c>
      <c r="L420" s="78"/>
      <c r="M420" s="79"/>
      <c r="N420" s="79"/>
      <c r="O420" s="80"/>
      <c r="P420" s="81"/>
      <c r="Q420" s="81"/>
      <c r="R420" s="92"/>
      <c r="S420" s="92"/>
      <c r="T420" s="92"/>
      <c r="U420" s="92"/>
      <c r="V420" s="52"/>
      <c r="W420" s="52"/>
      <c r="X420" s="52"/>
      <c r="Y420" s="52"/>
      <c r="Z420" s="51"/>
      <c r="AA420" s="76"/>
      <c r="AB420" s="76"/>
      <c r="AC420" s="77"/>
      <c r="AD420" s="83" t="s">
        <v>8393</v>
      </c>
      <c r="AE420" s="83">
        <v>143</v>
      </c>
      <c r="AF420" s="83">
        <v>4140</v>
      </c>
      <c r="AG420" s="83">
        <v>11324</v>
      </c>
      <c r="AH420" s="83">
        <v>2586</v>
      </c>
      <c r="AI420" s="83">
        <v>3600</v>
      </c>
      <c r="AJ420" s="83"/>
      <c r="AK420" s="83"/>
      <c r="AL420" s="83"/>
      <c r="AM420" s="83" t="s">
        <v>13450</v>
      </c>
      <c r="AN420" s="85">
        <v>40845.506840277776</v>
      </c>
      <c r="AO420" s="83"/>
      <c r="AP420" s="83" t="b">
        <v>0</v>
      </c>
      <c r="AQ420" s="83" t="b">
        <v>0</v>
      </c>
      <c r="AR420" s="83" t="b">
        <v>1</v>
      </c>
      <c r="AS420" s="83" t="s">
        <v>7283</v>
      </c>
      <c r="AT420" s="83">
        <v>226</v>
      </c>
      <c r="AU420" s="89" t="s">
        <v>15033</v>
      </c>
      <c r="AV420" s="83" t="b">
        <v>0</v>
      </c>
      <c r="AW420" s="83" t="s">
        <v>17559</v>
      </c>
      <c r="AX420" s="89" t="s">
        <v>17977</v>
      </c>
      <c r="AY420" s="83" t="s">
        <v>65</v>
      </c>
      <c r="AZ420" s="2"/>
      <c r="BA420" s="3"/>
      <c r="BB420" s="3"/>
      <c r="BC420" s="3"/>
      <c r="BD420" s="3"/>
    </row>
    <row r="421" spans="1:56" x14ac:dyDescent="0.25">
      <c r="A421" s="69" t="s">
        <v>467</v>
      </c>
      <c r="B421" s="70"/>
      <c r="C421" s="70"/>
      <c r="D421" s="71"/>
      <c r="E421" s="73"/>
      <c r="F421" s="109" t="s">
        <v>16099</v>
      </c>
      <c r="G421" s="70"/>
      <c r="H421" s="74"/>
      <c r="I421" s="75"/>
      <c r="J421" s="75"/>
      <c r="K421" s="74" t="s">
        <v>19873</v>
      </c>
      <c r="L421" s="78"/>
      <c r="M421" s="79"/>
      <c r="N421" s="79"/>
      <c r="O421" s="80"/>
      <c r="P421" s="81"/>
      <c r="Q421" s="81"/>
      <c r="R421" s="92"/>
      <c r="S421" s="92"/>
      <c r="T421" s="92"/>
      <c r="U421" s="92"/>
      <c r="V421" s="52"/>
      <c r="W421" s="52"/>
      <c r="X421" s="52"/>
      <c r="Y421" s="52"/>
      <c r="Z421" s="51"/>
      <c r="AA421" s="76"/>
      <c r="AB421" s="76"/>
      <c r="AC421" s="77"/>
      <c r="AD421" s="83" t="s">
        <v>8394</v>
      </c>
      <c r="AE421" s="83">
        <v>67</v>
      </c>
      <c r="AF421" s="83">
        <v>62</v>
      </c>
      <c r="AG421" s="83">
        <v>4617</v>
      </c>
      <c r="AH421" s="83">
        <v>1259</v>
      </c>
      <c r="AI421" s="83">
        <v>3600</v>
      </c>
      <c r="AJ421" s="83"/>
      <c r="AK421" s="83" t="s">
        <v>11752</v>
      </c>
      <c r="AL421" s="89" t="s">
        <v>12682</v>
      </c>
      <c r="AM421" s="83" t="s">
        <v>7933</v>
      </c>
      <c r="AN421" s="85">
        <v>40102.426111111112</v>
      </c>
      <c r="AO421" s="89" t="s">
        <v>13829</v>
      </c>
      <c r="AP421" s="83" t="b">
        <v>0</v>
      </c>
      <c r="AQ421" s="83" t="b">
        <v>0</v>
      </c>
      <c r="AR421" s="83" t="b">
        <v>1</v>
      </c>
      <c r="AS421" s="83" t="s">
        <v>7285</v>
      </c>
      <c r="AT421" s="83">
        <v>6</v>
      </c>
      <c r="AU421" s="89" t="s">
        <v>15202</v>
      </c>
      <c r="AV421" s="83" t="b">
        <v>0</v>
      </c>
      <c r="AW421" s="83" t="s">
        <v>17559</v>
      </c>
      <c r="AX421" s="89" t="s">
        <v>17978</v>
      </c>
      <c r="AY421" s="83" t="s">
        <v>66</v>
      </c>
      <c r="AZ421" s="2"/>
      <c r="BA421" s="3"/>
      <c r="BB421" s="3"/>
      <c r="BC421" s="3"/>
      <c r="BD421" s="3"/>
    </row>
    <row r="422" spans="1:56" x14ac:dyDescent="0.25">
      <c r="A422" s="69" t="s">
        <v>1699</v>
      </c>
      <c r="B422" s="70"/>
      <c r="C422" s="70"/>
      <c r="D422" s="71"/>
      <c r="E422" s="73"/>
      <c r="F422" s="109" t="s">
        <v>16100</v>
      </c>
      <c r="G422" s="70"/>
      <c r="H422" s="74"/>
      <c r="I422" s="75"/>
      <c r="J422" s="75"/>
      <c r="K422" s="74" t="s">
        <v>19874</v>
      </c>
      <c r="L422" s="78"/>
      <c r="M422" s="79"/>
      <c r="N422" s="79"/>
      <c r="O422" s="80"/>
      <c r="P422" s="81"/>
      <c r="Q422" s="81"/>
      <c r="R422" s="92"/>
      <c r="S422" s="92"/>
      <c r="T422" s="92"/>
      <c r="U422" s="92"/>
      <c r="V422" s="52"/>
      <c r="W422" s="52"/>
      <c r="X422" s="52"/>
      <c r="Y422" s="52"/>
      <c r="Z422" s="51"/>
      <c r="AA422" s="76"/>
      <c r="AB422" s="76"/>
      <c r="AC422" s="77"/>
      <c r="AD422" s="83" t="s">
        <v>8395</v>
      </c>
      <c r="AE422" s="83">
        <v>499</v>
      </c>
      <c r="AF422" s="83">
        <v>755188</v>
      </c>
      <c r="AG422" s="83">
        <v>286607</v>
      </c>
      <c r="AH422" s="83">
        <v>344</v>
      </c>
      <c r="AI422" s="83">
        <v>3600</v>
      </c>
      <c r="AJ422" s="83" t="s">
        <v>10220</v>
      </c>
      <c r="AK422" s="83" t="s">
        <v>7941</v>
      </c>
      <c r="AL422" s="89" t="s">
        <v>12683</v>
      </c>
      <c r="AM422" s="83" t="s">
        <v>7933</v>
      </c>
      <c r="AN422" s="85">
        <v>40071.58121527778</v>
      </c>
      <c r="AO422" s="89" t="s">
        <v>13830</v>
      </c>
      <c r="AP422" s="83" t="b">
        <v>0</v>
      </c>
      <c r="AQ422" s="83" t="b">
        <v>0</v>
      </c>
      <c r="AR422" s="83" t="b">
        <v>0</v>
      </c>
      <c r="AS422" s="83" t="s">
        <v>7285</v>
      </c>
      <c r="AT422" s="83">
        <v>10750</v>
      </c>
      <c r="AU422" s="89" t="s">
        <v>15203</v>
      </c>
      <c r="AV422" s="83" t="b">
        <v>1</v>
      </c>
      <c r="AW422" s="83" t="s">
        <v>17559</v>
      </c>
      <c r="AX422" s="89" t="s">
        <v>17979</v>
      </c>
      <c r="AY422" s="83" t="s">
        <v>65</v>
      </c>
      <c r="AZ422" s="2"/>
      <c r="BA422" s="3"/>
      <c r="BB422" s="3"/>
      <c r="BC422" s="3"/>
      <c r="BD422" s="3"/>
    </row>
    <row r="423" spans="1:56" x14ac:dyDescent="0.25">
      <c r="A423" s="69" t="s">
        <v>468</v>
      </c>
      <c r="B423" s="70"/>
      <c r="C423" s="70"/>
      <c r="D423" s="71"/>
      <c r="E423" s="73"/>
      <c r="F423" s="109" t="s">
        <v>16101</v>
      </c>
      <c r="G423" s="70"/>
      <c r="H423" s="74"/>
      <c r="I423" s="75"/>
      <c r="J423" s="75"/>
      <c r="K423" s="74" t="s">
        <v>19875</v>
      </c>
      <c r="L423" s="78"/>
      <c r="M423" s="79"/>
      <c r="N423" s="79"/>
      <c r="O423" s="80"/>
      <c r="P423" s="81"/>
      <c r="Q423" s="81"/>
      <c r="R423" s="92"/>
      <c r="S423" s="92"/>
      <c r="T423" s="92"/>
      <c r="U423" s="92"/>
      <c r="V423" s="52"/>
      <c r="W423" s="52"/>
      <c r="X423" s="52"/>
      <c r="Y423" s="52"/>
      <c r="Z423" s="51"/>
      <c r="AA423" s="76"/>
      <c r="AB423" s="76"/>
      <c r="AC423" s="77"/>
      <c r="AD423" s="83" t="s">
        <v>8396</v>
      </c>
      <c r="AE423" s="83">
        <v>443</v>
      </c>
      <c r="AF423" s="83">
        <v>260</v>
      </c>
      <c r="AG423" s="83">
        <v>8524</v>
      </c>
      <c r="AH423" s="83">
        <v>705</v>
      </c>
      <c r="AI423" s="83">
        <v>-18000</v>
      </c>
      <c r="AJ423" s="83" t="s">
        <v>10221</v>
      </c>
      <c r="AK423" s="83" t="s">
        <v>11753</v>
      </c>
      <c r="AL423" s="89" t="s">
        <v>12684</v>
      </c>
      <c r="AM423" s="83" t="s">
        <v>13431</v>
      </c>
      <c r="AN423" s="85">
        <v>39887.890057870369</v>
      </c>
      <c r="AO423" s="83"/>
      <c r="AP423" s="83" t="b">
        <v>0</v>
      </c>
      <c r="AQ423" s="83" t="b">
        <v>0</v>
      </c>
      <c r="AR423" s="83" t="b">
        <v>1</v>
      </c>
      <c r="AS423" s="83" t="s">
        <v>7283</v>
      </c>
      <c r="AT423" s="83">
        <v>21</v>
      </c>
      <c r="AU423" s="89" t="s">
        <v>15204</v>
      </c>
      <c r="AV423" s="83" t="b">
        <v>0</v>
      </c>
      <c r="AW423" s="83" t="s">
        <v>17559</v>
      </c>
      <c r="AX423" s="89" t="s">
        <v>17980</v>
      </c>
      <c r="AY423" s="83" t="s">
        <v>66</v>
      </c>
      <c r="AZ423" s="2"/>
      <c r="BA423" s="3"/>
      <c r="BB423" s="3"/>
      <c r="BC423" s="3"/>
      <c r="BD423" s="3"/>
    </row>
    <row r="424" spans="1:56" x14ac:dyDescent="0.25">
      <c r="A424" s="69" t="s">
        <v>1700</v>
      </c>
      <c r="B424" s="70"/>
      <c r="C424" s="70"/>
      <c r="D424" s="71"/>
      <c r="E424" s="73"/>
      <c r="F424" s="109" t="s">
        <v>16102</v>
      </c>
      <c r="G424" s="70"/>
      <c r="H424" s="74"/>
      <c r="I424" s="75"/>
      <c r="J424" s="75"/>
      <c r="K424" s="74" t="s">
        <v>19876</v>
      </c>
      <c r="L424" s="78"/>
      <c r="M424" s="79"/>
      <c r="N424" s="79"/>
      <c r="O424" s="80"/>
      <c r="P424" s="81"/>
      <c r="Q424" s="81"/>
      <c r="R424" s="92"/>
      <c r="S424" s="92"/>
      <c r="T424" s="92"/>
      <c r="U424" s="92"/>
      <c r="V424" s="52"/>
      <c r="W424" s="52"/>
      <c r="X424" s="52"/>
      <c r="Y424" s="52"/>
      <c r="Z424" s="51"/>
      <c r="AA424" s="76"/>
      <c r="AB424" s="76"/>
      <c r="AC424" s="77"/>
      <c r="AD424" s="83" t="s">
        <v>8397</v>
      </c>
      <c r="AE424" s="83">
        <v>40768</v>
      </c>
      <c r="AF424" s="83">
        <v>163600</v>
      </c>
      <c r="AG424" s="83">
        <v>74001</v>
      </c>
      <c r="AH424" s="83">
        <v>82</v>
      </c>
      <c r="AI424" s="83">
        <v>-18000</v>
      </c>
      <c r="AJ424" s="83" t="s">
        <v>10222</v>
      </c>
      <c r="AK424" s="83" t="s">
        <v>11578</v>
      </c>
      <c r="AL424" s="89" t="s">
        <v>12685</v>
      </c>
      <c r="AM424" s="83" t="s">
        <v>13431</v>
      </c>
      <c r="AN424" s="85">
        <v>40016.657766203702</v>
      </c>
      <c r="AO424" s="83"/>
      <c r="AP424" s="83" t="b">
        <v>0</v>
      </c>
      <c r="AQ424" s="83" t="b">
        <v>0</v>
      </c>
      <c r="AR424" s="83" t="b">
        <v>0</v>
      </c>
      <c r="AS424" s="83" t="s">
        <v>7283</v>
      </c>
      <c r="AT424" s="83">
        <v>5922</v>
      </c>
      <c r="AU424" s="89" t="s">
        <v>15073</v>
      </c>
      <c r="AV424" s="83" t="b">
        <v>1</v>
      </c>
      <c r="AW424" s="83" t="s">
        <v>17559</v>
      </c>
      <c r="AX424" s="89" t="s">
        <v>17981</v>
      </c>
      <c r="AY424" s="83" t="s">
        <v>65</v>
      </c>
      <c r="AZ424" s="2"/>
      <c r="BA424" s="3"/>
      <c r="BB424" s="3"/>
      <c r="BC424" s="3"/>
      <c r="BD424" s="3"/>
    </row>
    <row r="425" spans="1:56" x14ac:dyDescent="0.25">
      <c r="A425" s="69" t="s">
        <v>469</v>
      </c>
      <c r="B425" s="70"/>
      <c r="C425" s="70"/>
      <c r="D425" s="71"/>
      <c r="E425" s="73"/>
      <c r="F425" s="109" t="s">
        <v>16103</v>
      </c>
      <c r="G425" s="70"/>
      <c r="H425" s="74"/>
      <c r="I425" s="75"/>
      <c r="J425" s="75"/>
      <c r="K425" s="74" t="s">
        <v>19877</v>
      </c>
      <c r="L425" s="78"/>
      <c r="M425" s="79"/>
      <c r="N425" s="79"/>
      <c r="O425" s="80"/>
      <c r="P425" s="81"/>
      <c r="Q425" s="81"/>
      <c r="R425" s="92"/>
      <c r="S425" s="92"/>
      <c r="T425" s="92"/>
      <c r="U425" s="92"/>
      <c r="V425" s="52"/>
      <c r="W425" s="52"/>
      <c r="X425" s="52"/>
      <c r="Y425" s="52"/>
      <c r="Z425" s="51"/>
      <c r="AA425" s="76"/>
      <c r="AB425" s="76"/>
      <c r="AC425" s="77"/>
      <c r="AD425" s="83" t="s">
        <v>8398</v>
      </c>
      <c r="AE425" s="83">
        <v>248</v>
      </c>
      <c r="AF425" s="83">
        <v>320</v>
      </c>
      <c r="AG425" s="83">
        <v>9963</v>
      </c>
      <c r="AH425" s="83">
        <v>14836</v>
      </c>
      <c r="AI425" s="83">
        <v>3600</v>
      </c>
      <c r="AJ425" s="83" t="s">
        <v>10223</v>
      </c>
      <c r="AK425" s="83" t="s">
        <v>11754</v>
      </c>
      <c r="AL425" s="89" t="s">
        <v>12686</v>
      </c>
      <c r="AM425" s="83" t="s">
        <v>11668</v>
      </c>
      <c r="AN425" s="85">
        <v>41512.828981481478</v>
      </c>
      <c r="AO425" s="89" t="s">
        <v>13831</v>
      </c>
      <c r="AP425" s="83" t="b">
        <v>0</v>
      </c>
      <c r="AQ425" s="83" t="b">
        <v>0</v>
      </c>
      <c r="AR425" s="83" t="b">
        <v>0</v>
      </c>
      <c r="AS425" s="83" t="s">
        <v>7286</v>
      </c>
      <c r="AT425" s="83">
        <v>12</v>
      </c>
      <c r="AU425" s="89" t="s">
        <v>15205</v>
      </c>
      <c r="AV425" s="83" t="b">
        <v>0</v>
      </c>
      <c r="AW425" s="83" t="s">
        <v>17559</v>
      </c>
      <c r="AX425" s="89" t="s">
        <v>17982</v>
      </c>
      <c r="AY425" s="83" t="s">
        <v>66</v>
      </c>
      <c r="AZ425" s="2"/>
      <c r="BA425" s="3"/>
      <c r="BB425" s="3"/>
      <c r="BC425" s="3"/>
      <c r="BD425" s="3"/>
    </row>
    <row r="426" spans="1:56" x14ac:dyDescent="0.25">
      <c r="A426" s="69" t="s">
        <v>1701</v>
      </c>
      <c r="B426" s="70"/>
      <c r="C426" s="70"/>
      <c r="D426" s="71"/>
      <c r="E426" s="73"/>
      <c r="F426" s="109" t="s">
        <v>16104</v>
      </c>
      <c r="G426" s="70"/>
      <c r="H426" s="74"/>
      <c r="I426" s="75"/>
      <c r="J426" s="75"/>
      <c r="K426" s="74" t="s">
        <v>31153</v>
      </c>
      <c r="L426" s="78"/>
      <c r="M426" s="79"/>
      <c r="N426" s="79"/>
      <c r="O426" s="80"/>
      <c r="P426" s="81"/>
      <c r="Q426" s="81"/>
      <c r="R426" s="92"/>
      <c r="S426" s="92"/>
      <c r="T426" s="92"/>
      <c r="U426" s="92"/>
      <c r="V426" s="52"/>
      <c r="W426" s="52"/>
      <c r="X426" s="52"/>
      <c r="Y426" s="52"/>
      <c r="Z426" s="51"/>
      <c r="AA426" s="76"/>
      <c r="AB426" s="76"/>
      <c r="AC426" s="77"/>
      <c r="AD426" s="83" t="s">
        <v>8399</v>
      </c>
      <c r="AE426" s="83">
        <v>598</v>
      </c>
      <c r="AF426" s="83">
        <v>1950906</v>
      </c>
      <c r="AG426" s="83">
        <v>276753</v>
      </c>
      <c r="AH426" s="83">
        <v>2</v>
      </c>
      <c r="AI426" s="83">
        <v>0</v>
      </c>
      <c r="AJ426" s="83" t="s">
        <v>10224</v>
      </c>
      <c r="AK426" s="83" t="s">
        <v>11574</v>
      </c>
      <c r="AL426" s="89" t="s">
        <v>12687</v>
      </c>
      <c r="AM426" s="83" t="s">
        <v>7947</v>
      </c>
      <c r="AN426" s="85">
        <v>39709.28534722222</v>
      </c>
      <c r="AO426" s="89" t="s">
        <v>13832</v>
      </c>
      <c r="AP426" s="83" t="b">
        <v>0</v>
      </c>
      <c r="AQ426" s="83" t="b">
        <v>0</v>
      </c>
      <c r="AR426" s="83" t="b">
        <v>1</v>
      </c>
      <c r="AS426" s="83" t="s">
        <v>7283</v>
      </c>
      <c r="AT426" s="83">
        <v>14715</v>
      </c>
      <c r="AU426" s="89" t="s">
        <v>15206</v>
      </c>
      <c r="AV426" s="83" t="b">
        <v>1</v>
      </c>
      <c r="AW426" s="83" t="s">
        <v>17559</v>
      </c>
      <c r="AX426" s="89" t="s">
        <v>17983</v>
      </c>
      <c r="AY426" s="83" t="s">
        <v>66</v>
      </c>
      <c r="AZ426" s="2"/>
      <c r="BA426" s="3"/>
      <c r="BB426" s="3"/>
      <c r="BC426" s="3"/>
      <c r="BD426" s="3"/>
    </row>
    <row r="427" spans="1:56" x14ac:dyDescent="0.25">
      <c r="A427" s="69" t="s">
        <v>470</v>
      </c>
      <c r="B427" s="70"/>
      <c r="C427" s="70"/>
      <c r="D427" s="71"/>
      <c r="E427" s="73"/>
      <c r="F427" s="109" t="s">
        <v>16105</v>
      </c>
      <c r="G427" s="70"/>
      <c r="H427" s="74"/>
      <c r="I427" s="75"/>
      <c r="J427" s="75"/>
      <c r="K427" s="74" t="s">
        <v>19878</v>
      </c>
      <c r="L427" s="78"/>
      <c r="M427" s="79"/>
      <c r="N427" s="79"/>
      <c r="O427" s="80"/>
      <c r="P427" s="81"/>
      <c r="Q427" s="81"/>
      <c r="R427" s="92"/>
      <c r="S427" s="92"/>
      <c r="T427" s="92"/>
      <c r="U427" s="92"/>
      <c r="V427" s="52"/>
      <c r="W427" s="52"/>
      <c r="X427" s="52"/>
      <c r="Y427" s="52"/>
      <c r="Z427" s="51"/>
      <c r="AA427" s="76"/>
      <c r="AB427" s="76"/>
      <c r="AC427" s="77"/>
      <c r="AD427" s="83" t="s">
        <v>8400</v>
      </c>
      <c r="AE427" s="83">
        <v>610</v>
      </c>
      <c r="AF427" s="83">
        <v>2124</v>
      </c>
      <c r="AG427" s="83">
        <v>9888</v>
      </c>
      <c r="AH427" s="83">
        <v>133584</v>
      </c>
      <c r="AI427" s="83">
        <v>0</v>
      </c>
      <c r="AJ427" s="83" t="s">
        <v>10225</v>
      </c>
      <c r="AK427" s="83" t="s">
        <v>7909</v>
      </c>
      <c r="AL427" s="89" t="s">
        <v>12688</v>
      </c>
      <c r="AM427" s="83" t="s">
        <v>7947</v>
      </c>
      <c r="AN427" s="85">
        <v>41401.888865740744</v>
      </c>
      <c r="AO427" s="89" t="s">
        <v>13833</v>
      </c>
      <c r="AP427" s="83" t="b">
        <v>1</v>
      </c>
      <c r="AQ427" s="83" t="b">
        <v>0</v>
      </c>
      <c r="AR427" s="83" t="b">
        <v>0</v>
      </c>
      <c r="AS427" s="83" t="s">
        <v>7283</v>
      </c>
      <c r="AT427" s="83">
        <v>60</v>
      </c>
      <c r="AU427" s="89" t="s">
        <v>15033</v>
      </c>
      <c r="AV427" s="83" t="b">
        <v>0</v>
      </c>
      <c r="AW427" s="83" t="s">
        <v>17559</v>
      </c>
      <c r="AX427" s="89" t="s">
        <v>17984</v>
      </c>
      <c r="AY427" s="83" t="s">
        <v>66</v>
      </c>
      <c r="AZ427" s="2"/>
      <c r="BA427" s="3"/>
      <c r="BB427" s="3"/>
      <c r="BC427" s="3"/>
      <c r="BD427" s="3"/>
    </row>
    <row r="428" spans="1:56" x14ac:dyDescent="0.25">
      <c r="A428" s="69" t="s">
        <v>471</v>
      </c>
      <c r="B428" s="70"/>
      <c r="C428" s="70"/>
      <c r="D428" s="71"/>
      <c r="E428" s="73"/>
      <c r="F428" s="109" t="s">
        <v>16106</v>
      </c>
      <c r="G428" s="70"/>
      <c r="H428" s="74"/>
      <c r="I428" s="75"/>
      <c r="J428" s="75"/>
      <c r="K428" s="74" t="s">
        <v>19879</v>
      </c>
      <c r="L428" s="78"/>
      <c r="M428" s="79"/>
      <c r="N428" s="79"/>
      <c r="O428" s="80"/>
      <c r="P428" s="81"/>
      <c r="Q428" s="81"/>
      <c r="R428" s="92"/>
      <c r="S428" s="92"/>
      <c r="T428" s="92"/>
      <c r="U428" s="92"/>
      <c r="V428" s="52"/>
      <c r="W428" s="52"/>
      <c r="X428" s="52"/>
      <c r="Y428" s="52"/>
      <c r="Z428" s="51"/>
      <c r="AA428" s="76"/>
      <c r="AB428" s="76"/>
      <c r="AC428" s="77"/>
      <c r="AD428" s="83" t="s">
        <v>8401</v>
      </c>
      <c r="AE428" s="83">
        <v>106</v>
      </c>
      <c r="AF428" s="83">
        <v>136</v>
      </c>
      <c r="AG428" s="83">
        <v>687</v>
      </c>
      <c r="AH428" s="83">
        <v>645</v>
      </c>
      <c r="AI428" s="83">
        <v>-28800</v>
      </c>
      <c r="AJ428" s="83" t="s">
        <v>10226</v>
      </c>
      <c r="AK428" s="83" t="s">
        <v>11755</v>
      </c>
      <c r="AL428" s="89" t="s">
        <v>12689</v>
      </c>
      <c r="AM428" s="83" t="s">
        <v>13428</v>
      </c>
      <c r="AN428" s="85">
        <v>41069.425578703704</v>
      </c>
      <c r="AO428" s="89" t="s">
        <v>13834</v>
      </c>
      <c r="AP428" s="83" t="b">
        <v>0</v>
      </c>
      <c r="AQ428" s="83" t="b">
        <v>0</v>
      </c>
      <c r="AR428" s="83" t="b">
        <v>1</v>
      </c>
      <c r="AS428" s="83" t="s">
        <v>7283</v>
      </c>
      <c r="AT428" s="83">
        <v>50</v>
      </c>
      <c r="AU428" s="89" t="s">
        <v>15033</v>
      </c>
      <c r="AV428" s="83" t="b">
        <v>0</v>
      </c>
      <c r="AW428" s="83" t="s">
        <v>17559</v>
      </c>
      <c r="AX428" s="89" t="s">
        <v>17985</v>
      </c>
      <c r="AY428" s="83" t="s">
        <v>66</v>
      </c>
      <c r="AZ428" s="2"/>
      <c r="BA428" s="3"/>
      <c r="BB428" s="3"/>
      <c r="BC428" s="3"/>
      <c r="BD428" s="3"/>
    </row>
    <row r="429" spans="1:56" x14ac:dyDescent="0.25">
      <c r="A429" s="69" t="s">
        <v>1702</v>
      </c>
      <c r="B429" s="70"/>
      <c r="C429" s="70"/>
      <c r="D429" s="71"/>
      <c r="E429" s="73"/>
      <c r="F429" s="109" t="s">
        <v>16107</v>
      </c>
      <c r="G429" s="70"/>
      <c r="H429" s="74"/>
      <c r="I429" s="75"/>
      <c r="J429" s="75"/>
      <c r="K429" s="74" t="s">
        <v>19880</v>
      </c>
      <c r="L429" s="78"/>
      <c r="M429" s="79"/>
      <c r="N429" s="79"/>
      <c r="O429" s="80"/>
      <c r="P429" s="81"/>
      <c r="Q429" s="81"/>
      <c r="R429" s="92"/>
      <c r="S429" s="92"/>
      <c r="T429" s="92"/>
      <c r="U429" s="92"/>
      <c r="V429" s="52"/>
      <c r="W429" s="52"/>
      <c r="X429" s="52"/>
      <c r="Y429" s="52"/>
      <c r="Z429" s="51"/>
      <c r="AA429" s="76"/>
      <c r="AB429" s="76"/>
      <c r="AC429" s="77"/>
      <c r="AD429" s="83" t="s">
        <v>8402</v>
      </c>
      <c r="AE429" s="83">
        <v>4330</v>
      </c>
      <c r="AF429" s="83">
        <v>7472</v>
      </c>
      <c r="AG429" s="83">
        <v>4432</v>
      </c>
      <c r="AH429" s="83">
        <v>10061</v>
      </c>
      <c r="AI429" s="83">
        <v>-21600</v>
      </c>
      <c r="AJ429" s="83" t="s">
        <v>10227</v>
      </c>
      <c r="AK429" s="83" t="s">
        <v>11756</v>
      </c>
      <c r="AL429" s="89" t="s">
        <v>12690</v>
      </c>
      <c r="AM429" s="83" t="s">
        <v>13441</v>
      </c>
      <c r="AN429" s="85">
        <v>40445.608854166669</v>
      </c>
      <c r="AO429" s="89" t="s">
        <v>13835</v>
      </c>
      <c r="AP429" s="83" t="b">
        <v>0</v>
      </c>
      <c r="AQ429" s="83" t="b">
        <v>0</v>
      </c>
      <c r="AR429" s="83" t="b">
        <v>0</v>
      </c>
      <c r="AS429" s="83" t="s">
        <v>7283</v>
      </c>
      <c r="AT429" s="83">
        <v>136</v>
      </c>
      <c r="AU429" s="89" t="s">
        <v>15035</v>
      </c>
      <c r="AV429" s="83" t="b">
        <v>0</v>
      </c>
      <c r="AW429" s="83" t="s">
        <v>17559</v>
      </c>
      <c r="AX429" s="89" t="s">
        <v>17986</v>
      </c>
      <c r="AY429" s="83" t="s">
        <v>65</v>
      </c>
      <c r="AZ429" s="2"/>
      <c r="BA429" s="3"/>
      <c r="BB429" s="3"/>
      <c r="BC429" s="3"/>
      <c r="BD429" s="3"/>
    </row>
    <row r="430" spans="1:56" x14ac:dyDescent="0.25">
      <c r="A430" s="69" t="s">
        <v>472</v>
      </c>
      <c r="B430" s="70"/>
      <c r="C430" s="70"/>
      <c r="D430" s="71"/>
      <c r="E430" s="73"/>
      <c r="F430" s="109" t="s">
        <v>16108</v>
      </c>
      <c r="G430" s="70"/>
      <c r="H430" s="74"/>
      <c r="I430" s="75"/>
      <c r="J430" s="75"/>
      <c r="K430" s="74" t="s">
        <v>19881</v>
      </c>
      <c r="L430" s="78"/>
      <c r="M430" s="79"/>
      <c r="N430" s="79"/>
      <c r="O430" s="80"/>
      <c r="P430" s="81"/>
      <c r="Q430" s="81"/>
      <c r="R430" s="92"/>
      <c r="S430" s="92"/>
      <c r="T430" s="92"/>
      <c r="U430" s="92"/>
      <c r="V430" s="52"/>
      <c r="W430" s="52"/>
      <c r="X430" s="52"/>
      <c r="Y430" s="52"/>
      <c r="Z430" s="51"/>
      <c r="AA430" s="76"/>
      <c r="AB430" s="76"/>
      <c r="AC430" s="77"/>
      <c r="AD430" s="83" t="s">
        <v>8403</v>
      </c>
      <c r="AE430" s="83">
        <v>1379</v>
      </c>
      <c r="AF430" s="83">
        <v>3317</v>
      </c>
      <c r="AG430" s="83">
        <v>27898</v>
      </c>
      <c r="AH430" s="83">
        <v>646</v>
      </c>
      <c r="AI430" s="83">
        <v>3600</v>
      </c>
      <c r="AJ430" s="83" t="s">
        <v>10228</v>
      </c>
      <c r="AK430" s="83" t="s">
        <v>11757</v>
      </c>
      <c r="AL430" s="89" t="s">
        <v>12691</v>
      </c>
      <c r="AM430" s="83" t="s">
        <v>7933</v>
      </c>
      <c r="AN430" s="85">
        <v>40708.268946759257</v>
      </c>
      <c r="AO430" s="89" t="s">
        <v>13836</v>
      </c>
      <c r="AP430" s="83" t="b">
        <v>0</v>
      </c>
      <c r="AQ430" s="83" t="b">
        <v>0</v>
      </c>
      <c r="AR430" s="83" t="b">
        <v>1</v>
      </c>
      <c r="AS430" s="83" t="s">
        <v>7285</v>
      </c>
      <c r="AT430" s="83">
        <v>262</v>
      </c>
      <c r="AU430" s="89" t="s">
        <v>15207</v>
      </c>
      <c r="AV430" s="83" t="b">
        <v>0</v>
      </c>
      <c r="AW430" s="83" t="s">
        <v>17559</v>
      </c>
      <c r="AX430" s="89" t="s">
        <v>17987</v>
      </c>
      <c r="AY430" s="83" t="s">
        <v>66</v>
      </c>
      <c r="AZ430" s="2"/>
      <c r="BA430" s="3"/>
      <c r="BB430" s="3"/>
      <c r="BC430" s="3"/>
      <c r="BD430" s="3"/>
    </row>
    <row r="431" spans="1:56" x14ac:dyDescent="0.25">
      <c r="A431" s="69" t="s">
        <v>1703</v>
      </c>
      <c r="B431" s="70"/>
      <c r="C431" s="70"/>
      <c r="D431" s="71"/>
      <c r="E431" s="73"/>
      <c r="F431" s="109" t="s">
        <v>16109</v>
      </c>
      <c r="G431" s="70"/>
      <c r="H431" s="74"/>
      <c r="I431" s="75"/>
      <c r="J431" s="75"/>
      <c r="K431" s="74" t="s">
        <v>19882</v>
      </c>
      <c r="L431" s="78"/>
      <c r="M431" s="79"/>
      <c r="N431" s="79"/>
      <c r="O431" s="80"/>
      <c r="P431" s="81"/>
      <c r="Q431" s="81"/>
      <c r="R431" s="92"/>
      <c r="S431" s="92"/>
      <c r="T431" s="92"/>
      <c r="U431" s="92"/>
      <c r="V431" s="52"/>
      <c r="W431" s="52"/>
      <c r="X431" s="52"/>
      <c r="Y431" s="52"/>
      <c r="Z431" s="51"/>
      <c r="AA431" s="76"/>
      <c r="AB431" s="76"/>
      <c r="AC431" s="77"/>
      <c r="AD431" s="83" t="s">
        <v>8404</v>
      </c>
      <c r="AE431" s="83">
        <v>718</v>
      </c>
      <c r="AF431" s="83">
        <v>768</v>
      </c>
      <c r="AG431" s="83">
        <v>2117</v>
      </c>
      <c r="AH431" s="83">
        <v>1495</v>
      </c>
      <c r="AI431" s="83">
        <v>3600</v>
      </c>
      <c r="AJ431" s="83" t="s">
        <v>10229</v>
      </c>
      <c r="AK431" s="83" t="s">
        <v>7933</v>
      </c>
      <c r="AL431" s="89" t="s">
        <v>12692</v>
      </c>
      <c r="AM431" s="83" t="s">
        <v>7933</v>
      </c>
      <c r="AN431" s="85">
        <v>40065.444594907407</v>
      </c>
      <c r="AO431" s="89" t="s">
        <v>13837</v>
      </c>
      <c r="AP431" s="83" t="b">
        <v>0</v>
      </c>
      <c r="AQ431" s="83" t="b">
        <v>0</v>
      </c>
      <c r="AR431" s="83" t="b">
        <v>0</v>
      </c>
      <c r="AS431" s="83" t="s">
        <v>7285</v>
      </c>
      <c r="AT431" s="83">
        <v>50</v>
      </c>
      <c r="AU431" s="89" t="s">
        <v>15143</v>
      </c>
      <c r="AV431" s="83" t="b">
        <v>0</v>
      </c>
      <c r="AW431" s="83" t="s">
        <v>17559</v>
      </c>
      <c r="AX431" s="89" t="s">
        <v>17988</v>
      </c>
      <c r="AY431" s="83" t="s">
        <v>65</v>
      </c>
      <c r="AZ431" s="2"/>
      <c r="BA431" s="3"/>
      <c r="BB431" s="3"/>
      <c r="BC431" s="3"/>
      <c r="BD431" s="3"/>
    </row>
    <row r="432" spans="1:56" x14ac:dyDescent="0.25">
      <c r="A432" s="69" t="s">
        <v>1704</v>
      </c>
      <c r="B432" s="70"/>
      <c r="C432" s="70"/>
      <c r="D432" s="71"/>
      <c r="E432" s="73"/>
      <c r="F432" s="109" t="s">
        <v>16110</v>
      </c>
      <c r="G432" s="70"/>
      <c r="H432" s="74"/>
      <c r="I432" s="75"/>
      <c r="J432" s="75"/>
      <c r="K432" s="74" t="s">
        <v>19883</v>
      </c>
      <c r="L432" s="78"/>
      <c r="M432" s="79"/>
      <c r="N432" s="79"/>
      <c r="O432" s="80"/>
      <c r="P432" s="81"/>
      <c r="Q432" s="81"/>
      <c r="R432" s="92"/>
      <c r="S432" s="92"/>
      <c r="T432" s="92"/>
      <c r="U432" s="92"/>
      <c r="V432" s="52"/>
      <c r="W432" s="52"/>
      <c r="X432" s="52"/>
      <c r="Y432" s="52"/>
      <c r="Z432" s="51"/>
      <c r="AA432" s="76"/>
      <c r="AB432" s="76"/>
      <c r="AC432" s="77"/>
      <c r="AD432" s="83" t="s">
        <v>8405</v>
      </c>
      <c r="AE432" s="83">
        <v>1355</v>
      </c>
      <c r="AF432" s="83">
        <v>2918</v>
      </c>
      <c r="AG432" s="83">
        <v>2340</v>
      </c>
      <c r="AH432" s="83">
        <v>1384</v>
      </c>
      <c r="AI432" s="83">
        <v>0</v>
      </c>
      <c r="AJ432" s="83" t="s">
        <v>10230</v>
      </c>
      <c r="AK432" s="83" t="s">
        <v>11574</v>
      </c>
      <c r="AL432" s="89" t="s">
        <v>12693</v>
      </c>
      <c r="AM432" s="83" t="s">
        <v>7947</v>
      </c>
      <c r="AN432" s="85">
        <v>42691.581585648149</v>
      </c>
      <c r="AO432" s="89" t="s">
        <v>13838</v>
      </c>
      <c r="AP432" s="83" t="b">
        <v>0</v>
      </c>
      <c r="AQ432" s="83" t="b">
        <v>0</v>
      </c>
      <c r="AR432" s="83" t="b">
        <v>1</v>
      </c>
      <c r="AS432" s="83" t="s">
        <v>15026</v>
      </c>
      <c r="AT432" s="83">
        <v>70</v>
      </c>
      <c r="AU432" s="89" t="s">
        <v>15033</v>
      </c>
      <c r="AV432" s="83" t="b">
        <v>0</v>
      </c>
      <c r="AW432" s="83" t="s">
        <v>17559</v>
      </c>
      <c r="AX432" s="89" t="s">
        <v>17989</v>
      </c>
      <c r="AY432" s="83" t="s">
        <v>65</v>
      </c>
      <c r="AZ432" s="2"/>
      <c r="BA432" s="3"/>
      <c r="BB432" s="3"/>
      <c r="BC432" s="3"/>
      <c r="BD432" s="3"/>
    </row>
    <row r="433" spans="1:56" x14ac:dyDescent="0.25">
      <c r="A433" s="69" t="s">
        <v>473</v>
      </c>
      <c r="B433" s="70"/>
      <c r="C433" s="70"/>
      <c r="D433" s="71"/>
      <c r="E433" s="73"/>
      <c r="F433" s="109" t="s">
        <v>16111</v>
      </c>
      <c r="G433" s="70"/>
      <c r="H433" s="74"/>
      <c r="I433" s="75"/>
      <c r="J433" s="75"/>
      <c r="K433" s="74" t="s">
        <v>19884</v>
      </c>
      <c r="L433" s="78"/>
      <c r="M433" s="79"/>
      <c r="N433" s="79"/>
      <c r="O433" s="80"/>
      <c r="P433" s="81"/>
      <c r="Q433" s="81"/>
      <c r="R433" s="92"/>
      <c r="S433" s="92"/>
      <c r="T433" s="92"/>
      <c r="U433" s="92"/>
      <c r="V433" s="52"/>
      <c r="W433" s="52"/>
      <c r="X433" s="52"/>
      <c r="Y433" s="52"/>
      <c r="Z433" s="51"/>
      <c r="AA433" s="76"/>
      <c r="AB433" s="76"/>
      <c r="AC433" s="77"/>
      <c r="AD433" s="83" t="s">
        <v>8406</v>
      </c>
      <c r="AE433" s="83">
        <v>282</v>
      </c>
      <c r="AF433" s="83">
        <v>255</v>
      </c>
      <c r="AG433" s="83">
        <v>33408</v>
      </c>
      <c r="AH433" s="83">
        <v>2368</v>
      </c>
      <c r="AI433" s="83">
        <v>0</v>
      </c>
      <c r="AJ433" s="83" t="s">
        <v>10231</v>
      </c>
      <c r="AK433" s="83"/>
      <c r="AL433" s="83"/>
      <c r="AM433" s="83" t="s">
        <v>13434</v>
      </c>
      <c r="AN433" s="85">
        <v>40904.664351851854</v>
      </c>
      <c r="AO433" s="83"/>
      <c r="AP433" s="83" t="b">
        <v>1</v>
      </c>
      <c r="AQ433" s="83" t="b">
        <v>0</v>
      </c>
      <c r="AR433" s="83" t="b">
        <v>0</v>
      </c>
      <c r="AS433" s="83" t="s">
        <v>7283</v>
      </c>
      <c r="AT433" s="83">
        <v>97</v>
      </c>
      <c r="AU433" s="89" t="s">
        <v>15033</v>
      </c>
      <c r="AV433" s="83" t="b">
        <v>0</v>
      </c>
      <c r="AW433" s="83" t="s">
        <v>17559</v>
      </c>
      <c r="AX433" s="89" t="s">
        <v>17990</v>
      </c>
      <c r="AY433" s="83" t="s">
        <v>66</v>
      </c>
      <c r="AZ433" s="2"/>
      <c r="BA433" s="3"/>
      <c r="BB433" s="3"/>
      <c r="BC433" s="3"/>
      <c r="BD433" s="3"/>
    </row>
    <row r="434" spans="1:56" x14ac:dyDescent="0.25">
      <c r="A434" s="69" t="s">
        <v>474</v>
      </c>
      <c r="B434" s="70"/>
      <c r="C434" s="70"/>
      <c r="D434" s="71"/>
      <c r="E434" s="73"/>
      <c r="F434" s="109" t="s">
        <v>16112</v>
      </c>
      <c r="G434" s="70"/>
      <c r="H434" s="74"/>
      <c r="I434" s="75"/>
      <c r="J434" s="75"/>
      <c r="K434" s="74" t="s">
        <v>19885</v>
      </c>
      <c r="L434" s="78"/>
      <c r="M434" s="79"/>
      <c r="N434" s="79"/>
      <c r="O434" s="80"/>
      <c r="P434" s="81"/>
      <c r="Q434" s="81"/>
      <c r="R434" s="92"/>
      <c r="S434" s="92"/>
      <c r="T434" s="92"/>
      <c r="U434" s="92"/>
      <c r="V434" s="52"/>
      <c r="W434" s="52"/>
      <c r="X434" s="52"/>
      <c r="Y434" s="52"/>
      <c r="Z434" s="51"/>
      <c r="AA434" s="76"/>
      <c r="AB434" s="76"/>
      <c r="AC434" s="77"/>
      <c r="AD434" s="83" t="s">
        <v>8407</v>
      </c>
      <c r="AE434" s="83">
        <v>193</v>
      </c>
      <c r="AF434" s="83">
        <v>445</v>
      </c>
      <c r="AG434" s="83">
        <v>4933</v>
      </c>
      <c r="AH434" s="83">
        <v>2588</v>
      </c>
      <c r="AI434" s="83">
        <v>0</v>
      </c>
      <c r="AJ434" s="83"/>
      <c r="AK434" s="83"/>
      <c r="AL434" s="83"/>
      <c r="AM434" s="83" t="s">
        <v>7947</v>
      </c>
      <c r="AN434" s="85">
        <v>40747.705868055556</v>
      </c>
      <c r="AO434" s="83"/>
      <c r="AP434" s="83" t="b">
        <v>0</v>
      </c>
      <c r="AQ434" s="83" t="b">
        <v>0</v>
      </c>
      <c r="AR434" s="83" t="b">
        <v>0</v>
      </c>
      <c r="AS434" s="83" t="s">
        <v>7283</v>
      </c>
      <c r="AT434" s="83">
        <v>0</v>
      </c>
      <c r="AU434" s="89" t="s">
        <v>15208</v>
      </c>
      <c r="AV434" s="83" t="b">
        <v>0</v>
      </c>
      <c r="AW434" s="83" t="s">
        <v>17559</v>
      </c>
      <c r="AX434" s="89" t="s">
        <v>17991</v>
      </c>
      <c r="AY434" s="83" t="s">
        <v>66</v>
      </c>
      <c r="AZ434" s="2"/>
      <c r="BA434" s="3"/>
      <c r="BB434" s="3"/>
      <c r="BC434" s="3"/>
      <c r="BD434" s="3"/>
    </row>
    <row r="435" spans="1:56" x14ac:dyDescent="0.25">
      <c r="A435" s="69" t="s">
        <v>475</v>
      </c>
      <c r="B435" s="70"/>
      <c r="C435" s="70"/>
      <c r="D435" s="71"/>
      <c r="E435" s="73"/>
      <c r="F435" s="109" t="s">
        <v>16113</v>
      </c>
      <c r="G435" s="70"/>
      <c r="H435" s="74"/>
      <c r="I435" s="75"/>
      <c r="J435" s="75"/>
      <c r="K435" s="74" t="s">
        <v>19886</v>
      </c>
      <c r="L435" s="78"/>
      <c r="M435" s="79"/>
      <c r="N435" s="79"/>
      <c r="O435" s="80"/>
      <c r="P435" s="81"/>
      <c r="Q435" s="81"/>
      <c r="R435" s="92"/>
      <c r="S435" s="92"/>
      <c r="T435" s="92"/>
      <c r="U435" s="92"/>
      <c r="V435" s="52"/>
      <c r="W435" s="52"/>
      <c r="X435" s="52"/>
      <c r="Y435" s="52"/>
      <c r="Z435" s="51"/>
      <c r="AA435" s="76"/>
      <c r="AB435" s="76"/>
      <c r="AC435" s="77"/>
      <c r="AD435" s="83" t="s">
        <v>8408</v>
      </c>
      <c r="AE435" s="83">
        <v>5002</v>
      </c>
      <c r="AF435" s="83">
        <v>1443</v>
      </c>
      <c r="AG435" s="83">
        <v>30379</v>
      </c>
      <c r="AH435" s="83">
        <v>10595</v>
      </c>
      <c r="AI435" s="83">
        <v>0</v>
      </c>
      <c r="AJ435" s="83" t="s">
        <v>10232</v>
      </c>
      <c r="AK435" s="83" t="s">
        <v>11758</v>
      </c>
      <c r="AL435" s="83"/>
      <c r="AM435" s="83" t="s">
        <v>11607</v>
      </c>
      <c r="AN435" s="85">
        <v>39998.456226851849</v>
      </c>
      <c r="AO435" s="89" t="s">
        <v>13839</v>
      </c>
      <c r="AP435" s="83" t="b">
        <v>0</v>
      </c>
      <c r="AQ435" s="83" t="b">
        <v>0</v>
      </c>
      <c r="AR435" s="83" t="b">
        <v>1</v>
      </c>
      <c r="AS435" s="83" t="s">
        <v>7283</v>
      </c>
      <c r="AT435" s="83">
        <v>76</v>
      </c>
      <c r="AU435" s="89" t="s">
        <v>15209</v>
      </c>
      <c r="AV435" s="83" t="b">
        <v>0</v>
      </c>
      <c r="AW435" s="83" t="s">
        <v>17559</v>
      </c>
      <c r="AX435" s="89" t="s">
        <v>17992</v>
      </c>
      <c r="AY435" s="83" t="s">
        <v>66</v>
      </c>
      <c r="AZ435" s="2"/>
      <c r="BA435" s="3"/>
      <c r="BB435" s="3"/>
      <c r="BC435" s="3"/>
      <c r="BD435" s="3"/>
    </row>
    <row r="436" spans="1:56" x14ac:dyDescent="0.25">
      <c r="A436" s="69" t="s">
        <v>476</v>
      </c>
      <c r="B436" s="70"/>
      <c r="C436" s="70"/>
      <c r="D436" s="71"/>
      <c r="E436" s="73"/>
      <c r="F436" s="109" t="s">
        <v>16114</v>
      </c>
      <c r="G436" s="70"/>
      <c r="H436" s="74"/>
      <c r="I436" s="75"/>
      <c r="J436" s="75"/>
      <c r="K436" s="74" t="s">
        <v>19887</v>
      </c>
      <c r="L436" s="78"/>
      <c r="M436" s="79"/>
      <c r="N436" s="79"/>
      <c r="O436" s="80"/>
      <c r="P436" s="81"/>
      <c r="Q436" s="81"/>
      <c r="R436" s="92"/>
      <c r="S436" s="92"/>
      <c r="T436" s="92"/>
      <c r="U436" s="92"/>
      <c r="V436" s="52"/>
      <c r="W436" s="52"/>
      <c r="X436" s="52"/>
      <c r="Y436" s="52"/>
      <c r="Z436" s="51"/>
      <c r="AA436" s="76"/>
      <c r="AB436" s="76"/>
      <c r="AC436" s="77"/>
      <c r="AD436" s="83" t="s">
        <v>15</v>
      </c>
      <c r="AE436" s="83">
        <v>1286</v>
      </c>
      <c r="AF436" s="83">
        <v>1759</v>
      </c>
      <c r="AG436" s="83">
        <v>199402</v>
      </c>
      <c r="AH436" s="83">
        <v>39134</v>
      </c>
      <c r="AI436" s="83">
        <v>3600</v>
      </c>
      <c r="AJ436" s="83" t="s">
        <v>10233</v>
      </c>
      <c r="AK436" s="83"/>
      <c r="AL436" s="83"/>
      <c r="AM436" s="83" t="s">
        <v>13430</v>
      </c>
      <c r="AN436" s="85">
        <v>40430.412291666667</v>
      </c>
      <c r="AO436" s="89" t="s">
        <v>13840</v>
      </c>
      <c r="AP436" s="83" t="b">
        <v>1</v>
      </c>
      <c r="AQ436" s="83" t="b">
        <v>0</v>
      </c>
      <c r="AR436" s="83" t="b">
        <v>1</v>
      </c>
      <c r="AS436" s="83" t="s">
        <v>7296</v>
      </c>
      <c r="AT436" s="83">
        <v>311</v>
      </c>
      <c r="AU436" s="89" t="s">
        <v>15033</v>
      </c>
      <c r="AV436" s="83" t="b">
        <v>0</v>
      </c>
      <c r="AW436" s="83" t="s">
        <v>17559</v>
      </c>
      <c r="AX436" s="89" t="s">
        <v>17993</v>
      </c>
      <c r="AY436" s="83" t="s">
        <v>66</v>
      </c>
      <c r="AZ436" s="2"/>
      <c r="BA436" s="3"/>
      <c r="BB436" s="3"/>
      <c r="BC436" s="3"/>
      <c r="BD436" s="3"/>
    </row>
    <row r="437" spans="1:56" x14ac:dyDescent="0.25">
      <c r="A437" s="69" t="s">
        <v>477</v>
      </c>
      <c r="B437" s="70"/>
      <c r="C437" s="70"/>
      <c r="D437" s="71"/>
      <c r="E437" s="73"/>
      <c r="F437" s="109" t="s">
        <v>16115</v>
      </c>
      <c r="G437" s="70"/>
      <c r="H437" s="74"/>
      <c r="I437" s="75"/>
      <c r="J437" s="75"/>
      <c r="K437" s="74" t="s">
        <v>19888</v>
      </c>
      <c r="L437" s="78"/>
      <c r="M437" s="79"/>
      <c r="N437" s="79"/>
      <c r="O437" s="80"/>
      <c r="P437" s="81"/>
      <c r="Q437" s="81"/>
      <c r="R437" s="92"/>
      <c r="S437" s="92"/>
      <c r="T437" s="92"/>
      <c r="U437" s="92"/>
      <c r="V437" s="52"/>
      <c r="W437" s="52"/>
      <c r="X437" s="52"/>
      <c r="Y437" s="52"/>
      <c r="Z437" s="51"/>
      <c r="AA437" s="76"/>
      <c r="AB437" s="76"/>
      <c r="AC437" s="77"/>
      <c r="AD437" s="83" t="s">
        <v>8409</v>
      </c>
      <c r="AE437" s="83">
        <v>90</v>
      </c>
      <c r="AF437" s="83">
        <v>48</v>
      </c>
      <c r="AG437" s="83">
        <v>1668</v>
      </c>
      <c r="AH437" s="83">
        <v>278</v>
      </c>
      <c r="AI437" s="83"/>
      <c r="AJ437" s="83" t="s">
        <v>10234</v>
      </c>
      <c r="AK437" s="83" t="s">
        <v>11759</v>
      </c>
      <c r="AL437" s="89" t="s">
        <v>12694</v>
      </c>
      <c r="AM437" s="83"/>
      <c r="AN437" s="85">
        <v>42065.877233796295</v>
      </c>
      <c r="AO437" s="83"/>
      <c r="AP437" s="83" t="b">
        <v>1</v>
      </c>
      <c r="AQ437" s="83" t="b">
        <v>0</v>
      </c>
      <c r="AR437" s="83" t="b">
        <v>0</v>
      </c>
      <c r="AS437" s="83" t="s">
        <v>7283</v>
      </c>
      <c r="AT437" s="83">
        <v>1</v>
      </c>
      <c r="AU437" s="89" t="s">
        <v>15033</v>
      </c>
      <c r="AV437" s="83" t="b">
        <v>0</v>
      </c>
      <c r="AW437" s="83" t="s">
        <v>17559</v>
      </c>
      <c r="AX437" s="89" t="s">
        <v>17994</v>
      </c>
      <c r="AY437" s="83" t="s">
        <v>66</v>
      </c>
      <c r="AZ437" s="2"/>
      <c r="BA437" s="3"/>
      <c r="BB437" s="3"/>
      <c r="BC437" s="3"/>
      <c r="BD437" s="3"/>
    </row>
    <row r="438" spans="1:56" x14ac:dyDescent="0.25">
      <c r="A438" s="69" t="s">
        <v>478</v>
      </c>
      <c r="B438" s="70"/>
      <c r="C438" s="70"/>
      <c r="D438" s="71"/>
      <c r="E438" s="73"/>
      <c r="F438" s="109" t="s">
        <v>16116</v>
      </c>
      <c r="G438" s="70"/>
      <c r="H438" s="74"/>
      <c r="I438" s="75"/>
      <c r="J438" s="75"/>
      <c r="K438" s="74" t="s">
        <v>19889</v>
      </c>
      <c r="L438" s="78"/>
      <c r="M438" s="79"/>
      <c r="N438" s="79"/>
      <c r="O438" s="80"/>
      <c r="P438" s="81"/>
      <c r="Q438" s="81"/>
      <c r="R438" s="92"/>
      <c r="S438" s="92"/>
      <c r="T438" s="92"/>
      <c r="U438" s="92"/>
      <c r="V438" s="52"/>
      <c r="W438" s="52"/>
      <c r="X438" s="52"/>
      <c r="Y438" s="52"/>
      <c r="Z438" s="51"/>
      <c r="AA438" s="76"/>
      <c r="AB438" s="76"/>
      <c r="AC438" s="77"/>
      <c r="AD438" s="83" t="s">
        <v>8410</v>
      </c>
      <c r="AE438" s="83">
        <v>675</v>
      </c>
      <c r="AF438" s="83">
        <v>1069</v>
      </c>
      <c r="AG438" s="83">
        <v>56809</v>
      </c>
      <c r="AH438" s="83">
        <v>13292</v>
      </c>
      <c r="AI438" s="83">
        <v>0</v>
      </c>
      <c r="AJ438" s="83" t="s">
        <v>10235</v>
      </c>
      <c r="AK438" s="83" t="s">
        <v>7947</v>
      </c>
      <c r="AL438" s="89" t="s">
        <v>12695</v>
      </c>
      <c r="AM438" s="83" t="s">
        <v>7947</v>
      </c>
      <c r="AN438" s="85">
        <v>40030.563784722224</v>
      </c>
      <c r="AO438" s="89" t="s">
        <v>13841</v>
      </c>
      <c r="AP438" s="83" t="b">
        <v>0</v>
      </c>
      <c r="AQ438" s="83" t="b">
        <v>0</v>
      </c>
      <c r="AR438" s="83" t="b">
        <v>1</v>
      </c>
      <c r="AS438" s="83" t="s">
        <v>7283</v>
      </c>
      <c r="AT438" s="83">
        <v>20</v>
      </c>
      <c r="AU438" s="89" t="s">
        <v>15210</v>
      </c>
      <c r="AV438" s="83" t="b">
        <v>0</v>
      </c>
      <c r="AW438" s="83" t="s">
        <v>17559</v>
      </c>
      <c r="AX438" s="89" t="s">
        <v>17995</v>
      </c>
      <c r="AY438" s="83" t="s">
        <v>66</v>
      </c>
      <c r="AZ438" s="2"/>
      <c r="BA438" s="3"/>
      <c r="BB438" s="3"/>
      <c r="BC438" s="3"/>
      <c r="BD438" s="3"/>
    </row>
    <row r="439" spans="1:56" x14ac:dyDescent="0.25">
      <c r="A439" s="69" t="s">
        <v>1705</v>
      </c>
      <c r="B439" s="70"/>
      <c r="C439" s="70"/>
      <c r="D439" s="71"/>
      <c r="E439" s="73"/>
      <c r="F439" s="109" t="s">
        <v>16117</v>
      </c>
      <c r="G439" s="70"/>
      <c r="H439" s="74"/>
      <c r="I439" s="75"/>
      <c r="J439" s="75"/>
      <c r="K439" s="74" t="s">
        <v>19890</v>
      </c>
      <c r="L439" s="78"/>
      <c r="M439" s="79"/>
      <c r="N439" s="79"/>
      <c r="O439" s="80"/>
      <c r="P439" s="81"/>
      <c r="Q439" s="81"/>
      <c r="R439" s="92"/>
      <c r="S439" s="92"/>
      <c r="T439" s="92"/>
      <c r="U439" s="92"/>
      <c r="V439" s="52"/>
      <c r="W439" s="52"/>
      <c r="X439" s="52"/>
      <c r="Y439" s="52"/>
      <c r="Z439" s="51"/>
      <c r="AA439" s="76"/>
      <c r="AB439" s="76"/>
      <c r="AC439" s="77"/>
      <c r="AD439" s="83" t="s">
        <v>8411</v>
      </c>
      <c r="AE439" s="83">
        <v>1271</v>
      </c>
      <c r="AF439" s="83">
        <v>1840</v>
      </c>
      <c r="AG439" s="83">
        <v>68069</v>
      </c>
      <c r="AH439" s="83">
        <v>35684</v>
      </c>
      <c r="AI439" s="83">
        <v>0</v>
      </c>
      <c r="AJ439" s="83" t="s">
        <v>10236</v>
      </c>
      <c r="AK439" s="83" t="s">
        <v>11553</v>
      </c>
      <c r="AL439" s="89" t="s">
        <v>12696</v>
      </c>
      <c r="AM439" s="83" t="s">
        <v>7947</v>
      </c>
      <c r="AN439" s="85">
        <v>40385.416631944441</v>
      </c>
      <c r="AO439" s="89" t="s">
        <v>13842</v>
      </c>
      <c r="AP439" s="83" t="b">
        <v>0</v>
      </c>
      <c r="AQ439" s="83" t="b">
        <v>0</v>
      </c>
      <c r="AR439" s="83" t="b">
        <v>1</v>
      </c>
      <c r="AS439" s="83" t="s">
        <v>7283</v>
      </c>
      <c r="AT439" s="83">
        <v>89</v>
      </c>
      <c r="AU439" s="89" t="s">
        <v>15211</v>
      </c>
      <c r="AV439" s="83" t="b">
        <v>0</v>
      </c>
      <c r="AW439" s="83" t="s">
        <v>17559</v>
      </c>
      <c r="AX439" s="89" t="s">
        <v>17996</v>
      </c>
      <c r="AY439" s="83" t="s">
        <v>65</v>
      </c>
      <c r="AZ439" s="2"/>
      <c r="BA439" s="3"/>
      <c r="BB439" s="3"/>
      <c r="BC439" s="3"/>
      <c r="BD439" s="3"/>
    </row>
    <row r="440" spans="1:56" x14ac:dyDescent="0.25">
      <c r="A440" s="69" t="s">
        <v>479</v>
      </c>
      <c r="B440" s="70"/>
      <c r="C440" s="70"/>
      <c r="D440" s="71"/>
      <c r="E440" s="73"/>
      <c r="F440" s="109" t="s">
        <v>16118</v>
      </c>
      <c r="G440" s="70"/>
      <c r="H440" s="74"/>
      <c r="I440" s="75"/>
      <c r="J440" s="75"/>
      <c r="K440" s="74" t="s">
        <v>19891</v>
      </c>
      <c r="L440" s="78"/>
      <c r="M440" s="79"/>
      <c r="N440" s="79"/>
      <c r="O440" s="80"/>
      <c r="P440" s="81"/>
      <c r="Q440" s="81"/>
      <c r="R440" s="92"/>
      <c r="S440" s="92"/>
      <c r="T440" s="92"/>
      <c r="U440" s="92"/>
      <c r="V440" s="52"/>
      <c r="W440" s="52"/>
      <c r="X440" s="52"/>
      <c r="Y440" s="52"/>
      <c r="Z440" s="51"/>
      <c r="AA440" s="76"/>
      <c r="AB440" s="76"/>
      <c r="AC440" s="77"/>
      <c r="AD440" s="83" t="s">
        <v>8412</v>
      </c>
      <c r="AE440" s="83">
        <v>901</v>
      </c>
      <c r="AF440" s="83">
        <v>1326</v>
      </c>
      <c r="AG440" s="83">
        <v>522</v>
      </c>
      <c r="AH440" s="83">
        <v>314</v>
      </c>
      <c r="AI440" s="83">
        <v>0</v>
      </c>
      <c r="AJ440" s="83"/>
      <c r="AK440" s="83" t="s">
        <v>11760</v>
      </c>
      <c r="AL440" s="83"/>
      <c r="AM440" s="83" t="s">
        <v>11607</v>
      </c>
      <c r="AN440" s="85">
        <v>41695.852476851855</v>
      </c>
      <c r="AO440" s="89" t="s">
        <v>13843</v>
      </c>
      <c r="AP440" s="83" t="b">
        <v>1</v>
      </c>
      <c r="AQ440" s="83" t="b">
        <v>0</v>
      </c>
      <c r="AR440" s="83" t="b">
        <v>1</v>
      </c>
      <c r="AS440" s="83" t="s">
        <v>15026</v>
      </c>
      <c r="AT440" s="83">
        <v>18</v>
      </c>
      <c r="AU440" s="89" t="s">
        <v>15033</v>
      </c>
      <c r="AV440" s="83" t="b">
        <v>0</v>
      </c>
      <c r="AW440" s="83" t="s">
        <v>17559</v>
      </c>
      <c r="AX440" s="89" t="s">
        <v>17997</v>
      </c>
      <c r="AY440" s="83" t="s">
        <v>66</v>
      </c>
      <c r="AZ440" s="2"/>
      <c r="BA440" s="3"/>
      <c r="BB440" s="3"/>
      <c r="BC440" s="3"/>
      <c r="BD440" s="3"/>
    </row>
    <row r="441" spans="1:56" x14ac:dyDescent="0.25">
      <c r="A441" s="69" t="s">
        <v>1706</v>
      </c>
      <c r="B441" s="70"/>
      <c r="C441" s="70"/>
      <c r="D441" s="71"/>
      <c r="E441" s="73"/>
      <c r="F441" s="109" t="s">
        <v>16119</v>
      </c>
      <c r="G441" s="70"/>
      <c r="H441" s="74"/>
      <c r="I441" s="75"/>
      <c r="J441" s="75"/>
      <c r="K441" s="74" t="s">
        <v>19892</v>
      </c>
      <c r="L441" s="78"/>
      <c r="M441" s="79"/>
      <c r="N441" s="79"/>
      <c r="O441" s="80"/>
      <c r="P441" s="81"/>
      <c r="Q441" s="81"/>
      <c r="R441" s="92"/>
      <c r="S441" s="92"/>
      <c r="T441" s="92"/>
      <c r="U441" s="92"/>
      <c r="V441" s="52"/>
      <c r="W441" s="52"/>
      <c r="X441" s="52"/>
      <c r="Y441" s="52"/>
      <c r="Z441" s="51"/>
      <c r="AA441" s="76"/>
      <c r="AB441" s="76"/>
      <c r="AC441" s="77"/>
      <c r="AD441" s="83" t="s">
        <v>8413</v>
      </c>
      <c r="AE441" s="83">
        <v>906</v>
      </c>
      <c r="AF441" s="83">
        <v>553</v>
      </c>
      <c r="AG441" s="83">
        <v>45747</v>
      </c>
      <c r="AH441" s="83">
        <v>3849</v>
      </c>
      <c r="AI441" s="83">
        <v>0</v>
      </c>
      <c r="AJ441" s="83" t="s">
        <v>10237</v>
      </c>
      <c r="AK441" s="83" t="s">
        <v>7881</v>
      </c>
      <c r="AL441" s="83"/>
      <c r="AM441" s="83" t="s">
        <v>7947</v>
      </c>
      <c r="AN441" s="85">
        <v>39931.55878472222</v>
      </c>
      <c r="AO441" s="89" t="s">
        <v>13844</v>
      </c>
      <c r="AP441" s="83" t="b">
        <v>1</v>
      </c>
      <c r="AQ441" s="83" t="b">
        <v>0</v>
      </c>
      <c r="AR441" s="83" t="b">
        <v>1</v>
      </c>
      <c r="AS441" s="83" t="s">
        <v>7283</v>
      </c>
      <c r="AT441" s="83">
        <v>130</v>
      </c>
      <c r="AU441" s="89" t="s">
        <v>15033</v>
      </c>
      <c r="AV441" s="83" t="b">
        <v>0</v>
      </c>
      <c r="AW441" s="83" t="s">
        <v>17559</v>
      </c>
      <c r="AX441" s="89" t="s">
        <v>17998</v>
      </c>
      <c r="AY441" s="83" t="s">
        <v>65</v>
      </c>
      <c r="AZ441" s="2"/>
      <c r="BA441" s="3"/>
      <c r="BB441" s="3"/>
      <c r="BC441" s="3"/>
      <c r="BD441" s="3"/>
    </row>
    <row r="442" spans="1:56" x14ac:dyDescent="0.25">
      <c r="A442" s="69" t="s">
        <v>480</v>
      </c>
      <c r="B442" s="70"/>
      <c r="C442" s="70"/>
      <c r="D442" s="71"/>
      <c r="E442" s="73"/>
      <c r="F442" s="109" t="s">
        <v>16120</v>
      </c>
      <c r="G442" s="70"/>
      <c r="H442" s="74"/>
      <c r="I442" s="75"/>
      <c r="J442" s="75"/>
      <c r="K442" s="74" t="s">
        <v>19893</v>
      </c>
      <c r="L442" s="78"/>
      <c r="M442" s="79"/>
      <c r="N442" s="79"/>
      <c r="O442" s="80"/>
      <c r="P442" s="81"/>
      <c r="Q442" s="81"/>
      <c r="R442" s="92"/>
      <c r="S442" s="92"/>
      <c r="T442" s="92"/>
      <c r="U442" s="92"/>
      <c r="V442" s="52"/>
      <c r="W442" s="52"/>
      <c r="X442" s="52"/>
      <c r="Y442" s="52"/>
      <c r="Z442" s="51"/>
      <c r="AA442" s="76"/>
      <c r="AB442" s="76"/>
      <c r="AC442" s="77"/>
      <c r="AD442" s="83" t="s">
        <v>8414</v>
      </c>
      <c r="AE442" s="83">
        <v>4112</v>
      </c>
      <c r="AF442" s="83">
        <v>3138</v>
      </c>
      <c r="AG442" s="83">
        <v>41955</v>
      </c>
      <c r="AH442" s="83">
        <v>73056</v>
      </c>
      <c r="AI442" s="83">
        <v>-28800</v>
      </c>
      <c r="AJ442" s="83" t="s">
        <v>10238</v>
      </c>
      <c r="AK442" s="83" t="s">
        <v>11606</v>
      </c>
      <c r="AL442" s="83"/>
      <c r="AM442" s="83" t="s">
        <v>13428</v>
      </c>
      <c r="AN442" s="85">
        <v>41429.380497685182</v>
      </c>
      <c r="AO442" s="89" t="s">
        <v>13845</v>
      </c>
      <c r="AP442" s="83" t="b">
        <v>0</v>
      </c>
      <c r="AQ442" s="83" t="b">
        <v>0</v>
      </c>
      <c r="AR442" s="83" t="b">
        <v>0</v>
      </c>
      <c r="AS442" s="83" t="s">
        <v>7283</v>
      </c>
      <c r="AT442" s="83">
        <v>25</v>
      </c>
      <c r="AU442" s="89" t="s">
        <v>15033</v>
      </c>
      <c r="AV442" s="83" t="b">
        <v>0</v>
      </c>
      <c r="AW442" s="83" t="s">
        <v>17559</v>
      </c>
      <c r="AX442" s="89" t="s">
        <v>17999</v>
      </c>
      <c r="AY442" s="83" t="s">
        <v>66</v>
      </c>
      <c r="AZ442" s="2"/>
      <c r="BA442" s="3"/>
      <c r="BB442" s="3"/>
      <c r="BC442" s="3"/>
      <c r="BD442" s="3"/>
    </row>
    <row r="443" spans="1:56" x14ac:dyDescent="0.25">
      <c r="A443" s="69" t="s">
        <v>1707</v>
      </c>
      <c r="B443" s="70"/>
      <c r="C443" s="70"/>
      <c r="D443" s="71"/>
      <c r="E443" s="73"/>
      <c r="F443" s="109" t="s">
        <v>16121</v>
      </c>
      <c r="G443" s="70"/>
      <c r="H443" s="74"/>
      <c r="I443" s="75"/>
      <c r="J443" s="75"/>
      <c r="K443" s="74" t="s">
        <v>19894</v>
      </c>
      <c r="L443" s="78"/>
      <c r="M443" s="79"/>
      <c r="N443" s="79"/>
      <c r="O443" s="80"/>
      <c r="P443" s="81"/>
      <c r="Q443" s="81"/>
      <c r="R443" s="92"/>
      <c r="S443" s="92"/>
      <c r="T443" s="92"/>
      <c r="U443" s="92"/>
      <c r="V443" s="52"/>
      <c r="W443" s="52"/>
      <c r="X443" s="52"/>
      <c r="Y443" s="52"/>
      <c r="Z443" s="51"/>
      <c r="AA443" s="76"/>
      <c r="AB443" s="76"/>
      <c r="AC443" s="77"/>
      <c r="AD443" s="83" t="s">
        <v>8415</v>
      </c>
      <c r="AE443" s="83">
        <v>827</v>
      </c>
      <c r="AF443" s="83">
        <v>20312</v>
      </c>
      <c r="AG443" s="83">
        <v>4683</v>
      </c>
      <c r="AH443" s="83">
        <v>127</v>
      </c>
      <c r="AI443" s="83">
        <v>0</v>
      </c>
      <c r="AJ443" s="83" t="s">
        <v>10239</v>
      </c>
      <c r="AK443" s="83" t="s">
        <v>11761</v>
      </c>
      <c r="AL443" s="89" t="s">
        <v>12697</v>
      </c>
      <c r="AM443" s="83" t="s">
        <v>12105</v>
      </c>
      <c r="AN443" s="85">
        <v>40506.568530092591</v>
      </c>
      <c r="AO443" s="89" t="s">
        <v>13846</v>
      </c>
      <c r="AP443" s="83" t="b">
        <v>0</v>
      </c>
      <c r="AQ443" s="83" t="b">
        <v>0</v>
      </c>
      <c r="AR443" s="83" t="b">
        <v>1</v>
      </c>
      <c r="AS443" s="83" t="s">
        <v>7283</v>
      </c>
      <c r="AT443" s="83">
        <v>484</v>
      </c>
      <c r="AU443" s="89" t="s">
        <v>15212</v>
      </c>
      <c r="AV443" s="83" t="b">
        <v>1</v>
      </c>
      <c r="AW443" s="83" t="s">
        <v>17559</v>
      </c>
      <c r="AX443" s="89" t="s">
        <v>18000</v>
      </c>
      <c r="AY443" s="83" t="s">
        <v>65</v>
      </c>
      <c r="AZ443" s="2"/>
      <c r="BA443" s="3"/>
      <c r="BB443" s="3"/>
      <c r="BC443" s="3"/>
      <c r="BD443" s="3"/>
    </row>
    <row r="444" spans="1:56" x14ac:dyDescent="0.25">
      <c r="A444" s="69" t="s">
        <v>481</v>
      </c>
      <c r="B444" s="70"/>
      <c r="C444" s="70"/>
      <c r="D444" s="71"/>
      <c r="E444" s="73"/>
      <c r="F444" s="109" t="s">
        <v>16122</v>
      </c>
      <c r="G444" s="70"/>
      <c r="H444" s="74"/>
      <c r="I444" s="75"/>
      <c r="J444" s="75"/>
      <c r="K444" s="74" t="s">
        <v>19895</v>
      </c>
      <c r="L444" s="78"/>
      <c r="M444" s="79"/>
      <c r="N444" s="79"/>
      <c r="O444" s="80"/>
      <c r="P444" s="81"/>
      <c r="Q444" s="81"/>
      <c r="R444" s="92"/>
      <c r="S444" s="92"/>
      <c r="T444" s="92"/>
      <c r="U444" s="92"/>
      <c r="V444" s="52"/>
      <c r="W444" s="52"/>
      <c r="X444" s="52"/>
      <c r="Y444" s="52"/>
      <c r="Z444" s="51"/>
      <c r="AA444" s="76"/>
      <c r="AB444" s="76"/>
      <c r="AC444" s="77"/>
      <c r="AD444" s="83" t="s">
        <v>8416</v>
      </c>
      <c r="AE444" s="83">
        <v>520</v>
      </c>
      <c r="AF444" s="83">
        <v>499</v>
      </c>
      <c r="AG444" s="83">
        <v>25351</v>
      </c>
      <c r="AH444" s="83">
        <v>0</v>
      </c>
      <c r="AI444" s="83"/>
      <c r="AJ444" s="83"/>
      <c r="AK444" s="83"/>
      <c r="AL444" s="83"/>
      <c r="AM444" s="83"/>
      <c r="AN444" s="85">
        <v>42720.619155092594</v>
      </c>
      <c r="AO444" s="89" t="s">
        <v>13847</v>
      </c>
      <c r="AP444" s="83" t="b">
        <v>1</v>
      </c>
      <c r="AQ444" s="83" t="b">
        <v>0</v>
      </c>
      <c r="AR444" s="83" t="b">
        <v>0</v>
      </c>
      <c r="AS444" s="83" t="s">
        <v>7283</v>
      </c>
      <c r="AT444" s="83">
        <v>431</v>
      </c>
      <c r="AU444" s="83"/>
      <c r="AV444" s="83" t="b">
        <v>0</v>
      </c>
      <c r="AW444" s="83" t="s">
        <v>17559</v>
      </c>
      <c r="AX444" s="89" t="s">
        <v>18001</v>
      </c>
      <c r="AY444" s="83" t="s">
        <v>66</v>
      </c>
      <c r="AZ444" s="2"/>
      <c r="BA444" s="3"/>
      <c r="BB444" s="3"/>
      <c r="BC444" s="3"/>
      <c r="BD444" s="3"/>
    </row>
    <row r="445" spans="1:56" x14ac:dyDescent="0.25">
      <c r="A445" s="69" t="s">
        <v>482</v>
      </c>
      <c r="B445" s="70"/>
      <c r="C445" s="70"/>
      <c r="D445" s="71"/>
      <c r="E445" s="73"/>
      <c r="F445" s="109" t="s">
        <v>16123</v>
      </c>
      <c r="G445" s="70"/>
      <c r="H445" s="74"/>
      <c r="I445" s="75"/>
      <c r="J445" s="75"/>
      <c r="K445" s="74" t="s">
        <v>19896</v>
      </c>
      <c r="L445" s="78"/>
      <c r="M445" s="79"/>
      <c r="N445" s="79"/>
      <c r="O445" s="80"/>
      <c r="P445" s="81"/>
      <c r="Q445" s="81"/>
      <c r="R445" s="92"/>
      <c r="S445" s="92"/>
      <c r="T445" s="92"/>
      <c r="U445" s="92"/>
      <c r="V445" s="52"/>
      <c r="W445" s="52"/>
      <c r="X445" s="52"/>
      <c r="Y445" s="52"/>
      <c r="Z445" s="51"/>
      <c r="AA445" s="76"/>
      <c r="AB445" s="76"/>
      <c r="AC445" s="77"/>
      <c r="AD445" s="83" t="s">
        <v>8417</v>
      </c>
      <c r="AE445" s="83">
        <v>868</v>
      </c>
      <c r="AF445" s="83">
        <v>1237</v>
      </c>
      <c r="AG445" s="83">
        <v>26610</v>
      </c>
      <c r="AH445" s="83">
        <v>27222</v>
      </c>
      <c r="AI445" s="83">
        <v>0</v>
      </c>
      <c r="AJ445" s="83" t="s">
        <v>10240</v>
      </c>
      <c r="AK445" s="83"/>
      <c r="AL445" s="83"/>
      <c r="AM445" s="83" t="s">
        <v>13429</v>
      </c>
      <c r="AN445" s="85">
        <v>40688.281365740739</v>
      </c>
      <c r="AO445" s="89" t="s">
        <v>13848</v>
      </c>
      <c r="AP445" s="83" t="b">
        <v>0</v>
      </c>
      <c r="AQ445" s="83" t="b">
        <v>0</v>
      </c>
      <c r="AR445" s="83" t="b">
        <v>0</v>
      </c>
      <c r="AS445" s="83" t="s">
        <v>7283</v>
      </c>
      <c r="AT445" s="83">
        <v>30</v>
      </c>
      <c r="AU445" s="89" t="s">
        <v>15213</v>
      </c>
      <c r="AV445" s="83" t="b">
        <v>0</v>
      </c>
      <c r="AW445" s="83" t="s">
        <v>17559</v>
      </c>
      <c r="AX445" s="89" t="s">
        <v>18002</v>
      </c>
      <c r="AY445" s="83" t="s">
        <v>66</v>
      </c>
      <c r="AZ445" s="2"/>
      <c r="BA445" s="3"/>
      <c r="BB445" s="3"/>
      <c r="BC445" s="3"/>
      <c r="BD445" s="3"/>
    </row>
    <row r="446" spans="1:56" x14ac:dyDescent="0.25">
      <c r="A446" s="69" t="s">
        <v>1708</v>
      </c>
      <c r="B446" s="70"/>
      <c r="C446" s="70"/>
      <c r="D446" s="71"/>
      <c r="E446" s="73"/>
      <c r="F446" s="109" t="s">
        <v>16124</v>
      </c>
      <c r="G446" s="70"/>
      <c r="H446" s="74"/>
      <c r="I446" s="75"/>
      <c r="J446" s="75"/>
      <c r="K446" s="74" t="s">
        <v>19897</v>
      </c>
      <c r="L446" s="78"/>
      <c r="M446" s="79"/>
      <c r="N446" s="79"/>
      <c r="O446" s="80"/>
      <c r="P446" s="81"/>
      <c r="Q446" s="81"/>
      <c r="R446" s="92"/>
      <c r="S446" s="92"/>
      <c r="T446" s="92"/>
      <c r="U446" s="92"/>
      <c r="V446" s="52"/>
      <c r="W446" s="52"/>
      <c r="X446" s="52"/>
      <c r="Y446" s="52"/>
      <c r="Z446" s="51"/>
      <c r="AA446" s="76"/>
      <c r="AB446" s="76"/>
      <c r="AC446" s="77"/>
      <c r="AD446" s="83" t="s">
        <v>8418</v>
      </c>
      <c r="AE446" s="83">
        <v>10362</v>
      </c>
      <c r="AF446" s="83">
        <v>154245</v>
      </c>
      <c r="AG446" s="83">
        <v>82541</v>
      </c>
      <c r="AH446" s="83">
        <v>47487</v>
      </c>
      <c r="AI446" s="83">
        <v>0</v>
      </c>
      <c r="AJ446" s="83" t="s">
        <v>10241</v>
      </c>
      <c r="AK446" s="83" t="s">
        <v>11762</v>
      </c>
      <c r="AL446" s="89" t="s">
        <v>12698</v>
      </c>
      <c r="AM446" s="83" t="s">
        <v>7947</v>
      </c>
      <c r="AN446" s="85">
        <v>40802.838449074072</v>
      </c>
      <c r="AO446" s="89" t="s">
        <v>13849</v>
      </c>
      <c r="AP446" s="83" t="b">
        <v>0</v>
      </c>
      <c r="AQ446" s="83" t="b">
        <v>0</v>
      </c>
      <c r="AR446" s="83" t="b">
        <v>1</v>
      </c>
      <c r="AS446" s="83" t="s">
        <v>15026</v>
      </c>
      <c r="AT446" s="83">
        <v>1082</v>
      </c>
      <c r="AU446" s="89" t="s">
        <v>15214</v>
      </c>
      <c r="AV446" s="83" t="b">
        <v>1</v>
      </c>
      <c r="AW446" s="83" t="s">
        <v>17559</v>
      </c>
      <c r="AX446" s="89" t="s">
        <v>18003</v>
      </c>
      <c r="AY446" s="83" t="s">
        <v>65</v>
      </c>
      <c r="AZ446" s="2"/>
      <c r="BA446" s="3"/>
      <c r="BB446" s="3"/>
      <c r="BC446" s="3"/>
      <c r="BD446" s="3"/>
    </row>
    <row r="447" spans="1:56" x14ac:dyDescent="0.25">
      <c r="A447" s="69" t="s">
        <v>483</v>
      </c>
      <c r="B447" s="70"/>
      <c r="C447" s="70"/>
      <c r="D447" s="71"/>
      <c r="E447" s="73"/>
      <c r="F447" s="109" t="s">
        <v>16125</v>
      </c>
      <c r="G447" s="70"/>
      <c r="H447" s="74"/>
      <c r="I447" s="75"/>
      <c r="J447" s="75"/>
      <c r="K447" s="74" t="s">
        <v>31154</v>
      </c>
      <c r="L447" s="78"/>
      <c r="M447" s="79"/>
      <c r="N447" s="79"/>
      <c r="O447" s="80"/>
      <c r="P447" s="81"/>
      <c r="Q447" s="81"/>
      <c r="R447" s="92"/>
      <c r="S447" s="92"/>
      <c r="T447" s="92"/>
      <c r="U447" s="92"/>
      <c r="V447" s="52"/>
      <c r="W447" s="52"/>
      <c r="X447" s="52"/>
      <c r="Y447" s="52"/>
      <c r="Z447" s="51"/>
      <c r="AA447" s="76"/>
      <c r="AB447" s="76"/>
      <c r="AC447" s="77"/>
      <c r="AD447" s="83" t="s">
        <v>8419</v>
      </c>
      <c r="AE447" s="83">
        <v>461</v>
      </c>
      <c r="AF447" s="83">
        <v>269</v>
      </c>
      <c r="AG447" s="83">
        <v>12544</v>
      </c>
      <c r="AH447" s="83">
        <v>3</v>
      </c>
      <c r="AI447" s="83"/>
      <c r="AJ447" s="83" t="s">
        <v>10242</v>
      </c>
      <c r="AK447" s="83"/>
      <c r="AL447" s="83"/>
      <c r="AM447" s="83"/>
      <c r="AN447" s="85">
        <v>42217.509687500002</v>
      </c>
      <c r="AO447" s="89" t="s">
        <v>13850</v>
      </c>
      <c r="AP447" s="83" t="b">
        <v>1</v>
      </c>
      <c r="AQ447" s="83" t="b">
        <v>0</v>
      </c>
      <c r="AR447" s="83" t="b">
        <v>0</v>
      </c>
      <c r="AS447" s="83" t="s">
        <v>15028</v>
      </c>
      <c r="AT447" s="83">
        <v>22</v>
      </c>
      <c r="AU447" s="89" t="s">
        <v>15033</v>
      </c>
      <c r="AV447" s="83" t="b">
        <v>0</v>
      </c>
      <c r="AW447" s="83" t="s">
        <v>17559</v>
      </c>
      <c r="AX447" s="89" t="s">
        <v>18004</v>
      </c>
      <c r="AY447" s="83" t="s">
        <v>66</v>
      </c>
      <c r="AZ447" s="2"/>
      <c r="BA447" s="3"/>
      <c r="BB447" s="3"/>
      <c r="BC447" s="3"/>
      <c r="BD447" s="3"/>
    </row>
    <row r="448" spans="1:56" x14ac:dyDescent="0.25">
      <c r="A448" s="69" t="s">
        <v>1709</v>
      </c>
      <c r="B448" s="70"/>
      <c r="C448" s="70"/>
      <c r="D448" s="71"/>
      <c r="E448" s="73"/>
      <c r="F448" s="109" t="s">
        <v>16126</v>
      </c>
      <c r="G448" s="70"/>
      <c r="H448" s="74"/>
      <c r="I448" s="75"/>
      <c r="J448" s="75"/>
      <c r="K448" s="74" t="s">
        <v>19898</v>
      </c>
      <c r="L448" s="78"/>
      <c r="M448" s="79"/>
      <c r="N448" s="79"/>
      <c r="O448" s="80"/>
      <c r="P448" s="81"/>
      <c r="Q448" s="81"/>
      <c r="R448" s="92"/>
      <c r="S448" s="92"/>
      <c r="T448" s="92"/>
      <c r="U448" s="92"/>
      <c r="V448" s="52"/>
      <c r="W448" s="52"/>
      <c r="X448" s="52"/>
      <c r="Y448" s="52"/>
      <c r="Z448" s="51"/>
      <c r="AA448" s="76"/>
      <c r="AB448" s="76"/>
      <c r="AC448" s="77"/>
      <c r="AD448" s="83" t="s">
        <v>8420</v>
      </c>
      <c r="AE448" s="83">
        <v>677</v>
      </c>
      <c r="AF448" s="83">
        <v>26460</v>
      </c>
      <c r="AG448" s="83">
        <v>5114</v>
      </c>
      <c r="AH448" s="83">
        <v>21</v>
      </c>
      <c r="AI448" s="83"/>
      <c r="AJ448" s="83" t="s">
        <v>10243</v>
      </c>
      <c r="AK448" s="83" t="s">
        <v>11763</v>
      </c>
      <c r="AL448" s="89" t="s">
        <v>12699</v>
      </c>
      <c r="AM448" s="83"/>
      <c r="AN448" s="85">
        <v>41554.648680555554</v>
      </c>
      <c r="AO448" s="83"/>
      <c r="AP448" s="83" t="b">
        <v>0</v>
      </c>
      <c r="AQ448" s="83" t="b">
        <v>0</v>
      </c>
      <c r="AR448" s="83" t="b">
        <v>1</v>
      </c>
      <c r="AS448" s="83" t="s">
        <v>15026</v>
      </c>
      <c r="AT448" s="83">
        <v>314</v>
      </c>
      <c r="AU448" s="89" t="s">
        <v>15035</v>
      </c>
      <c r="AV448" s="83" t="b">
        <v>0</v>
      </c>
      <c r="AW448" s="83" t="s">
        <v>17559</v>
      </c>
      <c r="AX448" s="89" t="s">
        <v>18005</v>
      </c>
      <c r="AY448" s="83" t="s">
        <v>65</v>
      </c>
      <c r="AZ448" s="2"/>
      <c r="BA448" s="3"/>
      <c r="BB448" s="3"/>
      <c r="BC448" s="3"/>
      <c r="BD448" s="3"/>
    </row>
    <row r="449" spans="1:56" x14ac:dyDescent="0.25">
      <c r="A449" s="69" t="s">
        <v>1710</v>
      </c>
      <c r="B449" s="70"/>
      <c r="C449" s="70"/>
      <c r="D449" s="71"/>
      <c r="E449" s="73"/>
      <c r="F449" s="109" t="s">
        <v>16127</v>
      </c>
      <c r="G449" s="70"/>
      <c r="H449" s="74"/>
      <c r="I449" s="75"/>
      <c r="J449" s="75"/>
      <c r="K449" s="74" t="s">
        <v>19899</v>
      </c>
      <c r="L449" s="78"/>
      <c r="M449" s="79"/>
      <c r="N449" s="79"/>
      <c r="O449" s="80"/>
      <c r="P449" s="81"/>
      <c r="Q449" s="81"/>
      <c r="R449" s="92"/>
      <c r="S449" s="92"/>
      <c r="T449" s="92"/>
      <c r="U449" s="92"/>
      <c r="V449" s="52"/>
      <c r="W449" s="52"/>
      <c r="X449" s="52"/>
      <c r="Y449" s="52"/>
      <c r="Z449" s="51"/>
      <c r="AA449" s="76"/>
      <c r="AB449" s="76"/>
      <c r="AC449" s="77"/>
      <c r="AD449" s="83" t="s">
        <v>8421</v>
      </c>
      <c r="AE449" s="83">
        <v>2962</v>
      </c>
      <c r="AF449" s="83">
        <v>3824</v>
      </c>
      <c r="AG449" s="83">
        <v>206487</v>
      </c>
      <c r="AH449" s="83">
        <v>8519</v>
      </c>
      <c r="AI449" s="83">
        <v>-36000</v>
      </c>
      <c r="AJ449" s="83" t="s">
        <v>10244</v>
      </c>
      <c r="AK449" s="83" t="s">
        <v>11692</v>
      </c>
      <c r="AL449" s="83"/>
      <c r="AM449" s="83" t="s">
        <v>13427</v>
      </c>
      <c r="AN449" s="85">
        <v>40673.765370370369</v>
      </c>
      <c r="AO449" s="89" t="s">
        <v>13851</v>
      </c>
      <c r="AP449" s="83" t="b">
        <v>1</v>
      </c>
      <c r="AQ449" s="83" t="b">
        <v>0</v>
      </c>
      <c r="AR449" s="83" t="b">
        <v>1</v>
      </c>
      <c r="AS449" s="83" t="s">
        <v>7283</v>
      </c>
      <c r="AT449" s="83">
        <v>180</v>
      </c>
      <c r="AU449" s="89" t="s">
        <v>15033</v>
      </c>
      <c r="AV449" s="83" t="b">
        <v>0</v>
      </c>
      <c r="AW449" s="83" t="s">
        <v>17559</v>
      </c>
      <c r="AX449" s="89" t="s">
        <v>18006</v>
      </c>
      <c r="AY449" s="83" t="s">
        <v>65</v>
      </c>
      <c r="AZ449" s="2"/>
      <c r="BA449" s="3"/>
      <c r="BB449" s="3"/>
      <c r="BC449" s="3"/>
      <c r="BD449" s="3"/>
    </row>
    <row r="450" spans="1:56" x14ac:dyDescent="0.25">
      <c r="A450" s="69" t="s">
        <v>484</v>
      </c>
      <c r="B450" s="70"/>
      <c r="C450" s="70"/>
      <c r="D450" s="71"/>
      <c r="E450" s="73"/>
      <c r="F450" s="109" t="s">
        <v>16128</v>
      </c>
      <c r="G450" s="70"/>
      <c r="H450" s="74"/>
      <c r="I450" s="75"/>
      <c r="J450" s="75"/>
      <c r="K450" s="74" t="s">
        <v>19900</v>
      </c>
      <c r="L450" s="78"/>
      <c r="M450" s="79"/>
      <c r="N450" s="79"/>
      <c r="O450" s="80"/>
      <c r="P450" s="81"/>
      <c r="Q450" s="81"/>
      <c r="R450" s="92"/>
      <c r="S450" s="92"/>
      <c r="T450" s="92"/>
      <c r="U450" s="92"/>
      <c r="V450" s="52"/>
      <c r="W450" s="52"/>
      <c r="X450" s="52"/>
      <c r="Y450" s="52"/>
      <c r="Z450" s="51"/>
      <c r="AA450" s="76"/>
      <c r="AB450" s="76"/>
      <c r="AC450" s="77"/>
      <c r="AD450" s="83" t="s">
        <v>8422</v>
      </c>
      <c r="AE450" s="83">
        <v>1000</v>
      </c>
      <c r="AF450" s="83">
        <v>1069</v>
      </c>
      <c r="AG450" s="83">
        <v>16973</v>
      </c>
      <c r="AH450" s="83">
        <v>5996</v>
      </c>
      <c r="AI450" s="83">
        <v>-18000</v>
      </c>
      <c r="AJ450" s="83"/>
      <c r="AK450" s="83" t="s">
        <v>11764</v>
      </c>
      <c r="AL450" s="83"/>
      <c r="AM450" s="83" t="s">
        <v>13431</v>
      </c>
      <c r="AN450" s="85">
        <v>41005.747129629628</v>
      </c>
      <c r="AO450" s="89" t="s">
        <v>13852</v>
      </c>
      <c r="AP450" s="83" t="b">
        <v>0</v>
      </c>
      <c r="AQ450" s="83" t="b">
        <v>0</v>
      </c>
      <c r="AR450" s="83" t="b">
        <v>0</v>
      </c>
      <c r="AS450" s="83" t="s">
        <v>7283</v>
      </c>
      <c r="AT450" s="83">
        <v>101</v>
      </c>
      <c r="AU450" s="89" t="s">
        <v>15215</v>
      </c>
      <c r="AV450" s="83" t="b">
        <v>0</v>
      </c>
      <c r="AW450" s="83" t="s">
        <v>17559</v>
      </c>
      <c r="AX450" s="89" t="s">
        <v>18007</v>
      </c>
      <c r="AY450" s="83" t="s">
        <v>66</v>
      </c>
      <c r="AZ450" s="2"/>
      <c r="BA450" s="3"/>
      <c r="BB450" s="3"/>
      <c r="BC450" s="3"/>
      <c r="BD450" s="3"/>
    </row>
    <row r="451" spans="1:56" x14ac:dyDescent="0.25">
      <c r="A451" s="69" t="s">
        <v>1711</v>
      </c>
      <c r="B451" s="70"/>
      <c r="C451" s="70"/>
      <c r="D451" s="71"/>
      <c r="E451" s="73"/>
      <c r="F451" s="109" t="s">
        <v>16129</v>
      </c>
      <c r="G451" s="70"/>
      <c r="H451" s="74"/>
      <c r="I451" s="75"/>
      <c r="J451" s="75"/>
      <c r="K451" s="74" t="s">
        <v>19901</v>
      </c>
      <c r="L451" s="78"/>
      <c r="M451" s="79"/>
      <c r="N451" s="79"/>
      <c r="O451" s="80"/>
      <c r="P451" s="81"/>
      <c r="Q451" s="81"/>
      <c r="R451" s="92"/>
      <c r="S451" s="92"/>
      <c r="T451" s="92"/>
      <c r="U451" s="92"/>
      <c r="V451" s="52"/>
      <c r="W451" s="52"/>
      <c r="X451" s="52"/>
      <c r="Y451" s="52"/>
      <c r="Z451" s="51"/>
      <c r="AA451" s="76"/>
      <c r="AB451" s="76"/>
      <c r="AC451" s="77"/>
      <c r="AD451" s="83" t="s">
        <v>8423</v>
      </c>
      <c r="AE451" s="83">
        <v>91</v>
      </c>
      <c r="AF451" s="83">
        <v>991</v>
      </c>
      <c r="AG451" s="83">
        <v>400</v>
      </c>
      <c r="AH451" s="83">
        <v>33</v>
      </c>
      <c r="AI451" s="83">
        <v>-18000</v>
      </c>
      <c r="AJ451" s="83" t="s">
        <v>10245</v>
      </c>
      <c r="AK451" s="83" t="s">
        <v>11765</v>
      </c>
      <c r="AL451" s="89" t="s">
        <v>12700</v>
      </c>
      <c r="AM451" s="83" t="s">
        <v>13431</v>
      </c>
      <c r="AN451" s="85">
        <v>39943.52484953704</v>
      </c>
      <c r="AO451" s="89" t="s">
        <v>13853</v>
      </c>
      <c r="AP451" s="83" t="b">
        <v>0</v>
      </c>
      <c r="AQ451" s="83" t="b">
        <v>0</v>
      </c>
      <c r="AR451" s="83" t="b">
        <v>0</v>
      </c>
      <c r="AS451" s="83" t="s">
        <v>7283</v>
      </c>
      <c r="AT451" s="83">
        <v>26</v>
      </c>
      <c r="AU451" s="89" t="s">
        <v>15216</v>
      </c>
      <c r="AV451" s="83" t="b">
        <v>0</v>
      </c>
      <c r="AW451" s="83" t="s">
        <v>17559</v>
      </c>
      <c r="AX451" s="89" t="s">
        <v>18008</v>
      </c>
      <c r="AY451" s="83" t="s">
        <v>65</v>
      </c>
      <c r="AZ451" s="2"/>
      <c r="BA451" s="3"/>
      <c r="BB451" s="3"/>
      <c r="BC451" s="3"/>
      <c r="BD451" s="3"/>
    </row>
    <row r="452" spans="1:56" x14ac:dyDescent="0.25">
      <c r="A452" s="69" t="s">
        <v>1712</v>
      </c>
      <c r="B452" s="70"/>
      <c r="C452" s="70"/>
      <c r="D452" s="71"/>
      <c r="E452" s="73"/>
      <c r="F452" s="109" t="s">
        <v>16130</v>
      </c>
      <c r="G452" s="70"/>
      <c r="H452" s="74"/>
      <c r="I452" s="75"/>
      <c r="J452" s="75"/>
      <c r="K452" s="74" t="s">
        <v>19902</v>
      </c>
      <c r="L452" s="78"/>
      <c r="M452" s="79"/>
      <c r="N452" s="79"/>
      <c r="O452" s="80"/>
      <c r="P452" s="81"/>
      <c r="Q452" s="81"/>
      <c r="R452" s="92"/>
      <c r="S452" s="92"/>
      <c r="T452" s="92"/>
      <c r="U452" s="92"/>
      <c r="V452" s="52"/>
      <c r="W452" s="52"/>
      <c r="X452" s="52"/>
      <c r="Y452" s="52"/>
      <c r="Z452" s="51"/>
      <c r="AA452" s="76"/>
      <c r="AB452" s="76"/>
      <c r="AC452" s="77"/>
      <c r="AD452" s="83" t="s">
        <v>8424</v>
      </c>
      <c r="AE452" s="83">
        <v>978</v>
      </c>
      <c r="AF452" s="83">
        <v>169</v>
      </c>
      <c r="AG452" s="83">
        <v>4551</v>
      </c>
      <c r="AH452" s="83">
        <v>4270</v>
      </c>
      <c r="AI452" s="83"/>
      <c r="AJ452" s="83" t="s">
        <v>10246</v>
      </c>
      <c r="AK452" s="83"/>
      <c r="AL452" s="83"/>
      <c r="AM452" s="83"/>
      <c r="AN452" s="85">
        <v>42623.619884259257</v>
      </c>
      <c r="AO452" s="83"/>
      <c r="AP452" s="83" t="b">
        <v>1</v>
      </c>
      <c r="AQ452" s="83" t="b">
        <v>0</v>
      </c>
      <c r="AR452" s="83" t="b">
        <v>0</v>
      </c>
      <c r="AS452" s="83" t="s">
        <v>7283</v>
      </c>
      <c r="AT452" s="83">
        <v>22</v>
      </c>
      <c r="AU452" s="83"/>
      <c r="AV452" s="83" t="b">
        <v>0</v>
      </c>
      <c r="AW452" s="83" t="s">
        <v>17559</v>
      </c>
      <c r="AX452" s="89" t="s">
        <v>18009</v>
      </c>
      <c r="AY452" s="83" t="s">
        <v>65</v>
      </c>
      <c r="AZ452" s="2"/>
      <c r="BA452" s="3"/>
      <c r="BB452" s="3"/>
      <c r="BC452" s="3"/>
      <c r="BD452" s="3"/>
    </row>
    <row r="453" spans="1:56" x14ac:dyDescent="0.25">
      <c r="A453" s="69" t="s">
        <v>1713</v>
      </c>
      <c r="B453" s="70"/>
      <c r="C453" s="70"/>
      <c r="D453" s="71"/>
      <c r="E453" s="73"/>
      <c r="F453" s="109" t="s">
        <v>16131</v>
      </c>
      <c r="G453" s="70"/>
      <c r="H453" s="74"/>
      <c r="I453" s="75"/>
      <c r="J453" s="75"/>
      <c r="K453" s="74" t="s">
        <v>19903</v>
      </c>
      <c r="L453" s="78"/>
      <c r="M453" s="79"/>
      <c r="N453" s="79"/>
      <c r="O453" s="80"/>
      <c r="P453" s="81"/>
      <c r="Q453" s="81"/>
      <c r="R453" s="92"/>
      <c r="S453" s="92"/>
      <c r="T453" s="92"/>
      <c r="U453" s="92"/>
      <c r="V453" s="52"/>
      <c r="W453" s="52"/>
      <c r="X453" s="52"/>
      <c r="Y453" s="52"/>
      <c r="Z453" s="51"/>
      <c r="AA453" s="76"/>
      <c r="AB453" s="76"/>
      <c r="AC453" s="77"/>
      <c r="AD453" s="83" t="s">
        <v>8425</v>
      </c>
      <c r="AE453" s="83">
        <v>708</v>
      </c>
      <c r="AF453" s="83">
        <v>635</v>
      </c>
      <c r="AG453" s="83">
        <v>30508</v>
      </c>
      <c r="AH453" s="83">
        <v>20277</v>
      </c>
      <c r="AI453" s="83"/>
      <c r="AJ453" s="83" t="s">
        <v>10247</v>
      </c>
      <c r="AK453" s="83"/>
      <c r="AL453" s="83"/>
      <c r="AM453" s="83"/>
      <c r="AN453" s="85">
        <v>42408.161874999998</v>
      </c>
      <c r="AO453" s="89" t="s">
        <v>13854</v>
      </c>
      <c r="AP453" s="83" t="b">
        <v>1</v>
      </c>
      <c r="AQ453" s="83" t="b">
        <v>0</v>
      </c>
      <c r="AR453" s="83" t="b">
        <v>1</v>
      </c>
      <c r="AS453" s="83" t="s">
        <v>7283</v>
      </c>
      <c r="AT453" s="83">
        <v>80</v>
      </c>
      <c r="AU453" s="83"/>
      <c r="AV453" s="83" t="b">
        <v>0</v>
      </c>
      <c r="AW453" s="83" t="s">
        <v>17559</v>
      </c>
      <c r="AX453" s="89" t="s">
        <v>18010</v>
      </c>
      <c r="AY453" s="83" t="s">
        <v>65</v>
      </c>
      <c r="AZ453" s="2"/>
      <c r="BA453" s="3"/>
      <c r="BB453" s="3"/>
      <c r="BC453" s="3"/>
      <c r="BD453" s="3"/>
    </row>
    <row r="454" spans="1:56" x14ac:dyDescent="0.25">
      <c r="A454" s="69" t="s">
        <v>485</v>
      </c>
      <c r="B454" s="70"/>
      <c r="C454" s="70"/>
      <c r="D454" s="71"/>
      <c r="E454" s="73"/>
      <c r="F454" s="109" t="s">
        <v>16132</v>
      </c>
      <c r="G454" s="70"/>
      <c r="H454" s="74"/>
      <c r="I454" s="75"/>
      <c r="J454" s="75"/>
      <c r="K454" s="74" t="s">
        <v>19904</v>
      </c>
      <c r="L454" s="78"/>
      <c r="M454" s="79"/>
      <c r="N454" s="79"/>
      <c r="O454" s="80"/>
      <c r="P454" s="81"/>
      <c r="Q454" s="81"/>
      <c r="R454" s="92"/>
      <c r="S454" s="92"/>
      <c r="T454" s="92"/>
      <c r="U454" s="92"/>
      <c r="V454" s="52"/>
      <c r="W454" s="52"/>
      <c r="X454" s="52"/>
      <c r="Y454" s="52"/>
      <c r="Z454" s="51"/>
      <c r="AA454" s="76"/>
      <c r="AB454" s="76"/>
      <c r="AC454" s="77"/>
      <c r="AD454" s="83" t="s">
        <v>8426</v>
      </c>
      <c r="AE454" s="83">
        <v>382</v>
      </c>
      <c r="AF454" s="83">
        <v>215</v>
      </c>
      <c r="AG454" s="83">
        <v>4895</v>
      </c>
      <c r="AH454" s="83">
        <v>4364</v>
      </c>
      <c r="AI454" s="83">
        <v>-28800</v>
      </c>
      <c r="AJ454" s="83" t="s">
        <v>10248</v>
      </c>
      <c r="AK454" s="83" t="s">
        <v>11766</v>
      </c>
      <c r="AL454" s="89" t="s">
        <v>12701</v>
      </c>
      <c r="AM454" s="83" t="s">
        <v>13428</v>
      </c>
      <c r="AN454" s="85">
        <v>41933.577048611114</v>
      </c>
      <c r="AO454" s="89" t="s">
        <v>13855</v>
      </c>
      <c r="AP454" s="83" t="b">
        <v>0</v>
      </c>
      <c r="AQ454" s="83" t="b">
        <v>0</v>
      </c>
      <c r="AR454" s="83" t="b">
        <v>0</v>
      </c>
      <c r="AS454" s="83" t="s">
        <v>7283</v>
      </c>
      <c r="AT454" s="83">
        <v>7</v>
      </c>
      <c r="AU454" s="89" t="s">
        <v>15033</v>
      </c>
      <c r="AV454" s="83" t="b">
        <v>0</v>
      </c>
      <c r="AW454" s="83" t="s">
        <v>17559</v>
      </c>
      <c r="AX454" s="89" t="s">
        <v>18011</v>
      </c>
      <c r="AY454" s="83" t="s">
        <v>66</v>
      </c>
      <c r="AZ454" s="2"/>
      <c r="BA454" s="3"/>
      <c r="BB454" s="3"/>
      <c r="BC454" s="3"/>
      <c r="BD454" s="3"/>
    </row>
    <row r="455" spans="1:56" x14ac:dyDescent="0.25">
      <c r="A455" s="69" t="s">
        <v>486</v>
      </c>
      <c r="B455" s="70"/>
      <c r="C455" s="70"/>
      <c r="D455" s="71"/>
      <c r="E455" s="73"/>
      <c r="F455" s="109" t="s">
        <v>16133</v>
      </c>
      <c r="G455" s="70"/>
      <c r="H455" s="74"/>
      <c r="I455" s="75"/>
      <c r="J455" s="75"/>
      <c r="K455" s="74" t="s">
        <v>19905</v>
      </c>
      <c r="L455" s="78"/>
      <c r="M455" s="79"/>
      <c r="N455" s="79"/>
      <c r="O455" s="80"/>
      <c r="P455" s="81"/>
      <c r="Q455" s="81"/>
      <c r="R455" s="92"/>
      <c r="S455" s="92"/>
      <c r="T455" s="92"/>
      <c r="U455" s="92"/>
      <c r="V455" s="52"/>
      <c r="W455" s="52"/>
      <c r="X455" s="52"/>
      <c r="Y455" s="52"/>
      <c r="Z455" s="51"/>
      <c r="AA455" s="76"/>
      <c r="AB455" s="76"/>
      <c r="AC455" s="77"/>
      <c r="AD455" s="83" t="s">
        <v>8427</v>
      </c>
      <c r="AE455" s="83">
        <v>1807</v>
      </c>
      <c r="AF455" s="83">
        <v>6652</v>
      </c>
      <c r="AG455" s="83">
        <v>38562</v>
      </c>
      <c r="AH455" s="83">
        <v>458</v>
      </c>
      <c r="AI455" s="83">
        <v>0</v>
      </c>
      <c r="AJ455" s="83" t="s">
        <v>10249</v>
      </c>
      <c r="AK455" s="83" t="s">
        <v>7930</v>
      </c>
      <c r="AL455" s="89" t="s">
        <v>12702</v>
      </c>
      <c r="AM455" s="83" t="s">
        <v>7947</v>
      </c>
      <c r="AN455" s="85">
        <v>40743.862604166665</v>
      </c>
      <c r="AO455" s="89" t="s">
        <v>13856</v>
      </c>
      <c r="AP455" s="83" t="b">
        <v>0</v>
      </c>
      <c r="AQ455" s="83" t="b">
        <v>0</v>
      </c>
      <c r="AR455" s="83" t="b">
        <v>1</v>
      </c>
      <c r="AS455" s="83" t="s">
        <v>7283</v>
      </c>
      <c r="AT455" s="83">
        <v>220</v>
      </c>
      <c r="AU455" s="89" t="s">
        <v>15217</v>
      </c>
      <c r="AV455" s="83" t="b">
        <v>0</v>
      </c>
      <c r="AW455" s="83" t="s">
        <v>17559</v>
      </c>
      <c r="AX455" s="89" t="s">
        <v>18012</v>
      </c>
      <c r="AY455" s="83" t="s">
        <v>66</v>
      </c>
      <c r="AZ455" s="2"/>
      <c r="BA455" s="3"/>
      <c r="BB455" s="3"/>
      <c r="BC455" s="3"/>
      <c r="BD455" s="3"/>
    </row>
    <row r="456" spans="1:56" x14ac:dyDescent="0.25">
      <c r="A456" s="69" t="s">
        <v>1714</v>
      </c>
      <c r="B456" s="70"/>
      <c r="C456" s="70"/>
      <c r="D456" s="71"/>
      <c r="E456" s="73"/>
      <c r="F456" s="109" t="s">
        <v>16134</v>
      </c>
      <c r="G456" s="70"/>
      <c r="H456" s="74"/>
      <c r="I456" s="75"/>
      <c r="J456" s="75"/>
      <c r="K456" s="74" t="s">
        <v>19906</v>
      </c>
      <c r="L456" s="78"/>
      <c r="M456" s="79"/>
      <c r="N456" s="79"/>
      <c r="O456" s="80"/>
      <c r="P456" s="81"/>
      <c r="Q456" s="81"/>
      <c r="R456" s="92"/>
      <c r="S456" s="92"/>
      <c r="T456" s="92"/>
      <c r="U456" s="92"/>
      <c r="V456" s="52"/>
      <c r="W456" s="52"/>
      <c r="X456" s="52"/>
      <c r="Y456" s="52"/>
      <c r="Z456" s="51"/>
      <c r="AA456" s="76"/>
      <c r="AB456" s="76"/>
      <c r="AC456" s="77"/>
      <c r="AD456" s="83" t="s">
        <v>8428</v>
      </c>
      <c r="AE456" s="83">
        <v>1042</v>
      </c>
      <c r="AF456" s="83">
        <v>205</v>
      </c>
      <c r="AG456" s="83">
        <v>4820</v>
      </c>
      <c r="AH456" s="83">
        <v>4401</v>
      </c>
      <c r="AI456" s="83">
        <v>0</v>
      </c>
      <c r="AJ456" s="83"/>
      <c r="AK456" s="83" t="s">
        <v>11767</v>
      </c>
      <c r="AL456" s="83"/>
      <c r="AM456" s="83" t="s">
        <v>7947</v>
      </c>
      <c r="AN456" s="85">
        <v>42060.52747685185</v>
      </c>
      <c r="AO456" s="83"/>
      <c r="AP456" s="83" t="b">
        <v>1</v>
      </c>
      <c r="AQ456" s="83" t="b">
        <v>0</v>
      </c>
      <c r="AR456" s="83" t="b">
        <v>0</v>
      </c>
      <c r="AS456" s="83" t="s">
        <v>7283</v>
      </c>
      <c r="AT456" s="83">
        <v>10</v>
      </c>
      <c r="AU456" s="89" t="s">
        <v>15033</v>
      </c>
      <c r="AV456" s="83" t="b">
        <v>0</v>
      </c>
      <c r="AW456" s="83" t="s">
        <v>17559</v>
      </c>
      <c r="AX456" s="89" t="s">
        <v>18013</v>
      </c>
      <c r="AY456" s="83" t="s">
        <v>65</v>
      </c>
      <c r="AZ456" s="2"/>
      <c r="BA456" s="3"/>
      <c r="BB456" s="3"/>
      <c r="BC456" s="3"/>
      <c r="BD456" s="3"/>
    </row>
    <row r="457" spans="1:56" x14ac:dyDescent="0.25">
      <c r="A457" s="69" t="s">
        <v>487</v>
      </c>
      <c r="B457" s="70"/>
      <c r="C457" s="70"/>
      <c r="D457" s="71"/>
      <c r="E457" s="73"/>
      <c r="F457" s="109" t="s">
        <v>16135</v>
      </c>
      <c r="G457" s="70"/>
      <c r="H457" s="74"/>
      <c r="I457" s="75"/>
      <c r="J457" s="75"/>
      <c r="K457" s="74" t="s">
        <v>19907</v>
      </c>
      <c r="L457" s="78"/>
      <c r="M457" s="79"/>
      <c r="N457" s="79"/>
      <c r="O457" s="80"/>
      <c r="P457" s="81"/>
      <c r="Q457" s="81"/>
      <c r="R457" s="92"/>
      <c r="S457" s="92"/>
      <c r="T457" s="92"/>
      <c r="U457" s="92"/>
      <c r="V457" s="52"/>
      <c r="W457" s="52"/>
      <c r="X457" s="52"/>
      <c r="Y457" s="52"/>
      <c r="Z457" s="51"/>
      <c r="AA457" s="76"/>
      <c r="AB457" s="76"/>
      <c r="AC457" s="77"/>
      <c r="AD457" s="83" t="s">
        <v>8429</v>
      </c>
      <c r="AE457" s="83">
        <v>31</v>
      </c>
      <c r="AF457" s="83">
        <v>9</v>
      </c>
      <c r="AG457" s="83">
        <v>107</v>
      </c>
      <c r="AH457" s="83">
        <v>41</v>
      </c>
      <c r="AI457" s="83">
        <v>0</v>
      </c>
      <c r="AJ457" s="83" t="s">
        <v>10250</v>
      </c>
      <c r="AK457" s="83" t="s">
        <v>7947</v>
      </c>
      <c r="AL457" s="83"/>
      <c r="AM457" s="83" t="s">
        <v>7947</v>
      </c>
      <c r="AN457" s="85">
        <v>39918.928391203706</v>
      </c>
      <c r="AO457" s="83"/>
      <c r="AP457" s="83" t="b">
        <v>0</v>
      </c>
      <c r="AQ457" s="83" t="b">
        <v>0</v>
      </c>
      <c r="AR457" s="83" t="b">
        <v>0</v>
      </c>
      <c r="AS457" s="83" t="s">
        <v>7283</v>
      </c>
      <c r="AT457" s="83">
        <v>0</v>
      </c>
      <c r="AU457" s="89" t="s">
        <v>15092</v>
      </c>
      <c r="AV457" s="83" t="b">
        <v>0</v>
      </c>
      <c r="AW457" s="83" t="s">
        <v>17559</v>
      </c>
      <c r="AX457" s="89" t="s">
        <v>18014</v>
      </c>
      <c r="AY457" s="83" t="s">
        <v>66</v>
      </c>
      <c r="AZ457" s="2"/>
      <c r="BA457" s="3"/>
      <c r="BB457" s="3"/>
      <c r="BC457" s="3"/>
      <c r="BD457" s="3"/>
    </row>
    <row r="458" spans="1:56" x14ac:dyDescent="0.25">
      <c r="A458" s="69" t="s">
        <v>488</v>
      </c>
      <c r="B458" s="70"/>
      <c r="C458" s="70"/>
      <c r="D458" s="71"/>
      <c r="E458" s="73"/>
      <c r="F458" s="109" t="s">
        <v>16136</v>
      </c>
      <c r="G458" s="70"/>
      <c r="H458" s="74"/>
      <c r="I458" s="75"/>
      <c r="J458" s="75"/>
      <c r="K458" s="74" t="s">
        <v>19908</v>
      </c>
      <c r="L458" s="78"/>
      <c r="M458" s="79"/>
      <c r="N458" s="79"/>
      <c r="O458" s="80"/>
      <c r="P458" s="81"/>
      <c r="Q458" s="81"/>
      <c r="R458" s="92"/>
      <c r="S458" s="92"/>
      <c r="T458" s="92"/>
      <c r="U458" s="92"/>
      <c r="V458" s="52"/>
      <c r="W458" s="52"/>
      <c r="X458" s="52"/>
      <c r="Y458" s="52"/>
      <c r="Z458" s="51"/>
      <c r="AA458" s="76"/>
      <c r="AB458" s="76"/>
      <c r="AC458" s="77"/>
      <c r="AD458" s="83" t="s">
        <v>8430</v>
      </c>
      <c r="AE458" s="83">
        <v>917</v>
      </c>
      <c r="AF458" s="83">
        <v>544</v>
      </c>
      <c r="AG458" s="83">
        <v>37905</v>
      </c>
      <c r="AH458" s="83">
        <v>703</v>
      </c>
      <c r="AI458" s="83">
        <v>-28800</v>
      </c>
      <c r="AJ458" s="83"/>
      <c r="AK458" s="83" t="s">
        <v>11768</v>
      </c>
      <c r="AL458" s="83"/>
      <c r="AM458" s="83" t="s">
        <v>13428</v>
      </c>
      <c r="AN458" s="85">
        <v>42303.262743055559</v>
      </c>
      <c r="AO458" s="89" t="s">
        <v>13857</v>
      </c>
      <c r="AP458" s="83" t="b">
        <v>0</v>
      </c>
      <c r="AQ458" s="83" t="b">
        <v>0</v>
      </c>
      <c r="AR458" s="83" t="b">
        <v>0</v>
      </c>
      <c r="AS458" s="83" t="s">
        <v>7292</v>
      </c>
      <c r="AT458" s="83">
        <v>902</v>
      </c>
      <c r="AU458" s="89" t="s">
        <v>15033</v>
      </c>
      <c r="AV458" s="83" t="b">
        <v>0</v>
      </c>
      <c r="AW458" s="83" t="s">
        <v>17559</v>
      </c>
      <c r="AX458" s="89" t="s">
        <v>18015</v>
      </c>
      <c r="AY458" s="83" t="s">
        <v>66</v>
      </c>
      <c r="AZ458" s="2"/>
      <c r="BA458" s="3"/>
      <c r="BB458" s="3"/>
      <c r="BC458" s="3"/>
      <c r="BD458" s="3"/>
    </row>
    <row r="459" spans="1:56" x14ac:dyDescent="0.25">
      <c r="A459" s="69" t="s">
        <v>489</v>
      </c>
      <c r="B459" s="70"/>
      <c r="C459" s="70"/>
      <c r="D459" s="71"/>
      <c r="E459" s="73"/>
      <c r="F459" s="109" t="s">
        <v>16137</v>
      </c>
      <c r="G459" s="70"/>
      <c r="H459" s="74"/>
      <c r="I459" s="75"/>
      <c r="J459" s="75"/>
      <c r="K459" s="74" t="s">
        <v>19909</v>
      </c>
      <c r="L459" s="78"/>
      <c r="M459" s="79"/>
      <c r="N459" s="79"/>
      <c r="O459" s="80"/>
      <c r="P459" s="81"/>
      <c r="Q459" s="81"/>
      <c r="R459" s="92"/>
      <c r="S459" s="92"/>
      <c r="T459" s="92"/>
      <c r="U459" s="92"/>
      <c r="V459" s="52"/>
      <c r="W459" s="52"/>
      <c r="X459" s="52"/>
      <c r="Y459" s="52"/>
      <c r="Z459" s="51"/>
      <c r="AA459" s="76"/>
      <c r="AB459" s="76"/>
      <c r="AC459" s="77"/>
      <c r="AD459" s="83" t="s">
        <v>8431</v>
      </c>
      <c r="AE459" s="83">
        <v>5878</v>
      </c>
      <c r="AF459" s="83">
        <v>5921</v>
      </c>
      <c r="AG459" s="83">
        <v>15331</v>
      </c>
      <c r="AH459" s="83">
        <v>374</v>
      </c>
      <c r="AI459" s="83"/>
      <c r="AJ459" s="83" t="s">
        <v>10251</v>
      </c>
      <c r="AK459" s="83" t="s">
        <v>11607</v>
      </c>
      <c r="AL459" s="89" t="s">
        <v>12703</v>
      </c>
      <c r="AM459" s="83"/>
      <c r="AN459" s="85">
        <v>40008.448229166665</v>
      </c>
      <c r="AO459" s="89" t="s">
        <v>13858</v>
      </c>
      <c r="AP459" s="83" t="b">
        <v>1</v>
      </c>
      <c r="AQ459" s="83" t="b">
        <v>0</v>
      </c>
      <c r="AR459" s="83" t="b">
        <v>1</v>
      </c>
      <c r="AS459" s="83" t="s">
        <v>7283</v>
      </c>
      <c r="AT459" s="83">
        <v>133</v>
      </c>
      <c r="AU459" s="89" t="s">
        <v>15033</v>
      </c>
      <c r="AV459" s="83" t="b">
        <v>0</v>
      </c>
      <c r="AW459" s="83" t="s">
        <v>17559</v>
      </c>
      <c r="AX459" s="89" t="s">
        <v>18016</v>
      </c>
      <c r="AY459" s="83" t="s">
        <v>66</v>
      </c>
      <c r="AZ459" s="2"/>
      <c r="BA459" s="3"/>
      <c r="BB459" s="3"/>
      <c r="BC459" s="3"/>
      <c r="BD459" s="3"/>
    </row>
    <row r="460" spans="1:56" x14ac:dyDescent="0.25">
      <c r="A460" s="69" t="s">
        <v>490</v>
      </c>
      <c r="B460" s="70"/>
      <c r="C460" s="70"/>
      <c r="D460" s="71"/>
      <c r="E460" s="73"/>
      <c r="F460" s="109" t="s">
        <v>16138</v>
      </c>
      <c r="G460" s="70"/>
      <c r="H460" s="74"/>
      <c r="I460" s="75"/>
      <c r="J460" s="75"/>
      <c r="K460" s="74" t="s">
        <v>19910</v>
      </c>
      <c r="L460" s="78"/>
      <c r="M460" s="79"/>
      <c r="N460" s="79"/>
      <c r="O460" s="80"/>
      <c r="P460" s="81"/>
      <c r="Q460" s="81"/>
      <c r="R460" s="92"/>
      <c r="S460" s="92"/>
      <c r="T460" s="92"/>
      <c r="U460" s="92"/>
      <c r="V460" s="52"/>
      <c r="W460" s="52"/>
      <c r="X460" s="52"/>
      <c r="Y460" s="52"/>
      <c r="Z460" s="51"/>
      <c r="AA460" s="76"/>
      <c r="AB460" s="76"/>
      <c r="AC460" s="77"/>
      <c r="AD460" s="83" t="s">
        <v>8432</v>
      </c>
      <c r="AE460" s="83">
        <v>1880</v>
      </c>
      <c r="AF460" s="83">
        <v>2831</v>
      </c>
      <c r="AG460" s="83">
        <v>79290</v>
      </c>
      <c r="AH460" s="83">
        <v>8387</v>
      </c>
      <c r="AI460" s="83">
        <v>0</v>
      </c>
      <c r="AJ460" s="83" t="s">
        <v>10252</v>
      </c>
      <c r="AK460" s="83" t="s">
        <v>11769</v>
      </c>
      <c r="AL460" s="89" t="s">
        <v>12704</v>
      </c>
      <c r="AM460" s="83" t="s">
        <v>7947</v>
      </c>
      <c r="AN460" s="85">
        <v>39865.688634259262</v>
      </c>
      <c r="AO460" s="89" t="s">
        <v>13859</v>
      </c>
      <c r="AP460" s="83" t="b">
        <v>0</v>
      </c>
      <c r="AQ460" s="83" t="b">
        <v>0</v>
      </c>
      <c r="AR460" s="83" t="b">
        <v>1</v>
      </c>
      <c r="AS460" s="83" t="s">
        <v>7283</v>
      </c>
      <c r="AT460" s="83">
        <v>69</v>
      </c>
      <c r="AU460" s="89" t="s">
        <v>15218</v>
      </c>
      <c r="AV460" s="83" t="b">
        <v>0</v>
      </c>
      <c r="AW460" s="83" t="s">
        <v>17559</v>
      </c>
      <c r="AX460" s="89" t="s">
        <v>18017</v>
      </c>
      <c r="AY460" s="83" t="s">
        <v>66</v>
      </c>
      <c r="AZ460" s="2"/>
      <c r="BA460" s="3"/>
      <c r="BB460" s="3"/>
      <c r="BC460" s="3"/>
      <c r="BD460" s="3"/>
    </row>
    <row r="461" spans="1:56" x14ac:dyDescent="0.25">
      <c r="A461" s="69" t="s">
        <v>1715</v>
      </c>
      <c r="B461" s="70"/>
      <c r="C461" s="70"/>
      <c r="D461" s="71"/>
      <c r="E461" s="73"/>
      <c r="F461" s="109" t="s">
        <v>16139</v>
      </c>
      <c r="G461" s="70"/>
      <c r="H461" s="74"/>
      <c r="I461" s="75"/>
      <c r="J461" s="75"/>
      <c r="K461" s="74" t="s">
        <v>19911</v>
      </c>
      <c r="L461" s="78"/>
      <c r="M461" s="79"/>
      <c r="N461" s="79"/>
      <c r="O461" s="80"/>
      <c r="P461" s="81"/>
      <c r="Q461" s="81"/>
      <c r="R461" s="92"/>
      <c r="S461" s="92"/>
      <c r="T461" s="92"/>
      <c r="U461" s="92"/>
      <c r="V461" s="52"/>
      <c r="W461" s="52"/>
      <c r="X461" s="52"/>
      <c r="Y461" s="52"/>
      <c r="Z461" s="51"/>
      <c r="AA461" s="76"/>
      <c r="AB461" s="76"/>
      <c r="AC461" s="77"/>
      <c r="AD461" s="83" t="s">
        <v>8433</v>
      </c>
      <c r="AE461" s="83">
        <v>2910</v>
      </c>
      <c r="AF461" s="83">
        <v>3076</v>
      </c>
      <c r="AG461" s="83">
        <v>110446</v>
      </c>
      <c r="AH461" s="83">
        <v>96529</v>
      </c>
      <c r="AI461" s="83">
        <v>3600</v>
      </c>
      <c r="AJ461" s="83" t="s">
        <v>10253</v>
      </c>
      <c r="AK461" s="83" t="s">
        <v>11770</v>
      </c>
      <c r="AL461" s="83"/>
      <c r="AM461" s="83" t="s">
        <v>11668</v>
      </c>
      <c r="AN461" s="85">
        <v>41407.617905092593</v>
      </c>
      <c r="AO461" s="89" t="s">
        <v>13860</v>
      </c>
      <c r="AP461" s="83" t="b">
        <v>0</v>
      </c>
      <c r="AQ461" s="83" t="b">
        <v>0</v>
      </c>
      <c r="AR461" s="83" t="b">
        <v>0</v>
      </c>
      <c r="AS461" s="83" t="s">
        <v>15026</v>
      </c>
      <c r="AT461" s="83">
        <v>65</v>
      </c>
      <c r="AU461" s="89" t="s">
        <v>15219</v>
      </c>
      <c r="AV461" s="83" t="b">
        <v>0</v>
      </c>
      <c r="AW461" s="83" t="s">
        <v>17559</v>
      </c>
      <c r="AX461" s="89" t="s">
        <v>18018</v>
      </c>
      <c r="AY461" s="83" t="s">
        <v>65</v>
      </c>
      <c r="AZ461" s="2"/>
      <c r="BA461" s="3"/>
      <c r="BB461" s="3"/>
      <c r="BC461" s="3"/>
      <c r="BD461" s="3"/>
    </row>
    <row r="462" spans="1:56" x14ac:dyDescent="0.25">
      <c r="A462" s="69" t="s">
        <v>491</v>
      </c>
      <c r="B462" s="70"/>
      <c r="C462" s="70"/>
      <c r="D462" s="71"/>
      <c r="E462" s="73"/>
      <c r="F462" s="109" t="s">
        <v>16140</v>
      </c>
      <c r="G462" s="70"/>
      <c r="H462" s="74"/>
      <c r="I462" s="75"/>
      <c r="J462" s="75"/>
      <c r="K462" s="74" t="s">
        <v>19912</v>
      </c>
      <c r="L462" s="78"/>
      <c r="M462" s="79"/>
      <c r="N462" s="79"/>
      <c r="O462" s="80"/>
      <c r="P462" s="81"/>
      <c r="Q462" s="81"/>
      <c r="R462" s="92"/>
      <c r="S462" s="92"/>
      <c r="T462" s="92"/>
      <c r="U462" s="92"/>
      <c r="V462" s="52"/>
      <c r="W462" s="52"/>
      <c r="X462" s="52"/>
      <c r="Y462" s="52"/>
      <c r="Z462" s="51"/>
      <c r="AA462" s="76"/>
      <c r="AB462" s="76"/>
      <c r="AC462" s="77"/>
      <c r="AD462" s="83" t="s">
        <v>8434</v>
      </c>
      <c r="AE462" s="83">
        <v>3750</v>
      </c>
      <c r="AF462" s="83">
        <v>3814</v>
      </c>
      <c r="AG462" s="83">
        <v>5223</v>
      </c>
      <c r="AH462" s="83">
        <v>5809</v>
      </c>
      <c r="AI462" s="83"/>
      <c r="AJ462" s="83" t="s">
        <v>10254</v>
      </c>
      <c r="AK462" s="83" t="s">
        <v>11771</v>
      </c>
      <c r="AL462" s="83"/>
      <c r="AM462" s="83"/>
      <c r="AN462" s="85">
        <v>39996.37290509259</v>
      </c>
      <c r="AO462" s="89" t="s">
        <v>13861</v>
      </c>
      <c r="AP462" s="83" t="b">
        <v>0</v>
      </c>
      <c r="AQ462" s="83" t="b">
        <v>0</v>
      </c>
      <c r="AR462" s="83" t="b">
        <v>1</v>
      </c>
      <c r="AS462" s="83" t="s">
        <v>7283</v>
      </c>
      <c r="AT462" s="83">
        <v>51</v>
      </c>
      <c r="AU462" s="89" t="s">
        <v>15092</v>
      </c>
      <c r="AV462" s="83" t="b">
        <v>0</v>
      </c>
      <c r="AW462" s="83" t="s">
        <v>17559</v>
      </c>
      <c r="AX462" s="89" t="s">
        <v>18019</v>
      </c>
      <c r="AY462" s="83" t="s">
        <v>66</v>
      </c>
      <c r="AZ462" s="2"/>
      <c r="BA462" s="3"/>
      <c r="BB462" s="3"/>
      <c r="BC462" s="3"/>
      <c r="BD462" s="3"/>
    </row>
    <row r="463" spans="1:56" x14ac:dyDescent="0.25">
      <c r="A463" s="69" t="s">
        <v>1716</v>
      </c>
      <c r="B463" s="70"/>
      <c r="C463" s="70"/>
      <c r="D463" s="71"/>
      <c r="E463" s="73"/>
      <c r="F463" s="109" t="s">
        <v>16141</v>
      </c>
      <c r="G463" s="70"/>
      <c r="H463" s="74"/>
      <c r="I463" s="75"/>
      <c r="J463" s="75"/>
      <c r="K463" s="74" t="s">
        <v>19913</v>
      </c>
      <c r="L463" s="78"/>
      <c r="M463" s="79"/>
      <c r="N463" s="79"/>
      <c r="O463" s="80"/>
      <c r="P463" s="81"/>
      <c r="Q463" s="81"/>
      <c r="R463" s="92"/>
      <c r="S463" s="92"/>
      <c r="T463" s="92"/>
      <c r="U463" s="92"/>
      <c r="V463" s="52"/>
      <c r="W463" s="52"/>
      <c r="X463" s="52"/>
      <c r="Y463" s="52"/>
      <c r="Z463" s="51"/>
      <c r="AA463" s="76"/>
      <c r="AB463" s="76"/>
      <c r="AC463" s="77"/>
      <c r="AD463" s="83" t="s">
        <v>8435</v>
      </c>
      <c r="AE463" s="83">
        <v>4449</v>
      </c>
      <c r="AF463" s="83">
        <v>4978</v>
      </c>
      <c r="AG463" s="83">
        <v>3289</v>
      </c>
      <c r="AH463" s="83">
        <v>350</v>
      </c>
      <c r="AI463" s="83">
        <v>0</v>
      </c>
      <c r="AJ463" s="83" t="s">
        <v>10255</v>
      </c>
      <c r="AK463" s="83" t="s">
        <v>11772</v>
      </c>
      <c r="AL463" s="89" t="s">
        <v>12705</v>
      </c>
      <c r="AM463" s="83" t="s">
        <v>7947</v>
      </c>
      <c r="AN463" s="85">
        <v>41454.713773148149</v>
      </c>
      <c r="AO463" s="89" t="s">
        <v>13862</v>
      </c>
      <c r="AP463" s="83" t="b">
        <v>0</v>
      </c>
      <c r="AQ463" s="83" t="b">
        <v>0</v>
      </c>
      <c r="AR463" s="83" t="b">
        <v>1</v>
      </c>
      <c r="AS463" s="83" t="s">
        <v>7283</v>
      </c>
      <c r="AT463" s="83">
        <v>76</v>
      </c>
      <c r="AU463" s="89" t="s">
        <v>15033</v>
      </c>
      <c r="AV463" s="83" t="b">
        <v>0</v>
      </c>
      <c r="AW463" s="83" t="s">
        <v>17559</v>
      </c>
      <c r="AX463" s="89" t="s">
        <v>18020</v>
      </c>
      <c r="AY463" s="83" t="s">
        <v>65</v>
      </c>
      <c r="AZ463" s="2"/>
      <c r="BA463" s="3"/>
      <c r="BB463" s="3"/>
      <c r="BC463" s="3"/>
      <c r="BD463" s="3"/>
    </row>
    <row r="464" spans="1:56" x14ac:dyDescent="0.25">
      <c r="A464" s="69" t="s">
        <v>492</v>
      </c>
      <c r="B464" s="70"/>
      <c r="C464" s="70"/>
      <c r="D464" s="71"/>
      <c r="E464" s="73"/>
      <c r="F464" s="109" t="s">
        <v>16142</v>
      </c>
      <c r="G464" s="70"/>
      <c r="H464" s="74"/>
      <c r="I464" s="75"/>
      <c r="J464" s="75"/>
      <c r="K464" s="74" t="s">
        <v>19914</v>
      </c>
      <c r="L464" s="78"/>
      <c r="M464" s="79"/>
      <c r="N464" s="79"/>
      <c r="O464" s="80"/>
      <c r="P464" s="81"/>
      <c r="Q464" s="81"/>
      <c r="R464" s="92"/>
      <c r="S464" s="92"/>
      <c r="T464" s="92"/>
      <c r="U464" s="92"/>
      <c r="V464" s="52"/>
      <c r="W464" s="52"/>
      <c r="X464" s="52"/>
      <c r="Y464" s="52"/>
      <c r="Z464" s="51"/>
      <c r="AA464" s="76"/>
      <c r="AB464" s="76"/>
      <c r="AC464" s="77"/>
      <c r="AD464" s="83" t="s">
        <v>8436</v>
      </c>
      <c r="AE464" s="83">
        <v>373</v>
      </c>
      <c r="AF464" s="83">
        <v>885</v>
      </c>
      <c r="AG464" s="83">
        <v>13356</v>
      </c>
      <c r="AH464" s="83">
        <v>1398</v>
      </c>
      <c r="AI464" s="83">
        <v>0</v>
      </c>
      <c r="AJ464" s="83" t="s">
        <v>10256</v>
      </c>
      <c r="AK464" s="83" t="s">
        <v>11773</v>
      </c>
      <c r="AL464" s="89" t="s">
        <v>12706</v>
      </c>
      <c r="AM464" s="83" t="s">
        <v>13429</v>
      </c>
      <c r="AN464" s="85">
        <v>39771.352256944447</v>
      </c>
      <c r="AO464" s="89" t="s">
        <v>13863</v>
      </c>
      <c r="AP464" s="83" t="b">
        <v>1</v>
      </c>
      <c r="AQ464" s="83" t="b">
        <v>0</v>
      </c>
      <c r="AR464" s="83" t="b">
        <v>1</v>
      </c>
      <c r="AS464" s="83" t="s">
        <v>7283</v>
      </c>
      <c r="AT464" s="83">
        <v>35</v>
      </c>
      <c r="AU464" s="89" t="s">
        <v>15033</v>
      </c>
      <c r="AV464" s="83" t="b">
        <v>0</v>
      </c>
      <c r="AW464" s="83" t="s">
        <v>17559</v>
      </c>
      <c r="AX464" s="89" t="s">
        <v>18021</v>
      </c>
      <c r="AY464" s="83" t="s">
        <v>66</v>
      </c>
      <c r="AZ464" s="2"/>
      <c r="BA464" s="3"/>
      <c r="BB464" s="3"/>
      <c r="BC464" s="3"/>
      <c r="BD464" s="3"/>
    </row>
    <row r="465" spans="1:56" x14ac:dyDescent="0.25">
      <c r="A465" s="69" t="s">
        <v>493</v>
      </c>
      <c r="B465" s="70"/>
      <c r="C465" s="70"/>
      <c r="D465" s="71"/>
      <c r="E465" s="73"/>
      <c r="F465" s="109" t="s">
        <v>16143</v>
      </c>
      <c r="G465" s="70"/>
      <c r="H465" s="74"/>
      <c r="I465" s="75"/>
      <c r="J465" s="75"/>
      <c r="K465" s="74" t="s">
        <v>19915</v>
      </c>
      <c r="L465" s="78"/>
      <c r="M465" s="79"/>
      <c r="N465" s="79"/>
      <c r="O465" s="80"/>
      <c r="P465" s="81"/>
      <c r="Q465" s="81"/>
      <c r="R465" s="92"/>
      <c r="S465" s="92"/>
      <c r="T465" s="92"/>
      <c r="U465" s="92"/>
      <c r="V465" s="52"/>
      <c r="W465" s="52"/>
      <c r="X465" s="52"/>
      <c r="Y465" s="52"/>
      <c r="Z465" s="51"/>
      <c r="AA465" s="76"/>
      <c r="AB465" s="76"/>
      <c r="AC465" s="77"/>
      <c r="AD465" s="83" t="s">
        <v>8437</v>
      </c>
      <c r="AE465" s="83">
        <v>1488</v>
      </c>
      <c r="AF465" s="83">
        <v>3793</v>
      </c>
      <c r="AG465" s="83">
        <v>83</v>
      </c>
      <c r="AH465" s="83">
        <v>64</v>
      </c>
      <c r="AI465" s="83">
        <v>0</v>
      </c>
      <c r="AJ465" s="83" t="s">
        <v>10257</v>
      </c>
      <c r="AK465" s="83" t="s">
        <v>11774</v>
      </c>
      <c r="AL465" s="89" t="s">
        <v>12707</v>
      </c>
      <c r="AM465" s="83" t="s">
        <v>7947</v>
      </c>
      <c r="AN465" s="85">
        <v>40240.572384259256</v>
      </c>
      <c r="AO465" s="89" t="s">
        <v>13864</v>
      </c>
      <c r="AP465" s="83" t="b">
        <v>0</v>
      </c>
      <c r="AQ465" s="83" t="b">
        <v>0</v>
      </c>
      <c r="AR465" s="83" t="b">
        <v>0</v>
      </c>
      <c r="AS465" s="83" t="s">
        <v>7283</v>
      </c>
      <c r="AT465" s="83">
        <v>140</v>
      </c>
      <c r="AU465" s="89" t="s">
        <v>15033</v>
      </c>
      <c r="AV465" s="83" t="b">
        <v>0</v>
      </c>
      <c r="AW465" s="83" t="s">
        <v>17559</v>
      </c>
      <c r="AX465" s="89" t="s">
        <v>18022</v>
      </c>
      <c r="AY465" s="83" t="s">
        <v>66</v>
      </c>
      <c r="AZ465" s="2"/>
      <c r="BA465" s="3"/>
      <c r="BB465" s="3"/>
      <c r="BC465" s="3"/>
      <c r="BD465" s="3"/>
    </row>
    <row r="466" spans="1:56" x14ac:dyDescent="0.25">
      <c r="A466" s="69" t="s">
        <v>1717</v>
      </c>
      <c r="B466" s="70"/>
      <c r="C466" s="70"/>
      <c r="D466" s="71"/>
      <c r="E466" s="73"/>
      <c r="F466" s="109" t="s">
        <v>16144</v>
      </c>
      <c r="G466" s="70"/>
      <c r="H466" s="74"/>
      <c r="I466" s="75"/>
      <c r="J466" s="75"/>
      <c r="K466" s="74" t="s">
        <v>19916</v>
      </c>
      <c r="L466" s="78"/>
      <c r="M466" s="79"/>
      <c r="N466" s="79"/>
      <c r="O466" s="80"/>
      <c r="P466" s="81"/>
      <c r="Q466" s="81"/>
      <c r="R466" s="92"/>
      <c r="S466" s="92"/>
      <c r="T466" s="92"/>
      <c r="U466" s="92"/>
      <c r="V466" s="52"/>
      <c r="W466" s="52"/>
      <c r="X466" s="52"/>
      <c r="Y466" s="52"/>
      <c r="Z466" s="51"/>
      <c r="AA466" s="76"/>
      <c r="AB466" s="76"/>
      <c r="AC466" s="77"/>
      <c r="AD466" s="83" t="s">
        <v>8438</v>
      </c>
      <c r="AE466" s="83">
        <v>410</v>
      </c>
      <c r="AF466" s="83">
        <v>1471</v>
      </c>
      <c r="AG466" s="83">
        <v>2496</v>
      </c>
      <c r="AH466" s="83">
        <v>47</v>
      </c>
      <c r="AI466" s="83"/>
      <c r="AJ466" s="83" t="s">
        <v>10258</v>
      </c>
      <c r="AK466" s="83"/>
      <c r="AL466" s="89" t="s">
        <v>12708</v>
      </c>
      <c r="AM466" s="83"/>
      <c r="AN466" s="85">
        <v>41870.483472222222</v>
      </c>
      <c r="AO466" s="83"/>
      <c r="AP466" s="83" t="b">
        <v>1</v>
      </c>
      <c r="AQ466" s="83" t="b">
        <v>0</v>
      </c>
      <c r="AR466" s="83" t="b">
        <v>0</v>
      </c>
      <c r="AS466" s="83" t="s">
        <v>7283</v>
      </c>
      <c r="AT466" s="83">
        <v>26</v>
      </c>
      <c r="AU466" s="89" t="s">
        <v>15033</v>
      </c>
      <c r="AV466" s="83" t="b">
        <v>0</v>
      </c>
      <c r="AW466" s="83" t="s">
        <v>17559</v>
      </c>
      <c r="AX466" s="89" t="s">
        <v>18023</v>
      </c>
      <c r="AY466" s="83" t="s">
        <v>65</v>
      </c>
      <c r="AZ466" s="2"/>
      <c r="BA466" s="3"/>
      <c r="BB466" s="3"/>
      <c r="BC466" s="3"/>
      <c r="BD466" s="3"/>
    </row>
    <row r="467" spans="1:56" x14ac:dyDescent="0.25">
      <c r="A467" s="69" t="s">
        <v>494</v>
      </c>
      <c r="B467" s="70"/>
      <c r="C467" s="70"/>
      <c r="D467" s="71"/>
      <c r="E467" s="73"/>
      <c r="F467" s="109" t="s">
        <v>16145</v>
      </c>
      <c r="G467" s="70"/>
      <c r="H467" s="74"/>
      <c r="I467" s="75"/>
      <c r="J467" s="75"/>
      <c r="K467" s="74" t="s">
        <v>19917</v>
      </c>
      <c r="L467" s="78"/>
      <c r="M467" s="79"/>
      <c r="N467" s="79"/>
      <c r="O467" s="80"/>
      <c r="P467" s="81"/>
      <c r="Q467" s="81"/>
      <c r="R467" s="92"/>
      <c r="S467" s="92"/>
      <c r="T467" s="92"/>
      <c r="U467" s="92"/>
      <c r="V467" s="52"/>
      <c r="W467" s="52"/>
      <c r="X467" s="52"/>
      <c r="Y467" s="52"/>
      <c r="Z467" s="51"/>
      <c r="AA467" s="76"/>
      <c r="AB467" s="76"/>
      <c r="AC467" s="77"/>
      <c r="AD467" s="83" t="s">
        <v>8439</v>
      </c>
      <c r="AE467" s="83">
        <v>4878</v>
      </c>
      <c r="AF467" s="83">
        <v>4737</v>
      </c>
      <c r="AG467" s="83">
        <v>150703</v>
      </c>
      <c r="AH467" s="83">
        <v>48</v>
      </c>
      <c r="AI467" s="83">
        <v>0</v>
      </c>
      <c r="AJ467" s="83" t="s">
        <v>10259</v>
      </c>
      <c r="AK467" s="83" t="s">
        <v>11775</v>
      </c>
      <c r="AL467" s="89" t="s">
        <v>12709</v>
      </c>
      <c r="AM467" s="83" t="s">
        <v>7947</v>
      </c>
      <c r="AN467" s="85">
        <v>39985.813217592593</v>
      </c>
      <c r="AO467" s="83"/>
      <c r="AP467" s="83" t="b">
        <v>0</v>
      </c>
      <c r="AQ467" s="83" t="b">
        <v>0</v>
      </c>
      <c r="AR467" s="83" t="b">
        <v>1</v>
      </c>
      <c r="AS467" s="83" t="s">
        <v>7283</v>
      </c>
      <c r="AT467" s="83">
        <v>333</v>
      </c>
      <c r="AU467" s="89" t="s">
        <v>15033</v>
      </c>
      <c r="AV467" s="83" t="b">
        <v>0</v>
      </c>
      <c r="AW467" s="83" t="s">
        <v>17559</v>
      </c>
      <c r="AX467" s="89" t="s">
        <v>18024</v>
      </c>
      <c r="AY467" s="83" t="s">
        <v>66</v>
      </c>
      <c r="AZ467" s="2"/>
      <c r="BA467" s="3"/>
      <c r="BB467" s="3"/>
      <c r="BC467" s="3"/>
      <c r="BD467" s="3"/>
    </row>
    <row r="468" spans="1:56" x14ac:dyDescent="0.25">
      <c r="A468" s="69" t="s">
        <v>495</v>
      </c>
      <c r="B468" s="70"/>
      <c r="C468" s="70"/>
      <c r="D468" s="71"/>
      <c r="E468" s="73"/>
      <c r="F468" s="109" t="s">
        <v>16146</v>
      </c>
      <c r="G468" s="70"/>
      <c r="H468" s="74"/>
      <c r="I468" s="75"/>
      <c r="J468" s="75"/>
      <c r="K468" s="74" t="s">
        <v>19918</v>
      </c>
      <c r="L468" s="78"/>
      <c r="M468" s="79"/>
      <c r="N468" s="79"/>
      <c r="O468" s="80"/>
      <c r="P468" s="81"/>
      <c r="Q468" s="81"/>
      <c r="R468" s="92"/>
      <c r="S468" s="92"/>
      <c r="T468" s="92"/>
      <c r="U468" s="92"/>
      <c r="V468" s="52"/>
      <c r="W468" s="52"/>
      <c r="X468" s="52"/>
      <c r="Y468" s="52"/>
      <c r="Z468" s="51"/>
      <c r="AA468" s="76"/>
      <c r="AB468" s="76"/>
      <c r="AC468" s="77"/>
      <c r="AD468" s="83" t="s">
        <v>8440</v>
      </c>
      <c r="AE468" s="83">
        <v>363</v>
      </c>
      <c r="AF468" s="83">
        <v>146</v>
      </c>
      <c r="AG468" s="83">
        <v>2079</v>
      </c>
      <c r="AH468" s="83">
        <v>1925</v>
      </c>
      <c r="AI468" s="83">
        <v>0</v>
      </c>
      <c r="AJ468" s="83" t="s">
        <v>10260</v>
      </c>
      <c r="AK468" s="83" t="s">
        <v>11776</v>
      </c>
      <c r="AL468" s="83"/>
      <c r="AM468" s="83" t="s">
        <v>13442</v>
      </c>
      <c r="AN468" s="85">
        <v>40714.781076388892</v>
      </c>
      <c r="AO468" s="89" t="s">
        <v>13865</v>
      </c>
      <c r="AP468" s="83" t="b">
        <v>0</v>
      </c>
      <c r="AQ468" s="83" t="b">
        <v>0</v>
      </c>
      <c r="AR468" s="83" t="b">
        <v>1</v>
      </c>
      <c r="AS468" s="83" t="s">
        <v>7289</v>
      </c>
      <c r="AT468" s="83">
        <v>17</v>
      </c>
      <c r="AU468" s="89" t="s">
        <v>15220</v>
      </c>
      <c r="AV468" s="83" t="b">
        <v>0</v>
      </c>
      <c r="AW468" s="83" t="s">
        <v>17559</v>
      </c>
      <c r="AX468" s="89" t="s">
        <v>18025</v>
      </c>
      <c r="AY468" s="83" t="s">
        <v>66</v>
      </c>
      <c r="AZ468" s="2"/>
      <c r="BA468" s="3"/>
      <c r="BB468" s="3"/>
      <c r="BC468" s="3"/>
      <c r="BD468" s="3"/>
    </row>
    <row r="469" spans="1:56" x14ac:dyDescent="0.25">
      <c r="A469" s="69" t="s">
        <v>496</v>
      </c>
      <c r="B469" s="70"/>
      <c r="C469" s="70"/>
      <c r="D469" s="71"/>
      <c r="E469" s="73"/>
      <c r="F469" s="109" t="s">
        <v>16147</v>
      </c>
      <c r="G469" s="70"/>
      <c r="H469" s="74"/>
      <c r="I469" s="75"/>
      <c r="J469" s="75"/>
      <c r="K469" s="74" t="s">
        <v>19919</v>
      </c>
      <c r="L469" s="78"/>
      <c r="M469" s="79"/>
      <c r="N469" s="79"/>
      <c r="O469" s="80"/>
      <c r="P469" s="81"/>
      <c r="Q469" s="81"/>
      <c r="R469" s="92"/>
      <c r="S469" s="92"/>
      <c r="T469" s="92"/>
      <c r="U469" s="92"/>
      <c r="V469" s="52"/>
      <c r="W469" s="52"/>
      <c r="X469" s="52"/>
      <c r="Y469" s="52"/>
      <c r="Z469" s="51"/>
      <c r="AA469" s="76"/>
      <c r="AB469" s="76"/>
      <c r="AC469" s="77"/>
      <c r="AD469" s="83" t="s">
        <v>8441</v>
      </c>
      <c r="AE469" s="83">
        <v>91</v>
      </c>
      <c r="AF469" s="83">
        <v>40</v>
      </c>
      <c r="AG469" s="83">
        <v>1198</v>
      </c>
      <c r="AH469" s="83">
        <v>75</v>
      </c>
      <c r="AI469" s="83"/>
      <c r="AJ469" s="83" t="s">
        <v>10261</v>
      </c>
      <c r="AK469" s="83" t="s">
        <v>11777</v>
      </c>
      <c r="AL469" s="83"/>
      <c r="AM469" s="83"/>
      <c r="AN469" s="85">
        <v>40571.930844907409</v>
      </c>
      <c r="AO469" s="89" t="s">
        <v>13866</v>
      </c>
      <c r="AP469" s="83" t="b">
        <v>1</v>
      </c>
      <c r="AQ469" s="83" t="b">
        <v>0</v>
      </c>
      <c r="AR469" s="83" t="b">
        <v>1</v>
      </c>
      <c r="AS469" s="83" t="s">
        <v>7283</v>
      </c>
      <c r="AT469" s="83">
        <v>0</v>
      </c>
      <c r="AU469" s="89" t="s">
        <v>15033</v>
      </c>
      <c r="AV469" s="83" t="b">
        <v>0</v>
      </c>
      <c r="AW469" s="83" t="s">
        <v>17559</v>
      </c>
      <c r="AX469" s="89" t="s">
        <v>18026</v>
      </c>
      <c r="AY469" s="83" t="s">
        <v>66</v>
      </c>
      <c r="AZ469" s="2"/>
      <c r="BA469" s="3"/>
      <c r="BB469" s="3"/>
      <c r="BC469" s="3"/>
      <c r="BD469" s="3"/>
    </row>
    <row r="470" spans="1:56" x14ac:dyDescent="0.25">
      <c r="A470" s="69" t="s">
        <v>497</v>
      </c>
      <c r="B470" s="70"/>
      <c r="C470" s="70"/>
      <c r="D470" s="71"/>
      <c r="E470" s="73"/>
      <c r="F470" s="109" t="s">
        <v>16148</v>
      </c>
      <c r="G470" s="70"/>
      <c r="H470" s="74"/>
      <c r="I470" s="75"/>
      <c r="J470" s="75"/>
      <c r="K470" s="74" t="s">
        <v>19920</v>
      </c>
      <c r="L470" s="78"/>
      <c r="M470" s="79"/>
      <c r="N470" s="79"/>
      <c r="O470" s="80"/>
      <c r="P470" s="81"/>
      <c r="Q470" s="81"/>
      <c r="R470" s="92"/>
      <c r="S470" s="92"/>
      <c r="T470" s="92"/>
      <c r="U470" s="92"/>
      <c r="V470" s="52"/>
      <c r="W470" s="52"/>
      <c r="X470" s="52"/>
      <c r="Y470" s="52"/>
      <c r="Z470" s="51"/>
      <c r="AA470" s="76"/>
      <c r="AB470" s="76"/>
      <c r="AC470" s="77"/>
      <c r="AD470" s="83" t="s">
        <v>8442</v>
      </c>
      <c r="AE470" s="83">
        <v>1932</v>
      </c>
      <c r="AF470" s="83">
        <v>318</v>
      </c>
      <c r="AG470" s="83">
        <v>17701</v>
      </c>
      <c r="AH470" s="83">
        <v>7318</v>
      </c>
      <c r="AI470" s="83"/>
      <c r="AJ470" s="83" t="s">
        <v>10262</v>
      </c>
      <c r="AK470" s="83" t="s">
        <v>11778</v>
      </c>
      <c r="AL470" s="89" t="s">
        <v>12710</v>
      </c>
      <c r="AM470" s="83"/>
      <c r="AN470" s="85">
        <v>42291.864155092589</v>
      </c>
      <c r="AO470" s="89" t="s">
        <v>13867</v>
      </c>
      <c r="AP470" s="83" t="b">
        <v>1</v>
      </c>
      <c r="AQ470" s="83" t="b">
        <v>0</v>
      </c>
      <c r="AR470" s="83" t="b">
        <v>0</v>
      </c>
      <c r="AS470" s="83" t="s">
        <v>15026</v>
      </c>
      <c r="AT470" s="83">
        <v>44</v>
      </c>
      <c r="AU470" s="89" t="s">
        <v>15033</v>
      </c>
      <c r="AV470" s="83" t="b">
        <v>0</v>
      </c>
      <c r="AW470" s="83" t="s">
        <v>17559</v>
      </c>
      <c r="AX470" s="89" t="s">
        <v>18027</v>
      </c>
      <c r="AY470" s="83" t="s">
        <v>66</v>
      </c>
      <c r="AZ470" s="2"/>
      <c r="BA470" s="3"/>
      <c r="BB470" s="3"/>
      <c r="BC470" s="3"/>
      <c r="BD470" s="3"/>
    </row>
    <row r="471" spans="1:56" x14ac:dyDescent="0.25">
      <c r="A471" s="69" t="s">
        <v>1433</v>
      </c>
      <c r="B471" s="70"/>
      <c r="C471" s="70"/>
      <c r="D471" s="71"/>
      <c r="E471" s="73"/>
      <c r="F471" s="109" t="s">
        <v>16149</v>
      </c>
      <c r="G471" s="70"/>
      <c r="H471" s="74"/>
      <c r="I471" s="75"/>
      <c r="J471" s="75"/>
      <c r="K471" s="74" t="s">
        <v>31155</v>
      </c>
      <c r="L471" s="78"/>
      <c r="M471" s="79"/>
      <c r="N471" s="79"/>
      <c r="O471" s="80"/>
      <c r="P471" s="81"/>
      <c r="Q471" s="81"/>
      <c r="R471" s="92"/>
      <c r="S471" s="92"/>
      <c r="T471" s="92"/>
      <c r="U471" s="92"/>
      <c r="V471" s="52"/>
      <c r="W471" s="52"/>
      <c r="X471" s="52"/>
      <c r="Y471" s="52"/>
      <c r="Z471" s="51"/>
      <c r="AA471" s="76"/>
      <c r="AB471" s="76"/>
      <c r="AC471" s="77"/>
      <c r="AD471" s="83" t="s">
        <v>8443</v>
      </c>
      <c r="AE471" s="83">
        <v>5020</v>
      </c>
      <c r="AF471" s="83">
        <v>4572</v>
      </c>
      <c r="AG471" s="83">
        <v>77730</v>
      </c>
      <c r="AH471" s="83">
        <v>37539</v>
      </c>
      <c r="AI471" s="83">
        <v>0</v>
      </c>
      <c r="AJ471" s="83" t="s">
        <v>10263</v>
      </c>
      <c r="AK471" s="83" t="s">
        <v>11553</v>
      </c>
      <c r="AL471" s="83"/>
      <c r="AM471" s="83" t="s">
        <v>7947</v>
      </c>
      <c r="AN471" s="85">
        <v>41222.602418981478</v>
      </c>
      <c r="AO471" s="89" t="s">
        <v>13868</v>
      </c>
      <c r="AP471" s="83" t="b">
        <v>0</v>
      </c>
      <c r="AQ471" s="83" t="b">
        <v>0</v>
      </c>
      <c r="AR471" s="83" t="b">
        <v>0</v>
      </c>
      <c r="AS471" s="83" t="s">
        <v>7283</v>
      </c>
      <c r="AT471" s="83">
        <v>233</v>
      </c>
      <c r="AU471" s="89" t="s">
        <v>15033</v>
      </c>
      <c r="AV471" s="83" t="b">
        <v>0</v>
      </c>
      <c r="AW471" s="83" t="s">
        <v>17559</v>
      </c>
      <c r="AX471" s="89" t="s">
        <v>18028</v>
      </c>
      <c r="AY471" s="83" t="s">
        <v>66</v>
      </c>
      <c r="AZ471" s="2"/>
      <c r="BA471" s="3"/>
      <c r="BB471" s="3"/>
      <c r="BC471" s="3"/>
      <c r="BD471" s="3"/>
    </row>
    <row r="472" spans="1:56" x14ac:dyDescent="0.25">
      <c r="A472" s="69" t="s">
        <v>498</v>
      </c>
      <c r="B472" s="70"/>
      <c r="C472" s="70"/>
      <c r="D472" s="71"/>
      <c r="E472" s="73"/>
      <c r="F472" s="109" t="s">
        <v>16150</v>
      </c>
      <c r="G472" s="70"/>
      <c r="H472" s="74"/>
      <c r="I472" s="75"/>
      <c r="J472" s="75"/>
      <c r="K472" s="74" t="s">
        <v>19921</v>
      </c>
      <c r="L472" s="78"/>
      <c r="M472" s="79"/>
      <c r="N472" s="79"/>
      <c r="O472" s="80"/>
      <c r="P472" s="81"/>
      <c r="Q472" s="81"/>
      <c r="R472" s="92"/>
      <c r="S472" s="92"/>
      <c r="T472" s="92"/>
      <c r="U472" s="92"/>
      <c r="V472" s="52"/>
      <c r="W472" s="52"/>
      <c r="X472" s="52"/>
      <c r="Y472" s="52"/>
      <c r="Z472" s="51"/>
      <c r="AA472" s="76"/>
      <c r="AB472" s="76"/>
      <c r="AC472" s="77"/>
      <c r="AD472" s="83" t="s">
        <v>8444</v>
      </c>
      <c r="AE472" s="83">
        <v>1015</v>
      </c>
      <c r="AF472" s="83">
        <v>939</v>
      </c>
      <c r="AG472" s="83">
        <v>8693</v>
      </c>
      <c r="AH472" s="83">
        <v>4115</v>
      </c>
      <c r="AI472" s="83">
        <v>3600</v>
      </c>
      <c r="AJ472" s="83" t="s">
        <v>10264</v>
      </c>
      <c r="AK472" s="83" t="s">
        <v>11779</v>
      </c>
      <c r="AL472" s="89" t="s">
        <v>12711</v>
      </c>
      <c r="AM472" s="83" t="s">
        <v>13430</v>
      </c>
      <c r="AN472" s="85">
        <v>40935.684988425928</v>
      </c>
      <c r="AO472" s="89" t="s">
        <v>13869</v>
      </c>
      <c r="AP472" s="83" t="b">
        <v>0</v>
      </c>
      <c r="AQ472" s="83" t="b">
        <v>0</v>
      </c>
      <c r="AR472" s="83" t="b">
        <v>0</v>
      </c>
      <c r="AS472" s="83" t="s">
        <v>7283</v>
      </c>
      <c r="AT472" s="83">
        <v>91</v>
      </c>
      <c r="AU472" s="89" t="s">
        <v>15221</v>
      </c>
      <c r="AV472" s="83" t="b">
        <v>0</v>
      </c>
      <c r="AW472" s="83" t="s">
        <v>17559</v>
      </c>
      <c r="AX472" s="89" t="s">
        <v>18029</v>
      </c>
      <c r="AY472" s="83" t="s">
        <v>66</v>
      </c>
      <c r="AZ472" s="2"/>
      <c r="BA472" s="3"/>
      <c r="BB472" s="3"/>
      <c r="BC472" s="3"/>
      <c r="BD472" s="3"/>
    </row>
    <row r="473" spans="1:56" x14ac:dyDescent="0.25">
      <c r="A473" s="69" t="s">
        <v>499</v>
      </c>
      <c r="B473" s="70"/>
      <c r="C473" s="70"/>
      <c r="D473" s="71"/>
      <c r="E473" s="73"/>
      <c r="F473" s="109" t="s">
        <v>16151</v>
      </c>
      <c r="G473" s="70"/>
      <c r="H473" s="74"/>
      <c r="I473" s="75"/>
      <c r="J473" s="75"/>
      <c r="K473" s="74" t="s">
        <v>19922</v>
      </c>
      <c r="L473" s="78"/>
      <c r="M473" s="79"/>
      <c r="N473" s="79"/>
      <c r="O473" s="80"/>
      <c r="P473" s="81"/>
      <c r="Q473" s="81"/>
      <c r="R473" s="92"/>
      <c r="S473" s="92"/>
      <c r="T473" s="92"/>
      <c r="U473" s="92"/>
      <c r="V473" s="52"/>
      <c r="W473" s="52"/>
      <c r="X473" s="52"/>
      <c r="Y473" s="52"/>
      <c r="Z473" s="51"/>
      <c r="AA473" s="76"/>
      <c r="AB473" s="76"/>
      <c r="AC473" s="77"/>
      <c r="AD473" s="83" t="s">
        <v>8445</v>
      </c>
      <c r="AE473" s="83">
        <v>0</v>
      </c>
      <c r="AF473" s="83">
        <v>866</v>
      </c>
      <c r="AG473" s="83">
        <v>79559</v>
      </c>
      <c r="AH473" s="83">
        <v>62</v>
      </c>
      <c r="AI473" s="83"/>
      <c r="AJ473" s="83" t="s">
        <v>10265</v>
      </c>
      <c r="AK473" s="83" t="s">
        <v>11780</v>
      </c>
      <c r="AL473" s="89" t="s">
        <v>12712</v>
      </c>
      <c r="AM473" s="83"/>
      <c r="AN473" s="85">
        <v>42529.45548611111</v>
      </c>
      <c r="AO473" s="89" t="s">
        <v>13870</v>
      </c>
      <c r="AP473" s="83" t="b">
        <v>0</v>
      </c>
      <c r="AQ473" s="83" t="b">
        <v>0</v>
      </c>
      <c r="AR473" s="83" t="b">
        <v>0</v>
      </c>
      <c r="AS473" s="83" t="s">
        <v>7289</v>
      </c>
      <c r="AT473" s="83">
        <v>30</v>
      </c>
      <c r="AU473" s="89" t="s">
        <v>15033</v>
      </c>
      <c r="AV473" s="83" t="b">
        <v>0</v>
      </c>
      <c r="AW473" s="83" t="s">
        <v>17559</v>
      </c>
      <c r="AX473" s="89" t="s">
        <v>18030</v>
      </c>
      <c r="AY473" s="83" t="s">
        <v>66</v>
      </c>
      <c r="AZ473" s="2"/>
      <c r="BA473" s="3"/>
      <c r="BB473" s="3"/>
      <c r="BC473" s="3"/>
      <c r="BD473" s="3"/>
    </row>
    <row r="474" spans="1:56" x14ac:dyDescent="0.25">
      <c r="A474" s="69" t="s">
        <v>500</v>
      </c>
      <c r="B474" s="70"/>
      <c r="C474" s="70"/>
      <c r="D474" s="71"/>
      <c r="E474" s="73"/>
      <c r="F474" s="109" t="s">
        <v>16152</v>
      </c>
      <c r="G474" s="70"/>
      <c r="H474" s="74"/>
      <c r="I474" s="75"/>
      <c r="J474" s="75"/>
      <c r="K474" s="74" t="s">
        <v>19923</v>
      </c>
      <c r="L474" s="78"/>
      <c r="M474" s="79"/>
      <c r="N474" s="79"/>
      <c r="O474" s="80"/>
      <c r="P474" s="81"/>
      <c r="Q474" s="81"/>
      <c r="R474" s="92"/>
      <c r="S474" s="92"/>
      <c r="T474" s="92"/>
      <c r="U474" s="92"/>
      <c r="V474" s="52"/>
      <c r="W474" s="52"/>
      <c r="X474" s="52"/>
      <c r="Y474" s="52"/>
      <c r="Z474" s="51"/>
      <c r="AA474" s="76"/>
      <c r="AB474" s="76"/>
      <c r="AC474" s="77"/>
      <c r="AD474" s="83" t="s">
        <v>8446</v>
      </c>
      <c r="AE474" s="83">
        <v>84</v>
      </c>
      <c r="AF474" s="83">
        <v>696</v>
      </c>
      <c r="AG474" s="83">
        <v>7617</v>
      </c>
      <c r="AH474" s="83">
        <v>9</v>
      </c>
      <c r="AI474" s="83">
        <v>0</v>
      </c>
      <c r="AJ474" s="83" t="s">
        <v>10266</v>
      </c>
      <c r="AK474" s="83" t="s">
        <v>11781</v>
      </c>
      <c r="AL474" s="89" t="s">
        <v>12713</v>
      </c>
      <c r="AM474" s="83" t="s">
        <v>7947</v>
      </c>
      <c r="AN474" s="85">
        <v>39155.393692129626</v>
      </c>
      <c r="AO474" s="89" t="s">
        <v>13871</v>
      </c>
      <c r="AP474" s="83" t="b">
        <v>0</v>
      </c>
      <c r="AQ474" s="83" t="b">
        <v>0</v>
      </c>
      <c r="AR474" s="83" t="b">
        <v>1</v>
      </c>
      <c r="AS474" s="83" t="s">
        <v>7283</v>
      </c>
      <c r="AT474" s="83">
        <v>48</v>
      </c>
      <c r="AU474" s="89" t="s">
        <v>15222</v>
      </c>
      <c r="AV474" s="83" t="b">
        <v>0</v>
      </c>
      <c r="AW474" s="83" t="s">
        <v>17559</v>
      </c>
      <c r="AX474" s="89" t="s">
        <v>18031</v>
      </c>
      <c r="AY474" s="83" t="s">
        <v>66</v>
      </c>
      <c r="AZ474" s="2"/>
      <c r="BA474" s="3"/>
      <c r="BB474" s="3"/>
      <c r="BC474" s="3"/>
      <c r="BD474" s="3"/>
    </row>
    <row r="475" spans="1:56" x14ac:dyDescent="0.25">
      <c r="A475" s="69" t="s">
        <v>501</v>
      </c>
      <c r="B475" s="70"/>
      <c r="C475" s="70"/>
      <c r="D475" s="71"/>
      <c r="E475" s="73"/>
      <c r="F475" s="109" t="s">
        <v>16153</v>
      </c>
      <c r="G475" s="70"/>
      <c r="H475" s="74"/>
      <c r="I475" s="75"/>
      <c r="J475" s="75"/>
      <c r="K475" s="74" t="s">
        <v>19924</v>
      </c>
      <c r="L475" s="78"/>
      <c r="M475" s="79"/>
      <c r="N475" s="79"/>
      <c r="O475" s="80"/>
      <c r="P475" s="81"/>
      <c r="Q475" s="81"/>
      <c r="R475" s="92"/>
      <c r="S475" s="92"/>
      <c r="T475" s="92"/>
      <c r="U475" s="92"/>
      <c r="V475" s="52"/>
      <c r="W475" s="52"/>
      <c r="X475" s="52"/>
      <c r="Y475" s="52"/>
      <c r="Z475" s="51"/>
      <c r="AA475" s="76"/>
      <c r="AB475" s="76"/>
      <c r="AC475" s="77"/>
      <c r="AD475" s="83" t="s">
        <v>8447</v>
      </c>
      <c r="AE475" s="83">
        <v>858</v>
      </c>
      <c r="AF475" s="83">
        <v>504</v>
      </c>
      <c r="AG475" s="83">
        <v>3603</v>
      </c>
      <c r="AH475" s="83">
        <v>122</v>
      </c>
      <c r="AI475" s="83">
        <v>-28800</v>
      </c>
      <c r="AJ475" s="83" t="s">
        <v>10267</v>
      </c>
      <c r="AK475" s="83" t="s">
        <v>11782</v>
      </c>
      <c r="AL475" s="89" t="s">
        <v>12714</v>
      </c>
      <c r="AM475" s="83" t="s">
        <v>13428</v>
      </c>
      <c r="AN475" s="85">
        <v>42633.565300925926</v>
      </c>
      <c r="AO475" s="89" t="s">
        <v>13872</v>
      </c>
      <c r="AP475" s="83" t="b">
        <v>1</v>
      </c>
      <c r="AQ475" s="83" t="b">
        <v>0</v>
      </c>
      <c r="AR475" s="83" t="b">
        <v>0</v>
      </c>
      <c r="AS475" s="83" t="s">
        <v>15026</v>
      </c>
      <c r="AT475" s="83">
        <v>106</v>
      </c>
      <c r="AU475" s="83"/>
      <c r="AV475" s="83" t="b">
        <v>0</v>
      </c>
      <c r="AW475" s="83" t="s">
        <v>17559</v>
      </c>
      <c r="AX475" s="89" t="s">
        <v>18032</v>
      </c>
      <c r="AY475" s="83" t="s">
        <v>66</v>
      </c>
      <c r="AZ475" s="2"/>
      <c r="BA475" s="3"/>
      <c r="BB475" s="3"/>
      <c r="BC475" s="3"/>
      <c r="BD475" s="3"/>
    </row>
    <row r="476" spans="1:56" x14ac:dyDescent="0.25">
      <c r="A476" s="69" t="s">
        <v>502</v>
      </c>
      <c r="B476" s="70"/>
      <c r="C476" s="70"/>
      <c r="D476" s="71"/>
      <c r="E476" s="73"/>
      <c r="F476" s="109" t="s">
        <v>16154</v>
      </c>
      <c r="G476" s="70"/>
      <c r="H476" s="74"/>
      <c r="I476" s="75"/>
      <c r="J476" s="75"/>
      <c r="K476" s="74" t="s">
        <v>31156</v>
      </c>
      <c r="L476" s="78"/>
      <c r="M476" s="79"/>
      <c r="N476" s="79"/>
      <c r="O476" s="80"/>
      <c r="P476" s="81"/>
      <c r="Q476" s="81"/>
      <c r="R476" s="92"/>
      <c r="S476" s="92"/>
      <c r="T476" s="92"/>
      <c r="U476" s="92"/>
      <c r="V476" s="52"/>
      <c r="W476" s="52"/>
      <c r="X476" s="52"/>
      <c r="Y476" s="52"/>
      <c r="Z476" s="51"/>
      <c r="AA476" s="76"/>
      <c r="AB476" s="76"/>
      <c r="AC476" s="77"/>
      <c r="AD476" s="83" t="s">
        <v>8448</v>
      </c>
      <c r="AE476" s="83">
        <v>2177</v>
      </c>
      <c r="AF476" s="83">
        <v>1483</v>
      </c>
      <c r="AG476" s="83">
        <v>75371</v>
      </c>
      <c r="AH476" s="83">
        <v>5392</v>
      </c>
      <c r="AI476" s="83">
        <v>0</v>
      </c>
      <c r="AJ476" s="83" t="s">
        <v>10268</v>
      </c>
      <c r="AK476" s="83" t="s">
        <v>11783</v>
      </c>
      <c r="AL476" s="89" t="s">
        <v>12715</v>
      </c>
      <c r="AM476" s="83" t="s">
        <v>7947</v>
      </c>
      <c r="AN476" s="85">
        <v>39990.732939814814</v>
      </c>
      <c r="AO476" s="89" t="s">
        <v>13873</v>
      </c>
      <c r="AP476" s="83" t="b">
        <v>0</v>
      </c>
      <c r="AQ476" s="83" t="b">
        <v>0</v>
      </c>
      <c r="AR476" s="83" t="b">
        <v>0</v>
      </c>
      <c r="AS476" s="83" t="s">
        <v>7283</v>
      </c>
      <c r="AT476" s="83">
        <v>277</v>
      </c>
      <c r="AU476" s="89" t="s">
        <v>15143</v>
      </c>
      <c r="AV476" s="83" t="b">
        <v>0</v>
      </c>
      <c r="AW476" s="83" t="s">
        <v>17559</v>
      </c>
      <c r="AX476" s="89" t="s">
        <v>18033</v>
      </c>
      <c r="AY476" s="83" t="s">
        <v>65</v>
      </c>
      <c r="AZ476" s="2"/>
      <c r="BA476" s="3"/>
      <c r="BB476" s="3"/>
      <c r="BC476" s="3"/>
      <c r="BD476" s="3"/>
    </row>
    <row r="477" spans="1:56" x14ac:dyDescent="0.25">
      <c r="A477" s="69" t="s">
        <v>1718</v>
      </c>
      <c r="B477" s="70"/>
      <c r="C477" s="70"/>
      <c r="D477" s="71"/>
      <c r="E477" s="73"/>
      <c r="F477" s="109" t="s">
        <v>16155</v>
      </c>
      <c r="G477" s="70"/>
      <c r="H477" s="74"/>
      <c r="I477" s="75"/>
      <c r="J477" s="75"/>
      <c r="K477" s="74" t="s">
        <v>19925</v>
      </c>
      <c r="L477" s="78"/>
      <c r="M477" s="79"/>
      <c r="N477" s="79"/>
      <c r="O477" s="80"/>
      <c r="P477" s="81"/>
      <c r="Q477" s="81"/>
      <c r="R477" s="92"/>
      <c r="S477" s="92"/>
      <c r="T477" s="92"/>
      <c r="U477" s="92"/>
      <c r="V477" s="52"/>
      <c r="W477" s="52"/>
      <c r="X477" s="52"/>
      <c r="Y477" s="52"/>
      <c r="Z477" s="51"/>
      <c r="AA477" s="76"/>
      <c r="AB477" s="76"/>
      <c r="AC477" s="77"/>
      <c r="AD477" s="83" t="s">
        <v>8449</v>
      </c>
      <c r="AE477" s="83">
        <v>2265</v>
      </c>
      <c r="AF477" s="83">
        <v>712674</v>
      </c>
      <c r="AG477" s="83">
        <v>6849</v>
      </c>
      <c r="AH477" s="83">
        <v>103</v>
      </c>
      <c r="AI477" s="83">
        <v>0</v>
      </c>
      <c r="AJ477" s="83" t="s">
        <v>10269</v>
      </c>
      <c r="AK477" s="83" t="s">
        <v>11553</v>
      </c>
      <c r="AL477" s="89" t="s">
        <v>12716</v>
      </c>
      <c r="AM477" s="83" t="s">
        <v>7947</v>
      </c>
      <c r="AN477" s="85">
        <v>40235.6565162037</v>
      </c>
      <c r="AO477" s="89" t="s">
        <v>13874</v>
      </c>
      <c r="AP477" s="83" t="b">
        <v>0</v>
      </c>
      <c r="AQ477" s="83" t="b">
        <v>0</v>
      </c>
      <c r="AR477" s="83" t="b">
        <v>1</v>
      </c>
      <c r="AS477" s="83" t="s">
        <v>7283</v>
      </c>
      <c r="AT477" s="83">
        <v>3878</v>
      </c>
      <c r="AU477" s="89" t="s">
        <v>15223</v>
      </c>
      <c r="AV477" s="83" t="b">
        <v>1</v>
      </c>
      <c r="AW477" s="83" t="s">
        <v>17559</v>
      </c>
      <c r="AX477" s="89" t="s">
        <v>18034</v>
      </c>
      <c r="AY477" s="83" t="s">
        <v>65</v>
      </c>
      <c r="AZ477" s="2"/>
      <c r="BA477" s="3"/>
      <c r="BB477" s="3"/>
      <c r="BC477" s="3"/>
      <c r="BD477" s="3"/>
    </row>
    <row r="478" spans="1:56" x14ac:dyDescent="0.25">
      <c r="A478" s="69" t="s">
        <v>1719</v>
      </c>
      <c r="B478" s="70"/>
      <c r="C478" s="70"/>
      <c r="D478" s="71"/>
      <c r="E478" s="73"/>
      <c r="F478" s="109" t="s">
        <v>16156</v>
      </c>
      <c r="G478" s="70"/>
      <c r="H478" s="74"/>
      <c r="I478" s="75"/>
      <c r="J478" s="75"/>
      <c r="K478" s="74" t="s">
        <v>19926</v>
      </c>
      <c r="L478" s="78"/>
      <c r="M478" s="79"/>
      <c r="N478" s="79"/>
      <c r="O478" s="80"/>
      <c r="P478" s="81"/>
      <c r="Q478" s="81"/>
      <c r="R478" s="92"/>
      <c r="S478" s="92"/>
      <c r="T478" s="92"/>
      <c r="U478" s="92"/>
      <c r="V478" s="52"/>
      <c r="W478" s="52"/>
      <c r="X478" s="52"/>
      <c r="Y478" s="52"/>
      <c r="Z478" s="51"/>
      <c r="AA478" s="76"/>
      <c r="AB478" s="76"/>
      <c r="AC478" s="77"/>
      <c r="AD478" s="83" t="s">
        <v>8450</v>
      </c>
      <c r="AE478" s="83">
        <v>3973</v>
      </c>
      <c r="AF478" s="83">
        <v>520825</v>
      </c>
      <c r="AG478" s="83">
        <v>114881</v>
      </c>
      <c r="AH478" s="83">
        <v>542</v>
      </c>
      <c r="AI478" s="83">
        <v>0</v>
      </c>
      <c r="AJ478" s="83" t="s">
        <v>10270</v>
      </c>
      <c r="AK478" s="83" t="s">
        <v>7947</v>
      </c>
      <c r="AL478" s="89" t="s">
        <v>12717</v>
      </c>
      <c r="AM478" s="83" t="s">
        <v>7947</v>
      </c>
      <c r="AN478" s="85">
        <v>40037.589988425927</v>
      </c>
      <c r="AO478" s="89" t="s">
        <v>13875</v>
      </c>
      <c r="AP478" s="83" t="b">
        <v>1</v>
      </c>
      <c r="AQ478" s="83" t="b">
        <v>0</v>
      </c>
      <c r="AR478" s="83" t="b">
        <v>1</v>
      </c>
      <c r="AS478" s="83" t="s">
        <v>7283</v>
      </c>
      <c r="AT478" s="83">
        <v>5404</v>
      </c>
      <c r="AU478" s="89" t="s">
        <v>15033</v>
      </c>
      <c r="AV478" s="83" t="b">
        <v>1</v>
      </c>
      <c r="AW478" s="83" t="s">
        <v>17559</v>
      </c>
      <c r="AX478" s="89" t="s">
        <v>18035</v>
      </c>
      <c r="AY478" s="83" t="s">
        <v>65</v>
      </c>
      <c r="AZ478" s="2"/>
      <c r="BA478" s="3"/>
      <c r="BB478" s="3"/>
      <c r="BC478" s="3"/>
      <c r="BD478" s="3"/>
    </row>
    <row r="479" spans="1:56" x14ac:dyDescent="0.25">
      <c r="A479" s="69" t="s">
        <v>504</v>
      </c>
      <c r="B479" s="70"/>
      <c r="C479" s="70"/>
      <c r="D479" s="71"/>
      <c r="E479" s="73"/>
      <c r="F479" s="109" t="s">
        <v>16157</v>
      </c>
      <c r="G479" s="70"/>
      <c r="H479" s="74"/>
      <c r="I479" s="75"/>
      <c r="J479" s="75"/>
      <c r="K479" s="74" t="s">
        <v>19927</v>
      </c>
      <c r="L479" s="78"/>
      <c r="M479" s="79"/>
      <c r="N479" s="79"/>
      <c r="O479" s="80"/>
      <c r="P479" s="81"/>
      <c r="Q479" s="81"/>
      <c r="R479" s="92"/>
      <c r="S479" s="92"/>
      <c r="T479" s="92"/>
      <c r="U479" s="92"/>
      <c r="V479" s="52"/>
      <c r="W479" s="52"/>
      <c r="X479" s="52"/>
      <c r="Y479" s="52"/>
      <c r="Z479" s="51"/>
      <c r="AA479" s="76"/>
      <c r="AB479" s="76"/>
      <c r="AC479" s="77"/>
      <c r="AD479" s="83" t="s">
        <v>8451</v>
      </c>
      <c r="AE479" s="83">
        <v>2928</v>
      </c>
      <c r="AF479" s="83">
        <v>3460</v>
      </c>
      <c r="AG479" s="83">
        <v>1676</v>
      </c>
      <c r="AH479" s="83">
        <v>1773</v>
      </c>
      <c r="AI479" s="83">
        <v>-28800</v>
      </c>
      <c r="AJ479" s="83" t="s">
        <v>10271</v>
      </c>
      <c r="AK479" s="83" t="s">
        <v>11542</v>
      </c>
      <c r="AL479" s="83"/>
      <c r="AM479" s="83" t="s">
        <v>13428</v>
      </c>
      <c r="AN479" s="85">
        <v>42402.797349537039</v>
      </c>
      <c r="AO479" s="89" t="s">
        <v>13876</v>
      </c>
      <c r="AP479" s="83" t="b">
        <v>0</v>
      </c>
      <c r="AQ479" s="83" t="b">
        <v>0</v>
      </c>
      <c r="AR479" s="83" t="b">
        <v>0</v>
      </c>
      <c r="AS479" s="83" t="s">
        <v>15026</v>
      </c>
      <c r="AT479" s="83">
        <v>51</v>
      </c>
      <c r="AU479" s="89" t="s">
        <v>15224</v>
      </c>
      <c r="AV479" s="83" t="b">
        <v>0</v>
      </c>
      <c r="AW479" s="83" t="s">
        <v>17559</v>
      </c>
      <c r="AX479" s="89" t="s">
        <v>18036</v>
      </c>
      <c r="AY479" s="83" t="s">
        <v>66</v>
      </c>
      <c r="AZ479" s="2"/>
      <c r="BA479" s="3"/>
      <c r="BB479" s="3"/>
      <c r="BC479" s="3"/>
      <c r="BD479" s="3"/>
    </row>
    <row r="480" spans="1:56" x14ac:dyDescent="0.25">
      <c r="A480" s="69" t="s">
        <v>505</v>
      </c>
      <c r="B480" s="70"/>
      <c r="C480" s="70"/>
      <c r="D480" s="71"/>
      <c r="E480" s="73"/>
      <c r="F480" s="109" t="s">
        <v>16158</v>
      </c>
      <c r="G480" s="70"/>
      <c r="H480" s="74"/>
      <c r="I480" s="75"/>
      <c r="J480" s="75"/>
      <c r="K480" s="74" t="s">
        <v>19928</v>
      </c>
      <c r="L480" s="78"/>
      <c r="M480" s="79"/>
      <c r="N480" s="79"/>
      <c r="O480" s="80"/>
      <c r="P480" s="81"/>
      <c r="Q480" s="81"/>
      <c r="R480" s="92"/>
      <c r="S480" s="92"/>
      <c r="T480" s="92"/>
      <c r="U480" s="92"/>
      <c r="V480" s="52"/>
      <c r="W480" s="52"/>
      <c r="X480" s="52"/>
      <c r="Y480" s="52"/>
      <c r="Z480" s="51"/>
      <c r="AA480" s="76"/>
      <c r="AB480" s="76"/>
      <c r="AC480" s="77"/>
      <c r="AD480" s="83" t="s">
        <v>8452</v>
      </c>
      <c r="AE480" s="83">
        <v>2042</v>
      </c>
      <c r="AF480" s="83">
        <v>989</v>
      </c>
      <c r="AG480" s="83">
        <v>43034</v>
      </c>
      <c r="AH480" s="83">
        <v>16561</v>
      </c>
      <c r="AI480" s="83"/>
      <c r="AJ480" s="83" t="s">
        <v>10272</v>
      </c>
      <c r="AK480" s="83" t="s">
        <v>11784</v>
      </c>
      <c r="AL480" s="83"/>
      <c r="AM480" s="83"/>
      <c r="AN480" s="85">
        <v>40043.893472222226</v>
      </c>
      <c r="AO480" s="89" t="s">
        <v>13877</v>
      </c>
      <c r="AP480" s="83" t="b">
        <v>0</v>
      </c>
      <c r="AQ480" s="83" t="b">
        <v>0</v>
      </c>
      <c r="AR480" s="83" t="b">
        <v>0</v>
      </c>
      <c r="AS480" s="83" t="s">
        <v>7283</v>
      </c>
      <c r="AT480" s="83">
        <v>113</v>
      </c>
      <c r="AU480" s="89" t="s">
        <v>15225</v>
      </c>
      <c r="AV480" s="83" t="b">
        <v>0</v>
      </c>
      <c r="AW480" s="83" t="s">
        <v>17559</v>
      </c>
      <c r="AX480" s="89" t="s">
        <v>18037</v>
      </c>
      <c r="AY480" s="83" t="s">
        <v>66</v>
      </c>
      <c r="AZ480" s="2"/>
      <c r="BA480" s="3"/>
      <c r="BB480" s="3"/>
      <c r="BC480" s="3"/>
      <c r="BD480" s="3"/>
    </row>
    <row r="481" spans="1:56" x14ac:dyDescent="0.25">
      <c r="A481" s="69" t="s">
        <v>1720</v>
      </c>
      <c r="B481" s="70"/>
      <c r="C481" s="70"/>
      <c r="D481" s="71"/>
      <c r="E481" s="73"/>
      <c r="F481" s="109" t="s">
        <v>16159</v>
      </c>
      <c r="G481" s="70"/>
      <c r="H481" s="74"/>
      <c r="I481" s="75"/>
      <c r="J481" s="75"/>
      <c r="K481" s="74" t="s">
        <v>19929</v>
      </c>
      <c r="L481" s="78"/>
      <c r="M481" s="79"/>
      <c r="N481" s="79"/>
      <c r="O481" s="80"/>
      <c r="P481" s="81"/>
      <c r="Q481" s="81"/>
      <c r="R481" s="92"/>
      <c r="S481" s="92"/>
      <c r="T481" s="92"/>
      <c r="U481" s="92"/>
      <c r="V481" s="52"/>
      <c r="W481" s="52"/>
      <c r="X481" s="52"/>
      <c r="Y481" s="52"/>
      <c r="Z481" s="51"/>
      <c r="AA481" s="76"/>
      <c r="AB481" s="76"/>
      <c r="AC481" s="77"/>
      <c r="AD481" s="83" t="s">
        <v>8453</v>
      </c>
      <c r="AE481" s="83">
        <v>1121</v>
      </c>
      <c r="AF481" s="83">
        <v>949</v>
      </c>
      <c r="AG481" s="83">
        <v>20017</v>
      </c>
      <c r="AH481" s="83">
        <v>3769</v>
      </c>
      <c r="AI481" s="83">
        <v>0</v>
      </c>
      <c r="AJ481" s="83" t="s">
        <v>10273</v>
      </c>
      <c r="AK481" s="83" t="s">
        <v>7909</v>
      </c>
      <c r="AL481" s="83"/>
      <c r="AM481" s="83" t="s">
        <v>7947</v>
      </c>
      <c r="AN481" s="85">
        <v>39561.757685185185</v>
      </c>
      <c r="AO481" s="89" t="s">
        <v>13878</v>
      </c>
      <c r="AP481" s="83" t="b">
        <v>1</v>
      </c>
      <c r="AQ481" s="83" t="b">
        <v>0</v>
      </c>
      <c r="AR481" s="83" t="b">
        <v>1</v>
      </c>
      <c r="AS481" s="83" t="s">
        <v>7283</v>
      </c>
      <c r="AT481" s="83">
        <v>34</v>
      </c>
      <c r="AU481" s="89" t="s">
        <v>15033</v>
      </c>
      <c r="AV481" s="83" t="b">
        <v>0</v>
      </c>
      <c r="AW481" s="83" t="s">
        <v>17559</v>
      </c>
      <c r="AX481" s="89" t="s">
        <v>18038</v>
      </c>
      <c r="AY481" s="83" t="s">
        <v>65</v>
      </c>
      <c r="AZ481" s="2"/>
      <c r="BA481" s="3"/>
      <c r="BB481" s="3"/>
      <c r="BC481" s="3"/>
      <c r="BD481" s="3"/>
    </row>
    <row r="482" spans="1:56" x14ac:dyDescent="0.25">
      <c r="A482" s="69" t="s">
        <v>506</v>
      </c>
      <c r="B482" s="70"/>
      <c r="C482" s="70"/>
      <c r="D482" s="71"/>
      <c r="E482" s="73"/>
      <c r="F482" s="109" t="s">
        <v>16160</v>
      </c>
      <c r="G482" s="70"/>
      <c r="H482" s="74"/>
      <c r="I482" s="75"/>
      <c r="J482" s="75"/>
      <c r="K482" s="74" t="s">
        <v>19930</v>
      </c>
      <c r="L482" s="78"/>
      <c r="M482" s="79"/>
      <c r="N482" s="79"/>
      <c r="O482" s="80"/>
      <c r="P482" s="81"/>
      <c r="Q482" s="81"/>
      <c r="R482" s="92"/>
      <c r="S482" s="92"/>
      <c r="T482" s="92"/>
      <c r="U482" s="92"/>
      <c r="V482" s="52"/>
      <c r="W482" s="52"/>
      <c r="X482" s="52"/>
      <c r="Y482" s="52"/>
      <c r="Z482" s="51"/>
      <c r="AA482" s="76"/>
      <c r="AB482" s="76"/>
      <c r="AC482" s="77"/>
      <c r="AD482" s="83" t="s">
        <v>8454</v>
      </c>
      <c r="AE482" s="83">
        <v>951</v>
      </c>
      <c r="AF482" s="83">
        <v>542</v>
      </c>
      <c r="AG482" s="83">
        <v>28299</v>
      </c>
      <c r="AH482" s="83">
        <v>1573</v>
      </c>
      <c r="AI482" s="83">
        <v>0</v>
      </c>
      <c r="AJ482" s="83" t="s">
        <v>10274</v>
      </c>
      <c r="AK482" s="83" t="s">
        <v>11683</v>
      </c>
      <c r="AL482" s="89" t="s">
        <v>12718</v>
      </c>
      <c r="AM482" s="83" t="s">
        <v>7947</v>
      </c>
      <c r="AN482" s="85">
        <v>39903.415856481479</v>
      </c>
      <c r="AO482" s="89" t="s">
        <v>13879</v>
      </c>
      <c r="AP482" s="83" t="b">
        <v>0</v>
      </c>
      <c r="AQ482" s="83" t="b">
        <v>0</v>
      </c>
      <c r="AR482" s="83" t="b">
        <v>1</v>
      </c>
      <c r="AS482" s="83" t="s">
        <v>7283</v>
      </c>
      <c r="AT482" s="83">
        <v>12</v>
      </c>
      <c r="AU482" s="89" t="s">
        <v>15110</v>
      </c>
      <c r="AV482" s="83" t="b">
        <v>0</v>
      </c>
      <c r="AW482" s="83" t="s">
        <v>17559</v>
      </c>
      <c r="AX482" s="89" t="s">
        <v>18039</v>
      </c>
      <c r="AY482" s="83" t="s">
        <v>66</v>
      </c>
      <c r="AZ482" s="2"/>
      <c r="BA482" s="3"/>
      <c r="BB482" s="3"/>
      <c r="BC482" s="3"/>
      <c r="BD482" s="3"/>
    </row>
    <row r="483" spans="1:56" x14ac:dyDescent="0.25">
      <c r="A483" s="69" t="s">
        <v>507</v>
      </c>
      <c r="B483" s="70"/>
      <c r="C483" s="70"/>
      <c r="D483" s="71"/>
      <c r="E483" s="73"/>
      <c r="F483" s="109" t="s">
        <v>16161</v>
      </c>
      <c r="G483" s="70"/>
      <c r="H483" s="74"/>
      <c r="I483" s="75"/>
      <c r="J483" s="75"/>
      <c r="K483" s="74" t="s">
        <v>19931</v>
      </c>
      <c r="L483" s="78"/>
      <c r="M483" s="79"/>
      <c r="N483" s="79"/>
      <c r="O483" s="80"/>
      <c r="P483" s="81"/>
      <c r="Q483" s="81"/>
      <c r="R483" s="92"/>
      <c r="S483" s="92"/>
      <c r="T483" s="92"/>
      <c r="U483" s="92"/>
      <c r="V483" s="52"/>
      <c r="W483" s="52"/>
      <c r="X483" s="52"/>
      <c r="Y483" s="52"/>
      <c r="Z483" s="51"/>
      <c r="AA483" s="76"/>
      <c r="AB483" s="76"/>
      <c r="AC483" s="77"/>
      <c r="AD483" s="83" t="s">
        <v>8455</v>
      </c>
      <c r="AE483" s="83">
        <v>48</v>
      </c>
      <c r="AF483" s="83">
        <v>33</v>
      </c>
      <c r="AG483" s="83">
        <v>55</v>
      </c>
      <c r="AH483" s="83">
        <v>31</v>
      </c>
      <c r="AI483" s="83"/>
      <c r="AJ483" s="83" t="s">
        <v>10275</v>
      </c>
      <c r="AK483" s="83" t="s">
        <v>11785</v>
      </c>
      <c r="AL483" s="89" t="s">
        <v>12719</v>
      </c>
      <c r="AM483" s="83"/>
      <c r="AN483" s="85">
        <v>42538.505682870367</v>
      </c>
      <c r="AO483" s="83"/>
      <c r="AP483" s="83" t="b">
        <v>1</v>
      </c>
      <c r="AQ483" s="83" t="b">
        <v>0</v>
      </c>
      <c r="AR483" s="83" t="b">
        <v>1</v>
      </c>
      <c r="AS483" s="83" t="s">
        <v>7283</v>
      </c>
      <c r="AT483" s="83">
        <v>0</v>
      </c>
      <c r="AU483" s="83"/>
      <c r="AV483" s="83" t="b">
        <v>0</v>
      </c>
      <c r="AW483" s="83" t="s">
        <v>17559</v>
      </c>
      <c r="AX483" s="89" t="s">
        <v>18040</v>
      </c>
      <c r="AY483" s="83" t="s">
        <v>66</v>
      </c>
      <c r="AZ483" s="2"/>
      <c r="BA483" s="3"/>
      <c r="BB483" s="3"/>
      <c r="BC483" s="3"/>
      <c r="BD483" s="3"/>
    </row>
    <row r="484" spans="1:56" x14ac:dyDescent="0.25">
      <c r="A484" s="69" t="s">
        <v>508</v>
      </c>
      <c r="B484" s="70"/>
      <c r="C484" s="70"/>
      <c r="D484" s="71"/>
      <c r="E484" s="73"/>
      <c r="F484" s="109" t="s">
        <v>16162</v>
      </c>
      <c r="G484" s="70"/>
      <c r="H484" s="74"/>
      <c r="I484" s="75"/>
      <c r="J484" s="75"/>
      <c r="K484" s="74" t="s">
        <v>19932</v>
      </c>
      <c r="L484" s="78"/>
      <c r="M484" s="79"/>
      <c r="N484" s="79"/>
      <c r="O484" s="80"/>
      <c r="P484" s="81"/>
      <c r="Q484" s="81"/>
      <c r="R484" s="92"/>
      <c r="S484" s="92"/>
      <c r="T484" s="92"/>
      <c r="U484" s="92"/>
      <c r="V484" s="52"/>
      <c r="W484" s="52"/>
      <c r="X484" s="52"/>
      <c r="Y484" s="52"/>
      <c r="Z484" s="51"/>
      <c r="AA484" s="76"/>
      <c r="AB484" s="76"/>
      <c r="AC484" s="77"/>
      <c r="AD484" s="83" t="s">
        <v>8456</v>
      </c>
      <c r="AE484" s="83">
        <v>551</v>
      </c>
      <c r="AF484" s="83">
        <v>727</v>
      </c>
      <c r="AG484" s="83">
        <v>49470</v>
      </c>
      <c r="AH484" s="83">
        <v>1006</v>
      </c>
      <c r="AI484" s="83">
        <v>0</v>
      </c>
      <c r="AJ484" s="83" t="s">
        <v>10276</v>
      </c>
      <c r="AK484" s="83" t="s">
        <v>11786</v>
      </c>
      <c r="AL484" s="89" t="s">
        <v>12720</v>
      </c>
      <c r="AM484" s="83" t="s">
        <v>7947</v>
      </c>
      <c r="AN484" s="85">
        <v>40107.886388888888</v>
      </c>
      <c r="AO484" s="89" t="s">
        <v>13880</v>
      </c>
      <c r="AP484" s="83" t="b">
        <v>0</v>
      </c>
      <c r="AQ484" s="83" t="b">
        <v>0</v>
      </c>
      <c r="AR484" s="83" t="b">
        <v>0</v>
      </c>
      <c r="AS484" s="83" t="s">
        <v>7283</v>
      </c>
      <c r="AT484" s="83">
        <v>59</v>
      </c>
      <c r="AU484" s="89" t="s">
        <v>15102</v>
      </c>
      <c r="AV484" s="83" t="b">
        <v>0</v>
      </c>
      <c r="AW484" s="83" t="s">
        <v>17559</v>
      </c>
      <c r="AX484" s="89" t="s">
        <v>18041</v>
      </c>
      <c r="AY484" s="83" t="s">
        <v>66</v>
      </c>
      <c r="AZ484" s="2"/>
      <c r="BA484" s="3"/>
      <c r="BB484" s="3"/>
      <c r="BC484" s="3"/>
      <c r="BD484" s="3"/>
    </row>
    <row r="485" spans="1:56" x14ac:dyDescent="0.25">
      <c r="A485" s="69" t="s">
        <v>509</v>
      </c>
      <c r="B485" s="70"/>
      <c r="C485" s="70"/>
      <c r="D485" s="71"/>
      <c r="E485" s="73"/>
      <c r="F485" s="109" t="s">
        <v>16163</v>
      </c>
      <c r="G485" s="70"/>
      <c r="H485" s="74"/>
      <c r="I485" s="75"/>
      <c r="J485" s="75"/>
      <c r="K485" s="74" t="s">
        <v>19933</v>
      </c>
      <c r="L485" s="78"/>
      <c r="M485" s="79"/>
      <c r="N485" s="79"/>
      <c r="O485" s="80"/>
      <c r="P485" s="81"/>
      <c r="Q485" s="81"/>
      <c r="R485" s="92"/>
      <c r="S485" s="92"/>
      <c r="T485" s="92"/>
      <c r="U485" s="92"/>
      <c r="V485" s="52"/>
      <c r="W485" s="52"/>
      <c r="X485" s="52"/>
      <c r="Y485" s="52"/>
      <c r="Z485" s="51"/>
      <c r="AA485" s="76"/>
      <c r="AB485" s="76"/>
      <c r="AC485" s="77"/>
      <c r="AD485" s="83" t="s">
        <v>8457</v>
      </c>
      <c r="AE485" s="83">
        <v>91</v>
      </c>
      <c r="AF485" s="83">
        <v>41</v>
      </c>
      <c r="AG485" s="83">
        <v>58</v>
      </c>
      <c r="AH485" s="83">
        <v>2277</v>
      </c>
      <c r="AI485" s="83"/>
      <c r="AJ485" s="83"/>
      <c r="AK485" s="83" t="s">
        <v>7900</v>
      </c>
      <c r="AL485" s="83"/>
      <c r="AM485" s="83"/>
      <c r="AN485" s="85">
        <v>42286.895868055559</v>
      </c>
      <c r="AO485" s="89" t="s">
        <v>13881</v>
      </c>
      <c r="AP485" s="83" t="b">
        <v>1</v>
      </c>
      <c r="AQ485" s="83" t="b">
        <v>0</v>
      </c>
      <c r="AR485" s="83" t="b">
        <v>1</v>
      </c>
      <c r="AS485" s="83" t="s">
        <v>7283</v>
      </c>
      <c r="AT485" s="83">
        <v>0</v>
      </c>
      <c r="AU485" s="89" t="s">
        <v>15033</v>
      </c>
      <c r="AV485" s="83" t="b">
        <v>0</v>
      </c>
      <c r="AW485" s="83" t="s">
        <v>17559</v>
      </c>
      <c r="AX485" s="89" t="s">
        <v>18042</v>
      </c>
      <c r="AY485" s="83" t="s">
        <v>66</v>
      </c>
      <c r="AZ485" s="2"/>
      <c r="BA485" s="3"/>
      <c r="BB485" s="3"/>
      <c r="BC485" s="3"/>
      <c r="BD485" s="3"/>
    </row>
    <row r="486" spans="1:56" x14ac:dyDescent="0.25">
      <c r="A486" s="69" t="s">
        <v>1721</v>
      </c>
      <c r="B486" s="70"/>
      <c r="C486" s="70"/>
      <c r="D486" s="71"/>
      <c r="E486" s="73"/>
      <c r="F486" s="109" t="s">
        <v>16164</v>
      </c>
      <c r="G486" s="70"/>
      <c r="H486" s="74"/>
      <c r="I486" s="75"/>
      <c r="J486" s="75"/>
      <c r="K486" s="74" t="s">
        <v>19934</v>
      </c>
      <c r="L486" s="78"/>
      <c r="M486" s="79"/>
      <c r="N486" s="79"/>
      <c r="O486" s="80"/>
      <c r="P486" s="81"/>
      <c r="Q486" s="81"/>
      <c r="R486" s="92"/>
      <c r="S486" s="92"/>
      <c r="T486" s="92"/>
      <c r="U486" s="92"/>
      <c r="V486" s="52"/>
      <c r="W486" s="52"/>
      <c r="X486" s="52"/>
      <c r="Y486" s="52"/>
      <c r="Z486" s="51"/>
      <c r="AA486" s="76"/>
      <c r="AB486" s="76"/>
      <c r="AC486" s="77"/>
      <c r="AD486" s="83" t="s">
        <v>8458</v>
      </c>
      <c r="AE486" s="83">
        <v>16006</v>
      </c>
      <c r="AF486" s="83">
        <v>14756</v>
      </c>
      <c r="AG486" s="83">
        <v>12180</v>
      </c>
      <c r="AH486" s="83">
        <v>13106</v>
      </c>
      <c r="AI486" s="83">
        <v>-28800</v>
      </c>
      <c r="AJ486" s="83" t="s">
        <v>10277</v>
      </c>
      <c r="AK486" s="83" t="s">
        <v>11787</v>
      </c>
      <c r="AL486" s="83"/>
      <c r="AM486" s="83" t="s">
        <v>13428</v>
      </c>
      <c r="AN486" s="85">
        <v>40520.449108796296</v>
      </c>
      <c r="AO486" s="89" t="s">
        <v>13882</v>
      </c>
      <c r="AP486" s="83" t="b">
        <v>1</v>
      </c>
      <c r="AQ486" s="83" t="b">
        <v>0</v>
      </c>
      <c r="AR486" s="83" t="b">
        <v>1</v>
      </c>
      <c r="AS486" s="83" t="s">
        <v>7283</v>
      </c>
      <c r="AT486" s="83">
        <v>76</v>
      </c>
      <c r="AU486" s="89" t="s">
        <v>15033</v>
      </c>
      <c r="AV486" s="83" t="b">
        <v>0</v>
      </c>
      <c r="AW486" s="83" t="s">
        <v>17559</v>
      </c>
      <c r="AX486" s="89" t="s">
        <v>18043</v>
      </c>
      <c r="AY486" s="83" t="s">
        <v>65</v>
      </c>
      <c r="AZ486" s="2"/>
      <c r="BA486" s="3"/>
      <c r="BB486" s="3"/>
      <c r="BC486" s="3"/>
      <c r="BD486" s="3"/>
    </row>
    <row r="487" spans="1:56" x14ac:dyDescent="0.25">
      <c r="A487" s="69" t="s">
        <v>510</v>
      </c>
      <c r="B487" s="70"/>
      <c r="C487" s="70"/>
      <c r="D487" s="71"/>
      <c r="E487" s="73"/>
      <c r="F487" s="109" t="s">
        <v>16165</v>
      </c>
      <c r="G487" s="70"/>
      <c r="H487" s="74"/>
      <c r="I487" s="75"/>
      <c r="J487" s="75"/>
      <c r="K487" s="74" t="s">
        <v>19935</v>
      </c>
      <c r="L487" s="78"/>
      <c r="M487" s="79"/>
      <c r="N487" s="79"/>
      <c r="O487" s="80"/>
      <c r="P487" s="81"/>
      <c r="Q487" s="81"/>
      <c r="R487" s="92"/>
      <c r="S487" s="92"/>
      <c r="T487" s="92"/>
      <c r="U487" s="92"/>
      <c r="V487" s="52"/>
      <c r="W487" s="52"/>
      <c r="X487" s="52"/>
      <c r="Y487" s="52"/>
      <c r="Z487" s="51"/>
      <c r="AA487" s="76"/>
      <c r="AB487" s="76"/>
      <c r="AC487" s="77"/>
      <c r="AD487" s="83" t="s">
        <v>8459</v>
      </c>
      <c r="AE487" s="83">
        <v>5294</v>
      </c>
      <c r="AF487" s="83">
        <v>5539</v>
      </c>
      <c r="AG487" s="83">
        <v>115955</v>
      </c>
      <c r="AH487" s="83">
        <v>32304</v>
      </c>
      <c r="AI487" s="83">
        <v>3600</v>
      </c>
      <c r="AJ487" s="83" t="s">
        <v>10278</v>
      </c>
      <c r="AK487" s="83" t="s">
        <v>11788</v>
      </c>
      <c r="AL487" s="83"/>
      <c r="AM487" s="83" t="s">
        <v>11668</v>
      </c>
      <c r="AN487" s="85">
        <v>39213.717870370368</v>
      </c>
      <c r="AO487" s="89" t="s">
        <v>13883</v>
      </c>
      <c r="AP487" s="83" t="b">
        <v>0</v>
      </c>
      <c r="AQ487" s="83" t="b">
        <v>0</v>
      </c>
      <c r="AR487" s="83" t="b">
        <v>0</v>
      </c>
      <c r="AS487" s="83" t="s">
        <v>7283</v>
      </c>
      <c r="AT487" s="83">
        <v>174</v>
      </c>
      <c r="AU487" s="89" t="s">
        <v>15226</v>
      </c>
      <c r="AV487" s="83" t="b">
        <v>0</v>
      </c>
      <c r="AW487" s="83" t="s">
        <v>17559</v>
      </c>
      <c r="AX487" s="89" t="s">
        <v>18044</v>
      </c>
      <c r="AY487" s="83" t="s">
        <v>66</v>
      </c>
      <c r="AZ487" s="2"/>
      <c r="BA487" s="3"/>
      <c r="BB487" s="3"/>
      <c r="BC487" s="3"/>
      <c r="BD487" s="3"/>
    </row>
    <row r="488" spans="1:56" x14ac:dyDescent="0.25">
      <c r="A488" s="69" t="s">
        <v>1722</v>
      </c>
      <c r="B488" s="70"/>
      <c r="C488" s="70"/>
      <c r="D488" s="71"/>
      <c r="E488" s="73"/>
      <c r="F488" s="109" t="s">
        <v>16166</v>
      </c>
      <c r="G488" s="70"/>
      <c r="H488" s="74"/>
      <c r="I488" s="75"/>
      <c r="J488" s="75"/>
      <c r="K488" s="74" t="s">
        <v>19936</v>
      </c>
      <c r="L488" s="78"/>
      <c r="M488" s="79"/>
      <c r="N488" s="79"/>
      <c r="O488" s="80"/>
      <c r="P488" s="81"/>
      <c r="Q488" s="81"/>
      <c r="R488" s="92"/>
      <c r="S488" s="92"/>
      <c r="T488" s="92"/>
      <c r="U488" s="92"/>
      <c r="V488" s="52"/>
      <c r="W488" s="52"/>
      <c r="X488" s="52"/>
      <c r="Y488" s="52"/>
      <c r="Z488" s="51"/>
      <c r="AA488" s="76"/>
      <c r="AB488" s="76"/>
      <c r="AC488" s="77"/>
      <c r="AD488" s="83" t="s">
        <v>8460</v>
      </c>
      <c r="AE488" s="83">
        <v>3053</v>
      </c>
      <c r="AF488" s="83">
        <v>1299</v>
      </c>
      <c r="AG488" s="83">
        <v>12203</v>
      </c>
      <c r="AH488" s="83">
        <v>15873</v>
      </c>
      <c r="AI488" s="83"/>
      <c r="AJ488" s="83" t="s">
        <v>10279</v>
      </c>
      <c r="AK488" s="83" t="s">
        <v>11789</v>
      </c>
      <c r="AL488" s="83"/>
      <c r="AM488" s="83"/>
      <c r="AN488" s="85">
        <v>41395.326493055552</v>
      </c>
      <c r="AO488" s="89" t="s">
        <v>13884</v>
      </c>
      <c r="AP488" s="83" t="b">
        <v>1</v>
      </c>
      <c r="AQ488" s="83" t="b">
        <v>0</v>
      </c>
      <c r="AR488" s="83" t="b">
        <v>0</v>
      </c>
      <c r="AS488" s="83" t="s">
        <v>7283</v>
      </c>
      <c r="AT488" s="83">
        <v>5</v>
      </c>
      <c r="AU488" s="89" t="s">
        <v>15033</v>
      </c>
      <c r="AV488" s="83" t="b">
        <v>0</v>
      </c>
      <c r="AW488" s="83" t="s">
        <v>17559</v>
      </c>
      <c r="AX488" s="89" t="s">
        <v>18045</v>
      </c>
      <c r="AY488" s="83" t="s">
        <v>65</v>
      </c>
      <c r="AZ488" s="2"/>
      <c r="BA488" s="3"/>
      <c r="BB488" s="3"/>
      <c r="BC488" s="3"/>
      <c r="BD488" s="3"/>
    </row>
    <row r="489" spans="1:56" x14ac:dyDescent="0.25">
      <c r="A489" s="69" t="s">
        <v>511</v>
      </c>
      <c r="B489" s="70"/>
      <c r="C489" s="70"/>
      <c r="D489" s="71"/>
      <c r="E489" s="73"/>
      <c r="F489" s="109" t="s">
        <v>16167</v>
      </c>
      <c r="G489" s="70"/>
      <c r="H489" s="74"/>
      <c r="I489" s="75"/>
      <c r="J489" s="75"/>
      <c r="K489" s="74" t="s">
        <v>19937</v>
      </c>
      <c r="L489" s="78"/>
      <c r="M489" s="79"/>
      <c r="N489" s="79"/>
      <c r="O489" s="80"/>
      <c r="P489" s="81"/>
      <c r="Q489" s="81"/>
      <c r="R489" s="92"/>
      <c r="S489" s="92"/>
      <c r="T489" s="92"/>
      <c r="U489" s="92"/>
      <c r="V489" s="52"/>
      <c r="W489" s="52"/>
      <c r="X489" s="52"/>
      <c r="Y489" s="52"/>
      <c r="Z489" s="51"/>
      <c r="AA489" s="76"/>
      <c r="AB489" s="76"/>
      <c r="AC489" s="77"/>
      <c r="AD489" s="83" t="s">
        <v>8461</v>
      </c>
      <c r="AE489" s="83">
        <v>62</v>
      </c>
      <c r="AF489" s="83">
        <v>23</v>
      </c>
      <c r="AG489" s="83">
        <v>54</v>
      </c>
      <c r="AH489" s="83">
        <v>99</v>
      </c>
      <c r="AI489" s="83">
        <v>0</v>
      </c>
      <c r="AJ489" s="83" t="s">
        <v>10280</v>
      </c>
      <c r="AK489" s="83" t="s">
        <v>7909</v>
      </c>
      <c r="AL489" s="83"/>
      <c r="AM489" s="83" t="s">
        <v>7947</v>
      </c>
      <c r="AN489" s="85">
        <v>39885.897870370369</v>
      </c>
      <c r="AO489" s="89" t="s">
        <v>13885</v>
      </c>
      <c r="AP489" s="83" t="b">
        <v>0</v>
      </c>
      <c r="AQ489" s="83" t="b">
        <v>0</v>
      </c>
      <c r="AR489" s="83" t="b">
        <v>0</v>
      </c>
      <c r="AS489" s="83" t="s">
        <v>7283</v>
      </c>
      <c r="AT489" s="83">
        <v>0</v>
      </c>
      <c r="AU489" s="89" t="s">
        <v>15131</v>
      </c>
      <c r="AV489" s="83" t="b">
        <v>0</v>
      </c>
      <c r="AW489" s="83" t="s">
        <v>17559</v>
      </c>
      <c r="AX489" s="89" t="s">
        <v>18046</v>
      </c>
      <c r="AY489" s="83" t="s">
        <v>66</v>
      </c>
      <c r="AZ489" s="2"/>
      <c r="BA489" s="3"/>
      <c r="BB489" s="3"/>
      <c r="BC489" s="3"/>
      <c r="BD489" s="3"/>
    </row>
    <row r="490" spans="1:56" x14ac:dyDescent="0.25">
      <c r="A490" s="69" t="s">
        <v>512</v>
      </c>
      <c r="B490" s="70"/>
      <c r="C490" s="70"/>
      <c r="D490" s="71"/>
      <c r="E490" s="73"/>
      <c r="F490" s="109" t="s">
        <v>16168</v>
      </c>
      <c r="G490" s="70"/>
      <c r="H490" s="74"/>
      <c r="I490" s="75"/>
      <c r="J490" s="75"/>
      <c r="K490" s="74" t="s">
        <v>19938</v>
      </c>
      <c r="L490" s="78"/>
      <c r="M490" s="79"/>
      <c r="N490" s="79"/>
      <c r="O490" s="80"/>
      <c r="P490" s="81"/>
      <c r="Q490" s="81"/>
      <c r="R490" s="92"/>
      <c r="S490" s="92"/>
      <c r="T490" s="92"/>
      <c r="U490" s="92"/>
      <c r="V490" s="52"/>
      <c r="W490" s="52"/>
      <c r="X490" s="52"/>
      <c r="Y490" s="52"/>
      <c r="Z490" s="51"/>
      <c r="AA490" s="76"/>
      <c r="AB490" s="76"/>
      <c r="AC490" s="77"/>
      <c r="AD490" s="83" t="s">
        <v>8462</v>
      </c>
      <c r="AE490" s="83">
        <v>128</v>
      </c>
      <c r="AF490" s="83">
        <v>210</v>
      </c>
      <c r="AG490" s="83">
        <v>310</v>
      </c>
      <c r="AH490" s="83">
        <v>11</v>
      </c>
      <c r="AI490" s="83">
        <v>0</v>
      </c>
      <c r="AJ490" s="83" t="s">
        <v>10281</v>
      </c>
      <c r="AK490" s="83" t="s">
        <v>11574</v>
      </c>
      <c r="AL490" s="89" t="s">
        <v>12721</v>
      </c>
      <c r="AM490" s="83" t="s">
        <v>7947</v>
      </c>
      <c r="AN490" s="85">
        <v>41982.58489583333</v>
      </c>
      <c r="AO490" s="89" t="s">
        <v>13886</v>
      </c>
      <c r="AP490" s="83" t="b">
        <v>1</v>
      </c>
      <c r="AQ490" s="83" t="b">
        <v>0</v>
      </c>
      <c r="AR490" s="83" t="b">
        <v>0</v>
      </c>
      <c r="AS490" s="83" t="s">
        <v>15026</v>
      </c>
      <c r="AT490" s="83">
        <v>5</v>
      </c>
      <c r="AU490" s="89" t="s">
        <v>15033</v>
      </c>
      <c r="AV490" s="83" t="b">
        <v>0</v>
      </c>
      <c r="AW490" s="83" t="s">
        <v>17559</v>
      </c>
      <c r="AX490" s="89" t="s">
        <v>18047</v>
      </c>
      <c r="AY490" s="83" t="s">
        <v>66</v>
      </c>
      <c r="AZ490" s="2"/>
      <c r="BA490" s="3"/>
      <c r="BB490" s="3"/>
      <c r="BC490" s="3"/>
      <c r="BD490" s="3"/>
    </row>
    <row r="491" spans="1:56" x14ac:dyDescent="0.25">
      <c r="A491" s="69" t="s">
        <v>513</v>
      </c>
      <c r="B491" s="70"/>
      <c r="C491" s="70"/>
      <c r="D491" s="71"/>
      <c r="E491" s="73"/>
      <c r="F491" s="109" t="s">
        <v>16169</v>
      </c>
      <c r="G491" s="70"/>
      <c r="H491" s="74"/>
      <c r="I491" s="75"/>
      <c r="J491" s="75"/>
      <c r="K491" s="74" t="s">
        <v>19939</v>
      </c>
      <c r="L491" s="78"/>
      <c r="M491" s="79"/>
      <c r="N491" s="79"/>
      <c r="O491" s="80"/>
      <c r="P491" s="81"/>
      <c r="Q491" s="81"/>
      <c r="R491" s="92"/>
      <c r="S491" s="92"/>
      <c r="T491" s="92"/>
      <c r="U491" s="92"/>
      <c r="V491" s="52"/>
      <c r="W491" s="52"/>
      <c r="X491" s="52"/>
      <c r="Y491" s="52"/>
      <c r="Z491" s="51"/>
      <c r="AA491" s="76"/>
      <c r="AB491" s="76"/>
      <c r="AC491" s="77"/>
      <c r="AD491" s="83" t="s">
        <v>8463</v>
      </c>
      <c r="AE491" s="83">
        <v>1909</v>
      </c>
      <c r="AF491" s="83">
        <v>480</v>
      </c>
      <c r="AG491" s="83">
        <v>7070</v>
      </c>
      <c r="AH491" s="83">
        <v>651</v>
      </c>
      <c r="AI491" s="83">
        <v>0</v>
      </c>
      <c r="AJ491" s="83"/>
      <c r="AK491" s="83" t="s">
        <v>11790</v>
      </c>
      <c r="AL491" s="83"/>
      <c r="AM491" s="83" t="s">
        <v>7947</v>
      </c>
      <c r="AN491" s="85">
        <v>39841.48537037037</v>
      </c>
      <c r="AO491" s="83"/>
      <c r="AP491" s="83" t="b">
        <v>0</v>
      </c>
      <c r="AQ491" s="83" t="b">
        <v>0</v>
      </c>
      <c r="AR491" s="83" t="b">
        <v>1</v>
      </c>
      <c r="AS491" s="83" t="s">
        <v>7283</v>
      </c>
      <c r="AT491" s="83">
        <v>11</v>
      </c>
      <c r="AU491" s="89" t="s">
        <v>15073</v>
      </c>
      <c r="AV491" s="83" t="b">
        <v>0</v>
      </c>
      <c r="AW491" s="83" t="s">
        <v>17559</v>
      </c>
      <c r="AX491" s="89" t="s">
        <v>18048</v>
      </c>
      <c r="AY491" s="83" t="s">
        <v>66</v>
      </c>
      <c r="AZ491" s="2"/>
      <c r="BA491" s="3"/>
      <c r="BB491" s="3"/>
      <c r="BC491" s="3"/>
      <c r="BD491" s="3"/>
    </row>
    <row r="492" spans="1:56" x14ac:dyDescent="0.25">
      <c r="A492" s="69" t="s">
        <v>1723</v>
      </c>
      <c r="B492" s="70"/>
      <c r="C492" s="70"/>
      <c r="D492" s="71"/>
      <c r="E492" s="73"/>
      <c r="F492" s="109" t="s">
        <v>16170</v>
      </c>
      <c r="G492" s="70"/>
      <c r="H492" s="74"/>
      <c r="I492" s="75"/>
      <c r="J492" s="75"/>
      <c r="K492" s="74" t="s">
        <v>19940</v>
      </c>
      <c r="L492" s="78"/>
      <c r="M492" s="79"/>
      <c r="N492" s="79"/>
      <c r="O492" s="80"/>
      <c r="P492" s="81"/>
      <c r="Q492" s="81"/>
      <c r="R492" s="92"/>
      <c r="S492" s="92"/>
      <c r="T492" s="92"/>
      <c r="U492" s="92"/>
      <c r="V492" s="52"/>
      <c r="W492" s="52"/>
      <c r="X492" s="52"/>
      <c r="Y492" s="52"/>
      <c r="Z492" s="51"/>
      <c r="AA492" s="76"/>
      <c r="AB492" s="76"/>
      <c r="AC492" s="77"/>
      <c r="AD492" s="83" t="s">
        <v>8464</v>
      </c>
      <c r="AE492" s="83">
        <v>2067</v>
      </c>
      <c r="AF492" s="83">
        <v>2247</v>
      </c>
      <c r="AG492" s="83">
        <v>30631</v>
      </c>
      <c r="AH492" s="83">
        <v>3692</v>
      </c>
      <c r="AI492" s="83">
        <v>0</v>
      </c>
      <c r="AJ492" s="83" t="s">
        <v>10282</v>
      </c>
      <c r="AK492" s="83" t="s">
        <v>7909</v>
      </c>
      <c r="AL492" s="89" t="s">
        <v>12722</v>
      </c>
      <c r="AM492" s="83" t="s">
        <v>13434</v>
      </c>
      <c r="AN492" s="85">
        <v>40476.907314814816</v>
      </c>
      <c r="AO492" s="89" t="s">
        <v>13887</v>
      </c>
      <c r="AP492" s="83" t="b">
        <v>0</v>
      </c>
      <c r="AQ492" s="83" t="b">
        <v>0</v>
      </c>
      <c r="AR492" s="83" t="b">
        <v>1</v>
      </c>
      <c r="AS492" s="83" t="s">
        <v>7283</v>
      </c>
      <c r="AT492" s="83">
        <v>79</v>
      </c>
      <c r="AU492" s="89" t="s">
        <v>15033</v>
      </c>
      <c r="AV492" s="83" t="b">
        <v>1</v>
      </c>
      <c r="AW492" s="83" t="s">
        <v>17559</v>
      </c>
      <c r="AX492" s="89" t="s">
        <v>18049</v>
      </c>
      <c r="AY492" s="83" t="s">
        <v>65</v>
      </c>
      <c r="AZ492" s="2"/>
      <c r="BA492" s="3"/>
      <c r="BB492" s="3"/>
      <c r="BC492" s="3"/>
      <c r="BD492" s="3"/>
    </row>
    <row r="493" spans="1:56" x14ac:dyDescent="0.25">
      <c r="A493" s="69" t="s">
        <v>514</v>
      </c>
      <c r="B493" s="70"/>
      <c r="C493" s="70"/>
      <c r="D493" s="71"/>
      <c r="E493" s="73"/>
      <c r="F493" s="109" t="s">
        <v>16171</v>
      </c>
      <c r="G493" s="70"/>
      <c r="H493" s="74"/>
      <c r="I493" s="75"/>
      <c r="J493" s="75"/>
      <c r="K493" s="74" t="s">
        <v>19941</v>
      </c>
      <c r="L493" s="78"/>
      <c r="M493" s="79"/>
      <c r="N493" s="79"/>
      <c r="O493" s="80"/>
      <c r="P493" s="81"/>
      <c r="Q493" s="81"/>
      <c r="R493" s="92"/>
      <c r="S493" s="92"/>
      <c r="T493" s="92"/>
      <c r="U493" s="92"/>
      <c r="V493" s="52"/>
      <c r="W493" s="52"/>
      <c r="X493" s="52"/>
      <c r="Y493" s="52"/>
      <c r="Z493" s="51"/>
      <c r="AA493" s="76"/>
      <c r="AB493" s="76"/>
      <c r="AC493" s="77"/>
      <c r="AD493" s="83" t="s">
        <v>8465</v>
      </c>
      <c r="AE493" s="83">
        <v>2717</v>
      </c>
      <c r="AF493" s="83">
        <v>3772</v>
      </c>
      <c r="AG493" s="83">
        <v>592298</v>
      </c>
      <c r="AH493" s="83">
        <v>19</v>
      </c>
      <c r="AI493" s="83">
        <v>18000</v>
      </c>
      <c r="AJ493" s="83" t="s">
        <v>10283</v>
      </c>
      <c r="AK493" s="83" t="s">
        <v>11756</v>
      </c>
      <c r="AL493" s="89" t="s">
        <v>12723</v>
      </c>
      <c r="AM493" s="83" t="s">
        <v>13435</v>
      </c>
      <c r="AN493" s="85">
        <v>40775.223611111112</v>
      </c>
      <c r="AO493" s="89" t="s">
        <v>13888</v>
      </c>
      <c r="AP493" s="83" t="b">
        <v>0</v>
      </c>
      <c r="AQ493" s="83" t="b">
        <v>0</v>
      </c>
      <c r="AR493" s="83" t="b">
        <v>0</v>
      </c>
      <c r="AS493" s="83" t="s">
        <v>7283</v>
      </c>
      <c r="AT493" s="83">
        <v>125</v>
      </c>
      <c r="AU493" s="89" t="s">
        <v>15227</v>
      </c>
      <c r="AV493" s="83" t="b">
        <v>0</v>
      </c>
      <c r="AW493" s="83" t="s">
        <v>17559</v>
      </c>
      <c r="AX493" s="89" t="s">
        <v>18050</v>
      </c>
      <c r="AY493" s="83" t="s">
        <v>66</v>
      </c>
      <c r="AZ493" s="2"/>
      <c r="BA493" s="3"/>
      <c r="BB493" s="3"/>
      <c r="BC493" s="3"/>
      <c r="BD493" s="3"/>
    </row>
    <row r="494" spans="1:56" x14ac:dyDescent="0.25">
      <c r="A494" s="69" t="s">
        <v>515</v>
      </c>
      <c r="B494" s="70"/>
      <c r="C494" s="70"/>
      <c r="D494" s="71"/>
      <c r="E494" s="73"/>
      <c r="F494" s="109" t="s">
        <v>16172</v>
      </c>
      <c r="G494" s="70"/>
      <c r="H494" s="74"/>
      <c r="I494" s="75"/>
      <c r="J494" s="75"/>
      <c r="K494" s="74" t="s">
        <v>19942</v>
      </c>
      <c r="L494" s="78"/>
      <c r="M494" s="79"/>
      <c r="N494" s="79"/>
      <c r="O494" s="80"/>
      <c r="P494" s="81"/>
      <c r="Q494" s="81"/>
      <c r="R494" s="92"/>
      <c r="S494" s="92"/>
      <c r="T494" s="92"/>
      <c r="U494" s="92"/>
      <c r="V494" s="52"/>
      <c r="W494" s="52"/>
      <c r="X494" s="52"/>
      <c r="Y494" s="52"/>
      <c r="Z494" s="51"/>
      <c r="AA494" s="76"/>
      <c r="AB494" s="76"/>
      <c r="AC494" s="77"/>
      <c r="AD494" s="83" t="s">
        <v>8466</v>
      </c>
      <c r="AE494" s="83">
        <v>148</v>
      </c>
      <c r="AF494" s="83">
        <v>59</v>
      </c>
      <c r="AG494" s="83">
        <v>4926</v>
      </c>
      <c r="AH494" s="83">
        <v>637</v>
      </c>
      <c r="AI494" s="83">
        <v>0</v>
      </c>
      <c r="AJ494" s="83" t="s">
        <v>10284</v>
      </c>
      <c r="AK494" s="83" t="s">
        <v>7947</v>
      </c>
      <c r="AL494" s="89" t="s">
        <v>12724</v>
      </c>
      <c r="AM494" s="83" t="s">
        <v>7947</v>
      </c>
      <c r="AN494" s="85">
        <v>42074.550729166665</v>
      </c>
      <c r="AO494" s="89" t="s">
        <v>13889</v>
      </c>
      <c r="AP494" s="83" t="b">
        <v>0</v>
      </c>
      <c r="AQ494" s="83" t="b">
        <v>0</v>
      </c>
      <c r="AR494" s="83" t="b">
        <v>0</v>
      </c>
      <c r="AS494" s="83" t="s">
        <v>7283</v>
      </c>
      <c r="AT494" s="83">
        <v>8</v>
      </c>
      <c r="AU494" s="89" t="s">
        <v>15033</v>
      </c>
      <c r="AV494" s="83" t="b">
        <v>0</v>
      </c>
      <c r="AW494" s="83" t="s">
        <v>17559</v>
      </c>
      <c r="AX494" s="89" t="s">
        <v>18051</v>
      </c>
      <c r="AY494" s="83" t="s">
        <v>66</v>
      </c>
      <c r="AZ494" s="2"/>
      <c r="BA494" s="3"/>
      <c r="BB494" s="3"/>
      <c r="BC494" s="3"/>
      <c r="BD494" s="3"/>
    </row>
    <row r="495" spans="1:56" x14ac:dyDescent="0.25">
      <c r="A495" s="69" t="s">
        <v>516</v>
      </c>
      <c r="B495" s="70"/>
      <c r="C495" s="70"/>
      <c r="D495" s="71"/>
      <c r="E495" s="73"/>
      <c r="F495" s="109" t="s">
        <v>16173</v>
      </c>
      <c r="G495" s="70"/>
      <c r="H495" s="74"/>
      <c r="I495" s="75"/>
      <c r="J495" s="75"/>
      <c r="K495" s="74" t="s">
        <v>19943</v>
      </c>
      <c r="L495" s="78"/>
      <c r="M495" s="79"/>
      <c r="N495" s="79"/>
      <c r="O495" s="80"/>
      <c r="P495" s="81"/>
      <c r="Q495" s="81"/>
      <c r="R495" s="92"/>
      <c r="S495" s="92"/>
      <c r="T495" s="92"/>
      <c r="U495" s="92"/>
      <c r="V495" s="52"/>
      <c r="W495" s="52"/>
      <c r="X495" s="52"/>
      <c r="Y495" s="52"/>
      <c r="Z495" s="51"/>
      <c r="AA495" s="76"/>
      <c r="AB495" s="76"/>
      <c r="AC495" s="77"/>
      <c r="AD495" s="83" t="s">
        <v>8467</v>
      </c>
      <c r="AE495" s="83">
        <v>733</v>
      </c>
      <c r="AF495" s="83">
        <v>965</v>
      </c>
      <c r="AG495" s="83">
        <v>3232</v>
      </c>
      <c r="AH495" s="83">
        <v>53</v>
      </c>
      <c r="AI495" s="83">
        <v>0</v>
      </c>
      <c r="AJ495" s="83" t="s">
        <v>10285</v>
      </c>
      <c r="AK495" s="83"/>
      <c r="AL495" s="89" t="s">
        <v>12725</v>
      </c>
      <c r="AM495" s="83" t="s">
        <v>13429</v>
      </c>
      <c r="AN495" s="85">
        <v>40368.446527777778</v>
      </c>
      <c r="AO495" s="89" t="s">
        <v>13890</v>
      </c>
      <c r="AP495" s="83" t="b">
        <v>1</v>
      </c>
      <c r="AQ495" s="83" t="b">
        <v>0</v>
      </c>
      <c r="AR495" s="83" t="b">
        <v>1</v>
      </c>
      <c r="AS495" s="83" t="s">
        <v>7283</v>
      </c>
      <c r="AT495" s="83">
        <v>60</v>
      </c>
      <c r="AU495" s="89" t="s">
        <v>15033</v>
      </c>
      <c r="AV495" s="83" t="b">
        <v>0</v>
      </c>
      <c r="AW495" s="83" t="s">
        <v>17559</v>
      </c>
      <c r="AX495" s="89" t="s">
        <v>18052</v>
      </c>
      <c r="AY495" s="83" t="s">
        <v>66</v>
      </c>
      <c r="AZ495" s="2"/>
      <c r="BA495" s="3"/>
      <c r="BB495" s="3"/>
      <c r="BC495" s="3"/>
      <c r="BD495" s="3"/>
    </row>
    <row r="496" spans="1:56" x14ac:dyDescent="0.25">
      <c r="A496" s="69" t="s">
        <v>1724</v>
      </c>
      <c r="B496" s="70"/>
      <c r="C496" s="70"/>
      <c r="D496" s="71"/>
      <c r="E496" s="73"/>
      <c r="F496" s="109" t="s">
        <v>16174</v>
      </c>
      <c r="G496" s="70"/>
      <c r="H496" s="74"/>
      <c r="I496" s="75"/>
      <c r="J496" s="75"/>
      <c r="K496" s="74" t="s">
        <v>19944</v>
      </c>
      <c r="L496" s="78"/>
      <c r="M496" s="79"/>
      <c r="N496" s="79"/>
      <c r="O496" s="80"/>
      <c r="P496" s="81"/>
      <c r="Q496" s="81"/>
      <c r="R496" s="92"/>
      <c r="S496" s="92"/>
      <c r="T496" s="92"/>
      <c r="U496" s="92"/>
      <c r="V496" s="52"/>
      <c r="W496" s="52"/>
      <c r="X496" s="52"/>
      <c r="Y496" s="52"/>
      <c r="Z496" s="51"/>
      <c r="AA496" s="76"/>
      <c r="AB496" s="76"/>
      <c r="AC496" s="77"/>
      <c r="AD496" s="83" t="s">
        <v>8468</v>
      </c>
      <c r="AE496" s="83">
        <v>2</v>
      </c>
      <c r="AF496" s="83">
        <v>80</v>
      </c>
      <c r="AG496" s="83">
        <v>1</v>
      </c>
      <c r="AH496" s="83">
        <v>0</v>
      </c>
      <c r="AI496" s="83">
        <v>-36000</v>
      </c>
      <c r="AJ496" s="83"/>
      <c r="AK496" s="83"/>
      <c r="AL496" s="83"/>
      <c r="AM496" s="83" t="s">
        <v>13427</v>
      </c>
      <c r="AN496" s="85">
        <v>39198.491284722222</v>
      </c>
      <c r="AO496" s="83"/>
      <c r="AP496" s="83" t="b">
        <v>0</v>
      </c>
      <c r="AQ496" s="83" t="b">
        <v>1</v>
      </c>
      <c r="AR496" s="83" t="b">
        <v>0</v>
      </c>
      <c r="AS496" s="83" t="s">
        <v>7283</v>
      </c>
      <c r="AT496" s="83">
        <v>3</v>
      </c>
      <c r="AU496" s="89" t="s">
        <v>15033</v>
      </c>
      <c r="AV496" s="83" t="b">
        <v>0</v>
      </c>
      <c r="AW496" s="83" t="s">
        <v>17559</v>
      </c>
      <c r="AX496" s="89" t="s">
        <v>18053</v>
      </c>
      <c r="AY496" s="83" t="s">
        <v>65</v>
      </c>
      <c r="AZ496" s="2"/>
      <c r="BA496" s="3"/>
      <c r="BB496" s="3"/>
      <c r="BC496" s="3"/>
      <c r="BD496" s="3"/>
    </row>
    <row r="497" spans="1:56" x14ac:dyDescent="0.25">
      <c r="A497" s="69" t="s">
        <v>1725</v>
      </c>
      <c r="B497" s="70"/>
      <c r="C497" s="70"/>
      <c r="D497" s="71"/>
      <c r="E497" s="73"/>
      <c r="F497" s="109" t="s">
        <v>16175</v>
      </c>
      <c r="G497" s="70"/>
      <c r="H497" s="74"/>
      <c r="I497" s="75"/>
      <c r="J497" s="75"/>
      <c r="K497" s="74" t="s">
        <v>19945</v>
      </c>
      <c r="L497" s="78"/>
      <c r="M497" s="79"/>
      <c r="N497" s="79"/>
      <c r="O497" s="80"/>
      <c r="P497" s="81"/>
      <c r="Q497" s="81"/>
      <c r="R497" s="92"/>
      <c r="S497" s="92"/>
      <c r="T497" s="92"/>
      <c r="U497" s="92"/>
      <c r="V497" s="52"/>
      <c r="W497" s="52"/>
      <c r="X497" s="52"/>
      <c r="Y497" s="52"/>
      <c r="Z497" s="51"/>
      <c r="AA497" s="76"/>
      <c r="AB497" s="76"/>
      <c r="AC497" s="77"/>
      <c r="AD497" s="83" t="s">
        <v>8469</v>
      </c>
      <c r="AE497" s="83">
        <v>256</v>
      </c>
      <c r="AF497" s="83">
        <v>35</v>
      </c>
      <c r="AG497" s="83">
        <v>58</v>
      </c>
      <c r="AH497" s="83">
        <v>21</v>
      </c>
      <c r="AI497" s="83"/>
      <c r="AJ497" s="83"/>
      <c r="AK497" s="83"/>
      <c r="AL497" s="83"/>
      <c r="AM497" s="83"/>
      <c r="AN497" s="85">
        <v>42482.697835648149</v>
      </c>
      <c r="AO497" s="83"/>
      <c r="AP497" s="83" t="b">
        <v>1</v>
      </c>
      <c r="AQ497" s="83" t="b">
        <v>0</v>
      </c>
      <c r="AR497" s="83" t="b">
        <v>0</v>
      </c>
      <c r="AS497" s="83" t="s">
        <v>15026</v>
      </c>
      <c r="AT497" s="83">
        <v>1</v>
      </c>
      <c r="AU497" s="83"/>
      <c r="AV497" s="83" t="b">
        <v>0</v>
      </c>
      <c r="AW497" s="83" t="s">
        <v>17559</v>
      </c>
      <c r="AX497" s="89" t="s">
        <v>18054</v>
      </c>
      <c r="AY497" s="83" t="s">
        <v>65</v>
      </c>
      <c r="AZ497" s="2"/>
      <c r="BA497" s="3"/>
      <c r="BB497" s="3"/>
      <c r="BC497" s="3"/>
      <c r="BD497" s="3"/>
    </row>
    <row r="498" spans="1:56" x14ac:dyDescent="0.25">
      <c r="A498" s="69" t="s">
        <v>517</v>
      </c>
      <c r="B498" s="70"/>
      <c r="C498" s="70"/>
      <c r="D498" s="71"/>
      <c r="E498" s="73"/>
      <c r="F498" s="109" t="s">
        <v>16176</v>
      </c>
      <c r="G498" s="70"/>
      <c r="H498" s="74"/>
      <c r="I498" s="75"/>
      <c r="J498" s="75"/>
      <c r="K498" s="74" t="s">
        <v>19946</v>
      </c>
      <c r="L498" s="78"/>
      <c r="M498" s="79"/>
      <c r="N498" s="79"/>
      <c r="O498" s="80"/>
      <c r="P498" s="81"/>
      <c r="Q498" s="81"/>
      <c r="R498" s="92"/>
      <c r="S498" s="92"/>
      <c r="T498" s="92"/>
      <c r="U498" s="92"/>
      <c r="V498" s="52"/>
      <c r="W498" s="52"/>
      <c r="X498" s="52"/>
      <c r="Y498" s="52"/>
      <c r="Z498" s="51"/>
      <c r="AA498" s="76"/>
      <c r="AB498" s="76"/>
      <c r="AC498" s="77"/>
      <c r="AD498" s="83" t="s">
        <v>8470</v>
      </c>
      <c r="AE498" s="83">
        <v>718</v>
      </c>
      <c r="AF498" s="83">
        <v>127</v>
      </c>
      <c r="AG498" s="83">
        <v>379</v>
      </c>
      <c r="AH498" s="83">
        <v>128</v>
      </c>
      <c r="AI498" s="83"/>
      <c r="AJ498" s="83" t="s">
        <v>10286</v>
      </c>
      <c r="AK498" s="83"/>
      <c r="AL498" s="83"/>
      <c r="AM498" s="83"/>
      <c r="AN498" s="85">
        <v>41863.103946759256</v>
      </c>
      <c r="AO498" s="89" t="s">
        <v>13891</v>
      </c>
      <c r="AP498" s="83" t="b">
        <v>1</v>
      </c>
      <c r="AQ498" s="83" t="b">
        <v>0</v>
      </c>
      <c r="AR498" s="83" t="b">
        <v>0</v>
      </c>
      <c r="AS498" s="83" t="s">
        <v>7283</v>
      </c>
      <c r="AT498" s="83">
        <v>3</v>
      </c>
      <c r="AU498" s="89" t="s">
        <v>15033</v>
      </c>
      <c r="AV498" s="83" t="b">
        <v>0</v>
      </c>
      <c r="AW498" s="83" t="s">
        <v>17559</v>
      </c>
      <c r="AX498" s="89" t="s">
        <v>18055</v>
      </c>
      <c r="AY498" s="83" t="s">
        <v>66</v>
      </c>
      <c r="AZ498" s="2"/>
      <c r="BA498" s="3"/>
      <c r="BB498" s="3"/>
      <c r="BC498" s="3"/>
      <c r="BD498" s="3"/>
    </row>
    <row r="499" spans="1:56" x14ac:dyDescent="0.25">
      <c r="A499" s="69" t="s">
        <v>518</v>
      </c>
      <c r="B499" s="70"/>
      <c r="C499" s="70"/>
      <c r="D499" s="71"/>
      <c r="E499" s="73"/>
      <c r="F499" s="109" t="s">
        <v>16177</v>
      </c>
      <c r="G499" s="70"/>
      <c r="H499" s="74"/>
      <c r="I499" s="75"/>
      <c r="J499" s="75"/>
      <c r="K499" s="74" t="s">
        <v>19947</v>
      </c>
      <c r="L499" s="78"/>
      <c r="M499" s="79"/>
      <c r="N499" s="79"/>
      <c r="O499" s="80"/>
      <c r="P499" s="81"/>
      <c r="Q499" s="81"/>
      <c r="R499" s="92"/>
      <c r="S499" s="92"/>
      <c r="T499" s="92"/>
      <c r="U499" s="92"/>
      <c r="V499" s="52"/>
      <c r="W499" s="52"/>
      <c r="X499" s="52"/>
      <c r="Y499" s="52"/>
      <c r="Z499" s="51"/>
      <c r="AA499" s="76"/>
      <c r="AB499" s="76"/>
      <c r="AC499" s="77"/>
      <c r="AD499" s="83" t="s">
        <v>8471</v>
      </c>
      <c r="AE499" s="83">
        <v>192</v>
      </c>
      <c r="AF499" s="83">
        <v>117</v>
      </c>
      <c r="AG499" s="83">
        <v>1006</v>
      </c>
      <c r="AH499" s="83">
        <v>224</v>
      </c>
      <c r="AI499" s="83"/>
      <c r="AJ499" s="83" t="s">
        <v>10287</v>
      </c>
      <c r="AK499" s="83"/>
      <c r="AL499" s="83"/>
      <c r="AM499" s="83"/>
      <c r="AN499" s="85">
        <v>41685.40556712963</v>
      </c>
      <c r="AO499" s="83"/>
      <c r="AP499" s="83" t="b">
        <v>1</v>
      </c>
      <c r="AQ499" s="83" t="b">
        <v>0</v>
      </c>
      <c r="AR499" s="83" t="b">
        <v>0</v>
      </c>
      <c r="AS499" s="83" t="s">
        <v>15026</v>
      </c>
      <c r="AT499" s="83">
        <v>2</v>
      </c>
      <c r="AU499" s="89" t="s">
        <v>15033</v>
      </c>
      <c r="AV499" s="83" t="b">
        <v>0</v>
      </c>
      <c r="AW499" s="83" t="s">
        <v>17559</v>
      </c>
      <c r="AX499" s="89" t="s">
        <v>18056</v>
      </c>
      <c r="AY499" s="83" t="s">
        <v>66</v>
      </c>
      <c r="AZ499" s="2"/>
      <c r="BA499" s="3"/>
      <c r="BB499" s="3"/>
      <c r="BC499" s="3"/>
      <c r="BD499" s="3"/>
    </row>
    <row r="500" spans="1:56" x14ac:dyDescent="0.25">
      <c r="A500" s="69" t="s">
        <v>519</v>
      </c>
      <c r="B500" s="70"/>
      <c r="C500" s="70"/>
      <c r="D500" s="71"/>
      <c r="E500" s="73"/>
      <c r="F500" s="109" t="s">
        <v>16178</v>
      </c>
      <c r="G500" s="70"/>
      <c r="H500" s="74"/>
      <c r="I500" s="75"/>
      <c r="J500" s="75"/>
      <c r="K500" s="74" t="s">
        <v>31157</v>
      </c>
      <c r="L500" s="78"/>
      <c r="M500" s="79"/>
      <c r="N500" s="79"/>
      <c r="O500" s="80"/>
      <c r="P500" s="81"/>
      <c r="Q500" s="81"/>
      <c r="R500" s="92"/>
      <c r="S500" s="92"/>
      <c r="T500" s="92"/>
      <c r="U500" s="92"/>
      <c r="V500" s="52"/>
      <c r="W500" s="52"/>
      <c r="X500" s="52"/>
      <c r="Y500" s="52"/>
      <c r="Z500" s="51"/>
      <c r="AA500" s="76"/>
      <c r="AB500" s="76"/>
      <c r="AC500" s="77"/>
      <c r="AD500" s="83" t="s">
        <v>8472</v>
      </c>
      <c r="AE500" s="83">
        <v>123</v>
      </c>
      <c r="AF500" s="83">
        <v>55</v>
      </c>
      <c r="AG500" s="83">
        <v>835</v>
      </c>
      <c r="AH500" s="83">
        <v>995</v>
      </c>
      <c r="AI500" s="83"/>
      <c r="AJ500" s="83" t="s">
        <v>10288</v>
      </c>
      <c r="AK500" s="83" t="s">
        <v>11542</v>
      </c>
      <c r="AL500" s="83"/>
      <c r="AM500" s="83"/>
      <c r="AN500" s="85">
        <v>42749.723078703704</v>
      </c>
      <c r="AO500" s="83"/>
      <c r="AP500" s="83" t="b">
        <v>1</v>
      </c>
      <c r="AQ500" s="83" t="b">
        <v>0</v>
      </c>
      <c r="AR500" s="83" t="b">
        <v>0</v>
      </c>
      <c r="AS500" s="83" t="s">
        <v>15026</v>
      </c>
      <c r="AT500" s="83">
        <v>0</v>
      </c>
      <c r="AU500" s="83"/>
      <c r="AV500" s="83" t="b">
        <v>0</v>
      </c>
      <c r="AW500" s="83" t="s">
        <v>17559</v>
      </c>
      <c r="AX500" s="89" t="s">
        <v>18057</v>
      </c>
      <c r="AY500" s="83" t="s">
        <v>66</v>
      </c>
      <c r="AZ500" s="2"/>
      <c r="BA500" s="3"/>
      <c r="BB500" s="3"/>
      <c r="BC500" s="3"/>
      <c r="BD500" s="3"/>
    </row>
    <row r="501" spans="1:56" x14ac:dyDescent="0.25">
      <c r="A501" s="69" t="s">
        <v>520</v>
      </c>
      <c r="B501" s="70"/>
      <c r="C501" s="70"/>
      <c r="D501" s="71"/>
      <c r="E501" s="73"/>
      <c r="F501" s="109" t="s">
        <v>16179</v>
      </c>
      <c r="G501" s="70"/>
      <c r="H501" s="74"/>
      <c r="I501" s="75"/>
      <c r="J501" s="75"/>
      <c r="K501" s="74" t="s">
        <v>19948</v>
      </c>
      <c r="L501" s="78"/>
      <c r="M501" s="79"/>
      <c r="N501" s="79"/>
      <c r="O501" s="80"/>
      <c r="P501" s="81"/>
      <c r="Q501" s="81"/>
      <c r="R501" s="92"/>
      <c r="S501" s="92"/>
      <c r="T501" s="92"/>
      <c r="U501" s="92"/>
      <c r="V501" s="52"/>
      <c r="W501" s="52"/>
      <c r="X501" s="52"/>
      <c r="Y501" s="52"/>
      <c r="Z501" s="51"/>
      <c r="AA501" s="76"/>
      <c r="AB501" s="76"/>
      <c r="AC501" s="77"/>
      <c r="AD501" s="83" t="s">
        <v>8473</v>
      </c>
      <c r="AE501" s="83">
        <v>1762</v>
      </c>
      <c r="AF501" s="83">
        <v>1681</v>
      </c>
      <c r="AG501" s="83">
        <v>31363</v>
      </c>
      <c r="AH501" s="83">
        <v>19874</v>
      </c>
      <c r="AI501" s="83"/>
      <c r="AJ501" s="83" t="s">
        <v>10289</v>
      </c>
      <c r="AK501" s="83" t="s">
        <v>7947</v>
      </c>
      <c r="AL501" s="89" t="s">
        <v>12726</v>
      </c>
      <c r="AM501" s="83"/>
      <c r="AN501" s="85">
        <v>42262.432141203702</v>
      </c>
      <c r="AO501" s="83"/>
      <c r="AP501" s="83" t="b">
        <v>1</v>
      </c>
      <c r="AQ501" s="83" t="b">
        <v>0</v>
      </c>
      <c r="AR501" s="83" t="b">
        <v>0</v>
      </c>
      <c r="AS501" s="83" t="s">
        <v>7283</v>
      </c>
      <c r="AT501" s="83">
        <v>65</v>
      </c>
      <c r="AU501" s="89" t="s">
        <v>15033</v>
      </c>
      <c r="AV501" s="83" t="b">
        <v>0</v>
      </c>
      <c r="AW501" s="83" t="s">
        <v>17559</v>
      </c>
      <c r="AX501" s="89" t="s">
        <v>18058</v>
      </c>
      <c r="AY501" s="83" t="s">
        <v>66</v>
      </c>
      <c r="AZ501" s="2"/>
      <c r="BA501" s="3"/>
      <c r="BB501" s="3"/>
      <c r="BC501" s="3"/>
      <c r="BD501" s="3"/>
    </row>
    <row r="502" spans="1:56" x14ac:dyDescent="0.25">
      <c r="A502" s="69" t="s">
        <v>1726</v>
      </c>
      <c r="B502" s="70"/>
      <c r="C502" s="70"/>
      <c r="D502" s="71"/>
      <c r="E502" s="73"/>
      <c r="F502" s="109" t="s">
        <v>16180</v>
      </c>
      <c r="G502" s="70"/>
      <c r="H502" s="74"/>
      <c r="I502" s="75"/>
      <c r="J502" s="75"/>
      <c r="K502" s="74" t="s">
        <v>19949</v>
      </c>
      <c r="L502" s="78"/>
      <c r="M502" s="79"/>
      <c r="N502" s="79"/>
      <c r="O502" s="80"/>
      <c r="P502" s="81"/>
      <c r="Q502" s="81"/>
      <c r="R502" s="92"/>
      <c r="S502" s="92"/>
      <c r="T502" s="92"/>
      <c r="U502" s="92"/>
      <c r="V502" s="52"/>
      <c r="W502" s="52"/>
      <c r="X502" s="52"/>
      <c r="Y502" s="52"/>
      <c r="Z502" s="51"/>
      <c r="AA502" s="76"/>
      <c r="AB502" s="76"/>
      <c r="AC502" s="77"/>
      <c r="AD502" s="83" t="s">
        <v>8474</v>
      </c>
      <c r="AE502" s="83">
        <v>1087</v>
      </c>
      <c r="AF502" s="83">
        <v>1774</v>
      </c>
      <c r="AG502" s="83">
        <v>6754</v>
      </c>
      <c r="AH502" s="83">
        <v>1186</v>
      </c>
      <c r="AI502" s="83">
        <v>0</v>
      </c>
      <c r="AJ502" s="83" t="s">
        <v>10290</v>
      </c>
      <c r="AK502" s="83" t="s">
        <v>11574</v>
      </c>
      <c r="AL502" s="89" t="s">
        <v>12727</v>
      </c>
      <c r="AM502" s="83" t="s">
        <v>7947</v>
      </c>
      <c r="AN502" s="85">
        <v>39951.865289351852</v>
      </c>
      <c r="AO502" s="89" t="s">
        <v>13892</v>
      </c>
      <c r="AP502" s="83" t="b">
        <v>0</v>
      </c>
      <c r="AQ502" s="83" t="b">
        <v>0</v>
      </c>
      <c r="AR502" s="83" t="b">
        <v>0</v>
      </c>
      <c r="AS502" s="83" t="s">
        <v>7283</v>
      </c>
      <c r="AT502" s="83">
        <v>85</v>
      </c>
      <c r="AU502" s="89" t="s">
        <v>15228</v>
      </c>
      <c r="AV502" s="83" t="b">
        <v>0</v>
      </c>
      <c r="AW502" s="83" t="s">
        <v>17559</v>
      </c>
      <c r="AX502" s="89" t="s">
        <v>18059</v>
      </c>
      <c r="AY502" s="83" t="s">
        <v>65</v>
      </c>
      <c r="AZ502" s="2"/>
      <c r="BA502" s="3"/>
      <c r="BB502" s="3"/>
      <c r="BC502" s="3"/>
      <c r="BD502" s="3"/>
    </row>
    <row r="503" spans="1:56" x14ac:dyDescent="0.25">
      <c r="A503" s="69" t="s">
        <v>521</v>
      </c>
      <c r="B503" s="70"/>
      <c r="C503" s="70"/>
      <c r="D503" s="71"/>
      <c r="E503" s="73"/>
      <c r="F503" s="109" t="s">
        <v>16181</v>
      </c>
      <c r="G503" s="70"/>
      <c r="H503" s="74"/>
      <c r="I503" s="75"/>
      <c r="J503" s="75"/>
      <c r="K503" s="74" t="s">
        <v>19950</v>
      </c>
      <c r="L503" s="78"/>
      <c r="M503" s="79"/>
      <c r="N503" s="79"/>
      <c r="O503" s="80"/>
      <c r="P503" s="81"/>
      <c r="Q503" s="81"/>
      <c r="R503" s="92"/>
      <c r="S503" s="92"/>
      <c r="T503" s="92"/>
      <c r="U503" s="92"/>
      <c r="V503" s="52"/>
      <c r="W503" s="52"/>
      <c r="X503" s="52"/>
      <c r="Y503" s="52"/>
      <c r="Z503" s="51"/>
      <c r="AA503" s="76"/>
      <c r="AB503" s="76"/>
      <c r="AC503" s="77"/>
      <c r="AD503" s="83" t="s">
        <v>8475</v>
      </c>
      <c r="AE503" s="83">
        <v>556</v>
      </c>
      <c r="AF503" s="83">
        <v>125</v>
      </c>
      <c r="AG503" s="83">
        <v>2415</v>
      </c>
      <c r="AH503" s="83">
        <v>921</v>
      </c>
      <c r="AI503" s="83"/>
      <c r="AJ503" s="83" t="s">
        <v>10291</v>
      </c>
      <c r="AK503" s="83"/>
      <c r="AL503" s="83"/>
      <c r="AM503" s="83"/>
      <c r="AN503" s="85">
        <v>40570.524988425925</v>
      </c>
      <c r="AO503" s="89" t="s">
        <v>13893</v>
      </c>
      <c r="AP503" s="83" t="b">
        <v>1</v>
      </c>
      <c r="AQ503" s="83" t="b">
        <v>0</v>
      </c>
      <c r="AR503" s="83" t="b">
        <v>0</v>
      </c>
      <c r="AS503" s="83" t="s">
        <v>7283</v>
      </c>
      <c r="AT503" s="83">
        <v>4</v>
      </c>
      <c r="AU503" s="89" t="s">
        <v>15033</v>
      </c>
      <c r="AV503" s="83" t="b">
        <v>0</v>
      </c>
      <c r="AW503" s="83" t="s">
        <v>17559</v>
      </c>
      <c r="AX503" s="89" t="s">
        <v>18060</v>
      </c>
      <c r="AY503" s="83" t="s">
        <v>66</v>
      </c>
      <c r="AZ503" s="2"/>
      <c r="BA503" s="3"/>
      <c r="BB503" s="3"/>
      <c r="BC503" s="3"/>
      <c r="BD503" s="3"/>
    </row>
    <row r="504" spans="1:56" x14ac:dyDescent="0.25">
      <c r="A504" s="69" t="s">
        <v>1727</v>
      </c>
      <c r="B504" s="70"/>
      <c r="C504" s="70"/>
      <c r="D504" s="71"/>
      <c r="E504" s="73"/>
      <c r="F504" s="109" t="s">
        <v>16182</v>
      </c>
      <c r="G504" s="70"/>
      <c r="H504" s="74"/>
      <c r="I504" s="75"/>
      <c r="J504" s="75"/>
      <c r="K504" s="74" t="s">
        <v>19951</v>
      </c>
      <c r="L504" s="78"/>
      <c r="M504" s="79"/>
      <c r="N504" s="79"/>
      <c r="O504" s="80"/>
      <c r="P504" s="81"/>
      <c r="Q504" s="81"/>
      <c r="R504" s="92"/>
      <c r="S504" s="92"/>
      <c r="T504" s="92"/>
      <c r="U504" s="92"/>
      <c r="V504" s="52"/>
      <c r="W504" s="52"/>
      <c r="X504" s="52"/>
      <c r="Y504" s="52"/>
      <c r="Z504" s="51"/>
      <c r="AA504" s="76"/>
      <c r="AB504" s="76"/>
      <c r="AC504" s="77"/>
      <c r="AD504" s="83" t="s">
        <v>8476</v>
      </c>
      <c r="AE504" s="83">
        <v>4992</v>
      </c>
      <c r="AF504" s="83">
        <v>2662</v>
      </c>
      <c r="AG504" s="83">
        <v>7466</v>
      </c>
      <c r="AH504" s="83">
        <v>2174</v>
      </c>
      <c r="AI504" s="83"/>
      <c r="AJ504" s="83" t="s">
        <v>10292</v>
      </c>
      <c r="AK504" s="83" t="s">
        <v>11791</v>
      </c>
      <c r="AL504" s="83"/>
      <c r="AM504" s="83"/>
      <c r="AN504" s="85">
        <v>40108.777175925927</v>
      </c>
      <c r="AO504" s="89" t="s">
        <v>13894</v>
      </c>
      <c r="AP504" s="83" t="b">
        <v>1</v>
      </c>
      <c r="AQ504" s="83" t="b">
        <v>0</v>
      </c>
      <c r="AR504" s="83" t="b">
        <v>0</v>
      </c>
      <c r="AS504" s="83" t="s">
        <v>7283</v>
      </c>
      <c r="AT504" s="83">
        <v>66</v>
      </c>
      <c r="AU504" s="89" t="s">
        <v>15033</v>
      </c>
      <c r="AV504" s="83" t="b">
        <v>0</v>
      </c>
      <c r="AW504" s="83" t="s">
        <v>17559</v>
      </c>
      <c r="AX504" s="89" t="s">
        <v>18061</v>
      </c>
      <c r="AY504" s="83" t="s">
        <v>65</v>
      </c>
      <c r="AZ504" s="2"/>
      <c r="BA504" s="3"/>
      <c r="BB504" s="3"/>
      <c r="BC504" s="3"/>
      <c r="BD504" s="3"/>
    </row>
    <row r="505" spans="1:56" x14ac:dyDescent="0.25">
      <c r="A505" s="69" t="s">
        <v>522</v>
      </c>
      <c r="B505" s="70"/>
      <c r="C505" s="70"/>
      <c r="D505" s="71"/>
      <c r="E505" s="73"/>
      <c r="F505" s="109" t="s">
        <v>16183</v>
      </c>
      <c r="G505" s="70"/>
      <c r="H505" s="74"/>
      <c r="I505" s="75"/>
      <c r="J505" s="75"/>
      <c r="K505" s="74" t="s">
        <v>19952</v>
      </c>
      <c r="L505" s="78"/>
      <c r="M505" s="79"/>
      <c r="N505" s="79"/>
      <c r="O505" s="80"/>
      <c r="P505" s="81"/>
      <c r="Q505" s="81"/>
      <c r="R505" s="92"/>
      <c r="S505" s="92"/>
      <c r="T505" s="92"/>
      <c r="U505" s="92"/>
      <c r="V505" s="52"/>
      <c r="W505" s="52"/>
      <c r="X505" s="52"/>
      <c r="Y505" s="52"/>
      <c r="Z505" s="51"/>
      <c r="AA505" s="76"/>
      <c r="AB505" s="76"/>
      <c r="AC505" s="77"/>
      <c r="AD505" s="83" t="s">
        <v>8477</v>
      </c>
      <c r="AE505" s="83">
        <v>3697</v>
      </c>
      <c r="AF505" s="83">
        <v>4651</v>
      </c>
      <c r="AG505" s="83">
        <v>192889</v>
      </c>
      <c r="AH505" s="83">
        <v>32</v>
      </c>
      <c r="AI505" s="83">
        <v>-18000</v>
      </c>
      <c r="AJ505" s="83" t="s">
        <v>10293</v>
      </c>
      <c r="AK505" s="83" t="s">
        <v>11561</v>
      </c>
      <c r="AL505" s="89" t="s">
        <v>12728</v>
      </c>
      <c r="AM505" s="83" t="s">
        <v>13431</v>
      </c>
      <c r="AN505" s="85">
        <v>39959.690648148149</v>
      </c>
      <c r="AO505" s="89" t="s">
        <v>13895</v>
      </c>
      <c r="AP505" s="83" t="b">
        <v>0</v>
      </c>
      <c r="AQ505" s="83" t="b">
        <v>0</v>
      </c>
      <c r="AR505" s="83" t="b">
        <v>0</v>
      </c>
      <c r="AS505" s="83" t="s">
        <v>7283</v>
      </c>
      <c r="AT505" s="83">
        <v>530</v>
      </c>
      <c r="AU505" s="89" t="s">
        <v>15229</v>
      </c>
      <c r="AV505" s="83" t="b">
        <v>0</v>
      </c>
      <c r="AW505" s="83" t="s">
        <v>17559</v>
      </c>
      <c r="AX505" s="89" t="s">
        <v>18062</v>
      </c>
      <c r="AY505" s="83" t="s">
        <v>66</v>
      </c>
      <c r="AZ505" s="2"/>
      <c r="BA505" s="3"/>
      <c r="BB505" s="3"/>
      <c r="BC505" s="3"/>
      <c r="BD505" s="3"/>
    </row>
    <row r="506" spans="1:56" x14ac:dyDescent="0.25">
      <c r="A506" s="69" t="s">
        <v>523</v>
      </c>
      <c r="B506" s="70"/>
      <c r="C506" s="70"/>
      <c r="D506" s="71"/>
      <c r="E506" s="73"/>
      <c r="F506" s="109" t="s">
        <v>16184</v>
      </c>
      <c r="G506" s="70"/>
      <c r="H506" s="74"/>
      <c r="I506" s="75"/>
      <c r="J506" s="75"/>
      <c r="K506" s="74" t="s">
        <v>19953</v>
      </c>
      <c r="L506" s="78"/>
      <c r="M506" s="79"/>
      <c r="N506" s="79"/>
      <c r="O506" s="80"/>
      <c r="P506" s="81"/>
      <c r="Q506" s="81"/>
      <c r="R506" s="92"/>
      <c r="S506" s="92"/>
      <c r="T506" s="92"/>
      <c r="U506" s="92"/>
      <c r="V506" s="52"/>
      <c r="W506" s="52"/>
      <c r="X506" s="52"/>
      <c r="Y506" s="52"/>
      <c r="Z506" s="51"/>
      <c r="AA506" s="76"/>
      <c r="AB506" s="76"/>
      <c r="AC506" s="77"/>
      <c r="AD506" s="83" t="s">
        <v>8478</v>
      </c>
      <c r="AE506" s="83">
        <v>1450</v>
      </c>
      <c r="AF506" s="83">
        <v>417</v>
      </c>
      <c r="AG506" s="83">
        <v>26055</v>
      </c>
      <c r="AH506" s="83">
        <v>9771</v>
      </c>
      <c r="AI506" s="83">
        <v>-36000</v>
      </c>
      <c r="AJ506" s="83"/>
      <c r="AK506" s="83"/>
      <c r="AL506" s="83"/>
      <c r="AM506" s="83" t="s">
        <v>13427</v>
      </c>
      <c r="AN506" s="85">
        <v>41753.996759259258</v>
      </c>
      <c r="AO506" s="89" t="s">
        <v>13896</v>
      </c>
      <c r="AP506" s="83" t="b">
        <v>1</v>
      </c>
      <c r="AQ506" s="83" t="b">
        <v>0</v>
      </c>
      <c r="AR506" s="83" t="b">
        <v>0</v>
      </c>
      <c r="AS506" s="83" t="s">
        <v>15030</v>
      </c>
      <c r="AT506" s="83">
        <v>38</v>
      </c>
      <c r="AU506" s="89" t="s">
        <v>15033</v>
      </c>
      <c r="AV506" s="83" t="b">
        <v>0</v>
      </c>
      <c r="AW506" s="83" t="s">
        <v>17559</v>
      </c>
      <c r="AX506" s="89" t="s">
        <v>18063</v>
      </c>
      <c r="AY506" s="83" t="s">
        <v>66</v>
      </c>
      <c r="AZ506" s="2"/>
      <c r="BA506" s="3"/>
      <c r="BB506" s="3"/>
      <c r="BC506" s="3"/>
      <c r="BD506" s="3"/>
    </row>
    <row r="507" spans="1:56" x14ac:dyDescent="0.25">
      <c r="A507" s="69" t="s">
        <v>524</v>
      </c>
      <c r="B507" s="70"/>
      <c r="C507" s="70"/>
      <c r="D507" s="71"/>
      <c r="E507" s="73"/>
      <c r="F507" s="109" t="s">
        <v>16185</v>
      </c>
      <c r="G507" s="70"/>
      <c r="H507" s="74"/>
      <c r="I507" s="75"/>
      <c r="J507" s="75"/>
      <c r="K507" s="74" t="s">
        <v>19954</v>
      </c>
      <c r="L507" s="78"/>
      <c r="M507" s="79"/>
      <c r="N507" s="79"/>
      <c r="O507" s="80"/>
      <c r="P507" s="81"/>
      <c r="Q507" s="81"/>
      <c r="R507" s="92"/>
      <c r="S507" s="92"/>
      <c r="T507" s="92"/>
      <c r="U507" s="92"/>
      <c r="V507" s="52"/>
      <c r="W507" s="52"/>
      <c r="X507" s="52"/>
      <c r="Y507" s="52"/>
      <c r="Z507" s="51"/>
      <c r="AA507" s="76"/>
      <c r="AB507" s="76"/>
      <c r="AC507" s="77"/>
      <c r="AD507" s="83" t="s">
        <v>8479</v>
      </c>
      <c r="AE507" s="83">
        <v>448</v>
      </c>
      <c r="AF507" s="83">
        <v>1289</v>
      </c>
      <c r="AG507" s="83">
        <v>28039</v>
      </c>
      <c r="AH507" s="83">
        <v>550</v>
      </c>
      <c r="AI507" s="83"/>
      <c r="AJ507" s="83" t="s">
        <v>10294</v>
      </c>
      <c r="AK507" s="83" t="s">
        <v>11792</v>
      </c>
      <c r="AL507" s="83"/>
      <c r="AM507" s="83"/>
      <c r="AN507" s="85">
        <v>40605.794907407406</v>
      </c>
      <c r="AO507" s="89" t="s">
        <v>13897</v>
      </c>
      <c r="AP507" s="83" t="b">
        <v>0</v>
      </c>
      <c r="AQ507" s="83" t="b">
        <v>0</v>
      </c>
      <c r="AR507" s="83" t="b">
        <v>0</v>
      </c>
      <c r="AS507" s="83" t="s">
        <v>7283</v>
      </c>
      <c r="AT507" s="83">
        <v>1</v>
      </c>
      <c r="AU507" s="89" t="s">
        <v>15230</v>
      </c>
      <c r="AV507" s="83" t="b">
        <v>0</v>
      </c>
      <c r="AW507" s="83" t="s">
        <v>17559</v>
      </c>
      <c r="AX507" s="89" t="s">
        <v>18064</v>
      </c>
      <c r="AY507" s="83" t="s">
        <v>66</v>
      </c>
      <c r="AZ507" s="2"/>
      <c r="BA507" s="3"/>
      <c r="BB507" s="3"/>
      <c r="BC507" s="3"/>
      <c r="BD507" s="3"/>
    </row>
    <row r="508" spans="1:56" x14ac:dyDescent="0.25">
      <c r="A508" s="69" t="s">
        <v>525</v>
      </c>
      <c r="B508" s="70"/>
      <c r="C508" s="70"/>
      <c r="D508" s="71"/>
      <c r="E508" s="73"/>
      <c r="F508" s="109" t="s">
        <v>16186</v>
      </c>
      <c r="G508" s="70"/>
      <c r="H508" s="74"/>
      <c r="I508" s="75"/>
      <c r="J508" s="75"/>
      <c r="K508" s="74" t="s">
        <v>19955</v>
      </c>
      <c r="L508" s="78"/>
      <c r="M508" s="79"/>
      <c r="N508" s="79"/>
      <c r="O508" s="80"/>
      <c r="P508" s="81"/>
      <c r="Q508" s="81"/>
      <c r="R508" s="92"/>
      <c r="S508" s="92"/>
      <c r="T508" s="92"/>
      <c r="U508" s="92"/>
      <c r="V508" s="52"/>
      <c r="W508" s="52"/>
      <c r="X508" s="52"/>
      <c r="Y508" s="52"/>
      <c r="Z508" s="51"/>
      <c r="AA508" s="76"/>
      <c r="AB508" s="76"/>
      <c r="AC508" s="77"/>
      <c r="AD508" s="83" t="s">
        <v>8480</v>
      </c>
      <c r="AE508" s="83">
        <v>2640</v>
      </c>
      <c r="AF508" s="83">
        <v>1287</v>
      </c>
      <c r="AG508" s="83">
        <v>46185</v>
      </c>
      <c r="AH508" s="83">
        <v>865</v>
      </c>
      <c r="AI508" s="83">
        <v>3600</v>
      </c>
      <c r="AJ508" s="83" t="s">
        <v>10295</v>
      </c>
      <c r="AK508" s="83" t="s">
        <v>7883</v>
      </c>
      <c r="AL508" s="89" t="s">
        <v>12729</v>
      </c>
      <c r="AM508" s="83" t="s">
        <v>12044</v>
      </c>
      <c r="AN508" s="85">
        <v>39941.462048611109</v>
      </c>
      <c r="AO508" s="89" t="s">
        <v>13898</v>
      </c>
      <c r="AP508" s="83" t="b">
        <v>1</v>
      </c>
      <c r="AQ508" s="83" t="b">
        <v>0</v>
      </c>
      <c r="AR508" s="83" t="b">
        <v>1</v>
      </c>
      <c r="AS508" s="83" t="s">
        <v>7283</v>
      </c>
      <c r="AT508" s="83">
        <v>115</v>
      </c>
      <c r="AU508" s="89" t="s">
        <v>15033</v>
      </c>
      <c r="AV508" s="83" t="b">
        <v>0</v>
      </c>
      <c r="AW508" s="83" t="s">
        <v>17559</v>
      </c>
      <c r="AX508" s="89" t="s">
        <v>18065</v>
      </c>
      <c r="AY508" s="83" t="s">
        <v>66</v>
      </c>
      <c r="AZ508" s="2"/>
      <c r="BA508" s="3"/>
      <c r="BB508" s="3"/>
      <c r="BC508" s="3"/>
      <c r="BD508" s="3"/>
    </row>
    <row r="509" spans="1:56" x14ac:dyDescent="0.25">
      <c r="A509" s="69" t="s">
        <v>1728</v>
      </c>
      <c r="B509" s="70"/>
      <c r="C509" s="70"/>
      <c r="D509" s="71"/>
      <c r="E509" s="73"/>
      <c r="F509" s="109" t="s">
        <v>16187</v>
      </c>
      <c r="G509" s="70"/>
      <c r="H509" s="74"/>
      <c r="I509" s="75"/>
      <c r="J509" s="75"/>
      <c r="K509" s="74" t="s">
        <v>19956</v>
      </c>
      <c r="L509" s="78"/>
      <c r="M509" s="79"/>
      <c r="N509" s="79"/>
      <c r="O509" s="80"/>
      <c r="P509" s="81"/>
      <c r="Q509" s="81"/>
      <c r="R509" s="92"/>
      <c r="S509" s="92"/>
      <c r="T509" s="92"/>
      <c r="U509" s="92"/>
      <c r="V509" s="52"/>
      <c r="W509" s="52"/>
      <c r="X509" s="52"/>
      <c r="Y509" s="52"/>
      <c r="Z509" s="51"/>
      <c r="AA509" s="76"/>
      <c r="AB509" s="76"/>
      <c r="AC509" s="77"/>
      <c r="AD509" s="83" t="s">
        <v>8481</v>
      </c>
      <c r="AE509" s="83">
        <v>68</v>
      </c>
      <c r="AF509" s="83">
        <v>173672</v>
      </c>
      <c r="AG509" s="83">
        <v>2686</v>
      </c>
      <c r="AH509" s="83">
        <v>33</v>
      </c>
      <c r="AI509" s="83">
        <v>0</v>
      </c>
      <c r="AJ509" s="83" t="s">
        <v>10296</v>
      </c>
      <c r="AK509" s="83"/>
      <c r="AL509" s="89" t="s">
        <v>12730</v>
      </c>
      <c r="AM509" s="83" t="s">
        <v>7947</v>
      </c>
      <c r="AN509" s="85">
        <v>40336.532870370371</v>
      </c>
      <c r="AO509" s="83"/>
      <c r="AP509" s="83" t="b">
        <v>1</v>
      </c>
      <c r="AQ509" s="83" t="b">
        <v>0</v>
      </c>
      <c r="AR509" s="83" t="b">
        <v>1</v>
      </c>
      <c r="AS509" s="83" t="s">
        <v>7283</v>
      </c>
      <c r="AT509" s="83">
        <v>2030</v>
      </c>
      <c r="AU509" s="89" t="s">
        <v>15033</v>
      </c>
      <c r="AV509" s="83" t="b">
        <v>1</v>
      </c>
      <c r="AW509" s="83" t="s">
        <v>17559</v>
      </c>
      <c r="AX509" s="89" t="s">
        <v>18066</v>
      </c>
      <c r="AY509" s="83" t="s">
        <v>65</v>
      </c>
      <c r="AZ509" s="2"/>
      <c r="BA509" s="3"/>
      <c r="BB509" s="3"/>
      <c r="BC509" s="3"/>
      <c r="BD509" s="3"/>
    </row>
    <row r="510" spans="1:56" x14ac:dyDescent="0.25">
      <c r="A510" s="69" t="s">
        <v>1729</v>
      </c>
      <c r="B510" s="70"/>
      <c r="C510" s="70"/>
      <c r="D510" s="71"/>
      <c r="E510" s="73"/>
      <c r="F510" s="109" t="s">
        <v>16188</v>
      </c>
      <c r="G510" s="70"/>
      <c r="H510" s="74"/>
      <c r="I510" s="75"/>
      <c r="J510" s="75"/>
      <c r="K510" s="74" t="s">
        <v>19957</v>
      </c>
      <c r="L510" s="78"/>
      <c r="M510" s="79"/>
      <c r="N510" s="79"/>
      <c r="O510" s="80"/>
      <c r="P510" s="81"/>
      <c r="Q510" s="81"/>
      <c r="R510" s="92"/>
      <c r="S510" s="92"/>
      <c r="T510" s="92"/>
      <c r="U510" s="92"/>
      <c r="V510" s="52"/>
      <c r="W510" s="52"/>
      <c r="X510" s="52"/>
      <c r="Y510" s="52"/>
      <c r="Z510" s="51"/>
      <c r="AA510" s="76"/>
      <c r="AB510" s="76"/>
      <c r="AC510" s="77"/>
      <c r="AD510" s="83" t="s">
        <v>8482</v>
      </c>
      <c r="AE510" s="83">
        <v>364</v>
      </c>
      <c r="AF510" s="83">
        <v>83674</v>
      </c>
      <c r="AG510" s="83">
        <v>147263</v>
      </c>
      <c r="AH510" s="83">
        <v>1809</v>
      </c>
      <c r="AI510" s="83">
        <v>0</v>
      </c>
      <c r="AJ510" s="83" t="s">
        <v>10297</v>
      </c>
      <c r="AK510" s="83" t="s">
        <v>7947</v>
      </c>
      <c r="AL510" s="89" t="s">
        <v>12731</v>
      </c>
      <c r="AM510" s="83" t="s">
        <v>7947</v>
      </c>
      <c r="AN510" s="85">
        <v>39512.885034722225</v>
      </c>
      <c r="AO510" s="89" t="s">
        <v>13899</v>
      </c>
      <c r="AP510" s="83" t="b">
        <v>0</v>
      </c>
      <c r="AQ510" s="83" t="b">
        <v>0</v>
      </c>
      <c r="AR510" s="83" t="b">
        <v>0</v>
      </c>
      <c r="AS510" s="83" t="s">
        <v>15026</v>
      </c>
      <c r="AT510" s="83">
        <v>1970</v>
      </c>
      <c r="AU510" s="89" t="s">
        <v>15231</v>
      </c>
      <c r="AV510" s="83" t="b">
        <v>1</v>
      </c>
      <c r="AW510" s="83" t="s">
        <v>17559</v>
      </c>
      <c r="AX510" s="89" t="s">
        <v>18067</v>
      </c>
      <c r="AY510" s="83" t="s">
        <v>65</v>
      </c>
      <c r="AZ510" s="2"/>
      <c r="BA510" s="3"/>
      <c r="BB510" s="3"/>
      <c r="BC510" s="3"/>
      <c r="BD510" s="3"/>
    </row>
    <row r="511" spans="1:56" x14ac:dyDescent="0.25">
      <c r="A511" s="69" t="s">
        <v>526</v>
      </c>
      <c r="B511" s="70"/>
      <c r="C511" s="70"/>
      <c r="D511" s="71"/>
      <c r="E511" s="73"/>
      <c r="F511" s="109" t="s">
        <v>16189</v>
      </c>
      <c r="G511" s="70"/>
      <c r="H511" s="74"/>
      <c r="I511" s="75"/>
      <c r="J511" s="75"/>
      <c r="K511" s="74" t="s">
        <v>19958</v>
      </c>
      <c r="L511" s="78"/>
      <c r="M511" s="79"/>
      <c r="N511" s="79"/>
      <c r="O511" s="80"/>
      <c r="P511" s="81"/>
      <c r="Q511" s="81"/>
      <c r="R511" s="92"/>
      <c r="S511" s="92"/>
      <c r="T511" s="92"/>
      <c r="U511" s="92"/>
      <c r="V511" s="52"/>
      <c r="W511" s="52"/>
      <c r="X511" s="52"/>
      <c r="Y511" s="52"/>
      <c r="Z511" s="51"/>
      <c r="AA511" s="76"/>
      <c r="AB511" s="76"/>
      <c r="AC511" s="77"/>
      <c r="AD511" s="83" t="s">
        <v>8483</v>
      </c>
      <c r="AE511" s="83">
        <v>710</v>
      </c>
      <c r="AF511" s="83">
        <v>593</v>
      </c>
      <c r="AG511" s="83">
        <v>18948</v>
      </c>
      <c r="AH511" s="83">
        <v>860</v>
      </c>
      <c r="AI511" s="83">
        <v>0</v>
      </c>
      <c r="AJ511" s="83" t="s">
        <v>10298</v>
      </c>
      <c r="AK511" s="83" t="s">
        <v>11793</v>
      </c>
      <c r="AL511" s="89" t="s">
        <v>12732</v>
      </c>
      <c r="AM511" s="83" t="s">
        <v>13434</v>
      </c>
      <c r="AN511" s="85">
        <v>40358.830509259256</v>
      </c>
      <c r="AO511" s="89" t="s">
        <v>13900</v>
      </c>
      <c r="AP511" s="83" t="b">
        <v>0</v>
      </c>
      <c r="AQ511" s="83" t="b">
        <v>0</v>
      </c>
      <c r="AR511" s="83" t="b">
        <v>0</v>
      </c>
      <c r="AS511" s="83" t="s">
        <v>7283</v>
      </c>
      <c r="AT511" s="83">
        <v>11</v>
      </c>
      <c r="AU511" s="89" t="s">
        <v>15232</v>
      </c>
      <c r="AV511" s="83" t="b">
        <v>0</v>
      </c>
      <c r="AW511" s="83" t="s">
        <v>17559</v>
      </c>
      <c r="AX511" s="89" t="s">
        <v>18068</v>
      </c>
      <c r="AY511" s="83" t="s">
        <v>66</v>
      </c>
      <c r="AZ511" s="2"/>
      <c r="BA511" s="3"/>
      <c r="BB511" s="3"/>
      <c r="BC511" s="3"/>
      <c r="BD511" s="3"/>
    </row>
    <row r="512" spans="1:56" x14ac:dyDescent="0.25">
      <c r="A512" s="69" t="s">
        <v>527</v>
      </c>
      <c r="B512" s="70"/>
      <c r="C512" s="70"/>
      <c r="D512" s="71"/>
      <c r="E512" s="73"/>
      <c r="F512" s="109" t="s">
        <v>16190</v>
      </c>
      <c r="G512" s="70"/>
      <c r="H512" s="74"/>
      <c r="I512" s="75"/>
      <c r="J512" s="75"/>
      <c r="K512" s="74" t="s">
        <v>19959</v>
      </c>
      <c r="L512" s="78"/>
      <c r="M512" s="79"/>
      <c r="N512" s="79"/>
      <c r="O512" s="80"/>
      <c r="P512" s="81"/>
      <c r="Q512" s="81"/>
      <c r="R512" s="92"/>
      <c r="S512" s="92"/>
      <c r="T512" s="92"/>
      <c r="U512" s="92"/>
      <c r="V512" s="52"/>
      <c r="W512" s="52"/>
      <c r="X512" s="52"/>
      <c r="Y512" s="52"/>
      <c r="Z512" s="51"/>
      <c r="AA512" s="76"/>
      <c r="AB512" s="76"/>
      <c r="AC512" s="77"/>
      <c r="AD512" s="83" t="s">
        <v>8484</v>
      </c>
      <c r="AE512" s="83">
        <v>415</v>
      </c>
      <c r="AF512" s="83">
        <v>1633</v>
      </c>
      <c r="AG512" s="83">
        <v>7001</v>
      </c>
      <c r="AH512" s="83">
        <v>2880</v>
      </c>
      <c r="AI512" s="83"/>
      <c r="AJ512" s="83" t="s">
        <v>10299</v>
      </c>
      <c r="AK512" s="83" t="s">
        <v>11794</v>
      </c>
      <c r="AL512" s="83"/>
      <c r="AM512" s="83"/>
      <c r="AN512" s="85">
        <v>41247.555636574078</v>
      </c>
      <c r="AO512" s="89" t="s">
        <v>13901</v>
      </c>
      <c r="AP512" s="83" t="b">
        <v>1</v>
      </c>
      <c r="AQ512" s="83" t="b">
        <v>0</v>
      </c>
      <c r="AR512" s="83" t="b">
        <v>0</v>
      </c>
      <c r="AS512" s="83" t="s">
        <v>7283</v>
      </c>
      <c r="AT512" s="83">
        <v>18</v>
      </c>
      <c r="AU512" s="89" t="s">
        <v>15033</v>
      </c>
      <c r="AV512" s="83" t="b">
        <v>0</v>
      </c>
      <c r="AW512" s="83" t="s">
        <v>17559</v>
      </c>
      <c r="AX512" s="89" t="s">
        <v>18069</v>
      </c>
      <c r="AY512" s="83" t="s">
        <v>66</v>
      </c>
      <c r="AZ512" s="2"/>
      <c r="BA512" s="3"/>
      <c r="BB512" s="3"/>
      <c r="BC512" s="3"/>
      <c r="BD512" s="3"/>
    </row>
    <row r="513" spans="1:56" x14ac:dyDescent="0.25">
      <c r="A513" s="69" t="s">
        <v>1730</v>
      </c>
      <c r="B513" s="70"/>
      <c r="C513" s="70"/>
      <c r="D513" s="71"/>
      <c r="E513" s="73"/>
      <c r="F513" s="109" t="s">
        <v>16191</v>
      </c>
      <c r="G513" s="70"/>
      <c r="H513" s="74"/>
      <c r="I513" s="75"/>
      <c r="J513" s="75"/>
      <c r="K513" s="74" t="s">
        <v>19960</v>
      </c>
      <c r="L513" s="78"/>
      <c r="M513" s="79"/>
      <c r="N513" s="79"/>
      <c r="O513" s="80"/>
      <c r="P513" s="81"/>
      <c r="Q513" s="81"/>
      <c r="R513" s="92"/>
      <c r="S513" s="92"/>
      <c r="T513" s="92"/>
      <c r="U513" s="92"/>
      <c r="V513" s="52"/>
      <c r="W513" s="52"/>
      <c r="X513" s="52"/>
      <c r="Y513" s="52"/>
      <c r="Z513" s="51"/>
      <c r="AA513" s="76"/>
      <c r="AB513" s="76"/>
      <c r="AC513" s="77"/>
      <c r="AD513" s="83" t="s">
        <v>8485</v>
      </c>
      <c r="AE513" s="83">
        <v>5604</v>
      </c>
      <c r="AF513" s="83">
        <v>11751</v>
      </c>
      <c r="AG513" s="83">
        <v>9540</v>
      </c>
      <c r="AH513" s="83">
        <v>3018</v>
      </c>
      <c r="AI513" s="83"/>
      <c r="AJ513" s="83" t="s">
        <v>10300</v>
      </c>
      <c r="AK513" s="83" t="s">
        <v>11795</v>
      </c>
      <c r="AL513" s="89" t="s">
        <v>12733</v>
      </c>
      <c r="AM513" s="83"/>
      <c r="AN513" s="85">
        <v>39840.461469907408</v>
      </c>
      <c r="AO513" s="89" t="s">
        <v>13902</v>
      </c>
      <c r="AP513" s="83" t="b">
        <v>1</v>
      </c>
      <c r="AQ513" s="83" t="b">
        <v>0</v>
      </c>
      <c r="AR513" s="83" t="b">
        <v>1</v>
      </c>
      <c r="AS513" s="83" t="s">
        <v>7283</v>
      </c>
      <c r="AT513" s="83">
        <v>255</v>
      </c>
      <c r="AU513" s="89" t="s">
        <v>15033</v>
      </c>
      <c r="AV513" s="83" t="b">
        <v>1</v>
      </c>
      <c r="AW513" s="83" t="s">
        <v>17559</v>
      </c>
      <c r="AX513" s="89" t="s">
        <v>18070</v>
      </c>
      <c r="AY513" s="83" t="s">
        <v>65</v>
      </c>
      <c r="AZ513" s="2"/>
      <c r="BA513" s="3"/>
      <c r="BB513" s="3"/>
      <c r="BC513" s="3"/>
      <c r="BD513" s="3"/>
    </row>
    <row r="514" spans="1:56" x14ac:dyDescent="0.25">
      <c r="A514" s="69" t="s">
        <v>528</v>
      </c>
      <c r="B514" s="70"/>
      <c r="C514" s="70"/>
      <c r="D514" s="71"/>
      <c r="E514" s="73"/>
      <c r="F514" s="109" t="s">
        <v>16192</v>
      </c>
      <c r="G514" s="70"/>
      <c r="H514" s="74"/>
      <c r="I514" s="75"/>
      <c r="J514" s="75"/>
      <c r="K514" s="74" t="s">
        <v>19961</v>
      </c>
      <c r="L514" s="78"/>
      <c r="M514" s="79"/>
      <c r="N514" s="79"/>
      <c r="O514" s="80"/>
      <c r="P514" s="81"/>
      <c r="Q514" s="81"/>
      <c r="R514" s="92"/>
      <c r="S514" s="92"/>
      <c r="T514" s="92"/>
      <c r="U514" s="92"/>
      <c r="V514" s="52"/>
      <c r="W514" s="52"/>
      <c r="X514" s="52"/>
      <c r="Y514" s="52"/>
      <c r="Z514" s="51"/>
      <c r="AA514" s="76"/>
      <c r="AB514" s="76"/>
      <c r="AC514" s="77"/>
      <c r="AD514" s="83" t="s">
        <v>8486</v>
      </c>
      <c r="AE514" s="83">
        <v>0</v>
      </c>
      <c r="AF514" s="83">
        <v>41</v>
      </c>
      <c r="AG514" s="83">
        <v>84304</v>
      </c>
      <c r="AH514" s="83">
        <v>0</v>
      </c>
      <c r="AI514" s="83"/>
      <c r="AJ514" s="83"/>
      <c r="AK514" s="83"/>
      <c r="AL514" s="83"/>
      <c r="AM514" s="83"/>
      <c r="AN514" s="85">
        <v>41595.700636574074</v>
      </c>
      <c r="AO514" s="83"/>
      <c r="AP514" s="83" t="b">
        <v>1</v>
      </c>
      <c r="AQ514" s="83" t="b">
        <v>0</v>
      </c>
      <c r="AR514" s="83" t="b">
        <v>0</v>
      </c>
      <c r="AS514" s="83" t="s">
        <v>7288</v>
      </c>
      <c r="AT514" s="83">
        <v>10</v>
      </c>
      <c r="AU514" s="89" t="s">
        <v>15033</v>
      </c>
      <c r="AV514" s="83" t="b">
        <v>0</v>
      </c>
      <c r="AW514" s="83" t="s">
        <v>17559</v>
      </c>
      <c r="AX514" s="89" t="s">
        <v>18071</v>
      </c>
      <c r="AY514" s="83" t="s">
        <v>66</v>
      </c>
      <c r="AZ514" s="2"/>
      <c r="BA514" s="3"/>
      <c r="BB514" s="3"/>
      <c r="BC514" s="3"/>
      <c r="BD514" s="3"/>
    </row>
    <row r="515" spans="1:56" x14ac:dyDescent="0.25">
      <c r="A515" s="69" t="s">
        <v>529</v>
      </c>
      <c r="B515" s="70"/>
      <c r="C515" s="70"/>
      <c r="D515" s="71"/>
      <c r="E515" s="73"/>
      <c r="F515" s="109" t="s">
        <v>16193</v>
      </c>
      <c r="G515" s="70"/>
      <c r="H515" s="74"/>
      <c r="I515" s="75"/>
      <c r="J515" s="75"/>
      <c r="K515" s="74" t="s">
        <v>19962</v>
      </c>
      <c r="L515" s="78"/>
      <c r="M515" s="79"/>
      <c r="N515" s="79"/>
      <c r="O515" s="80"/>
      <c r="P515" s="81"/>
      <c r="Q515" s="81"/>
      <c r="R515" s="92"/>
      <c r="S515" s="92"/>
      <c r="T515" s="92"/>
      <c r="U515" s="92"/>
      <c r="V515" s="52"/>
      <c r="W515" s="52"/>
      <c r="X515" s="52"/>
      <c r="Y515" s="52"/>
      <c r="Z515" s="51"/>
      <c r="AA515" s="76"/>
      <c r="AB515" s="76"/>
      <c r="AC515" s="77"/>
      <c r="AD515" s="83" t="s">
        <v>8487</v>
      </c>
      <c r="AE515" s="83">
        <v>633</v>
      </c>
      <c r="AF515" s="83">
        <v>819</v>
      </c>
      <c r="AG515" s="83">
        <v>35080</v>
      </c>
      <c r="AH515" s="83">
        <v>3024</v>
      </c>
      <c r="AI515" s="83">
        <v>3600</v>
      </c>
      <c r="AJ515" s="83"/>
      <c r="AK515" s="83"/>
      <c r="AL515" s="83"/>
      <c r="AM515" s="83" t="s">
        <v>13430</v>
      </c>
      <c r="AN515" s="85">
        <v>40691.441736111112</v>
      </c>
      <c r="AO515" s="89" t="s">
        <v>13903</v>
      </c>
      <c r="AP515" s="83" t="b">
        <v>0</v>
      </c>
      <c r="AQ515" s="83" t="b">
        <v>0</v>
      </c>
      <c r="AR515" s="83" t="b">
        <v>0</v>
      </c>
      <c r="AS515" s="83" t="s">
        <v>7296</v>
      </c>
      <c r="AT515" s="83">
        <v>33</v>
      </c>
      <c r="AU515" s="89" t="s">
        <v>15233</v>
      </c>
      <c r="AV515" s="83" t="b">
        <v>0</v>
      </c>
      <c r="AW515" s="83" t="s">
        <v>17559</v>
      </c>
      <c r="AX515" s="89" t="s">
        <v>18072</v>
      </c>
      <c r="AY515" s="83" t="s">
        <v>66</v>
      </c>
      <c r="AZ515" s="2"/>
      <c r="BA515" s="3"/>
      <c r="BB515" s="3"/>
      <c r="BC515" s="3"/>
      <c r="BD515" s="3"/>
    </row>
    <row r="516" spans="1:56" x14ac:dyDescent="0.25">
      <c r="A516" s="69" t="s">
        <v>1731</v>
      </c>
      <c r="B516" s="70"/>
      <c r="C516" s="70"/>
      <c r="D516" s="71"/>
      <c r="E516" s="73"/>
      <c r="F516" s="109" t="s">
        <v>16194</v>
      </c>
      <c r="G516" s="70"/>
      <c r="H516" s="74"/>
      <c r="I516" s="75"/>
      <c r="J516" s="75"/>
      <c r="K516" s="74" t="s">
        <v>31158</v>
      </c>
      <c r="L516" s="78"/>
      <c r="M516" s="79"/>
      <c r="N516" s="79"/>
      <c r="O516" s="80"/>
      <c r="P516" s="81"/>
      <c r="Q516" s="81"/>
      <c r="R516" s="92"/>
      <c r="S516" s="92"/>
      <c r="T516" s="92"/>
      <c r="U516" s="92"/>
      <c r="V516" s="52"/>
      <c r="W516" s="52"/>
      <c r="X516" s="52"/>
      <c r="Y516" s="52"/>
      <c r="Z516" s="51"/>
      <c r="AA516" s="76"/>
      <c r="AB516" s="76"/>
      <c r="AC516" s="77"/>
      <c r="AD516" s="83" t="s">
        <v>8488</v>
      </c>
      <c r="AE516" s="83">
        <v>66584</v>
      </c>
      <c r="AF516" s="83">
        <v>67370</v>
      </c>
      <c r="AG516" s="83">
        <v>115593</v>
      </c>
      <c r="AH516" s="83">
        <v>11611</v>
      </c>
      <c r="AI516" s="83">
        <v>0</v>
      </c>
      <c r="AJ516" s="83" t="s">
        <v>10301</v>
      </c>
      <c r="AK516" s="83" t="s">
        <v>11796</v>
      </c>
      <c r="AL516" s="83"/>
      <c r="AM516" s="83" t="s">
        <v>7947</v>
      </c>
      <c r="AN516" s="85">
        <v>41301.795474537037</v>
      </c>
      <c r="AO516" s="89" t="s">
        <v>13904</v>
      </c>
      <c r="AP516" s="83" t="b">
        <v>1</v>
      </c>
      <c r="AQ516" s="83" t="b">
        <v>0</v>
      </c>
      <c r="AR516" s="83" t="b">
        <v>1</v>
      </c>
      <c r="AS516" s="83" t="s">
        <v>7283</v>
      </c>
      <c r="AT516" s="83">
        <v>449</v>
      </c>
      <c r="AU516" s="89" t="s">
        <v>15033</v>
      </c>
      <c r="AV516" s="83" t="b">
        <v>0</v>
      </c>
      <c r="AW516" s="83" t="s">
        <v>17559</v>
      </c>
      <c r="AX516" s="89" t="s">
        <v>18073</v>
      </c>
      <c r="AY516" s="83" t="s">
        <v>66</v>
      </c>
      <c r="AZ516" s="2"/>
      <c r="BA516" s="3"/>
      <c r="BB516" s="3"/>
      <c r="BC516" s="3"/>
      <c r="BD516" s="3"/>
    </row>
    <row r="517" spans="1:56" x14ac:dyDescent="0.25">
      <c r="A517" s="69" t="s">
        <v>530</v>
      </c>
      <c r="B517" s="70"/>
      <c r="C517" s="70"/>
      <c r="D517" s="71"/>
      <c r="E517" s="73"/>
      <c r="F517" s="109" t="s">
        <v>16195</v>
      </c>
      <c r="G517" s="70"/>
      <c r="H517" s="74"/>
      <c r="I517" s="75"/>
      <c r="J517" s="75"/>
      <c r="K517" s="74" t="s">
        <v>19963</v>
      </c>
      <c r="L517" s="78"/>
      <c r="M517" s="79"/>
      <c r="N517" s="79"/>
      <c r="O517" s="80"/>
      <c r="P517" s="81"/>
      <c r="Q517" s="81"/>
      <c r="R517" s="92"/>
      <c r="S517" s="92"/>
      <c r="T517" s="92"/>
      <c r="U517" s="92"/>
      <c r="V517" s="52"/>
      <c r="W517" s="52"/>
      <c r="X517" s="52"/>
      <c r="Y517" s="52"/>
      <c r="Z517" s="51"/>
      <c r="AA517" s="76"/>
      <c r="AB517" s="76"/>
      <c r="AC517" s="77"/>
      <c r="AD517" s="83" t="s">
        <v>8489</v>
      </c>
      <c r="AE517" s="83">
        <v>113</v>
      </c>
      <c r="AF517" s="83">
        <v>884</v>
      </c>
      <c r="AG517" s="83">
        <v>9483</v>
      </c>
      <c r="AH517" s="83">
        <v>0</v>
      </c>
      <c r="AI517" s="83">
        <v>-28800</v>
      </c>
      <c r="AJ517" s="83" t="s">
        <v>10302</v>
      </c>
      <c r="AK517" s="83" t="s">
        <v>11797</v>
      </c>
      <c r="AL517" s="89" t="s">
        <v>12734</v>
      </c>
      <c r="AM517" s="83" t="s">
        <v>13428</v>
      </c>
      <c r="AN517" s="85">
        <v>42590.466817129629</v>
      </c>
      <c r="AO517" s="89" t="s">
        <v>13905</v>
      </c>
      <c r="AP517" s="83" t="b">
        <v>1</v>
      </c>
      <c r="AQ517" s="83" t="b">
        <v>0</v>
      </c>
      <c r="AR517" s="83" t="b">
        <v>0</v>
      </c>
      <c r="AS517" s="83" t="s">
        <v>7283</v>
      </c>
      <c r="AT517" s="83">
        <v>10</v>
      </c>
      <c r="AU517" s="83"/>
      <c r="AV517" s="83" t="b">
        <v>0</v>
      </c>
      <c r="AW517" s="83" t="s">
        <v>17559</v>
      </c>
      <c r="AX517" s="89" t="s">
        <v>18074</v>
      </c>
      <c r="AY517" s="83" t="s">
        <v>66</v>
      </c>
      <c r="AZ517" s="2"/>
      <c r="BA517" s="3"/>
      <c r="BB517" s="3"/>
      <c r="BC517" s="3"/>
      <c r="BD517" s="3"/>
    </row>
    <row r="518" spans="1:56" x14ac:dyDescent="0.25">
      <c r="A518" s="69" t="s">
        <v>531</v>
      </c>
      <c r="B518" s="70"/>
      <c r="C518" s="70"/>
      <c r="D518" s="71"/>
      <c r="E518" s="73"/>
      <c r="F518" s="109" t="s">
        <v>15741</v>
      </c>
      <c r="G518" s="70"/>
      <c r="H518" s="74"/>
      <c r="I518" s="75"/>
      <c r="J518" s="75"/>
      <c r="K518" s="74" t="s">
        <v>19964</v>
      </c>
      <c r="L518" s="78"/>
      <c r="M518" s="79"/>
      <c r="N518" s="79"/>
      <c r="O518" s="80"/>
      <c r="P518" s="81"/>
      <c r="Q518" s="81"/>
      <c r="R518" s="92"/>
      <c r="S518" s="92"/>
      <c r="T518" s="92"/>
      <c r="U518" s="92"/>
      <c r="V518" s="52"/>
      <c r="W518" s="52"/>
      <c r="X518" s="52"/>
      <c r="Y518" s="52"/>
      <c r="Z518" s="51"/>
      <c r="AA518" s="76"/>
      <c r="AB518" s="76"/>
      <c r="AC518" s="77"/>
      <c r="AD518" s="83" t="s">
        <v>8490</v>
      </c>
      <c r="AE518" s="83">
        <v>309</v>
      </c>
      <c r="AF518" s="83">
        <v>308</v>
      </c>
      <c r="AG518" s="83">
        <v>5568</v>
      </c>
      <c r="AH518" s="83">
        <v>42155</v>
      </c>
      <c r="AI518" s="83"/>
      <c r="AJ518" s="83" t="s">
        <v>10303</v>
      </c>
      <c r="AK518" s="83"/>
      <c r="AL518" s="83"/>
      <c r="AM518" s="83"/>
      <c r="AN518" s="85">
        <v>41082.26703703704</v>
      </c>
      <c r="AO518" s="83"/>
      <c r="AP518" s="83" t="b">
        <v>1</v>
      </c>
      <c r="AQ518" s="83" t="b">
        <v>1</v>
      </c>
      <c r="AR518" s="83" t="b">
        <v>0</v>
      </c>
      <c r="AS518" s="83" t="s">
        <v>7283</v>
      </c>
      <c r="AT518" s="83">
        <v>44</v>
      </c>
      <c r="AU518" s="89" t="s">
        <v>15033</v>
      </c>
      <c r="AV518" s="83" t="b">
        <v>0</v>
      </c>
      <c r="AW518" s="83" t="s">
        <v>17559</v>
      </c>
      <c r="AX518" s="89" t="s">
        <v>18075</v>
      </c>
      <c r="AY518" s="83" t="s">
        <v>66</v>
      </c>
      <c r="AZ518" s="2"/>
      <c r="BA518" s="3"/>
      <c r="BB518" s="3"/>
      <c r="BC518" s="3"/>
      <c r="BD518" s="3"/>
    </row>
    <row r="519" spans="1:56" x14ac:dyDescent="0.25">
      <c r="A519" s="69" t="s">
        <v>1732</v>
      </c>
      <c r="B519" s="70"/>
      <c r="C519" s="70"/>
      <c r="D519" s="71"/>
      <c r="E519" s="73"/>
      <c r="F519" s="109" t="s">
        <v>16196</v>
      </c>
      <c r="G519" s="70"/>
      <c r="H519" s="74"/>
      <c r="I519" s="75"/>
      <c r="J519" s="75"/>
      <c r="K519" s="74" t="s">
        <v>19965</v>
      </c>
      <c r="L519" s="78"/>
      <c r="M519" s="79"/>
      <c r="N519" s="79"/>
      <c r="O519" s="80"/>
      <c r="P519" s="81"/>
      <c r="Q519" s="81"/>
      <c r="R519" s="92"/>
      <c r="S519" s="92"/>
      <c r="T519" s="92"/>
      <c r="U519" s="92"/>
      <c r="V519" s="52"/>
      <c r="W519" s="52"/>
      <c r="X519" s="52"/>
      <c r="Y519" s="52"/>
      <c r="Z519" s="51"/>
      <c r="AA519" s="76"/>
      <c r="AB519" s="76"/>
      <c r="AC519" s="77"/>
      <c r="AD519" s="83" t="s">
        <v>8491</v>
      </c>
      <c r="AE519" s="83">
        <v>6885</v>
      </c>
      <c r="AF519" s="83">
        <v>23458</v>
      </c>
      <c r="AG519" s="83">
        <v>8133</v>
      </c>
      <c r="AH519" s="83">
        <v>13057</v>
      </c>
      <c r="AI519" s="83">
        <v>0</v>
      </c>
      <c r="AJ519" s="83" t="s">
        <v>10304</v>
      </c>
      <c r="AK519" s="83" t="s">
        <v>11673</v>
      </c>
      <c r="AL519" s="89" t="s">
        <v>12735</v>
      </c>
      <c r="AM519" s="83" t="s">
        <v>7947</v>
      </c>
      <c r="AN519" s="85">
        <v>41376.704421296294</v>
      </c>
      <c r="AO519" s="89" t="s">
        <v>13906</v>
      </c>
      <c r="AP519" s="83" t="b">
        <v>0</v>
      </c>
      <c r="AQ519" s="83" t="b">
        <v>0</v>
      </c>
      <c r="AR519" s="83" t="b">
        <v>1</v>
      </c>
      <c r="AS519" s="83" t="s">
        <v>7283</v>
      </c>
      <c r="AT519" s="83">
        <v>498</v>
      </c>
      <c r="AU519" s="89" t="s">
        <v>15033</v>
      </c>
      <c r="AV519" s="83" t="b">
        <v>1</v>
      </c>
      <c r="AW519" s="83" t="s">
        <v>17559</v>
      </c>
      <c r="AX519" s="89" t="s">
        <v>18076</v>
      </c>
      <c r="AY519" s="83" t="s">
        <v>65</v>
      </c>
      <c r="AZ519" s="2"/>
      <c r="BA519" s="3"/>
      <c r="BB519" s="3"/>
      <c r="BC519" s="3"/>
      <c r="BD519" s="3"/>
    </row>
    <row r="520" spans="1:56" x14ac:dyDescent="0.25">
      <c r="A520" s="69" t="s">
        <v>532</v>
      </c>
      <c r="B520" s="70"/>
      <c r="C520" s="70"/>
      <c r="D520" s="71"/>
      <c r="E520" s="73"/>
      <c r="F520" s="109" t="s">
        <v>16197</v>
      </c>
      <c r="G520" s="70"/>
      <c r="H520" s="74"/>
      <c r="I520" s="75"/>
      <c r="J520" s="75"/>
      <c r="K520" s="74" t="s">
        <v>19966</v>
      </c>
      <c r="L520" s="78"/>
      <c r="M520" s="79"/>
      <c r="N520" s="79"/>
      <c r="O520" s="80"/>
      <c r="P520" s="81"/>
      <c r="Q520" s="81"/>
      <c r="R520" s="92"/>
      <c r="S520" s="92"/>
      <c r="T520" s="92"/>
      <c r="U520" s="92"/>
      <c r="V520" s="52"/>
      <c r="W520" s="52"/>
      <c r="X520" s="52"/>
      <c r="Y520" s="52"/>
      <c r="Z520" s="51"/>
      <c r="AA520" s="76"/>
      <c r="AB520" s="76"/>
      <c r="AC520" s="77"/>
      <c r="AD520" s="83" t="s">
        <v>8492</v>
      </c>
      <c r="AE520" s="83">
        <v>4</v>
      </c>
      <c r="AF520" s="83">
        <v>1656</v>
      </c>
      <c r="AG520" s="83">
        <v>85266</v>
      </c>
      <c r="AH520" s="83">
        <v>1</v>
      </c>
      <c r="AI520" s="83">
        <v>14400</v>
      </c>
      <c r="AJ520" s="83" t="s">
        <v>10305</v>
      </c>
      <c r="AK520" s="83" t="s">
        <v>11798</v>
      </c>
      <c r="AL520" s="89" t="s">
        <v>12736</v>
      </c>
      <c r="AM520" s="83" t="s">
        <v>13458</v>
      </c>
      <c r="AN520" s="85">
        <v>40045.414004629631</v>
      </c>
      <c r="AO520" s="89" t="s">
        <v>13907</v>
      </c>
      <c r="AP520" s="83" t="b">
        <v>0</v>
      </c>
      <c r="AQ520" s="83" t="b">
        <v>0</v>
      </c>
      <c r="AR520" s="83" t="b">
        <v>0</v>
      </c>
      <c r="AS520" s="83" t="s">
        <v>7283</v>
      </c>
      <c r="AT520" s="83">
        <v>51</v>
      </c>
      <c r="AU520" s="89" t="s">
        <v>15234</v>
      </c>
      <c r="AV520" s="83" t="b">
        <v>0</v>
      </c>
      <c r="AW520" s="83" t="s">
        <v>17559</v>
      </c>
      <c r="AX520" s="89" t="s">
        <v>18077</v>
      </c>
      <c r="AY520" s="83" t="s">
        <v>66</v>
      </c>
      <c r="AZ520" s="2"/>
      <c r="BA520" s="3"/>
      <c r="BB520" s="3"/>
      <c r="BC520" s="3"/>
      <c r="BD520" s="3"/>
    </row>
    <row r="521" spans="1:56" x14ac:dyDescent="0.25">
      <c r="A521" s="69" t="s">
        <v>533</v>
      </c>
      <c r="B521" s="70"/>
      <c r="C521" s="70"/>
      <c r="D521" s="71"/>
      <c r="E521" s="73"/>
      <c r="F521" s="109" t="s">
        <v>16198</v>
      </c>
      <c r="G521" s="70"/>
      <c r="H521" s="74"/>
      <c r="I521" s="75"/>
      <c r="J521" s="75"/>
      <c r="K521" s="74" t="s">
        <v>19967</v>
      </c>
      <c r="L521" s="78"/>
      <c r="M521" s="79"/>
      <c r="N521" s="79"/>
      <c r="O521" s="80"/>
      <c r="P521" s="81"/>
      <c r="Q521" s="81"/>
      <c r="R521" s="92"/>
      <c r="S521" s="92"/>
      <c r="T521" s="92"/>
      <c r="U521" s="92"/>
      <c r="V521" s="52"/>
      <c r="W521" s="52"/>
      <c r="X521" s="52"/>
      <c r="Y521" s="52"/>
      <c r="Z521" s="51"/>
      <c r="AA521" s="76"/>
      <c r="AB521" s="76"/>
      <c r="AC521" s="77"/>
      <c r="AD521" s="83" t="s">
        <v>8493</v>
      </c>
      <c r="AE521" s="83">
        <v>350</v>
      </c>
      <c r="AF521" s="83">
        <v>478</v>
      </c>
      <c r="AG521" s="83">
        <v>15143</v>
      </c>
      <c r="AH521" s="83">
        <v>12313</v>
      </c>
      <c r="AI521" s="83">
        <v>3600</v>
      </c>
      <c r="AJ521" s="83" t="s">
        <v>10306</v>
      </c>
      <c r="AK521" s="83"/>
      <c r="AL521" s="83"/>
      <c r="AM521" s="83" t="s">
        <v>13430</v>
      </c>
      <c r="AN521" s="85">
        <v>41173.683194444442</v>
      </c>
      <c r="AO521" s="89" t="s">
        <v>13908</v>
      </c>
      <c r="AP521" s="83" t="b">
        <v>0</v>
      </c>
      <c r="AQ521" s="83" t="b">
        <v>0</v>
      </c>
      <c r="AR521" s="83" t="b">
        <v>1</v>
      </c>
      <c r="AS521" s="83" t="s">
        <v>7283</v>
      </c>
      <c r="AT521" s="83">
        <v>63</v>
      </c>
      <c r="AU521" s="89" t="s">
        <v>15092</v>
      </c>
      <c r="AV521" s="83" t="b">
        <v>0</v>
      </c>
      <c r="AW521" s="83" t="s">
        <v>17559</v>
      </c>
      <c r="AX521" s="89" t="s">
        <v>18078</v>
      </c>
      <c r="AY521" s="83" t="s">
        <v>66</v>
      </c>
      <c r="AZ521" s="2"/>
      <c r="BA521" s="3"/>
      <c r="BB521" s="3"/>
      <c r="BC521" s="3"/>
      <c r="BD521" s="3"/>
    </row>
    <row r="522" spans="1:56" x14ac:dyDescent="0.25">
      <c r="A522" s="69" t="s">
        <v>970</v>
      </c>
      <c r="B522" s="70"/>
      <c r="C522" s="70"/>
      <c r="D522" s="71"/>
      <c r="E522" s="73"/>
      <c r="F522" s="109" t="s">
        <v>16199</v>
      </c>
      <c r="G522" s="70"/>
      <c r="H522" s="74"/>
      <c r="I522" s="75"/>
      <c r="J522" s="75"/>
      <c r="K522" s="74" t="s">
        <v>31159</v>
      </c>
      <c r="L522" s="78"/>
      <c r="M522" s="79"/>
      <c r="N522" s="79"/>
      <c r="O522" s="80"/>
      <c r="P522" s="81"/>
      <c r="Q522" s="81"/>
      <c r="R522" s="92"/>
      <c r="S522" s="92"/>
      <c r="T522" s="92"/>
      <c r="U522" s="92"/>
      <c r="V522" s="52"/>
      <c r="W522" s="52"/>
      <c r="X522" s="52"/>
      <c r="Y522" s="52"/>
      <c r="Z522" s="51"/>
      <c r="AA522" s="76"/>
      <c r="AB522" s="76"/>
      <c r="AC522" s="77"/>
      <c r="AD522" s="83" t="s">
        <v>8494</v>
      </c>
      <c r="AE522" s="83">
        <v>2594</v>
      </c>
      <c r="AF522" s="83">
        <v>5945</v>
      </c>
      <c r="AG522" s="83">
        <v>18155</v>
      </c>
      <c r="AH522" s="83">
        <v>40452</v>
      </c>
      <c r="AI522" s="83">
        <v>-28800</v>
      </c>
      <c r="AJ522" s="83" t="s">
        <v>10307</v>
      </c>
      <c r="AK522" s="83" t="s">
        <v>11695</v>
      </c>
      <c r="AL522" s="83"/>
      <c r="AM522" s="83" t="s">
        <v>13428</v>
      </c>
      <c r="AN522" s="85">
        <v>42545.663541666669</v>
      </c>
      <c r="AO522" s="89" t="s">
        <v>13909</v>
      </c>
      <c r="AP522" s="83" t="b">
        <v>1</v>
      </c>
      <c r="AQ522" s="83" t="b">
        <v>0</v>
      </c>
      <c r="AR522" s="83" t="b">
        <v>0</v>
      </c>
      <c r="AS522" s="83" t="s">
        <v>7283</v>
      </c>
      <c r="AT522" s="83">
        <v>140</v>
      </c>
      <c r="AU522" s="83"/>
      <c r="AV522" s="83" t="b">
        <v>0</v>
      </c>
      <c r="AW522" s="83" t="s">
        <v>17559</v>
      </c>
      <c r="AX522" s="89" t="s">
        <v>18079</v>
      </c>
      <c r="AY522" s="83" t="s">
        <v>65</v>
      </c>
      <c r="AZ522" s="2"/>
      <c r="BA522" s="3"/>
      <c r="BB522" s="3"/>
      <c r="BC522" s="3"/>
      <c r="BD522" s="3"/>
    </row>
    <row r="523" spans="1:56" x14ac:dyDescent="0.25">
      <c r="A523" s="69" t="s">
        <v>534</v>
      </c>
      <c r="B523" s="70"/>
      <c r="C523" s="70"/>
      <c r="D523" s="71"/>
      <c r="E523" s="73"/>
      <c r="F523" s="109" t="s">
        <v>16200</v>
      </c>
      <c r="G523" s="70"/>
      <c r="H523" s="74"/>
      <c r="I523" s="75"/>
      <c r="J523" s="75"/>
      <c r="K523" s="74" t="s">
        <v>19968</v>
      </c>
      <c r="L523" s="78"/>
      <c r="M523" s="79"/>
      <c r="N523" s="79"/>
      <c r="O523" s="80"/>
      <c r="P523" s="81"/>
      <c r="Q523" s="81"/>
      <c r="R523" s="92"/>
      <c r="S523" s="92"/>
      <c r="T523" s="92"/>
      <c r="U523" s="92"/>
      <c r="V523" s="52"/>
      <c r="W523" s="52"/>
      <c r="X523" s="52"/>
      <c r="Y523" s="52"/>
      <c r="Z523" s="51"/>
      <c r="AA523" s="76"/>
      <c r="AB523" s="76"/>
      <c r="AC523" s="77"/>
      <c r="AD523" s="83" t="s">
        <v>8495</v>
      </c>
      <c r="AE523" s="83">
        <v>2650</v>
      </c>
      <c r="AF523" s="83">
        <v>1596</v>
      </c>
      <c r="AG523" s="83">
        <v>46187</v>
      </c>
      <c r="AH523" s="83">
        <v>33844</v>
      </c>
      <c r="AI523" s="83"/>
      <c r="AJ523" s="83" t="s">
        <v>10308</v>
      </c>
      <c r="AK523" s="83" t="s">
        <v>11769</v>
      </c>
      <c r="AL523" s="83"/>
      <c r="AM523" s="83"/>
      <c r="AN523" s="85">
        <v>41097.66920138889</v>
      </c>
      <c r="AO523" s="89" t="s">
        <v>13910</v>
      </c>
      <c r="AP523" s="83" t="b">
        <v>1</v>
      </c>
      <c r="AQ523" s="83" t="b">
        <v>0</v>
      </c>
      <c r="AR523" s="83" t="b">
        <v>1</v>
      </c>
      <c r="AS523" s="83" t="s">
        <v>7283</v>
      </c>
      <c r="AT523" s="83">
        <v>163</v>
      </c>
      <c r="AU523" s="89" t="s">
        <v>15033</v>
      </c>
      <c r="AV523" s="83" t="b">
        <v>0</v>
      </c>
      <c r="AW523" s="83" t="s">
        <v>17559</v>
      </c>
      <c r="AX523" s="89" t="s">
        <v>18080</v>
      </c>
      <c r="AY523" s="83" t="s">
        <v>66</v>
      </c>
      <c r="AZ523" s="2"/>
      <c r="BA523" s="3"/>
      <c r="BB523" s="3"/>
      <c r="BC523" s="3"/>
      <c r="BD523" s="3"/>
    </row>
    <row r="524" spans="1:56" x14ac:dyDescent="0.25">
      <c r="A524" s="69" t="s">
        <v>1733</v>
      </c>
      <c r="B524" s="70"/>
      <c r="C524" s="70"/>
      <c r="D524" s="71"/>
      <c r="E524" s="73"/>
      <c r="F524" s="109" t="s">
        <v>16201</v>
      </c>
      <c r="G524" s="70"/>
      <c r="H524" s="74"/>
      <c r="I524" s="75"/>
      <c r="J524" s="75"/>
      <c r="K524" s="74" t="s">
        <v>19969</v>
      </c>
      <c r="L524" s="78"/>
      <c r="M524" s="79"/>
      <c r="N524" s="79"/>
      <c r="O524" s="80"/>
      <c r="P524" s="81"/>
      <c r="Q524" s="81"/>
      <c r="R524" s="92"/>
      <c r="S524" s="92"/>
      <c r="T524" s="92"/>
      <c r="U524" s="92"/>
      <c r="V524" s="52"/>
      <c r="W524" s="52"/>
      <c r="X524" s="52"/>
      <c r="Y524" s="52"/>
      <c r="Z524" s="51"/>
      <c r="AA524" s="76"/>
      <c r="AB524" s="76"/>
      <c r="AC524" s="77"/>
      <c r="AD524" s="83" t="s">
        <v>8496</v>
      </c>
      <c r="AE524" s="83">
        <v>458</v>
      </c>
      <c r="AF524" s="83">
        <v>28091</v>
      </c>
      <c r="AG524" s="83">
        <v>4050</v>
      </c>
      <c r="AH524" s="83">
        <v>69</v>
      </c>
      <c r="AI524" s="83">
        <v>0</v>
      </c>
      <c r="AJ524" s="83" t="s">
        <v>10309</v>
      </c>
      <c r="AK524" s="83" t="s">
        <v>11799</v>
      </c>
      <c r="AL524" s="89" t="s">
        <v>12737</v>
      </c>
      <c r="AM524" s="83" t="s">
        <v>7947</v>
      </c>
      <c r="AN524" s="85">
        <v>40438.633726851855</v>
      </c>
      <c r="AO524" s="89" t="s">
        <v>13911</v>
      </c>
      <c r="AP524" s="83" t="b">
        <v>0</v>
      </c>
      <c r="AQ524" s="83" t="b">
        <v>0</v>
      </c>
      <c r="AR524" s="83" t="b">
        <v>0</v>
      </c>
      <c r="AS524" s="83" t="s">
        <v>7283</v>
      </c>
      <c r="AT524" s="83">
        <v>386</v>
      </c>
      <c r="AU524" s="89" t="s">
        <v>15235</v>
      </c>
      <c r="AV524" s="83" t="b">
        <v>1</v>
      </c>
      <c r="AW524" s="83" t="s">
        <v>17559</v>
      </c>
      <c r="AX524" s="89" t="s">
        <v>18081</v>
      </c>
      <c r="AY524" s="83" t="s">
        <v>65</v>
      </c>
      <c r="AZ524" s="2"/>
      <c r="BA524" s="3"/>
      <c r="BB524" s="3"/>
      <c r="BC524" s="3"/>
      <c r="BD524" s="3"/>
    </row>
    <row r="525" spans="1:56" x14ac:dyDescent="0.25">
      <c r="A525" s="69" t="s">
        <v>535</v>
      </c>
      <c r="B525" s="70"/>
      <c r="C525" s="70"/>
      <c r="D525" s="71"/>
      <c r="E525" s="73"/>
      <c r="F525" s="109" t="s">
        <v>16202</v>
      </c>
      <c r="G525" s="70"/>
      <c r="H525" s="74"/>
      <c r="I525" s="75"/>
      <c r="J525" s="75"/>
      <c r="K525" s="74" t="s">
        <v>19970</v>
      </c>
      <c r="L525" s="78"/>
      <c r="M525" s="79"/>
      <c r="N525" s="79"/>
      <c r="O525" s="80"/>
      <c r="P525" s="81"/>
      <c r="Q525" s="81"/>
      <c r="R525" s="92"/>
      <c r="S525" s="92"/>
      <c r="T525" s="92"/>
      <c r="U525" s="92"/>
      <c r="V525" s="52"/>
      <c r="W525" s="52"/>
      <c r="X525" s="52"/>
      <c r="Y525" s="52"/>
      <c r="Z525" s="51"/>
      <c r="AA525" s="76"/>
      <c r="AB525" s="76"/>
      <c r="AC525" s="77"/>
      <c r="AD525" s="83" t="s">
        <v>8497</v>
      </c>
      <c r="AE525" s="83">
        <v>2092</v>
      </c>
      <c r="AF525" s="83">
        <v>2389</v>
      </c>
      <c r="AG525" s="83">
        <v>26903</v>
      </c>
      <c r="AH525" s="83">
        <v>0</v>
      </c>
      <c r="AI525" s="83">
        <v>28800</v>
      </c>
      <c r="AJ525" s="83" t="s">
        <v>10310</v>
      </c>
      <c r="AK525" s="83" t="s">
        <v>11800</v>
      </c>
      <c r="AL525" s="83"/>
      <c r="AM525" s="83" t="s">
        <v>13444</v>
      </c>
      <c r="AN525" s="85">
        <v>41088.030381944445</v>
      </c>
      <c r="AO525" s="83"/>
      <c r="AP525" s="83" t="b">
        <v>0</v>
      </c>
      <c r="AQ525" s="83" t="b">
        <v>0</v>
      </c>
      <c r="AR525" s="83" t="b">
        <v>0</v>
      </c>
      <c r="AS525" s="83" t="s">
        <v>7283</v>
      </c>
      <c r="AT525" s="83">
        <v>23</v>
      </c>
      <c r="AU525" s="89" t="s">
        <v>15236</v>
      </c>
      <c r="AV525" s="83" t="b">
        <v>0</v>
      </c>
      <c r="AW525" s="83" t="s">
        <v>17559</v>
      </c>
      <c r="AX525" s="89" t="s">
        <v>18082</v>
      </c>
      <c r="AY525" s="83" t="s">
        <v>66</v>
      </c>
      <c r="AZ525" s="2"/>
      <c r="BA525" s="3"/>
      <c r="BB525" s="3"/>
      <c r="BC525" s="3"/>
      <c r="BD525" s="3"/>
    </row>
    <row r="526" spans="1:56" x14ac:dyDescent="0.25">
      <c r="A526" s="69" t="s">
        <v>536</v>
      </c>
      <c r="B526" s="70"/>
      <c r="C526" s="70"/>
      <c r="D526" s="71"/>
      <c r="E526" s="73"/>
      <c r="F526" s="109" t="s">
        <v>16203</v>
      </c>
      <c r="G526" s="70"/>
      <c r="H526" s="74"/>
      <c r="I526" s="75"/>
      <c r="J526" s="75"/>
      <c r="K526" s="74" t="s">
        <v>19971</v>
      </c>
      <c r="L526" s="78"/>
      <c r="M526" s="79"/>
      <c r="N526" s="79"/>
      <c r="O526" s="80"/>
      <c r="P526" s="81"/>
      <c r="Q526" s="81"/>
      <c r="R526" s="92"/>
      <c r="S526" s="92"/>
      <c r="T526" s="92"/>
      <c r="U526" s="92"/>
      <c r="V526" s="52"/>
      <c r="W526" s="52"/>
      <c r="X526" s="52"/>
      <c r="Y526" s="52"/>
      <c r="Z526" s="51"/>
      <c r="AA526" s="76"/>
      <c r="AB526" s="76"/>
      <c r="AC526" s="77"/>
      <c r="AD526" s="83" t="s">
        <v>8498</v>
      </c>
      <c r="AE526" s="83">
        <v>4449</v>
      </c>
      <c r="AF526" s="83">
        <v>5444</v>
      </c>
      <c r="AG526" s="83">
        <v>122036</v>
      </c>
      <c r="AH526" s="83">
        <v>12604</v>
      </c>
      <c r="AI526" s="83"/>
      <c r="AJ526" s="83" t="s">
        <v>10311</v>
      </c>
      <c r="AK526" s="83" t="s">
        <v>7947</v>
      </c>
      <c r="AL526" s="83"/>
      <c r="AM526" s="83"/>
      <c r="AN526" s="85">
        <v>41820.305810185186</v>
      </c>
      <c r="AO526" s="89" t="s">
        <v>13912</v>
      </c>
      <c r="AP526" s="83" t="b">
        <v>0</v>
      </c>
      <c r="AQ526" s="83" t="b">
        <v>0</v>
      </c>
      <c r="AR526" s="83" t="b">
        <v>1</v>
      </c>
      <c r="AS526" s="83" t="s">
        <v>7283</v>
      </c>
      <c r="AT526" s="83">
        <v>771</v>
      </c>
      <c r="AU526" s="89" t="s">
        <v>15033</v>
      </c>
      <c r="AV526" s="83" t="b">
        <v>0</v>
      </c>
      <c r="AW526" s="83" t="s">
        <v>17559</v>
      </c>
      <c r="AX526" s="89" t="s">
        <v>18083</v>
      </c>
      <c r="AY526" s="83" t="s">
        <v>66</v>
      </c>
      <c r="AZ526" s="2"/>
      <c r="BA526" s="3"/>
      <c r="BB526" s="3"/>
      <c r="BC526" s="3"/>
      <c r="BD526" s="3"/>
    </row>
    <row r="527" spans="1:56" x14ac:dyDescent="0.25">
      <c r="A527" s="69" t="s">
        <v>1505</v>
      </c>
      <c r="B527" s="70"/>
      <c r="C527" s="70"/>
      <c r="D527" s="71"/>
      <c r="E527" s="73"/>
      <c r="F527" s="109" t="s">
        <v>16204</v>
      </c>
      <c r="G527" s="70"/>
      <c r="H527" s="74"/>
      <c r="I527" s="75"/>
      <c r="J527" s="75"/>
      <c r="K527" s="74" t="s">
        <v>31160</v>
      </c>
      <c r="L527" s="78"/>
      <c r="M527" s="79"/>
      <c r="N527" s="79"/>
      <c r="O527" s="80"/>
      <c r="P527" s="81"/>
      <c r="Q527" s="81"/>
      <c r="R527" s="92"/>
      <c r="S527" s="92"/>
      <c r="T527" s="92"/>
      <c r="U527" s="92"/>
      <c r="V527" s="52"/>
      <c r="W527" s="52"/>
      <c r="X527" s="52"/>
      <c r="Y527" s="52"/>
      <c r="Z527" s="51"/>
      <c r="AA527" s="76"/>
      <c r="AB527" s="76"/>
      <c r="AC527" s="77"/>
      <c r="AD527" s="83" t="s">
        <v>8499</v>
      </c>
      <c r="AE527" s="83">
        <v>200</v>
      </c>
      <c r="AF527" s="83">
        <v>56615</v>
      </c>
      <c r="AG527" s="83">
        <v>19428</v>
      </c>
      <c r="AH527" s="83">
        <v>13232</v>
      </c>
      <c r="AI527" s="83">
        <v>0</v>
      </c>
      <c r="AJ527" s="83" t="s">
        <v>10312</v>
      </c>
      <c r="AK527" s="83" t="s">
        <v>11801</v>
      </c>
      <c r="AL527" s="89" t="s">
        <v>12738</v>
      </c>
      <c r="AM527" s="83" t="s">
        <v>13434</v>
      </c>
      <c r="AN527" s="85">
        <v>41128.903749999998</v>
      </c>
      <c r="AO527" s="89" t="s">
        <v>13913</v>
      </c>
      <c r="AP527" s="83" t="b">
        <v>0</v>
      </c>
      <c r="AQ527" s="83" t="b">
        <v>0</v>
      </c>
      <c r="AR527" s="83" t="b">
        <v>1</v>
      </c>
      <c r="AS527" s="83" t="s">
        <v>7283</v>
      </c>
      <c r="AT527" s="83">
        <v>381</v>
      </c>
      <c r="AU527" s="89" t="s">
        <v>15237</v>
      </c>
      <c r="AV527" s="83" t="b">
        <v>0</v>
      </c>
      <c r="AW527" s="83" t="s">
        <v>17559</v>
      </c>
      <c r="AX527" s="89" t="s">
        <v>18084</v>
      </c>
      <c r="AY527" s="83" t="s">
        <v>66</v>
      </c>
      <c r="AZ527" s="2"/>
      <c r="BA527" s="3"/>
      <c r="BB527" s="3"/>
      <c r="BC527" s="3"/>
      <c r="BD527" s="3"/>
    </row>
    <row r="528" spans="1:56" x14ac:dyDescent="0.25">
      <c r="A528" s="69" t="s">
        <v>537</v>
      </c>
      <c r="B528" s="70"/>
      <c r="C528" s="70"/>
      <c r="D528" s="71"/>
      <c r="E528" s="73"/>
      <c r="F528" s="109" t="s">
        <v>16205</v>
      </c>
      <c r="G528" s="70"/>
      <c r="H528" s="74"/>
      <c r="I528" s="75"/>
      <c r="J528" s="75"/>
      <c r="K528" s="74" t="s">
        <v>19972</v>
      </c>
      <c r="L528" s="78"/>
      <c r="M528" s="79"/>
      <c r="N528" s="79"/>
      <c r="O528" s="80"/>
      <c r="P528" s="81"/>
      <c r="Q528" s="81"/>
      <c r="R528" s="92"/>
      <c r="S528" s="92"/>
      <c r="T528" s="92"/>
      <c r="U528" s="92"/>
      <c r="V528" s="52"/>
      <c r="W528" s="52"/>
      <c r="X528" s="52"/>
      <c r="Y528" s="52"/>
      <c r="Z528" s="51"/>
      <c r="AA528" s="76"/>
      <c r="AB528" s="76"/>
      <c r="AC528" s="77"/>
      <c r="AD528" s="83" t="s">
        <v>8500</v>
      </c>
      <c r="AE528" s="83">
        <v>353</v>
      </c>
      <c r="AF528" s="83">
        <v>1763</v>
      </c>
      <c r="AG528" s="83">
        <v>22714</v>
      </c>
      <c r="AH528" s="83">
        <v>5</v>
      </c>
      <c r="AI528" s="83">
        <v>3600</v>
      </c>
      <c r="AJ528" s="83" t="s">
        <v>10313</v>
      </c>
      <c r="AK528" s="83"/>
      <c r="AL528" s="89" t="s">
        <v>12739</v>
      </c>
      <c r="AM528" s="83" t="s">
        <v>13430</v>
      </c>
      <c r="AN528" s="85">
        <v>41583.357048611113</v>
      </c>
      <c r="AO528" s="89" t="s">
        <v>13914</v>
      </c>
      <c r="AP528" s="83" t="b">
        <v>0</v>
      </c>
      <c r="AQ528" s="83" t="b">
        <v>0</v>
      </c>
      <c r="AR528" s="83" t="b">
        <v>0</v>
      </c>
      <c r="AS528" s="83" t="s">
        <v>7291</v>
      </c>
      <c r="AT528" s="83">
        <v>61</v>
      </c>
      <c r="AU528" s="89" t="s">
        <v>15108</v>
      </c>
      <c r="AV528" s="83" t="b">
        <v>0</v>
      </c>
      <c r="AW528" s="83" t="s">
        <v>17559</v>
      </c>
      <c r="AX528" s="89" t="s">
        <v>18085</v>
      </c>
      <c r="AY528" s="83" t="s">
        <v>66</v>
      </c>
      <c r="AZ528" s="2"/>
      <c r="BA528" s="3"/>
      <c r="BB528" s="3"/>
      <c r="BC528" s="3"/>
      <c r="BD528" s="3"/>
    </row>
    <row r="529" spans="1:56" x14ac:dyDescent="0.25">
      <c r="A529" s="69" t="s">
        <v>538</v>
      </c>
      <c r="B529" s="70"/>
      <c r="C529" s="70"/>
      <c r="D529" s="71"/>
      <c r="E529" s="73"/>
      <c r="F529" s="109" t="s">
        <v>16206</v>
      </c>
      <c r="G529" s="70"/>
      <c r="H529" s="74"/>
      <c r="I529" s="75"/>
      <c r="J529" s="75"/>
      <c r="K529" s="74" t="s">
        <v>19973</v>
      </c>
      <c r="L529" s="78"/>
      <c r="M529" s="79"/>
      <c r="N529" s="79"/>
      <c r="O529" s="80"/>
      <c r="P529" s="81"/>
      <c r="Q529" s="81"/>
      <c r="R529" s="92"/>
      <c r="S529" s="92"/>
      <c r="T529" s="92"/>
      <c r="U529" s="92"/>
      <c r="V529" s="52"/>
      <c r="W529" s="52"/>
      <c r="X529" s="52"/>
      <c r="Y529" s="52"/>
      <c r="Z529" s="51"/>
      <c r="AA529" s="76"/>
      <c r="AB529" s="76"/>
      <c r="AC529" s="77"/>
      <c r="AD529" s="83" t="s">
        <v>8501</v>
      </c>
      <c r="AE529" s="83">
        <v>215</v>
      </c>
      <c r="AF529" s="83">
        <v>61</v>
      </c>
      <c r="AG529" s="83">
        <v>49334</v>
      </c>
      <c r="AH529" s="83">
        <v>20</v>
      </c>
      <c r="AI529" s="83"/>
      <c r="AJ529" s="83" t="s">
        <v>10314</v>
      </c>
      <c r="AK529" s="83" t="s">
        <v>11802</v>
      </c>
      <c r="AL529" s="89" t="s">
        <v>12740</v>
      </c>
      <c r="AM529" s="83"/>
      <c r="AN529" s="85">
        <v>41297.347233796296</v>
      </c>
      <c r="AO529" s="83"/>
      <c r="AP529" s="83" t="b">
        <v>1</v>
      </c>
      <c r="AQ529" s="83" t="b">
        <v>0</v>
      </c>
      <c r="AR529" s="83" t="b">
        <v>0</v>
      </c>
      <c r="AS529" s="83" t="s">
        <v>7283</v>
      </c>
      <c r="AT529" s="83">
        <v>1</v>
      </c>
      <c r="AU529" s="89" t="s">
        <v>15033</v>
      </c>
      <c r="AV529" s="83" t="b">
        <v>0</v>
      </c>
      <c r="AW529" s="83" t="s">
        <v>17559</v>
      </c>
      <c r="AX529" s="89" t="s">
        <v>18086</v>
      </c>
      <c r="AY529" s="83" t="s">
        <v>66</v>
      </c>
      <c r="AZ529" s="2"/>
      <c r="BA529" s="3"/>
      <c r="BB529" s="3"/>
      <c r="BC529" s="3"/>
      <c r="BD529" s="3"/>
    </row>
    <row r="530" spans="1:56" x14ac:dyDescent="0.25">
      <c r="A530" s="69" t="s">
        <v>539</v>
      </c>
      <c r="B530" s="70"/>
      <c r="C530" s="70"/>
      <c r="D530" s="71"/>
      <c r="E530" s="73"/>
      <c r="F530" s="109" t="s">
        <v>16207</v>
      </c>
      <c r="G530" s="70"/>
      <c r="H530" s="74"/>
      <c r="I530" s="75"/>
      <c r="J530" s="75"/>
      <c r="K530" s="74" t="s">
        <v>19974</v>
      </c>
      <c r="L530" s="78"/>
      <c r="M530" s="79"/>
      <c r="N530" s="79"/>
      <c r="O530" s="80"/>
      <c r="P530" s="81"/>
      <c r="Q530" s="81"/>
      <c r="R530" s="92"/>
      <c r="S530" s="92"/>
      <c r="T530" s="92"/>
      <c r="U530" s="92"/>
      <c r="V530" s="52"/>
      <c r="W530" s="52"/>
      <c r="X530" s="52"/>
      <c r="Y530" s="52"/>
      <c r="Z530" s="51"/>
      <c r="AA530" s="76"/>
      <c r="AB530" s="76"/>
      <c r="AC530" s="77"/>
      <c r="AD530" s="83" t="s">
        <v>8502</v>
      </c>
      <c r="AE530" s="83">
        <v>951</v>
      </c>
      <c r="AF530" s="83">
        <v>1993</v>
      </c>
      <c r="AG530" s="83">
        <v>27965</v>
      </c>
      <c r="AH530" s="83">
        <v>1793</v>
      </c>
      <c r="AI530" s="83">
        <v>-28800</v>
      </c>
      <c r="AJ530" s="83" t="s">
        <v>10315</v>
      </c>
      <c r="AK530" s="83" t="s">
        <v>11803</v>
      </c>
      <c r="AL530" s="83"/>
      <c r="AM530" s="83" t="s">
        <v>13428</v>
      </c>
      <c r="AN530" s="85">
        <v>42172.95994212963</v>
      </c>
      <c r="AO530" s="89" t="s">
        <v>13915</v>
      </c>
      <c r="AP530" s="83" t="b">
        <v>0</v>
      </c>
      <c r="AQ530" s="83" t="b">
        <v>0</v>
      </c>
      <c r="AR530" s="83" t="b">
        <v>1</v>
      </c>
      <c r="AS530" s="83" t="s">
        <v>7283</v>
      </c>
      <c r="AT530" s="83">
        <v>108</v>
      </c>
      <c r="AU530" s="89" t="s">
        <v>15033</v>
      </c>
      <c r="AV530" s="83" t="b">
        <v>0</v>
      </c>
      <c r="AW530" s="83" t="s">
        <v>17559</v>
      </c>
      <c r="AX530" s="89" t="s">
        <v>18087</v>
      </c>
      <c r="AY530" s="83" t="s">
        <v>66</v>
      </c>
      <c r="AZ530" s="2"/>
      <c r="BA530" s="3"/>
      <c r="BB530" s="3"/>
      <c r="BC530" s="3"/>
      <c r="BD530" s="3"/>
    </row>
    <row r="531" spans="1:56" x14ac:dyDescent="0.25">
      <c r="A531" s="69" t="s">
        <v>1734</v>
      </c>
      <c r="B531" s="70"/>
      <c r="C531" s="70"/>
      <c r="D531" s="71"/>
      <c r="E531" s="73"/>
      <c r="F531" s="109" t="s">
        <v>16208</v>
      </c>
      <c r="G531" s="70"/>
      <c r="H531" s="74"/>
      <c r="I531" s="75"/>
      <c r="J531" s="75"/>
      <c r="K531" s="74" t="s">
        <v>19975</v>
      </c>
      <c r="L531" s="78"/>
      <c r="M531" s="79"/>
      <c r="N531" s="79"/>
      <c r="O531" s="80"/>
      <c r="P531" s="81"/>
      <c r="Q531" s="81"/>
      <c r="R531" s="92"/>
      <c r="S531" s="92"/>
      <c r="T531" s="92"/>
      <c r="U531" s="92"/>
      <c r="V531" s="52"/>
      <c r="W531" s="52"/>
      <c r="X531" s="52"/>
      <c r="Y531" s="52"/>
      <c r="Z531" s="51"/>
      <c r="AA531" s="76"/>
      <c r="AB531" s="76"/>
      <c r="AC531" s="77"/>
      <c r="AD531" s="83" t="s">
        <v>8503</v>
      </c>
      <c r="AE531" s="83">
        <v>235</v>
      </c>
      <c r="AF531" s="83">
        <v>1799062</v>
      </c>
      <c r="AG531" s="83">
        <v>114808</v>
      </c>
      <c r="AH531" s="83">
        <v>4</v>
      </c>
      <c r="AI531" s="83">
        <v>-18000</v>
      </c>
      <c r="AJ531" s="83" t="s">
        <v>10316</v>
      </c>
      <c r="AK531" s="83" t="s">
        <v>11804</v>
      </c>
      <c r="AL531" s="89" t="s">
        <v>12741</v>
      </c>
      <c r="AM531" s="83" t="s">
        <v>13443</v>
      </c>
      <c r="AN531" s="85">
        <v>39612.788993055554</v>
      </c>
      <c r="AO531" s="89" t="s">
        <v>13916</v>
      </c>
      <c r="AP531" s="83" t="b">
        <v>0</v>
      </c>
      <c r="AQ531" s="83" t="b">
        <v>0</v>
      </c>
      <c r="AR531" s="83" t="b">
        <v>0</v>
      </c>
      <c r="AS531" s="83" t="s">
        <v>7283</v>
      </c>
      <c r="AT531" s="83">
        <v>20433</v>
      </c>
      <c r="AU531" s="89" t="s">
        <v>15035</v>
      </c>
      <c r="AV531" s="83" t="b">
        <v>1</v>
      </c>
      <c r="AW531" s="83" t="s">
        <v>17559</v>
      </c>
      <c r="AX531" s="89" t="s">
        <v>18088</v>
      </c>
      <c r="AY531" s="83" t="s">
        <v>65</v>
      </c>
      <c r="AZ531" s="2"/>
      <c r="BA531" s="3"/>
      <c r="BB531" s="3"/>
      <c r="BC531" s="3"/>
      <c r="BD531" s="3"/>
    </row>
    <row r="532" spans="1:56" x14ac:dyDescent="0.25">
      <c r="A532" s="69" t="s">
        <v>540</v>
      </c>
      <c r="B532" s="70"/>
      <c r="C532" s="70"/>
      <c r="D532" s="71"/>
      <c r="E532" s="73"/>
      <c r="F532" s="109" t="s">
        <v>16209</v>
      </c>
      <c r="G532" s="70"/>
      <c r="H532" s="74"/>
      <c r="I532" s="75"/>
      <c r="J532" s="75"/>
      <c r="K532" s="74" t="s">
        <v>19976</v>
      </c>
      <c r="L532" s="78"/>
      <c r="M532" s="79"/>
      <c r="N532" s="79"/>
      <c r="O532" s="80"/>
      <c r="P532" s="81"/>
      <c r="Q532" s="81"/>
      <c r="R532" s="92"/>
      <c r="S532" s="92"/>
      <c r="T532" s="92"/>
      <c r="U532" s="92"/>
      <c r="V532" s="52"/>
      <c r="W532" s="52"/>
      <c r="X532" s="52"/>
      <c r="Y532" s="52"/>
      <c r="Z532" s="51"/>
      <c r="AA532" s="76"/>
      <c r="AB532" s="76"/>
      <c r="AC532" s="77"/>
      <c r="AD532" s="83" t="s">
        <v>8504</v>
      </c>
      <c r="AE532" s="83">
        <v>1025</v>
      </c>
      <c r="AF532" s="83">
        <v>641</v>
      </c>
      <c r="AG532" s="83">
        <v>16828</v>
      </c>
      <c r="AH532" s="83">
        <v>4270</v>
      </c>
      <c r="AI532" s="83">
        <v>0</v>
      </c>
      <c r="AJ532" s="83" t="s">
        <v>10317</v>
      </c>
      <c r="AK532" s="83" t="s">
        <v>11805</v>
      </c>
      <c r="AL532" s="83"/>
      <c r="AM532" s="83" t="s">
        <v>7947</v>
      </c>
      <c r="AN532" s="85">
        <v>42150.883842592593</v>
      </c>
      <c r="AO532" s="83"/>
      <c r="AP532" s="83" t="b">
        <v>0</v>
      </c>
      <c r="AQ532" s="83" t="b">
        <v>0</v>
      </c>
      <c r="AR532" s="83" t="b">
        <v>0</v>
      </c>
      <c r="AS532" s="83" t="s">
        <v>7283</v>
      </c>
      <c r="AT532" s="83">
        <v>34</v>
      </c>
      <c r="AU532" s="89" t="s">
        <v>15033</v>
      </c>
      <c r="AV532" s="83" t="b">
        <v>0</v>
      </c>
      <c r="AW532" s="83" t="s">
        <v>17559</v>
      </c>
      <c r="AX532" s="89" t="s">
        <v>18089</v>
      </c>
      <c r="AY532" s="83" t="s">
        <v>66</v>
      </c>
      <c r="AZ532" s="2"/>
      <c r="BA532" s="3"/>
      <c r="BB532" s="3"/>
      <c r="BC532" s="3"/>
      <c r="BD532" s="3"/>
    </row>
    <row r="533" spans="1:56" x14ac:dyDescent="0.25">
      <c r="A533" s="69" t="s">
        <v>541</v>
      </c>
      <c r="B533" s="70"/>
      <c r="C533" s="70"/>
      <c r="D533" s="71"/>
      <c r="E533" s="73"/>
      <c r="F533" s="109" t="s">
        <v>16210</v>
      </c>
      <c r="G533" s="70"/>
      <c r="H533" s="74"/>
      <c r="I533" s="75"/>
      <c r="J533" s="75"/>
      <c r="K533" s="74" t="s">
        <v>19977</v>
      </c>
      <c r="L533" s="78"/>
      <c r="M533" s="79"/>
      <c r="N533" s="79"/>
      <c r="O533" s="80"/>
      <c r="P533" s="81"/>
      <c r="Q533" s="81"/>
      <c r="R533" s="92"/>
      <c r="S533" s="92"/>
      <c r="T533" s="92"/>
      <c r="U533" s="92"/>
      <c r="V533" s="52"/>
      <c r="W533" s="52"/>
      <c r="X533" s="52"/>
      <c r="Y533" s="52"/>
      <c r="Z533" s="51"/>
      <c r="AA533" s="76"/>
      <c r="AB533" s="76"/>
      <c r="AC533" s="77"/>
      <c r="AD533" s="83" t="s">
        <v>8505</v>
      </c>
      <c r="AE533" s="83">
        <v>481</v>
      </c>
      <c r="AF533" s="83">
        <v>281</v>
      </c>
      <c r="AG533" s="83">
        <v>37738</v>
      </c>
      <c r="AH533" s="83">
        <v>12532</v>
      </c>
      <c r="AI533" s="83">
        <v>0</v>
      </c>
      <c r="AJ533" s="83"/>
      <c r="AK533" s="83"/>
      <c r="AL533" s="83"/>
      <c r="AM533" s="83" t="s">
        <v>7947</v>
      </c>
      <c r="AN533" s="85">
        <v>40646.58699074074</v>
      </c>
      <c r="AO533" s="89" t="s">
        <v>13917</v>
      </c>
      <c r="AP533" s="83" t="b">
        <v>0</v>
      </c>
      <c r="AQ533" s="83" t="b">
        <v>0</v>
      </c>
      <c r="AR533" s="83" t="b">
        <v>1</v>
      </c>
      <c r="AS533" s="83" t="s">
        <v>7283</v>
      </c>
      <c r="AT533" s="83">
        <v>20</v>
      </c>
      <c r="AU533" s="89" t="s">
        <v>15238</v>
      </c>
      <c r="AV533" s="83" t="b">
        <v>0</v>
      </c>
      <c r="AW533" s="83" t="s">
        <v>17559</v>
      </c>
      <c r="AX533" s="89" t="s">
        <v>18090</v>
      </c>
      <c r="AY533" s="83" t="s">
        <v>66</v>
      </c>
      <c r="AZ533" s="2"/>
      <c r="BA533" s="3"/>
      <c r="BB533" s="3"/>
      <c r="BC533" s="3"/>
      <c r="BD533" s="3"/>
    </row>
    <row r="534" spans="1:56" x14ac:dyDescent="0.25">
      <c r="A534" s="69" t="s">
        <v>542</v>
      </c>
      <c r="B534" s="70"/>
      <c r="C534" s="70"/>
      <c r="D534" s="71"/>
      <c r="E534" s="73"/>
      <c r="F534" s="109" t="s">
        <v>16211</v>
      </c>
      <c r="G534" s="70"/>
      <c r="H534" s="74"/>
      <c r="I534" s="75"/>
      <c r="J534" s="75"/>
      <c r="K534" s="74" t="s">
        <v>19978</v>
      </c>
      <c r="L534" s="78"/>
      <c r="M534" s="79"/>
      <c r="N534" s="79"/>
      <c r="O534" s="80"/>
      <c r="P534" s="81"/>
      <c r="Q534" s="81"/>
      <c r="R534" s="92"/>
      <c r="S534" s="92"/>
      <c r="T534" s="92"/>
      <c r="U534" s="92"/>
      <c r="V534" s="52"/>
      <c r="W534" s="52"/>
      <c r="X534" s="52"/>
      <c r="Y534" s="52"/>
      <c r="Z534" s="51"/>
      <c r="AA534" s="76"/>
      <c r="AB534" s="76"/>
      <c r="AC534" s="77"/>
      <c r="AD534" s="83" t="s">
        <v>8506</v>
      </c>
      <c r="AE534" s="83">
        <v>277</v>
      </c>
      <c r="AF534" s="83">
        <v>276</v>
      </c>
      <c r="AG534" s="83">
        <v>67988</v>
      </c>
      <c r="AH534" s="83">
        <v>176</v>
      </c>
      <c r="AI534" s="83">
        <v>0</v>
      </c>
      <c r="AJ534" s="83" t="s">
        <v>10318</v>
      </c>
      <c r="AK534" s="83" t="s">
        <v>11726</v>
      </c>
      <c r="AL534" s="83"/>
      <c r="AM534" s="83" t="s">
        <v>7947</v>
      </c>
      <c r="AN534" s="85">
        <v>39804.070243055554</v>
      </c>
      <c r="AO534" s="89" t="s">
        <v>13918</v>
      </c>
      <c r="AP534" s="83" t="b">
        <v>0</v>
      </c>
      <c r="AQ534" s="83" t="b">
        <v>0</v>
      </c>
      <c r="AR534" s="83" t="b">
        <v>0</v>
      </c>
      <c r="AS534" s="83" t="s">
        <v>7283</v>
      </c>
      <c r="AT534" s="83">
        <v>21</v>
      </c>
      <c r="AU534" s="89" t="s">
        <v>15239</v>
      </c>
      <c r="AV534" s="83" t="b">
        <v>0</v>
      </c>
      <c r="AW534" s="83" t="s">
        <v>17559</v>
      </c>
      <c r="AX534" s="89" t="s">
        <v>18091</v>
      </c>
      <c r="AY534" s="83" t="s">
        <v>66</v>
      </c>
      <c r="AZ534" s="2"/>
      <c r="BA534" s="3"/>
      <c r="BB534" s="3"/>
      <c r="BC534" s="3"/>
      <c r="BD534" s="3"/>
    </row>
    <row r="535" spans="1:56" x14ac:dyDescent="0.25">
      <c r="A535" s="69" t="s">
        <v>543</v>
      </c>
      <c r="B535" s="70"/>
      <c r="C535" s="70"/>
      <c r="D535" s="71"/>
      <c r="E535" s="73"/>
      <c r="F535" s="109" t="s">
        <v>16212</v>
      </c>
      <c r="G535" s="70"/>
      <c r="H535" s="74"/>
      <c r="I535" s="75"/>
      <c r="J535" s="75"/>
      <c r="K535" s="74" t="s">
        <v>19979</v>
      </c>
      <c r="L535" s="78"/>
      <c r="M535" s="79"/>
      <c r="N535" s="79"/>
      <c r="O535" s="80"/>
      <c r="P535" s="81"/>
      <c r="Q535" s="81"/>
      <c r="R535" s="92"/>
      <c r="S535" s="92"/>
      <c r="T535" s="92"/>
      <c r="U535" s="92"/>
      <c r="V535" s="52"/>
      <c r="W535" s="52"/>
      <c r="X535" s="52"/>
      <c r="Y535" s="52"/>
      <c r="Z535" s="51"/>
      <c r="AA535" s="76"/>
      <c r="AB535" s="76"/>
      <c r="AC535" s="77"/>
      <c r="AD535" s="83" t="s">
        <v>8507</v>
      </c>
      <c r="AE535" s="83">
        <v>13</v>
      </c>
      <c r="AF535" s="83">
        <v>35</v>
      </c>
      <c r="AG535" s="83">
        <v>1200</v>
      </c>
      <c r="AH535" s="83">
        <v>400</v>
      </c>
      <c r="AI535" s="83">
        <v>0</v>
      </c>
      <c r="AJ535" s="83"/>
      <c r="AK535" s="83" t="s">
        <v>7947</v>
      </c>
      <c r="AL535" s="83"/>
      <c r="AM535" s="83" t="s">
        <v>7947</v>
      </c>
      <c r="AN535" s="85">
        <v>40799.154594907406</v>
      </c>
      <c r="AO535" s="89" t="s">
        <v>13919</v>
      </c>
      <c r="AP535" s="83" t="b">
        <v>0</v>
      </c>
      <c r="AQ535" s="83" t="b">
        <v>0</v>
      </c>
      <c r="AR535" s="83" t="b">
        <v>0</v>
      </c>
      <c r="AS535" s="83" t="s">
        <v>7283</v>
      </c>
      <c r="AT535" s="83">
        <v>1</v>
      </c>
      <c r="AU535" s="89" t="s">
        <v>15240</v>
      </c>
      <c r="AV535" s="83" t="b">
        <v>0</v>
      </c>
      <c r="AW535" s="83" t="s">
        <v>17559</v>
      </c>
      <c r="AX535" s="89" t="s">
        <v>18092</v>
      </c>
      <c r="AY535" s="83" t="s">
        <v>66</v>
      </c>
      <c r="AZ535" s="2"/>
      <c r="BA535" s="3"/>
      <c r="BB535" s="3"/>
      <c r="BC535" s="3"/>
      <c r="BD535" s="3"/>
    </row>
    <row r="536" spans="1:56" x14ac:dyDescent="0.25">
      <c r="A536" s="69" t="s">
        <v>1735</v>
      </c>
      <c r="B536" s="70"/>
      <c r="C536" s="70"/>
      <c r="D536" s="71"/>
      <c r="E536" s="73"/>
      <c r="F536" s="109" t="s">
        <v>16213</v>
      </c>
      <c r="G536" s="70"/>
      <c r="H536" s="74"/>
      <c r="I536" s="75"/>
      <c r="J536" s="75"/>
      <c r="K536" s="74" t="s">
        <v>19980</v>
      </c>
      <c r="L536" s="78"/>
      <c r="M536" s="79"/>
      <c r="N536" s="79"/>
      <c r="O536" s="80"/>
      <c r="P536" s="81"/>
      <c r="Q536" s="81"/>
      <c r="R536" s="92"/>
      <c r="S536" s="92"/>
      <c r="T536" s="92"/>
      <c r="U536" s="92"/>
      <c r="V536" s="52"/>
      <c r="W536" s="52"/>
      <c r="X536" s="52"/>
      <c r="Y536" s="52"/>
      <c r="Z536" s="51"/>
      <c r="AA536" s="76"/>
      <c r="AB536" s="76"/>
      <c r="AC536" s="77"/>
      <c r="AD536" s="83" t="s">
        <v>8508</v>
      </c>
      <c r="AE536" s="83">
        <v>234</v>
      </c>
      <c r="AF536" s="83">
        <v>82</v>
      </c>
      <c r="AG536" s="83">
        <v>5433</v>
      </c>
      <c r="AH536" s="83">
        <v>54</v>
      </c>
      <c r="AI536" s="83"/>
      <c r="AJ536" s="83"/>
      <c r="AK536" s="83" t="s">
        <v>7909</v>
      </c>
      <c r="AL536" s="83"/>
      <c r="AM536" s="83"/>
      <c r="AN536" s="85">
        <v>41697.835358796299</v>
      </c>
      <c r="AO536" s="89" t="s">
        <v>13920</v>
      </c>
      <c r="AP536" s="83" t="b">
        <v>0</v>
      </c>
      <c r="AQ536" s="83" t="b">
        <v>0</v>
      </c>
      <c r="AR536" s="83" t="b">
        <v>0</v>
      </c>
      <c r="AS536" s="83" t="s">
        <v>7283</v>
      </c>
      <c r="AT536" s="83">
        <v>10</v>
      </c>
      <c r="AU536" s="89" t="s">
        <v>15033</v>
      </c>
      <c r="AV536" s="83" t="b">
        <v>0</v>
      </c>
      <c r="AW536" s="83" t="s">
        <v>17559</v>
      </c>
      <c r="AX536" s="89" t="s">
        <v>18093</v>
      </c>
      <c r="AY536" s="83" t="s">
        <v>65</v>
      </c>
      <c r="AZ536" s="2"/>
      <c r="BA536" s="3"/>
      <c r="BB536" s="3"/>
      <c r="BC536" s="3"/>
      <c r="BD536" s="3"/>
    </row>
    <row r="537" spans="1:56" x14ac:dyDescent="0.25">
      <c r="A537" s="69" t="s">
        <v>544</v>
      </c>
      <c r="B537" s="70"/>
      <c r="C537" s="70"/>
      <c r="D537" s="71"/>
      <c r="E537" s="73"/>
      <c r="F537" s="109" t="s">
        <v>15693</v>
      </c>
      <c r="G537" s="70"/>
      <c r="H537" s="74"/>
      <c r="I537" s="75"/>
      <c r="J537" s="75"/>
      <c r="K537" s="74" t="s">
        <v>19981</v>
      </c>
      <c r="L537" s="78"/>
      <c r="M537" s="79"/>
      <c r="N537" s="79"/>
      <c r="O537" s="80"/>
      <c r="P537" s="81"/>
      <c r="Q537" s="81"/>
      <c r="R537" s="92"/>
      <c r="S537" s="92"/>
      <c r="T537" s="92"/>
      <c r="U537" s="92"/>
      <c r="V537" s="52"/>
      <c r="W537" s="52"/>
      <c r="X537" s="52"/>
      <c r="Y537" s="52"/>
      <c r="Z537" s="51"/>
      <c r="AA537" s="76"/>
      <c r="AB537" s="76"/>
      <c r="AC537" s="77"/>
      <c r="AD537" s="83" t="s">
        <v>8509</v>
      </c>
      <c r="AE537" s="83">
        <v>0</v>
      </c>
      <c r="AF537" s="83">
        <v>129</v>
      </c>
      <c r="AG537" s="83">
        <v>138684</v>
      </c>
      <c r="AH537" s="83">
        <v>0</v>
      </c>
      <c r="AI537" s="83"/>
      <c r="AJ537" s="83"/>
      <c r="AK537" s="83"/>
      <c r="AL537" s="83"/>
      <c r="AM537" s="83"/>
      <c r="AN537" s="85">
        <v>41465.8987037037</v>
      </c>
      <c r="AO537" s="83"/>
      <c r="AP537" s="83" t="b">
        <v>1</v>
      </c>
      <c r="AQ537" s="83" t="b">
        <v>1</v>
      </c>
      <c r="AR537" s="83" t="b">
        <v>0</v>
      </c>
      <c r="AS537" s="83" t="s">
        <v>7283</v>
      </c>
      <c r="AT537" s="83">
        <v>55</v>
      </c>
      <c r="AU537" s="89" t="s">
        <v>15033</v>
      </c>
      <c r="AV537" s="83" t="b">
        <v>0</v>
      </c>
      <c r="AW537" s="83" t="s">
        <v>17559</v>
      </c>
      <c r="AX537" s="89" t="s">
        <v>18094</v>
      </c>
      <c r="AY537" s="83" t="s">
        <v>66</v>
      </c>
      <c r="AZ537" s="2"/>
      <c r="BA537" s="3"/>
      <c r="BB537" s="3"/>
      <c r="BC537" s="3"/>
      <c r="BD537" s="3"/>
    </row>
    <row r="538" spans="1:56" x14ac:dyDescent="0.25">
      <c r="A538" s="69" t="s">
        <v>545</v>
      </c>
      <c r="B538" s="70"/>
      <c r="C538" s="70"/>
      <c r="D538" s="71"/>
      <c r="E538" s="73"/>
      <c r="F538" s="109" t="s">
        <v>16214</v>
      </c>
      <c r="G538" s="70"/>
      <c r="H538" s="74"/>
      <c r="I538" s="75"/>
      <c r="J538" s="75"/>
      <c r="K538" s="74" t="s">
        <v>19982</v>
      </c>
      <c r="L538" s="78"/>
      <c r="M538" s="79"/>
      <c r="N538" s="79"/>
      <c r="O538" s="80"/>
      <c r="P538" s="81"/>
      <c r="Q538" s="81"/>
      <c r="R538" s="92"/>
      <c r="S538" s="92"/>
      <c r="T538" s="92"/>
      <c r="U538" s="92"/>
      <c r="V538" s="52"/>
      <c r="W538" s="52"/>
      <c r="X538" s="52"/>
      <c r="Y538" s="52"/>
      <c r="Z538" s="51"/>
      <c r="AA538" s="76"/>
      <c r="AB538" s="76"/>
      <c r="AC538" s="77"/>
      <c r="AD538" s="83" t="s">
        <v>8510</v>
      </c>
      <c r="AE538" s="83">
        <v>666</v>
      </c>
      <c r="AF538" s="83">
        <v>494</v>
      </c>
      <c r="AG538" s="83">
        <v>23634</v>
      </c>
      <c r="AH538" s="83">
        <v>7125</v>
      </c>
      <c r="AI538" s="83">
        <v>3600</v>
      </c>
      <c r="AJ538" s="83" t="s">
        <v>10319</v>
      </c>
      <c r="AK538" s="83" t="s">
        <v>11806</v>
      </c>
      <c r="AL538" s="83"/>
      <c r="AM538" s="83" t="s">
        <v>13430</v>
      </c>
      <c r="AN538" s="85">
        <v>41500.665949074071</v>
      </c>
      <c r="AO538" s="89" t="s">
        <v>13921</v>
      </c>
      <c r="AP538" s="83" t="b">
        <v>0</v>
      </c>
      <c r="AQ538" s="83" t="b">
        <v>0</v>
      </c>
      <c r="AR538" s="83" t="b">
        <v>0</v>
      </c>
      <c r="AS538" s="83" t="s">
        <v>7283</v>
      </c>
      <c r="AT538" s="83">
        <v>94</v>
      </c>
      <c r="AU538" s="89" t="s">
        <v>15188</v>
      </c>
      <c r="AV538" s="83" t="b">
        <v>0</v>
      </c>
      <c r="AW538" s="83" t="s">
        <v>17559</v>
      </c>
      <c r="AX538" s="89" t="s">
        <v>18095</v>
      </c>
      <c r="AY538" s="83" t="s">
        <v>66</v>
      </c>
      <c r="AZ538" s="2"/>
      <c r="BA538" s="3"/>
      <c r="BB538" s="3"/>
      <c r="BC538" s="3"/>
      <c r="BD538" s="3"/>
    </row>
    <row r="539" spans="1:56" x14ac:dyDescent="0.25">
      <c r="A539" s="69" t="s">
        <v>546</v>
      </c>
      <c r="B539" s="70"/>
      <c r="C539" s="70"/>
      <c r="D539" s="71"/>
      <c r="E539" s="73"/>
      <c r="F539" s="109" t="s">
        <v>16215</v>
      </c>
      <c r="G539" s="70"/>
      <c r="H539" s="74"/>
      <c r="I539" s="75"/>
      <c r="J539" s="75"/>
      <c r="K539" s="74" t="s">
        <v>19983</v>
      </c>
      <c r="L539" s="78"/>
      <c r="M539" s="79"/>
      <c r="N539" s="79"/>
      <c r="O539" s="80"/>
      <c r="P539" s="81"/>
      <c r="Q539" s="81"/>
      <c r="R539" s="92"/>
      <c r="S539" s="92"/>
      <c r="T539" s="92"/>
      <c r="U539" s="92"/>
      <c r="V539" s="52"/>
      <c r="W539" s="52"/>
      <c r="X539" s="52"/>
      <c r="Y539" s="52"/>
      <c r="Z539" s="51"/>
      <c r="AA539" s="76"/>
      <c r="AB539" s="76"/>
      <c r="AC539" s="77"/>
      <c r="AD539" s="83" t="s">
        <v>8511</v>
      </c>
      <c r="AE539" s="83">
        <v>45</v>
      </c>
      <c r="AF539" s="83">
        <v>38</v>
      </c>
      <c r="AG539" s="83">
        <v>1230</v>
      </c>
      <c r="AH539" s="83">
        <v>74</v>
      </c>
      <c r="AI539" s="83"/>
      <c r="AJ539" s="83" t="s">
        <v>10320</v>
      </c>
      <c r="AK539" s="83" t="s">
        <v>11669</v>
      </c>
      <c r="AL539" s="83"/>
      <c r="AM539" s="83"/>
      <c r="AN539" s="85">
        <v>40309.791712962964</v>
      </c>
      <c r="AO539" s="89" t="s">
        <v>13922</v>
      </c>
      <c r="AP539" s="83" t="b">
        <v>1</v>
      </c>
      <c r="AQ539" s="83" t="b">
        <v>0</v>
      </c>
      <c r="AR539" s="83" t="b">
        <v>0</v>
      </c>
      <c r="AS539" s="83" t="s">
        <v>7283</v>
      </c>
      <c r="AT539" s="83">
        <v>4</v>
      </c>
      <c r="AU539" s="89" t="s">
        <v>15033</v>
      </c>
      <c r="AV539" s="83" t="b">
        <v>0</v>
      </c>
      <c r="AW539" s="83" t="s">
        <v>17559</v>
      </c>
      <c r="AX539" s="89" t="s">
        <v>18096</v>
      </c>
      <c r="AY539" s="83" t="s">
        <v>66</v>
      </c>
      <c r="AZ539" s="2"/>
      <c r="BA539" s="3"/>
      <c r="BB539" s="3"/>
      <c r="BC539" s="3"/>
      <c r="BD539" s="3"/>
    </row>
    <row r="540" spans="1:56" x14ac:dyDescent="0.25">
      <c r="A540" s="69" t="s">
        <v>547</v>
      </c>
      <c r="B540" s="70"/>
      <c r="C540" s="70"/>
      <c r="D540" s="71"/>
      <c r="E540" s="73"/>
      <c r="F540" s="109" t="s">
        <v>16216</v>
      </c>
      <c r="G540" s="70"/>
      <c r="H540" s="74"/>
      <c r="I540" s="75"/>
      <c r="J540" s="75"/>
      <c r="K540" s="74" t="s">
        <v>19984</v>
      </c>
      <c r="L540" s="78"/>
      <c r="M540" s="79"/>
      <c r="N540" s="79"/>
      <c r="O540" s="80"/>
      <c r="P540" s="81"/>
      <c r="Q540" s="81"/>
      <c r="R540" s="92"/>
      <c r="S540" s="92"/>
      <c r="T540" s="92"/>
      <c r="U540" s="92"/>
      <c r="V540" s="52"/>
      <c r="W540" s="52"/>
      <c r="X540" s="52"/>
      <c r="Y540" s="52"/>
      <c r="Z540" s="51"/>
      <c r="AA540" s="76"/>
      <c r="AB540" s="76"/>
      <c r="AC540" s="77"/>
      <c r="AD540" s="83" t="s">
        <v>547</v>
      </c>
      <c r="AE540" s="83">
        <v>1354</v>
      </c>
      <c r="AF540" s="83">
        <v>1137</v>
      </c>
      <c r="AG540" s="83">
        <v>5682</v>
      </c>
      <c r="AH540" s="83">
        <v>53</v>
      </c>
      <c r="AI540" s="83">
        <v>3600</v>
      </c>
      <c r="AJ540" s="83" t="s">
        <v>10321</v>
      </c>
      <c r="AK540" s="83" t="s">
        <v>11807</v>
      </c>
      <c r="AL540" s="89" t="s">
        <v>12742</v>
      </c>
      <c r="AM540" s="83" t="s">
        <v>11668</v>
      </c>
      <c r="AN540" s="85">
        <v>40713.667858796296</v>
      </c>
      <c r="AO540" s="89" t="s">
        <v>13923</v>
      </c>
      <c r="AP540" s="83" t="b">
        <v>0</v>
      </c>
      <c r="AQ540" s="83" t="b">
        <v>0</v>
      </c>
      <c r="AR540" s="83" t="b">
        <v>0</v>
      </c>
      <c r="AS540" s="83" t="s">
        <v>7286</v>
      </c>
      <c r="AT540" s="83">
        <v>82</v>
      </c>
      <c r="AU540" s="89" t="s">
        <v>15241</v>
      </c>
      <c r="AV540" s="83" t="b">
        <v>0</v>
      </c>
      <c r="AW540" s="83" t="s">
        <v>17559</v>
      </c>
      <c r="AX540" s="89" t="s">
        <v>18097</v>
      </c>
      <c r="AY540" s="83" t="s">
        <v>66</v>
      </c>
      <c r="AZ540" s="2"/>
      <c r="BA540" s="3"/>
      <c r="BB540" s="3"/>
      <c r="BC540" s="3"/>
      <c r="BD540" s="3"/>
    </row>
    <row r="541" spans="1:56" x14ac:dyDescent="0.25">
      <c r="A541" s="69" t="s">
        <v>1736</v>
      </c>
      <c r="B541" s="70"/>
      <c r="C541" s="70"/>
      <c r="D541" s="71"/>
      <c r="E541" s="73"/>
      <c r="F541" s="109" t="s">
        <v>16217</v>
      </c>
      <c r="G541" s="70"/>
      <c r="H541" s="74"/>
      <c r="I541" s="75"/>
      <c r="J541" s="75"/>
      <c r="K541" s="74" t="s">
        <v>19985</v>
      </c>
      <c r="L541" s="78"/>
      <c r="M541" s="79"/>
      <c r="N541" s="79"/>
      <c r="O541" s="80"/>
      <c r="P541" s="81"/>
      <c r="Q541" s="81"/>
      <c r="R541" s="92"/>
      <c r="S541" s="92"/>
      <c r="T541" s="92"/>
      <c r="U541" s="92"/>
      <c r="V541" s="52"/>
      <c r="W541" s="52"/>
      <c r="X541" s="52"/>
      <c r="Y541" s="52"/>
      <c r="Z541" s="51"/>
      <c r="AA541" s="76"/>
      <c r="AB541" s="76"/>
      <c r="AC541" s="77"/>
      <c r="AD541" s="83" t="s">
        <v>8512</v>
      </c>
      <c r="AE541" s="83">
        <v>670</v>
      </c>
      <c r="AF541" s="83">
        <v>170969</v>
      </c>
      <c r="AG541" s="83">
        <v>49170</v>
      </c>
      <c r="AH541" s="83">
        <v>276</v>
      </c>
      <c r="AI541" s="83">
        <v>3600</v>
      </c>
      <c r="AJ541" s="83" t="s">
        <v>10322</v>
      </c>
      <c r="AK541" s="83" t="s">
        <v>11668</v>
      </c>
      <c r="AL541" s="89" t="s">
        <v>12743</v>
      </c>
      <c r="AM541" s="83" t="s">
        <v>11668</v>
      </c>
      <c r="AN541" s="85">
        <v>40294.305381944447</v>
      </c>
      <c r="AO541" s="89" t="s">
        <v>13924</v>
      </c>
      <c r="AP541" s="83" t="b">
        <v>0</v>
      </c>
      <c r="AQ541" s="83" t="b">
        <v>0</v>
      </c>
      <c r="AR541" s="83" t="b">
        <v>1</v>
      </c>
      <c r="AS541" s="83" t="s">
        <v>7286</v>
      </c>
      <c r="AT541" s="83">
        <v>3045</v>
      </c>
      <c r="AU541" s="89" t="s">
        <v>15242</v>
      </c>
      <c r="AV541" s="83" t="b">
        <v>1</v>
      </c>
      <c r="AW541" s="83" t="s">
        <v>17559</v>
      </c>
      <c r="AX541" s="89" t="s">
        <v>18098</v>
      </c>
      <c r="AY541" s="83" t="s">
        <v>65</v>
      </c>
      <c r="AZ541" s="2"/>
      <c r="BA541" s="3"/>
      <c r="BB541" s="3"/>
      <c r="BC541" s="3"/>
      <c r="BD541" s="3"/>
    </row>
    <row r="542" spans="1:56" x14ac:dyDescent="0.25">
      <c r="A542" s="69" t="s">
        <v>548</v>
      </c>
      <c r="B542" s="70"/>
      <c r="C542" s="70"/>
      <c r="D542" s="71"/>
      <c r="E542" s="73"/>
      <c r="F542" s="109" t="s">
        <v>16218</v>
      </c>
      <c r="G542" s="70"/>
      <c r="H542" s="74"/>
      <c r="I542" s="75"/>
      <c r="J542" s="75"/>
      <c r="K542" s="74" t="s">
        <v>19986</v>
      </c>
      <c r="L542" s="78"/>
      <c r="M542" s="79"/>
      <c r="N542" s="79"/>
      <c r="O542" s="80"/>
      <c r="P542" s="81"/>
      <c r="Q542" s="81"/>
      <c r="R542" s="92"/>
      <c r="S542" s="92"/>
      <c r="T542" s="92"/>
      <c r="U542" s="92"/>
      <c r="V542" s="52"/>
      <c r="W542" s="52"/>
      <c r="X542" s="52"/>
      <c r="Y542" s="52"/>
      <c r="Z542" s="51"/>
      <c r="AA542" s="76"/>
      <c r="AB542" s="76"/>
      <c r="AC542" s="77"/>
      <c r="AD542" s="83" t="s">
        <v>8513</v>
      </c>
      <c r="AE542" s="83">
        <v>790</v>
      </c>
      <c r="AF542" s="83">
        <v>2208</v>
      </c>
      <c r="AG542" s="83">
        <v>1380</v>
      </c>
      <c r="AH542" s="83">
        <v>2028</v>
      </c>
      <c r="AI542" s="83">
        <v>-18000</v>
      </c>
      <c r="AJ542" s="83" t="s">
        <v>10323</v>
      </c>
      <c r="AK542" s="83" t="s">
        <v>11808</v>
      </c>
      <c r="AL542" s="89" t="s">
        <v>12744</v>
      </c>
      <c r="AM542" s="83" t="s">
        <v>13431</v>
      </c>
      <c r="AN542" s="85">
        <v>39856.911296296297</v>
      </c>
      <c r="AO542" s="89" t="s">
        <v>13925</v>
      </c>
      <c r="AP542" s="83" t="b">
        <v>0</v>
      </c>
      <c r="AQ542" s="83" t="b">
        <v>0</v>
      </c>
      <c r="AR542" s="83" t="b">
        <v>0</v>
      </c>
      <c r="AS542" s="83" t="s">
        <v>7283</v>
      </c>
      <c r="AT542" s="83">
        <v>6</v>
      </c>
      <c r="AU542" s="89" t="s">
        <v>15243</v>
      </c>
      <c r="AV542" s="83" t="b">
        <v>0</v>
      </c>
      <c r="AW542" s="83" t="s">
        <v>17559</v>
      </c>
      <c r="AX542" s="89" t="s">
        <v>18099</v>
      </c>
      <c r="AY542" s="83" t="s">
        <v>66</v>
      </c>
      <c r="AZ542" s="2"/>
      <c r="BA542" s="3"/>
      <c r="BB542" s="3"/>
      <c r="BC542" s="3"/>
      <c r="BD542" s="3"/>
    </row>
    <row r="543" spans="1:56" x14ac:dyDescent="0.25">
      <c r="A543" s="69" t="s">
        <v>1737</v>
      </c>
      <c r="B543" s="70"/>
      <c r="C543" s="70"/>
      <c r="D543" s="71"/>
      <c r="E543" s="73"/>
      <c r="F543" s="109" t="s">
        <v>16219</v>
      </c>
      <c r="G543" s="70"/>
      <c r="H543" s="74"/>
      <c r="I543" s="75"/>
      <c r="J543" s="75"/>
      <c r="K543" s="74" t="s">
        <v>19987</v>
      </c>
      <c r="L543" s="78"/>
      <c r="M543" s="79"/>
      <c r="N543" s="79"/>
      <c r="O543" s="80"/>
      <c r="P543" s="81"/>
      <c r="Q543" s="81"/>
      <c r="R543" s="92"/>
      <c r="S543" s="92"/>
      <c r="T543" s="92"/>
      <c r="U543" s="92"/>
      <c r="V543" s="52"/>
      <c r="W543" s="52"/>
      <c r="X543" s="52"/>
      <c r="Y543" s="52"/>
      <c r="Z543" s="51"/>
      <c r="AA543" s="76"/>
      <c r="AB543" s="76"/>
      <c r="AC543" s="77"/>
      <c r="AD543" s="83" t="s">
        <v>8514</v>
      </c>
      <c r="AE543" s="83">
        <v>72715</v>
      </c>
      <c r="AF543" s="83">
        <v>6558693</v>
      </c>
      <c r="AG543" s="83">
        <v>107746</v>
      </c>
      <c r="AH543" s="83">
        <v>2128</v>
      </c>
      <c r="AI543" s="83">
        <v>-18000</v>
      </c>
      <c r="AJ543" s="83" t="s">
        <v>10324</v>
      </c>
      <c r="AK543" s="83" t="s">
        <v>11620</v>
      </c>
      <c r="AL543" s="89" t="s">
        <v>12745</v>
      </c>
      <c r="AM543" s="83" t="s">
        <v>13431</v>
      </c>
      <c r="AN543" s="85">
        <v>39194.215451388889</v>
      </c>
      <c r="AO543" s="89" t="s">
        <v>13926</v>
      </c>
      <c r="AP543" s="83" t="b">
        <v>0</v>
      </c>
      <c r="AQ543" s="83" t="b">
        <v>0</v>
      </c>
      <c r="AR543" s="83" t="b">
        <v>0</v>
      </c>
      <c r="AS543" s="83" t="s">
        <v>7283</v>
      </c>
      <c r="AT543" s="83">
        <v>62313</v>
      </c>
      <c r="AU543" s="89" t="s">
        <v>15244</v>
      </c>
      <c r="AV543" s="83" t="b">
        <v>1</v>
      </c>
      <c r="AW543" s="83" t="s">
        <v>17559</v>
      </c>
      <c r="AX543" s="89" t="s">
        <v>18100</v>
      </c>
      <c r="AY543" s="83" t="s">
        <v>65</v>
      </c>
      <c r="AZ543" s="2"/>
      <c r="BA543" s="3"/>
      <c r="BB543" s="3"/>
      <c r="BC543" s="3"/>
      <c r="BD543" s="3"/>
    </row>
    <row r="544" spans="1:56" x14ac:dyDescent="0.25">
      <c r="A544" s="69" t="s">
        <v>549</v>
      </c>
      <c r="B544" s="70"/>
      <c r="C544" s="70"/>
      <c r="D544" s="71"/>
      <c r="E544" s="73"/>
      <c r="F544" s="109" t="s">
        <v>16220</v>
      </c>
      <c r="G544" s="70"/>
      <c r="H544" s="74"/>
      <c r="I544" s="75"/>
      <c r="J544" s="75"/>
      <c r="K544" s="74" t="s">
        <v>19988</v>
      </c>
      <c r="L544" s="78"/>
      <c r="M544" s="79"/>
      <c r="N544" s="79"/>
      <c r="O544" s="80"/>
      <c r="P544" s="81"/>
      <c r="Q544" s="81"/>
      <c r="R544" s="92"/>
      <c r="S544" s="92"/>
      <c r="T544" s="92"/>
      <c r="U544" s="92"/>
      <c r="V544" s="52"/>
      <c r="W544" s="52"/>
      <c r="X544" s="52"/>
      <c r="Y544" s="52"/>
      <c r="Z544" s="51"/>
      <c r="AA544" s="76"/>
      <c r="AB544" s="76"/>
      <c r="AC544" s="77"/>
      <c r="AD544" s="83" t="s">
        <v>8515</v>
      </c>
      <c r="AE544" s="83">
        <v>0</v>
      </c>
      <c r="AF544" s="83">
        <v>6</v>
      </c>
      <c r="AG544" s="83">
        <v>2386</v>
      </c>
      <c r="AH544" s="83">
        <v>0</v>
      </c>
      <c r="AI544" s="83"/>
      <c r="AJ544" s="83" t="s">
        <v>10325</v>
      </c>
      <c r="AK544" s="83"/>
      <c r="AL544" s="89" t="s">
        <v>12746</v>
      </c>
      <c r="AM544" s="83"/>
      <c r="AN544" s="85">
        <v>42753.627974537034</v>
      </c>
      <c r="AO544" s="83"/>
      <c r="AP544" s="83" t="b">
        <v>1</v>
      </c>
      <c r="AQ544" s="83" t="b">
        <v>0</v>
      </c>
      <c r="AR544" s="83" t="b">
        <v>0</v>
      </c>
      <c r="AS544" s="83" t="s">
        <v>7283</v>
      </c>
      <c r="AT544" s="83">
        <v>4</v>
      </c>
      <c r="AU544" s="83"/>
      <c r="AV544" s="83" t="b">
        <v>0</v>
      </c>
      <c r="AW544" s="83" t="s">
        <v>17559</v>
      </c>
      <c r="AX544" s="89" t="s">
        <v>18101</v>
      </c>
      <c r="AY544" s="83" t="s">
        <v>66</v>
      </c>
      <c r="AZ544" s="2"/>
      <c r="BA544" s="3"/>
      <c r="BB544" s="3"/>
      <c r="BC544" s="3"/>
      <c r="BD544" s="3"/>
    </row>
    <row r="545" spans="1:56" x14ac:dyDescent="0.25">
      <c r="A545" s="69" t="s">
        <v>550</v>
      </c>
      <c r="B545" s="70"/>
      <c r="C545" s="70"/>
      <c r="D545" s="71"/>
      <c r="E545" s="73"/>
      <c r="F545" s="109" t="s">
        <v>16221</v>
      </c>
      <c r="G545" s="70"/>
      <c r="H545" s="74"/>
      <c r="I545" s="75"/>
      <c r="J545" s="75"/>
      <c r="K545" s="74" t="s">
        <v>19989</v>
      </c>
      <c r="L545" s="78"/>
      <c r="M545" s="79"/>
      <c r="N545" s="79"/>
      <c r="O545" s="80"/>
      <c r="P545" s="81"/>
      <c r="Q545" s="81"/>
      <c r="R545" s="92"/>
      <c r="S545" s="92"/>
      <c r="T545" s="92"/>
      <c r="U545" s="92"/>
      <c r="V545" s="52"/>
      <c r="W545" s="52"/>
      <c r="X545" s="52"/>
      <c r="Y545" s="52"/>
      <c r="Z545" s="51"/>
      <c r="AA545" s="76"/>
      <c r="AB545" s="76"/>
      <c r="AC545" s="77"/>
      <c r="AD545" s="83" t="s">
        <v>8516</v>
      </c>
      <c r="AE545" s="83">
        <v>1697</v>
      </c>
      <c r="AF545" s="83">
        <v>1972</v>
      </c>
      <c r="AG545" s="83">
        <v>19195</v>
      </c>
      <c r="AH545" s="83">
        <v>435</v>
      </c>
      <c r="AI545" s="83">
        <v>0</v>
      </c>
      <c r="AJ545" s="83" t="s">
        <v>10326</v>
      </c>
      <c r="AK545" s="83" t="s">
        <v>11809</v>
      </c>
      <c r="AL545" s="89" t="s">
        <v>12747</v>
      </c>
      <c r="AM545" s="83" t="s">
        <v>11607</v>
      </c>
      <c r="AN545" s="85">
        <v>41072.544710648152</v>
      </c>
      <c r="AO545" s="89" t="s">
        <v>13927</v>
      </c>
      <c r="AP545" s="83" t="b">
        <v>1</v>
      </c>
      <c r="AQ545" s="83" t="b">
        <v>0</v>
      </c>
      <c r="AR545" s="83" t="b">
        <v>1</v>
      </c>
      <c r="AS545" s="83" t="s">
        <v>7283</v>
      </c>
      <c r="AT545" s="83">
        <v>90</v>
      </c>
      <c r="AU545" s="89" t="s">
        <v>15033</v>
      </c>
      <c r="AV545" s="83" t="b">
        <v>0</v>
      </c>
      <c r="AW545" s="83" t="s">
        <v>17559</v>
      </c>
      <c r="AX545" s="89" t="s">
        <v>18102</v>
      </c>
      <c r="AY545" s="83" t="s">
        <v>66</v>
      </c>
      <c r="AZ545" s="2"/>
      <c r="BA545" s="3"/>
      <c r="BB545" s="3"/>
      <c r="BC545" s="3"/>
      <c r="BD545" s="3"/>
    </row>
    <row r="546" spans="1:56" x14ac:dyDescent="0.25">
      <c r="A546" s="69" t="s">
        <v>551</v>
      </c>
      <c r="B546" s="70"/>
      <c r="C546" s="70"/>
      <c r="D546" s="71"/>
      <c r="E546" s="73"/>
      <c r="F546" s="109" t="s">
        <v>15831</v>
      </c>
      <c r="G546" s="70"/>
      <c r="H546" s="74"/>
      <c r="I546" s="75"/>
      <c r="J546" s="75"/>
      <c r="K546" s="74" t="s">
        <v>19990</v>
      </c>
      <c r="L546" s="78"/>
      <c r="M546" s="79"/>
      <c r="N546" s="79"/>
      <c r="O546" s="80"/>
      <c r="P546" s="81"/>
      <c r="Q546" s="81"/>
      <c r="R546" s="92"/>
      <c r="S546" s="92"/>
      <c r="T546" s="92"/>
      <c r="U546" s="92"/>
      <c r="V546" s="52"/>
      <c r="W546" s="52"/>
      <c r="X546" s="52"/>
      <c r="Y546" s="52"/>
      <c r="Z546" s="51"/>
      <c r="AA546" s="76"/>
      <c r="AB546" s="76"/>
      <c r="AC546" s="77"/>
      <c r="AD546" s="83" t="s">
        <v>8517</v>
      </c>
      <c r="AE546" s="83">
        <v>25</v>
      </c>
      <c r="AF546" s="83">
        <v>5</v>
      </c>
      <c r="AG546" s="83">
        <v>12</v>
      </c>
      <c r="AH546" s="83">
        <v>1</v>
      </c>
      <c r="AI546" s="83"/>
      <c r="AJ546" s="83"/>
      <c r="AK546" s="83"/>
      <c r="AL546" s="83"/>
      <c r="AM546" s="83"/>
      <c r="AN546" s="85">
        <v>42145.639837962961</v>
      </c>
      <c r="AO546" s="83"/>
      <c r="AP546" s="83" t="b">
        <v>1</v>
      </c>
      <c r="AQ546" s="83" t="b">
        <v>1</v>
      </c>
      <c r="AR546" s="83" t="b">
        <v>1</v>
      </c>
      <c r="AS546" s="83" t="s">
        <v>7283</v>
      </c>
      <c r="AT546" s="83">
        <v>0</v>
      </c>
      <c r="AU546" s="89" t="s">
        <v>15033</v>
      </c>
      <c r="AV546" s="83" t="b">
        <v>0</v>
      </c>
      <c r="AW546" s="83" t="s">
        <v>17559</v>
      </c>
      <c r="AX546" s="89" t="s">
        <v>18103</v>
      </c>
      <c r="AY546" s="83" t="s">
        <v>66</v>
      </c>
      <c r="AZ546" s="2"/>
      <c r="BA546" s="3"/>
      <c r="BB546" s="3"/>
      <c r="BC546" s="3"/>
      <c r="BD546" s="3"/>
    </row>
    <row r="547" spans="1:56" x14ac:dyDescent="0.25">
      <c r="A547" s="69" t="s">
        <v>552</v>
      </c>
      <c r="B547" s="70"/>
      <c r="C547" s="70"/>
      <c r="D547" s="71"/>
      <c r="E547" s="73"/>
      <c r="F547" s="109" t="s">
        <v>16222</v>
      </c>
      <c r="G547" s="70"/>
      <c r="H547" s="74"/>
      <c r="I547" s="75"/>
      <c r="J547" s="75"/>
      <c r="K547" s="74" t="s">
        <v>19991</v>
      </c>
      <c r="L547" s="78"/>
      <c r="M547" s="79"/>
      <c r="N547" s="79"/>
      <c r="O547" s="80"/>
      <c r="P547" s="81"/>
      <c r="Q547" s="81"/>
      <c r="R547" s="92"/>
      <c r="S547" s="92"/>
      <c r="T547" s="92"/>
      <c r="U547" s="92"/>
      <c r="V547" s="52"/>
      <c r="W547" s="52"/>
      <c r="X547" s="52"/>
      <c r="Y547" s="52"/>
      <c r="Z547" s="51"/>
      <c r="AA547" s="76"/>
      <c r="AB547" s="76"/>
      <c r="AC547" s="77"/>
      <c r="AD547" s="83" t="s">
        <v>8518</v>
      </c>
      <c r="AE547" s="83">
        <v>439</v>
      </c>
      <c r="AF547" s="83">
        <v>51</v>
      </c>
      <c r="AG547" s="83">
        <v>1224</v>
      </c>
      <c r="AH547" s="83">
        <v>76</v>
      </c>
      <c r="AI547" s="83"/>
      <c r="AJ547" s="83" t="s">
        <v>10327</v>
      </c>
      <c r="AK547" s="83" t="s">
        <v>11810</v>
      </c>
      <c r="AL547" s="83"/>
      <c r="AM547" s="83"/>
      <c r="AN547" s="85">
        <v>42751.492430555554</v>
      </c>
      <c r="AO547" s="89" t="s">
        <v>13928</v>
      </c>
      <c r="AP547" s="83" t="b">
        <v>1</v>
      </c>
      <c r="AQ547" s="83" t="b">
        <v>0</v>
      </c>
      <c r="AR547" s="83" t="b">
        <v>0</v>
      </c>
      <c r="AS547" s="83" t="s">
        <v>7286</v>
      </c>
      <c r="AT547" s="83">
        <v>71</v>
      </c>
      <c r="AU547" s="83"/>
      <c r="AV547" s="83" t="b">
        <v>0</v>
      </c>
      <c r="AW547" s="83" t="s">
        <v>17559</v>
      </c>
      <c r="AX547" s="89" t="s">
        <v>18104</v>
      </c>
      <c r="AY547" s="83" t="s">
        <v>66</v>
      </c>
      <c r="AZ547" s="2"/>
      <c r="BA547" s="3"/>
      <c r="BB547" s="3"/>
      <c r="BC547" s="3"/>
      <c r="BD547" s="3"/>
    </row>
    <row r="548" spans="1:56" x14ac:dyDescent="0.25">
      <c r="A548" s="69" t="s">
        <v>553</v>
      </c>
      <c r="B548" s="70"/>
      <c r="C548" s="70"/>
      <c r="D548" s="71"/>
      <c r="E548" s="73"/>
      <c r="F548" s="109" t="s">
        <v>16223</v>
      </c>
      <c r="G548" s="70"/>
      <c r="H548" s="74"/>
      <c r="I548" s="75"/>
      <c r="J548" s="75"/>
      <c r="K548" s="74" t="s">
        <v>19992</v>
      </c>
      <c r="L548" s="78"/>
      <c r="M548" s="79"/>
      <c r="N548" s="79"/>
      <c r="O548" s="80"/>
      <c r="P548" s="81"/>
      <c r="Q548" s="81"/>
      <c r="R548" s="92"/>
      <c r="S548" s="92"/>
      <c r="T548" s="92"/>
      <c r="U548" s="92"/>
      <c r="V548" s="52"/>
      <c r="W548" s="52"/>
      <c r="X548" s="52"/>
      <c r="Y548" s="52"/>
      <c r="Z548" s="51"/>
      <c r="AA548" s="76"/>
      <c r="AB548" s="76"/>
      <c r="AC548" s="77"/>
      <c r="AD548" s="83" t="s">
        <v>8519</v>
      </c>
      <c r="AE548" s="83">
        <v>472</v>
      </c>
      <c r="AF548" s="83">
        <v>857</v>
      </c>
      <c r="AG548" s="83">
        <v>8437</v>
      </c>
      <c r="AH548" s="83">
        <v>9547</v>
      </c>
      <c r="AI548" s="83">
        <v>0</v>
      </c>
      <c r="AJ548" s="83"/>
      <c r="AK548" s="83"/>
      <c r="AL548" s="83"/>
      <c r="AM548" s="83" t="s">
        <v>7947</v>
      </c>
      <c r="AN548" s="85">
        <v>39983.769525462965</v>
      </c>
      <c r="AO548" s="83"/>
      <c r="AP548" s="83" t="b">
        <v>0</v>
      </c>
      <c r="AQ548" s="83" t="b">
        <v>0</v>
      </c>
      <c r="AR548" s="83" t="b">
        <v>0</v>
      </c>
      <c r="AS548" s="83" t="s">
        <v>7283</v>
      </c>
      <c r="AT548" s="83">
        <v>12</v>
      </c>
      <c r="AU548" s="89" t="s">
        <v>15245</v>
      </c>
      <c r="AV548" s="83" t="b">
        <v>0</v>
      </c>
      <c r="AW548" s="83" t="s">
        <v>17559</v>
      </c>
      <c r="AX548" s="89" t="s">
        <v>18105</v>
      </c>
      <c r="AY548" s="83" t="s">
        <v>66</v>
      </c>
      <c r="AZ548" s="2"/>
      <c r="BA548" s="3"/>
      <c r="BB548" s="3"/>
      <c r="BC548" s="3"/>
      <c r="BD548" s="3"/>
    </row>
    <row r="549" spans="1:56" x14ac:dyDescent="0.25">
      <c r="A549" s="69" t="s">
        <v>1738</v>
      </c>
      <c r="B549" s="70"/>
      <c r="C549" s="70"/>
      <c r="D549" s="71"/>
      <c r="E549" s="73"/>
      <c r="F549" s="109" t="s">
        <v>16224</v>
      </c>
      <c r="G549" s="70"/>
      <c r="H549" s="74"/>
      <c r="I549" s="75"/>
      <c r="J549" s="75"/>
      <c r="K549" s="74" t="s">
        <v>19993</v>
      </c>
      <c r="L549" s="78"/>
      <c r="M549" s="79"/>
      <c r="N549" s="79"/>
      <c r="O549" s="80"/>
      <c r="P549" s="81"/>
      <c r="Q549" s="81"/>
      <c r="R549" s="92"/>
      <c r="S549" s="92"/>
      <c r="T549" s="92"/>
      <c r="U549" s="92"/>
      <c r="V549" s="52"/>
      <c r="W549" s="52"/>
      <c r="X549" s="52"/>
      <c r="Y549" s="52"/>
      <c r="Z549" s="51"/>
      <c r="AA549" s="76"/>
      <c r="AB549" s="76"/>
      <c r="AC549" s="77"/>
      <c r="AD549" s="83" t="s">
        <v>8520</v>
      </c>
      <c r="AE549" s="83">
        <v>90</v>
      </c>
      <c r="AF549" s="83">
        <v>398740</v>
      </c>
      <c r="AG549" s="83">
        <v>65569</v>
      </c>
      <c r="AH549" s="83">
        <v>0</v>
      </c>
      <c r="AI549" s="83">
        <v>0</v>
      </c>
      <c r="AJ549" s="83" t="s">
        <v>10328</v>
      </c>
      <c r="AK549" s="83" t="s">
        <v>11574</v>
      </c>
      <c r="AL549" s="89" t="s">
        <v>12748</v>
      </c>
      <c r="AM549" s="83" t="s">
        <v>7947</v>
      </c>
      <c r="AN549" s="85">
        <v>39092.523993055554</v>
      </c>
      <c r="AO549" s="89" t="s">
        <v>13929</v>
      </c>
      <c r="AP549" s="83" t="b">
        <v>0</v>
      </c>
      <c r="AQ549" s="83" t="b">
        <v>0</v>
      </c>
      <c r="AR549" s="83" t="b">
        <v>1</v>
      </c>
      <c r="AS549" s="83" t="s">
        <v>7283</v>
      </c>
      <c r="AT549" s="83">
        <v>7024</v>
      </c>
      <c r="AU549" s="89" t="s">
        <v>15246</v>
      </c>
      <c r="AV549" s="83" t="b">
        <v>1</v>
      </c>
      <c r="AW549" s="83" t="s">
        <v>17559</v>
      </c>
      <c r="AX549" s="89" t="s">
        <v>18106</v>
      </c>
      <c r="AY549" s="83" t="s">
        <v>65</v>
      </c>
      <c r="AZ549" s="2"/>
      <c r="BA549" s="3"/>
      <c r="BB549" s="3"/>
      <c r="BC549" s="3"/>
      <c r="BD549" s="3"/>
    </row>
    <row r="550" spans="1:56" x14ac:dyDescent="0.25">
      <c r="A550" s="69" t="s">
        <v>554</v>
      </c>
      <c r="B550" s="70"/>
      <c r="C550" s="70"/>
      <c r="D550" s="71"/>
      <c r="E550" s="73"/>
      <c r="F550" s="109" t="s">
        <v>16225</v>
      </c>
      <c r="G550" s="70"/>
      <c r="H550" s="74"/>
      <c r="I550" s="75"/>
      <c r="J550" s="75"/>
      <c r="K550" s="74" t="s">
        <v>19994</v>
      </c>
      <c r="L550" s="78"/>
      <c r="M550" s="79"/>
      <c r="N550" s="79"/>
      <c r="O550" s="80"/>
      <c r="P550" s="81"/>
      <c r="Q550" s="81"/>
      <c r="R550" s="92"/>
      <c r="S550" s="92"/>
      <c r="T550" s="92"/>
      <c r="U550" s="92"/>
      <c r="V550" s="52"/>
      <c r="W550" s="52"/>
      <c r="X550" s="52"/>
      <c r="Y550" s="52"/>
      <c r="Z550" s="51"/>
      <c r="AA550" s="76"/>
      <c r="AB550" s="76"/>
      <c r="AC550" s="77"/>
      <c r="AD550" s="83" t="s">
        <v>8521</v>
      </c>
      <c r="AE550" s="83">
        <v>71</v>
      </c>
      <c r="AF550" s="83">
        <v>48</v>
      </c>
      <c r="AG550" s="83">
        <v>16836</v>
      </c>
      <c r="AH550" s="83">
        <v>9689</v>
      </c>
      <c r="AI550" s="83">
        <v>0</v>
      </c>
      <c r="AJ550" s="83" t="s">
        <v>10329</v>
      </c>
      <c r="AK550" s="83" t="s">
        <v>11811</v>
      </c>
      <c r="AL550" s="83"/>
      <c r="AM550" s="83" t="s">
        <v>7947</v>
      </c>
      <c r="AN550" s="85">
        <v>41127.704560185186</v>
      </c>
      <c r="AO550" s="83"/>
      <c r="AP550" s="83" t="b">
        <v>1</v>
      </c>
      <c r="AQ550" s="83" t="b">
        <v>0</v>
      </c>
      <c r="AR550" s="83" t="b">
        <v>0</v>
      </c>
      <c r="AS550" s="83" t="s">
        <v>7283</v>
      </c>
      <c r="AT550" s="83">
        <v>26</v>
      </c>
      <c r="AU550" s="89" t="s">
        <v>15033</v>
      </c>
      <c r="AV550" s="83" t="b">
        <v>0</v>
      </c>
      <c r="AW550" s="83" t="s">
        <v>17559</v>
      </c>
      <c r="AX550" s="89" t="s">
        <v>18107</v>
      </c>
      <c r="AY550" s="83" t="s">
        <v>66</v>
      </c>
      <c r="AZ550" s="2"/>
      <c r="BA550" s="3"/>
      <c r="BB550" s="3"/>
      <c r="BC550" s="3"/>
      <c r="BD550" s="3"/>
    </row>
    <row r="551" spans="1:56" x14ac:dyDescent="0.25">
      <c r="A551" s="69" t="s">
        <v>555</v>
      </c>
      <c r="B551" s="70"/>
      <c r="C551" s="70"/>
      <c r="D551" s="71"/>
      <c r="E551" s="73"/>
      <c r="F551" s="109" t="s">
        <v>16226</v>
      </c>
      <c r="G551" s="70"/>
      <c r="H551" s="74"/>
      <c r="I551" s="75"/>
      <c r="J551" s="75"/>
      <c r="K551" s="74" t="s">
        <v>19995</v>
      </c>
      <c r="L551" s="78"/>
      <c r="M551" s="79"/>
      <c r="N551" s="79"/>
      <c r="O551" s="80"/>
      <c r="P551" s="81"/>
      <c r="Q551" s="81"/>
      <c r="R551" s="92"/>
      <c r="S551" s="92"/>
      <c r="T551" s="92"/>
      <c r="U551" s="92"/>
      <c r="V551" s="52"/>
      <c r="W551" s="52"/>
      <c r="X551" s="52"/>
      <c r="Y551" s="52"/>
      <c r="Z551" s="51"/>
      <c r="AA551" s="76"/>
      <c r="AB551" s="76"/>
      <c r="AC551" s="77"/>
      <c r="AD551" s="83" t="s">
        <v>8522</v>
      </c>
      <c r="AE551" s="83">
        <v>2167</v>
      </c>
      <c r="AF551" s="83">
        <v>1674</v>
      </c>
      <c r="AG551" s="83">
        <v>57049</v>
      </c>
      <c r="AH551" s="83">
        <v>53468</v>
      </c>
      <c r="AI551" s="83">
        <v>0</v>
      </c>
      <c r="AJ551" s="83" t="s">
        <v>10330</v>
      </c>
      <c r="AK551" s="83" t="s">
        <v>11812</v>
      </c>
      <c r="AL551" s="83"/>
      <c r="AM551" s="83" t="s">
        <v>7947</v>
      </c>
      <c r="AN551" s="85">
        <v>39186.734861111108</v>
      </c>
      <c r="AO551" s="83"/>
      <c r="AP551" s="83" t="b">
        <v>0</v>
      </c>
      <c r="AQ551" s="83" t="b">
        <v>0</v>
      </c>
      <c r="AR551" s="83" t="b">
        <v>1</v>
      </c>
      <c r="AS551" s="83" t="s">
        <v>7283</v>
      </c>
      <c r="AT551" s="83">
        <v>80</v>
      </c>
      <c r="AU551" s="89" t="s">
        <v>15033</v>
      </c>
      <c r="AV551" s="83" t="b">
        <v>0</v>
      </c>
      <c r="AW551" s="83" t="s">
        <v>17559</v>
      </c>
      <c r="AX551" s="89" t="s">
        <v>18108</v>
      </c>
      <c r="AY551" s="83" t="s">
        <v>66</v>
      </c>
      <c r="AZ551" s="2"/>
      <c r="BA551" s="3"/>
      <c r="BB551" s="3"/>
      <c r="BC551" s="3"/>
      <c r="BD551" s="3"/>
    </row>
    <row r="552" spans="1:56" x14ac:dyDescent="0.25">
      <c r="A552" s="69" t="s">
        <v>556</v>
      </c>
      <c r="B552" s="70"/>
      <c r="C552" s="70"/>
      <c r="D552" s="71"/>
      <c r="E552" s="73"/>
      <c r="F552" s="109" t="s">
        <v>16227</v>
      </c>
      <c r="G552" s="70"/>
      <c r="H552" s="74"/>
      <c r="I552" s="75"/>
      <c r="J552" s="75"/>
      <c r="K552" s="74" t="s">
        <v>19996</v>
      </c>
      <c r="L552" s="78"/>
      <c r="M552" s="79"/>
      <c r="N552" s="79"/>
      <c r="O552" s="80"/>
      <c r="P552" s="81"/>
      <c r="Q552" s="81"/>
      <c r="R552" s="92"/>
      <c r="S552" s="92"/>
      <c r="T552" s="92"/>
      <c r="U552" s="92"/>
      <c r="V552" s="52"/>
      <c r="W552" s="52"/>
      <c r="X552" s="52"/>
      <c r="Y552" s="52"/>
      <c r="Z552" s="51"/>
      <c r="AA552" s="76"/>
      <c r="AB552" s="76"/>
      <c r="AC552" s="77"/>
      <c r="AD552" s="83" t="s">
        <v>8523</v>
      </c>
      <c r="AE552" s="83">
        <v>4097</v>
      </c>
      <c r="AF552" s="83">
        <v>3775</v>
      </c>
      <c r="AG552" s="83">
        <v>108654</v>
      </c>
      <c r="AH552" s="83">
        <v>30569</v>
      </c>
      <c r="AI552" s="83">
        <v>0</v>
      </c>
      <c r="AJ552" s="83" t="s">
        <v>10331</v>
      </c>
      <c r="AK552" s="83" t="s">
        <v>11813</v>
      </c>
      <c r="AL552" s="89" t="s">
        <v>12749</v>
      </c>
      <c r="AM552" s="83" t="s">
        <v>7947</v>
      </c>
      <c r="AN552" s="85">
        <v>39883.13177083333</v>
      </c>
      <c r="AO552" s="89" t="s">
        <v>13930</v>
      </c>
      <c r="AP552" s="83" t="b">
        <v>0</v>
      </c>
      <c r="AQ552" s="83" t="b">
        <v>0</v>
      </c>
      <c r="AR552" s="83" t="b">
        <v>0</v>
      </c>
      <c r="AS552" s="83" t="s">
        <v>7283</v>
      </c>
      <c r="AT552" s="83">
        <v>151</v>
      </c>
      <c r="AU552" s="89" t="s">
        <v>15247</v>
      </c>
      <c r="AV552" s="83" t="b">
        <v>0</v>
      </c>
      <c r="AW552" s="83" t="s">
        <v>17559</v>
      </c>
      <c r="AX552" s="89" t="s">
        <v>18109</v>
      </c>
      <c r="AY552" s="83" t="s">
        <v>66</v>
      </c>
      <c r="AZ552" s="2"/>
      <c r="BA552" s="3"/>
      <c r="BB552" s="3"/>
      <c r="BC552" s="3"/>
      <c r="BD552" s="3"/>
    </row>
    <row r="553" spans="1:56" x14ac:dyDescent="0.25">
      <c r="A553" s="69" t="s">
        <v>557</v>
      </c>
      <c r="B553" s="70"/>
      <c r="C553" s="70"/>
      <c r="D553" s="71"/>
      <c r="E553" s="73"/>
      <c r="F553" s="109" t="s">
        <v>16228</v>
      </c>
      <c r="G553" s="70"/>
      <c r="H553" s="74"/>
      <c r="I553" s="75"/>
      <c r="J553" s="75"/>
      <c r="K553" s="74" t="s">
        <v>19997</v>
      </c>
      <c r="L553" s="78"/>
      <c r="M553" s="79"/>
      <c r="N553" s="79"/>
      <c r="O553" s="80"/>
      <c r="P553" s="81"/>
      <c r="Q553" s="81"/>
      <c r="R553" s="92"/>
      <c r="S553" s="92"/>
      <c r="T553" s="92"/>
      <c r="U553" s="92"/>
      <c r="V553" s="52"/>
      <c r="W553" s="52"/>
      <c r="X553" s="52"/>
      <c r="Y553" s="52"/>
      <c r="Z553" s="51"/>
      <c r="AA553" s="76"/>
      <c r="AB553" s="76"/>
      <c r="AC553" s="77"/>
      <c r="AD553" s="83" t="s">
        <v>8524</v>
      </c>
      <c r="AE553" s="83">
        <v>26</v>
      </c>
      <c r="AF553" s="83">
        <v>36</v>
      </c>
      <c r="AG553" s="83">
        <v>2582</v>
      </c>
      <c r="AH553" s="83">
        <v>78</v>
      </c>
      <c r="AI553" s="83">
        <v>-14400</v>
      </c>
      <c r="AJ553" s="83" t="s">
        <v>10332</v>
      </c>
      <c r="AK553" s="83"/>
      <c r="AL553" s="83"/>
      <c r="AM553" s="83" t="s">
        <v>13447</v>
      </c>
      <c r="AN553" s="85">
        <v>41021.682928240742</v>
      </c>
      <c r="AO553" s="83"/>
      <c r="AP553" s="83" t="b">
        <v>1</v>
      </c>
      <c r="AQ553" s="83" t="b">
        <v>0</v>
      </c>
      <c r="AR553" s="83" t="b">
        <v>0</v>
      </c>
      <c r="AS553" s="83" t="s">
        <v>7285</v>
      </c>
      <c r="AT553" s="83">
        <v>4</v>
      </c>
      <c r="AU553" s="89" t="s">
        <v>15033</v>
      </c>
      <c r="AV553" s="83" t="b">
        <v>0</v>
      </c>
      <c r="AW553" s="83" t="s">
        <v>17559</v>
      </c>
      <c r="AX553" s="89" t="s">
        <v>18110</v>
      </c>
      <c r="AY553" s="83" t="s">
        <v>66</v>
      </c>
      <c r="AZ553" s="2"/>
      <c r="BA553" s="3"/>
      <c r="BB553" s="3"/>
      <c r="BC553" s="3"/>
      <c r="BD553" s="3"/>
    </row>
    <row r="554" spans="1:56" x14ac:dyDescent="0.25">
      <c r="A554" s="69" t="s">
        <v>1739</v>
      </c>
      <c r="B554" s="70"/>
      <c r="C554" s="70"/>
      <c r="D554" s="71"/>
      <c r="E554" s="73"/>
      <c r="F554" s="109" t="s">
        <v>16229</v>
      </c>
      <c r="G554" s="70"/>
      <c r="H554" s="74"/>
      <c r="I554" s="75"/>
      <c r="J554" s="75"/>
      <c r="K554" s="74" t="s">
        <v>19998</v>
      </c>
      <c r="L554" s="78"/>
      <c r="M554" s="79"/>
      <c r="N554" s="79"/>
      <c r="O554" s="80"/>
      <c r="P554" s="81"/>
      <c r="Q554" s="81"/>
      <c r="R554" s="92"/>
      <c r="S554" s="92"/>
      <c r="T554" s="92"/>
      <c r="U554" s="92"/>
      <c r="V554" s="52"/>
      <c r="W554" s="52"/>
      <c r="X554" s="52"/>
      <c r="Y554" s="52"/>
      <c r="Z554" s="51"/>
      <c r="AA554" s="76"/>
      <c r="AB554" s="76"/>
      <c r="AC554" s="77"/>
      <c r="AD554" s="83" t="s">
        <v>8525</v>
      </c>
      <c r="AE554" s="83">
        <v>126</v>
      </c>
      <c r="AF554" s="83">
        <v>3265</v>
      </c>
      <c r="AG554" s="83">
        <v>5681</v>
      </c>
      <c r="AH554" s="83">
        <v>320</v>
      </c>
      <c r="AI554" s="83">
        <v>-14400</v>
      </c>
      <c r="AJ554" s="83" t="s">
        <v>10333</v>
      </c>
      <c r="AK554" s="83" t="s">
        <v>11814</v>
      </c>
      <c r="AL554" s="89" t="s">
        <v>12750</v>
      </c>
      <c r="AM554" s="83" t="s">
        <v>13447</v>
      </c>
      <c r="AN554" s="85">
        <v>41151.751469907409</v>
      </c>
      <c r="AO554" s="89" t="s">
        <v>13931</v>
      </c>
      <c r="AP554" s="83" t="b">
        <v>0</v>
      </c>
      <c r="AQ554" s="83" t="b">
        <v>0</v>
      </c>
      <c r="AR554" s="83" t="b">
        <v>1</v>
      </c>
      <c r="AS554" s="83" t="s">
        <v>7285</v>
      </c>
      <c r="AT554" s="83">
        <v>25</v>
      </c>
      <c r="AU554" s="89" t="s">
        <v>15248</v>
      </c>
      <c r="AV554" s="83" t="b">
        <v>0</v>
      </c>
      <c r="AW554" s="83" t="s">
        <v>17559</v>
      </c>
      <c r="AX554" s="89" t="s">
        <v>18111</v>
      </c>
      <c r="AY554" s="83" t="s">
        <v>65</v>
      </c>
      <c r="AZ554" s="2"/>
      <c r="BA554" s="3"/>
      <c r="BB554" s="3"/>
      <c r="BC554" s="3"/>
      <c r="BD554" s="3"/>
    </row>
    <row r="555" spans="1:56" x14ac:dyDescent="0.25">
      <c r="A555" s="69" t="s">
        <v>558</v>
      </c>
      <c r="B555" s="70"/>
      <c r="C555" s="70"/>
      <c r="D555" s="71"/>
      <c r="E555" s="73"/>
      <c r="F555" s="109" t="s">
        <v>16230</v>
      </c>
      <c r="G555" s="70"/>
      <c r="H555" s="74"/>
      <c r="I555" s="75"/>
      <c r="J555" s="75"/>
      <c r="K555" s="74" t="s">
        <v>19999</v>
      </c>
      <c r="L555" s="78"/>
      <c r="M555" s="79"/>
      <c r="N555" s="79"/>
      <c r="O555" s="80"/>
      <c r="P555" s="81"/>
      <c r="Q555" s="81"/>
      <c r="R555" s="92"/>
      <c r="S555" s="92"/>
      <c r="T555" s="92"/>
      <c r="U555" s="92"/>
      <c r="V555" s="52"/>
      <c r="W555" s="52"/>
      <c r="X555" s="52"/>
      <c r="Y555" s="52"/>
      <c r="Z555" s="51"/>
      <c r="AA555" s="76"/>
      <c r="AB555" s="76"/>
      <c r="AC555" s="77"/>
      <c r="AD555" s="83" t="s">
        <v>8526</v>
      </c>
      <c r="AE555" s="83">
        <v>9</v>
      </c>
      <c r="AF555" s="83">
        <v>29</v>
      </c>
      <c r="AG555" s="83">
        <v>7186</v>
      </c>
      <c r="AH555" s="83">
        <v>60</v>
      </c>
      <c r="AI555" s="83">
        <v>-28800</v>
      </c>
      <c r="AJ555" s="83" t="s">
        <v>10334</v>
      </c>
      <c r="AK555" s="83" t="s">
        <v>11815</v>
      </c>
      <c r="AL555" s="89" t="s">
        <v>12751</v>
      </c>
      <c r="AM555" s="83" t="s">
        <v>13428</v>
      </c>
      <c r="AN555" s="85">
        <v>42531.987893518519</v>
      </c>
      <c r="AO555" s="89" t="s">
        <v>13932</v>
      </c>
      <c r="AP555" s="83" t="b">
        <v>0</v>
      </c>
      <c r="AQ555" s="83" t="b">
        <v>0</v>
      </c>
      <c r="AR555" s="83" t="b">
        <v>0</v>
      </c>
      <c r="AS555" s="83" t="s">
        <v>7283</v>
      </c>
      <c r="AT555" s="83">
        <v>9</v>
      </c>
      <c r="AU555" s="89" t="s">
        <v>15033</v>
      </c>
      <c r="AV555" s="83" t="b">
        <v>0</v>
      </c>
      <c r="AW555" s="83" t="s">
        <v>17559</v>
      </c>
      <c r="AX555" s="89" t="s">
        <v>18112</v>
      </c>
      <c r="AY555" s="83" t="s">
        <v>66</v>
      </c>
      <c r="AZ555" s="2"/>
      <c r="BA555" s="3"/>
      <c r="BB555" s="3"/>
      <c r="BC555" s="3"/>
      <c r="BD555" s="3"/>
    </row>
    <row r="556" spans="1:56" x14ac:dyDescent="0.25">
      <c r="A556" s="69" t="s">
        <v>559</v>
      </c>
      <c r="B556" s="70"/>
      <c r="C556" s="70"/>
      <c r="D556" s="71"/>
      <c r="E556" s="73"/>
      <c r="F556" s="109" t="s">
        <v>16231</v>
      </c>
      <c r="G556" s="70"/>
      <c r="H556" s="74"/>
      <c r="I556" s="75"/>
      <c r="J556" s="75"/>
      <c r="K556" s="74" t="s">
        <v>20000</v>
      </c>
      <c r="L556" s="78"/>
      <c r="M556" s="79"/>
      <c r="N556" s="79"/>
      <c r="O556" s="80"/>
      <c r="P556" s="81"/>
      <c r="Q556" s="81"/>
      <c r="R556" s="92"/>
      <c r="S556" s="92"/>
      <c r="T556" s="92"/>
      <c r="U556" s="92"/>
      <c r="V556" s="52"/>
      <c r="W556" s="52"/>
      <c r="X556" s="52"/>
      <c r="Y556" s="52"/>
      <c r="Z556" s="51"/>
      <c r="AA556" s="76"/>
      <c r="AB556" s="76"/>
      <c r="AC556" s="77"/>
      <c r="AD556" s="83" t="s">
        <v>8527</v>
      </c>
      <c r="AE556" s="83">
        <v>163</v>
      </c>
      <c r="AF556" s="83">
        <v>137</v>
      </c>
      <c r="AG556" s="83">
        <v>6089</v>
      </c>
      <c r="AH556" s="83">
        <v>5775</v>
      </c>
      <c r="AI556" s="83"/>
      <c r="AJ556" s="83" t="s">
        <v>10335</v>
      </c>
      <c r="AK556" s="83" t="s">
        <v>11816</v>
      </c>
      <c r="AL556" s="83"/>
      <c r="AM556" s="83"/>
      <c r="AN556" s="85">
        <v>42462.467349537037</v>
      </c>
      <c r="AO556" s="89" t="s">
        <v>13933</v>
      </c>
      <c r="AP556" s="83" t="b">
        <v>1</v>
      </c>
      <c r="AQ556" s="83" t="b">
        <v>0</v>
      </c>
      <c r="AR556" s="83" t="b">
        <v>1</v>
      </c>
      <c r="AS556" s="83" t="s">
        <v>7283</v>
      </c>
      <c r="AT556" s="83">
        <v>46</v>
      </c>
      <c r="AU556" s="83"/>
      <c r="AV556" s="83" t="b">
        <v>0</v>
      </c>
      <c r="AW556" s="83" t="s">
        <v>17559</v>
      </c>
      <c r="AX556" s="89" t="s">
        <v>18113</v>
      </c>
      <c r="AY556" s="83" t="s">
        <v>66</v>
      </c>
      <c r="AZ556" s="2"/>
      <c r="BA556" s="3"/>
      <c r="BB556" s="3"/>
      <c r="BC556" s="3"/>
      <c r="BD556" s="3"/>
    </row>
    <row r="557" spans="1:56" x14ac:dyDescent="0.25">
      <c r="A557" s="69" t="s">
        <v>1740</v>
      </c>
      <c r="B557" s="70"/>
      <c r="C557" s="70"/>
      <c r="D557" s="71"/>
      <c r="E557" s="73"/>
      <c r="F557" s="109" t="s">
        <v>16232</v>
      </c>
      <c r="G557" s="70"/>
      <c r="H557" s="74"/>
      <c r="I557" s="75"/>
      <c r="J557" s="75"/>
      <c r="K557" s="74" t="s">
        <v>20001</v>
      </c>
      <c r="L557" s="78"/>
      <c r="M557" s="79"/>
      <c r="N557" s="79"/>
      <c r="O557" s="80"/>
      <c r="P557" s="81"/>
      <c r="Q557" s="81"/>
      <c r="R557" s="92"/>
      <c r="S557" s="92"/>
      <c r="T557" s="92"/>
      <c r="U557" s="92"/>
      <c r="V557" s="52"/>
      <c r="W557" s="52"/>
      <c r="X557" s="52"/>
      <c r="Y557" s="52"/>
      <c r="Z557" s="51"/>
      <c r="AA557" s="76"/>
      <c r="AB557" s="76"/>
      <c r="AC557" s="77"/>
      <c r="AD557" s="83" t="s">
        <v>8528</v>
      </c>
      <c r="AE557" s="83">
        <v>3620</v>
      </c>
      <c r="AF557" s="83">
        <v>43027</v>
      </c>
      <c r="AG557" s="83">
        <v>11220</v>
      </c>
      <c r="AH557" s="83">
        <v>401</v>
      </c>
      <c r="AI557" s="83">
        <v>0</v>
      </c>
      <c r="AJ557" s="83" t="s">
        <v>10336</v>
      </c>
      <c r="AK557" s="83" t="s">
        <v>11817</v>
      </c>
      <c r="AL557" s="89" t="s">
        <v>12752</v>
      </c>
      <c r="AM557" s="83" t="s">
        <v>7947</v>
      </c>
      <c r="AN557" s="85">
        <v>39663.538078703707</v>
      </c>
      <c r="AO557" s="89" t="s">
        <v>13934</v>
      </c>
      <c r="AP557" s="83" t="b">
        <v>0</v>
      </c>
      <c r="AQ557" s="83" t="b">
        <v>0</v>
      </c>
      <c r="AR557" s="83" t="b">
        <v>0</v>
      </c>
      <c r="AS557" s="83" t="s">
        <v>7283</v>
      </c>
      <c r="AT557" s="83">
        <v>541</v>
      </c>
      <c r="AU557" s="89" t="s">
        <v>15249</v>
      </c>
      <c r="AV557" s="83" t="b">
        <v>1</v>
      </c>
      <c r="AW557" s="83" t="s">
        <v>17559</v>
      </c>
      <c r="AX557" s="89" t="s">
        <v>18114</v>
      </c>
      <c r="AY557" s="83" t="s">
        <v>65</v>
      </c>
      <c r="AZ557" s="2"/>
      <c r="BA557" s="3"/>
      <c r="BB557" s="3"/>
      <c r="BC557" s="3"/>
      <c r="BD557" s="3"/>
    </row>
    <row r="558" spans="1:56" x14ac:dyDescent="0.25">
      <c r="A558" s="69" t="s">
        <v>560</v>
      </c>
      <c r="B558" s="70"/>
      <c r="C558" s="70"/>
      <c r="D558" s="71"/>
      <c r="E558" s="73"/>
      <c r="F558" s="109" t="s">
        <v>16233</v>
      </c>
      <c r="G558" s="70"/>
      <c r="H558" s="74"/>
      <c r="I558" s="75"/>
      <c r="J558" s="75"/>
      <c r="K558" s="74" t="s">
        <v>20002</v>
      </c>
      <c r="L558" s="78"/>
      <c r="M558" s="79"/>
      <c r="N558" s="79"/>
      <c r="O558" s="80"/>
      <c r="P558" s="81"/>
      <c r="Q558" s="81"/>
      <c r="R558" s="92"/>
      <c r="S558" s="92"/>
      <c r="T558" s="92"/>
      <c r="U558" s="92"/>
      <c r="V558" s="52"/>
      <c r="W558" s="52"/>
      <c r="X558" s="52"/>
      <c r="Y558" s="52"/>
      <c r="Z558" s="51"/>
      <c r="AA558" s="76"/>
      <c r="AB558" s="76"/>
      <c r="AC558" s="77"/>
      <c r="AD558" s="83" t="s">
        <v>8529</v>
      </c>
      <c r="AE558" s="83">
        <v>3144</v>
      </c>
      <c r="AF558" s="83">
        <v>3958</v>
      </c>
      <c r="AG558" s="83">
        <v>41790</v>
      </c>
      <c r="AH558" s="83">
        <v>8653</v>
      </c>
      <c r="AI558" s="83">
        <v>0</v>
      </c>
      <c r="AJ558" s="83" t="s">
        <v>10337</v>
      </c>
      <c r="AK558" s="83" t="s">
        <v>11767</v>
      </c>
      <c r="AL558" s="83"/>
      <c r="AM558" s="83" t="s">
        <v>7947</v>
      </c>
      <c r="AN558" s="85">
        <v>40864.713553240741</v>
      </c>
      <c r="AO558" s="89" t="s">
        <v>13935</v>
      </c>
      <c r="AP558" s="83" t="b">
        <v>0</v>
      </c>
      <c r="AQ558" s="83" t="b">
        <v>0</v>
      </c>
      <c r="AR558" s="83" t="b">
        <v>1</v>
      </c>
      <c r="AS558" s="83" t="s">
        <v>7283</v>
      </c>
      <c r="AT558" s="83">
        <v>15</v>
      </c>
      <c r="AU558" s="89" t="s">
        <v>15250</v>
      </c>
      <c r="AV558" s="83" t="b">
        <v>0</v>
      </c>
      <c r="AW558" s="83" t="s">
        <v>17559</v>
      </c>
      <c r="AX558" s="89" t="s">
        <v>18115</v>
      </c>
      <c r="AY558" s="83" t="s">
        <v>66</v>
      </c>
      <c r="AZ558" s="2"/>
      <c r="BA558" s="3"/>
      <c r="BB558" s="3"/>
      <c r="BC558" s="3"/>
      <c r="BD558" s="3"/>
    </row>
    <row r="559" spans="1:56" x14ac:dyDescent="0.25">
      <c r="A559" s="69" t="s">
        <v>561</v>
      </c>
      <c r="B559" s="70"/>
      <c r="C559" s="70"/>
      <c r="D559" s="71"/>
      <c r="E559" s="73"/>
      <c r="F559" s="109" t="s">
        <v>16234</v>
      </c>
      <c r="G559" s="70"/>
      <c r="H559" s="74"/>
      <c r="I559" s="75"/>
      <c r="J559" s="75"/>
      <c r="K559" s="74" t="s">
        <v>20003</v>
      </c>
      <c r="L559" s="78"/>
      <c r="M559" s="79"/>
      <c r="N559" s="79"/>
      <c r="O559" s="80"/>
      <c r="P559" s="81"/>
      <c r="Q559" s="81"/>
      <c r="R559" s="92"/>
      <c r="S559" s="92"/>
      <c r="T559" s="92"/>
      <c r="U559" s="92"/>
      <c r="V559" s="52"/>
      <c r="W559" s="52"/>
      <c r="X559" s="52"/>
      <c r="Y559" s="52"/>
      <c r="Z559" s="51"/>
      <c r="AA559" s="76"/>
      <c r="AB559" s="76"/>
      <c r="AC559" s="77"/>
      <c r="AD559" s="83" t="s">
        <v>8530</v>
      </c>
      <c r="AE559" s="83">
        <v>2888</v>
      </c>
      <c r="AF559" s="83">
        <v>2733</v>
      </c>
      <c r="AG559" s="83">
        <v>37181</v>
      </c>
      <c r="AH559" s="83">
        <v>497</v>
      </c>
      <c r="AI559" s="83">
        <v>14400</v>
      </c>
      <c r="AJ559" s="83" t="s">
        <v>10338</v>
      </c>
      <c r="AK559" s="83" t="s">
        <v>11818</v>
      </c>
      <c r="AL559" s="89" t="s">
        <v>12753</v>
      </c>
      <c r="AM559" s="83" t="s">
        <v>13440</v>
      </c>
      <c r="AN559" s="85">
        <v>41820.8596412037</v>
      </c>
      <c r="AO559" s="89" t="s">
        <v>13936</v>
      </c>
      <c r="AP559" s="83" t="b">
        <v>0</v>
      </c>
      <c r="AQ559" s="83" t="b">
        <v>0</v>
      </c>
      <c r="AR559" s="83" t="b">
        <v>0</v>
      </c>
      <c r="AS559" s="83" t="s">
        <v>7292</v>
      </c>
      <c r="AT559" s="83">
        <v>10</v>
      </c>
      <c r="AU559" s="89" t="s">
        <v>15251</v>
      </c>
      <c r="AV559" s="83" t="b">
        <v>0</v>
      </c>
      <c r="AW559" s="83" t="s">
        <v>17559</v>
      </c>
      <c r="AX559" s="89" t="s">
        <v>18116</v>
      </c>
      <c r="AY559" s="83" t="s">
        <v>66</v>
      </c>
      <c r="AZ559" s="2"/>
      <c r="BA559" s="3"/>
      <c r="BB559" s="3"/>
      <c r="BC559" s="3"/>
      <c r="BD559" s="3"/>
    </row>
    <row r="560" spans="1:56" x14ac:dyDescent="0.25">
      <c r="A560" s="69" t="s">
        <v>562</v>
      </c>
      <c r="B560" s="70"/>
      <c r="C560" s="70"/>
      <c r="D560" s="71"/>
      <c r="E560" s="73"/>
      <c r="F560" s="109" t="s">
        <v>16235</v>
      </c>
      <c r="G560" s="70"/>
      <c r="H560" s="74"/>
      <c r="I560" s="75"/>
      <c r="J560" s="75"/>
      <c r="K560" s="74" t="s">
        <v>20004</v>
      </c>
      <c r="L560" s="78"/>
      <c r="M560" s="79"/>
      <c r="N560" s="79"/>
      <c r="O560" s="80"/>
      <c r="P560" s="81"/>
      <c r="Q560" s="81"/>
      <c r="R560" s="92"/>
      <c r="S560" s="92"/>
      <c r="T560" s="92"/>
      <c r="U560" s="92"/>
      <c r="V560" s="52"/>
      <c r="W560" s="52"/>
      <c r="X560" s="52"/>
      <c r="Y560" s="52"/>
      <c r="Z560" s="51"/>
      <c r="AA560" s="76"/>
      <c r="AB560" s="76"/>
      <c r="AC560" s="77"/>
      <c r="AD560" s="83" t="s">
        <v>8531</v>
      </c>
      <c r="AE560" s="83">
        <v>968</v>
      </c>
      <c r="AF560" s="83">
        <v>1015</v>
      </c>
      <c r="AG560" s="83">
        <v>49545</v>
      </c>
      <c r="AH560" s="83">
        <v>11710</v>
      </c>
      <c r="AI560" s="83"/>
      <c r="AJ560" s="83" t="s">
        <v>10339</v>
      </c>
      <c r="AK560" s="83" t="s">
        <v>11606</v>
      </c>
      <c r="AL560" s="83"/>
      <c r="AM560" s="83"/>
      <c r="AN560" s="85">
        <v>41890.921284722222</v>
      </c>
      <c r="AO560" s="89" t="s">
        <v>13937</v>
      </c>
      <c r="AP560" s="83" t="b">
        <v>1</v>
      </c>
      <c r="AQ560" s="83" t="b">
        <v>0</v>
      </c>
      <c r="AR560" s="83" t="b">
        <v>1</v>
      </c>
      <c r="AS560" s="83" t="s">
        <v>7283</v>
      </c>
      <c r="AT560" s="83">
        <v>137</v>
      </c>
      <c r="AU560" s="89" t="s">
        <v>15033</v>
      </c>
      <c r="AV560" s="83" t="b">
        <v>0</v>
      </c>
      <c r="AW560" s="83" t="s">
        <v>17559</v>
      </c>
      <c r="AX560" s="89" t="s">
        <v>18117</v>
      </c>
      <c r="AY560" s="83" t="s">
        <v>66</v>
      </c>
      <c r="AZ560" s="2"/>
      <c r="BA560" s="3"/>
      <c r="BB560" s="3"/>
      <c r="BC560" s="3"/>
      <c r="BD560" s="3"/>
    </row>
    <row r="561" spans="1:56" x14ac:dyDescent="0.25">
      <c r="A561" s="69" t="s">
        <v>1741</v>
      </c>
      <c r="B561" s="70"/>
      <c r="C561" s="70"/>
      <c r="D561" s="71"/>
      <c r="E561" s="73"/>
      <c r="F561" s="109" t="s">
        <v>16236</v>
      </c>
      <c r="G561" s="70"/>
      <c r="H561" s="74"/>
      <c r="I561" s="75"/>
      <c r="J561" s="75"/>
      <c r="K561" s="74" t="s">
        <v>20005</v>
      </c>
      <c r="L561" s="78"/>
      <c r="M561" s="79"/>
      <c r="N561" s="79"/>
      <c r="O561" s="80"/>
      <c r="P561" s="81"/>
      <c r="Q561" s="81"/>
      <c r="R561" s="92"/>
      <c r="S561" s="92"/>
      <c r="T561" s="92"/>
      <c r="U561" s="92"/>
      <c r="V561" s="52"/>
      <c r="W561" s="52"/>
      <c r="X561" s="52"/>
      <c r="Y561" s="52"/>
      <c r="Z561" s="51"/>
      <c r="AA561" s="76"/>
      <c r="AB561" s="76"/>
      <c r="AC561" s="77"/>
      <c r="AD561" s="83" t="s">
        <v>8532</v>
      </c>
      <c r="AE561" s="83">
        <v>1179</v>
      </c>
      <c r="AF561" s="83">
        <v>579</v>
      </c>
      <c r="AG561" s="83">
        <v>8234</v>
      </c>
      <c r="AH561" s="83">
        <v>8753</v>
      </c>
      <c r="AI561" s="83">
        <v>-28800</v>
      </c>
      <c r="AJ561" s="83" t="s">
        <v>10340</v>
      </c>
      <c r="AK561" s="83" t="s">
        <v>11819</v>
      </c>
      <c r="AL561" s="83"/>
      <c r="AM561" s="83" t="s">
        <v>13428</v>
      </c>
      <c r="AN561" s="85">
        <v>40682.616527777776</v>
      </c>
      <c r="AO561" s="89" t="s">
        <v>13938</v>
      </c>
      <c r="AP561" s="83" t="b">
        <v>0</v>
      </c>
      <c r="AQ561" s="83" t="b">
        <v>0</v>
      </c>
      <c r="AR561" s="83" t="b">
        <v>0</v>
      </c>
      <c r="AS561" s="83" t="s">
        <v>7283</v>
      </c>
      <c r="AT561" s="83">
        <v>54</v>
      </c>
      <c r="AU561" s="89" t="s">
        <v>15073</v>
      </c>
      <c r="AV561" s="83" t="b">
        <v>0</v>
      </c>
      <c r="AW561" s="83" t="s">
        <v>17559</v>
      </c>
      <c r="AX561" s="89" t="s">
        <v>18118</v>
      </c>
      <c r="AY561" s="83" t="s">
        <v>65</v>
      </c>
      <c r="AZ561" s="2"/>
      <c r="BA561" s="3"/>
      <c r="BB561" s="3"/>
      <c r="BC561" s="3"/>
      <c r="BD561" s="3"/>
    </row>
    <row r="562" spans="1:56" x14ac:dyDescent="0.25">
      <c r="A562" s="69" t="s">
        <v>563</v>
      </c>
      <c r="B562" s="70"/>
      <c r="C562" s="70"/>
      <c r="D562" s="71"/>
      <c r="E562" s="73"/>
      <c r="F562" s="109" t="s">
        <v>16237</v>
      </c>
      <c r="G562" s="70"/>
      <c r="H562" s="74"/>
      <c r="I562" s="75"/>
      <c r="J562" s="75"/>
      <c r="K562" s="74" t="s">
        <v>20006</v>
      </c>
      <c r="L562" s="78"/>
      <c r="M562" s="79"/>
      <c r="N562" s="79"/>
      <c r="O562" s="80"/>
      <c r="P562" s="81"/>
      <c r="Q562" s="81"/>
      <c r="R562" s="92"/>
      <c r="S562" s="92"/>
      <c r="T562" s="92"/>
      <c r="U562" s="92"/>
      <c r="V562" s="52"/>
      <c r="W562" s="52"/>
      <c r="X562" s="52"/>
      <c r="Y562" s="52"/>
      <c r="Z562" s="51"/>
      <c r="AA562" s="76"/>
      <c r="AB562" s="76"/>
      <c r="AC562" s="77"/>
      <c r="AD562" s="83" t="s">
        <v>8533</v>
      </c>
      <c r="AE562" s="83">
        <v>65</v>
      </c>
      <c r="AF562" s="83">
        <v>56</v>
      </c>
      <c r="AG562" s="83">
        <v>12170</v>
      </c>
      <c r="AH562" s="83">
        <v>0</v>
      </c>
      <c r="AI562" s="83"/>
      <c r="AJ562" s="83" t="s">
        <v>10341</v>
      </c>
      <c r="AK562" s="83" t="s">
        <v>11820</v>
      </c>
      <c r="AL562" s="89" t="s">
        <v>12754</v>
      </c>
      <c r="AM562" s="83"/>
      <c r="AN562" s="85">
        <v>42707.917395833334</v>
      </c>
      <c r="AO562" s="83"/>
      <c r="AP562" s="83" t="b">
        <v>1</v>
      </c>
      <c r="AQ562" s="83" t="b">
        <v>0</v>
      </c>
      <c r="AR562" s="83" t="b">
        <v>0</v>
      </c>
      <c r="AS562" s="83" t="s">
        <v>7283</v>
      </c>
      <c r="AT562" s="83">
        <v>6</v>
      </c>
      <c r="AU562" s="83"/>
      <c r="AV562" s="83" t="b">
        <v>0</v>
      </c>
      <c r="AW562" s="83" t="s">
        <v>17559</v>
      </c>
      <c r="AX562" s="89" t="s">
        <v>18119</v>
      </c>
      <c r="AY562" s="83" t="s">
        <v>66</v>
      </c>
      <c r="AZ562" s="2"/>
      <c r="BA562" s="3"/>
      <c r="BB562" s="3"/>
      <c r="BC562" s="3"/>
      <c r="BD562" s="3"/>
    </row>
    <row r="563" spans="1:56" x14ac:dyDescent="0.25">
      <c r="A563" s="69" t="s">
        <v>564</v>
      </c>
      <c r="B563" s="70"/>
      <c r="C563" s="70"/>
      <c r="D563" s="71"/>
      <c r="E563" s="73"/>
      <c r="F563" s="109" t="s">
        <v>16238</v>
      </c>
      <c r="G563" s="70"/>
      <c r="H563" s="74"/>
      <c r="I563" s="75"/>
      <c r="J563" s="75"/>
      <c r="K563" s="74" t="s">
        <v>20007</v>
      </c>
      <c r="L563" s="78"/>
      <c r="M563" s="79"/>
      <c r="N563" s="79"/>
      <c r="O563" s="80"/>
      <c r="P563" s="81"/>
      <c r="Q563" s="81"/>
      <c r="R563" s="92"/>
      <c r="S563" s="92"/>
      <c r="T563" s="92"/>
      <c r="U563" s="92"/>
      <c r="V563" s="52"/>
      <c r="W563" s="52"/>
      <c r="X563" s="52"/>
      <c r="Y563" s="52"/>
      <c r="Z563" s="51"/>
      <c r="AA563" s="76"/>
      <c r="AB563" s="76"/>
      <c r="AC563" s="77"/>
      <c r="AD563" s="83" t="s">
        <v>8534</v>
      </c>
      <c r="AE563" s="83">
        <v>450</v>
      </c>
      <c r="AF563" s="83">
        <v>352</v>
      </c>
      <c r="AG563" s="83">
        <v>39386</v>
      </c>
      <c r="AH563" s="83">
        <v>16384</v>
      </c>
      <c r="AI563" s="83"/>
      <c r="AJ563" s="83" t="s">
        <v>10342</v>
      </c>
      <c r="AK563" s="83"/>
      <c r="AL563" s="83"/>
      <c r="AM563" s="83"/>
      <c r="AN563" s="85">
        <v>40698.296122685184</v>
      </c>
      <c r="AO563" s="89" t="s">
        <v>13939</v>
      </c>
      <c r="AP563" s="83" t="b">
        <v>0</v>
      </c>
      <c r="AQ563" s="83" t="b">
        <v>0</v>
      </c>
      <c r="AR563" s="83" t="b">
        <v>1</v>
      </c>
      <c r="AS563" s="83" t="s">
        <v>7283</v>
      </c>
      <c r="AT563" s="83">
        <v>3</v>
      </c>
      <c r="AU563" s="89" t="s">
        <v>15252</v>
      </c>
      <c r="AV563" s="83" t="b">
        <v>0</v>
      </c>
      <c r="AW563" s="83" t="s">
        <v>17559</v>
      </c>
      <c r="AX563" s="89" t="s">
        <v>18120</v>
      </c>
      <c r="AY563" s="83" t="s">
        <v>66</v>
      </c>
      <c r="AZ563" s="2"/>
      <c r="BA563" s="3"/>
      <c r="BB563" s="3"/>
      <c r="BC563" s="3"/>
      <c r="BD563" s="3"/>
    </row>
    <row r="564" spans="1:56" x14ac:dyDescent="0.25">
      <c r="A564" s="69" t="s">
        <v>565</v>
      </c>
      <c r="B564" s="70"/>
      <c r="C564" s="70"/>
      <c r="D564" s="71"/>
      <c r="E564" s="73"/>
      <c r="F564" s="109" t="s">
        <v>16239</v>
      </c>
      <c r="G564" s="70"/>
      <c r="H564" s="74"/>
      <c r="I564" s="75"/>
      <c r="J564" s="75"/>
      <c r="K564" s="74" t="s">
        <v>20008</v>
      </c>
      <c r="L564" s="78"/>
      <c r="M564" s="79"/>
      <c r="N564" s="79"/>
      <c r="O564" s="80"/>
      <c r="P564" s="81"/>
      <c r="Q564" s="81"/>
      <c r="R564" s="92"/>
      <c r="S564" s="92"/>
      <c r="T564" s="92"/>
      <c r="U564" s="92"/>
      <c r="V564" s="52"/>
      <c r="W564" s="52"/>
      <c r="X564" s="52"/>
      <c r="Y564" s="52"/>
      <c r="Z564" s="51"/>
      <c r="AA564" s="76"/>
      <c r="AB564" s="76"/>
      <c r="AC564" s="77"/>
      <c r="AD564" s="83" t="s">
        <v>8535</v>
      </c>
      <c r="AE564" s="83">
        <v>110</v>
      </c>
      <c r="AF564" s="83">
        <v>589</v>
      </c>
      <c r="AG564" s="83">
        <v>30439</v>
      </c>
      <c r="AH564" s="83">
        <v>1</v>
      </c>
      <c r="AI564" s="83">
        <v>18000</v>
      </c>
      <c r="AJ564" s="83" t="s">
        <v>10343</v>
      </c>
      <c r="AK564" s="83" t="s">
        <v>11821</v>
      </c>
      <c r="AL564" s="83"/>
      <c r="AM564" s="83" t="s">
        <v>13459</v>
      </c>
      <c r="AN564" s="85">
        <v>40471.514039351852</v>
      </c>
      <c r="AO564" s="89" t="s">
        <v>13940</v>
      </c>
      <c r="AP564" s="83" t="b">
        <v>0</v>
      </c>
      <c r="AQ564" s="83" t="b">
        <v>0</v>
      </c>
      <c r="AR564" s="83" t="b">
        <v>0</v>
      </c>
      <c r="AS564" s="83" t="s">
        <v>7292</v>
      </c>
      <c r="AT564" s="83">
        <v>1</v>
      </c>
      <c r="AU564" s="89" t="s">
        <v>15253</v>
      </c>
      <c r="AV564" s="83" t="b">
        <v>0</v>
      </c>
      <c r="AW564" s="83" t="s">
        <v>17559</v>
      </c>
      <c r="AX564" s="89" t="s">
        <v>18121</v>
      </c>
      <c r="AY564" s="83" t="s">
        <v>66</v>
      </c>
      <c r="AZ564" s="2"/>
      <c r="BA564" s="3"/>
      <c r="BB564" s="3"/>
      <c r="BC564" s="3"/>
      <c r="BD564" s="3"/>
    </row>
    <row r="565" spans="1:56" x14ac:dyDescent="0.25">
      <c r="A565" s="69" t="s">
        <v>566</v>
      </c>
      <c r="B565" s="70"/>
      <c r="C565" s="70"/>
      <c r="D565" s="71"/>
      <c r="E565" s="73"/>
      <c r="F565" s="109" t="s">
        <v>16240</v>
      </c>
      <c r="G565" s="70"/>
      <c r="H565" s="74"/>
      <c r="I565" s="75"/>
      <c r="J565" s="75"/>
      <c r="K565" s="74" t="s">
        <v>31161</v>
      </c>
      <c r="L565" s="78"/>
      <c r="M565" s="79"/>
      <c r="N565" s="79"/>
      <c r="O565" s="80"/>
      <c r="P565" s="81"/>
      <c r="Q565" s="81"/>
      <c r="R565" s="92"/>
      <c r="S565" s="92"/>
      <c r="T565" s="92"/>
      <c r="U565" s="92"/>
      <c r="V565" s="52"/>
      <c r="W565" s="52"/>
      <c r="X565" s="52"/>
      <c r="Y565" s="52"/>
      <c r="Z565" s="51"/>
      <c r="AA565" s="76"/>
      <c r="AB565" s="76"/>
      <c r="AC565" s="77"/>
      <c r="AD565" s="83" t="s">
        <v>8536</v>
      </c>
      <c r="AE565" s="83">
        <v>7683</v>
      </c>
      <c r="AF565" s="83">
        <v>6991</v>
      </c>
      <c r="AG565" s="83">
        <v>149110</v>
      </c>
      <c r="AH565" s="83">
        <v>45764</v>
      </c>
      <c r="AI565" s="83">
        <v>0</v>
      </c>
      <c r="AJ565" s="83" t="s">
        <v>10344</v>
      </c>
      <c r="AK565" s="83" t="s">
        <v>11822</v>
      </c>
      <c r="AL565" s="89" t="s">
        <v>12755</v>
      </c>
      <c r="AM565" s="83" t="s">
        <v>7947</v>
      </c>
      <c r="AN565" s="85">
        <v>40306.589131944442</v>
      </c>
      <c r="AO565" s="89" t="s">
        <v>13941</v>
      </c>
      <c r="AP565" s="83" t="b">
        <v>0</v>
      </c>
      <c r="AQ565" s="83" t="b">
        <v>0</v>
      </c>
      <c r="AR565" s="83" t="b">
        <v>0</v>
      </c>
      <c r="AS565" s="83" t="s">
        <v>7283</v>
      </c>
      <c r="AT565" s="83">
        <v>344</v>
      </c>
      <c r="AU565" s="89" t="s">
        <v>15100</v>
      </c>
      <c r="AV565" s="83" t="b">
        <v>0</v>
      </c>
      <c r="AW565" s="83" t="s">
        <v>17559</v>
      </c>
      <c r="AX565" s="89" t="s">
        <v>18122</v>
      </c>
      <c r="AY565" s="83" t="s">
        <v>65</v>
      </c>
      <c r="AZ565" s="2"/>
      <c r="BA565" s="3"/>
      <c r="BB565" s="3"/>
      <c r="BC565" s="3"/>
      <c r="BD565" s="3"/>
    </row>
    <row r="566" spans="1:56" x14ac:dyDescent="0.25">
      <c r="A566" s="69" t="s">
        <v>1742</v>
      </c>
      <c r="B566" s="70"/>
      <c r="C566" s="70"/>
      <c r="D566" s="71"/>
      <c r="E566" s="73"/>
      <c r="F566" s="109" t="s">
        <v>16241</v>
      </c>
      <c r="G566" s="70"/>
      <c r="H566" s="74"/>
      <c r="I566" s="75"/>
      <c r="J566" s="75"/>
      <c r="K566" s="74" t="s">
        <v>20009</v>
      </c>
      <c r="L566" s="78"/>
      <c r="M566" s="79"/>
      <c r="N566" s="79"/>
      <c r="O566" s="80"/>
      <c r="P566" s="81"/>
      <c r="Q566" s="81"/>
      <c r="R566" s="92"/>
      <c r="S566" s="92"/>
      <c r="T566" s="92"/>
      <c r="U566" s="92"/>
      <c r="V566" s="52"/>
      <c r="W566" s="52"/>
      <c r="X566" s="52"/>
      <c r="Y566" s="52"/>
      <c r="Z566" s="51"/>
      <c r="AA566" s="76"/>
      <c r="AB566" s="76"/>
      <c r="AC566" s="77"/>
      <c r="AD566" s="83" t="s">
        <v>8537</v>
      </c>
      <c r="AE566" s="83">
        <v>1731</v>
      </c>
      <c r="AF566" s="83">
        <v>1413841</v>
      </c>
      <c r="AG566" s="83">
        <v>7634</v>
      </c>
      <c r="AH566" s="83">
        <v>77</v>
      </c>
      <c r="AI566" s="83">
        <v>0</v>
      </c>
      <c r="AJ566" s="83" t="s">
        <v>10345</v>
      </c>
      <c r="AK566" s="83" t="s">
        <v>11553</v>
      </c>
      <c r="AL566" s="89" t="s">
        <v>12756</v>
      </c>
      <c r="AM566" s="83" t="s">
        <v>7947</v>
      </c>
      <c r="AN566" s="85">
        <v>39771.30908564815</v>
      </c>
      <c r="AO566" s="89" t="s">
        <v>13942</v>
      </c>
      <c r="AP566" s="83" t="b">
        <v>0</v>
      </c>
      <c r="AQ566" s="83" t="b">
        <v>0</v>
      </c>
      <c r="AR566" s="83" t="b">
        <v>0</v>
      </c>
      <c r="AS566" s="83" t="s">
        <v>7283</v>
      </c>
      <c r="AT566" s="83">
        <v>2694</v>
      </c>
      <c r="AU566" s="89" t="s">
        <v>15254</v>
      </c>
      <c r="AV566" s="83" t="b">
        <v>1</v>
      </c>
      <c r="AW566" s="83" t="s">
        <v>17559</v>
      </c>
      <c r="AX566" s="89" t="s">
        <v>18123</v>
      </c>
      <c r="AY566" s="83" t="s">
        <v>65</v>
      </c>
      <c r="AZ566" s="2"/>
      <c r="BA566" s="3"/>
      <c r="BB566" s="3"/>
      <c r="BC566" s="3"/>
      <c r="BD566" s="3"/>
    </row>
    <row r="567" spans="1:56" x14ac:dyDescent="0.25">
      <c r="A567" s="69" t="s">
        <v>567</v>
      </c>
      <c r="B567" s="70"/>
      <c r="C567" s="70"/>
      <c r="D567" s="71"/>
      <c r="E567" s="73"/>
      <c r="F567" s="109" t="s">
        <v>16242</v>
      </c>
      <c r="G567" s="70"/>
      <c r="H567" s="74"/>
      <c r="I567" s="75"/>
      <c r="J567" s="75"/>
      <c r="K567" s="74" t="s">
        <v>20010</v>
      </c>
      <c r="L567" s="78"/>
      <c r="M567" s="79"/>
      <c r="N567" s="79"/>
      <c r="O567" s="80"/>
      <c r="P567" s="81"/>
      <c r="Q567" s="81"/>
      <c r="R567" s="92"/>
      <c r="S567" s="92"/>
      <c r="T567" s="92"/>
      <c r="U567" s="92"/>
      <c r="V567" s="52"/>
      <c r="W567" s="52"/>
      <c r="X567" s="52"/>
      <c r="Y567" s="52"/>
      <c r="Z567" s="51"/>
      <c r="AA567" s="76"/>
      <c r="AB567" s="76"/>
      <c r="AC567" s="77"/>
      <c r="AD567" s="83" t="s">
        <v>8538</v>
      </c>
      <c r="AE567" s="83">
        <v>1025</v>
      </c>
      <c r="AF567" s="83">
        <v>725</v>
      </c>
      <c r="AG567" s="83">
        <v>4464</v>
      </c>
      <c r="AH567" s="83">
        <v>12294</v>
      </c>
      <c r="AI567" s="83">
        <v>0</v>
      </c>
      <c r="AJ567" s="83" t="s">
        <v>10346</v>
      </c>
      <c r="AK567" s="83" t="s">
        <v>11823</v>
      </c>
      <c r="AL567" s="89" t="s">
        <v>12757</v>
      </c>
      <c r="AM567" s="83" t="s">
        <v>7947</v>
      </c>
      <c r="AN567" s="85">
        <v>42586.781724537039</v>
      </c>
      <c r="AO567" s="89" t="s">
        <v>13943</v>
      </c>
      <c r="AP567" s="83" t="b">
        <v>1</v>
      </c>
      <c r="AQ567" s="83" t="b">
        <v>0</v>
      </c>
      <c r="AR567" s="83" t="b">
        <v>0</v>
      </c>
      <c r="AS567" s="83" t="s">
        <v>7283</v>
      </c>
      <c r="AT567" s="83">
        <v>8</v>
      </c>
      <c r="AU567" s="83"/>
      <c r="AV567" s="83" t="b">
        <v>0</v>
      </c>
      <c r="AW567" s="83" t="s">
        <v>17559</v>
      </c>
      <c r="AX567" s="89" t="s">
        <v>18124</v>
      </c>
      <c r="AY567" s="83" t="s">
        <v>66</v>
      </c>
      <c r="AZ567" s="2"/>
      <c r="BA567" s="3"/>
      <c r="BB567" s="3"/>
      <c r="BC567" s="3"/>
      <c r="BD567" s="3"/>
    </row>
    <row r="568" spans="1:56" x14ac:dyDescent="0.25">
      <c r="A568" s="69" t="s">
        <v>1743</v>
      </c>
      <c r="B568" s="70"/>
      <c r="C568" s="70"/>
      <c r="D568" s="71"/>
      <c r="E568" s="73"/>
      <c r="F568" s="109" t="s">
        <v>16243</v>
      </c>
      <c r="G568" s="70"/>
      <c r="H568" s="74"/>
      <c r="I568" s="75"/>
      <c r="J568" s="75"/>
      <c r="K568" s="74" t="s">
        <v>20011</v>
      </c>
      <c r="L568" s="78"/>
      <c r="M568" s="79"/>
      <c r="N568" s="79"/>
      <c r="O568" s="80"/>
      <c r="P568" s="81"/>
      <c r="Q568" s="81"/>
      <c r="R568" s="92"/>
      <c r="S568" s="92"/>
      <c r="T568" s="92"/>
      <c r="U568" s="92"/>
      <c r="V568" s="52"/>
      <c r="W568" s="52"/>
      <c r="X568" s="52"/>
      <c r="Y568" s="52"/>
      <c r="Z568" s="51"/>
      <c r="AA568" s="76"/>
      <c r="AB568" s="76"/>
      <c r="AC568" s="77"/>
      <c r="AD568" s="83" t="s">
        <v>8539</v>
      </c>
      <c r="AE568" s="83">
        <v>25369</v>
      </c>
      <c r="AF568" s="83">
        <v>28354</v>
      </c>
      <c r="AG568" s="83">
        <v>19131</v>
      </c>
      <c r="AH568" s="83">
        <v>702</v>
      </c>
      <c r="AI568" s="83">
        <v>0</v>
      </c>
      <c r="AJ568" s="83" t="s">
        <v>10347</v>
      </c>
      <c r="AK568" s="83" t="s">
        <v>11824</v>
      </c>
      <c r="AL568" s="89" t="s">
        <v>12758</v>
      </c>
      <c r="AM568" s="83" t="s">
        <v>7947</v>
      </c>
      <c r="AN568" s="85">
        <v>39867.694143518522</v>
      </c>
      <c r="AO568" s="89" t="s">
        <v>13944</v>
      </c>
      <c r="AP568" s="83" t="b">
        <v>0</v>
      </c>
      <c r="AQ568" s="83" t="b">
        <v>0</v>
      </c>
      <c r="AR568" s="83" t="b">
        <v>1</v>
      </c>
      <c r="AS568" s="83" t="s">
        <v>7283</v>
      </c>
      <c r="AT568" s="83">
        <v>801</v>
      </c>
      <c r="AU568" s="89" t="s">
        <v>15255</v>
      </c>
      <c r="AV568" s="83" t="b">
        <v>1</v>
      </c>
      <c r="AW568" s="83" t="s">
        <v>17559</v>
      </c>
      <c r="AX568" s="89" t="s">
        <v>18125</v>
      </c>
      <c r="AY568" s="83" t="s">
        <v>65</v>
      </c>
      <c r="AZ568" s="2"/>
      <c r="BA568" s="3"/>
      <c r="BB568" s="3"/>
      <c r="BC568" s="3"/>
      <c r="BD568" s="3"/>
    </row>
    <row r="569" spans="1:56" x14ac:dyDescent="0.25">
      <c r="A569" s="69" t="s">
        <v>1744</v>
      </c>
      <c r="B569" s="70"/>
      <c r="C569" s="70"/>
      <c r="D569" s="71"/>
      <c r="E569" s="73"/>
      <c r="F569" s="109" t="s">
        <v>16244</v>
      </c>
      <c r="G569" s="70"/>
      <c r="H569" s="74"/>
      <c r="I569" s="75"/>
      <c r="J569" s="75"/>
      <c r="K569" s="74" t="s">
        <v>20012</v>
      </c>
      <c r="L569" s="78"/>
      <c r="M569" s="79"/>
      <c r="N569" s="79"/>
      <c r="O569" s="80"/>
      <c r="P569" s="81"/>
      <c r="Q569" s="81"/>
      <c r="R569" s="92"/>
      <c r="S569" s="92"/>
      <c r="T569" s="92"/>
      <c r="U569" s="92"/>
      <c r="V569" s="52"/>
      <c r="W569" s="52"/>
      <c r="X569" s="52"/>
      <c r="Y569" s="52"/>
      <c r="Z569" s="51"/>
      <c r="AA569" s="76"/>
      <c r="AB569" s="76"/>
      <c r="AC569" s="77"/>
      <c r="AD569" s="83" t="s">
        <v>8540</v>
      </c>
      <c r="AE569" s="83">
        <v>195</v>
      </c>
      <c r="AF569" s="83">
        <v>356</v>
      </c>
      <c r="AG569" s="83">
        <v>12655</v>
      </c>
      <c r="AH569" s="83">
        <v>12517</v>
      </c>
      <c r="AI569" s="83"/>
      <c r="AJ569" s="83" t="s">
        <v>10348</v>
      </c>
      <c r="AK569" s="83"/>
      <c r="AL569" s="83"/>
      <c r="AM569" s="83"/>
      <c r="AN569" s="85">
        <v>42543.397372685184</v>
      </c>
      <c r="AO569" s="89" t="s">
        <v>13945</v>
      </c>
      <c r="AP569" s="83" t="b">
        <v>1</v>
      </c>
      <c r="AQ569" s="83" t="b">
        <v>0</v>
      </c>
      <c r="AR569" s="83" t="b">
        <v>0</v>
      </c>
      <c r="AS569" s="83" t="s">
        <v>7283</v>
      </c>
      <c r="AT569" s="83">
        <v>58</v>
      </c>
      <c r="AU569" s="83"/>
      <c r="AV569" s="83" t="b">
        <v>0</v>
      </c>
      <c r="AW569" s="83" t="s">
        <v>17559</v>
      </c>
      <c r="AX569" s="89" t="s">
        <v>18126</v>
      </c>
      <c r="AY569" s="83" t="s">
        <v>65</v>
      </c>
      <c r="AZ569" s="2"/>
      <c r="BA569" s="3"/>
      <c r="BB569" s="3"/>
      <c r="BC569" s="3"/>
      <c r="BD569" s="3"/>
    </row>
    <row r="570" spans="1:56" x14ac:dyDescent="0.25">
      <c r="A570" s="69" t="s">
        <v>568</v>
      </c>
      <c r="B570" s="70"/>
      <c r="C570" s="70"/>
      <c r="D570" s="71"/>
      <c r="E570" s="73"/>
      <c r="F570" s="109" t="s">
        <v>16245</v>
      </c>
      <c r="G570" s="70"/>
      <c r="H570" s="74"/>
      <c r="I570" s="75"/>
      <c r="J570" s="75"/>
      <c r="K570" s="74" t="s">
        <v>20013</v>
      </c>
      <c r="L570" s="78"/>
      <c r="M570" s="79"/>
      <c r="N570" s="79"/>
      <c r="O570" s="80"/>
      <c r="P570" s="81"/>
      <c r="Q570" s="81"/>
      <c r="R570" s="92"/>
      <c r="S570" s="92"/>
      <c r="T570" s="92"/>
      <c r="U570" s="92"/>
      <c r="V570" s="52"/>
      <c r="W570" s="52"/>
      <c r="X570" s="52"/>
      <c r="Y570" s="52"/>
      <c r="Z570" s="51"/>
      <c r="AA570" s="76"/>
      <c r="AB570" s="76"/>
      <c r="AC570" s="77"/>
      <c r="AD570" s="83" t="s">
        <v>8541</v>
      </c>
      <c r="AE570" s="83">
        <v>95</v>
      </c>
      <c r="AF570" s="83">
        <v>129</v>
      </c>
      <c r="AG570" s="83">
        <v>28386</v>
      </c>
      <c r="AH570" s="83">
        <v>2</v>
      </c>
      <c r="AI570" s="83"/>
      <c r="AJ570" s="83"/>
      <c r="AK570" s="83" t="s">
        <v>11825</v>
      </c>
      <c r="AL570" s="89" t="s">
        <v>12759</v>
      </c>
      <c r="AM570" s="83"/>
      <c r="AN570" s="85">
        <v>41946.777916666666</v>
      </c>
      <c r="AO570" s="89" t="s">
        <v>13946</v>
      </c>
      <c r="AP570" s="83" t="b">
        <v>0</v>
      </c>
      <c r="AQ570" s="83" t="b">
        <v>0</v>
      </c>
      <c r="AR570" s="83" t="b">
        <v>1</v>
      </c>
      <c r="AS570" s="83" t="s">
        <v>7283</v>
      </c>
      <c r="AT570" s="83">
        <v>0</v>
      </c>
      <c r="AU570" s="89" t="s">
        <v>15033</v>
      </c>
      <c r="AV570" s="83" t="b">
        <v>0</v>
      </c>
      <c r="AW570" s="83" t="s">
        <v>17559</v>
      </c>
      <c r="AX570" s="89" t="s">
        <v>18127</v>
      </c>
      <c r="AY570" s="83" t="s">
        <v>66</v>
      </c>
      <c r="AZ570" s="2"/>
      <c r="BA570" s="3"/>
      <c r="BB570" s="3"/>
      <c r="BC570" s="3"/>
      <c r="BD570" s="3"/>
    </row>
    <row r="571" spans="1:56" x14ac:dyDescent="0.25">
      <c r="A571" s="69" t="s">
        <v>569</v>
      </c>
      <c r="B571" s="70"/>
      <c r="C571" s="70"/>
      <c r="D571" s="71"/>
      <c r="E571" s="73"/>
      <c r="F571" s="109" t="s">
        <v>16246</v>
      </c>
      <c r="G571" s="70"/>
      <c r="H571" s="74"/>
      <c r="I571" s="75"/>
      <c r="J571" s="75"/>
      <c r="K571" s="74" t="s">
        <v>20014</v>
      </c>
      <c r="L571" s="78"/>
      <c r="M571" s="79"/>
      <c r="N571" s="79"/>
      <c r="O571" s="80"/>
      <c r="P571" s="81"/>
      <c r="Q571" s="81"/>
      <c r="R571" s="92"/>
      <c r="S571" s="92"/>
      <c r="T571" s="92"/>
      <c r="U571" s="92"/>
      <c r="V571" s="52"/>
      <c r="W571" s="52"/>
      <c r="X571" s="52"/>
      <c r="Y571" s="52"/>
      <c r="Z571" s="51"/>
      <c r="AA571" s="76"/>
      <c r="AB571" s="76"/>
      <c r="AC571" s="77"/>
      <c r="AD571" s="83" t="s">
        <v>8542</v>
      </c>
      <c r="AE571" s="83">
        <v>291</v>
      </c>
      <c r="AF571" s="83">
        <v>221</v>
      </c>
      <c r="AG571" s="83">
        <v>37395</v>
      </c>
      <c r="AH571" s="83">
        <v>42</v>
      </c>
      <c r="AI571" s="83">
        <v>0</v>
      </c>
      <c r="AJ571" s="83" t="s">
        <v>10349</v>
      </c>
      <c r="AK571" s="83" t="s">
        <v>11826</v>
      </c>
      <c r="AL571" s="89" t="s">
        <v>12760</v>
      </c>
      <c r="AM571" s="83" t="s">
        <v>13434</v>
      </c>
      <c r="AN571" s="85">
        <v>41065.624780092592</v>
      </c>
      <c r="AO571" s="83"/>
      <c r="AP571" s="83" t="b">
        <v>1</v>
      </c>
      <c r="AQ571" s="83" t="b">
        <v>0</v>
      </c>
      <c r="AR571" s="83" t="b">
        <v>0</v>
      </c>
      <c r="AS571" s="83" t="s">
        <v>7283</v>
      </c>
      <c r="AT571" s="83">
        <v>39</v>
      </c>
      <c r="AU571" s="89" t="s">
        <v>15033</v>
      </c>
      <c r="AV571" s="83" t="b">
        <v>0</v>
      </c>
      <c r="AW571" s="83" t="s">
        <v>17559</v>
      </c>
      <c r="AX571" s="89" t="s">
        <v>18128</v>
      </c>
      <c r="AY571" s="83" t="s">
        <v>66</v>
      </c>
      <c r="AZ571" s="2"/>
      <c r="BA571" s="3"/>
      <c r="BB571" s="3"/>
      <c r="BC571" s="3"/>
      <c r="BD571" s="3"/>
    </row>
    <row r="572" spans="1:56" x14ac:dyDescent="0.25">
      <c r="A572" s="69" t="s">
        <v>570</v>
      </c>
      <c r="B572" s="70"/>
      <c r="C572" s="70"/>
      <c r="D572" s="71"/>
      <c r="E572" s="73"/>
      <c r="F572" s="109" t="s">
        <v>16247</v>
      </c>
      <c r="G572" s="70"/>
      <c r="H572" s="74"/>
      <c r="I572" s="75"/>
      <c r="J572" s="75"/>
      <c r="K572" s="74" t="s">
        <v>20015</v>
      </c>
      <c r="L572" s="78"/>
      <c r="M572" s="79"/>
      <c r="N572" s="79"/>
      <c r="O572" s="80"/>
      <c r="P572" s="81"/>
      <c r="Q572" s="81"/>
      <c r="R572" s="92"/>
      <c r="S572" s="92"/>
      <c r="T572" s="92"/>
      <c r="U572" s="92"/>
      <c r="V572" s="52"/>
      <c r="W572" s="52"/>
      <c r="X572" s="52"/>
      <c r="Y572" s="52"/>
      <c r="Z572" s="51"/>
      <c r="AA572" s="76"/>
      <c r="AB572" s="76"/>
      <c r="AC572" s="77"/>
      <c r="AD572" s="83" t="s">
        <v>8543</v>
      </c>
      <c r="AE572" s="83">
        <v>4968</v>
      </c>
      <c r="AF572" s="83">
        <v>4720</v>
      </c>
      <c r="AG572" s="83">
        <v>30841</v>
      </c>
      <c r="AH572" s="83">
        <v>0</v>
      </c>
      <c r="AI572" s="83">
        <v>28800</v>
      </c>
      <c r="AJ572" s="83" t="s">
        <v>10350</v>
      </c>
      <c r="AK572" s="83"/>
      <c r="AL572" s="83"/>
      <c r="AM572" s="83" t="s">
        <v>13444</v>
      </c>
      <c r="AN572" s="85">
        <v>41056.901203703703</v>
      </c>
      <c r="AO572" s="83"/>
      <c r="AP572" s="83" t="b">
        <v>0</v>
      </c>
      <c r="AQ572" s="83" t="b">
        <v>0</v>
      </c>
      <c r="AR572" s="83" t="b">
        <v>0</v>
      </c>
      <c r="AS572" s="83" t="s">
        <v>7283</v>
      </c>
      <c r="AT572" s="83">
        <v>59</v>
      </c>
      <c r="AU572" s="89" t="s">
        <v>15256</v>
      </c>
      <c r="AV572" s="83" t="b">
        <v>0</v>
      </c>
      <c r="AW572" s="83" t="s">
        <v>17559</v>
      </c>
      <c r="AX572" s="89" t="s">
        <v>18129</v>
      </c>
      <c r="AY572" s="83" t="s">
        <v>66</v>
      </c>
      <c r="AZ572" s="2"/>
      <c r="BA572" s="3"/>
      <c r="BB572" s="3"/>
      <c r="BC572" s="3"/>
      <c r="BD572" s="3"/>
    </row>
    <row r="573" spans="1:56" x14ac:dyDescent="0.25">
      <c r="A573" s="69" t="s">
        <v>571</v>
      </c>
      <c r="B573" s="70"/>
      <c r="C573" s="70"/>
      <c r="D573" s="71"/>
      <c r="E573" s="73"/>
      <c r="F573" s="109" t="s">
        <v>16248</v>
      </c>
      <c r="G573" s="70"/>
      <c r="H573" s="74"/>
      <c r="I573" s="75"/>
      <c r="J573" s="75"/>
      <c r="K573" s="74" t="s">
        <v>20016</v>
      </c>
      <c r="L573" s="78"/>
      <c r="M573" s="79"/>
      <c r="N573" s="79"/>
      <c r="O573" s="80"/>
      <c r="P573" s="81"/>
      <c r="Q573" s="81"/>
      <c r="R573" s="92"/>
      <c r="S573" s="92"/>
      <c r="T573" s="92"/>
      <c r="U573" s="92"/>
      <c r="V573" s="52"/>
      <c r="W573" s="52"/>
      <c r="X573" s="52"/>
      <c r="Y573" s="52"/>
      <c r="Z573" s="51"/>
      <c r="AA573" s="76"/>
      <c r="AB573" s="76"/>
      <c r="AC573" s="77"/>
      <c r="AD573" s="83" t="s">
        <v>8544</v>
      </c>
      <c r="AE573" s="83">
        <v>4</v>
      </c>
      <c r="AF573" s="83">
        <v>18</v>
      </c>
      <c r="AG573" s="83">
        <v>3</v>
      </c>
      <c r="AH573" s="83">
        <v>1</v>
      </c>
      <c r="AI573" s="83"/>
      <c r="AJ573" s="83"/>
      <c r="AK573" s="83"/>
      <c r="AL573" s="83"/>
      <c r="AM573" s="83"/>
      <c r="AN573" s="85">
        <v>42051.761400462965</v>
      </c>
      <c r="AO573" s="83"/>
      <c r="AP573" s="83" t="b">
        <v>1</v>
      </c>
      <c r="AQ573" s="83" t="b">
        <v>0</v>
      </c>
      <c r="AR573" s="83" t="b">
        <v>0</v>
      </c>
      <c r="AS573" s="83" t="s">
        <v>15026</v>
      </c>
      <c r="AT573" s="83">
        <v>0</v>
      </c>
      <c r="AU573" s="89" t="s">
        <v>15033</v>
      </c>
      <c r="AV573" s="83" t="b">
        <v>0</v>
      </c>
      <c r="AW573" s="83" t="s">
        <v>17559</v>
      </c>
      <c r="AX573" s="89" t="s">
        <v>18130</v>
      </c>
      <c r="AY573" s="83" t="s">
        <v>66</v>
      </c>
      <c r="AZ573" s="2"/>
      <c r="BA573" s="3"/>
      <c r="BB573" s="3"/>
      <c r="BC573" s="3"/>
      <c r="BD573" s="3"/>
    </row>
    <row r="574" spans="1:56" x14ac:dyDescent="0.25">
      <c r="A574" s="69" t="s">
        <v>572</v>
      </c>
      <c r="B574" s="70"/>
      <c r="C574" s="70"/>
      <c r="D574" s="71"/>
      <c r="E574" s="73"/>
      <c r="F574" s="109" t="s">
        <v>16249</v>
      </c>
      <c r="G574" s="70"/>
      <c r="H574" s="74"/>
      <c r="I574" s="75"/>
      <c r="J574" s="75"/>
      <c r="K574" s="74" t="s">
        <v>20017</v>
      </c>
      <c r="L574" s="78"/>
      <c r="M574" s="79"/>
      <c r="N574" s="79"/>
      <c r="O574" s="80"/>
      <c r="P574" s="81"/>
      <c r="Q574" s="81"/>
      <c r="R574" s="92"/>
      <c r="S574" s="92"/>
      <c r="T574" s="92"/>
      <c r="U574" s="92"/>
      <c r="V574" s="52"/>
      <c r="W574" s="52"/>
      <c r="X574" s="52"/>
      <c r="Y574" s="52"/>
      <c r="Z574" s="51"/>
      <c r="AA574" s="76"/>
      <c r="AB574" s="76"/>
      <c r="AC574" s="77"/>
      <c r="AD574" s="83" t="s">
        <v>8545</v>
      </c>
      <c r="AE574" s="83">
        <v>119</v>
      </c>
      <c r="AF574" s="83">
        <v>367</v>
      </c>
      <c r="AG574" s="83">
        <v>38750</v>
      </c>
      <c r="AH574" s="83">
        <v>0</v>
      </c>
      <c r="AI574" s="83">
        <v>-14400</v>
      </c>
      <c r="AJ574" s="83" t="s">
        <v>10351</v>
      </c>
      <c r="AK574" s="83" t="s">
        <v>11827</v>
      </c>
      <c r="AL574" s="89" t="s">
        <v>12761</v>
      </c>
      <c r="AM574" s="83" t="s">
        <v>13460</v>
      </c>
      <c r="AN574" s="85">
        <v>42393.617465277777</v>
      </c>
      <c r="AO574" s="89" t="s">
        <v>13947</v>
      </c>
      <c r="AP574" s="83" t="b">
        <v>0</v>
      </c>
      <c r="AQ574" s="83" t="b">
        <v>0</v>
      </c>
      <c r="AR574" s="83" t="b">
        <v>0</v>
      </c>
      <c r="AS574" s="83" t="s">
        <v>7285</v>
      </c>
      <c r="AT574" s="83">
        <v>46</v>
      </c>
      <c r="AU574" s="89" t="s">
        <v>15033</v>
      </c>
      <c r="AV574" s="83" t="b">
        <v>0</v>
      </c>
      <c r="AW574" s="83" t="s">
        <v>17559</v>
      </c>
      <c r="AX574" s="89" t="s">
        <v>18131</v>
      </c>
      <c r="AY574" s="83" t="s">
        <v>66</v>
      </c>
      <c r="AZ574" s="2"/>
      <c r="BA574" s="3"/>
      <c r="BB574" s="3"/>
      <c r="BC574" s="3"/>
      <c r="BD574" s="3"/>
    </row>
    <row r="575" spans="1:56" x14ac:dyDescent="0.25">
      <c r="A575" s="69" t="s">
        <v>573</v>
      </c>
      <c r="B575" s="70"/>
      <c r="C575" s="70"/>
      <c r="D575" s="71"/>
      <c r="E575" s="73"/>
      <c r="F575" s="109" t="s">
        <v>16250</v>
      </c>
      <c r="G575" s="70"/>
      <c r="H575" s="74"/>
      <c r="I575" s="75"/>
      <c r="J575" s="75"/>
      <c r="K575" s="74" t="s">
        <v>20018</v>
      </c>
      <c r="L575" s="78"/>
      <c r="M575" s="79"/>
      <c r="N575" s="79"/>
      <c r="O575" s="80"/>
      <c r="P575" s="81"/>
      <c r="Q575" s="81"/>
      <c r="R575" s="92"/>
      <c r="S575" s="92"/>
      <c r="T575" s="92"/>
      <c r="U575" s="92"/>
      <c r="V575" s="52"/>
      <c r="W575" s="52"/>
      <c r="X575" s="52"/>
      <c r="Y575" s="52"/>
      <c r="Z575" s="51"/>
      <c r="AA575" s="76"/>
      <c r="AB575" s="76"/>
      <c r="AC575" s="77"/>
      <c r="AD575" s="83" t="s">
        <v>8546</v>
      </c>
      <c r="AE575" s="83">
        <v>132</v>
      </c>
      <c r="AF575" s="83">
        <v>189</v>
      </c>
      <c r="AG575" s="83">
        <v>2937</v>
      </c>
      <c r="AH575" s="83">
        <v>13</v>
      </c>
      <c r="AI575" s="83"/>
      <c r="AJ575" s="83" t="s">
        <v>10352</v>
      </c>
      <c r="AK575" s="83" t="s">
        <v>11828</v>
      </c>
      <c r="AL575" s="89" t="s">
        <v>12762</v>
      </c>
      <c r="AM575" s="83"/>
      <c r="AN575" s="85">
        <v>42065.498379629629</v>
      </c>
      <c r="AO575" s="89" t="s">
        <v>13948</v>
      </c>
      <c r="AP575" s="83" t="b">
        <v>0</v>
      </c>
      <c r="AQ575" s="83" t="b">
        <v>0</v>
      </c>
      <c r="AR575" s="83" t="b">
        <v>1</v>
      </c>
      <c r="AS575" s="83" t="s">
        <v>15026</v>
      </c>
      <c r="AT575" s="83">
        <v>14</v>
      </c>
      <c r="AU575" s="89" t="s">
        <v>15033</v>
      </c>
      <c r="AV575" s="83" t="b">
        <v>0</v>
      </c>
      <c r="AW575" s="83" t="s">
        <v>17559</v>
      </c>
      <c r="AX575" s="89" t="s">
        <v>18132</v>
      </c>
      <c r="AY575" s="83" t="s">
        <v>66</v>
      </c>
      <c r="AZ575" s="2"/>
      <c r="BA575" s="3"/>
      <c r="BB575" s="3"/>
      <c r="BC575" s="3"/>
      <c r="BD575" s="3"/>
    </row>
    <row r="576" spans="1:56" x14ac:dyDescent="0.25">
      <c r="A576" s="69" t="s">
        <v>574</v>
      </c>
      <c r="B576" s="70"/>
      <c r="C576" s="70"/>
      <c r="D576" s="71"/>
      <c r="E576" s="73"/>
      <c r="F576" s="109" t="s">
        <v>16251</v>
      </c>
      <c r="G576" s="70"/>
      <c r="H576" s="74"/>
      <c r="I576" s="75"/>
      <c r="J576" s="75"/>
      <c r="K576" s="74" t="s">
        <v>20019</v>
      </c>
      <c r="L576" s="78"/>
      <c r="M576" s="79"/>
      <c r="N576" s="79"/>
      <c r="O576" s="80"/>
      <c r="P576" s="81"/>
      <c r="Q576" s="81"/>
      <c r="R576" s="92"/>
      <c r="S576" s="92"/>
      <c r="T576" s="92"/>
      <c r="U576" s="92"/>
      <c r="V576" s="52"/>
      <c r="W576" s="52"/>
      <c r="X576" s="52"/>
      <c r="Y576" s="52"/>
      <c r="Z576" s="51"/>
      <c r="AA576" s="76"/>
      <c r="AB576" s="76"/>
      <c r="AC576" s="77"/>
      <c r="AD576" s="83" t="s">
        <v>8547</v>
      </c>
      <c r="AE576" s="83">
        <v>46</v>
      </c>
      <c r="AF576" s="83">
        <v>441</v>
      </c>
      <c r="AG576" s="83">
        <v>105016</v>
      </c>
      <c r="AH576" s="83">
        <v>89</v>
      </c>
      <c r="AI576" s="83">
        <v>-28800</v>
      </c>
      <c r="AJ576" s="83" t="s">
        <v>10353</v>
      </c>
      <c r="AK576" s="83"/>
      <c r="AL576" s="83"/>
      <c r="AM576" s="83" t="s">
        <v>13428</v>
      </c>
      <c r="AN576" s="85">
        <v>42445.63790509259</v>
      </c>
      <c r="AO576" s="89" t="s">
        <v>13949</v>
      </c>
      <c r="AP576" s="83" t="b">
        <v>0</v>
      </c>
      <c r="AQ576" s="83" t="b">
        <v>0</v>
      </c>
      <c r="AR576" s="83" t="b">
        <v>0</v>
      </c>
      <c r="AS576" s="83" t="s">
        <v>7283</v>
      </c>
      <c r="AT576" s="83">
        <v>479</v>
      </c>
      <c r="AU576" s="89" t="s">
        <v>15257</v>
      </c>
      <c r="AV576" s="83" t="b">
        <v>0</v>
      </c>
      <c r="AW576" s="83" t="s">
        <v>17559</v>
      </c>
      <c r="AX576" s="89" t="s">
        <v>18133</v>
      </c>
      <c r="AY576" s="83" t="s">
        <v>66</v>
      </c>
      <c r="AZ576" s="2"/>
      <c r="BA576" s="3"/>
      <c r="BB576" s="3"/>
      <c r="BC576" s="3"/>
      <c r="BD576" s="3"/>
    </row>
    <row r="577" spans="1:56" x14ac:dyDescent="0.25">
      <c r="A577" s="69" t="s">
        <v>575</v>
      </c>
      <c r="B577" s="70"/>
      <c r="C577" s="70"/>
      <c r="D577" s="71"/>
      <c r="E577" s="73"/>
      <c r="F577" s="109" t="s">
        <v>15741</v>
      </c>
      <c r="G577" s="70"/>
      <c r="H577" s="74"/>
      <c r="I577" s="75"/>
      <c r="J577" s="75"/>
      <c r="K577" s="74" t="s">
        <v>20020</v>
      </c>
      <c r="L577" s="78"/>
      <c r="M577" s="79"/>
      <c r="N577" s="79"/>
      <c r="O577" s="80"/>
      <c r="P577" s="81"/>
      <c r="Q577" s="81"/>
      <c r="R577" s="92"/>
      <c r="S577" s="92"/>
      <c r="T577" s="92"/>
      <c r="U577" s="92"/>
      <c r="V577" s="52"/>
      <c r="W577" s="52"/>
      <c r="X577" s="52"/>
      <c r="Y577" s="52"/>
      <c r="Z577" s="51"/>
      <c r="AA577" s="76"/>
      <c r="AB577" s="76"/>
      <c r="AC577" s="77"/>
      <c r="AD577" s="83" t="s">
        <v>8548</v>
      </c>
      <c r="AE577" s="83">
        <v>240</v>
      </c>
      <c r="AF577" s="83">
        <v>45</v>
      </c>
      <c r="AG577" s="83">
        <v>483</v>
      </c>
      <c r="AH577" s="83">
        <v>214</v>
      </c>
      <c r="AI577" s="83"/>
      <c r="AJ577" s="83"/>
      <c r="AK577" s="83"/>
      <c r="AL577" s="83"/>
      <c r="AM577" s="83"/>
      <c r="AN577" s="85">
        <v>41670.388541666667</v>
      </c>
      <c r="AO577" s="83"/>
      <c r="AP577" s="83" t="b">
        <v>1</v>
      </c>
      <c r="AQ577" s="83" t="b">
        <v>1</v>
      </c>
      <c r="AR577" s="83" t="b">
        <v>0</v>
      </c>
      <c r="AS577" s="83" t="s">
        <v>15026</v>
      </c>
      <c r="AT577" s="83">
        <v>0</v>
      </c>
      <c r="AU577" s="89" t="s">
        <v>15033</v>
      </c>
      <c r="AV577" s="83" t="b">
        <v>0</v>
      </c>
      <c r="AW577" s="83" t="s">
        <v>17559</v>
      </c>
      <c r="AX577" s="89" t="s">
        <v>18134</v>
      </c>
      <c r="AY577" s="83" t="s">
        <v>66</v>
      </c>
      <c r="AZ577" s="2"/>
      <c r="BA577" s="3"/>
      <c r="BB577" s="3"/>
      <c r="BC577" s="3"/>
      <c r="BD577" s="3"/>
    </row>
    <row r="578" spans="1:56" x14ac:dyDescent="0.25">
      <c r="A578" s="69" t="s">
        <v>576</v>
      </c>
      <c r="B578" s="70"/>
      <c r="C578" s="70"/>
      <c r="D578" s="71"/>
      <c r="E578" s="73"/>
      <c r="F578" s="109" t="s">
        <v>16252</v>
      </c>
      <c r="G578" s="70"/>
      <c r="H578" s="74"/>
      <c r="I578" s="75"/>
      <c r="J578" s="75"/>
      <c r="K578" s="74" t="s">
        <v>20021</v>
      </c>
      <c r="L578" s="78"/>
      <c r="M578" s="79"/>
      <c r="N578" s="79"/>
      <c r="O578" s="80"/>
      <c r="P578" s="81"/>
      <c r="Q578" s="81"/>
      <c r="R578" s="92"/>
      <c r="S578" s="92"/>
      <c r="T578" s="92"/>
      <c r="U578" s="92"/>
      <c r="V578" s="52"/>
      <c r="W578" s="52"/>
      <c r="X578" s="52"/>
      <c r="Y578" s="52"/>
      <c r="Z578" s="51"/>
      <c r="AA578" s="76"/>
      <c r="AB578" s="76"/>
      <c r="AC578" s="77"/>
      <c r="AD578" s="83" t="s">
        <v>8549</v>
      </c>
      <c r="AE578" s="83">
        <v>9224</v>
      </c>
      <c r="AF578" s="83">
        <v>16110</v>
      </c>
      <c r="AG578" s="83">
        <v>142870</v>
      </c>
      <c r="AH578" s="83">
        <v>5897</v>
      </c>
      <c r="AI578" s="83">
        <v>-21600</v>
      </c>
      <c r="AJ578" s="83" t="s">
        <v>10354</v>
      </c>
      <c r="AK578" s="83" t="s">
        <v>11829</v>
      </c>
      <c r="AL578" s="89" t="s">
        <v>12763</v>
      </c>
      <c r="AM578" s="83" t="s">
        <v>13441</v>
      </c>
      <c r="AN578" s="85">
        <v>39615.673657407409</v>
      </c>
      <c r="AO578" s="89" t="s">
        <v>13950</v>
      </c>
      <c r="AP578" s="83" t="b">
        <v>0</v>
      </c>
      <c r="AQ578" s="83" t="b">
        <v>0</v>
      </c>
      <c r="AR578" s="83" t="b">
        <v>1</v>
      </c>
      <c r="AS578" s="83" t="s">
        <v>7283</v>
      </c>
      <c r="AT578" s="83">
        <v>1228</v>
      </c>
      <c r="AU578" s="89" t="s">
        <v>15258</v>
      </c>
      <c r="AV578" s="83" t="b">
        <v>0</v>
      </c>
      <c r="AW578" s="83" t="s">
        <v>17559</v>
      </c>
      <c r="AX578" s="89" t="s">
        <v>18135</v>
      </c>
      <c r="AY578" s="83" t="s">
        <v>66</v>
      </c>
      <c r="AZ578" s="2"/>
      <c r="BA578" s="3"/>
      <c r="BB578" s="3"/>
      <c r="BC578" s="3"/>
      <c r="BD578" s="3"/>
    </row>
    <row r="579" spans="1:56" x14ac:dyDescent="0.25">
      <c r="A579" s="69" t="s">
        <v>577</v>
      </c>
      <c r="B579" s="70"/>
      <c r="C579" s="70"/>
      <c r="D579" s="71"/>
      <c r="E579" s="73"/>
      <c r="F579" s="109" t="s">
        <v>16253</v>
      </c>
      <c r="G579" s="70"/>
      <c r="H579" s="74"/>
      <c r="I579" s="75"/>
      <c r="J579" s="75"/>
      <c r="K579" s="74" t="s">
        <v>20022</v>
      </c>
      <c r="L579" s="78"/>
      <c r="M579" s="79"/>
      <c r="N579" s="79"/>
      <c r="O579" s="80"/>
      <c r="P579" s="81"/>
      <c r="Q579" s="81"/>
      <c r="R579" s="92"/>
      <c r="S579" s="92"/>
      <c r="T579" s="92"/>
      <c r="U579" s="92"/>
      <c r="V579" s="52"/>
      <c r="W579" s="52"/>
      <c r="X579" s="52"/>
      <c r="Y579" s="52"/>
      <c r="Z579" s="51"/>
      <c r="AA579" s="76"/>
      <c r="AB579" s="76"/>
      <c r="AC579" s="77"/>
      <c r="AD579" s="83" t="s">
        <v>8550</v>
      </c>
      <c r="AE579" s="83">
        <v>1914</v>
      </c>
      <c r="AF579" s="83">
        <v>554</v>
      </c>
      <c r="AG579" s="83">
        <v>9119</v>
      </c>
      <c r="AH579" s="83">
        <v>19309</v>
      </c>
      <c r="AI579" s="83">
        <v>0</v>
      </c>
      <c r="AJ579" s="83" t="s">
        <v>10355</v>
      </c>
      <c r="AK579" s="83" t="s">
        <v>11830</v>
      </c>
      <c r="AL579" s="89" t="s">
        <v>12764</v>
      </c>
      <c r="AM579" s="83" t="s">
        <v>7947</v>
      </c>
      <c r="AN579" s="85">
        <v>40186.835300925923</v>
      </c>
      <c r="AO579" s="89" t="s">
        <v>13951</v>
      </c>
      <c r="AP579" s="83" t="b">
        <v>0</v>
      </c>
      <c r="AQ579" s="83" t="b">
        <v>0</v>
      </c>
      <c r="AR579" s="83" t="b">
        <v>1</v>
      </c>
      <c r="AS579" s="83" t="s">
        <v>7283</v>
      </c>
      <c r="AT579" s="83">
        <v>229</v>
      </c>
      <c r="AU579" s="89" t="s">
        <v>15035</v>
      </c>
      <c r="AV579" s="83" t="b">
        <v>0</v>
      </c>
      <c r="AW579" s="83" t="s">
        <v>17559</v>
      </c>
      <c r="AX579" s="89" t="s">
        <v>18136</v>
      </c>
      <c r="AY579" s="83" t="s">
        <v>66</v>
      </c>
      <c r="AZ579" s="2"/>
      <c r="BA579" s="3"/>
      <c r="BB579" s="3"/>
      <c r="BC579" s="3"/>
      <c r="BD579" s="3"/>
    </row>
    <row r="580" spans="1:56" x14ac:dyDescent="0.25">
      <c r="A580" s="69" t="s">
        <v>1745</v>
      </c>
      <c r="B580" s="70"/>
      <c r="C580" s="70"/>
      <c r="D580" s="71"/>
      <c r="E580" s="73"/>
      <c r="F580" s="109" t="s">
        <v>16254</v>
      </c>
      <c r="G580" s="70"/>
      <c r="H580" s="74"/>
      <c r="I580" s="75"/>
      <c r="J580" s="75"/>
      <c r="K580" s="74" t="s">
        <v>20023</v>
      </c>
      <c r="L580" s="78"/>
      <c r="M580" s="79"/>
      <c r="N580" s="79"/>
      <c r="O580" s="80"/>
      <c r="P580" s="81"/>
      <c r="Q580" s="81"/>
      <c r="R580" s="92"/>
      <c r="S580" s="92"/>
      <c r="T580" s="92"/>
      <c r="U580" s="92"/>
      <c r="V580" s="52"/>
      <c r="W580" s="52"/>
      <c r="X580" s="52"/>
      <c r="Y580" s="52"/>
      <c r="Z580" s="51"/>
      <c r="AA580" s="76"/>
      <c r="AB580" s="76"/>
      <c r="AC580" s="77"/>
      <c r="AD580" s="83" t="s">
        <v>8551</v>
      </c>
      <c r="AE580" s="83">
        <v>1688</v>
      </c>
      <c r="AF580" s="83">
        <v>15028</v>
      </c>
      <c r="AG580" s="83">
        <v>9938</v>
      </c>
      <c r="AH580" s="83">
        <v>3359</v>
      </c>
      <c r="AI580" s="83">
        <v>-21600</v>
      </c>
      <c r="AJ580" s="83" t="s">
        <v>10356</v>
      </c>
      <c r="AK580" s="83" t="s">
        <v>11831</v>
      </c>
      <c r="AL580" s="83"/>
      <c r="AM580" s="83" t="s">
        <v>13441</v>
      </c>
      <c r="AN580" s="85">
        <v>39847.319907407407</v>
      </c>
      <c r="AO580" s="89" t="s">
        <v>13952</v>
      </c>
      <c r="AP580" s="83" t="b">
        <v>0</v>
      </c>
      <c r="AQ580" s="83" t="b">
        <v>0</v>
      </c>
      <c r="AR580" s="83" t="b">
        <v>1</v>
      </c>
      <c r="AS580" s="83" t="s">
        <v>7283</v>
      </c>
      <c r="AT580" s="83">
        <v>170</v>
      </c>
      <c r="AU580" s="89" t="s">
        <v>15259</v>
      </c>
      <c r="AV580" s="83" t="b">
        <v>0</v>
      </c>
      <c r="AW580" s="83" t="s">
        <v>17559</v>
      </c>
      <c r="AX580" s="89" t="s">
        <v>18137</v>
      </c>
      <c r="AY580" s="83" t="s">
        <v>65</v>
      </c>
      <c r="AZ580" s="2"/>
      <c r="BA580" s="3"/>
      <c r="BB580" s="3"/>
      <c r="BC580" s="3"/>
      <c r="BD580" s="3"/>
    </row>
    <row r="581" spans="1:56" x14ac:dyDescent="0.25">
      <c r="A581" s="69" t="s">
        <v>578</v>
      </c>
      <c r="B581" s="70"/>
      <c r="C581" s="70"/>
      <c r="D581" s="71"/>
      <c r="E581" s="73"/>
      <c r="F581" s="109" t="s">
        <v>16255</v>
      </c>
      <c r="G581" s="70"/>
      <c r="H581" s="74"/>
      <c r="I581" s="75"/>
      <c r="J581" s="75"/>
      <c r="K581" s="74" t="s">
        <v>20024</v>
      </c>
      <c r="L581" s="78"/>
      <c r="M581" s="79"/>
      <c r="N581" s="79"/>
      <c r="O581" s="80"/>
      <c r="P581" s="81"/>
      <c r="Q581" s="81"/>
      <c r="R581" s="92"/>
      <c r="S581" s="92"/>
      <c r="T581" s="92"/>
      <c r="U581" s="92"/>
      <c r="V581" s="52"/>
      <c r="W581" s="52"/>
      <c r="X581" s="52"/>
      <c r="Y581" s="52"/>
      <c r="Z581" s="51"/>
      <c r="AA581" s="76"/>
      <c r="AB581" s="76"/>
      <c r="AC581" s="77"/>
      <c r="AD581" s="83" t="s">
        <v>8552</v>
      </c>
      <c r="AE581" s="83">
        <v>60</v>
      </c>
      <c r="AF581" s="83">
        <v>3535</v>
      </c>
      <c r="AG581" s="83">
        <v>26602</v>
      </c>
      <c r="AH581" s="83">
        <v>805</v>
      </c>
      <c r="AI581" s="83">
        <v>28800</v>
      </c>
      <c r="AJ581" s="83" t="s">
        <v>10357</v>
      </c>
      <c r="AK581" s="83" t="s">
        <v>11832</v>
      </c>
      <c r="AL581" s="83"/>
      <c r="AM581" s="83" t="s">
        <v>13436</v>
      </c>
      <c r="AN581" s="85">
        <v>41033.041435185187</v>
      </c>
      <c r="AO581" s="89" t="s">
        <v>13953</v>
      </c>
      <c r="AP581" s="83" t="b">
        <v>0</v>
      </c>
      <c r="AQ581" s="83" t="b">
        <v>0</v>
      </c>
      <c r="AR581" s="83" t="b">
        <v>0</v>
      </c>
      <c r="AS581" s="83" t="s">
        <v>7283</v>
      </c>
      <c r="AT581" s="83">
        <v>14</v>
      </c>
      <c r="AU581" s="89" t="s">
        <v>15260</v>
      </c>
      <c r="AV581" s="83" t="b">
        <v>0</v>
      </c>
      <c r="AW581" s="83" t="s">
        <v>17559</v>
      </c>
      <c r="AX581" s="89" t="s">
        <v>18138</v>
      </c>
      <c r="AY581" s="83" t="s">
        <v>66</v>
      </c>
      <c r="AZ581" s="2"/>
      <c r="BA581" s="3"/>
      <c r="BB581" s="3"/>
      <c r="BC581" s="3"/>
      <c r="BD581" s="3"/>
    </row>
    <row r="582" spans="1:56" x14ac:dyDescent="0.25">
      <c r="A582" s="69" t="s">
        <v>579</v>
      </c>
      <c r="B582" s="70"/>
      <c r="C582" s="70"/>
      <c r="D582" s="71"/>
      <c r="E582" s="73"/>
      <c r="F582" s="109" t="s">
        <v>16256</v>
      </c>
      <c r="G582" s="70"/>
      <c r="H582" s="74"/>
      <c r="I582" s="75"/>
      <c r="J582" s="75"/>
      <c r="K582" s="74" t="s">
        <v>20025</v>
      </c>
      <c r="L582" s="78"/>
      <c r="M582" s="79"/>
      <c r="N582" s="79"/>
      <c r="O582" s="80"/>
      <c r="P582" s="81"/>
      <c r="Q582" s="81"/>
      <c r="R582" s="92"/>
      <c r="S582" s="92"/>
      <c r="T582" s="92"/>
      <c r="U582" s="92"/>
      <c r="V582" s="52"/>
      <c r="W582" s="52"/>
      <c r="X582" s="52"/>
      <c r="Y582" s="52"/>
      <c r="Z582" s="51"/>
      <c r="AA582" s="76"/>
      <c r="AB582" s="76"/>
      <c r="AC582" s="77"/>
      <c r="AD582" s="83" t="s">
        <v>8553</v>
      </c>
      <c r="AE582" s="83">
        <v>49</v>
      </c>
      <c r="AF582" s="83">
        <v>15</v>
      </c>
      <c r="AG582" s="83">
        <v>315</v>
      </c>
      <c r="AH582" s="83">
        <v>39</v>
      </c>
      <c r="AI582" s="83"/>
      <c r="AJ582" s="83"/>
      <c r="AK582" s="83"/>
      <c r="AL582" s="83"/>
      <c r="AM582" s="83"/>
      <c r="AN582" s="85">
        <v>42121.533831018518</v>
      </c>
      <c r="AO582" s="89" t="s">
        <v>13954</v>
      </c>
      <c r="AP582" s="83" t="b">
        <v>0</v>
      </c>
      <c r="AQ582" s="83" t="b">
        <v>0</v>
      </c>
      <c r="AR582" s="83" t="b">
        <v>0</v>
      </c>
      <c r="AS582" s="83" t="s">
        <v>7283</v>
      </c>
      <c r="AT582" s="83">
        <v>0</v>
      </c>
      <c r="AU582" s="89" t="s">
        <v>15033</v>
      </c>
      <c r="AV582" s="83" t="b">
        <v>0</v>
      </c>
      <c r="AW582" s="83" t="s">
        <v>17559</v>
      </c>
      <c r="AX582" s="89" t="s">
        <v>18139</v>
      </c>
      <c r="AY582" s="83" t="s">
        <v>66</v>
      </c>
      <c r="AZ582" s="2"/>
      <c r="BA582" s="3"/>
      <c r="BB582" s="3"/>
      <c r="BC582" s="3"/>
      <c r="BD582" s="3"/>
    </row>
    <row r="583" spans="1:56" x14ac:dyDescent="0.25">
      <c r="A583" s="69" t="s">
        <v>1746</v>
      </c>
      <c r="B583" s="70"/>
      <c r="C583" s="70"/>
      <c r="D583" s="71"/>
      <c r="E583" s="73"/>
      <c r="F583" s="109" t="s">
        <v>16257</v>
      </c>
      <c r="G583" s="70"/>
      <c r="H583" s="74"/>
      <c r="I583" s="75"/>
      <c r="J583" s="75"/>
      <c r="K583" s="74" t="s">
        <v>20026</v>
      </c>
      <c r="L583" s="78"/>
      <c r="M583" s="79"/>
      <c r="N583" s="79"/>
      <c r="O583" s="80"/>
      <c r="P583" s="81"/>
      <c r="Q583" s="81"/>
      <c r="R583" s="92"/>
      <c r="S583" s="92"/>
      <c r="T583" s="92"/>
      <c r="U583" s="92"/>
      <c r="V583" s="52"/>
      <c r="W583" s="52"/>
      <c r="X583" s="52"/>
      <c r="Y583" s="52"/>
      <c r="Z583" s="51"/>
      <c r="AA583" s="76"/>
      <c r="AB583" s="76"/>
      <c r="AC583" s="77"/>
      <c r="AD583" s="83" t="s">
        <v>8554</v>
      </c>
      <c r="AE583" s="83">
        <v>801</v>
      </c>
      <c r="AF583" s="83">
        <v>30546</v>
      </c>
      <c r="AG583" s="83">
        <v>14757</v>
      </c>
      <c r="AH583" s="83">
        <v>616</v>
      </c>
      <c r="AI583" s="83">
        <v>0</v>
      </c>
      <c r="AJ583" s="83" t="s">
        <v>10358</v>
      </c>
      <c r="AK583" s="83" t="s">
        <v>7947</v>
      </c>
      <c r="AL583" s="89" t="s">
        <v>12765</v>
      </c>
      <c r="AM583" s="83" t="s">
        <v>7947</v>
      </c>
      <c r="AN583" s="85">
        <v>40800.698738425926</v>
      </c>
      <c r="AO583" s="89" t="s">
        <v>13955</v>
      </c>
      <c r="AP583" s="83" t="b">
        <v>0</v>
      </c>
      <c r="AQ583" s="83" t="b">
        <v>0</v>
      </c>
      <c r="AR583" s="83" t="b">
        <v>1</v>
      </c>
      <c r="AS583" s="83" t="s">
        <v>7283</v>
      </c>
      <c r="AT583" s="83">
        <v>369</v>
      </c>
      <c r="AU583" s="89" t="s">
        <v>15261</v>
      </c>
      <c r="AV583" s="83" t="b">
        <v>1</v>
      </c>
      <c r="AW583" s="83" t="s">
        <v>17559</v>
      </c>
      <c r="AX583" s="89" t="s">
        <v>18140</v>
      </c>
      <c r="AY583" s="83" t="s">
        <v>65</v>
      </c>
      <c r="AZ583" s="2"/>
      <c r="BA583" s="3"/>
      <c r="BB583" s="3"/>
      <c r="BC583" s="3"/>
      <c r="BD583" s="3"/>
    </row>
    <row r="584" spans="1:56" x14ac:dyDescent="0.25">
      <c r="A584" s="69" t="s">
        <v>580</v>
      </c>
      <c r="B584" s="70"/>
      <c r="C584" s="70"/>
      <c r="D584" s="71"/>
      <c r="E584" s="73"/>
      <c r="F584" s="109" t="s">
        <v>16258</v>
      </c>
      <c r="G584" s="70"/>
      <c r="H584" s="74"/>
      <c r="I584" s="75"/>
      <c r="J584" s="75"/>
      <c r="K584" s="74" t="s">
        <v>20027</v>
      </c>
      <c r="L584" s="78"/>
      <c r="M584" s="79"/>
      <c r="N584" s="79"/>
      <c r="O584" s="80"/>
      <c r="P584" s="81"/>
      <c r="Q584" s="81"/>
      <c r="R584" s="92"/>
      <c r="S584" s="92"/>
      <c r="T584" s="92"/>
      <c r="U584" s="92"/>
      <c r="V584" s="52"/>
      <c r="W584" s="52"/>
      <c r="X584" s="52"/>
      <c r="Y584" s="52"/>
      <c r="Z584" s="51"/>
      <c r="AA584" s="76"/>
      <c r="AB584" s="76"/>
      <c r="AC584" s="77"/>
      <c r="AD584" s="83" t="s">
        <v>8555</v>
      </c>
      <c r="AE584" s="83">
        <v>7254</v>
      </c>
      <c r="AF584" s="83">
        <v>24194</v>
      </c>
      <c r="AG584" s="83">
        <v>62121</v>
      </c>
      <c r="AH584" s="83">
        <v>2</v>
      </c>
      <c r="AI584" s="83">
        <v>10800</v>
      </c>
      <c r="AJ584" s="83" t="s">
        <v>10359</v>
      </c>
      <c r="AK584" s="83"/>
      <c r="AL584" s="83"/>
      <c r="AM584" s="83" t="s">
        <v>12054</v>
      </c>
      <c r="AN584" s="85">
        <v>40742.851805555554</v>
      </c>
      <c r="AO584" s="83"/>
      <c r="AP584" s="83" t="b">
        <v>0</v>
      </c>
      <c r="AQ584" s="83" t="b">
        <v>0</v>
      </c>
      <c r="AR584" s="83" t="b">
        <v>0</v>
      </c>
      <c r="AS584" s="83" t="s">
        <v>7292</v>
      </c>
      <c r="AT584" s="83">
        <v>96</v>
      </c>
      <c r="AU584" s="89" t="s">
        <v>15262</v>
      </c>
      <c r="AV584" s="83" t="b">
        <v>0</v>
      </c>
      <c r="AW584" s="83" t="s">
        <v>17559</v>
      </c>
      <c r="AX584" s="89" t="s">
        <v>18141</v>
      </c>
      <c r="AY584" s="83" t="s">
        <v>66</v>
      </c>
      <c r="AZ584" s="2"/>
      <c r="BA584" s="3"/>
      <c r="BB584" s="3"/>
      <c r="BC584" s="3"/>
      <c r="BD584" s="3"/>
    </row>
    <row r="585" spans="1:56" x14ac:dyDescent="0.25">
      <c r="A585" s="69" t="s">
        <v>582</v>
      </c>
      <c r="B585" s="70"/>
      <c r="C585" s="70"/>
      <c r="D585" s="71"/>
      <c r="E585" s="73"/>
      <c r="F585" s="109" t="s">
        <v>16259</v>
      </c>
      <c r="G585" s="70"/>
      <c r="H585" s="74"/>
      <c r="I585" s="75"/>
      <c r="J585" s="75"/>
      <c r="K585" s="74" t="s">
        <v>20028</v>
      </c>
      <c r="L585" s="78"/>
      <c r="M585" s="79"/>
      <c r="N585" s="79"/>
      <c r="O585" s="80"/>
      <c r="P585" s="81"/>
      <c r="Q585" s="81"/>
      <c r="R585" s="92"/>
      <c r="S585" s="92"/>
      <c r="T585" s="92"/>
      <c r="U585" s="92"/>
      <c r="V585" s="52"/>
      <c r="W585" s="52"/>
      <c r="X585" s="52"/>
      <c r="Y585" s="52"/>
      <c r="Z585" s="51"/>
      <c r="AA585" s="76"/>
      <c r="AB585" s="76"/>
      <c r="AC585" s="77"/>
      <c r="AD585" s="83" t="s">
        <v>8556</v>
      </c>
      <c r="AE585" s="83">
        <v>318</v>
      </c>
      <c r="AF585" s="83">
        <v>182</v>
      </c>
      <c r="AG585" s="83">
        <v>863</v>
      </c>
      <c r="AH585" s="83">
        <v>2945</v>
      </c>
      <c r="AI585" s="83"/>
      <c r="AJ585" s="83" t="s">
        <v>10360</v>
      </c>
      <c r="AK585" s="83" t="s">
        <v>11833</v>
      </c>
      <c r="AL585" s="83"/>
      <c r="AM585" s="83"/>
      <c r="AN585" s="85">
        <v>42007.968506944446</v>
      </c>
      <c r="AO585" s="89" t="s">
        <v>13956</v>
      </c>
      <c r="AP585" s="83" t="b">
        <v>0</v>
      </c>
      <c r="AQ585" s="83" t="b">
        <v>0</v>
      </c>
      <c r="AR585" s="83" t="b">
        <v>1</v>
      </c>
      <c r="AS585" s="83" t="s">
        <v>15028</v>
      </c>
      <c r="AT585" s="83">
        <v>6</v>
      </c>
      <c r="AU585" s="89" t="s">
        <v>15033</v>
      </c>
      <c r="AV585" s="83" t="b">
        <v>0</v>
      </c>
      <c r="AW585" s="83" t="s">
        <v>17559</v>
      </c>
      <c r="AX585" s="89" t="s">
        <v>18142</v>
      </c>
      <c r="AY585" s="83" t="s">
        <v>66</v>
      </c>
      <c r="AZ585" s="2"/>
      <c r="BA585" s="3"/>
      <c r="BB585" s="3"/>
      <c r="BC585" s="3"/>
      <c r="BD585" s="3"/>
    </row>
    <row r="586" spans="1:56" x14ac:dyDescent="0.25">
      <c r="A586" s="69" t="s">
        <v>583</v>
      </c>
      <c r="B586" s="70"/>
      <c r="C586" s="70"/>
      <c r="D586" s="71"/>
      <c r="E586" s="73"/>
      <c r="F586" s="109" t="s">
        <v>16260</v>
      </c>
      <c r="G586" s="70"/>
      <c r="H586" s="74"/>
      <c r="I586" s="75"/>
      <c r="J586" s="75"/>
      <c r="K586" s="74" t="s">
        <v>31162</v>
      </c>
      <c r="L586" s="78"/>
      <c r="M586" s="79"/>
      <c r="N586" s="79"/>
      <c r="O586" s="80"/>
      <c r="P586" s="81"/>
      <c r="Q586" s="81"/>
      <c r="R586" s="92"/>
      <c r="S586" s="92"/>
      <c r="T586" s="92"/>
      <c r="U586" s="92"/>
      <c r="V586" s="52"/>
      <c r="W586" s="52"/>
      <c r="X586" s="52"/>
      <c r="Y586" s="52"/>
      <c r="Z586" s="51"/>
      <c r="AA586" s="76"/>
      <c r="AB586" s="76"/>
      <c r="AC586" s="77"/>
      <c r="AD586" s="83" t="s">
        <v>8557</v>
      </c>
      <c r="AE586" s="83">
        <v>316</v>
      </c>
      <c r="AF586" s="83">
        <v>11216</v>
      </c>
      <c r="AG586" s="83">
        <v>140221</v>
      </c>
      <c r="AH586" s="83">
        <v>131</v>
      </c>
      <c r="AI586" s="83">
        <v>-39600</v>
      </c>
      <c r="AJ586" s="83" t="s">
        <v>10361</v>
      </c>
      <c r="AK586" s="83"/>
      <c r="AL586" s="89" t="s">
        <v>12766</v>
      </c>
      <c r="AM586" s="83" t="s">
        <v>13461</v>
      </c>
      <c r="AN586" s="85">
        <v>41698.974131944444</v>
      </c>
      <c r="AO586" s="89" t="s">
        <v>13957</v>
      </c>
      <c r="AP586" s="83" t="b">
        <v>0</v>
      </c>
      <c r="AQ586" s="83" t="b">
        <v>0</v>
      </c>
      <c r="AR586" s="83" t="b">
        <v>0</v>
      </c>
      <c r="AS586" s="83" t="s">
        <v>7283</v>
      </c>
      <c r="AT586" s="83">
        <v>116</v>
      </c>
      <c r="AU586" s="89" t="s">
        <v>15143</v>
      </c>
      <c r="AV586" s="83" t="b">
        <v>0</v>
      </c>
      <c r="AW586" s="83" t="s">
        <v>17559</v>
      </c>
      <c r="AX586" s="89" t="s">
        <v>18143</v>
      </c>
      <c r="AY586" s="83" t="s">
        <v>66</v>
      </c>
      <c r="AZ586" s="2"/>
      <c r="BA586" s="3"/>
      <c r="BB586" s="3"/>
      <c r="BC586" s="3"/>
      <c r="BD586" s="3"/>
    </row>
    <row r="587" spans="1:56" x14ac:dyDescent="0.25">
      <c r="A587" s="69" t="s">
        <v>585</v>
      </c>
      <c r="B587" s="70"/>
      <c r="C587" s="70"/>
      <c r="D587" s="71"/>
      <c r="E587" s="73"/>
      <c r="F587" s="109" t="s">
        <v>16261</v>
      </c>
      <c r="G587" s="70"/>
      <c r="H587" s="74"/>
      <c r="I587" s="75"/>
      <c r="J587" s="75"/>
      <c r="K587" s="74" t="s">
        <v>20029</v>
      </c>
      <c r="L587" s="78"/>
      <c r="M587" s="79"/>
      <c r="N587" s="79"/>
      <c r="O587" s="80"/>
      <c r="P587" s="81"/>
      <c r="Q587" s="81"/>
      <c r="R587" s="92"/>
      <c r="S587" s="92"/>
      <c r="T587" s="92"/>
      <c r="U587" s="92"/>
      <c r="V587" s="52"/>
      <c r="W587" s="52"/>
      <c r="X587" s="52"/>
      <c r="Y587" s="52"/>
      <c r="Z587" s="51"/>
      <c r="AA587" s="76"/>
      <c r="AB587" s="76"/>
      <c r="AC587" s="77"/>
      <c r="AD587" s="83" t="s">
        <v>8558</v>
      </c>
      <c r="AE587" s="83">
        <v>807</v>
      </c>
      <c r="AF587" s="83">
        <v>92</v>
      </c>
      <c r="AG587" s="83">
        <v>434</v>
      </c>
      <c r="AH587" s="83">
        <v>17</v>
      </c>
      <c r="AI587" s="83"/>
      <c r="AJ587" s="83"/>
      <c r="AK587" s="83"/>
      <c r="AL587" s="83"/>
      <c r="AM587" s="83"/>
      <c r="AN587" s="85">
        <v>41092.339247685188</v>
      </c>
      <c r="AO587" s="83"/>
      <c r="AP587" s="83" t="b">
        <v>1</v>
      </c>
      <c r="AQ587" s="83" t="b">
        <v>0</v>
      </c>
      <c r="AR587" s="83" t="b">
        <v>0</v>
      </c>
      <c r="AS587" s="83" t="s">
        <v>7286</v>
      </c>
      <c r="AT587" s="83">
        <v>2</v>
      </c>
      <c r="AU587" s="89" t="s">
        <v>15033</v>
      </c>
      <c r="AV587" s="83" t="b">
        <v>0</v>
      </c>
      <c r="AW587" s="83" t="s">
        <v>17559</v>
      </c>
      <c r="AX587" s="89" t="s">
        <v>18144</v>
      </c>
      <c r="AY587" s="83" t="s">
        <v>66</v>
      </c>
      <c r="AZ587" s="2"/>
      <c r="BA587" s="3"/>
      <c r="BB587" s="3"/>
      <c r="BC587" s="3"/>
      <c r="BD587" s="3"/>
    </row>
    <row r="588" spans="1:56" x14ac:dyDescent="0.25">
      <c r="A588" s="69" t="s">
        <v>1747</v>
      </c>
      <c r="B588" s="70"/>
      <c r="C588" s="70"/>
      <c r="D588" s="71"/>
      <c r="E588" s="73"/>
      <c r="F588" s="109" t="s">
        <v>16262</v>
      </c>
      <c r="G588" s="70"/>
      <c r="H588" s="74"/>
      <c r="I588" s="75"/>
      <c r="J588" s="75"/>
      <c r="K588" s="74" t="s">
        <v>31163</v>
      </c>
      <c r="L588" s="78"/>
      <c r="M588" s="79"/>
      <c r="N588" s="79"/>
      <c r="O588" s="80"/>
      <c r="P588" s="81"/>
      <c r="Q588" s="81"/>
      <c r="R588" s="92"/>
      <c r="S588" s="92"/>
      <c r="T588" s="92"/>
      <c r="U588" s="92"/>
      <c r="V588" s="52"/>
      <c r="W588" s="52"/>
      <c r="X588" s="52"/>
      <c r="Y588" s="52"/>
      <c r="Z588" s="51"/>
      <c r="AA588" s="76"/>
      <c r="AB588" s="76"/>
      <c r="AC588" s="77"/>
      <c r="AD588" s="83" t="s">
        <v>8559</v>
      </c>
      <c r="AE588" s="83">
        <v>1380</v>
      </c>
      <c r="AF588" s="83">
        <v>2418362</v>
      </c>
      <c r="AG588" s="83">
        <v>276764</v>
      </c>
      <c r="AH588" s="83">
        <v>10</v>
      </c>
      <c r="AI588" s="83">
        <v>3600</v>
      </c>
      <c r="AJ588" s="83" t="s">
        <v>10362</v>
      </c>
      <c r="AK588" s="83" t="s">
        <v>11668</v>
      </c>
      <c r="AL588" s="89" t="s">
        <v>12767</v>
      </c>
      <c r="AM588" s="83" t="s">
        <v>11668</v>
      </c>
      <c r="AN588" s="85">
        <v>40744.505543981482</v>
      </c>
      <c r="AO588" s="89" t="s">
        <v>13958</v>
      </c>
      <c r="AP588" s="83" t="b">
        <v>0</v>
      </c>
      <c r="AQ588" s="83" t="b">
        <v>0</v>
      </c>
      <c r="AR588" s="83" t="b">
        <v>1</v>
      </c>
      <c r="AS588" s="83" t="s">
        <v>7286</v>
      </c>
      <c r="AT588" s="83">
        <v>12067</v>
      </c>
      <c r="AU588" s="89" t="s">
        <v>15263</v>
      </c>
      <c r="AV588" s="83" t="b">
        <v>1</v>
      </c>
      <c r="AW588" s="83" t="s">
        <v>17559</v>
      </c>
      <c r="AX588" s="89" t="s">
        <v>18145</v>
      </c>
      <c r="AY588" s="83" t="s">
        <v>66</v>
      </c>
      <c r="AZ588" s="2"/>
      <c r="BA588" s="3"/>
      <c r="BB588" s="3"/>
      <c r="BC588" s="3"/>
      <c r="BD588" s="3"/>
    </row>
    <row r="589" spans="1:56" x14ac:dyDescent="0.25">
      <c r="A589" s="69" t="s">
        <v>586</v>
      </c>
      <c r="B589" s="70"/>
      <c r="C589" s="70"/>
      <c r="D589" s="71"/>
      <c r="E589" s="73"/>
      <c r="F589" s="109" t="s">
        <v>16263</v>
      </c>
      <c r="G589" s="70"/>
      <c r="H589" s="74"/>
      <c r="I589" s="75"/>
      <c r="J589" s="75"/>
      <c r="K589" s="74" t="s">
        <v>20030</v>
      </c>
      <c r="L589" s="78"/>
      <c r="M589" s="79"/>
      <c r="N589" s="79"/>
      <c r="O589" s="80"/>
      <c r="P589" s="81"/>
      <c r="Q589" s="81"/>
      <c r="R589" s="92"/>
      <c r="S589" s="92"/>
      <c r="T589" s="92"/>
      <c r="U589" s="92"/>
      <c r="V589" s="52"/>
      <c r="W589" s="52"/>
      <c r="X589" s="52"/>
      <c r="Y589" s="52"/>
      <c r="Z589" s="51"/>
      <c r="AA589" s="76"/>
      <c r="AB589" s="76"/>
      <c r="AC589" s="77"/>
      <c r="AD589" s="83" t="s">
        <v>8560</v>
      </c>
      <c r="AE589" s="83">
        <v>219</v>
      </c>
      <c r="AF589" s="83">
        <v>96</v>
      </c>
      <c r="AG589" s="83">
        <v>1250</v>
      </c>
      <c r="AH589" s="83">
        <v>1178</v>
      </c>
      <c r="AI589" s="83"/>
      <c r="AJ589" s="83" t="s">
        <v>10363</v>
      </c>
      <c r="AK589" s="83" t="s">
        <v>11834</v>
      </c>
      <c r="AL589" s="83"/>
      <c r="AM589" s="83"/>
      <c r="AN589" s="85">
        <v>41450.437326388892</v>
      </c>
      <c r="AO589" s="89" t="s">
        <v>13959</v>
      </c>
      <c r="AP589" s="83" t="b">
        <v>1</v>
      </c>
      <c r="AQ589" s="83" t="b">
        <v>0</v>
      </c>
      <c r="AR589" s="83" t="b">
        <v>1</v>
      </c>
      <c r="AS589" s="83" t="s">
        <v>15026</v>
      </c>
      <c r="AT589" s="83">
        <v>6</v>
      </c>
      <c r="AU589" s="89" t="s">
        <v>15033</v>
      </c>
      <c r="AV589" s="83" t="b">
        <v>0</v>
      </c>
      <c r="AW589" s="83" t="s">
        <v>17559</v>
      </c>
      <c r="AX589" s="89" t="s">
        <v>18146</v>
      </c>
      <c r="AY589" s="83" t="s">
        <v>66</v>
      </c>
      <c r="AZ589" s="2"/>
      <c r="BA589" s="3"/>
      <c r="BB589" s="3"/>
      <c r="BC589" s="3"/>
      <c r="BD589" s="3"/>
    </row>
    <row r="590" spans="1:56" x14ac:dyDescent="0.25">
      <c r="A590" s="69" t="s">
        <v>1748</v>
      </c>
      <c r="B590" s="70"/>
      <c r="C590" s="70"/>
      <c r="D590" s="71"/>
      <c r="E590" s="73"/>
      <c r="F590" s="109" t="s">
        <v>16264</v>
      </c>
      <c r="G590" s="70"/>
      <c r="H590" s="74"/>
      <c r="I590" s="75"/>
      <c r="J590" s="75"/>
      <c r="K590" s="74" t="s">
        <v>20031</v>
      </c>
      <c r="L590" s="78"/>
      <c r="M590" s="79"/>
      <c r="N590" s="79"/>
      <c r="O590" s="80"/>
      <c r="P590" s="81"/>
      <c r="Q590" s="81"/>
      <c r="R590" s="92"/>
      <c r="S590" s="92"/>
      <c r="T590" s="92"/>
      <c r="U590" s="92"/>
      <c r="V590" s="52"/>
      <c r="W590" s="52"/>
      <c r="X590" s="52"/>
      <c r="Y590" s="52"/>
      <c r="Z590" s="51"/>
      <c r="AA590" s="76"/>
      <c r="AB590" s="76"/>
      <c r="AC590" s="77"/>
      <c r="AD590" s="83" t="s">
        <v>8561</v>
      </c>
      <c r="AE590" s="83">
        <v>4963</v>
      </c>
      <c r="AF590" s="83">
        <v>9973</v>
      </c>
      <c r="AG590" s="83">
        <v>65303</v>
      </c>
      <c r="AH590" s="83">
        <v>2467</v>
      </c>
      <c r="AI590" s="83"/>
      <c r="AJ590" s="83" t="s">
        <v>10364</v>
      </c>
      <c r="AK590" s="83" t="s">
        <v>11835</v>
      </c>
      <c r="AL590" s="89" t="s">
        <v>12768</v>
      </c>
      <c r="AM590" s="83"/>
      <c r="AN590" s="85">
        <v>39868.965474537035</v>
      </c>
      <c r="AO590" s="89" t="s">
        <v>13960</v>
      </c>
      <c r="AP590" s="83" t="b">
        <v>1</v>
      </c>
      <c r="AQ590" s="83" t="b">
        <v>0</v>
      </c>
      <c r="AR590" s="83" t="b">
        <v>0</v>
      </c>
      <c r="AS590" s="83" t="s">
        <v>7283</v>
      </c>
      <c r="AT590" s="83">
        <v>588</v>
      </c>
      <c r="AU590" s="89" t="s">
        <v>15033</v>
      </c>
      <c r="AV590" s="83" t="b">
        <v>1</v>
      </c>
      <c r="AW590" s="83" t="s">
        <v>17559</v>
      </c>
      <c r="AX590" s="89" t="s">
        <v>18147</v>
      </c>
      <c r="AY590" s="83" t="s">
        <v>65</v>
      </c>
      <c r="AZ590" s="2"/>
      <c r="BA590" s="3"/>
      <c r="BB590" s="3"/>
      <c r="BC590" s="3"/>
      <c r="BD590" s="3"/>
    </row>
    <row r="591" spans="1:56" x14ac:dyDescent="0.25">
      <c r="A591" s="69" t="s">
        <v>1749</v>
      </c>
      <c r="B591" s="70"/>
      <c r="C591" s="70"/>
      <c r="D591" s="71"/>
      <c r="E591" s="73"/>
      <c r="F591" s="109" t="s">
        <v>16265</v>
      </c>
      <c r="G591" s="70"/>
      <c r="H591" s="74"/>
      <c r="I591" s="75"/>
      <c r="J591" s="75"/>
      <c r="K591" s="74" t="s">
        <v>20032</v>
      </c>
      <c r="L591" s="78"/>
      <c r="M591" s="79"/>
      <c r="N591" s="79"/>
      <c r="O591" s="80"/>
      <c r="P591" s="81"/>
      <c r="Q591" s="81"/>
      <c r="R591" s="92"/>
      <c r="S591" s="92"/>
      <c r="T591" s="92"/>
      <c r="U591" s="92"/>
      <c r="V591" s="52"/>
      <c r="W591" s="52"/>
      <c r="X591" s="52"/>
      <c r="Y591" s="52"/>
      <c r="Z591" s="51"/>
      <c r="AA591" s="76"/>
      <c r="AB591" s="76"/>
      <c r="AC591" s="77"/>
      <c r="AD591" s="83" t="s">
        <v>8562</v>
      </c>
      <c r="AE591" s="83">
        <v>721</v>
      </c>
      <c r="AF591" s="83">
        <v>478</v>
      </c>
      <c r="AG591" s="83">
        <v>21197</v>
      </c>
      <c r="AH591" s="83">
        <v>5206</v>
      </c>
      <c r="AI591" s="83">
        <v>0</v>
      </c>
      <c r="AJ591" s="83" t="s">
        <v>10365</v>
      </c>
      <c r="AK591" s="83" t="s">
        <v>11836</v>
      </c>
      <c r="AL591" s="83"/>
      <c r="AM591" s="83" t="s">
        <v>7947</v>
      </c>
      <c r="AN591" s="85">
        <v>39966.518518518518</v>
      </c>
      <c r="AO591" s="89" t="s">
        <v>13961</v>
      </c>
      <c r="AP591" s="83" t="b">
        <v>1</v>
      </c>
      <c r="AQ591" s="83" t="b">
        <v>0</v>
      </c>
      <c r="AR591" s="83" t="b">
        <v>1</v>
      </c>
      <c r="AS591" s="83" t="s">
        <v>7283</v>
      </c>
      <c r="AT591" s="83">
        <v>17</v>
      </c>
      <c r="AU591" s="89" t="s">
        <v>15033</v>
      </c>
      <c r="AV591" s="83" t="b">
        <v>0</v>
      </c>
      <c r="AW591" s="83" t="s">
        <v>17559</v>
      </c>
      <c r="AX591" s="89" t="s">
        <v>18148</v>
      </c>
      <c r="AY591" s="83" t="s">
        <v>65</v>
      </c>
      <c r="AZ591" s="2"/>
      <c r="BA591" s="3"/>
      <c r="BB591" s="3"/>
      <c r="BC591" s="3"/>
      <c r="BD591" s="3"/>
    </row>
    <row r="592" spans="1:56" x14ac:dyDescent="0.25">
      <c r="A592" s="69" t="s">
        <v>1750</v>
      </c>
      <c r="B592" s="70"/>
      <c r="C592" s="70"/>
      <c r="D592" s="71"/>
      <c r="E592" s="73"/>
      <c r="F592" s="109" t="s">
        <v>16266</v>
      </c>
      <c r="G592" s="70"/>
      <c r="H592" s="74"/>
      <c r="I592" s="75"/>
      <c r="J592" s="75"/>
      <c r="K592" s="74" t="s">
        <v>20033</v>
      </c>
      <c r="L592" s="78"/>
      <c r="M592" s="79"/>
      <c r="N592" s="79"/>
      <c r="O592" s="80"/>
      <c r="P592" s="81"/>
      <c r="Q592" s="81"/>
      <c r="R592" s="92"/>
      <c r="S592" s="92"/>
      <c r="T592" s="92"/>
      <c r="U592" s="92"/>
      <c r="V592" s="52"/>
      <c r="W592" s="52"/>
      <c r="X592" s="52"/>
      <c r="Y592" s="52"/>
      <c r="Z592" s="51"/>
      <c r="AA592" s="76"/>
      <c r="AB592" s="76"/>
      <c r="AC592" s="77"/>
      <c r="AD592" s="83" t="s">
        <v>8563</v>
      </c>
      <c r="AE592" s="83">
        <v>808</v>
      </c>
      <c r="AF592" s="83">
        <v>508</v>
      </c>
      <c r="AG592" s="83">
        <v>26962</v>
      </c>
      <c r="AH592" s="83">
        <v>3240</v>
      </c>
      <c r="AI592" s="83">
        <v>3600</v>
      </c>
      <c r="AJ592" s="83" t="s">
        <v>10366</v>
      </c>
      <c r="AK592" s="83"/>
      <c r="AL592" s="83"/>
      <c r="AM592" s="83" t="s">
        <v>13430</v>
      </c>
      <c r="AN592" s="85">
        <v>40619.950046296297</v>
      </c>
      <c r="AO592" s="83"/>
      <c r="AP592" s="83" t="b">
        <v>1</v>
      </c>
      <c r="AQ592" s="83" t="b">
        <v>0</v>
      </c>
      <c r="AR592" s="83" t="b">
        <v>1</v>
      </c>
      <c r="AS592" s="83" t="s">
        <v>7283</v>
      </c>
      <c r="AT592" s="83">
        <v>64</v>
      </c>
      <c r="AU592" s="89" t="s">
        <v>15033</v>
      </c>
      <c r="AV592" s="83" t="b">
        <v>0</v>
      </c>
      <c r="AW592" s="83" t="s">
        <v>17559</v>
      </c>
      <c r="AX592" s="89" t="s">
        <v>18149</v>
      </c>
      <c r="AY592" s="83" t="s">
        <v>65</v>
      </c>
      <c r="AZ592" s="2"/>
      <c r="BA592" s="3"/>
      <c r="BB592" s="3"/>
      <c r="BC592" s="3"/>
      <c r="BD592" s="3"/>
    </row>
    <row r="593" spans="1:56" x14ac:dyDescent="0.25">
      <c r="A593" s="69" t="s">
        <v>1751</v>
      </c>
      <c r="B593" s="70"/>
      <c r="C593" s="70"/>
      <c r="D593" s="71"/>
      <c r="E593" s="73"/>
      <c r="F593" s="109" t="s">
        <v>16267</v>
      </c>
      <c r="G593" s="70"/>
      <c r="H593" s="74"/>
      <c r="I593" s="75"/>
      <c r="J593" s="75"/>
      <c r="K593" s="74" t="s">
        <v>20034</v>
      </c>
      <c r="L593" s="78"/>
      <c r="M593" s="79"/>
      <c r="N593" s="79"/>
      <c r="O593" s="80"/>
      <c r="P593" s="81"/>
      <c r="Q593" s="81"/>
      <c r="R593" s="92"/>
      <c r="S593" s="92"/>
      <c r="T593" s="92"/>
      <c r="U593" s="92"/>
      <c r="V593" s="52"/>
      <c r="W593" s="52"/>
      <c r="X593" s="52"/>
      <c r="Y593" s="52"/>
      <c r="Z593" s="51"/>
      <c r="AA593" s="76"/>
      <c r="AB593" s="76"/>
      <c r="AC593" s="77"/>
      <c r="AD593" s="83" t="s">
        <v>8564</v>
      </c>
      <c r="AE593" s="83">
        <v>3094</v>
      </c>
      <c r="AF593" s="83">
        <v>1274</v>
      </c>
      <c r="AG593" s="83">
        <v>19757</v>
      </c>
      <c r="AH593" s="83">
        <v>5543</v>
      </c>
      <c r="AI593" s="83"/>
      <c r="AJ593" s="83" t="s">
        <v>10367</v>
      </c>
      <c r="AK593" s="83" t="s">
        <v>11837</v>
      </c>
      <c r="AL593" s="83"/>
      <c r="AM593" s="83"/>
      <c r="AN593" s="85">
        <v>40775.393819444442</v>
      </c>
      <c r="AO593" s="83"/>
      <c r="AP593" s="83" t="b">
        <v>1</v>
      </c>
      <c r="AQ593" s="83" t="b">
        <v>0</v>
      </c>
      <c r="AR593" s="83" t="b">
        <v>1</v>
      </c>
      <c r="AS593" s="83" t="s">
        <v>7283</v>
      </c>
      <c r="AT593" s="83">
        <v>40</v>
      </c>
      <c r="AU593" s="89" t="s">
        <v>15033</v>
      </c>
      <c r="AV593" s="83" t="b">
        <v>0</v>
      </c>
      <c r="AW593" s="83" t="s">
        <v>17559</v>
      </c>
      <c r="AX593" s="89" t="s">
        <v>18150</v>
      </c>
      <c r="AY593" s="83" t="s">
        <v>65</v>
      </c>
      <c r="AZ593" s="2"/>
      <c r="BA593" s="3"/>
      <c r="BB593" s="3"/>
      <c r="BC593" s="3"/>
      <c r="BD593" s="3"/>
    </row>
    <row r="594" spans="1:56" x14ac:dyDescent="0.25">
      <c r="A594" s="69" t="s">
        <v>587</v>
      </c>
      <c r="B594" s="70"/>
      <c r="C594" s="70"/>
      <c r="D594" s="71"/>
      <c r="E594" s="73"/>
      <c r="F594" s="109" t="s">
        <v>16268</v>
      </c>
      <c r="G594" s="70"/>
      <c r="H594" s="74"/>
      <c r="I594" s="75"/>
      <c r="J594" s="75"/>
      <c r="K594" s="74" t="s">
        <v>20035</v>
      </c>
      <c r="L594" s="78"/>
      <c r="M594" s="79"/>
      <c r="N594" s="79"/>
      <c r="O594" s="80"/>
      <c r="P594" s="81"/>
      <c r="Q594" s="81"/>
      <c r="R594" s="92"/>
      <c r="S594" s="92"/>
      <c r="T594" s="92"/>
      <c r="U594" s="92"/>
      <c r="V594" s="52"/>
      <c r="W594" s="52"/>
      <c r="X594" s="52"/>
      <c r="Y594" s="52"/>
      <c r="Z594" s="51"/>
      <c r="AA594" s="76"/>
      <c r="AB594" s="76"/>
      <c r="AC594" s="77"/>
      <c r="AD594" s="83" t="s">
        <v>8565</v>
      </c>
      <c r="AE594" s="83">
        <v>713</v>
      </c>
      <c r="AF594" s="83">
        <v>375</v>
      </c>
      <c r="AG594" s="83">
        <v>38572</v>
      </c>
      <c r="AH594" s="83">
        <v>21310</v>
      </c>
      <c r="AI594" s="83">
        <v>-18000</v>
      </c>
      <c r="AJ594" s="83" t="s">
        <v>10368</v>
      </c>
      <c r="AK594" s="83" t="s">
        <v>11838</v>
      </c>
      <c r="AL594" s="89" t="s">
        <v>12769</v>
      </c>
      <c r="AM594" s="83" t="s">
        <v>13431</v>
      </c>
      <c r="AN594" s="85">
        <v>41954.900069444448</v>
      </c>
      <c r="AO594" s="89" t="s">
        <v>13962</v>
      </c>
      <c r="AP594" s="83" t="b">
        <v>0</v>
      </c>
      <c r="AQ594" s="83" t="b">
        <v>0</v>
      </c>
      <c r="AR594" s="83" t="b">
        <v>0</v>
      </c>
      <c r="AS594" s="83" t="s">
        <v>7283</v>
      </c>
      <c r="AT594" s="83">
        <v>26</v>
      </c>
      <c r="AU594" s="89" t="s">
        <v>15033</v>
      </c>
      <c r="AV594" s="83" t="b">
        <v>0</v>
      </c>
      <c r="AW594" s="83" t="s">
        <v>17559</v>
      </c>
      <c r="AX594" s="89" t="s">
        <v>18151</v>
      </c>
      <c r="AY594" s="83" t="s">
        <v>66</v>
      </c>
      <c r="AZ594" s="2"/>
      <c r="BA594" s="3"/>
      <c r="BB594" s="3"/>
      <c r="BC594" s="3"/>
      <c r="BD594" s="3"/>
    </row>
    <row r="595" spans="1:56" x14ac:dyDescent="0.25">
      <c r="A595" s="69" t="s">
        <v>1752</v>
      </c>
      <c r="B595" s="70"/>
      <c r="C595" s="70"/>
      <c r="D595" s="71"/>
      <c r="E595" s="73"/>
      <c r="F595" s="109" t="s">
        <v>16269</v>
      </c>
      <c r="G595" s="70"/>
      <c r="H595" s="74"/>
      <c r="I595" s="75"/>
      <c r="J595" s="75"/>
      <c r="K595" s="74" t="s">
        <v>20036</v>
      </c>
      <c r="L595" s="78"/>
      <c r="M595" s="79"/>
      <c r="N595" s="79"/>
      <c r="O595" s="80"/>
      <c r="P595" s="81"/>
      <c r="Q595" s="81"/>
      <c r="R595" s="92"/>
      <c r="S595" s="92"/>
      <c r="T595" s="92"/>
      <c r="U595" s="92"/>
      <c r="V595" s="52"/>
      <c r="W595" s="52"/>
      <c r="X595" s="52"/>
      <c r="Y595" s="52"/>
      <c r="Z595" s="51"/>
      <c r="AA595" s="76"/>
      <c r="AB595" s="76"/>
      <c r="AC595" s="77"/>
      <c r="AD595" s="83" t="s">
        <v>8566</v>
      </c>
      <c r="AE595" s="83">
        <v>1102</v>
      </c>
      <c r="AF595" s="83">
        <v>66079</v>
      </c>
      <c r="AG595" s="83">
        <v>192512</v>
      </c>
      <c r="AH595" s="83">
        <v>111</v>
      </c>
      <c r="AI595" s="83">
        <v>0</v>
      </c>
      <c r="AJ595" s="83" t="s">
        <v>10369</v>
      </c>
      <c r="AK595" s="83" t="s">
        <v>11839</v>
      </c>
      <c r="AL595" s="89" t="s">
        <v>12770</v>
      </c>
      <c r="AM595" s="83" t="s">
        <v>7947</v>
      </c>
      <c r="AN595" s="85">
        <v>39870.65215277778</v>
      </c>
      <c r="AO595" s="89" t="s">
        <v>13963</v>
      </c>
      <c r="AP595" s="83" t="b">
        <v>0</v>
      </c>
      <c r="AQ595" s="83" t="b">
        <v>0</v>
      </c>
      <c r="AR595" s="83" t="b">
        <v>0</v>
      </c>
      <c r="AS595" s="83" t="s">
        <v>7283</v>
      </c>
      <c r="AT595" s="83">
        <v>2134</v>
      </c>
      <c r="AU595" s="89" t="s">
        <v>15099</v>
      </c>
      <c r="AV595" s="83" t="b">
        <v>0</v>
      </c>
      <c r="AW595" s="83" t="s">
        <v>17559</v>
      </c>
      <c r="AX595" s="89" t="s">
        <v>18152</v>
      </c>
      <c r="AY595" s="83" t="s">
        <v>65</v>
      </c>
      <c r="AZ595" s="2"/>
      <c r="BA595" s="3"/>
      <c r="BB595" s="3"/>
      <c r="BC595" s="3"/>
      <c r="BD595" s="3"/>
    </row>
    <row r="596" spans="1:56" x14ac:dyDescent="0.25">
      <c r="A596" s="69" t="s">
        <v>588</v>
      </c>
      <c r="B596" s="70"/>
      <c r="C596" s="70"/>
      <c r="D596" s="71"/>
      <c r="E596" s="73"/>
      <c r="F596" s="109" t="s">
        <v>16270</v>
      </c>
      <c r="G596" s="70"/>
      <c r="H596" s="74"/>
      <c r="I596" s="75"/>
      <c r="J596" s="75"/>
      <c r="K596" s="74" t="s">
        <v>20037</v>
      </c>
      <c r="L596" s="78"/>
      <c r="M596" s="79"/>
      <c r="N596" s="79"/>
      <c r="O596" s="80"/>
      <c r="P596" s="81"/>
      <c r="Q596" s="81"/>
      <c r="R596" s="92"/>
      <c r="S596" s="92"/>
      <c r="T596" s="92"/>
      <c r="U596" s="92"/>
      <c r="V596" s="52"/>
      <c r="W596" s="52"/>
      <c r="X596" s="52"/>
      <c r="Y596" s="52"/>
      <c r="Z596" s="51"/>
      <c r="AA596" s="76"/>
      <c r="AB596" s="76"/>
      <c r="AC596" s="77"/>
      <c r="AD596" s="83" t="s">
        <v>8567</v>
      </c>
      <c r="AE596" s="83">
        <v>490</v>
      </c>
      <c r="AF596" s="83">
        <v>814</v>
      </c>
      <c r="AG596" s="83">
        <v>814</v>
      </c>
      <c r="AH596" s="83">
        <v>415</v>
      </c>
      <c r="AI596" s="83">
        <v>28800</v>
      </c>
      <c r="AJ596" s="83" t="s">
        <v>10370</v>
      </c>
      <c r="AK596" s="83" t="s">
        <v>11840</v>
      </c>
      <c r="AL596" s="89" t="s">
        <v>12771</v>
      </c>
      <c r="AM596" s="83" t="s">
        <v>11840</v>
      </c>
      <c r="AN596" s="85">
        <v>40837.690983796296</v>
      </c>
      <c r="AO596" s="89" t="s">
        <v>13964</v>
      </c>
      <c r="AP596" s="83" t="b">
        <v>0</v>
      </c>
      <c r="AQ596" s="83" t="b">
        <v>0</v>
      </c>
      <c r="AR596" s="83" t="b">
        <v>1</v>
      </c>
      <c r="AS596" s="83" t="s">
        <v>7283</v>
      </c>
      <c r="AT596" s="83">
        <v>27</v>
      </c>
      <c r="AU596" s="89" t="s">
        <v>15143</v>
      </c>
      <c r="AV596" s="83" t="b">
        <v>0</v>
      </c>
      <c r="AW596" s="83" t="s">
        <v>17559</v>
      </c>
      <c r="AX596" s="89" t="s">
        <v>18153</v>
      </c>
      <c r="AY596" s="83" t="s">
        <v>66</v>
      </c>
      <c r="AZ596" s="2"/>
      <c r="BA596" s="3"/>
      <c r="BB596" s="3"/>
      <c r="BC596" s="3"/>
      <c r="BD596" s="3"/>
    </row>
    <row r="597" spans="1:56" x14ac:dyDescent="0.25">
      <c r="A597" s="69" t="s">
        <v>589</v>
      </c>
      <c r="B597" s="70"/>
      <c r="C597" s="70"/>
      <c r="D597" s="71"/>
      <c r="E597" s="73"/>
      <c r="F597" s="109" t="s">
        <v>16271</v>
      </c>
      <c r="G597" s="70"/>
      <c r="H597" s="74"/>
      <c r="I597" s="75"/>
      <c r="J597" s="75"/>
      <c r="K597" s="74" t="s">
        <v>20038</v>
      </c>
      <c r="L597" s="78"/>
      <c r="M597" s="79"/>
      <c r="N597" s="79"/>
      <c r="O597" s="80"/>
      <c r="P597" s="81"/>
      <c r="Q597" s="81"/>
      <c r="R597" s="92"/>
      <c r="S597" s="92"/>
      <c r="T597" s="92"/>
      <c r="U597" s="92"/>
      <c r="V597" s="52"/>
      <c r="W597" s="52"/>
      <c r="X597" s="52"/>
      <c r="Y597" s="52"/>
      <c r="Z597" s="51"/>
      <c r="AA597" s="76"/>
      <c r="AB597" s="76"/>
      <c r="AC597" s="77"/>
      <c r="AD597" s="83" t="s">
        <v>8568</v>
      </c>
      <c r="AE597" s="83">
        <v>1418</v>
      </c>
      <c r="AF597" s="83">
        <v>534</v>
      </c>
      <c r="AG597" s="83">
        <v>16396</v>
      </c>
      <c r="AH597" s="83">
        <v>797</v>
      </c>
      <c r="AI597" s="83"/>
      <c r="AJ597" s="83" t="s">
        <v>10371</v>
      </c>
      <c r="AK597" s="83" t="s">
        <v>11571</v>
      </c>
      <c r="AL597" s="89" t="s">
        <v>12772</v>
      </c>
      <c r="AM597" s="83"/>
      <c r="AN597" s="85">
        <v>40253.882048611114</v>
      </c>
      <c r="AO597" s="89" t="s">
        <v>13965</v>
      </c>
      <c r="AP597" s="83" t="b">
        <v>1</v>
      </c>
      <c r="AQ597" s="83" t="b">
        <v>0</v>
      </c>
      <c r="AR597" s="83" t="b">
        <v>0</v>
      </c>
      <c r="AS597" s="83" t="s">
        <v>7283</v>
      </c>
      <c r="AT597" s="83">
        <v>27</v>
      </c>
      <c r="AU597" s="89" t="s">
        <v>15033</v>
      </c>
      <c r="AV597" s="83" t="b">
        <v>0</v>
      </c>
      <c r="AW597" s="83" t="s">
        <v>17559</v>
      </c>
      <c r="AX597" s="89" t="s">
        <v>18154</v>
      </c>
      <c r="AY597" s="83" t="s">
        <v>66</v>
      </c>
      <c r="AZ597" s="2"/>
      <c r="BA597" s="3"/>
      <c r="BB597" s="3"/>
      <c r="BC597" s="3"/>
      <c r="BD597" s="3"/>
    </row>
    <row r="598" spans="1:56" x14ac:dyDescent="0.25">
      <c r="A598" s="69" t="s">
        <v>590</v>
      </c>
      <c r="B598" s="70"/>
      <c r="C598" s="70"/>
      <c r="D598" s="71"/>
      <c r="E598" s="73"/>
      <c r="F598" s="109" t="s">
        <v>16272</v>
      </c>
      <c r="G598" s="70"/>
      <c r="H598" s="74"/>
      <c r="I598" s="75"/>
      <c r="J598" s="75"/>
      <c r="K598" s="74" t="s">
        <v>20039</v>
      </c>
      <c r="L598" s="78"/>
      <c r="M598" s="79"/>
      <c r="N598" s="79"/>
      <c r="O598" s="80"/>
      <c r="P598" s="81"/>
      <c r="Q598" s="81"/>
      <c r="R598" s="92"/>
      <c r="S598" s="92"/>
      <c r="T598" s="92"/>
      <c r="U598" s="92"/>
      <c r="V598" s="52"/>
      <c r="W598" s="52"/>
      <c r="X598" s="52"/>
      <c r="Y598" s="52"/>
      <c r="Z598" s="51"/>
      <c r="AA598" s="76"/>
      <c r="AB598" s="76"/>
      <c r="AC598" s="77"/>
      <c r="AD598" s="83" t="s">
        <v>8569</v>
      </c>
      <c r="AE598" s="83">
        <v>637</v>
      </c>
      <c r="AF598" s="83">
        <v>534</v>
      </c>
      <c r="AG598" s="83">
        <v>5102</v>
      </c>
      <c r="AH598" s="83">
        <v>150</v>
      </c>
      <c r="AI598" s="83">
        <v>3600</v>
      </c>
      <c r="AJ598" s="83" t="s">
        <v>10372</v>
      </c>
      <c r="AK598" s="83" t="s">
        <v>11841</v>
      </c>
      <c r="AL598" s="89" t="s">
        <v>12773</v>
      </c>
      <c r="AM598" s="83" t="s">
        <v>13462</v>
      </c>
      <c r="AN598" s="85">
        <v>40129.874537037038</v>
      </c>
      <c r="AO598" s="89" t="s">
        <v>13966</v>
      </c>
      <c r="AP598" s="83" t="b">
        <v>0</v>
      </c>
      <c r="AQ598" s="83" t="b">
        <v>0</v>
      </c>
      <c r="AR598" s="83" t="b">
        <v>1</v>
      </c>
      <c r="AS598" s="83" t="s">
        <v>7283</v>
      </c>
      <c r="AT598" s="83">
        <v>233</v>
      </c>
      <c r="AU598" s="89" t="s">
        <v>15264</v>
      </c>
      <c r="AV598" s="83" t="b">
        <v>0</v>
      </c>
      <c r="AW598" s="83" t="s">
        <v>17559</v>
      </c>
      <c r="AX598" s="89" t="s">
        <v>18155</v>
      </c>
      <c r="AY598" s="83" t="s">
        <v>66</v>
      </c>
      <c r="AZ598" s="2"/>
      <c r="BA598" s="3"/>
      <c r="BB598" s="3"/>
      <c r="BC598" s="3"/>
      <c r="BD598" s="3"/>
    </row>
    <row r="599" spans="1:56" x14ac:dyDescent="0.25">
      <c r="A599" s="69" t="s">
        <v>1753</v>
      </c>
      <c r="B599" s="70"/>
      <c r="C599" s="70"/>
      <c r="D599" s="71"/>
      <c r="E599" s="73"/>
      <c r="F599" s="109" t="s">
        <v>16273</v>
      </c>
      <c r="G599" s="70"/>
      <c r="H599" s="74"/>
      <c r="I599" s="75"/>
      <c r="J599" s="75"/>
      <c r="K599" s="74" t="s">
        <v>20040</v>
      </c>
      <c r="L599" s="78"/>
      <c r="M599" s="79"/>
      <c r="N599" s="79"/>
      <c r="O599" s="80"/>
      <c r="P599" s="81"/>
      <c r="Q599" s="81"/>
      <c r="R599" s="92"/>
      <c r="S599" s="92"/>
      <c r="T599" s="92"/>
      <c r="U599" s="92"/>
      <c r="V599" s="52"/>
      <c r="W599" s="52"/>
      <c r="X599" s="52"/>
      <c r="Y599" s="52"/>
      <c r="Z599" s="51"/>
      <c r="AA599" s="76"/>
      <c r="AB599" s="76"/>
      <c r="AC599" s="77"/>
      <c r="AD599" s="83" t="s">
        <v>8570</v>
      </c>
      <c r="AE599" s="83">
        <v>364</v>
      </c>
      <c r="AF599" s="83">
        <v>1079</v>
      </c>
      <c r="AG599" s="83">
        <v>1100</v>
      </c>
      <c r="AH599" s="83">
        <v>835</v>
      </c>
      <c r="AI599" s="83"/>
      <c r="AJ599" s="83" t="s">
        <v>10373</v>
      </c>
      <c r="AK599" s="83" t="s">
        <v>11842</v>
      </c>
      <c r="AL599" s="89" t="s">
        <v>12774</v>
      </c>
      <c r="AM599" s="83"/>
      <c r="AN599" s="85">
        <v>41949.644861111112</v>
      </c>
      <c r="AO599" s="89" t="s">
        <v>13967</v>
      </c>
      <c r="AP599" s="83" t="b">
        <v>1</v>
      </c>
      <c r="AQ599" s="83" t="b">
        <v>0</v>
      </c>
      <c r="AR599" s="83" t="b">
        <v>1</v>
      </c>
      <c r="AS599" s="83" t="s">
        <v>7283</v>
      </c>
      <c r="AT599" s="83">
        <v>60</v>
      </c>
      <c r="AU599" s="89" t="s">
        <v>15033</v>
      </c>
      <c r="AV599" s="83" t="b">
        <v>0</v>
      </c>
      <c r="AW599" s="83" t="s">
        <v>17559</v>
      </c>
      <c r="AX599" s="89" t="s">
        <v>18156</v>
      </c>
      <c r="AY599" s="83" t="s">
        <v>65</v>
      </c>
      <c r="AZ599" s="2"/>
      <c r="BA599" s="3"/>
      <c r="BB599" s="3"/>
      <c r="BC599" s="3"/>
      <c r="BD599" s="3"/>
    </row>
    <row r="600" spans="1:56" x14ac:dyDescent="0.25">
      <c r="A600" s="69" t="s">
        <v>591</v>
      </c>
      <c r="B600" s="70"/>
      <c r="C600" s="70"/>
      <c r="D600" s="71"/>
      <c r="E600" s="73"/>
      <c r="F600" s="109" t="s">
        <v>16274</v>
      </c>
      <c r="G600" s="70"/>
      <c r="H600" s="74"/>
      <c r="I600" s="75"/>
      <c r="J600" s="75"/>
      <c r="K600" s="74" t="s">
        <v>20041</v>
      </c>
      <c r="L600" s="78"/>
      <c r="M600" s="79"/>
      <c r="N600" s="79"/>
      <c r="O600" s="80"/>
      <c r="P600" s="81"/>
      <c r="Q600" s="81"/>
      <c r="R600" s="92"/>
      <c r="S600" s="92"/>
      <c r="T600" s="92"/>
      <c r="U600" s="92"/>
      <c r="V600" s="52"/>
      <c r="W600" s="52"/>
      <c r="X600" s="52"/>
      <c r="Y600" s="52"/>
      <c r="Z600" s="51"/>
      <c r="AA600" s="76"/>
      <c r="AB600" s="76"/>
      <c r="AC600" s="77"/>
      <c r="AD600" s="83" t="s">
        <v>8571</v>
      </c>
      <c r="AE600" s="83">
        <v>945</v>
      </c>
      <c r="AF600" s="83">
        <v>1171</v>
      </c>
      <c r="AG600" s="83">
        <v>12179</v>
      </c>
      <c r="AH600" s="83">
        <v>82</v>
      </c>
      <c r="AI600" s="83">
        <v>0</v>
      </c>
      <c r="AJ600" s="83" t="s">
        <v>10374</v>
      </c>
      <c r="AK600" s="83" t="s">
        <v>11843</v>
      </c>
      <c r="AL600" s="83"/>
      <c r="AM600" s="83" t="s">
        <v>7947</v>
      </c>
      <c r="AN600" s="85">
        <v>40423.826226851852</v>
      </c>
      <c r="AO600" s="89" t="s">
        <v>13968</v>
      </c>
      <c r="AP600" s="83" t="b">
        <v>0</v>
      </c>
      <c r="AQ600" s="83" t="b">
        <v>0</v>
      </c>
      <c r="AR600" s="83" t="b">
        <v>1</v>
      </c>
      <c r="AS600" s="83" t="s">
        <v>7283</v>
      </c>
      <c r="AT600" s="83">
        <v>45</v>
      </c>
      <c r="AU600" s="89" t="s">
        <v>15035</v>
      </c>
      <c r="AV600" s="83" t="b">
        <v>0</v>
      </c>
      <c r="AW600" s="83" t="s">
        <v>17559</v>
      </c>
      <c r="AX600" s="89" t="s">
        <v>18157</v>
      </c>
      <c r="AY600" s="83" t="s">
        <v>66</v>
      </c>
      <c r="AZ600" s="2"/>
      <c r="BA600" s="3"/>
      <c r="BB600" s="3"/>
      <c r="BC600" s="3"/>
      <c r="BD600" s="3"/>
    </row>
    <row r="601" spans="1:56" x14ac:dyDescent="0.25">
      <c r="A601" s="69" t="s">
        <v>592</v>
      </c>
      <c r="B601" s="70"/>
      <c r="C601" s="70"/>
      <c r="D601" s="71"/>
      <c r="E601" s="73"/>
      <c r="F601" s="109" t="s">
        <v>16275</v>
      </c>
      <c r="G601" s="70"/>
      <c r="H601" s="74"/>
      <c r="I601" s="75"/>
      <c r="J601" s="75"/>
      <c r="K601" s="74" t="s">
        <v>20042</v>
      </c>
      <c r="L601" s="78"/>
      <c r="M601" s="79"/>
      <c r="N601" s="79"/>
      <c r="O601" s="80"/>
      <c r="P601" s="81"/>
      <c r="Q601" s="81"/>
      <c r="R601" s="92"/>
      <c r="S601" s="92"/>
      <c r="T601" s="92"/>
      <c r="U601" s="92"/>
      <c r="V601" s="52"/>
      <c r="W601" s="52"/>
      <c r="X601" s="52"/>
      <c r="Y601" s="52"/>
      <c r="Z601" s="51"/>
      <c r="AA601" s="76"/>
      <c r="AB601" s="76"/>
      <c r="AC601" s="77"/>
      <c r="AD601" s="83" t="s">
        <v>8572</v>
      </c>
      <c r="AE601" s="83">
        <v>628</v>
      </c>
      <c r="AF601" s="83">
        <v>1405</v>
      </c>
      <c r="AG601" s="83">
        <v>60262</v>
      </c>
      <c r="AH601" s="83">
        <v>17988</v>
      </c>
      <c r="AI601" s="83">
        <v>0</v>
      </c>
      <c r="AJ601" s="83" t="s">
        <v>10375</v>
      </c>
      <c r="AK601" s="83"/>
      <c r="AL601" s="89" t="s">
        <v>12775</v>
      </c>
      <c r="AM601" s="83" t="s">
        <v>7947</v>
      </c>
      <c r="AN601" s="85">
        <v>39936.732511574075</v>
      </c>
      <c r="AO601" s="89" t="s">
        <v>13969</v>
      </c>
      <c r="AP601" s="83" t="b">
        <v>0</v>
      </c>
      <c r="AQ601" s="83" t="b">
        <v>0</v>
      </c>
      <c r="AR601" s="83" t="b">
        <v>0</v>
      </c>
      <c r="AS601" s="83" t="s">
        <v>7283</v>
      </c>
      <c r="AT601" s="83">
        <v>76</v>
      </c>
      <c r="AU601" s="89" t="s">
        <v>15099</v>
      </c>
      <c r="AV601" s="83" t="b">
        <v>0</v>
      </c>
      <c r="AW601" s="83" t="s">
        <v>17559</v>
      </c>
      <c r="AX601" s="89" t="s">
        <v>18158</v>
      </c>
      <c r="AY601" s="83" t="s">
        <v>66</v>
      </c>
      <c r="AZ601" s="2"/>
      <c r="BA601" s="3"/>
      <c r="BB601" s="3"/>
      <c r="BC601" s="3"/>
      <c r="BD601" s="3"/>
    </row>
    <row r="602" spans="1:56" x14ac:dyDescent="0.25">
      <c r="A602" s="69" t="s">
        <v>1513</v>
      </c>
      <c r="B602" s="70"/>
      <c r="C602" s="70"/>
      <c r="D602" s="71"/>
      <c r="E602" s="73"/>
      <c r="F602" s="109" t="s">
        <v>16276</v>
      </c>
      <c r="G602" s="70"/>
      <c r="H602" s="74"/>
      <c r="I602" s="75"/>
      <c r="J602" s="75"/>
      <c r="K602" s="74" t="s">
        <v>31164</v>
      </c>
      <c r="L602" s="78"/>
      <c r="M602" s="79"/>
      <c r="N602" s="79"/>
      <c r="O602" s="80"/>
      <c r="P602" s="81"/>
      <c r="Q602" s="81"/>
      <c r="R602" s="92"/>
      <c r="S602" s="92"/>
      <c r="T602" s="92"/>
      <c r="U602" s="92"/>
      <c r="V602" s="52"/>
      <c r="W602" s="52"/>
      <c r="X602" s="52"/>
      <c r="Y602" s="52"/>
      <c r="Z602" s="51"/>
      <c r="AA602" s="76"/>
      <c r="AB602" s="76"/>
      <c r="AC602" s="77"/>
      <c r="AD602" s="83" t="s">
        <v>8573</v>
      </c>
      <c r="AE602" s="83">
        <v>7963</v>
      </c>
      <c r="AF602" s="83">
        <v>82003</v>
      </c>
      <c r="AG602" s="83">
        <v>53362</v>
      </c>
      <c r="AH602" s="83">
        <v>32222</v>
      </c>
      <c r="AI602" s="83">
        <v>0</v>
      </c>
      <c r="AJ602" s="83" t="s">
        <v>10376</v>
      </c>
      <c r="AK602" s="83" t="s">
        <v>7881</v>
      </c>
      <c r="AL602" s="89" t="s">
        <v>12776</v>
      </c>
      <c r="AM602" s="83" t="s">
        <v>7947</v>
      </c>
      <c r="AN602" s="85">
        <v>40479.724490740744</v>
      </c>
      <c r="AO602" s="89" t="s">
        <v>13970</v>
      </c>
      <c r="AP602" s="83" t="b">
        <v>0</v>
      </c>
      <c r="AQ602" s="83" t="b">
        <v>0</v>
      </c>
      <c r="AR602" s="83" t="b">
        <v>1</v>
      </c>
      <c r="AS602" s="83" t="s">
        <v>7283</v>
      </c>
      <c r="AT602" s="83">
        <v>826</v>
      </c>
      <c r="AU602" s="89" t="s">
        <v>15092</v>
      </c>
      <c r="AV602" s="83" t="b">
        <v>1</v>
      </c>
      <c r="AW602" s="83" t="s">
        <v>17559</v>
      </c>
      <c r="AX602" s="89" t="s">
        <v>18159</v>
      </c>
      <c r="AY602" s="83" t="s">
        <v>65</v>
      </c>
      <c r="AZ602" s="2"/>
      <c r="BA602" s="3"/>
      <c r="BB602" s="3"/>
      <c r="BC602" s="3"/>
      <c r="BD602" s="3"/>
    </row>
    <row r="603" spans="1:56" x14ac:dyDescent="0.25">
      <c r="A603" s="69" t="s">
        <v>593</v>
      </c>
      <c r="B603" s="70"/>
      <c r="C603" s="70"/>
      <c r="D603" s="71"/>
      <c r="E603" s="73"/>
      <c r="F603" s="109" t="s">
        <v>16277</v>
      </c>
      <c r="G603" s="70"/>
      <c r="H603" s="74"/>
      <c r="I603" s="75"/>
      <c r="J603" s="75"/>
      <c r="K603" s="74" t="s">
        <v>20043</v>
      </c>
      <c r="L603" s="78"/>
      <c r="M603" s="79"/>
      <c r="N603" s="79"/>
      <c r="O603" s="80"/>
      <c r="P603" s="81"/>
      <c r="Q603" s="81"/>
      <c r="R603" s="92"/>
      <c r="S603" s="92"/>
      <c r="T603" s="92"/>
      <c r="U603" s="92"/>
      <c r="V603" s="52"/>
      <c r="W603" s="52"/>
      <c r="X603" s="52"/>
      <c r="Y603" s="52"/>
      <c r="Z603" s="51"/>
      <c r="AA603" s="76"/>
      <c r="AB603" s="76"/>
      <c r="AC603" s="77"/>
      <c r="AD603" s="83" t="s">
        <v>8574</v>
      </c>
      <c r="AE603" s="83">
        <v>551</v>
      </c>
      <c r="AF603" s="83">
        <v>2880</v>
      </c>
      <c r="AG603" s="83">
        <v>87349</v>
      </c>
      <c r="AH603" s="83">
        <v>58375</v>
      </c>
      <c r="AI603" s="83">
        <v>0</v>
      </c>
      <c r="AJ603" s="83" t="s">
        <v>10377</v>
      </c>
      <c r="AK603" s="83" t="s">
        <v>11844</v>
      </c>
      <c r="AL603" s="83"/>
      <c r="AM603" s="83" t="s">
        <v>7947</v>
      </c>
      <c r="AN603" s="85">
        <v>41826.890289351853</v>
      </c>
      <c r="AO603" s="89" t="s">
        <v>13971</v>
      </c>
      <c r="AP603" s="83" t="b">
        <v>1</v>
      </c>
      <c r="AQ603" s="83" t="b">
        <v>0</v>
      </c>
      <c r="AR603" s="83" t="b">
        <v>1</v>
      </c>
      <c r="AS603" s="83" t="s">
        <v>7283</v>
      </c>
      <c r="AT603" s="83">
        <v>158</v>
      </c>
      <c r="AU603" s="89" t="s">
        <v>15033</v>
      </c>
      <c r="AV603" s="83" t="b">
        <v>0</v>
      </c>
      <c r="AW603" s="83" t="s">
        <v>17559</v>
      </c>
      <c r="AX603" s="89" t="s">
        <v>18160</v>
      </c>
      <c r="AY603" s="83" t="s">
        <v>66</v>
      </c>
      <c r="AZ603" s="2"/>
      <c r="BA603" s="3"/>
      <c r="BB603" s="3"/>
      <c r="BC603" s="3"/>
      <c r="BD603" s="3"/>
    </row>
    <row r="604" spans="1:56" x14ac:dyDescent="0.25">
      <c r="A604" s="69" t="s">
        <v>1754</v>
      </c>
      <c r="B604" s="70"/>
      <c r="C604" s="70"/>
      <c r="D604" s="71"/>
      <c r="E604" s="73"/>
      <c r="F604" s="109" t="s">
        <v>16278</v>
      </c>
      <c r="G604" s="70"/>
      <c r="H604" s="74"/>
      <c r="I604" s="75"/>
      <c r="J604" s="75"/>
      <c r="K604" s="74" t="s">
        <v>20044</v>
      </c>
      <c r="L604" s="78"/>
      <c r="M604" s="79"/>
      <c r="N604" s="79"/>
      <c r="O604" s="80"/>
      <c r="P604" s="81"/>
      <c r="Q604" s="81"/>
      <c r="R604" s="92"/>
      <c r="S604" s="92"/>
      <c r="T604" s="92"/>
      <c r="U604" s="92"/>
      <c r="V604" s="52"/>
      <c r="W604" s="52"/>
      <c r="X604" s="52"/>
      <c r="Y604" s="52"/>
      <c r="Z604" s="51"/>
      <c r="AA604" s="76"/>
      <c r="AB604" s="76"/>
      <c r="AC604" s="77"/>
      <c r="AD604" s="83" t="s">
        <v>8575</v>
      </c>
      <c r="AE604" s="83">
        <v>368</v>
      </c>
      <c r="AF604" s="83">
        <v>38874</v>
      </c>
      <c r="AG604" s="83">
        <v>15311</v>
      </c>
      <c r="AH604" s="83">
        <v>60</v>
      </c>
      <c r="AI604" s="83">
        <v>0</v>
      </c>
      <c r="AJ604" s="83" t="s">
        <v>10378</v>
      </c>
      <c r="AK604" s="83" t="s">
        <v>11845</v>
      </c>
      <c r="AL604" s="89" t="s">
        <v>12777</v>
      </c>
      <c r="AM604" s="83" t="s">
        <v>7947</v>
      </c>
      <c r="AN604" s="85">
        <v>39885.732071759259</v>
      </c>
      <c r="AO604" s="89" t="s">
        <v>13972</v>
      </c>
      <c r="AP604" s="83" t="b">
        <v>1</v>
      </c>
      <c r="AQ604" s="83" t="b">
        <v>0</v>
      </c>
      <c r="AR604" s="83" t="b">
        <v>0</v>
      </c>
      <c r="AS604" s="83" t="s">
        <v>7283</v>
      </c>
      <c r="AT604" s="83">
        <v>1133</v>
      </c>
      <c r="AU604" s="89" t="s">
        <v>15033</v>
      </c>
      <c r="AV604" s="83" t="b">
        <v>1</v>
      </c>
      <c r="AW604" s="83" t="s">
        <v>17559</v>
      </c>
      <c r="AX604" s="89" t="s">
        <v>18161</v>
      </c>
      <c r="AY604" s="83" t="s">
        <v>65</v>
      </c>
      <c r="AZ604" s="2"/>
      <c r="BA604" s="3"/>
      <c r="BB604" s="3"/>
      <c r="BC604" s="3"/>
      <c r="BD604" s="3"/>
    </row>
    <row r="605" spans="1:56" x14ac:dyDescent="0.25">
      <c r="A605" s="69" t="s">
        <v>594</v>
      </c>
      <c r="B605" s="70"/>
      <c r="C605" s="70"/>
      <c r="D605" s="71"/>
      <c r="E605" s="73"/>
      <c r="F605" s="109" t="s">
        <v>16279</v>
      </c>
      <c r="G605" s="70"/>
      <c r="H605" s="74"/>
      <c r="I605" s="75"/>
      <c r="J605" s="75"/>
      <c r="K605" s="74" t="s">
        <v>20045</v>
      </c>
      <c r="L605" s="78"/>
      <c r="M605" s="79"/>
      <c r="N605" s="79"/>
      <c r="O605" s="80"/>
      <c r="P605" s="81"/>
      <c r="Q605" s="81"/>
      <c r="R605" s="92"/>
      <c r="S605" s="92"/>
      <c r="T605" s="92"/>
      <c r="U605" s="92"/>
      <c r="V605" s="52"/>
      <c r="W605" s="52"/>
      <c r="X605" s="52"/>
      <c r="Y605" s="52"/>
      <c r="Z605" s="51"/>
      <c r="AA605" s="76"/>
      <c r="AB605" s="76"/>
      <c r="AC605" s="77"/>
      <c r="AD605" s="83" t="s">
        <v>8576</v>
      </c>
      <c r="AE605" s="83">
        <v>2405</v>
      </c>
      <c r="AF605" s="83">
        <v>515</v>
      </c>
      <c r="AG605" s="83">
        <v>18519</v>
      </c>
      <c r="AH605" s="83">
        <v>1536</v>
      </c>
      <c r="AI605" s="83">
        <v>-18000</v>
      </c>
      <c r="AJ605" s="83" t="s">
        <v>10379</v>
      </c>
      <c r="AK605" s="83"/>
      <c r="AL605" s="89" t="s">
        <v>12778</v>
      </c>
      <c r="AM605" s="83" t="s">
        <v>13431</v>
      </c>
      <c r="AN605" s="85">
        <v>41061.424398148149</v>
      </c>
      <c r="AO605" s="89" t="s">
        <v>13973</v>
      </c>
      <c r="AP605" s="83" t="b">
        <v>1</v>
      </c>
      <c r="AQ605" s="83" t="b">
        <v>0</v>
      </c>
      <c r="AR605" s="83" t="b">
        <v>1</v>
      </c>
      <c r="AS605" s="83" t="s">
        <v>7283</v>
      </c>
      <c r="AT605" s="83">
        <v>36</v>
      </c>
      <c r="AU605" s="89" t="s">
        <v>15033</v>
      </c>
      <c r="AV605" s="83" t="b">
        <v>0</v>
      </c>
      <c r="AW605" s="83" t="s">
        <v>17559</v>
      </c>
      <c r="AX605" s="89" t="s">
        <v>18162</v>
      </c>
      <c r="AY605" s="83" t="s">
        <v>66</v>
      </c>
      <c r="AZ605" s="2"/>
      <c r="BA605" s="3"/>
      <c r="BB605" s="3"/>
      <c r="BC605" s="3"/>
      <c r="BD605" s="3"/>
    </row>
    <row r="606" spans="1:56" x14ac:dyDescent="0.25">
      <c r="A606" s="69" t="s">
        <v>1755</v>
      </c>
      <c r="B606" s="70"/>
      <c r="C606" s="70"/>
      <c r="D606" s="71"/>
      <c r="E606" s="73"/>
      <c r="F606" s="109" t="s">
        <v>16280</v>
      </c>
      <c r="G606" s="70"/>
      <c r="H606" s="74"/>
      <c r="I606" s="75"/>
      <c r="J606" s="75"/>
      <c r="K606" s="74" t="s">
        <v>20046</v>
      </c>
      <c r="L606" s="78"/>
      <c r="M606" s="79"/>
      <c r="N606" s="79"/>
      <c r="O606" s="80"/>
      <c r="P606" s="81"/>
      <c r="Q606" s="81"/>
      <c r="R606" s="92"/>
      <c r="S606" s="92"/>
      <c r="T606" s="92"/>
      <c r="U606" s="92"/>
      <c r="V606" s="52"/>
      <c r="W606" s="52"/>
      <c r="X606" s="52"/>
      <c r="Y606" s="52"/>
      <c r="Z606" s="51"/>
      <c r="AA606" s="76"/>
      <c r="AB606" s="76"/>
      <c r="AC606" s="77"/>
      <c r="AD606" s="83" t="s">
        <v>8577</v>
      </c>
      <c r="AE606" s="83">
        <v>499</v>
      </c>
      <c r="AF606" s="83">
        <v>52868</v>
      </c>
      <c r="AG606" s="83">
        <v>8057</v>
      </c>
      <c r="AH606" s="83">
        <v>109</v>
      </c>
      <c r="AI606" s="83">
        <v>3600</v>
      </c>
      <c r="AJ606" s="83" t="s">
        <v>10380</v>
      </c>
      <c r="AK606" s="83" t="s">
        <v>11735</v>
      </c>
      <c r="AL606" s="89" t="s">
        <v>12779</v>
      </c>
      <c r="AM606" s="83" t="s">
        <v>11886</v>
      </c>
      <c r="AN606" s="85">
        <v>40919.396192129629</v>
      </c>
      <c r="AO606" s="83"/>
      <c r="AP606" s="83" t="b">
        <v>0</v>
      </c>
      <c r="AQ606" s="83" t="b">
        <v>0</v>
      </c>
      <c r="AR606" s="83" t="b">
        <v>1</v>
      </c>
      <c r="AS606" s="83" t="s">
        <v>7283</v>
      </c>
      <c r="AT606" s="83">
        <v>1428</v>
      </c>
      <c r="AU606" s="89" t="s">
        <v>15265</v>
      </c>
      <c r="AV606" s="83" t="b">
        <v>1</v>
      </c>
      <c r="AW606" s="83" t="s">
        <v>17559</v>
      </c>
      <c r="AX606" s="89" t="s">
        <v>18163</v>
      </c>
      <c r="AY606" s="83" t="s">
        <v>65</v>
      </c>
      <c r="AZ606" s="2"/>
      <c r="BA606" s="3"/>
      <c r="BB606" s="3"/>
      <c r="BC606" s="3"/>
      <c r="BD606" s="3"/>
    </row>
    <row r="607" spans="1:56" x14ac:dyDescent="0.25">
      <c r="A607" s="69" t="s">
        <v>595</v>
      </c>
      <c r="B607" s="70"/>
      <c r="C607" s="70"/>
      <c r="D607" s="71"/>
      <c r="E607" s="73"/>
      <c r="F607" s="109" t="s">
        <v>16281</v>
      </c>
      <c r="G607" s="70"/>
      <c r="H607" s="74"/>
      <c r="I607" s="75"/>
      <c r="J607" s="75"/>
      <c r="K607" s="74" t="s">
        <v>20047</v>
      </c>
      <c r="L607" s="78"/>
      <c r="M607" s="79"/>
      <c r="N607" s="79"/>
      <c r="O607" s="80"/>
      <c r="P607" s="81"/>
      <c r="Q607" s="81"/>
      <c r="R607" s="92"/>
      <c r="S607" s="92"/>
      <c r="T607" s="92"/>
      <c r="U607" s="92"/>
      <c r="V607" s="52"/>
      <c r="W607" s="52"/>
      <c r="X607" s="52"/>
      <c r="Y607" s="52"/>
      <c r="Z607" s="51"/>
      <c r="AA607" s="76"/>
      <c r="AB607" s="76"/>
      <c r="AC607" s="77"/>
      <c r="AD607" s="83" t="s">
        <v>8578</v>
      </c>
      <c r="AE607" s="83">
        <v>0</v>
      </c>
      <c r="AF607" s="83">
        <v>72</v>
      </c>
      <c r="AG607" s="83">
        <v>33520</v>
      </c>
      <c r="AH607" s="83">
        <v>2</v>
      </c>
      <c r="AI607" s="83">
        <v>3600</v>
      </c>
      <c r="AJ607" s="83" t="s">
        <v>10381</v>
      </c>
      <c r="AK607" s="83"/>
      <c r="AL607" s="89" t="s">
        <v>12780</v>
      </c>
      <c r="AM607" s="83" t="s">
        <v>13430</v>
      </c>
      <c r="AN607" s="85">
        <v>41342.446643518517</v>
      </c>
      <c r="AO607" s="83"/>
      <c r="AP607" s="83" t="b">
        <v>0</v>
      </c>
      <c r="AQ607" s="83" t="b">
        <v>0</v>
      </c>
      <c r="AR607" s="83" t="b">
        <v>0</v>
      </c>
      <c r="AS607" s="83" t="s">
        <v>7305</v>
      </c>
      <c r="AT607" s="83">
        <v>17</v>
      </c>
      <c r="AU607" s="89" t="s">
        <v>15035</v>
      </c>
      <c r="AV607" s="83" t="b">
        <v>0</v>
      </c>
      <c r="AW607" s="83" t="s">
        <v>17559</v>
      </c>
      <c r="AX607" s="89" t="s">
        <v>18164</v>
      </c>
      <c r="AY607" s="83" t="s">
        <v>66</v>
      </c>
      <c r="AZ607" s="2"/>
      <c r="BA607" s="3"/>
      <c r="BB607" s="3"/>
      <c r="BC607" s="3"/>
      <c r="BD607" s="3"/>
    </row>
    <row r="608" spans="1:56" x14ac:dyDescent="0.25">
      <c r="A608" s="69" t="s">
        <v>596</v>
      </c>
      <c r="B608" s="70"/>
      <c r="C608" s="70"/>
      <c r="D608" s="71"/>
      <c r="E608" s="73"/>
      <c r="F608" s="109" t="s">
        <v>16282</v>
      </c>
      <c r="G608" s="70"/>
      <c r="H608" s="74"/>
      <c r="I608" s="75"/>
      <c r="J608" s="75"/>
      <c r="K608" s="74" t="s">
        <v>20048</v>
      </c>
      <c r="L608" s="78"/>
      <c r="M608" s="79"/>
      <c r="N608" s="79"/>
      <c r="O608" s="80"/>
      <c r="P608" s="81"/>
      <c r="Q608" s="81"/>
      <c r="R608" s="92"/>
      <c r="S608" s="92"/>
      <c r="T608" s="92"/>
      <c r="U608" s="92"/>
      <c r="V608" s="52"/>
      <c r="W608" s="52"/>
      <c r="X608" s="52"/>
      <c r="Y608" s="52"/>
      <c r="Z608" s="51"/>
      <c r="AA608" s="76"/>
      <c r="AB608" s="76"/>
      <c r="AC608" s="77"/>
      <c r="AD608" s="83" t="s">
        <v>8579</v>
      </c>
      <c r="AE608" s="83">
        <v>239</v>
      </c>
      <c r="AF608" s="83">
        <v>1031</v>
      </c>
      <c r="AG608" s="83">
        <v>49326</v>
      </c>
      <c r="AH608" s="83">
        <v>7969</v>
      </c>
      <c r="AI608" s="83">
        <v>0</v>
      </c>
      <c r="AJ608" s="83" t="s">
        <v>10382</v>
      </c>
      <c r="AK608" s="83" t="s">
        <v>11696</v>
      </c>
      <c r="AL608" s="83"/>
      <c r="AM608" s="83" t="s">
        <v>7947</v>
      </c>
      <c r="AN608" s="85">
        <v>39908.910694444443</v>
      </c>
      <c r="AO608" s="83"/>
      <c r="AP608" s="83" t="b">
        <v>0</v>
      </c>
      <c r="AQ608" s="83" t="b">
        <v>0</v>
      </c>
      <c r="AR608" s="83" t="b">
        <v>0</v>
      </c>
      <c r="AS608" s="83" t="s">
        <v>7283</v>
      </c>
      <c r="AT608" s="83">
        <v>70</v>
      </c>
      <c r="AU608" s="89" t="s">
        <v>15266</v>
      </c>
      <c r="AV608" s="83" t="b">
        <v>0</v>
      </c>
      <c r="AW608" s="83" t="s">
        <v>17559</v>
      </c>
      <c r="AX608" s="89" t="s">
        <v>18165</v>
      </c>
      <c r="AY608" s="83" t="s">
        <v>66</v>
      </c>
      <c r="AZ608" s="2"/>
      <c r="BA608" s="3"/>
      <c r="BB608" s="3"/>
      <c r="BC608" s="3"/>
      <c r="BD608" s="3"/>
    </row>
    <row r="609" spans="1:56" x14ac:dyDescent="0.25">
      <c r="A609" s="69" t="s">
        <v>597</v>
      </c>
      <c r="B609" s="70"/>
      <c r="C609" s="70"/>
      <c r="D609" s="71"/>
      <c r="E609" s="73"/>
      <c r="F609" s="109" t="s">
        <v>15741</v>
      </c>
      <c r="G609" s="70"/>
      <c r="H609" s="74"/>
      <c r="I609" s="75"/>
      <c r="J609" s="75"/>
      <c r="K609" s="74" t="s">
        <v>20049</v>
      </c>
      <c r="L609" s="78"/>
      <c r="M609" s="79"/>
      <c r="N609" s="79"/>
      <c r="O609" s="80"/>
      <c r="P609" s="81"/>
      <c r="Q609" s="81"/>
      <c r="R609" s="92"/>
      <c r="S609" s="92"/>
      <c r="T609" s="92"/>
      <c r="U609" s="92"/>
      <c r="V609" s="52"/>
      <c r="W609" s="52"/>
      <c r="X609" s="52"/>
      <c r="Y609" s="52"/>
      <c r="Z609" s="51"/>
      <c r="AA609" s="76"/>
      <c r="AB609" s="76"/>
      <c r="AC609" s="77"/>
      <c r="AD609" s="83" t="s">
        <v>8580</v>
      </c>
      <c r="AE609" s="83">
        <v>265</v>
      </c>
      <c r="AF609" s="83">
        <v>40</v>
      </c>
      <c r="AG609" s="83">
        <v>856</v>
      </c>
      <c r="AH609" s="83">
        <v>1179</v>
      </c>
      <c r="AI609" s="83"/>
      <c r="AJ609" s="83" t="s">
        <v>10383</v>
      </c>
      <c r="AK609" s="83" t="s">
        <v>11846</v>
      </c>
      <c r="AL609" s="83"/>
      <c r="AM609" s="83"/>
      <c r="AN609" s="85">
        <v>40082.67864583333</v>
      </c>
      <c r="AO609" s="83"/>
      <c r="AP609" s="83" t="b">
        <v>1</v>
      </c>
      <c r="AQ609" s="83" t="b">
        <v>1</v>
      </c>
      <c r="AR609" s="83" t="b">
        <v>0</v>
      </c>
      <c r="AS609" s="83" t="s">
        <v>7283</v>
      </c>
      <c r="AT609" s="83">
        <v>0</v>
      </c>
      <c r="AU609" s="89" t="s">
        <v>15033</v>
      </c>
      <c r="AV609" s="83" t="b">
        <v>0</v>
      </c>
      <c r="AW609" s="83" t="s">
        <v>17559</v>
      </c>
      <c r="AX609" s="89" t="s">
        <v>18166</v>
      </c>
      <c r="AY609" s="83" t="s">
        <v>66</v>
      </c>
      <c r="AZ609" s="2"/>
      <c r="BA609" s="3"/>
      <c r="BB609" s="3"/>
      <c r="BC609" s="3"/>
      <c r="BD609" s="3"/>
    </row>
    <row r="610" spans="1:56" x14ac:dyDescent="0.25">
      <c r="A610" s="69" t="s">
        <v>598</v>
      </c>
      <c r="B610" s="70"/>
      <c r="C610" s="70"/>
      <c r="D610" s="71"/>
      <c r="E610" s="73"/>
      <c r="F610" s="109" t="s">
        <v>16283</v>
      </c>
      <c r="G610" s="70"/>
      <c r="H610" s="74"/>
      <c r="I610" s="75"/>
      <c r="J610" s="75"/>
      <c r="K610" s="74" t="s">
        <v>20050</v>
      </c>
      <c r="L610" s="78"/>
      <c r="M610" s="79"/>
      <c r="N610" s="79"/>
      <c r="O610" s="80"/>
      <c r="P610" s="81"/>
      <c r="Q610" s="81"/>
      <c r="R610" s="92"/>
      <c r="S610" s="92"/>
      <c r="T610" s="92"/>
      <c r="U610" s="92"/>
      <c r="V610" s="52"/>
      <c r="W610" s="52"/>
      <c r="X610" s="52"/>
      <c r="Y610" s="52"/>
      <c r="Z610" s="51"/>
      <c r="AA610" s="76"/>
      <c r="AB610" s="76"/>
      <c r="AC610" s="77"/>
      <c r="AD610" s="83" t="s">
        <v>8581</v>
      </c>
      <c r="AE610" s="83">
        <v>73</v>
      </c>
      <c r="AF610" s="83">
        <v>61</v>
      </c>
      <c r="AG610" s="83">
        <v>5608</v>
      </c>
      <c r="AH610" s="83">
        <v>99</v>
      </c>
      <c r="AI610" s="83"/>
      <c r="AJ610" s="83" t="s">
        <v>10384</v>
      </c>
      <c r="AK610" s="83" t="s">
        <v>11847</v>
      </c>
      <c r="AL610" s="83"/>
      <c r="AM610" s="83"/>
      <c r="AN610" s="85">
        <v>41883.119097222225</v>
      </c>
      <c r="AO610" s="83"/>
      <c r="AP610" s="83" t="b">
        <v>1</v>
      </c>
      <c r="AQ610" s="83" t="b">
        <v>0</v>
      </c>
      <c r="AR610" s="83" t="b">
        <v>0</v>
      </c>
      <c r="AS610" s="83" t="s">
        <v>7283</v>
      </c>
      <c r="AT610" s="83">
        <v>13</v>
      </c>
      <c r="AU610" s="89" t="s">
        <v>15033</v>
      </c>
      <c r="AV610" s="83" t="b">
        <v>0</v>
      </c>
      <c r="AW610" s="83" t="s">
        <v>17559</v>
      </c>
      <c r="AX610" s="89" t="s">
        <v>18167</v>
      </c>
      <c r="AY610" s="83" t="s">
        <v>66</v>
      </c>
      <c r="AZ610" s="2"/>
      <c r="BA610" s="3"/>
      <c r="BB610" s="3"/>
      <c r="BC610" s="3"/>
      <c r="BD610" s="3"/>
    </row>
    <row r="611" spans="1:56" x14ac:dyDescent="0.25">
      <c r="A611" s="69" t="s">
        <v>599</v>
      </c>
      <c r="B611" s="70"/>
      <c r="C611" s="70"/>
      <c r="D611" s="71"/>
      <c r="E611" s="73"/>
      <c r="F611" s="109" t="s">
        <v>16284</v>
      </c>
      <c r="G611" s="70"/>
      <c r="H611" s="74"/>
      <c r="I611" s="75"/>
      <c r="J611" s="75"/>
      <c r="K611" s="74" t="s">
        <v>20051</v>
      </c>
      <c r="L611" s="78"/>
      <c r="M611" s="79"/>
      <c r="N611" s="79"/>
      <c r="O611" s="80"/>
      <c r="P611" s="81"/>
      <c r="Q611" s="81"/>
      <c r="R611" s="92"/>
      <c r="S611" s="92"/>
      <c r="T611" s="92"/>
      <c r="U611" s="92"/>
      <c r="V611" s="52"/>
      <c r="W611" s="52"/>
      <c r="X611" s="52"/>
      <c r="Y611" s="52"/>
      <c r="Z611" s="51"/>
      <c r="AA611" s="76"/>
      <c r="AB611" s="76"/>
      <c r="AC611" s="77"/>
      <c r="AD611" s="83" t="s">
        <v>8582</v>
      </c>
      <c r="AE611" s="83">
        <v>1</v>
      </c>
      <c r="AF611" s="83">
        <v>228</v>
      </c>
      <c r="AG611" s="83">
        <v>674100</v>
      </c>
      <c r="AH611" s="83">
        <v>0</v>
      </c>
      <c r="AI611" s="83"/>
      <c r="AJ611" s="83" t="s">
        <v>10385</v>
      </c>
      <c r="AK611" s="83" t="s">
        <v>7881</v>
      </c>
      <c r="AL611" s="83"/>
      <c r="AM611" s="83"/>
      <c r="AN611" s="85">
        <v>40860.548263888886</v>
      </c>
      <c r="AO611" s="89" t="s">
        <v>13974</v>
      </c>
      <c r="AP611" s="83" t="b">
        <v>1</v>
      </c>
      <c r="AQ611" s="83" t="b">
        <v>0</v>
      </c>
      <c r="AR611" s="83" t="b">
        <v>0</v>
      </c>
      <c r="AS611" s="83" t="s">
        <v>7283</v>
      </c>
      <c r="AT611" s="83">
        <v>110</v>
      </c>
      <c r="AU611" s="89" t="s">
        <v>15033</v>
      </c>
      <c r="AV611" s="83" t="b">
        <v>0</v>
      </c>
      <c r="AW611" s="83" t="s">
        <v>17559</v>
      </c>
      <c r="AX611" s="89" t="s">
        <v>18168</v>
      </c>
      <c r="AY611" s="83" t="s">
        <v>66</v>
      </c>
      <c r="AZ611" s="2"/>
      <c r="BA611" s="3"/>
      <c r="BB611" s="3"/>
      <c r="BC611" s="3"/>
      <c r="BD611" s="3"/>
    </row>
    <row r="612" spans="1:56" x14ac:dyDescent="0.25">
      <c r="A612" s="69" t="s">
        <v>600</v>
      </c>
      <c r="B612" s="70"/>
      <c r="C612" s="70"/>
      <c r="D612" s="71"/>
      <c r="E612" s="73"/>
      <c r="F612" s="109" t="s">
        <v>16285</v>
      </c>
      <c r="G612" s="70"/>
      <c r="H612" s="74"/>
      <c r="I612" s="75"/>
      <c r="J612" s="75"/>
      <c r="K612" s="74" t="s">
        <v>20052</v>
      </c>
      <c r="L612" s="78"/>
      <c r="M612" s="79"/>
      <c r="N612" s="79"/>
      <c r="O612" s="80"/>
      <c r="P612" s="81"/>
      <c r="Q612" s="81"/>
      <c r="R612" s="92"/>
      <c r="S612" s="92"/>
      <c r="T612" s="92"/>
      <c r="U612" s="92"/>
      <c r="V612" s="52"/>
      <c r="W612" s="52"/>
      <c r="X612" s="52"/>
      <c r="Y612" s="52"/>
      <c r="Z612" s="51"/>
      <c r="AA612" s="76"/>
      <c r="AB612" s="76"/>
      <c r="AC612" s="77"/>
      <c r="AD612" s="83" t="s">
        <v>8583</v>
      </c>
      <c r="AE612" s="83">
        <v>15</v>
      </c>
      <c r="AF612" s="83">
        <v>8</v>
      </c>
      <c r="AG612" s="83">
        <v>33</v>
      </c>
      <c r="AH612" s="83">
        <v>14</v>
      </c>
      <c r="AI612" s="83"/>
      <c r="AJ612" s="83" t="s">
        <v>10386</v>
      </c>
      <c r="AK612" s="83" t="s">
        <v>11848</v>
      </c>
      <c r="AL612" s="83"/>
      <c r="AM612" s="83"/>
      <c r="AN612" s="85">
        <v>42686.990381944444</v>
      </c>
      <c r="AO612" s="89" t="s">
        <v>13975</v>
      </c>
      <c r="AP612" s="83" t="b">
        <v>1</v>
      </c>
      <c r="AQ612" s="83" t="b">
        <v>0</v>
      </c>
      <c r="AR612" s="83" t="b">
        <v>0</v>
      </c>
      <c r="AS612" s="83" t="s">
        <v>7286</v>
      </c>
      <c r="AT612" s="83">
        <v>0</v>
      </c>
      <c r="AU612" s="83"/>
      <c r="AV612" s="83" t="b">
        <v>0</v>
      </c>
      <c r="AW612" s="83" t="s">
        <v>17559</v>
      </c>
      <c r="AX612" s="89" t="s">
        <v>18169</v>
      </c>
      <c r="AY612" s="83" t="s">
        <v>66</v>
      </c>
      <c r="AZ612" s="2"/>
      <c r="BA612" s="3"/>
      <c r="BB612" s="3"/>
      <c r="BC612" s="3"/>
      <c r="BD612" s="3"/>
    </row>
    <row r="613" spans="1:56" x14ac:dyDescent="0.25">
      <c r="A613" s="69" t="s">
        <v>601</v>
      </c>
      <c r="B613" s="70"/>
      <c r="C613" s="70"/>
      <c r="D613" s="71"/>
      <c r="E613" s="73"/>
      <c r="F613" s="109" t="s">
        <v>16286</v>
      </c>
      <c r="G613" s="70"/>
      <c r="H613" s="74"/>
      <c r="I613" s="75"/>
      <c r="J613" s="75"/>
      <c r="K613" s="74" t="s">
        <v>20053</v>
      </c>
      <c r="L613" s="78"/>
      <c r="M613" s="79"/>
      <c r="N613" s="79"/>
      <c r="O613" s="80"/>
      <c r="P613" s="81"/>
      <c r="Q613" s="81"/>
      <c r="R613" s="92"/>
      <c r="S613" s="92"/>
      <c r="T613" s="92"/>
      <c r="U613" s="92"/>
      <c r="V613" s="52"/>
      <c r="W613" s="52"/>
      <c r="X613" s="52"/>
      <c r="Y613" s="52"/>
      <c r="Z613" s="51"/>
      <c r="AA613" s="76"/>
      <c r="AB613" s="76"/>
      <c r="AC613" s="77"/>
      <c r="AD613" s="83" t="s">
        <v>8584</v>
      </c>
      <c r="AE613" s="83">
        <v>392</v>
      </c>
      <c r="AF613" s="83">
        <v>7296</v>
      </c>
      <c r="AG613" s="83">
        <v>47342</v>
      </c>
      <c r="AH613" s="83">
        <v>22047</v>
      </c>
      <c r="AI613" s="83">
        <v>0</v>
      </c>
      <c r="AJ613" s="83" t="s">
        <v>10387</v>
      </c>
      <c r="AK613" s="83" t="s">
        <v>11849</v>
      </c>
      <c r="AL613" s="89" t="s">
        <v>12781</v>
      </c>
      <c r="AM613" s="83" t="s">
        <v>7947</v>
      </c>
      <c r="AN613" s="85">
        <v>40915.624340277776</v>
      </c>
      <c r="AO613" s="89" t="s">
        <v>13976</v>
      </c>
      <c r="AP613" s="83" t="b">
        <v>0</v>
      </c>
      <c r="AQ613" s="83" t="b">
        <v>0</v>
      </c>
      <c r="AR613" s="83" t="b">
        <v>0</v>
      </c>
      <c r="AS613" s="83" t="s">
        <v>7283</v>
      </c>
      <c r="AT613" s="83">
        <v>150</v>
      </c>
      <c r="AU613" s="89" t="s">
        <v>15267</v>
      </c>
      <c r="AV613" s="83" t="b">
        <v>0</v>
      </c>
      <c r="AW613" s="83" t="s">
        <v>17559</v>
      </c>
      <c r="AX613" s="89" t="s">
        <v>18170</v>
      </c>
      <c r="AY613" s="83" t="s">
        <v>66</v>
      </c>
      <c r="AZ613" s="2"/>
      <c r="BA613" s="3"/>
      <c r="BB613" s="3"/>
      <c r="BC613" s="3"/>
      <c r="BD613" s="3"/>
    </row>
    <row r="614" spans="1:56" x14ac:dyDescent="0.25">
      <c r="A614" s="69" t="s">
        <v>602</v>
      </c>
      <c r="B614" s="70"/>
      <c r="C614" s="70"/>
      <c r="D614" s="71"/>
      <c r="E614" s="73"/>
      <c r="F614" s="109" t="s">
        <v>16287</v>
      </c>
      <c r="G614" s="70"/>
      <c r="H614" s="74"/>
      <c r="I614" s="75"/>
      <c r="J614" s="75"/>
      <c r="K614" s="74" t="s">
        <v>20054</v>
      </c>
      <c r="L614" s="78"/>
      <c r="M614" s="79"/>
      <c r="N614" s="79"/>
      <c r="O614" s="80"/>
      <c r="P614" s="81"/>
      <c r="Q614" s="81"/>
      <c r="R614" s="92"/>
      <c r="S614" s="92"/>
      <c r="T614" s="92"/>
      <c r="U614" s="92"/>
      <c r="V614" s="52"/>
      <c r="W614" s="52"/>
      <c r="X614" s="52"/>
      <c r="Y614" s="52"/>
      <c r="Z614" s="51"/>
      <c r="AA614" s="76"/>
      <c r="AB614" s="76"/>
      <c r="AC614" s="77"/>
      <c r="AD614" s="83" t="s">
        <v>8585</v>
      </c>
      <c r="AE614" s="83">
        <v>507</v>
      </c>
      <c r="AF614" s="83">
        <v>800</v>
      </c>
      <c r="AG614" s="83">
        <v>11315</v>
      </c>
      <c r="AH614" s="83">
        <v>1724</v>
      </c>
      <c r="AI614" s="83">
        <v>0</v>
      </c>
      <c r="AJ614" s="83" t="s">
        <v>10388</v>
      </c>
      <c r="AK614" s="83" t="s">
        <v>11850</v>
      </c>
      <c r="AL614" s="89" t="s">
        <v>12782</v>
      </c>
      <c r="AM614" s="83" t="s">
        <v>7947</v>
      </c>
      <c r="AN614" s="85">
        <v>39850.379930555559</v>
      </c>
      <c r="AO614" s="89" t="s">
        <v>13977</v>
      </c>
      <c r="AP614" s="83" t="b">
        <v>0</v>
      </c>
      <c r="AQ614" s="83" t="b">
        <v>0</v>
      </c>
      <c r="AR614" s="83" t="b">
        <v>1</v>
      </c>
      <c r="AS614" s="83" t="s">
        <v>7283</v>
      </c>
      <c r="AT614" s="83">
        <v>41</v>
      </c>
      <c r="AU614" s="89" t="s">
        <v>15268</v>
      </c>
      <c r="AV614" s="83" t="b">
        <v>0</v>
      </c>
      <c r="AW614" s="83" t="s">
        <v>17559</v>
      </c>
      <c r="AX614" s="89" t="s">
        <v>18171</v>
      </c>
      <c r="AY614" s="83" t="s">
        <v>66</v>
      </c>
      <c r="AZ614" s="2"/>
      <c r="BA614" s="3"/>
      <c r="BB614" s="3"/>
      <c r="BC614" s="3"/>
      <c r="BD614" s="3"/>
    </row>
    <row r="615" spans="1:56" x14ac:dyDescent="0.25">
      <c r="A615" s="69" t="s">
        <v>603</v>
      </c>
      <c r="B615" s="70"/>
      <c r="C615" s="70"/>
      <c r="D615" s="71"/>
      <c r="E615" s="73"/>
      <c r="F615" s="109" t="s">
        <v>15831</v>
      </c>
      <c r="G615" s="70"/>
      <c r="H615" s="74"/>
      <c r="I615" s="75"/>
      <c r="J615" s="75"/>
      <c r="K615" s="74" t="s">
        <v>20055</v>
      </c>
      <c r="L615" s="78"/>
      <c r="M615" s="79"/>
      <c r="N615" s="79"/>
      <c r="O615" s="80"/>
      <c r="P615" s="81"/>
      <c r="Q615" s="81"/>
      <c r="R615" s="92"/>
      <c r="S615" s="92"/>
      <c r="T615" s="92"/>
      <c r="U615" s="92"/>
      <c r="V615" s="52"/>
      <c r="W615" s="52"/>
      <c r="X615" s="52"/>
      <c r="Y615" s="52"/>
      <c r="Z615" s="51"/>
      <c r="AA615" s="76"/>
      <c r="AB615" s="76"/>
      <c r="AC615" s="77"/>
      <c r="AD615" s="83" t="s">
        <v>8586</v>
      </c>
      <c r="AE615" s="83">
        <v>21</v>
      </c>
      <c r="AF615" s="83">
        <v>6</v>
      </c>
      <c r="AG615" s="83">
        <v>17105</v>
      </c>
      <c r="AH615" s="83">
        <v>0</v>
      </c>
      <c r="AI615" s="83"/>
      <c r="AJ615" s="83"/>
      <c r="AK615" s="83"/>
      <c r="AL615" s="83"/>
      <c r="AM615" s="83"/>
      <c r="AN615" s="85">
        <v>42681.894004629627</v>
      </c>
      <c r="AO615" s="83"/>
      <c r="AP615" s="83" t="b">
        <v>1</v>
      </c>
      <c r="AQ615" s="83" t="b">
        <v>1</v>
      </c>
      <c r="AR615" s="83" t="b">
        <v>0</v>
      </c>
      <c r="AS615" s="83" t="s">
        <v>7292</v>
      </c>
      <c r="AT615" s="83">
        <v>0</v>
      </c>
      <c r="AU615" s="83"/>
      <c r="AV615" s="83" t="b">
        <v>0</v>
      </c>
      <c r="AW615" s="83" t="s">
        <v>17559</v>
      </c>
      <c r="AX615" s="89" t="s">
        <v>18172</v>
      </c>
      <c r="AY615" s="83" t="s">
        <v>66</v>
      </c>
      <c r="AZ615" s="2"/>
      <c r="BA615" s="3"/>
      <c r="BB615" s="3"/>
      <c r="BC615" s="3"/>
      <c r="BD615" s="3"/>
    </row>
    <row r="616" spans="1:56" x14ac:dyDescent="0.25">
      <c r="A616" s="69" t="s">
        <v>604</v>
      </c>
      <c r="B616" s="70"/>
      <c r="C616" s="70"/>
      <c r="D616" s="71"/>
      <c r="E616" s="73"/>
      <c r="F616" s="109" t="s">
        <v>16288</v>
      </c>
      <c r="G616" s="70"/>
      <c r="H616" s="74"/>
      <c r="I616" s="75"/>
      <c r="J616" s="75"/>
      <c r="K616" s="74" t="s">
        <v>20056</v>
      </c>
      <c r="L616" s="78"/>
      <c r="M616" s="79"/>
      <c r="N616" s="79"/>
      <c r="O616" s="80"/>
      <c r="P616" s="81"/>
      <c r="Q616" s="81"/>
      <c r="R616" s="92"/>
      <c r="S616" s="92"/>
      <c r="T616" s="92"/>
      <c r="U616" s="92"/>
      <c r="V616" s="52"/>
      <c r="W616" s="52"/>
      <c r="X616" s="52"/>
      <c r="Y616" s="52"/>
      <c r="Z616" s="51"/>
      <c r="AA616" s="76"/>
      <c r="AB616" s="76"/>
      <c r="AC616" s="77"/>
      <c r="AD616" s="83" t="s">
        <v>8587</v>
      </c>
      <c r="AE616" s="83">
        <v>1685</v>
      </c>
      <c r="AF616" s="83">
        <v>1115</v>
      </c>
      <c r="AG616" s="83">
        <v>47950</v>
      </c>
      <c r="AH616" s="83">
        <v>43182</v>
      </c>
      <c r="AI616" s="83">
        <v>0</v>
      </c>
      <c r="AJ616" s="83" t="s">
        <v>10389</v>
      </c>
      <c r="AK616" s="83" t="s">
        <v>11851</v>
      </c>
      <c r="AL616" s="89" t="s">
        <v>12783</v>
      </c>
      <c r="AM616" s="83" t="s">
        <v>13429</v>
      </c>
      <c r="AN616" s="85">
        <v>40712.533206018517</v>
      </c>
      <c r="AO616" s="89" t="s">
        <v>13978</v>
      </c>
      <c r="AP616" s="83" t="b">
        <v>0</v>
      </c>
      <c r="AQ616" s="83" t="b">
        <v>0</v>
      </c>
      <c r="AR616" s="83" t="b">
        <v>0</v>
      </c>
      <c r="AS616" s="83" t="s">
        <v>7283</v>
      </c>
      <c r="AT616" s="83">
        <v>97</v>
      </c>
      <c r="AU616" s="89" t="s">
        <v>15099</v>
      </c>
      <c r="AV616" s="83" t="b">
        <v>0</v>
      </c>
      <c r="AW616" s="83" t="s">
        <v>17559</v>
      </c>
      <c r="AX616" s="89" t="s">
        <v>18173</v>
      </c>
      <c r="AY616" s="83" t="s">
        <v>66</v>
      </c>
      <c r="AZ616" s="2"/>
      <c r="BA616" s="3"/>
      <c r="BB616" s="3"/>
      <c r="BC616" s="3"/>
      <c r="BD616" s="3"/>
    </row>
    <row r="617" spans="1:56" x14ac:dyDescent="0.25">
      <c r="A617" s="69" t="s">
        <v>1756</v>
      </c>
      <c r="B617" s="70"/>
      <c r="C617" s="70"/>
      <c r="D617" s="71"/>
      <c r="E617" s="73"/>
      <c r="F617" s="109" t="s">
        <v>16289</v>
      </c>
      <c r="G617" s="70"/>
      <c r="H617" s="74"/>
      <c r="I617" s="75"/>
      <c r="J617" s="75"/>
      <c r="K617" s="74" t="s">
        <v>20057</v>
      </c>
      <c r="L617" s="78"/>
      <c r="M617" s="79"/>
      <c r="N617" s="79"/>
      <c r="O617" s="80"/>
      <c r="P617" s="81"/>
      <c r="Q617" s="81"/>
      <c r="R617" s="92"/>
      <c r="S617" s="92"/>
      <c r="T617" s="92"/>
      <c r="U617" s="92"/>
      <c r="V617" s="52"/>
      <c r="W617" s="52"/>
      <c r="X617" s="52"/>
      <c r="Y617" s="52"/>
      <c r="Z617" s="51"/>
      <c r="AA617" s="76"/>
      <c r="AB617" s="76"/>
      <c r="AC617" s="77"/>
      <c r="AD617" s="83" t="s">
        <v>8588</v>
      </c>
      <c r="AE617" s="83">
        <v>1449</v>
      </c>
      <c r="AF617" s="83">
        <v>13540</v>
      </c>
      <c r="AG617" s="83">
        <v>43254</v>
      </c>
      <c r="AH617" s="83">
        <v>2431</v>
      </c>
      <c r="AI617" s="83">
        <v>0</v>
      </c>
      <c r="AJ617" s="83" t="s">
        <v>10390</v>
      </c>
      <c r="AK617" s="83" t="s">
        <v>11852</v>
      </c>
      <c r="AL617" s="89" t="s">
        <v>12784</v>
      </c>
      <c r="AM617" s="83" t="s">
        <v>7947</v>
      </c>
      <c r="AN617" s="85">
        <v>39883.027905092589</v>
      </c>
      <c r="AO617" s="89" t="s">
        <v>13979</v>
      </c>
      <c r="AP617" s="83" t="b">
        <v>0</v>
      </c>
      <c r="AQ617" s="83" t="b">
        <v>0</v>
      </c>
      <c r="AR617" s="83" t="b">
        <v>1</v>
      </c>
      <c r="AS617" s="83" t="s">
        <v>7283</v>
      </c>
      <c r="AT617" s="83">
        <v>338</v>
      </c>
      <c r="AU617" s="89" t="s">
        <v>15102</v>
      </c>
      <c r="AV617" s="83" t="b">
        <v>1</v>
      </c>
      <c r="AW617" s="83" t="s">
        <v>17559</v>
      </c>
      <c r="AX617" s="89" t="s">
        <v>18174</v>
      </c>
      <c r="AY617" s="83" t="s">
        <v>65</v>
      </c>
      <c r="AZ617" s="2"/>
      <c r="BA617" s="3"/>
      <c r="BB617" s="3"/>
      <c r="BC617" s="3"/>
      <c r="BD617" s="3"/>
    </row>
    <row r="618" spans="1:56" x14ac:dyDescent="0.25">
      <c r="A618" s="69" t="s">
        <v>605</v>
      </c>
      <c r="B618" s="70"/>
      <c r="C618" s="70"/>
      <c r="D618" s="71"/>
      <c r="E618" s="73"/>
      <c r="F618" s="109" t="s">
        <v>16290</v>
      </c>
      <c r="G618" s="70"/>
      <c r="H618" s="74"/>
      <c r="I618" s="75"/>
      <c r="J618" s="75"/>
      <c r="K618" s="74" t="s">
        <v>20058</v>
      </c>
      <c r="L618" s="78"/>
      <c r="M618" s="79"/>
      <c r="N618" s="79"/>
      <c r="O618" s="80"/>
      <c r="P618" s="81"/>
      <c r="Q618" s="81"/>
      <c r="R618" s="92"/>
      <c r="S618" s="92"/>
      <c r="T618" s="92"/>
      <c r="U618" s="92"/>
      <c r="V618" s="52"/>
      <c r="W618" s="52"/>
      <c r="X618" s="52"/>
      <c r="Y618" s="52"/>
      <c r="Z618" s="51"/>
      <c r="AA618" s="76"/>
      <c r="AB618" s="76"/>
      <c r="AC618" s="77"/>
      <c r="AD618" s="83" t="s">
        <v>8589</v>
      </c>
      <c r="AE618" s="83">
        <v>621</v>
      </c>
      <c r="AF618" s="83">
        <v>194</v>
      </c>
      <c r="AG618" s="83">
        <v>2941</v>
      </c>
      <c r="AH618" s="83">
        <v>2430</v>
      </c>
      <c r="AI618" s="83"/>
      <c r="AJ618" s="83" t="s">
        <v>10391</v>
      </c>
      <c r="AK618" s="83"/>
      <c r="AL618" s="83"/>
      <c r="AM618" s="83"/>
      <c r="AN618" s="85">
        <v>40029.434953703705</v>
      </c>
      <c r="AO618" s="83"/>
      <c r="AP618" s="83" t="b">
        <v>0</v>
      </c>
      <c r="AQ618" s="83" t="b">
        <v>0</v>
      </c>
      <c r="AR618" s="83" t="b">
        <v>0</v>
      </c>
      <c r="AS618" s="83" t="s">
        <v>7283</v>
      </c>
      <c r="AT618" s="83">
        <v>9</v>
      </c>
      <c r="AU618" s="89" t="s">
        <v>15033</v>
      </c>
      <c r="AV618" s="83" t="b">
        <v>0</v>
      </c>
      <c r="AW618" s="83" t="s">
        <v>17559</v>
      </c>
      <c r="AX618" s="89" t="s">
        <v>18175</v>
      </c>
      <c r="AY618" s="83" t="s">
        <v>66</v>
      </c>
      <c r="AZ618" s="2"/>
      <c r="BA618" s="3"/>
      <c r="BB618" s="3"/>
      <c r="BC618" s="3"/>
      <c r="BD618" s="3"/>
    </row>
    <row r="619" spans="1:56" x14ac:dyDescent="0.25">
      <c r="A619" s="69" t="s">
        <v>606</v>
      </c>
      <c r="B619" s="70"/>
      <c r="C619" s="70"/>
      <c r="D619" s="71"/>
      <c r="E619" s="73"/>
      <c r="F619" s="109" t="s">
        <v>16291</v>
      </c>
      <c r="G619" s="70"/>
      <c r="H619" s="74"/>
      <c r="I619" s="75"/>
      <c r="J619" s="75"/>
      <c r="K619" s="74" t="s">
        <v>20059</v>
      </c>
      <c r="L619" s="78"/>
      <c r="M619" s="79"/>
      <c r="N619" s="79"/>
      <c r="O619" s="80"/>
      <c r="P619" s="81"/>
      <c r="Q619" s="81"/>
      <c r="R619" s="92"/>
      <c r="S619" s="92"/>
      <c r="T619" s="92"/>
      <c r="U619" s="92"/>
      <c r="V619" s="52"/>
      <c r="W619" s="52"/>
      <c r="X619" s="52"/>
      <c r="Y619" s="52"/>
      <c r="Z619" s="51"/>
      <c r="AA619" s="76"/>
      <c r="AB619" s="76"/>
      <c r="AC619" s="77"/>
      <c r="AD619" s="83" t="s">
        <v>8590</v>
      </c>
      <c r="AE619" s="83">
        <v>2179</v>
      </c>
      <c r="AF619" s="83">
        <v>1768</v>
      </c>
      <c r="AG619" s="83">
        <v>36480</v>
      </c>
      <c r="AH619" s="83">
        <v>7522</v>
      </c>
      <c r="AI619" s="83">
        <v>0</v>
      </c>
      <c r="AJ619" s="83" t="s">
        <v>10392</v>
      </c>
      <c r="AK619" s="83" t="s">
        <v>7947</v>
      </c>
      <c r="AL619" s="89" t="s">
        <v>12785</v>
      </c>
      <c r="AM619" s="83" t="s">
        <v>7947</v>
      </c>
      <c r="AN619" s="85">
        <v>39950.465810185182</v>
      </c>
      <c r="AO619" s="89" t="s">
        <v>13980</v>
      </c>
      <c r="AP619" s="83" t="b">
        <v>0</v>
      </c>
      <c r="AQ619" s="83" t="b">
        <v>0</v>
      </c>
      <c r="AR619" s="83" t="b">
        <v>1</v>
      </c>
      <c r="AS619" s="83" t="s">
        <v>7283</v>
      </c>
      <c r="AT619" s="83">
        <v>50</v>
      </c>
      <c r="AU619" s="89" t="s">
        <v>15188</v>
      </c>
      <c r="AV619" s="83" t="b">
        <v>0</v>
      </c>
      <c r="AW619" s="83" t="s">
        <v>17559</v>
      </c>
      <c r="AX619" s="89" t="s">
        <v>18176</v>
      </c>
      <c r="AY619" s="83" t="s">
        <v>66</v>
      </c>
      <c r="AZ619" s="2"/>
      <c r="BA619" s="3"/>
      <c r="BB619" s="3"/>
      <c r="BC619" s="3"/>
      <c r="BD619" s="3"/>
    </row>
    <row r="620" spans="1:56" x14ac:dyDescent="0.25">
      <c r="A620" s="69" t="s">
        <v>607</v>
      </c>
      <c r="B620" s="70"/>
      <c r="C620" s="70"/>
      <c r="D620" s="71"/>
      <c r="E620" s="73"/>
      <c r="F620" s="109" t="s">
        <v>16292</v>
      </c>
      <c r="G620" s="70"/>
      <c r="H620" s="74"/>
      <c r="I620" s="75"/>
      <c r="J620" s="75"/>
      <c r="K620" s="74" t="s">
        <v>20060</v>
      </c>
      <c r="L620" s="78"/>
      <c r="M620" s="79"/>
      <c r="N620" s="79"/>
      <c r="O620" s="80"/>
      <c r="P620" s="81"/>
      <c r="Q620" s="81"/>
      <c r="R620" s="92"/>
      <c r="S620" s="92"/>
      <c r="T620" s="92"/>
      <c r="U620" s="92"/>
      <c r="V620" s="52"/>
      <c r="W620" s="52"/>
      <c r="X620" s="52"/>
      <c r="Y620" s="52"/>
      <c r="Z620" s="51"/>
      <c r="AA620" s="76"/>
      <c r="AB620" s="76"/>
      <c r="AC620" s="77"/>
      <c r="AD620" s="83" t="s">
        <v>8591</v>
      </c>
      <c r="AE620" s="83">
        <v>2690</v>
      </c>
      <c r="AF620" s="83">
        <v>2645</v>
      </c>
      <c r="AG620" s="83">
        <v>12088</v>
      </c>
      <c r="AH620" s="83">
        <v>1594</v>
      </c>
      <c r="AI620" s="83">
        <v>-21600</v>
      </c>
      <c r="AJ620" s="83" t="s">
        <v>10393</v>
      </c>
      <c r="AK620" s="83" t="s">
        <v>11853</v>
      </c>
      <c r="AL620" s="89" t="s">
        <v>12786</v>
      </c>
      <c r="AM620" s="83" t="s">
        <v>13441</v>
      </c>
      <c r="AN620" s="85">
        <v>39699.69121527778</v>
      </c>
      <c r="AO620" s="89" t="s">
        <v>13981</v>
      </c>
      <c r="AP620" s="83" t="b">
        <v>0</v>
      </c>
      <c r="AQ620" s="83" t="b">
        <v>0</v>
      </c>
      <c r="AR620" s="83" t="b">
        <v>1</v>
      </c>
      <c r="AS620" s="83" t="s">
        <v>7283</v>
      </c>
      <c r="AT620" s="83">
        <v>126</v>
      </c>
      <c r="AU620" s="89" t="s">
        <v>15269</v>
      </c>
      <c r="AV620" s="83" t="b">
        <v>1</v>
      </c>
      <c r="AW620" s="83" t="s">
        <v>17559</v>
      </c>
      <c r="AX620" s="89" t="s">
        <v>18177</v>
      </c>
      <c r="AY620" s="83" t="s">
        <v>66</v>
      </c>
      <c r="AZ620" s="2"/>
      <c r="BA620" s="3"/>
      <c r="BB620" s="3"/>
      <c r="BC620" s="3"/>
      <c r="BD620" s="3"/>
    </row>
    <row r="621" spans="1:56" x14ac:dyDescent="0.25">
      <c r="A621" s="69" t="s">
        <v>608</v>
      </c>
      <c r="B621" s="70"/>
      <c r="C621" s="70"/>
      <c r="D621" s="71"/>
      <c r="E621" s="73"/>
      <c r="F621" s="109" t="s">
        <v>16293</v>
      </c>
      <c r="G621" s="70"/>
      <c r="H621" s="74"/>
      <c r="I621" s="75"/>
      <c r="J621" s="75"/>
      <c r="K621" s="74" t="s">
        <v>20061</v>
      </c>
      <c r="L621" s="78"/>
      <c r="M621" s="79"/>
      <c r="N621" s="79"/>
      <c r="O621" s="80"/>
      <c r="P621" s="81"/>
      <c r="Q621" s="81"/>
      <c r="R621" s="92"/>
      <c r="S621" s="92"/>
      <c r="T621" s="92"/>
      <c r="U621" s="92"/>
      <c r="V621" s="52"/>
      <c r="W621" s="52"/>
      <c r="X621" s="52"/>
      <c r="Y621" s="52"/>
      <c r="Z621" s="51"/>
      <c r="AA621" s="76"/>
      <c r="AB621" s="76"/>
      <c r="AC621" s="77"/>
      <c r="AD621" s="83" t="s">
        <v>8592</v>
      </c>
      <c r="AE621" s="83">
        <v>482</v>
      </c>
      <c r="AF621" s="83">
        <v>77</v>
      </c>
      <c r="AG621" s="83">
        <v>807</v>
      </c>
      <c r="AH621" s="83">
        <v>2144</v>
      </c>
      <c r="AI621" s="83"/>
      <c r="AJ621" s="83" t="s">
        <v>10394</v>
      </c>
      <c r="AK621" s="83"/>
      <c r="AL621" s="83"/>
      <c r="AM621" s="83"/>
      <c r="AN621" s="85">
        <v>40936.963935185187</v>
      </c>
      <c r="AO621" s="89" t="s">
        <v>13982</v>
      </c>
      <c r="AP621" s="83" t="b">
        <v>1</v>
      </c>
      <c r="AQ621" s="83" t="b">
        <v>0</v>
      </c>
      <c r="AR621" s="83" t="b">
        <v>0</v>
      </c>
      <c r="AS621" s="83" t="s">
        <v>7283</v>
      </c>
      <c r="AT621" s="83">
        <v>3</v>
      </c>
      <c r="AU621" s="89" t="s">
        <v>15033</v>
      </c>
      <c r="AV621" s="83" t="b">
        <v>0</v>
      </c>
      <c r="AW621" s="83" t="s">
        <v>17559</v>
      </c>
      <c r="AX621" s="89" t="s">
        <v>18178</v>
      </c>
      <c r="AY621" s="83" t="s">
        <v>66</v>
      </c>
      <c r="AZ621" s="2"/>
      <c r="BA621" s="3"/>
      <c r="BB621" s="3"/>
      <c r="BC621" s="3"/>
      <c r="BD621" s="3"/>
    </row>
    <row r="622" spans="1:56" x14ac:dyDescent="0.25">
      <c r="A622" s="69" t="s">
        <v>609</v>
      </c>
      <c r="B622" s="70"/>
      <c r="C622" s="70"/>
      <c r="D622" s="71"/>
      <c r="E622" s="73"/>
      <c r="F622" s="109" t="s">
        <v>16294</v>
      </c>
      <c r="G622" s="70"/>
      <c r="H622" s="74"/>
      <c r="I622" s="75"/>
      <c r="J622" s="75"/>
      <c r="K622" s="74" t="s">
        <v>20062</v>
      </c>
      <c r="L622" s="78"/>
      <c r="M622" s="79"/>
      <c r="N622" s="79"/>
      <c r="O622" s="80"/>
      <c r="P622" s="81"/>
      <c r="Q622" s="81"/>
      <c r="R622" s="92"/>
      <c r="S622" s="92"/>
      <c r="T622" s="92"/>
      <c r="U622" s="92"/>
      <c r="V622" s="52"/>
      <c r="W622" s="52"/>
      <c r="X622" s="52"/>
      <c r="Y622" s="52"/>
      <c r="Z622" s="51"/>
      <c r="AA622" s="76"/>
      <c r="AB622" s="76"/>
      <c r="AC622" s="77"/>
      <c r="AD622" s="83" t="s">
        <v>8593</v>
      </c>
      <c r="AE622" s="83">
        <v>358</v>
      </c>
      <c r="AF622" s="83">
        <v>199</v>
      </c>
      <c r="AG622" s="83">
        <v>543</v>
      </c>
      <c r="AH622" s="83">
        <v>1754</v>
      </c>
      <c r="AI622" s="83"/>
      <c r="AJ622" s="83" t="s">
        <v>10395</v>
      </c>
      <c r="AK622" s="83" t="s">
        <v>11854</v>
      </c>
      <c r="AL622" s="83"/>
      <c r="AM622" s="83"/>
      <c r="AN622" s="85">
        <v>41525.728530092594</v>
      </c>
      <c r="AO622" s="89" t="s">
        <v>13983</v>
      </c>
      <c r="AP622" s="83" t="b">
        <v>1</v>
      </c>
      <c r="AQ622" s="83" t="b">
        <v>0</v>
      </c>
      <c r="AR622" s="83" t="b">
        <v>0</v>
      </c>
      <c r="AS622" s="83" t="s">
        <v>7283</v>
      </c>
      <c r="AT622" s="83">
        <v>10</v>
      </c>
      <c r="AU622" s="89" t="s">
        <v>15033</v>
      </c>
      <c r="AV622" s="83" t="b">
        <v>0</v>
      </c>
      <c r="AW622" s="83" t="s">
        <v>17559</v>
      </c>
      <c r="AX622" s="89" t="s">
        <v>18179</v>
      </c>
      <c r="AY622" s="83" t="s">
        <v>66</v>
      </c>
      <c r="AZ622" s="2"/>
      <c r="BA622" s="3"/>
      <c r="BB622" s="3"/>
      <c r="BC622" s="3"/>
      <c r="BD622" s="3"/>
    </row>
    <row r="623" spans="1:56" x14ac:dyDescent="0.25">
      <c r="A623" s="69" t="s">
        <v>1757</v>
      </c>
      <c r="B623" s="70"/>
      <c r="C623" s="70"/>
      <c r="D623" s="71"/>
      <c r="E623" s="73"/>
      <c r="F623" s="109" t="s">
        <v>16295</v>
      </c>
      <c r="G623" s="70"/>
      <c r="H623" s="74"/>
      <c r="I623" s="75"/>
      <c r="J623" s="75"/>
      <c r="K623" s="74" t="s">
        <v>20063</v>
      </c>
      <c r="L623" s="78"/>
      <c r="M623" s="79"/>
      <c r="N623" s="79"/>
      <c r="O623" s="80"/>
      <c r="P623" s="81"/>
      <c r="Q623" s="81"/>
      <c r="R623" s="92"/>
      <c r="S623" s="92"/>
      <c r="T623" s="92"/>
      <c r="U623" s="92"/>
      <c r="V623" s="52"/>
      <c r="W623" s="52"/>
      <c r="X623" s="52"/>
      <c r="Y623" s="52"/>
      <c r="Z623" s="51"/>
      <c r="AA623" s="76"/>
      <c r="AB623" s="76"/>
      <c r="AC623" s="77"/>
      <c r="AD623" s="83" t="s">
        <v>8594</v>
      </c>
      <c r="AE623" s="83">
        <v>176</v>
      </c>
      <c r="AF623" s="83">
        <v>202</v>
      </c>
      <c r="AG623" s="83">
        <v>648</v>
      </c>
      <c r="AH623" s="83">
        <v>213</v>
      </c>
      <c r="AI623" s="83"/>
      <c r="AJ623" s="83" t="s">
        <v>10396</v>
      </c>
      <c r="AK623" s="83" t="s">
        <v>11855</v>
      </c>
      <c r="AL623" s="83"/>
      <c r="AM623" s="83"/>
      <c r="AN623" s="85">
        <v>42270.510335648149</v>
      </c>
      <c r="AO623" s="83"/>
      <c r="AP623" s="83" t="b">
        <v>1</v>
      </c>
      <c r="AQ623" s="83" t="b">
        <v>0</v>
      </c>
      <c r="AR623" s="83" t="b">
        <v>1</v>
      </c>
      <c r="AS623" s="83" t="s">
        <v>7283</v>
      </c>
      <c r="AT623" s="83">
        <v>12</v>
      </c>
      <c r="AU623" s="89" t="s">
        <v>15033</v>
      </c>
      <c r="AV623" s="83" t="b">
        <v>0</v>
      </c>
      <c r="AW623" s="83" t="s">
        <v>17559</v>
      </c>
      <c r="AX623" s="89" t="s">
        <v>18180</v>
      </c>
      <c r="AY623" s="83" t="s">
        <v>65</v>
      </c>
      <c r="AZ623" s="2"/>
      <c r="BA623" s="3"/>
      <c r="BB623" s="3"/>
      <c r="BC623" s="3"/>
      <c r="BD623" s="3"/>
    </row>
    <row r="624" spans="1:56" x14ac:dyDescent="0.25">
      <c r="A624" s="69" t="s">
        <v>610</v>
      </c>
      <c r="B624" s="70"/>
      <c r="C624" s="70"/>
      <c r="D624" s="71"/>
      <c r="E624" s="73"/>
      <c r="F624" s="109" t="s">
        <v>16296</v>
      </c>
      <c r="G624" s="70"/>
      <c r="H624" s="74"/>
      <c r="I624" s="75"/>
      <c r="J624" s="75"/>
      <c r="K624" s="74" t="s">
        <v>20064</v>
      </c>
      <c r="L624" s="78"/>
      <c r="M624" s="79"/>
      <c r="N624" s="79"/>
      <c r="O624" s="80"/>
      <c r="P624" s="81"/>
      <c r="Q624" s="81"/>
      <c r="R624" s="92"/>
      <c r="S624" s="92"/>
      <c r="T624" s="92"/>
      <c r="U624" s="92"/>
      <c r="V624" s="52"/>
      <c r="W624" s="52"/>
      <c r="X624" s="52"/>
      <c r="Y624" s="52"/>
      <c r="Z624" s="51"/>
      <c r="AA624" s="76"/>
      <c r="AB624" s="76"/>
      <c r="AC624" s="77"/>
      <c r="AD624" s="83" t="s">
        <v>8595</v>
      </c>
      <c r="AE624" s="83">
        <v>421</v>
      </c>
      <c r="AF624" s="83">
        <v>143</v>
      </c>
      <c r="AG624" s="83">
        <v>173</v>
      </c>
      <c r="AH624" s="83">
        <v>9</v>
      </c>
      <c r="AI624" s="83"/>
      <c r="AJ624" s="83" t="s">
        <v>10397</v>
      </c>
      <c r="AK624" s="83"/>
      <c r="AL624" s="83"/>
      <c r="AM624" s="83"/>
      <c r="AN624" s="85">
        <v>42251.606307870374</v>
      </c>
      <c r="AO624" s="89" t="s">
        <v>13984</v>
      </c>
      <c r="AP624" s="83" t="b">
        <v>1</v>
      </c>
      <c r="AQ624" s="83" t="b">
        <v>0</v>
      </c>
      <c r="AR624" s="83" t="b">
        <v>0</v>
      </c>
      <c r="AS624" s="83" t="s">
        <v>7283</v>
      </c>
      <c r="AT624" s="83">
        <v>3</v>
      </c>
      <c r="AU624" s="89" t="s">
        <v>15033</v>
      </c>
      <c r="AV624" s="83" t="b">
        <v>0</v>
      </c>
      <c r="AW624" s="83" t="s">
        <v>17559</v>
      </c>
      <c r="AX624" s="89" t="s">
        <v>18181</v>
      </c>
      <c r="AY624" s="83" t="s">
        <v>66</v>
      </c>
      <c r="AZ624" s="2"/>
      <c r="BA624" s="3"/>
      <c r="BB624" s="3"/>
      <c r="BC624" s="3"/>
      <c r="BD624" s="3"/>
    </row>
    <row r="625" spans="1:56" x14ac:dyDescent="0.25">
      <c r="A625" s="69" t="s">
        <v>611</v>
      </c>
      <c r="B625" s="70"/>
      <c r="C625" s="70"/>
      <c r="D625" s="71"/>
      <c r="E625" s="73"/>
      <c r="F625" s="109" t="s">
        <v>16297</v>
      </c>
      <c r="G625" s="70"/>
      <c r="H625" s="74"/>
      <c r="I625" s="75"/>
      <c r="J625" s="75"/>
      <c r="K625" s="74" t="s">
        <v>20065</v>
      </c>
      <c r="L625" s="78"/>
      <c r="M625" s="79"/>
      <c r="N625" s="79"/>
      <c r="O625" s="80"/>
      <c r="P625" s="81"/>
      <c r="Q625" s="81"/>
      <c r="R625" s="92"/>
      <c r="S625" s="92"/>
      <c r="T625" s="92"/>
      <c r="U625" s="92"/>
      <c r="V625" s="52"/>
      <c r="W625" s="52"/>
      <c r="X625" s="52"/>
      <c r="Y625" s="52"/>
      <c r="Z625" s="51"/>
      <c r="AA625" s="76"/>
      <c r="AB625" s="76"/>
      <c r="AC625" s="77"/>
      <c r="AD625" s="83" t="s">
        <v>8596</v>
      </c>
      <c r="AE625" s="83">
        <v>254</v>
      </c>
      <c r="AF625" s="83">
        <v>172</v>
      </c>
      <c r="AG625" s="83">
        <v>4177</v>
      </c>
      <c r="AH625" s="83">
        <v>12880</v>
      </c>
      <c r="AI625" s="83">
        <v>-28800</v>
      </c>
      <c r="AJ625" s="83" t="s">
        <v>10398</v>
      </c>
      <c r="AK625" s="83" t="s">
        <v>11856</v>
      </c>
      <c r="AL625" s="83"/>
      <c r="AM625" s="83" t="s">
        <v>13428</v>
      </c>
      <c r="AN625" s="85">
        <v>40406.568182870367</v>
      </c>
      <c r="AO625" s="89" t="s">
        <v>13985</v>
      </c>
      <c r="AP625" s="83" t="b">
        <v>0</v>
      </c>
      <c r="AQ625" s="83" t="b">
        <v>0</v>
      </c>
      <c r="AR625" s="83" t="b">
        <v>0</v>
      </c>
      <c r="AS625" s="83" t="s">
        <v>7285</v>
      </c>
      <c r="AT625" s="83">
        <v>12</v>
      </c>
      <c r="AU625" s="89" t="s">
        <v>15033</v>
      </c>
      <c r="AV625" s="83" t="b">
        <v>0</v>
      </c>
      <c r="AW625" s="83" t="s">
        <v>17559</v>
      </c>
      <c r="AX625" s="89" t="s">
        <v>18182</v>
      </c>
      <c r="AY625" s="83" t="s">
        <v>66</v>
      </c>
      <c r="AZ625" s="2"/>
      <c r="BA625" s="3"/>
      <c r="BB625" s="3"/>
      <c r="BC625" s="3"/>
      <c r="BD625" s="3"/>
    </row>
    <row r="626" spans="1:56" x14ac:dyDescent="0.25">
      <c r="A626" s="69" t="s">
        <v>612</v>
      </c>
      <c r="B626" s="70"/>
      <c r="C626" s="70"/>
      <c r="D626" s="71"/>
      <c r="E626" s="73"/>
      <c r="F626" s="109" t="s">
        <v>16298</v>
      </c>
      <c r="G626" s="70"/>
      <c r="H626" s="74"/>
      <c r="I626" s="75"/>
      <c r="J626" s="75"/>
      <c r="K626" s="74" t="s">
        <v>20066</v>
      </c>
      <c r="L626" s="78"/>
      <c r="M626" s="79"/>
      <c r="N626" s="79"/>
      <c r="O626" s="80"/>
      <c r="P626" s="81"/>
      <c r="Q626" s="81"/>
      <c r="R626" s="92"/>
      <c r="S626" s="92"/>
      <c r="T626" s="92"/>
      <c r="U626" s="92"/>
      <c r="V626" s="52"/>
      <c r="W626" s="52"/>
      <c r="X626" s="52"/>
      <c r="Y626" s="52"/>
      <c r="Z626" s="51"/>
      <c r="AA626" s="76"/>
      <c r="AB626" s="76"/>
      <c r="AC626" s="77"/>
      <c r="AD626" s="83" t="s">
        <v>8597</v>
      </c>
      <c r="AE626" s="83">
        <v>6728</v>
      </c>
      <c r="AF626" s="83">
        <v>9717</v>
      </c>
      <c r="AG626" s="83">
        <v>103836</v>
      </c>
      <c r="AH626" s="83">
        <v>18</v>
      </c>
      <c r="AI626" s="83">
        <v>10800</v>
      </c>
      <c r="AJ626" s="83" t="s">
        <v>10399</v>
      </c>
      <c r="AK626" s="83"/>
      <c r="AL626" s="89" t="s">
        <v>12787</v>
      </c>
      <c r="AM626" s="83" t="s">
        <v>13438</v>
      </c>
      <c r="AN626" s="85">
        <v>41117.597881944443</v>
      </c>
      <c r="AO626" s="89" t="s">
        <v>13986</v>
      </c>
      <c r="AP626" s="83" t="b">
        <v>0</v>
      </c>
      <c r="AQ626" s="83" t="b">
        <v>0</v>
      </c>
      <c r="AR626" s="83" t="b">
        <v>0</v>
      </c>
      <c r="AS626" s="83" t="s">
        <v>7293</v>
      </c>
      <c r="AT626" s="83">
        <v>54</v>
      </c>
      <c r="AU626" s="89" t="s">
        <v>15099</v>
      </c>
      <c r="AV626" s="83" t="b">
        <v>0</v>
      </c>
      <c r="AW626" s="83" t="s">
        <v>17559</v>
      </c>
      <c r="AX626" s="89" t="s">
        <v>18183</v>
      </c>
      <c r="AY626" s="83" t="s">
        <v>66</v>
      </c>
      <c r="AZ626" s="2"/>
      <c r="BA626" s="3"/>
      <c r="BB626" s="3"/>
      <c r="BC626" s="3"/>
      <c r="BD626" s="3"/>
    </row>
    <row r="627" spans="1:56" x14ac:dyDescent="0.25">
      <c r="A627" s="69" t="s">
        <v>613</v>
      </c>
      <c r="B627" s="70"/>
      <c r="C627" s="70"/>
      <c r="D627" s="71"/>
      <c r="E627" s="73"/>
      <c r="F627" s="109" t="s">
        <v>16299</v>
      </c>
      <c r="G627" s="70"/>
      <c r="H627" s="74"/>
      <c r="I627" s="75"/>
      <c r="J627" s="75"/>
      <c r="K627" s="74" t="s">
        <v>20067</v>
      </c>
      <c r="L627" s="78"/>
      <c r="M627" s="79"/>
      <c r="N627" s="79"/>
      <c r="O627" s="80"/>
      <c r="P627" s="81"/>
      <c r="Q627" s="81"/>
      <c r="R627" s="92"/>
      <c r="S627" s="92"/>
      <c r="T627" s="92"/>
      <c r="U627" s="92"/>
      <c r="V627" s="52"/>
      <c r="W627" s="52"/>
      <c r="X627" s="52"/>
      <c r="Y627" s="52"/>
      <c r="Z627" s="51"/>
      <c r="AA627" s="76"/>
      <c r="AB627" s="76"/>
      <c r="AC627" s="77"/>
      <c r="AD627" s="83" t="s">
        <v>8598</v>
      </c>
      <c r="AE627" s="83">
        <v>92</v>
      </c>
      <c r="AF627" s="83">
        <v>39</v>
      </c>
      <c r="AG627" s="83">
        <v>392</v>
      </c>
      <c r="AH627" s="83">
        <v>529</v>
      </c>
      <c r="AI627" s="83"/>
      <c r="AJ627" s="83" t="s">
        <v>10400</v>
      </c>
      <c r="AK627" s="83" t="s">
        <v>11779</v>
      </c>
      <c r="AL627" s="83"/>
      <c r="AM627" s="83"/>
      <c r="AN627" s="85">
        <v>41915.575300925928</v>
      </c>
      <c r="AO627" s="83"/>
      <c r="AP627" s="83" t="b">
        <v>1</v>
      </c>
      <c r="AQ627" s="83" t="b">
        <v>0</v>
      </c>
      <c r="AR627" s="83" t="b">
        <v>0</v>
      </c>
      <c r="AS627" s="83" t="s">
        <v>7283</v>
      </c>
      <c r="AT627" s="83">
        <v>3</v>
      </c>
      <c r="AU627" s="89" t="s">
        <v>15033</v>
      </c>
      <c r="AV627" s="83" t="b">
        <v>0</v>
      </c>
      <c r="AW627" s="83" t="s">
        <v>17559</v>
      </c>
      <c r="AX627" s="89" t="s">
        <v>18184</v>
      </c>
      <c r="AY627" s="83" t="s">
        <v>66</v>
      </c>
      <c r="AZ627" s="2"/>
      <c r="BA627" s="3"/>
      <c r="BB627" s="3"/>
      <c r="BC627" s="3"/>
      <c r="BD627" s="3"/>
    </row>
    <row r="628" spans="1:56" x14ac:dyDescent="0.25">
      <c r="A628" s="69" t="s">
        <v>1758</v>
      </c>
      <c r="B628" s="70"/>
      <c r="C628" s="70"/>
      <c r="D628" s="71"/>
      <c r="E628" s="73"/>
      <c r="F628" s="109" t="s">
        <v>16300</v>
      </c>
      <c r="G628" s="70"/>
      <c r="H628" s="74"/>
      <c r="I628" s="75"/>
      <c r="J628" s="75"/>
      <c r="K628" s="74" t="s">
        <v>20068</v>
      </c>
      <c r="L628" s="78"/>
      <c r="M628" s="79"/>
      <c r="N628" s="79"/>
      <c r="O628" s="80"/>
      <c r="P628" s="81"/>
      <c r="Q628" s="81"/>
      <c r="R628" s="92"/>
      <c r="S628" s="92"/>
      <c r="T628" s="92"/>
      <c r="U628" s="92"/>
      <c r="V628" s="52"/>
      <c r="W628" s="52"/>
      <c r="X628" s="52"/>
      <c r="Y628" s="52"/>
      <c r="Z628" s="51"/>
      <c r="AA628" s="76"/>
      <c r="AB628" s="76"/>
      <c r="AC628" s="77"/>
      <c r="AD628" s="83" t="s">
        <v>8599</v>
      </c>
      <c r="AE628" s="83">
        <v>83</v>
      </c>
      <c r="AF628" s="83">
        <v>285842</v>
      </c>
      <c r="AG628" s="83">
        <v>573</v>
      </c>
      <c r="AH628" s="83">
        <v>1</v>
      </c>
      <c r="AI628" s="83">
        <v>-28800</v>
      </c>
      <c r="AJ628" s="83" t="s">
        <v>10401</v>
      </c>
      <c r="AK628" s="83" t="s">
        <v>7947</v>
      </c>
      <c r="AL628" s="83"/>
      <c r="AM628" s="83" t="s">
        <v>13428</v>
      </c>
      <c r="AN628" s="85">
        <v>42095.844317129631</v>
      </c>
      <c r="AO628" s="89" t="s">
        <v>13987</v>
      </c>
      <c r="AP628" s="83" t="b">
        <v>1</v>
      </c>
      <c r="AQ628" s="83" t="b">
        <v>0</v>
      </c>
      <c r="AR628" s="83" t="b">
        <v>0</v>
      </c>
      <c r="AS628" s="83" t="s">
        <v>15026</v>
      </c>
      <c r="AT628" s="83">
        <v>1753</v>
      </c>
      <c r="AU628" s="89" t="s">
        <v>15033</v>
      </c>
      <c r="AV628" s="83" t="b">
        <v>1</v>
      </c>
      <c r="AW628" s="83" t="s">
        <v>17559</v>
      </c>
      <c r="AX628" s="89" t="s">
        <v>18185</v>
      </c>
      <c r="AY628" s="83" t="s">
        <v>65</v>
      </c>
      <c r="AZ628" s="2"/>
      <c r="BA628" s="3"/>
      <c r="BB628" s="3"/>
      <c r="BC628" s="3"/>
      <c r="BD628" s="3"/>
    </row>
    <row r="629" spans="1:56" x14ac:dyDescent="0.25">
      <c r="A629" s="69" t="s">
        <v>614</v>
      </c>
      <c r="B629" s="70"/>
      <c r="C629" s="70"/>
      <c r="D629" s="71"/>
      <c r="E629" s="73"/>
      <c r="F629" s="109" t="s">
        <v>16301</v>
      </c>
      <c r="G629" s="70"/>
      <c r="H629" s="74"/>
      <c r="I629" s="75"/>
      <c r="J629" s="75"/>
      <c r="K629" s="74" t="s">
        <v>20069</v>
      </c>
      <c r="L629" s="78"/>
      <c r="M629" s="79"/>
      <c r="N629" s="79"/>
      <c r="O629" s="80"/>
      <c r="P629" s="81"/>
      <c r="Q629" s="81"/>
      <c r="R629" s="92"/>
      <c r="S629" s="92"/>
      <c r="T629" s="92"/>
      <c r="U629" s="92"/>
      <c r="V629" s="52"/>
      <c r="W629" s="52"/>
      <c r="X629" s="52"/>
      <c r="Y629" s="52"/>
      <c r="Z629" s="51"/>
      <c r="AA629" s="76"/>
      <c r="AB629" s="76"/>
      <c r="AC629" s="77"/>
      <c r="AD629" s="83" t="s">
        <v>8600</v>
      </c>
      <c r="AE629" s="83">
        <v>1399</v>
      </c>
      <c r="AF629" s="83">
        <v>1692</v>
      </c>
      <c r="AG629" s="83">
        <v>29293</v>
      </c>
      <c r="AH629" s="83">
        <v>6079</v>
      </c>
      <c r="AI629" s="83"/>
      <c r="AJ629" s="83" t="s">
        <v>10402</v>
      </c>
      <c r="AK629" s="83" t="s">
        <v>11857</v>
      </c>
      <c r="AL629" s="89" t="s">
        <v>12788</v>
      </c>
      <c r="AM629" s="83"/>
      <c r="AN629" s="85">
        <v>40330.894236111111</v>
      </c>
      <c r="AO629" s="89" t="s">
        <v>13988</v>
      </c>
      <c r="AP629" s="83" t="b">
        <v>1</v>
      </c>
      <c r="AQ629" s="83" t="b">
        <v>0</v>
      </c>
      <c r="AR629" s="83" t="b">
        <v>1</v>
      </c>
      <c r="AS629" s="83" t="s">
        <v>7284</v>
      </c>
      <c r="AT629" s="83">
        <v>42</v>
      </c>
      <c r="AU629" s="89" t="s">
        <v>15033</v>
      </c>
      <c r="AV629" s="83" t="b">
        <v>0</v>
      </c>
      <c r="AW629" s="83" t="s">
        <v>17559</v>
      </c>
      <c r="AX629" s="89" t="s">
        <v>18186</v>
      </c>
      <c r="AY629" s="83" t="s">
        <v>66</v>
      </c>
      <c r="AZ629" s="2"/>
      <c r="BA629" s="3"/>
      <c r="BB629" s="3"/>
      <c r="BC629" s="3"/>
      <c r="BD629" s="3"/>
    </row>
    <row r="630" spans="1:56" x14ac:dyDescent="0.25">
      <c r="A630" s="69" t="s">
        <v>615</v>
      </c>
      <c r="B630" s="70"/>
      <c r="C630" s="70"/>
      <c r="D630" s="71"/>
      <c r="E630" s="73"/>
      <c r="F630" s="109" t="s">
        <v>16302</v>
      </c>
      <c r="G630" s="70"/>
      <c r="H630" s="74"/>
      <c r="I630" s="75"/>
      <c r="J630" s="75"/>
      <c r="K630" s="74" t="s">
        <v>20070</v>
      </c>
      <c r="L630" s="78"/>
      <c r="M630" s="79"/>
      <c r="N630" s="79"/>
      <c r="O630" s="80"/>
      <c r="P630" s="81"/>
      <c r="Q630" s="81"/>
      <c r="R630" s="92"/>
      <c r="S630" s="92"/>
      <c r="T630" s="92"/>
      <c r="U630" s="92"/>
      <c r="V630" s="52"/>
      <c r="W630" s="52"/>
      <c r="X630" s="52"/>
      <c r="Y630" s="52"/>
      <c r="Z630" s="51"/>
      <c r="AA630" s="76"/>
      <c r="AB630" s="76"/>
      <c r="AC630" s="77"/>
      <c r="AD630" s="83" t="s">
        <v>8601</v>
      </c>
      <c r="AE630" s="83">
        <v>860</v>
      </c>
      <c r="AF630" s="83">
        <v>446</v>
      </c>
      <c r="AG630" s="83">
        <v>5593</v>
      </c>
      <c r="AH630" s="83">
        <v>242</v>
      </c>
      <c r="AI630" s="83">
        <v>0</v>
      </c>
      <c r="AJ630" s="83" t="s">
        <v>10403</v>
      </c>
      <c r="AK630" s="83" t="s">
        <v>11858</v>
      </c>
      <c r="AL630" s="83"/>
      <c r="AM630" s="83" t="s">
        <v>12105</v>
      </c>
      <c r="AN630" s="85">
        <v>40044.600439814814</v>
      </c>
      <c r="AO630" s="89" t="s">
        <v>13989</v>
      </c>
      <c r="AP630" s="83" t="b">
        <v>0</v>
      </c>
      <c r="AQ630" s="83" t="b">
        <v>0</v>
      </c>
      <c r="AR630" s="83" t="b">
        <v>1</v>
      </c>
      <c r="AS630" s="83" t="s">
        <v>7283</v>
      </c>
      <c r="AT630" s="83">
        <v>3</v>
      </c>
      <c r="AU630" s="89" t="s">
        <v>15270</v>
      </c>
      <c r="AV630" s="83" t="b">
        <v>0</v>
      </c>
      <c r="AW630" s="83" t="s">
        <v>17559</v>
      </c>
      <c r="AX630" s="89" t="s">
        <v>18187</v>
      </c>
      <c r="AY630" s="83" t="s">
        <v>66</v>
      </c>
      <c r="AZ630" s="2"/>
      <c r="BA630" s="3"/>
      <c r="BB630" s="3"/>
      <c r="BC630" s="3"/>
      <c r="BD630" s="3"/>
    </row>
    <row r="631" spans="1:56" x14ac:dyDescent="0.25">
      <c r="A631" s="69" t="s">
        <v>616</v>
      </c>
      <c r="B631" s="70"/>
      <c r="C631" s="70"/>
      <c r="D631" s="71"/>
      <c r="E631" s="73"/>
      <c r="F631" s="109" t="s">
        <v>16303</v>
      </c>
      <c r="G631" s="70"/>
      <c r="H631" s="74"/>
      <c r="I631" s="75"/>
      <c r="J631" s="75"/>
      <c r="K631" s="74" t="s">
        <v>20071</v>
      </c>
      <c r="L631" s="78"/>
      <c r="M631" s="79"/>
      <c r="N631" s="79"/>
      <c r="O631" s="80"/>
      <c r="P631" s="81"/>
      <c r="Q631" s="81"/>
      <c r="R631" s="92"/>
      <c r="S631" s="92"/>
      <c r="T631" s="92"/>
      <c r="U631" s="92"/>
      <c r="V631" s="52"/>
      <c r="W631" s="52"/>
      <c r="X631" s="52"/>
      <c r="Y631" s="52"/>
      <c r="Z631" s="51"/>
      <c r="AA631" s="76"/>
      <c r="AB631" s="76"/>
      <c r="AC631" s="77"/>
      <c r="AD631" s="83" t="s">
        <v>8602</v>
      </c>
      <c r="AE631" s="83">
        <v>59</v>
      </c>
      <c r="AF631" s="83">
        <v>46</v>
      </c>
      <c r="AG631" s="83">
        <v>810</v>
      </c>
      <c r="AH631" s="83">
        <v>865</v>
      </c>
      <c r="AI631" s="83"/>
      <c r="AJ631" s="83" t="s">
        <v>10404</v>
      </c>
      <c r="AK631" s="83" t="s">
        <v>11859</v>
      </c>
      <c r="AL631" s="83"/>
      <c r="AM631" s="83"/>
      <c r="AN631" s="85">
        <v>42286.944282407407</v>
      </c>
      <c r="AO631" s="89" t="s">
        <v>13990</v>
      </c>
      <c r="AP631" s="83" t="b">
        <v>0</v>
      </c>
      <c r="AQ631" s="83" t="b">
        <v>0</v>
      </c>
      <c r="AR631" s="83" t="b">
        <v>0</v>
      </c>
      <c r="AS631" s="83" t="s">
        <v>15026</v>
      </c>
      <c r="AT631" s="83">
        <v>1</v>
      </c>
      <c r="AU631" s="89" t="s">
        <v>15033</v>
      </c>
      <c r="AV631" s="83" t="b">
        <v>0</v>
      </c>
      <c r="AW631" s="83" t="s">
        <v>17559</v>
      </c>
      <c r="AX631" s="89" t="s">
        <v>18188</v>
      </c>
      <c r="AY631" s="83" t="s">
        <v>66</v>
      </c>
      <c r="AZ631" s="2"/>
      <c r="BA631" s="3"/>
      <c r="BB631" s="3"/>
      <c r="BC631" s="3"/>
      <c r="BD631" s="3"/>
    </row>
    <row r="632" spans="1:56" x14ac:dyDescent="0.25">
      <c r="A632" s="69" t="s">
        <v>1759</v>
      </c>
      <c r="B632" s="70"/>
      <c r="C632" s="70"/>
      <c r="D632" s="71"/>
      <c r="E632" s="73"/>
      <c r="F632" s="109" t="s">
        <v>16304</v>
      </c>
      <c r="G632" s="70"/>
      <c r="H632" s="74"/>
      <c r="I632" s="75"/>
      <c r="J632" s="75"/>
      <c r="K632" s="74" t="s">
        <v>20072</v>
      </c>
      <c r="L632" s="78"/>
      <c r="M632" s="79"/>
      <c r="N632" s="79"/>
      <c r="O632" s="80"/>
      <c r="P632" s="81"/>
      <c r="Q632" s="81"/>
      <c r="R632" s="92"/>
      <c r="S632" s="92"/>
      <c r="T632" s="92"/>
      <c r="U632" s="92"/>
      <c r="V632" s="52"/>
      <c r="W632" s="52"/>
      <c r="X632" s="52"/>
      <c r="Y632" s="52"/>
      <c r="Z632" s="51"/>
      <c r="AA632" s="76"/>
      <c r="AB632" s="76"/>
      <c r="AC632" s="77"/>
      <c r="AD632" s="83" t="s">
        <v>8603</v>
      </c>
      <c r="AE632" s="83">
        <v>161</v>
      </c>
      <c r="AF632" s="83">
        <v>192045</v>
      </c>
      <c r="AG632" s="83">
        <v>2800</v>
      </c>
      <c r="AH632" s="83">
        <v>5</v>
      </c>
      <c r="AI632" s="83">
        <v>0</v>
      </c>
      <c r="AJ632" s="83" t="s">
        <v>10405</v>
      </c>
      <c r="AK632" s="83"/>
      <c r="AL632" s="83"/>
      <c r="AM632" s="83" t="s">
        <v>13434</v>
      </c>
      <c r="AN632" s="85">
        <v>41332.749618055554</v>
      </c>
      <c r="AO632" s="89" t="s">
        <v>13991</v>
      </c>
      <c r="AP632" s="83" t="b">
        <v>0</v>
      </c>
      <c r="AQ632" s="83" t="b">
        <v>0</v>
      </c>
      <c r="AR632" s="83" t="b">
        <v>0</v>
      </c>
      <c r="AS632" s="83" t="s">
        <v>7283</v>
      </c>
      <c r="AT632" s="83">
        <v>1965</v>
      </c>
      <c r="AU632" s="89" t="s">
        <v>15271</v>
      </c>
      <c r="AV632" s="83" t="b">
        <v>1</v>
      </c>
      <c r="AW632" s="83" t="s">
        <v>17559</v>
      </c>
      <c r="AX632" s="89" t="s">
        <v>18189</v>
      </c>
      <c r="AY632" s="83" t="s">
        <v>65</v>
      </c>
      <c r="AZ632" s="2"/>
      <c r="BA632" s="3"/>
      <c r="BB632" s="3"/>
      <c r="BC632" s="3"/>
      <c r="BD632" s="3"/>
    </row>
    <row r="633" spans="1:56" x14ac:dyDescent="0.25">
      <c r="A633" s="69" t="s">
        <v>617</v>
      </c>
      <c r="B633" s="70"/>
      <c r="C633" s="70"/>
      <c r="D633" s="71"/>
      <c r="E633" s="73"/>
      <c r="F633" s="109" t="s">
        <v>16305</v>
      </c>
      <c r="G633" s="70"/>
      <c r="H633" s="74"/>
      <c r="I633" s="75"/>
      <c r="J633" s="75"/>
      <c r="K633" s="74" t="s">
        <v>20073</v>
      </c>
      <c r="L633" s="78"/>
      <c r="M633" s="79"/>
      <c r="N633" s="79"/>
      <c r="O633" s="80"/>
      <c r="P633" s="81"/>
      <c r="Q633" s="81"/>
      <c r="R633" s="92"/>
      <c r="S633" s="92"/>
      <c r="T633" s="92"/>
      <c r="U633" s="92"/>
      <c r="V633" s="52"/>
      <c r="W633" s="52"/>
      <c r="X633" s="52"/>
      <c r="Y633" s="52"/>
      <c r="Z633" s="51"/>
      <c r="AA633" s="76"/>
      <c r="AB633" s="76"/>
      <c r="AC633" s="77"/>
      <c r="AD633" s="83" t="s">
        <v>8604</v>
      </c>
      <c r="AE633" s="83">
        <v>1199</v>
      </c>
      <c r="AF633" s="83">
        <v>906</v>
      </c>
      <c r="AG633" s="83">
        <v>69048</v>
      </c>
      <c r="AH633" s="83">
        <v>0</v>
      </c>
      <c r="AI633" s="83">
        <v>-28800</v>
      </c>
      <c r="AJ633" s="83" t="s">
        <v>10406</v>
      </c>
      <c r="AK633" s="83" t="s">
        <v>11860</v>
      </c>
      <c r="AL633" s="83"/>
      <c r="AM633" s="83" t="s">
        <v>13428</v>
      </c>
      <c r="AN633" s="85">
        <v>42598.208738425928</v>
      </c>
      <c r="AO633" s="89" t="s">
        <v>13992</v>
      </c>
      <c r="AP633" s="83" t="b">
        <v>0</v>
      </c>
      <c r="AQ633" s="83" t="b">
        <v>0</v>
      </c>
      <c r="AR633" s="83" t="b">
        <v>0</v>
      </c>
      <c r="AS633" s="83" t="s">
        <v>7285</v>
      </c>
      <c r="AT633" s="83">
        <v>31</v>
      </c>
      <c r="AU633" s="89" t="s">
        <v>15033</v>
      </c>
      <c r="AV633" s="83" t="b">
        <v>0</v>
      </c>
      <c r="AW633" s="83" t="s">
        <v>17559</v>
      </c>
      <c r="AX633" s="89" t="s">
        <v>18190</v>
      </c>
      <c r="AY633" s="83" t="s">
        <v>66</v>
      </c>
      <c r="AZ633" s="2"/>
      <c r="BA633" s="3"/>
      <c r="BB633" s="3"/>
      <c r="BC633" s="3"/>
      <c r="BD633" s="3"/>
    </row>
    <row r="634" spans="1:56" x14ac:dyDescent="0.25">
      <c r="A634" s="69" t="s">
        <v>618</v>
      </c>
      <c r="B634" s="70"/>
      <c r="C634" s="70"/>
      <c r="D634" s="71"/>
      <c r="E634" s="73"/>
      <c r="F634" s="109" t="s">
        <v>16306</v>
      </c>
      <c r="G634" s="70"/>
      <c r="H634" s="74"/>
      <c r="I634" s="75"/>
      <c r="J634" s="75"/>
      <c r="K634" s="74" t="s">
        <v>20074</v>
      </c>
      <c r="L634" s="78"/>
      <c r="M634" s="79"/>
      <c r="N634" s="79"/>
      <c r="O634" s="80"/>
      <c r="P634" s="81"/>
      <c r="Q634" s="81"/>
      <c r="R634" s="92"/>
      <c r="S634" s="92"/>
      <c r="T634" s="92"/>
      <c r="U634" s="92"/>
      <c r="V634" s="52"/>
      <c r="W634" s="52"/>
      <c r="X634" s="52"/>
      <c r="Y634" s="52"/>
      <c r="Z634" s="51"/>
      <c r="AA634" s="76"/>
      <c r="AB634" s="76"/>
      <c r="AC634" s="77"/>
      <c r="AD634" s="83" t="s">
        <v>8605</v>
      </c>
      <c r="AE634" s="83">
        <v>252</v>
      </c>
      <c r="AF634" s="83">
        <v>142</v>
      </c>
      <c r="AG634" s="83">
        <v>1238</v>
      </c>
      <c r="AH634" s="83">
        <v>1507</v>
      </c>
      <c r="AI634" s="83"/>
      <c r="AJ634" s="83" t="s">
        <v>10407</v>
      </c>
      <c r="AK634" s="83" t="s">
        <v>11861</v>
      </c>
      <c r="AL634" s="89" t="s">
        <v>12789</v>
      </c>
      <c r="AM634" s="83"/>
      <c r="AN634" s="85">
        <v>42433.419039351851</v>
      </c>
      <c r="AO634" s="89" t="s">
        <v>13993</v>
      </c>
      <c r="AP634" s="83" t="b">
        <v>0</v>
      </c>
      <c r="AQ634" s="83" t="b">
        <v>0</v>
      </c>
      <c r="AR634" s="83" t="b">
        <v>0</v>
      </c>
      <c r="AS634" s="83" t="s">
        <v>7283</v>
      </c>
      <c r="AT634" s="83">
        <v>10</v>
      </c>
      <c r="AU634" s="89" t="s">
        <v>15033</v>
      </c>
      <c r="AV634" s="83" t="b">
        <v>0</v>
      </c>
      <c r="AW634" s="83" t="s">
        <v>17559</v>
      </c>
      <c r="AX634" s="89" t="s">
        <v>18191</v>
      </c>
      <c r="AY634" s="83" t="s">
        <v>66</v>
      </c>
      <c r="AZ634" s="2"/>
      <c r="BA634" s="3"/>
      <c r="BB634" s="3"/>
      <c r="BC634" s="3"/>
      <c r="BD634" s="3"/>
    </row>
    <row r="635" spans="1:56" x14ac:dyDescent="0.25">
      <c r="A635" s="69" t="s">
        <v>619</v>
      </c>
      <c r="B635" s="70"/>
      <c r="C635" s="70"/>
      <c r="D635" s="71"/>
      <c r="E635" s="73"/>
      <c r="F635" s="109" t="s">
        <v>16307</v>
      </c>
      <c r="G635" s="70"/>
      <c r="H635" s="74"/>
      <c r="I635" s="75"/>
      <c r="J635" s="75"/>
      <c r="K635" s="74" t="s">
        <v>20075</v>
      </c>
      <c r="L635" s="78"/>
      <c r="M635" s="79"/>
      <c r="N635" s="79"/>
      <c r="O635" s="80"/>
      <c r="P635" s="81"/>
      <c r="Q635" s="81"/>
      <c r="R635" s="92"/>
      <c r="S635" s="92"/>
      <c r="T635" s="92"/>
      <c r="U635" s="92"/>
      <c r="V635" s="52"/>
      <c r="W635" s="52"/>
      <c r="X635" s="52"/>
      <c r="Y635" s="52"/>
      <c r="Z635" s="51"/>
      <c r="AA635" s="76"/>
      <c r="AB635" s="76"/>
      <c r="AC635" s="77"/>
      <c r="AD635" s="83" t="s">
        <v>8606</v>
      </c>
      <c r="AE635" s="83">
        <v>138</v>
      </c>
      <c r="AF635" s="83">
        <v>1047</v>
      </c>
      <c r="AG635" s="83">
        <v>16130</v>
      </c>
      <c r="AH635" s="83">
        <v>4028</v>
      </c>
      <c r="AI635" s="83">
        <v>19800</v>
      </c>
      <c r="AJ635" s="83" t="s">
        <v>10408</v>
      </c>
      <c r="AK635" s="83" t="s">
        <v>11862</v>
      </c>
      <c r="AL635" s="83"/>
      <c r="AM635" s="83" t="s">
        <v>11755</v>
      </c>
      <c r="AN635" s="85">
        <v>42564.103333333333</v>
      </c>
      <c r="AO635" s="89" t="s">
        <v>13994</v>
      </c>
      <c r="AP635" s="83" t="b">
        <v>0</v>
      </c>
      <c r="AQ635" s="83" t="b">
        <v>0</v>
      </c>
      <c r="AR635" s="83" t="b">
        <v>0</v>
      </c>
      <c r="AS635" s="83" t="s">
        <v>7283</v>
      </c>
      <c r="AT635" s="83">
        <v>9</v>
      </c>
      <c r="AU635" s="89" t="s">
        <v>15033</v>
      </c>
      <c r="AV635" s="83" t="b">
        <v>0</v>
      </c>
      <c r="AW635" s="83" t="s">
        <v>17559</v>
      </c>
      <c r="AX635" s="89" t="s">
        <v>18192</v>
      </c>
      <c r="AY635" s="83" t="s">
        <v>66</v>
      </c>
      <c r="AZ635" s="2"/>
      <c r="BA635" s="3"/>
      <c r="BB635" s="3"/>
      <c r="BC635" s="3"/>
      <c r="BD635" s="3"/>
    </row>
    <row r="636" spans="1:56" x14ac:dyDescent="0.25">
      <c r="A636" s="69" t="s">
        <v>1760</v>
      </c>
      <c r="B636" s="70"/>
      <c r="C636" s="70"/>
      <c r="D636" s="71"/>
      <c r="E636" s="73"/>
      <c r="F636" s="109" t="s">
        <v>16308</v>
      </c>
      <c r="G636" s="70"/>
      <c r="H636" s="74"/>
      <c r="I636" s="75"/>
      <c r="J636" s="75"/>
      <c r="K636" s="74" t="s">
        <v>20076</v>
      </c>
      <c r="L636" s="78"/>
      <c r="M636" s="79"/>
      <c r="N636" s="79"/>
      <c r="O636" s="80"/>
      <c r="P636" s="81"/>
      <c r="Q636" s="81"/>
      <c r="R636" s="92"/>
      <c r="S636" s="92"/>
      <c r="T636" s="92"/>
      <c r="U636" s="92"/>
      <c r="V636" s="52"/>
      <c r="W636" s="52"/>
      <c r="X636" s="52"/>
      <c r="Y636" s="52"/>
      <c r="Z636" s="51"/>
      <c r="AA636" s="76"/>
      <c r="AB636" s="76"/>
      <c r="AC636" s="77"/>
      <c r="AD636" s="83" t="s">
        <v>8607</v>
      </c>
      <c r="AE636" s="83">
        <v>16</v>
      </c>
      <c r="AF636" s="83">
        <v>49127</v>
      </c>
      <c r="AG636" s="83">
        <v>59610</v>
      </c>
      <c r="AH636" s="83">
        <v>0</v>
      </c>
      <c r="AI636" s="83">
        <v>19800</v>
      </c>
      <c r="AJ636" s="83" t="s">
        <v>10409</v>
      </c>
      <c r="AK636" s="83"/>
      <c r="AL636" s="89" t="s">
        <v>12790</v>
      </c>
      <c r="AM636" s="83" t="s">
        <v>11755</v>
      </c>
      <c r="AN636" s="85">
        <v>39912.446782407409</v>
      </c>
      <c r="AO636" s="89" t="s">
        <v>13995</v>
      </c>
      <c r="AP636" s="83" t="b">
        <v>0</v>
      </c>
      <c r="AQ636" s="83" t="b">
        <v>0</v>
      </c>
      <c r="AR636" s="83" t="b">
        <v>0</v>
      </c>
      <c r="AS636" s="83" t="s">
        <v>7283</v>
      </c>
      <c r="AT636" s="83">
        <v>401</v>
      </c>
      <c r="AU636" s="89" t="s">
        <v>15272</v>
      </c>
      <c r="AV636" s="83" t="b">
        <v>1</v>
      </c>
      <c r="AW636" s="83" t="s">
        <v>17559</v>
      </c>
      <c r="AX636" s="89" t="s">
        <v>18193</v>
      </c>
      <c r="AY636" s="83" t="s">
        <v>65</v>
      </c>
      <c r="AZ636" s="2"/>
      <c r="BA636" s="3"/>
      <c r="BB636" s="3"/>
      <c r="BC636" s="3"/>
      <c r="BD636" s="3"/>
    </row>
    <row r="637" spans="1:56" x14ac:dyDescent="0.25">
      <c r="A637" s="69" t="s">
        <v>620</v>
      </c>
      <c r="B637" s="70"/>
      <c r="C637" s="70"/>
      <c r="D637" s="71"/>
      <c r="E637" s="73"/>
      <c r="F637" s="109" t="s">
        <v>16309</v>
      </c>
      <c r="G637" s="70"/>
      <c r="H637" s="74"/>
      <c r="I637" s="75"/>
      <c r="J637" s="75"/>
      <c r="K637" s="74" t="s">
        <v>20077</v>
      </c>
      <c r="L637" s="78"/>
      <c r="M637" s="79"/>
      <c r="N637" s="79"/>
      <c r="O637" s="80"/>
      <c r="P637" s="81"/>
      <c r="Q637" s="81"/>
      <c r="R637" s="92"/>
      <c r="S637" s="92"/>
      <c r="T637" s="92"/>
      <c r="U637" s="92"/>
      <c r="V637" s="52"/>
      <c r="W637" s="52"/>
      <c r="X637" s="52"/>
      <c r="Y637" s="52"/>
      <c r="Z637" s="51"/>
      <c r="AA637" s="76"/>
      <c r="AB637" s="76"/>
      <c r="AC637" s="77"/>
      <c r="AD637" s="83" t="s">
        <v>8608</v>
      </c>
      <c r="AE637" s="83">
        <v>182</v>
      </c>
      <c r="AF637" s="83">
        <v>1574</v>
      </c>
      <c r="AG637" s="83">
        <v>1596211</v>
      </c>
      <c r="AH637" s="83">
        <v>1</v>
      </c>
      <c r="AI637" s="83">
        <v>-18000</v>
      </c>
      <c r="AJ637" s="83" t="s">
        <v>10410</v>
      </c>
      <c r="AK637" s="83" t="s">
        <v>11863</v>
      </c>
      <c r="AL637" s="83"/>
      <c r="AM637" s="83" t="s">
        <v>13431</v>
      </c>
      <c r="AN637" s="85">
        <v>41149.755416666667</v>
      </c>
      <c r="AO637" s="89" t="s">
        <v>13996</v>
      </c>
      <c r="AP637" s="83" t="b">
        <v>1</v>
      </c>
      <c r="AQ637" s="83" t="b">
        <v>0</v>
      </c>
      <c r="AR637" s="83" t="b">
        <v>0</v>
      </c>
      <c r="AS637" s="83" t="s">
        <v>7283</v>
      </c>
      <c r="AT637" s="83">
        <v>295</v>
      </c>
      <c r="AU637" s="89" t="s">
        <v>15033</v>
      </c>
      <c r="AV637" s="83" t="b">
        <v>0</v>
      </c>
      <c r="AW637" s="83" t="s">
        <v>17559</v>
      </c>
      <c r="AX637" s="89" t="s">
        <v>18194</v>
      </c>
      <c r="AY637" s="83" t="s">
        <v>66</v>
      </c>
      <c r="AZ637" s="2"/>
      <c r="BA637" s="3"/>
      <c r="BB637" s="3"/>
      <c r="BC637" s="3"/>
      <c r="BD637" s="3"/>
    </row>
    <row r="638" spans="1:56" x14ac:dyDescent="0.25">
      <c r="A638" s="69" t="s">
        <v>621</v>
      </c>
      <c r="B638" s="70"/>
      <c r="C638" s="70"/>
      <c r="D638" s="71"/>
      <c r="E638" s="73"/>
      <c r="F638" s="109" t="s">
        <v>16310</v>
      </c>
      <c r="G638" s="70"/>
      <c r="H638" s="74"/>
      <c r="I638" s="75"/>
      <c r="J638" s="75"/>
      <c r="K638" s="74" t="s">
        <v>20078</v>
      </c>
      <c r="L638" s="78"/>
      <c r="M638" s="79"/>
      <c r="N638" s="79"/>
      <c r="O638" s="80"/>
      <c r="P638" s="81"/>
      <c r="Q638" s="81"/>
      <c r="R638" s="92"/>
      <c r="S638" s="92"/>
      <c r="T638" s="92"/>
      <c r="U638" s="92"/>
      <c r="V638" s="52"/>
      <c r="W638" s="52"/>
      <c r="X638" s="52"/>
      <c r="Y638" s="52"/>
      <c r="Z638" s="51"/>
      <c r="AA638" s="76"/>
      <c r="AB638" s="76"/>
      <c r="AC638" s="77"/>
      <c r="AD638" s="83" t="s">
        <v>8609</v>
      </c>
      <c r="AE638" s="83">
        <v>1121</v>
      </c>
      <c r="AF638" s="83">
        <v>301</v>
      </c>
      <c r="AG638" s="83">
        <v>2457</v>
      </c>
      <c r="AH638" s="83">
        <v>321</v>
      </c>
      <c r="AI638" s="83">
        <v>0</v>
      </c>
      <c r="AJ638" s="83" t="s">
        <v>10411</v>
      </c>
      <c r="AK638" s="83" t="s">
        <v>11669</v>
      </c>
      <c r="AL638" s="83"/>
      <c r="AM638" s="83" t="s">
        <v>7947</v>
      </c>
      <c r="AN638" s="85">
        <v>39907.743414351855</v>
      </c>
      <c r="AO638" s="89" t="s">
        <v>13997</v>
      </c>
      <c r="AP638" s="83" t="b">
        <v>0</v>
      </c>
      <c r="AQ638" s="83" t="b">
        <v>0</v>
      </c>
      <c r="AR638" s="83" t="b">
        <v>1</v>
      </c>
      <c r="AS638" s="83" t="s">
        <v>7283</v>
      </c>
      <c r="AT638" s="83">
        <v>5</v>
      </c>
      <c r="AU638" s="89" t="s">
        <v>15092</v>
      </c>
      <c r="AV638" s="83" t="b">
        <v>0</v>
      </c>
      <c r="AW638" s="83" t="s">
        <v>17559</v>
      </c>
      <c r="AX638" s="89" t="s">
        <v>18195</v>
      </c>
      <c r="AY638" s="83" t="s">
        <v>66</v>
      </c>
      <c r="AZ638" s="2"/>
      <c r="BA638" s="3"/>
      <c r="BB638" s="3"/>
      <c r="BC638" s="3"/>
      <c r="BD638" s="3"/>
    </row>
    <row r="639" spans="1:56" x14ac:dyDescent="0.25">
      <c r="A639" s="69" t="s">
        <v>622</v>
      </c>
      <c r="B639" s="70"/>
      <c r="C639" s="70"/>
      <c r="D639" s="71"/>
      <c r="E639" s="73"/>
      <c r="F639" s="109" t="s">
        <v>16311</v>
      </c>
      <c r="G639" s="70"/>
      <c r="H639" s="74"/>
      <c r="I639" s="75"/>
      <c r="J639" s="75"/>
      <c r="K639" s="74" t="s">
        <v>20079</v>
      </c>
      <c r="L639" s="78"/>
      <c r="M639" s="79"/>
      <c r="N639" s="79"/>
      <c r="O639" s="80"/>
      <c r="P639" s="81"/>
      <c r="Q639" s="81"/>
      <c r="R639" s="92"/>
      <c r="S639" s="92"/>
      <c r="T639" s="92"/>
      <c r="U639" s="92"/>
      <c r="V639" s="52"/>
      <c r="W639" s="52"/>
      <c r="X639" s="52"/>
      <c r="Y639" s="52"/>
      <c r="Z639" s="51"/>
      <c r="AA639" s="76"/>
      <c r="AB639" s="76"/>
      <c r="AC639" s="77"/>
      <c r="AD639" s="83" t="s">
        <v>8610</v>
      </c>
      <c r="AE639" s="83">
        <v>5002</v>
      </c>
      <c r="AF639" s="83">
        <v>3900</v>
      </c>
      <c r="AG639" s="83">
        <v>172655</v>
      </c>
      <c r="AH639" s="83">
        <v>428438</v>
      </c>
      <c r="AI639" s="83">
        <v>3600</v>
      </c>
      <c r="AJ639" s="83" t="s">
        <v>10412</v>
      </c>
      <c r="AK639" s="83" t="s">
        <v>11864</v>
      </c>
      <c r="AL639" s="83"/>
      <c r="AM639" s="83" t="s">
        <v>11668</v>
      </c>
      <c r="AN639" s="85">
        <v>41308.80395833333</v>
      </c>
      <c r="AO639" s="89" t="s">
        <v>13998</v>
      </c>
      <c r="AP639" s="83" t="b">
        <v>1</v>
      </c>
      <c r="AQ639" s="83" t="b">
        <v>0</v>
      </c>
      <c r="AR639" s="83" t="b">
        <v>1</v>
      </c>
      <c r="AS639" s="83" t="s">
        <v>7286</v>
      </c>
      <c r="AT639" s="83">
        <v>720</v>
      </c>
      <c r="AU639" s="89" t="s">
        <v>15033</v>
      </c>
      <c r="AV639" s="83" t="b">
        <v>0</v>
      </c>
      <c r="AW639" s="83" t="s">
        <v>17559</v>
      </c>
      <c r="AX639" s="89" t="s">
        <v>18196</v>
      </c>
      <c r="AY639" s="83" t="s">
        <v>66</v>
      </c>
      <c r="AZ639" s="2"/>
      <c r="BA639" s="3"/>
      <c r="BB639" s="3"/>
      <c r="BC639" s="3"/>
      <c r="BD639" s="3"/>
    </row>
    <row r="640" spans="1:56" x14ac:dyDescent="0.25">
      <c r="A640" s="69" t="s">
        <v>1761</v>
      </c>
      <c r="B640" s="70"/>
      <c r="C640" s="70"/>
      <c r="D640" s="71"/>
      <c r="E640" s="73"/>
      <c r="F640" s="109" t="s">
        <v>16312</v>
      </c>
      <c r="G640" s="70"/>
      <c r="H640" s="74"/>
      <c r="I640" s="75"/>
      <c r="J640" s="75"/>
      <c r="K640" s="74" t="s">
        <v>20080</v>
      </c>
      <c r="L640" s="78"/>
      <c r="M640" s="79"/>
      <c r="N640" s="79"/>
      <c r="O640" s="80"/>
      <c r="P640" s="81"/>
      <c r="Q640" s="81"/>
      <c r="R640" s="92"/>
      <c r="S640" s="92"/>
      <c r="T640" s="92"/>
      <c r="U640" s="92"/>
      <c r="V640" s="52"/>
      <c r="W640" s="52"/>
      <c r="X640" s="52"/>
      <c r="Y640" s="52"/>
      <c r="Z640" s="51"/>
      <c r="AA640" s="76"/>
      <c r="AB640" s="76"/>
      <c r="AC640" s="77"/>
      <c r="AD640" s="83" t="s">
        <v>8611</v>
      </c>
      <c r="AE640" s="83">
        <v>425</v>
      </c>
      <c r="AF640" s="83">
        <v>6671448</v>
      </c>
      <c r="AG640" s="83">
        <v>203955</v>
      </c>
      <c r="AH640" s="83">
        <v>614</v>
      </c>
      <c r="AI640" s="83">
        <v>3600</v>
      </c>
      <c r="AJ640" s="83" t="s">
        <v>10413</v>
      </c>
      <c r="AK640" s="83" t="s">
        <v>11668</v>
      </c>
      <c r="AL640" s="89" t="s">
        <v>12791</v>
      </c>
      <c r="AM640" s="83" t="s">
        <v>11668</v>
      </c>
      <c r="AN640" s="85">
        <v>39888.781145833331</v>
      </c>
      <c r="AO640" s="89" t="s">
        <v>13999</v>
      </c>
      <c r="AP640" s="83" t="b">
        <v>0</v>
      </c>
      <c r="AQ640" s="83" t="b">
        <v>0</v>
      </c>
      <c r="AR640" s="83" t="b">
        <v>0</v>
      </c>
      <c r="AS640" s="83" t="s">
        <v>7283</v>
      </c>
      <c r="AT640" s="83">
        <v>31893</v>
      </c>
      <c r="AU640" s="89" t="s">
        <v>15273</v>
      </c>
      <c r="AV640" s="83" t="b">
        <v>1</v>
      </c>
      <c r="AW640" s="83" t="s">
        <v>17559</v>
      </c>
      <c r="AX640" s="89" t="s">
        <v>18197</v>
      </c>
      <c r="AY640" s="83" t="s">
        <v>65</v>
      </c>
      <c r="AZ640" s="2"/>
      <c r="BA640" s="3"/>
      <c r="BB640" s="3"/>
      <c r="BC640" s="3"/>
      <c r="BD640" s="3"/>
    </row>
    <row r="641" spans="1:56" x14ac:dyDescent="0.25">
      <c r="A641" s="69" t="s">
        <v>623</v>
      </c>
      <c r="B641" s="70"/>
      <c r="C641" s="70"/>
      <c r="D641" s="71"/>
      <c r="E641" s="73"/>
      <c r="F641" s="109" t="s">
        <v>16313</v>
      </c>
      <c r="G641" s="70"/>
      <c r="H641" s="74"/>
      <c r="I641" s="75"/>
      <c r="J641" s="75"/>
      <c r="K641" s="74" t="s">
        <v>20081</v>
      </c>
      <c r="L641" s="78"/>
      <c r="M641" s="79"/>
      <c r="N641" s="79"/>
      <c r="O641" s="80"/>
      <c r="P641" s="81"/>
      <c r="Q641" s="81"/>
      <c r="R641" s="92"/>
      <c r="S641" s="92"/>
      <c r="T641" s="92"/>
      <c r="U641" s="92"/>
      <c r="V641" s="52"/>
      <c r="W641" s="52"/>
      <c r="X641" s="52"/>
      <c r="Y641" s="52"/>
      <c r="Z641" s="51"/>
      <c r="AA641" s="76"/>
      <c r="AB641" s="76"/>
      <c r="AC641" s="77"/>
      <c r="AD641" s="83" t="s">
        <v>8612</v>
      </c>
      <c r="AE641" s="83">
        <v>242</v>
      </c>
      <c r="AF641" s="83">
        <v>1539</v>
      </c>
      <c r="AG641" s="83">
        <v>24728</v>
      </c>
      <c r="AH641" s="83">
        <v>553</v>
      </c>
      <c r="AI641" s="83">
        <v>0</v>
      </c>
      <c r="AJ641" s="83" t="s">
        <v>10414</v>
      </c>
      <c r="AK641" s="83" t="s">
        <v>7909</v>
      </c>
      <c r="AL641" s="89" t="s">
        <v>12792</v>
      </c>
      <c r="AM641" s="83" t="s">
        <v>7947</v>
      </c>
      <c r="AN641" s="85">
        <v>42479.893912037034</v>
      </c>
      <c r="AO641" s="89" t="s">
        <v>14000</v>
      </c>
      <c r="AP641" s="83" t="b">
        <v>0</v>
      </c>
      <c r="AQ641" s="83" t="b">
        <v>0</v>
      </c>
      <c r="AR641" s="83" t="b">
        <v>0</v>
      </c>
      <c r="AS641" s="83" t="s">
        <v>7283</v>
      </c>
      <c r="AT641" s="83">
        <v>51</v>
      </c>
      <c r="AU641" s="89" t="s">
        <v>15274</v>
      </c>
      <c r="AV641" s="83" t="b">
        <v>0</v>
      </c>
      <c r="AW641" s="83" t="s">
        <v>17559</v>
      </c>
      <c r="AX641" s="89" t="s">
        <v>18198</v>
      </c>
      <c r="AY641" s="83" t="s">
        <v>66</v>
      </c>
      <c r="AZ641" s="2"/>
      <c r="BA641" s="3"/>
      <c r="BB641" s="3"/>
      <c r="BC641" s="3"/>
      <c r="BD641" s="3"/>
    </row>
    <row r="642" spans="1:56" x14ac:dyDescent="0.25">
      <c r="A642" s="69" t="s">
        <v>624</v>
      </c>
      <c r="B642" s="70"/>
      <c r="C642" s="70"/>
      <c r="D642" s="71"/>
      <c r="E642" s="73"/>
      <c r="F642" s="109" t="s">
        <v>16314</v>
      </c>
      <c r="G642" s="70"/>
      <c r="H642" s="74"/>
      <c r="I642" s="75"/>
      <c r="J642" s="75"/>
      <c r="K642" s="74" t="s">
        <v>20082</v>
      </c>
      <c r="L642" s="78"/>
      <c r="M642" s="79"/>
      <c r="N642" s="79"/>
      <c r="O642" s="80"/>
      <c r="P642" s="81"/>
      <c r="Q642" s="81"/>
      <c r="R642" s="92"/>
      <c r="S642" s="92"/>
      <c r="T642" s="92"/>
      <c r="U642" s="92"/>
      <c r="V642" s="52"/>
      <c r="W642" s="52"/>
      <c r="X642" s="52"/>
      <c r="Y642" s="52"/>
      <c r="Z642" s="51"/>
      <c r="AA642" s="76"/>
      <c r="AB642" s="76"/>
      <c r="AC642" s="77"/>
      <c r="AD642" s="83" t="s">
        <v>8613</v>
      </c>
      <c r="AE642" s="83">
        <v>13977</v>
      </c>
      <c r="AF642" s="83">
        <v>14369</v>
      </c>
      <c r="AG642" s="83">
        <v>62617</v>
      </c>
      <c r="AH642" s="83">
        <v>24660</v>
      </c>
      <c r="AI642" s="83">
        <v>3600</v>
      </c>
      <c r="AJ642" s="83" t="s">
        <v>10415</v>
      </c>
      <c r="AK642" s="83"/>
      <c r="AL642" s="89" t="s">
        <v>12793</v>
      </c>
      <c r="AM642" s="83" t="s">
        <v>13430</v>
      </c>
      <c r="AN642" s="85">
        <v>40921.396296296298</v>
      </c>
      <c r="AO642" s="89" t="s">
        <v>14001</v>
      </c>
      <c r="AP642" s="83" t="b">
        <v>0</v>
      </c>
      <c r="AQ642" s="83" t="b">
        <v>0</v>
      </c>
      <c r="AR642" s="83" t="b">
        <v>0</v>
      </c>
      <c r="AS642" s="83" t="s">
        <v>7283</v>
      </c>
      <c r="AT642" s="83">
        <v>192</v>
      </c>
      <c r="AU642" s="89" t="s">
        <v>15102</v>
      </c>
      <c r="AV642" s="83" t="b">
        <v>0</v>
      </c>
      <c r="AW642" s="83" t="s">
        <v>17559</v>
      </c>
      <c r="AX642" s="89" t="s">
        <v>18199</v>
      </c>
      <c r="AY642" s="83" t="s">
        <v>66</v>
      </c>
      <c r="AZ642" s="2"/>
      <c r="BA642" s="3"/>
      <c r="BB642" s="3"/>
      <c r="BC642" s="3"/>
      <c r="BD642" s="3"/>
    </row>
    <row r="643" spans="1:56" x14ac:dyDescent="0.25">
      <c r="A643" s="69" t="s">
        <v>625</v>
      </c>
      <c r="B643" s="70"/>
      <c r="C643" s="70"/>
      <c r="D643" s="71"/>
      <c r="E643" s="73"/>
      <c r="F643" s="109" t="s">
        <v>16315</v>
      </c>
      <c r="G643" s="70"/>
      <c r="H643" s="74"/>
      <c r="I643" s="75"/>
      <c r="J643" s="75"/>
      <c r="K643" s="74" t="s">
        <v>20083</v>
      </c>
      <c r="L643" s="78"/>
      <c r="M643" s="79"/>
      <c r="N643" s="79"/>
      <c r="O643" s="80"/>
      <c r="P643" s="81"/>
      <c r="Q643" s="81"/>
      <c r="R643" s="92"/>
      <c r="S643" s="92"/>
      <c r="T643" s="92"/>
      <c r="U643" s="92"/>
      <c r="V643" s="52"/>
      <c r="W643" s="52"/>
      <c r="X643" s="52"/>
      <c r="Y643" s="52"/>
      <c r="Z643" s="51"/>
      <c r="AA643" s="76"/>
      <c r="AB643" s="76"/>
      <c r="AC643" s="77"/>
      <c r="AD643" s="83" t="s">
        <v>8614</v>
      </c>
      <c r="AE643" s="83">
        <v>338</v>
      </c>
      <c r="AF643" s="83">
        <v>259</v>
      </c>
      <c r="AG643" s="83">
        <v>5596</v>
      </c>
      <c r="AH643" s="83">
        <v>3848</v>
      </c>
      <c r="AI643" s="83">
        <v>0</v>
      </c>
      <c r="AJ643" s="83" t="s">
        <v>10416</v>
      </c>
      <c r="AK643" s="83" t="s">
        <v>3892</v>
      </c>
      <c r="AL643" s="83"/>
      <c r="AM643" s="83" t="s">
        <v>7947</v>
      </c>
      <c r="AN643" s="85">
        <v>40669.850578703707</v>
      </c>
      <c r="AO643" s="89" t="s">
        <v>14002</v>
      </c>
      <c r="AP643" s="83" t="b">
        <v>0</v>
      </c>
      <c r="AQ643" s="83" t="b">
        <v>0</v>
      </c>
      <c r="AR643" s="83" t="b">
        <v>1</v>
      </c>
      <c r="AS643" s="83" t="s">
        <v>7283</v>
      </c>
      <c r="AT643" s="83">
        <v>5</v>
      </c>
      <c r="AU643" s="89" t="s">
        <v>15044</v>
      </c>
      <c r="AV643" s="83" t="b">
        <v>0</v>
      </c>
      <c r="AW643" s="83" t="s">
        <v>17559</v>
      </c>
      <c r="AX643" s="89" t="s">
        <v>18200</v>
      </c>
      <c r="AY643" s="83" t="s">
        <v>66</v>
      </c>
      <c r="AZ643" s="2"/>
      <c r="BA643" s="3"/>
      <c r="BB643" s="3"/>
      <c r="BC643" s="3"/>
      <c r="BD643" s="3"/>
    </row>
    <row r="644" spans="1:56" x14ac:dyDescent="0.25">
      <c r="A644" s="69" t="s">
        <v>626</v>
      </c>
      <c r="B644" s="70"/>
      <c r="C644" s="70"/>
      <c r="D644" s="71"/>
      <c r="E644" s="73"/>
      <c r="F644" s="109" t="s">
        <v>16316</v>
      </c>
      <c r="G644" s="70"/>
      <c r="H644" s="74"/>
      <c r="I644" s="75"/>
      <c r="J644" s="75"/>
      <c r="K644" s="74" t="s">
        <v>20084</v>
      </c>
      <c r="L644" s="78"/>
      <c r="M644" s="79"/>
      <c r="N644" s="79"/>
      <c r="O644" s="80"/>
      <c r="P644" s="81"/>
      <c r="Q644" s="81"/>
      <c r="R644" s="92"/>
      <c r="S644" s="92"/>
      <c r="T644" s="92"/>
      <c r="U644" s="92"/>
      <c r="V644" s="52"/>
      <c r="W644" s="52"/>
      <c r="X644" s="52"/>
      <c r="Y644" s="52"/>
      <c r="Z644" s="51"/>
      <c r="AA644" s="76"/>
      <c r="AB644" s="76"/>
      <c r="AC644" s="77"/>
      <c r="AD644" s="83" t="s">
        <v>8615</v>
      </c>
      <c r="AE644" s="83">
        <v>1998</v>
      </c>
      <c r="AF644" s="83">
        <v>2370</v>
      </c>
      <c r="AG644" s="83">
        <v>53715</v>
      </c>
      <c r="AH644" s="83">
        <v>18</v>
      </c>
      <c r="AI644" s="83">
        <v>-28800</v>
      </c>
      <c r="AJ644" s="83" t="s">
        <v>10417</v>
      </c>
      <c r="AK644" s="83" t="s">
        <v>7885</v>
      </c>
      <c r="AL644" s="83"/>
      <c r="AM644" s="83" t="s">
        <v>13428</v>
      </c>
      <c r="AN644" s="85">
        <v>42625.667534722219</v>
      </c>
      <c r="AO644" s="89" t="s">
        <v>14003</v>
      </c>
      <c r="AP644" s="83" t="b">
        <v>0</v>
      </c>
      <c r="AQ644" s="83" t="b">
        <v>0</v>
      </c>
      <c r="AR644" s="83" t="b">
        <v>0</v>
      </c>
      <c r="AS644" s="83" t="s">
        <v>7285</v>
      </c>
      <c r="AT644" s="83">
        <v>53</v>
      </c>
      <c r="AU644" s="89" t="s">
        <v>15033</v>
      </c>
      <c r="AV644" s="83" t="b">
        <v>0</v>
      </c>
      <c r="AW644" s="83" t="s">
        <v>17559</v>
      </c>
      <c r="AX644" s="89" t="s">
        <v>18201</v>
      </c>
      <c r="AY644" s="83" t="s">
        <v>66</v>
      </c>
      <c r="AZ644" s="2"/>
      <c r="BA644" s="3"/>
      <c r="BB644" s="3"/>
      <c r="BC644" s="3"/>
      <c r="BD644" s="3"/>
    </row>
    <row r="645" spans="1:56" x14ac:dyDescent="0.25">
      <c r="A645" s="69" t="s">
        <v>627</v>
      </c>
      <c r="B645" s="70"/>
      <c r="C645" s="70"/>
      <c r="D645" s="71"/>
      <c r="E645" s="73"/>
      <c r="F645" s="109" t="s">
        <v>16317</v>
      </c>
      <c r="G645" s="70"/>
      <c r="H645" s="74"/>
      <c r="I645" s="75"/>
      <c r="J645" s="75"/>
      <c r="K645" s="74" t="s">
        <v>20085</v>
      </c>
      <c r="L645" s="78"/>
      <c r="M645" s="79"/>
      <c r="N645" s="79"/>
      <c r="O645" s="80"/>
      <c r="P645" s="81"/>
      <c r="Q645" s="81"/>
      <c r="R645" s="92"/>
      <c r="S645" s="92"/>
      <c r="T645" s="92"/>
      <c r="U645" s="92"/>
      <c r="V645" s="52"/>
      <c r="W645" s="52"/>
      <c r="X645" s="52"/>
      <c r="Y645" s="52"/>
      <c r="Z645" s="51"/>
      <c r="AA645" s="76"/>
      <c r="AB645" s="76"/>
      <c r="AC645" s="77"/>
      <c r="AD645" s="83" t="s">
        <v>8616</v>
      </c>
      <c r="AE645" s="83">
        <v>173</v>
      </c>
      <c r="AF645" s="83">
        <v>259</v>
      </c>
      <c r="AG645" s="83">
        <v>14383</v>
      </c>
      <c r="AH645" s="83">
        <v>7572</v>
      </c>
      <c r="AI645" s="83"/>
      <c r="AJ645" s="83" t="s">
        <v>10418</v>
      </c>
      <c r="AK645" s="83" t="s">
        <v>11847</v>
      </c>
      <c r="AL645" s="83"/>
      <c r="AM645" s="83"/>
      <c r="AN645" s="85">
        <v>42121.991041666668</v>
      </c>
      <c r="AO645" s="89" t="s">
        <v>14004</v>
      </c>
      <c r="AP645" s="83" t="b">
        <v>1</v>
      </c>
      <c r="AQ645" s="83" t="b">
        <v>0</v>
      </c>
      <c r="AR645" s="83" t="b">
        <v>0</v>
      </c>
      <c r="AS645" s="83" t="s">
        <v>7283</v>
      </c>
      <c r="AT645" s="83">
        <v>27</v>
      </c>
      <c r="AU645" s="89" t="s">
        <v>15033</v>
      </c>
      <c r="AV645" s="83" t="b">
        <v>0</v>
      </c>
      <c r="AW645" s="83" t="s">
        <v>17559</v>
      </c>
      <c r="AX645" s="89" t="s">
        <v>18202</v>
      </c>
      <c r="AY645" s="83" t="s">
        <v>66</v>
      </c>
      <c r="AZ645" s="2"/>
      <c r="BA645" s="3"/>
      <c r="BB645" s="3"/>
      <c r="BC645" s="3"/>
      <c r="BD645" s="3"/>
    </row>
    <row r="646" spans="1:56" x14ac:dyDescent="0.25">
      <c r="A646" s="69" t="s">
        <v>628</v>
      </c>
      <c r="B646" s="70"/>
      <c r="C646" s="70"/>
      <c r="D646" s="71"/>
      <c r="E646" s="73"/>
      <c r="F646" s="109" t="s">
        <v>16318</v>
      </c>
      <c r="G646" s="70"/>
      <c r="H646" s="74"/>
      <c r="I646" s="75"/>
      <c r="J646" s="75"/>
      <c r="K646" s="74" t="s">
        <v>20086</v>
      </c>
      <c r="L646" s="78"/>
      <c r="M646" s="79"/>
      <c r="N646" s="79"/>
      <c r="O646" s="80"/>
      <c r="P646" s="81"/>
      <c r="Q646" s="81"/>
      <c r="R646" s="92"/>
      <c r="S646" s="92"/>
      <c r="T646" s="92"/>
      <c r="U646" s="92"/>
      <c r="V646" s="52"/>
      <c r="W646" s="52"/>
      <c r="X646" s="52"/>
      <c r="Y646" s="52"/>
      <c r="Z646" s="51"/>
      <c r="AA646" s="76"/>
      <c r="AB646" s="76"/>
      <c r="AC646" s="77"/>
      <c r="AD646" s="83" t="s">
        <v>8617</v>
      </c>
      <c r="AE646" s="83">
        <v>406</v>
      </c>
      <c r="AF646" s="83">
        <v>175</v>
      </c>
      <c r="AG646" s="83">
        <v>3920</v>
      </c>
      <c r="AH646" s="83">
        <v>1754</v>
      </c>
      <c r="AI646" s="83"/>
      <c r="AJ646" s="83" t="s">
        <v>10419</v>
      </c>
      <c r="AK646" s="83"/>
      <c r="AL646" s="83"/>
      <c r="AM646" s="83"/>
      <c r="AN646" s="85">
        <v>39970.66369212963</v>
      </c>
      <c r="AO646" s="83"/>
      <c r="AP646" s="83" t="b">
        <v>1</v>
      </c>
      <c r="AQ646" s="83" t="b">
        <v>0</v>
      </c>
      <c r="AR646" s="83" t="b">
        <v>1</v>
      </c>
      <c r="AS646" s="83" t="s">
        <v>7283</v>
      </c>
      <c r="AT646" s="83">
        <v>19</v>
      </c>
      <c r="AU646" s="89" t="s">
        <v>15033</v>
      </c>
      <c r="AV646" s="83" t="b">
        <v>0</v>
      </c>
      <c r="AW646" s="83" t="s">
        <v>17559</v>
      </c>
      <c r="AX646" s="89" t="s">
        <v>18203</v>
      </c>
      <c r="AY646" s="83" t="s">
        <v>66</v>
      </c>
      <c r="AZ646" s="2"/>
      <c r="BA646" s="3"/>
      <c r="BB646" s="3"/>
      <c r="BC646" s="3"/>
      <c r="BD646" s="3"/>
    </row>
    <row r="647" spans="1:56" x14ac:dyDescent="0.25">
      <c r="A647" s="69" t="s">
        <v>629</v>
      </c>
      <c r="B647" s="70"/>
      <c r="C647" s="70"/>
      <c r="D647" s="71"/>
      <c r="E647" s="73"/>
      <c r="F647" s="109" t="s">
        <v>16319</v>
      </c>
      <c r="G647" s="70"/>
      <c r="H647" s="74"/>
      <c r="I647" s="75"/>
      <c r="J647" s="75"/>
      <c r="K647" s="74" t="s">
        <v>20087</v>
      </c>
      <c r="L647" s="78"/>
      <c r="M647" s="79"/>
      <c r="N647" s="79"/>
      <c r="O647" s="80"/>
      <c r="P647" s="81"/>
      <c r="Q647" s="81"/>
      <c r="R647" s="92"/>
      <c r="S647" s="92"/>
      <c r="T647" s="92"/>
      <c r="U647" s="92"/>
      <c r="V647" s="52"/>
      <c r="W647" s="52"/>
      <c r="X647" s="52"/>
      <c r="Y647" s="52"/>
      <c r="Z647" s="51"/>
      <c r="AA647" s="76"/>
      <c r="AB647" s="76"/>
      <c r="AC647" s="77"/>
      <c r="AD647" s="83" t="s">
        <v>8618</v>
      </c>
      <c r="AE647" s="83">
        <v>589</v>
      </c>
      <c r="AF647" s="83">
        <v>1433</v>
      </c>
      <c r="AG647" s="83">
        <v>27789</v>
      </c>
      <c r="AH647" s="83">
        <v>2040</v>
      </c>
      <c r="AI647" s="83">
        <v>3600</v>
      </c>
      <c r="AJ647" s="83" t="s">
        <v>10420</v>
      </c>
      <c r="AK647" s="83">
        <v>8102015</v>
      </c>
      <c r="AL647" s="89" t="s">
        <v>12794</v>
      </c>
      <c r="AM647" s="83" t="s">
        <v>13450</v>
      </c>
      <c r="AN647" s="85">
        <v>40398.010439814818</v>
      </c>
      <c r="AO647" s="89" t="s">
        <v>14005</v>
      </c>
      <c r="AP647" s="83" t="b">
        <v>0</v>
      </c>
      <c r="AQ647" s="83" t="b">
        <v>0</v>
      </c>
      <c r="AR647" s="83" t="b">
        <v>1</v>
      </c>
      <c r="AS647" s="83" t="s">
        <v>7284</v>
      </c>
      <c r="AT647" s="83">
        <v>15</v>
      </c>
      <c r="AU647" s="89" t="s">
        <v>15275</v>
      </c>
      <c r="AV647" s="83" t="b">
        <v>0</v>
      </c>
      <c r="AW647" s="83" t="s">
        <v>17559</v>
      </c>
      <c r="AX647" s="89" t="s">
        <v>18204</v>
      </c>
      <c r="AY647" s="83" t="s">
        <v>66</v>
      </c>
      <c r="AZ647" s="2"/>
      <c r="BA647" s="3"/>
      <c r="BB647" s="3"/>
      <c r="BC647" s="3"/>
      <c r="BD647" s="3"/>
    </row>
    <row r="648" spans="1:56" x14ac:dyDescent="0.25">
      <c r="A648" s="69" t="s">
        <v>630</v>
      </c>
      <c r="B648" s="70"/>
      <c r="C648" s="70"/>
      <c r="D648" s="71"/>
      <c r="E648" s="73"/>
      <c r="F648" s="109" t="s">
        <v>16320</v>
      </c>
      <c r="G648" s="70"/>
      <c r="H648" s="74"/>
      <c r="I648" s="75"/>
      <c r="J648" s="75"/>
      <c r="K648" s="74" t="s">
        <v>20088</v>
      </c>
      <c r="L648" s="78"/>
      <c r="M648" s="79"/>
      <c r="N648" s="79"/>
      <c r="O648" s="80"/>
      <c r="P648" s="81"/>
      <c r="Q648" s="81"/>
      <c r="R648" s="92"/>
      <c r="S648" s="92"/>
      <c r="T648" s="92"/>
      <c r="U648" s="92"/>
      <c r="V648" s="52"/>
      <c r="W648" s="52"/>
      <c r="X648" s="52"/>
      <c r="Y648" s="52"/>
      <c r="Z648" s="51"/>
      <c r="AA648" s="76"/>
      <c r="AB648" s="76"/>
      <c r="AC648" s="77"/>
      <c r="AD648" s="83" t="s">
        <v>8619</v>
      </c>
      <c r="AE648" s="83">
        <v>1028</v>
      </c>
      <c r="AF648" s="83">
        <v>1478</v>
      </c>
      <c r="AG648" s="83">
        <v>47961</v>
      </c>
      <c r="AH648" s="83">
        <v>3367</v>
      </c>
      <c r="AI648" s="83">
        <v>-18000</v>
      </c>
      <c r="AJ648" s="83" t="s">
        <v>10421</v>
      </c>
      <c r="AK648" s="83" t="s">
        <v>11865</v>
      </c>
      <c r="AL648" s="83"/>
      <c r="AM648" s="83" t="s">
        <v>13431</v>
      </c>
      <c r="AN648" s="85">
        <v>40361.107164351852</v>
      </c>
      <c r="AO648" s="89" t="s">
        <v>14006</v>
      </c>
      <c r="AP648" s="83" t="b">
        <v>0</v>
      </c>
      <c r="AQ648" s="83" t="b">
        <v>0</v>
      </c>
      <c r="AR648" s="83" t="b">
        <v>0</v>
      </c>
      <c r="AS648" s="83" t="s">
        <v>7283</v>
      </c>
      <c r="AT648" s="83">
        <v>92</v>
      </c>
      <c r="AU648" s="89" t="s">
        <v>15276</v>
      </c>
      <c r="AV648" s="83" t="b">
        <v>0</v>
      </c>
      <c r="AW648" s="83" t="s">
        <v>17559</v>
      </c>
      <c r="AX648" s="89" t="s">
        <v>18205</v>
      </c>
      <c r="AY648" s="83" t="s">
        <v>66</v>
      </c>
      <c r="AZ648" s="2"/>
      <c r="BA648" s="3"/>
      <c r="BB648" s="3"/>
      <c r="BC648" s="3"/>
      <c r="BD648" s="3"/>
    </row>
    <row r="649" spans="1:56" x14ac:dyDescent="0.25">
      <c r="A649" s="69" t="s">
        <v>631</v>
      </c>
      <c r="B649" s="70"/>
      <c r="C649" s="70"/>
      <c r="D649" s="71"/>
      <c r="E649" s="73"/>
      <c r="F649" s="109" t="s">
        <v>16321</v>
      </c>
      <c r="G649" s="70"/>
      <c r="H649" s="74"/>
      <c r="I649" s="75"/>
      <c r="J649" s="75"/>
      <c r="K649" s="74" t="s">
        <v>20089</v>
      </c>
      <c r="L649" s="78"/>
      <c r="M649" s="79"/>
      <c r="N649" s="79"/>
      <c r="O649" s="80"/>
      <c r="P649" s="81"/>
      <c r="Q649" s="81"/>
      <c r="R649" s="92"/>
      <c r="S649" s="92"/>
      <c r="T649" s="92"/>
      <c r="U649" s="92"/>
      <c r="V649" s="52"/>
      <c r="W649" s="52"/>
      <c r="X649" s="52"/>
      <c r="Y649" s="52"/>
      <c r="Z649" s="51"/>
      <c r="AA649" s="76"/>
      <c r="AB649" s="76"/>
      <c r="AC649" s="77"/>
      <c r="AD649" s="83" t="s">
        <v>8620</v>
      </c>
      <c r="AE649" s="83">
        <v>1610</v>
      </c>
      <c r="AF649" s="83">
        <v>2382</v>
      </c>
      <c r="AG649" s="83">
        <v>3219</v>
      </c>
      <c r="AH649" s="83">
        <v>290</v>
      </c>
      <c r="AI649" s="83">
        <v>0</v>
      </c>
      <c r="AJ649" s="83" t="s">
        <v>10422</v>
      </c>
      <c r="AK649" s="83" t="s">
        <v>7881</v>
      </c>
      <c r="AL649" s="89" t="s">
        <v>12795</v>
      </c>
      <c r="AM649" s="83" t="s">
        <v>7947</v>
      </c>
      <c r="AN649" s="85">
        <v>40317.670428240737</v>
      </c>
      <c r="AO649" s="89" t="s">
        <v>14007</v>
      </c>
      <c r="AP649" s="83" t="b">
        <v>0</v>
      </c>
      <c r="AQ649" s="83" t="b">
        <v>0</v>
      </c>
      <c r="AR649" s="83" t="b">
        <v>1</v>
      </c>
      <c r="AS649" s="83" t="s">
        <v>7283</v>
      </c>
      <c r="AT649" s="83">
        <v>142</v>
      </c>
      <c r="AU649" s="89" t="s">
        <v>15033</v>
      </c>
      <c r="AV649" s="83" t="b">
        <v>0</v>
      </c>
      <c r="AW649" s="83" t="s">
        <v>17559</v>
      </c>
      <c r="AX649" s="89" t="s">
        <v>18206</v>
      </c>
      <c r="AY649" s="83" t="s">
        <v>66</v>
      </c>
      <c r="AZ649" s="2"/>
      <c r="BA649" s="3"/>
      <c r="BB649" s="3"/>
      <c r="BC649" s="3"/>
      <c r="BD649" s="3"/>
    </row>
    <row r="650" spans="1:56" x14ac:dyDescent="0.25">
      <c r="A650" s="69" t="s">
        <v>1762</v>
      </c>
      <c r="B650" s="70"/>
      <c r="C650" s="70"/>
      <c r="D650" s="71"/>
      <c r="E650" s="73"/>
      <c r="F650" s="109" t="s">
        <v>16322</v>
      </c>
      <c r="G650" s="70"/>
      <c r="H650" s="74"/>
      <c r="I650" s="75"/>
      <c r="J650" s="75"/>
      <c r="K650" s="74" t="s">
        <v>20090</v>
      </c>
      <c r="L650" s="78"/>
      <c r="M650" s="79"/>
      <c r="N650" s="79"/>
      <c r="O650" s="80"/>
      <c r="P650" s="81"/>
      <c r="Q650" s="81"/>
      <c r="R650" s="92"/>
      <c r="S650" s="92"/>
      <c r="T650" s="92"/>
      <c r="U650" s="92"/>
      <c r="V650" s="52"/>
      <c r="W650" s="52"/>
      <c r="X650" s="52"/>
      <c r="Y650" s="52"/>
      <c r="Z650" s="51"/>
      <c r="AA650" s="76"/>
      <c r="AB650" s="76"/>
      <c r="AC650" s="77"/>
      <c r="AD650" s="83" t="s">
        <v>8621</v>
      </c>
      <c r="AE650" s="83">
        <v>1702</v>
      </c>
      <c r="AF650" s="83">
        <v>3976</v>
      </c>
      <c r="AG650" s="83">
        <v>12487</v>
      </c>
      <c r="AH650" s="83">
        <v>429</v>
      </c>
      <c r="AI650" s="83">
        <v>0</v>
      </c>
      <c r="AJ650" s="83" t="s">
        <v>10423</v>
      </c>
      <c r="AK650" s="83" t="s">
        <v>11726</v>
      </c>
      <c r="AL650" s="89" t="s">
        <v>12796</v>
      </c>
      <c r="AM650" s="83" t="s">
        <v>7947</v>
      </c>
      <c r="AN650" s="85">
        <v>40448.443020833336</v>
      </c>
      <c r="AO650" s="89" t="s">
        <v>14008</v>
      </c>
      <c r="AP650" s="83" t="b">
        <v>0</v>
      </c>
      <c r="AQ650" s="83" t="b">
        <v>0</v>
      </c>
      <c r="AR650" s="83" t="b">
        <v>1</v>
      </c>
      <c r="AS650" s="83" t="s">
        <v>7283</v>
      </c>
      <c r="AT650" s="83">
        <v>261</v>
      </c>
      <c r="AU650" s="89" t="s">
        <v>15277</v>
      </c>
      <c r="AV650" s="83" t="b">
        <v>0</v>
      </c>
      <c r="AW650" s="83" t="s">
        <v>17559</v>
      </c>
      <c r="AX650" s="89" t="s">
        <v>18207</v>
      </c>
      <c r="AY650" s="83" t="s">
        <v>65</v>
      </c>
      <c r="AZ650" s="2"/>
      <c r="BA650" s="3"/>
      <c r="BB650" s="3"/>
      <c r="BC650" s="3"/>
      <c r="BD650" s="3"/>
    </row>
    <row r="651" spans="1:56" x14ac:dyDescent="0.25">
      <c r="A651" s="69" t="s">
        <v>632</v>
      </c>
      <c r="B651" s="70"/>
      <c r="C651" s="70"/>
      <c r="D651" s="71"/>
      <c r="E651" s="73"/>
      <c r="F651" s="109" t="s">
        <v>16323</v>
      </c>
      <c r="G651" s="70"/>
      <c r="H651" s="74"/>
      <c r="I651" s="75"/>
      <c r="J651" s="75"/>
      <c r="K651" s="74" t="s">
        <v>20091</v>
      </c>
      <c r="L651" s="78"/>
      <c r="M651" s="79"/>
      <c r="N651" s="79"/>
      <c r="O651" s="80"/>
      <c r="P651" s="81"/>
      <c r="Q651" s="81"/>
      <c r="R651" s="92"/>
      <c r="S651" s="92"/>
      <c r="T651" s="92"/>
      <c r="U651" s="92"/>
      <c r="V651" s="52"/>
      <c r="W651" s="52"/>
      <c r="X651" s="52"/>
      <c r="Y651" s="52"/>
      <c r="Z651" s="51"/>
      <c r="AA651" s="76"/>
      <c r="AB651" s="76"/>
      <c r="AC651" s="77"/>
      <c r="AD651" s="83" t="s">
        <v>8622</v>
      </c>
      <c r="AE651" s="83">
        <v>797</v>
      </c>
      <c r="AF651" s="83">
        <v>539</v>
      </c>
      <c r="AG651" s="83">
        <v>3341</v>
      </c>
      <c r="AH651" s="83">
        <v>156</v>
      </c>
      <c r="AI651" s="83">
        <v>0</v>
      </c>
      <c r="AJ651" s="83" t="s">
        <v>10424</v>
      </c>
      <c r="AK651" s="83" t="s">
        <v>11574</v>
      </c>
      <c r="AL651" s="89" t="s">
        <v>12797</v>
      </c>
      <c r="AM651" s="83" t="s">
        <v>13434</v>
      </c>
      <c r="AN651" s="85">
        <v>41323.879432870373</v>
      </c>
      <c r="AO651" s="83"/>
      <c r="AP651" s="83" t="b">
        <v>1</v>
      </c>
      <c r="AQ651" s="83" t="b">
        <v>0</v>
      </c>
      <c r="AR651" s="83" t="b">
        <v>1</v>
      </c>
      <c r="AS651" s="83" t="s">
        <v>7283</v>
      </c>
      <c r="AT651" s="83">
        <v>23</v>
      </c>
      <c r="AU651" s="89" t="s">
        <v>15033</v>
      </c>
      <c r="AV651" s="83" t="b">
        <v>0</v>
      </c>
      <c r="AW651" s="83" t="s">
        <v>17559</v>
      </c>
      <c r="AX651" s="89" t="s">
        <v>18208</v>
      </c>
      <c r="AY651" s="83" t="s">
        <v>66</v>
      </c>
      <c r="AZ651" s="2"/>
      <c r="BA651" s="3"/>
      <c r="BB651" s="3"/>
      <c r="BC651" s="3"/>
      <c r="BD651" s="3"/>
    </row>
    <row r="652" spans="1:56" x14ac:dyDescent="0.25">
      <c r="A652" s="69" t="s">
        <v>633</v>
      </c>
      <c r="B652" s="70"/>
      <c r="C652" s="70"/>
      <c r="D652" s="71"/>
      <c r="E652" s="73"/>
      <c r="F652" s="109" t="s">
        <v>16324</v>
      </c>
      <c r="G652" s="70"/>
      <c r="H652" s="74"/>
      <c r="I652" s="75"/>
      <c r="J652" s="75"/>
      <c r="K652" s="74" t="s">
        <v>20092</v>
      </c>
      <c r="L652" s="78"/>
      <c r="M652" s="79"/>
      <c r="N652" s="79"/>
      <c r="O652" s="80"/>
      <c r="P652" s="81"/>
      <c r="Q652" s="81"/>
      <c r="R652" s="92"/>
      <c r="S652" s="92"/>
      <c r="T652" s="92"/>
      <c r="U652" s="92"/>
      <c r="V652" s="52"/>
      <c r="W652" s="52"/>
      <c r="X652" s="52"/>
      <c r="Y652" s="52"/>
      <c r="Z652" s="51"/>
      <c r="AA652" s="76"/>
      <c r="AB652" s="76"/>
      <c r="AC652" s="77"/>
      <c r="AD652" s="83" t="s">
        <v>8623</v>
      </c>
      <c r="AE652" s="83">
        <v>61</v>
      </c>
      <c r="AF652" s="83">
        <v>1503</v>
      </c>
      <c r="AG652" s="83">
        <v>153276</v>
      </c>
      <c r="AH652" s="83">
        <v>1</v>
      </c>
      <c r="AI652" s="83">
        <v>-28800</v>
      </c>
      <c r="AJ652" s="83"/>
      <c r="AK652" s="83" t="s">
        <v>11866</v>
      </c>
      <c r="AL652" s="83"/>
      <c r="AM652" s="83" t="s">
        <v>13428</v>
      </c>
      <c r="AN652" s="85">
        <v>41060.165219907409</v>
      </c>
      <c r="AO652" s="89" t="s">
        <v>14009</v>
      </c>
      <c r="AP652" s="83" t="b">
        <v>1</v>
      </c>
      <c r="AQ652" s="83" t="b">
        <v>0</v>
      </c>
      <c r="AR652" s="83" t="b">
        <v>0</v>
      </c>
      <c r="AS652" s="83" t="s">
        <v>7283</v>
      </c>
      <c r="AT652" s="83">
        <v>1014</v>
      </c>
      <c r="AU652" s="89" t="s">
        <v>15033</v>
      </c>
      <c r="AV652" s="83" t="b">
        <v>0</v>
      </c>
      <c r="AW652" s="83" t="s">
        <v>17559</v>
      </c>
      <c r="AX652" s="89" t="s">
        <v>18209</v>
      </c>
      <c r="AY652" s="83" t="s">
        <v>66</v>
      </c>
      <c r="AZ652" s="2"/>
      <c r="BA652" s="3"/>
      <c r="BB652" s="3"/>
      <c r="BC652" s="3"/>
      <c r="BD652" s="3"/>
    </row>
    <row r="653" spans="1:56" x14ac:dyDescent="0.25">
      <c r="A653" s="69" t="s">
        <v>1763</v>
      </c>
      <c r="B653" s="70"/>
      <c r="C653" s="70"/>
      <c r="D653" s="71"/>
      <c r="E653" s="73"/>
      <c r="F653" s="109" t="s">
        <v>16325</v>
      </c>
      <c r="G653" s="70"/>
      <c r="H653" s="74"/>
      <c r="I653" s="75"/>
      <c r="J653" s="75"/>
      <c r="K653" s="74" t="s">
        <v>20093</v>
      </c>
      <c r="L653" s="78"/>
      <c r="M653" s="79"/>
      <c r="N653" s="79"/>
      <c r="O653" s="80"/>
      <c r="P653" s="81"/>
      <c r="Q653" s="81"/>
      <c r="R653" s="92"/>
      <c r="S653" s="92"/>
      <c r="T653" s="92"/>
      <c r="U653" s="92"/>
      <c r="V653" s="52"/>
      <c r="W653" s="52"/>
      <c r="X653" s="52"/>
      <c r="Y653" s="52"/>
      <c r="Z653" s="51"/>
      <c r="AA653" s="76"/>
      <c r="AB653" s="76"/>
      <c r="AC653" s="77"/>
      <c r="AD653" s="83" t="s">
        <v>8624</v>
      </c>
      <c r="AE653" s="83">
        <v>10117</v>
      </c>
      <c r="AF653" s="83">
        <v>10360</v>
      </c>
      <c r="AG653" s="83">
        <v>493</v>
      </c>
      <c r="AH653" s="83">
        <v>80</v>
      </c>
      <c r="AI653" s="83">
        <v>-18000</v>
      </c>
      <c r="AJ653" s="83" t="s">
        <v>10425</v>
      </c>
      <c r="AK653" s="83" t="s">
        <v>11867</v>
      </c>
      <c r="AL653" s="89" t="s">
        <v>12798</v>
      </c>
      <c r="AM653" s="83" t="s">
        <v>13431</v>
      </c>
      <c r="AN653" s="85">
        <v>39623.132696759261</v>
      </c>
      <c r="AO653" s="89" t="s">
        <v>14010</v>
      </c>
      <c r="AP653" s="83" t="b">
        <v>1</v>
      </c>
      <c r="AQ653" s="83" t="b">
        <v>0</v>
      </c>
      <c r="AR653" s="83" t="b">
        <v>0</v>
      </c>
      <c r="AS653" s="83" t="s">
        <v>7283</v>
      </c>
      <c r="AT653" s="83">
        <v>98</v>
      </c>
      <c r="AU653" s="89" t="s">
        <v>15033</v>
      </c>
      <c r="AV653" s="83" t="b">
        <v>0</v>
      </c>
      <c r="AW653" s="83" t="s">
        <v>17559</v>
      </c>
      <c r="AX653" s="89" t="s">
        <v>18210</v>
      </c>
      <c r="AY653" s="83" t="s">
        <v>65</v>
      </c>
      <c r="AZ653" s="2"/>
      <c r="BA653" s="3"/>
      <c r="BB653" s="3"/>
      <c r="BC653" s="3"/>
      <c r="BD653" s="3"/>
    </row>
    <row r="654" spans="1:56" x14ac:dyDescent="0.25">
      <c r="A654" s="69" t="s">
        <v>634</v>
      </c>
      <c r="B654" s="70"/>
      <c r="C654" s="70"/>
      <c r="D654" s="71"/>
      <c r="E654" s="73"/>
      <c r="F654" s="109" t="s">
        <v>16326</v>
      </c>
      <c r="G654" s="70"/>
      <c r="H654" s="74"/>
      <c r="I654" s="75"/>
      <c r="J654" s="75"/>
      <c r="K654" s="74" t="s">
        <v>20094</v>
      </c>
      <c r="L654" s="78"/>
      <c r="M654" s="79"/>
      <c r="N654" s="79"/>
      <c r="O654" s="80"/>
      <c r="P654" s="81"/>
      <c r="Q654" s="81"/>
      <c r="R654" s="92"/>
      <c r="S654" s="92"/>
      <c r="T654" s="92"/>
      <c r="U654" s="92"/>
      <c r="V654" s="52"/>
      <c r="W654" s="52"/>
      <c r="X654" s="52"/>
      <c r="Y654" s="52"/>
      <c r="Z654" s="51"/>
      <c r="AA654" s="76"/>
      <c r="AB654" s="76"/>
      <c r="AC654" s="77"/>
      <c r="AD654" s="83" t="s">
        <v>8625</v>
      </c>
      <c r="AE654" s="83">
        <v>2129</v>
      </c>
      <c r="AF654" s="83">
        <v>281</v>
      </c>
      <c r="AG654" s="83">
        <v>3472</v>
      </c>
      <c r="AH654" s="83">
        <v>175</v>
      </c>
      <c r="AI654" s="83">
        <v>3600</v>
      </c>
      <c r="AJ654" s="83" t="s">
        <v>10426</v>
      </c>
      <c r="AK654" s="83"/>
      <c r="AL654" s="83"/>
      <c r="AM654" s="83" t="s">
        <v>13430</v>
      </c>
      <c r="AN654" s="85">
        <v>40630.405127314814</v>
      </c>
      <c r="AO654" s="83"/>
      <c r="AP654" s="83" t="b">
        <v>1</v>
      </c>
      <c r="AQ654" s="83" t="b">
        <v>0</v>
      </c>
      <c r="AR654" s="83" t="b">
        <v>0</v>
      </c>
      <c r="AS654" s="83" t="s">
        <v>7283</v>
      </c>
      <c r="AT654" s="83">
        <v>16</v>
      </c>
      <c r="AU654" s="89" t="s">
        <v>15033</v>
      </c>
      <c r="AV654" s="83" t="b">
        <v>0</v>
      </c>
      <c r="AW654" s="83" t="s">
        <v>17559</v>
      </c>
      <c r="AX654" s="89" t="s">
        <v>18211</v>
      </c>
      <c r="AY654" s="83" t="s">
        <v>66</v>
      </c>
      <c r="AZ654" s="2"/>
      <c r="BA654" s="3"/>
      <c r="BB654" s="3"/>
      <c r="BC654" s="3"/>
      <c r="BD654" s="3"/>
    </row>
    <row r="655" spans="1:56" x14ac:dyDescent="0.25">
      <c r="A655" s="69" t="s">
        <v>1764</v>
      </c>
      <c r="B655" s="70"/>
      <c r="C655" s="70"/>
      <c r="D655" s="71"/>
      <c r="E655" s="73"/>
      <c r="F655" s="109" t="s">
        <v>16327</v>
      </c>
      <c r="G655" s="70"/>
      <c r="H655" s="74"/>
      <c r="I655" s="75"/>
      <c r="J655" s="75"/>
      <c r="K655" s="74" t="s">
        <v>20095</v>
      </c>
      <c r="L655" s="78"/>
      <c r="M655" s="79"/>
      <c r="N655" s="79"/>
      <c r="O655" s="80"/>
      <c r="P655" s="81"/>
      <c r="Q655" s="81"/>
      <c r="R655" s="92"/>
      <c r="S655" s="92"/>
      <c r="T655" s="92"/>
      <c r="U655" s="92"/>
      <c r="V655" s="52"/>
      <c r="W655" s="52"/>
      <c r="X655" s="52"/>
      <c r="Y655" s="52"/>
      <c r="Z655" s="51"/>
      <c r="AA655" s="76"/>
      <c r="AB655" s="76"/>
      <c r="AC655" s="77"/>
      <c r="AD655" s="83" t="s">
        <v>8626</v>
      </c>
      <c r="AE655" s="83">
        <v>1763</v>
      </c>
      <c r="AF655" s="83">
        <v>14593</v>
      </c>
      <c r="AG655" s="83">
        <v>11615</v>
      </c>
      <c r="AH655" s="83">
        <v>1251</v>
      </c>
      <c r="AI655" s="83"/>
      <c r="AJ655" s="83" t="s">
        <v>10427</v>
      </c>
      <c r="AK655" s="83" t="s">
        <v>11553</v>
      </c>
      <c r="AL655" s="89" t="s">
        <v>12799</v>
      </c>
      <c r="AM655" s="83"/>
      <c r="AN655" s="85">
        <v>40109.821087962962</v>
      </c>
      <c r="AO655" s="89" t="s">
        <v>14011</v>
      </c>
      <c r="AP655" s="83" t="b">
        <v>0</v>
      </c>
      <c r="AQ655" s="83" t="b">
        <v>0</v>
      </c>
      <c r="AR655" s="83" t="b">
        <v>0</v>
      </c>
      <c r="AS655" s="83" t="s">
        <v>7283</v>
      </c>
      <c r="AT655" s="83">
        <v>141</v>
      </c>
      <c r="AU655" s="89" t="s">
        <v>15033</v>
      </c>
      <c r="AV655" s="83" t="b">
        <v>0</v>
      </c>
      <c r="AW655" s="83" t="s">
        <v>17559</v>
      </c>
      <c r="AX655" s="89" t="s">
        <v>18212</v>
      </c>
      <c r="AY655" s="83" t="s">
        <v>65</v>
      </c>
      <c r="AZ655" s="2"/>
      <c r="BA655" s="3"/>
      <c r="BB655" s="3"/>
      <c r="BC655" s="3"/>
      <c r="BD655" s="3"/>
    </row>
    <row r="656" spans="1:56" x14ac:dyDescent="0.25">
      <c r="A656" s="69" t="s">
        <v>635</v>
      </c>
      <c r="B656" s="70"/>
      <c r="C656" s="70"/>
      <c r="D656" s="71"/>
      <c r="E656" s="73"/>
      <c r="F656" s="109" t="s">
        <v>16328</v>
      </c>
      <c r="G656" s="70"/>
      <c r="H656" s="74"/>
      <c r="I656" s="75"/>
      <c r="J656" s="75"/>
      <c r="K656" s="74" t="s">
        <v>20096</v>
      </c>
      <c r="L656" s="78"/>
      <c r="M656" s="79"/>
      <c r="N656" s="79"/>
      <c r="O656" s="80"/>
      <c r="P656" s="81"/>
      <c r="Q656" s="81"/>
      <c r="R656" s="92"/>
      <c r="S656" s="92"/>
      <c r="T656" s="92"/>
      <c r="U656" s="92"/>
      <c r="V656" s="52"/>
      <c r="W656" s="52"/>
      <c r="X656" s="52"/>
      <c r="Y656" s="52"/>
      <c r="Z656" s="51"/>
      <c r="AA656" s="76"/>
      <c r="AB656" s="76"/>
      <c r="AC656" s="77"/>
      <c r="AD656" s="83" t="s">
        <v>8627</v>
      </c>
      <c r="AE656" s="83">
        <v>548</v>
      </c>
      <c r="AF656" s="83">
        <v>456</v>
      </c>
      <c r="AG656" s="83">
        <v>1039</v>
      </c>
      <c r="AH656" s="83">
        <v>26</v>
      </c>
      <c r="AI656" s="83">
        <v>0</v>
      </c>
      <c r="AJ656" s="83" t="s">
        <v>10428</v>
      </c>
      <c r="AK656" s="83" t="s">
        <v>11574</v>
      </c>
      <c r="AL656" s="89" t="s">
        <v>12800</v>
      </c>
      <c r="AM656" s="83" t="s">
        <v>11607</v>
      </c>
      <c r="AN656" s="85">
        <v>40298.561724537038</v>
      </c>
      <c r="AO656" s="89" t="s">
        <v>14012</v>
      </c>
      <c r="AP656" s="83" t="b">
        <v>0</v>
      </c>
      <c r="AQ656" s="83" t="b">
        <v>0</v>
      </c>
      <c r="AR656" s="83" t="b">
        <v>0</v>
      </c>
      <c r="AS656" s="83" t="s">
        <v>7283</v>
      </c>
      <c r="AT656" s="83">
        <v>50</v>
      </c>
      <c r="AU656" s="89" t="s">
        <v>15278</v>
      </c>
      <c r="AV656" s="83" t="b">
        <v>0</v>
      </c>
      <c r="AW656" s="83" t="s">
        <v>17559</v>
      </c>
      <c r="AX656" s="89" t="s">
        <v>18213</v>
      </c>
      <c r="AY656" s="83" t="s">
        <v>66</v>
      </c>
      <c r="AZ656" s="2"/>
      <c r="BA656" s="3"/>
      <c r="BB656" s="3"/>
      <c r="BC656" s="3"/>
      <c r="BD656" s="3"/>
    </row>
    <row r="657" spans="1:56" x14ac:dyDescent="0.25">
      <c r="A657" s="69" t="s">
        <v>636</v>
      </c>
      <c r="B657" s="70"/>
      <c r="C657" s="70"/>
      <c r="D657" s="71"/>
      <c r="E657" s="73"/>
      <c r="F657" s="109" t="s">
        <v>16329</v>
      </c>
      <c r="G657" s="70"/>
      <c r="H657" s="74"/>
      <c r="I657" s="75"/>
      <c r="J657" s="75"/>
      <c r="K657" s="74" t="s">
        <v>20097</v>
      </c>
      <c r="L657" s="78"/>
      <c r="M657" s="79"/>
      <c r="N657" s="79"/>
      <c r="O657" s="80"/>
      <c r="P657" s="81"/>
      <c r="Q657" s="81"/>
      <c r="R657" s="92"/>
      <c r="S657" s="92"/>
      <c r="T657" s="92"/>
      <c r="U657" s="92"/>
      <c r="V657" s="52"/>
      <c r="W657" s="52"/>
      <c r="X657" s="52"/>
      <c r="Y657" s="52"/>
      <c r="Z657" s="51"/>
      <c r="AA657" s="76"/>
      <c r="AB657" s="76"/>
      <c r="AC657" s="77"/>
      <c r="AD657" s="83" t="s">
        <v>8628</v>
      </c>
      <c r="AE657" s="83">
        <v>235</v>
      </c>
      <c r="AF657" s="83">
        <v>827</v>
      </c>
      <c r="AG657" s="83">
        <v>5384</v>
      </c>
      <c r="AH657" s="83">
        <v>3468</v>
      </c>
      <c r="AI657" s="83">
        <v>-18000</v>
      </c>
      <c r="AJ657" s="83" t="s">
        <v>10429</v>
      </c>
      <c r="AK657" s="83" t="s">
        <v>11868</v>
      </c>
      <c r="AL657" s="83"/>
      <c r="AM657" s="83" t="s">
        <v>13443</v>
      </c>
      <c r="AN657" s="85">
        <v>40464.956724537034</v>
      </c>
      <c r="AO657" s="89" t="s">
        <v>14013</v>
      </c>
      <c r="AP657" s="83" t="b">
        <v>0</v>
      </c>
      <c r="AQ657" s="83" t="b">
        <v>0</v>
      </c>
      <c r="AR657" s="83" t="b">
        <v>1</v>
      </c>
      <c r="AS657" s="83" t="s">
        <v>7283</v>
      </c>
      <c r="AT657" s="83">
        <v>29</v>
      </c>
      <c r="AU657" s="89" t="s">
        <v>15279</v>
      </c>
      <c r="AV657" s="83" t="b">
        <v>0</v>
      </c>
      <c r="AW657" s="83" t="s">
        <v>17559</v>
      </c>
      <c r="AX657" s="89" t="s">
        <v>18214</v>
      </c>
      <c r="AY657" s="83" t="s">
        <v>66</v>
      </c>
      <c r="AZ657" s="2"/>
      <c r="BA657" s="3"/>
      <c r="BB657" s="3"/>
      <c r="BC657" s="3"/>
      <c r="BD657" s="3"/>
    </row>
    <row r="658" spans="1:56" x14ac:dyDescent="0.25">
      <c r="A658" s="69" t="s">
        <v>637</v>
      </c>
      <c r="B658" s="70"/>
      <c r="C658" s="70"/>
      <c r="D658" s="71"/>
      <c r="E658" s="73"/>
      <c r="F658" s="109" t="s">
        <v>16330</v>
      </c>
      <c r="G658" s="70"/>
      <c r="H658" s="74"/>
      <c r="I658" s="75"/>
      <c r="J658" s="75"/>
      <c r="K658" s="74" t="s">
        <v>20098</v>
      </c>
      <c r="L658" s="78"/>
      <c r="M658" s="79"/>
      <c r="N658" s="79"/>
      <c r="O658" s="80"/>
      <c r="P658" s="81"/>
      <c r="Q658" s="81"/>
      <c r="R658" s="92"/>
      <c r="S658" s="92"/>
      <c r="T658" s="92"/>
      <c r="U658" s="92"/>
      <c r="V658" s="52"/>
      <c r="W658" s="52"/>
      <c r="X658" s="52"/>
      <c r="Y658" s="52"/>
      <c r="Z658" s="51"/>
      <c r="AA658" s="76"/>
      <c r="AB658" s="76"/>
      <c r="AC658" s="77"/>
      <c r="AD658" s="83" t="s">
        <v>8629</v>
      </c>
      <c r="AE658" s="83">
        <v>1418</v>
      </c>
      <c r="AF658" s="83">
        <v>1110</v>
      </c>
      <c r="AG658" s="83">
        <v>32769</v>
      </c>
      <c r="AH658" s="83">
        <v>5259</v>
      </c>
      <c r="AI658" s="83">
        <v>0</v>
      </c>
      <c r="AJ658" s="83" t="s">
        <v>10430</v>
      </c>
      <c r="AK658" s="83" t="s">
        <v>11869</v>
      </c>
      <c r="AL658" s="83"/>
      <c r="AM658" s="83" t="s">
        <v>7947</v>
      </c>
      <c r="AN658" s="85">
        <v>40674.036539351851</v>
      </c>
      <c r="AO658" s="89" t="s">
        <v>14014</v>
      </c>
      <c r="AP658" s="83" t="b">
        <v>0</v>
      </c>
      <c r="AQ658" s="83" t="b">
        <v>0</v>
      </c>
      <c r="AR658" s="83" t="b">
        <v>1</v>
      </c>
      <c r="AS658" s="83" t="s">
        <v>7283</v>
      </c>
      <c r="AT658" s="83">
        <v>55</v>
      </c>
      <c r="AU658" s="89" t="s">
        <v>15033</v>
      </c>
      <c r="AV658" s="83" t="b">
        <v>0</v>
      </c>
      <c r="AW658" s="83" t="s">
        <v>17559</v>
      </c>
      <c r="AX658" s="89" t="s">
        <v>18215</v>
      </c>
      <c r="AY658" s="83" t="s">
        <v>66</v>
      </c>
      <c r="AZ658" s="2"/>
      <c r="BA658" s="3"/>
      <c r="BB658" s="3"/>
      <c r="BC658" s="3"/>
      <c r="BD658" s="3"/>
    </row>
    <row r="659" spans="1:56" x14ac:dyDescent="0.25">
      <c r="A659" s="69" t="s">
        <v>638</v>
      </c>
      <c r="B659" s="70"/>
      <c r="C659" s="70"/>
      <c r="D659" s="71"/>
      <c r="E659" s="73"/>
      <c r="F659" s="109" t="s">
        <v>16331</v>
      </c>
      <c r="G659" s="70"/>
      <c r="H659" s="74"/>
      <c r="I659" s="75"/>
      <c r="J659" s="75"/>
      <c r="K659" s="74" t="s">
        <v>20099</v>
      </c>
      <c r="L659" s="78"/>
      <c r="M659" s="79"/>
      <c r="N659" s="79"/>
      <c r="O659" s="80"/>
      <c r="P659" s="81"/>
      <c r="Q659" s="81"/>
      <c r="R659" s="92"/>
      <c r="S659" s="92"/>
      <c r="T659" s="92"/>
      <c r="U659" s="92"/>
      <c r="V659" s="52"/>
      <c r="W659" s="52"/>
      <c r="X659" s="52"/>
      <c r="Y659" s="52"/>
      <c r="Z659" s="51"/>
      <c r="AA659" s="76"/>
      <c r="AB659" s="76"/>
      <c r="AC659" s="77"/>
      <c r="AD659" s="83" t="s">
        <v>8630</v>
      </c>
      <c r="AE659" s="83">
        <v>142</v>
      </c>
      <c r="AF659" s="83">
        <v>41</v>
      </c>
      <c r="AG659" s="83">
        <v>444</v>
      </c>
      <c r="AH659" s="83">
        <v>11</v>
      </c>
      <c r="AI659" s="83">
        <v>0</v>
      </c>
      <c r="AJ659" s="83" t="s">
        <v>10431</v>
      </c>
      <c r="AK659" s="83" t="s">
        <v>7892</v>
      </c>
      <c r="AL659" s="83"/>
      <c r="AM659" s="83" t="s">
        <v>7947</v>
      </c>
      <c r="AN659" s="85">
        <v>42272.028645833336</v>
      </c>
      <c r="AO659" s="89" t="s">
        <v>14015</v>
      </c>
      <c r="AP659" s="83" t="b">
        <v>0</v>
      </c>
      <c r="AQ659" s="83" t="b">
        <v>0</v>
      </c>
      <c r="AR659" s="83" t="b">
        <v>1</v>
      </c>
      <c r="AS659" s="83" t="s">
        <v>7283</v>
      </c>
      <c r="AT659" s="83">
        <v>1</v>
      </c>
      <c r="AU659" s="89" t="s">
        <v>15033</v>
      </c>
      <c r="AV659" s="83" t="b">
        <v>0</v>
      </c>
      <c r="AW659" s="83" t="s">
        <v>17559</v>
      </c>
      <c r="AX659" s="89" t="s">
        <v>18216</v>
      </c>
      <c r="AY659" s="83" t="s">
        <v>66</v>
      </c>
      <c r="AZ659" s="2"/>
      <c r="BA659" s="3"/>
      <c r="BB659" s="3"/>
      <c r="BC659" s="3"/>
      <c r="BD659" s="3"/>
    </row>
    <row r="660" spans="1:56" x14ac:dyDescent="0.25">
      <c r="A660" s="69" t="s">
        <v>1765</v>
      </c>
      <c r="B660" s="70"/>
      <c r="C660" s="70"/>
      <c r="D660" s="71"/>
      <c r="E660" s="73"/>
      <c r="F660" s="109" t="s">
        <v>16332</v>
      </c>
      <c r="G660" s="70"/>
      <c r="H660" s="74"/>
      <c r="I660" s="75"/>
      <c r="J660" s="75"/>
      <c r="K660" s="74" t="s">
        <v>20100</v>
      </c>
      <c r="L660" s="78"/>
      <c r="M660" s="79"/>
      <c r="N660" s="79"/>
      <c r="O660" s="80"/>
      <c r="P660" s="81"/>
      <c r="Q660" s="81"/>
      <c r="R660" s="92"/>
      <c r="S660" s="92"/>
      <c r="T660" s="92"/>
      <c r="U660" s="92"/>
      <c r="V660" s="52"/>
      <c r="W660" s="52"/>
      <c r="X660" s="52"/>
      <c r="Y660" s="52"/>
      <c r="Z660" s="51"/>
      <c r="AA660" s="76"/>
      <c r="AB660" s="76"/>
      <c r="AC660" s="77"/>
      <c r="AD660" s="83" t="s">
        <v>8631</v>
      </c>
      <c r="AE660" s="83">
        <v>1375</v>
      </c>
      <c r="AF660" s="83">
        <v>1159</v>
      </c>
      <c r="AG660" s="83">
        <v>3368</v>
      </c>
      <c r="AH660" s="83">
        <v>366</v>
      </c>
      <c r="AI660" s="83">
        <v>0</v>
      </c>
      <c r="AJ660" s="83" t="s">
        <v>10432</v>
      </c>
      <c r="AK660" s="83" t="s">
        <v>11870</v>
      </c>
      <c r="AL660" s="89" t="s">
        <v>12801</v>
      </c>
      <c r="AM660" s="83" t="s">
        <v>7947</v>
      </c>
      <c r="AN660" s="85">
        <v>40695.867372685185</v>
      </c>
      <c r="AO660" s="89" t="s">
        <v>14016</v>
      </c>
      <c r="AP660" s="83" t="b">
        <v>0</v>
      </c>
      <c r="AQ660" s="83" t="b">
        <v>0</v>
      </c>
      <c r="AR660" s="83" t="b">
        <v>1</v>
      </c>
      <c r="AS660" s="83" t="s">
        <v>7283</v>
      </c>
      <c r="AT660" s="83">
        <v>37</v>
      </c>
      <c r="AU660" s="89" t="s">
        <v>15280</v>
      </c>
      <c r="AV660" s="83" t="b">
        <v>0</v>
      </c>
      <c r="AW660" s="83" t="s">
        <v>17559</v>
      </c>
      <c r="AX660" s="89" t="s">
        <v>18217</v>
      </c>
      <c r="AY660" s="83" t="s">
        <v>65</v>
      </c>
      <c r="AZ660" s="2"/>
      <c r="BA660" s="3"/>
      <c r="BB660" s="3"/>
      <c r="BC660" s="3"/>
      <c r="BD660" s="3"/>
    </row>
    <row r="661" spans="1:56" x14ac:dyDescent="0.25">
      <c r="A661" s="69" t="s">
        <v>1766</v>
      </c>
      <c r="B661" s="70"/>
      <c r="C661" s="70"/>
      <c r="D661" s="71"/>
      <c r="E661" s="73"/>
      <c r="F661" s="109" t="s">
        <v>16333</v>
      </c>
      <c r="G661" s="70"/>
      <c r="H661" s="74"/>
      <c r="I661" s="75"/>
      <c r="J661" s="75"/>
      <c r="K661" s="74" t="s">
        <v>20101</v>
      </c>
      <c r="L661" s="78"/>
      <c r="M661" s="79"/>
      <c r="N661" s="79"/>
      <c r="O661" s="80"/>
      <c r="P661" s="81"/>
      <c r="Q661" s="81"/>
      <c r="R661" s="92"/>
      <c r="S661" s="92"/>
      <c r="T661" s="92"/>
      <c r="U661" s="92"/>
      <c r="V661" s="52"/>
      <c r="W661" s="52"/>
      <c r="X661" s="52"/>
      <c r="Y661" s="52"/>
      <c r="Z661" s="51"/>
      <c r="AA661" s="76"/>
      <c r="AB661" s="76"/>
      <c r="AC661" s="77"/>
      <c r="AD661" s="83" t="s">
        <v>8632</v>
      </c>
      <c r="AE661" s="83">
        <v>282</v>
      </c>
      <c r="AF661" s="83">
        <v>202</v>
      </c>
      <c r="AG661" s="83">
        <v>12799</v>
      </c>
      <c r="AH661" s="83">
        <v>5874</v>
      </c>
      <c r="AI661" s="83"/>
      <c r="AJ661" s="83"/>
      <c r="AK661" s="83"/>
      <c r="AL661" s="83"/>
      <c r="AM661" s="83"/>
      <c r="AN661" s="85">
        <v>42190.750844907408</v>
      </c>
      <c r="AO661" s="89" t="s">
        <v>14017</v>
      </c>
      <c r="AP661" s="83" t="b">
        <v>0</v>
      </c>
      <c r="AQ661" s="83" t="b">
        <v>0</v>
      </c>
      <c r="AR661" s="83" t="b">
        <v>0</v>
      </c>
      <c r="AS661" s="83" t="s">
        <v>7283</v>
      </c>
      <c r="AT661" s="83">
        <v>37</v>
      </c>
      <c r="AU661" s="89" t="s">
        <v>15033</v>
      </c>
      <c r="AV661" s="83" t="b">
        <v>0</v>
      </c>
      <c r="AW661" s="83" t="s">
        <v>17559</v>
      </c>
      <c r="AX661" s="89" t="s">
        <v>18218</v>
      </c>
      <c r="AY661" s="83" t="s">
        <v>65</v>
      </c>
      <c r="AZ661" s="2"/>
      <c r="BA661" s="3"/>
      <c r="BB661" s="3"/>
      <c r="BC661" s="3"/>
      <c r="BD661" s="3"/>
    </row>
    <row r="662" spans="1:56" x14ac:dyDescent="0.25">
      <c r="A662" s="69" t="s">
        <v>1767</v>
      </c>
      <c r="B662" s="70"/>
      <c r="C662" s="70"/>
      <c r="D662" s="71"/>
      <c r="E662" s="73"/>
      <c r="F662" s="109" t="s">
        <v>16334</v>
      </c>
      <c r="G662" s="70"/>
      <c r="H662" s="74"/>
      <c r="I662" s="75"/>
      <c r="J662" s="75"/>
      <c r="K662" s="74" t="s">
        <v>20102</v>
      </c>
      <c r="L662" s="78"/>
      <c r="M662" s="79"/>
      <c r="N662" s="79"/>
      <c r="O662" s="80"/>
      <c r="P662" s="81"/>
      <c r="Q662" s="81"/>
      <c r="R662" s="92"/>
      <c r="S662" s="92"/>
      <c r="T662" s="92"/>
      <c r="U662" s="92"/>
      <c r="V662" s="52"/>
      <c r="W662" s="52"/>
      <c r="X662" s="52"/>
      <c r="Y662" s="52"/>
      <c r="Z662" s="51"/>
      <c r="AA662" s="76"/>
      <c r="AB662" s="76"/>
      <c r="AC662" s="77"/>
      <c r="AD662" s="83" t="s">
        <v>8633</v>
      </c>
      <c r="AE662" s="83">
        <v>29</v>
      </c>
      <c r="AF662" s="83">
        <v>162</v>
      </c>
      <c r="AG662" s="83">
        <v>815</v>
      </c>
      <c r="AH662" s="83">
        <v>606</v>
      </c>
      <c r="AI662" s="83"/>
      <c r="AJ662" s="83"/>
      <c r="AK662" s="83" t="s">
        <v>11871</v>
      </c>
      <c r="AL662" s="83"/>
      <c r="AM662" s="83"/>
      <c r="AN662" s="85">
        <v>40316.806423611109</v>
      </c>
      <c r="AO662" s="83"/>
      <c r="AP662" s="83" t="b">
        <v>1</v>
      </c>
      <c r="AQ662" s="83" t="b">
        <v>0</v>
      </c>
      <c r="AR662" s="83" t="b">
        <v>0</v>
      </c>
      <c r="AS662" s="83" t="s">
        <v>7283</v>
      </c>
      <c r="AT662" s="83">
        <v>3</v>
      </c>
      <c r="AU662" s="89" t="s">
        <v>15033</v>
      </c>
      <c r="AV662" s="83" t="b">
        <v>0</v>
      </c>
      <c r="AW662" s="83" t="s">
        <v>17559</v>
      </c>
      <c r="AX662" s="89" t="s">
        <v>18219</v>
      </c>
      <c r="AY662" s="83" t="s">
        <v>65</v>
      </c>
      <c r="AZ662" s="2"/>
      <c r="BA662" s="3"/>
      <c r="BB662" s="3"/>
      <c r="BC662" s="3"/>
      <c r="BD662" s="3"/>
    </row>
    <row r="663" spans="1:56" x14ac:dyDescent="0.25">
      <c r="A663" s="69" t="s">
        <v>639</v>
      </c>
      <c r="B663" s="70"/>
      <c r="C663" s="70"/>
      <c r="D663" s="71"/>
      <c r="E663" s="73"/>
      <c r="F663" s="109" t="s">
        <v>16335</v>
      </c>
      <c r="G663" s="70"/>
      <c r="H663" s="74"/>
      <c r="I663" s="75"/>
      <c r="J663" s="75"/>
      <c r="K663" s="74" t="s">
        <v>20103</v>
      </c>
      <c r="L663" s="78"/>
      <c r="M663" s="79"/>
      <c r="N663" s="79"/>
      <c r="O663" s="80"/>
      <c r="P663" s="81"/>
      <c r="Q663" s="81"/>
      <c r="R663" s="92"/>
      <c r="S663" s="92"/>
      <c r="T663" s="92"/>
      <c r="U663" s="92"/>
      <c r="V663" s="52"/>
      <c r="W663" s="52"/>
      <c r="X663" s="52"/>
      <c r="Y663" s="52"/>
      <c r="Z663" s="51"/>
      <c r="AA663" s="76"/>
      <c r="AB663" s="76"/>
      <c r="AC663" s="77"/>
      <c r="AD663" s="83" t="s">
        <v>8634</v>
      </c>
      <c r="AE663" s="83">
        <v>415</v>
      </c>
      <c r="AF663" s="83">
        <v>118</v>
      </c>
      <c r="AG663" s="83">
        <v>48853</v>
      </c>
      <c r="AH663" s="83">
        <v>14</v>
      </c>
      <c r="AI663" s="83"/>
      <c r="AJ663" s="83" t="s">
        <v>10433</v>
      </c>
      <c r="AK663" s="83" t="s">
        <v>7881</v>
      </c>
      <c r="AL663" s="89" t="s">
        <v>12802</v>
      </c>
      <c r="AM663" s="83"/>
      <c r="AN663" s="85">
        <v>41082.546435185184</v>
      </c>
      <c r="AO663" s="83"/>
      <c r="AP663" s="83" t="b">
        <v>1</v>
      </c>
      <c r="AQ663" s="83" t="b">
        <v>0</v>
      </c>
      <c r="AR663" s="83" t="b">
        <v>0</v>
      </c>
      <c r="AS663" s="83" t="s">
        <v>7283</v>
      </c>
      <c r="AT663" s="83">
        <v>2</v>
      </c>
      <c r="AU663" s="89" t="s">
        <v>15033</v>
      </c>
      <c r="AV663" s="83" t="b">
        <v>0</v>
      </c>
      <c r="AW663" s="83" t="s">
        <v>17559</v>
      </c>
      <c r="AX663" s="89" t="s">
        <v>18220</v>
      </c>
      <c r="AY663" s="83" t="s">
        <v>66</v>
      </c>
      <c r="AZ663" s="2"/>
      <c r="BA663" s="3"/>
      <c r="BB663" s="3"/>
      <c r="BC663" s="3"/>
      <c r="BD663" s="3"/>
    </row>
    <row r="664" spans="1:56" x14ac:dyDescent="0.25">
      <c r="A664" s="69" t="s">
        <v>640</v>
      </c>
      <c r="B664" s="70"/>
      <c r="C664" s="70"/>
      <c r="D664" s="71"/>
      <c r="E664" s="73"/>
      <c r="F664" s="109" t="s">
        <v>16336</v>
      </c>
      <c r="G664" s="70"/>
      <c r="H664" s="74"/>
      <c r="I664" s="75"/>
      <c r="J664" s="75"/>
      <c r="K664" s="74" t="s">
        <v>20104</v>
      </c>
      <c r="L664" s="78"/>
      <c r="M664" s="79"/>
      <c r="N664" s="79"/>
      <c r="O664" s="80"/>
      <c r="P664" s="81"/>
      <c r="Q664" s="81"/>
      <c r="R664" s="92"/>
      <c r="S664" s="92"/>
      <c r="T664" s="92"/>
      <c r="U664" s="92"/>
      <c r="V664" s="52"/>
      <c r="W664" s="52"/>
      <c r="X664" s="52"/>
      <c r="Y664" s="52"/>
      <c r="Z664" s="51"/>
      <c r="AA664" s="76"/>
      <c r="AB664" s="76"/>
      <c r="AC664" s="77"/>
      <c r="AD664" s="83" t="s">
        <v>8635</v>
      </c>
      <c r="AE664" s="83">
        <v>1540</v>
      </c>
      <c r="AF664" s="83">
        <v>1550</v>
      </c>
      <c r="AG664" s="83">
        <v>16332</v>
      </c>
      <c r="AH664" s="83">
        <v>7745</v>
      </c>
      <c r="AI664" s="83"/>
      <c r="AJ664" s="83" t="s">
        <v>10434</v>
      </c>
      <c r="AK664" s="83"/>
      <c r="AL664" s="83"/>
      <c r="AM664" s="83"/>
      <c r="AN664" s="85">
        <v>42477.763287037036</v>
      </c>
      <c r="AO664" s="89" t="s">
        <v>14018</v>
      </c>
      <c r="AP664" s="83" t="b">
        <v>0</v>
      </c>
      <c r="AQ664" s="83" t="b">
        <v>0</v>
      </c>
      <c r="AR664" s="83" t="b">
        <v>0</v>
      </c>
      <c r="AS664" s="83" t="s">
        <v>15026</v>
      </c>
      <c r="AT664" s="83">
        <v>173</v>
      </c>
      <c r="AU664" s="89" t="s">
        <v>15033</v>
      </c>
      <c r="AV664" s="83" t="b">
        <v>0</v>
      </c>
      <c r="AW664" s="83" t="s">
        <v>17559</v>
      </c>
      <c r="AX664" s="89" t="s">
        <v>18221</v>
      </c>
      <c r="AY664" s="83" t="s">
        <v>66</v>
      </c>
      <c r="AZ664" s="2"/>
      <c r="BA664" s="3"/>
      <c r="BB664" s="3"/>
      <c r="BC664" s="3"/>
      <c r="BD664" s="3"/>
    </row>
    <row r="665" spans="1:56" x14ac:dyDescent="0.25">
      <c r="A665" s="69" t="s">
        <v>1768</v>
      </c>
      <c r="B665" s="70"/>
      <c r="C665" s="70"/>
      <c r="D665" s="71"/>
      <c r="E665" s="73"/>
      <c r="F665" s="109" t="s">
        <v>16337</v>
      </c>
      <c r="G665" s="70"/>
      <c r="H665" s="74"/>
      <c r="I665" s="75"/>
      <c r="J665" s="75"/>
      <c r="K665" s="74" t="s">
        <v>20105</v>
      </c>
      <c r="L665" s="78"/>
      <c r="M665" s="79"/>
      <c r="N665" s="79"/>
      <c r="O665" s="80"/>
      <c r="P665" s="81"/>
      <c r="Q665" s="81"/>
      <c r="R665" s="92"/>
      <c r="S665" s="92"/>
      <c r="T665" s="92"/>
      <c r="U665" s="92"/>
      <c r="V665" s="52"/>
      <c r="W665" s="52"/>
      <c r="X665" s="52"/>
      <c r="Y665" s="52"/>
      <c r="Z665" s="51"/>
      <c r="AA665" s="76"/>
      <c r="AB665" s="76"/>
      <c r="AC665" s="77"/>
      <c r="AD665" s="83" t="s">
        <v>8636</v>
      </c>
      <c r="AE665" s="83">
        <v>1371</v>
      </c>
      <c r="AF665" s="83">
        <v>1441</v>
      </c>
      <c r="AG665" s="83">
        <v>44246</v>
      </c>
      <c r="AH665" s="83">
        <v>25575</v>
      </c>
      <c r="AI665" s="83">
        <v>0</v>
      </c>
      <c r="AJ665" s="83" t="s">
        <v>10435</v>
      </c>
      <c r="AK665" s="83" t="s">
        <v>11872</v>
      </c>
      <c r="AL665" s="83"/>
      <c r="AM665" s="83" t="s">
        <v>7947</v>
      </c>
      <c r="AN665" s="85">
        <v>40092.520613425928</v>
      </c>
      <c r="AO665" s="83"/>
      <c r="AP665" s="83" t="b">
        <v>0</v>
      </c>
      <c r="AQ665" s="83" t="b">
        <v>0</v>
      </c>
      <c r="AR665" s="83" t="b">
        <v>1</v>
      </c>
      <c r="AS665" s="83" t="s">
        <v>7283</v>
      </c>
      <c r="AT665" s="83">
        <v>64</v>
      </c>
      <c r="AU665" s="89" t="s">
        <v>15099</v>
      </c>
      <c r="AV665" s="83" t="b">
        <v>0</v>
      </c>
      <c r="AW665" s="83" t="s">
        <v>17559</v>
      </c>
      <c r="AX665" s="89" t="s">
        <v>18222</v>
      </c>
      <c r="AY665" s="83" t="s">
        <v>65</v>
      </c>
      <c r="AZ665" s="2"/>
      <c r="BA665" s="3"/>
      <c r="BB665" s="3"/>
      <c r="BC665" s="3"/>
      <c r="BD665" s="3"/>
    </row>
    <row r="666" spans="1:56" x14ac:dyDescent="0.25">
      <c r="A666" s="69" t="s">
        <v>1769</v>
      </c>
      <c r="B666" s="70"/>
      <c r="C666" s="70"/>
      <c r="D666" s="71"/>
      <c r="E666" s="73"/>
      <c r="F666" s="109" t="s">
        <v>16338</v>
      </c>
      <c r="G666" s="70"/>
      <c r="H666" s="74"/>
      <c r="I666" s="75"/>
      <c r="J666" s="75"/>
      <c r="K666" s="74" t="s">
        <v>20106</v>
      </c>
      <c r="L666" s="78"/>
      <c r="M666" s="79"/>
      <c r="N666" s="79"/>
      <c r="O666" s="80"/>
      <c r="P666" s="81"/>
      <c r="Q666" s="81"/>
      <c r="R666" s="92"/>
      <c r="S666" s="92"/>
      <c r="T666" s="92"/>
      <c r="U666" s="92"/>
      <c r="V666" s="52"/>
      <c r="W666" s="52"/>
      <c r="X666" s="52"/>
      <c r="Y666" s="52"/>
      <c r="Z666" s="51"/>
      <c r="AA666" s="76"/>
      <c r="AB666" s="76"/>
      <c r="AC666" s="77"/>
      <c r="AD666" s="83" t="s">
        <v>8637</v>
      </c>
      <c r="AE666" s="83">
        <v>3667</v>
      </c>
      <c r="AF666" s="83">
        <v>4272</v>
      </c>
      <c r="AG666" s="83">
        <v>89002</v>
      </c>
      <c r="AH666" s="83">
        <v>74515</v>
      </c>
      <c r="AI666" s="83"/>
      <c r="AJ666" s="83" t="s">
        <v>10436</v>
      </c>
      <c r="AK666" s="83"/>
      <c r="AL666" s="83"/>
      <c r="AM666" s="83"/>
      <c r="AN666" s="85">
        <v>41007.841331018521</v>
      </c>
      <c r="AO666" s="83"/>
      <c r="AP666" s="83" t="b">
        <v>1</v>
      </c>
      <c r="AQ666" s="83" t="b">
        <v>0</v>
      </c>
      <c r="AR666" s="83" t="b">
        <v>1</v>
      </c>
      <c r="AS666" s="83" t="s">
        <v>7283</v>
      </c>
      <c r="AT666" s="83">
        <v>168</v>
      </c>
      <c r="AU666" s="89" t="s">
        <v>15033</v>
      </c>
      <c r="AV666" s="83" t="b">
        <v>0</v>
      </c>
      <c r="AW666" s="83" t="s">
        <v>17559</v>
      </c>
      <c r="AX666" s="89" t="s">
        <v>18223</v>
      </c>
      <c r="AY666" s="83" t="s">
        <v>65</v>
      </c>
      <c r="AZ666" s="2"/>
      <c r="BA666" s="3"/>
      <c r="BB666" s="3"/>
      <c r="BC666" s="3"/>
      <c r="BD666" s="3"/>
    </row>
    <row r="667" spans="1:56" x14ac:dyDescent="0.25">
      <c r="A667" s="69" t="s">
        <v>641</v>
      </c>
      <c r="B667" s="70"/>
      <c r="C667" s="70"/>
      <c r="D667" s="71"/>
      <c r="E667" s="73"/>
      <c r="F667" s="109" t="s">
        <v>16339</v>
      </c>
      <c r="G667" s="70"/>
      <c r="H667" s="74"/>
      <c r="I667" s="75"/>
      <c r="J667" s="75"/>
      <c r="K667" s="74" t="s">
        <v>20107</v>
      </c>
      <c r="L667" s="78"/>
      <c r="M667" s="79"/>
      <c r="N667" s="79"/>
      <c r="O667" s="80"/>
      <c r="P667" s="81"/>
      <c r="Q667" s="81"/>
      <c r="R667" s="92"/>
      <c r="S667" s="92"/>
      <c r="T667" s="92"/>
      <c r="U667" s="92"/>
      <c r="V667" s="52"/>
      <c r="W667" s="52"/>
      <c r="X667" s="52"/>
      <c r="Y667" s="52"/>
      <c r="Z667" s="51"/>
      <c r="AA667" s="76"/>
      <c r="AB667" s="76"/>
      <c r="AC667" s="77"/>
      <c r="AD667" s="83" t="s">
        <v>8638</v>
      </c>
      <c r="AE667" s="83">
        <v>222</v>
      </c>
      <c r="AF667" s="83">
        <v>213</v>
      </c>
      <c r="AG667" s="83">
        <v>3969</v>
      </c>
      <c r="AH667" s="83">
        <v>400</v>
      </c>
      <c r="AI667" s="83"/>
      <c r="AJ667" s="83" t="s">
        <v>10437</v>
      </c>
      <c r="AK667" s="83"/>
      <c r="AL667" s="83"/>
      <c r="AM667" s="83"/>
      <c r="AN667" s="85">
        <v>41020.285196759258</v>
      </c>
      <c r="AO667" s="89" t="s">
        <v>14019</v>
      </c>
      <c r="AP667" s="83" t="b">
        <v>1</v>
      </c>
      <c r="AQ667" s="83" t="b">
        <v>0</v>
      </c>
      <c r="AR667" s="83" t="b">
        <v>1</v>
      </c>
      <c r="AS667" s="83" t="s">
        <v>7283</v>
      </c>
      <c r="AT667" s="83">
        <v>13</v>
      </c>
      <c r="AU667" s="89" t="s">
        <v>15033</v>
      </c>
      <c r="AV667" s="83" t="b">
        <v>0</v>
      </c>
      <c r="AW667" s="83" t="s">
        <v>17559</v>
      </c>
      <c r="AX667" s="89" t="s">
        <v>18224</v>
      </c>
      <c r="AY667" s="83" t="s">
        <v>66</v>
      </c>
      <c r="AZ667" s="2"/>
      <c r="BA667" s="3"/>
      <c r="BB667" s="3"/>
      <c r="BC667" s="3"/>
      <c r="BD667" s="3"/>
    </row>
    <row r="668" spans="1:56" x14ac:dyDescent="0.25">
      <c r="A668" s="69" t="s">
        <v>642</v>
      </c>
      <c r="B668" s="70"/>
      <c r="C668" s="70"/>
      <c r="D668" s="71"/>
      <c r="E668" s="73"/>
      <c r="F668" s="109" t="s">
        <v>16340</v>
      </c>
      <c r="G668" s="70"/>
      <c r="H668" s="74"/>
      <c r="I668" s="75"/>
      <c r="J668" s="75"/>
      <c r="K668" s="74" t="s">
        <v>20108</v>
      </c>
      <c r="L668" s="78"/>
      <c r="M668" s="79"/>
      <c r="N668" s="79"/>
      <c r="O668" s="80"/>
      <c r="P668" s="81"/>
      <c r="Q668" s="81"/>
      <c r="R668" s="92"/>
      <c r="S668" s="92"/>
      <c r="T668" s="92"/>
      <c r="U668" s="92"/>
      <c r="V668" s="52"/>
      <c r="W668" s="52"/>
      <c r="X668" s="52"/>
      <c r="Y668" s="52"/>
      <c r="Z668" s="51"/>
      <c r="AA668" s="76"/>
      <c r="AB668" s="76"/>
      <c r="AC668" s="77"/>
      <c r="AD668" s="83" t="s">
        <v>642</v>
      </c>
      <c r="AE668" s="83">
        <v>1231</v>
      </c>
      <c r="AF668" s="83">
        <v>2910</v>
      </c>
      <c r="AG668" s="83">
        <v>2809</v>
      </c>
      <c r="AH668" s="83">
        <v>180</v>
      </c>
      <c r="AI668" s="83">
        <v>3600</v>
      </c>
      <c r="AJ668" s="83" t="s">
        <v>10438</v>
      </c>
      <c r="AK668" s="83" t="s">
        <v>11873</v>
      </c>
      <c r="AL668" s="89" t="s">
        <v>12803</v>
      </c>
      <c r="AM668" s="83" t="s">
        <v>11873</v>
      </c>
      <c r="AN668" s="85">
        <v>40567.6950462963</v>
      </c>
      <c r="AO668" s="89" t="s">
        <v>14020</v>
      </c>
      <c r="AP668" s="83" t="b">
        <v>0</v>
      </c>
      <c r="AQ668" s="83" t="b">
        <v>0</v>
      </c>
      <c r="AR668" s="83" t="b">
        <v>1</v>
      </c>
      <c r="AS668" s="83" t="s">
        <v>7291</v>
      </c>
      <c r="AT668" s="83">
        <v>130</v>
      </c>
      <c r="AU668" s="89" t="s">
        <v>15281</v>
      </c>
      <c r="AV668" s="83" t="b">
        <v>0</v>
      </c>
      <c r="AW668" s="83" t="s">
        <v>17559</v>
      </c>
      <c r="AX668" s="89" t="s">
        <v>18225</v>
      </c>
      <c r="AY668" s="83" t="s">
        <v>66</v>
      </c>
      <c r="AZ668" s="2"/>
      <c r="BA668" s="3"/>
      <c r="BB668" s="3"/>
      <c r="BC668" s="3"/>
      <c r="BD668" s="3"/>
    </row>
    <row r="669" spans="1:56" x14ac:dyDescent="0.25">
      <c r="A669" s="69" t="s">
        <v>643</v>
      </c>
      <c r="B669" s="70"/>
      <c r="C669" s="70"/>
      <c r="D669" s="71"/>
      <c r="E669" s="73"/>
      <c r="F669" s="109" t="s">
        <v>16341</v>
      </c>
      <c r="G669" s="70"/>
      <c r="H669" s="74"/>
      <c r="I669" s="75"/>
      <c r="J669" s="75"/>
      <c r="K669" s="74" t="s">
        <v>20109</v>
      </c>
      <c r="L669" s="78"/>
      <c r="M669" s="79"/>
      <c r="N669" s="79"/>
      <c r="O669" s="80"/>
      <c r="P669" s="81"/>
      <c r="Q669" s="81"/>
      <c r="R669" s="92"/>
      <c r="S669" s="92"/>
      <c r="T669" s="92"/>
      <c r="U669" s="92"/>
      <c r="V669" s="52"/>
      <c r="W669" s="52"/>
      <c r="X669" s="52"/>
      <c r="Y669" s="52"/>
      <c r="Z669" s="51"/>
      <c r="AA669" s="76"/>
      <c r="AB669" s="76"/>
      <c r="AC669" s="77"/>
      <c r="AD669" s="83" t="s">
        <v>8639</v>
      </c>
      <c r="AE669" s="83">
        <v>1185</v>
      </c>
      <c r="AF669" s="83">
        <v>1220</v>
      </c>
      <c r="AG669" s="83">
        <v>18346</v>
      </c>
      <c r="AH669" s="83">
        <v>2056</v>
      </c>
      <c r="AI669" s="83">
        <v>-10800</v>
      </c>
      <c r="AJ669" s="83" t="s">
        <v>10439</v>
      </c>
      <c r="AK669" s="83" t="s">
        <v>11874</v>
      </c>
      <c r="AL669" s="89" t="s">
        <v>12804</v>
      </c>
      <c r="AM669" s="83" t="s">
        <v>13463</v>
      </c>
      <c r="AN669" s="85">
        <v>40258.655069444445</v>
      </c>
      <c r="AO669" s="89" t="s">
        <v>14021</v>
      </c>
      <c r="AP669" s="83" t="b">
        <v>0</v>
      </c>
      <c r="AQ669" s="83" t="b">
        <v>0</v>
      </c>
      <c r="AR669" s="83" t="b">
        <v>1</v>
      </c>
      <c r="AS669" s="83" t="s">
        <v>7286</v>
      </c>
      <c r="AT669" s="83">
        <v>1018</v>
      </c>
      <c r="AU669" s="89" t="s">
        <v>15143</v>
      </c>
      <c r="AV669" s="83" t="b">
        <v>0</v>
      </c>
      <c r="AW669" s="83" t="s">
        <v>17559</v>
      </c>
      <c r="AX669" s="89" t="s">
        <v>18226</v>
      </c>
      <c r="AY669" s="83" t="s">
        <v>66</v>
      </c>
      <c r="AZ669" s="2"/>
      <c r="BA669" s="3"/>
      <c r="BB669" s="3"/>
      <c r="BC669" s="3"/>
      <c r="BD669" s="3"/>
    </row>
    <row r="670" spans="1:56" x14ac:dyDescent="0.25">
      <c r="A670" s="69" t="s">
        <v>644</v>
      </c>
      <c r="B670" s="70"/>
      <c r="C670" s="70"/>
      <c r="D670" s="71"/>
      <c r="E670" s="73"/>
      <c r="F670" s="109" t="s">
        <v>16342</v>
      </c>
      <c r="G670" s="70"/>
      <c r="H670" s="74"/>
      <c r="I670" s="75"/>
      <c r="J670" s="75"/>
      <c r="K670" s="74" t="s">
        <v>20110</v>
      </c>
      <c r="L670" s="78"/>
      <c r="M670" s="79"/>
      <c r="N670" s="79"/>
      <c r="O670" s="80"/>
      <c r="P670" s="81"/>
      <c r="Q670" s="81"/>
      <c r="R670" s="92"/>
      <c r="S670" s="92"/>
      <c r="T670" s="92"/>
      <c r="U670" s="92"/>
      <c r="V670" s="52"/>
      <c r="W670" s="52"/>
      <c r="X670" s="52"/>
      <c r="Y670" s="52"/>
      <c r="Z670" s="51"/>
      <c r="AA670" s="76"/>
      <c r="AB670" s="76"/>
      <c r="AC670" s="77"/>
      <c r="AD670" s="83" t="s">
        <v>8640</v>
      </c>
      <c r="AE670" s="83">
        <v>567</v>
      </c>
      <c r="AF670" s="83">
        <v>260</v>
      </c>
      <c r="AG670" s="83">
        <v>8045</v>
      </c>
      <c r="AH670" s="83">
        <v>5104</v>
      </c>
      <c r="AI670" s="83">
        <v>0</v>
      </c>
      <c r="AJ670" s="83" t="s">
        <v>10440</v>
      </c>
      <c r="AK670" s="83" t="s">
        <v>11875</v>
      </c>
      <c r="AL670" s="83"/>
      <c r="AM670" s="83" t="s">
        <v>7947</v>
      </c>
      <c r="AN670" s="85">
        <v>42308.610092592593</v>
      </c>
      <c r="AO670" s="89" t="s">
        <v>14022</v>
      </c>
      <c r="AP670" s="83" t="b">
        <v>0</v>
      </c>
      <c r="AQ670" s="83" t="b">
        <v>0</v>
      </c>
      <c r="AR670" s="83" t="b">
        <v>0</v>
      </c>
      <c r="AS670" s="83" t="s">
        <v>15026</v>
      </c>
      <c r="AT670" s="83">
        <v>72</v>
      </c>
      <c r="AU670" s="89" t="s">
        <v>15282</v>
      </c>
      <c r="AV670" s="83" t="b">
        <v>0</v>
      </c>
      <c r="AW670" s="83" t="s">
        <v>17559</v>
      </c>
      <c r="AX670" s="89" t="s">
        <v>18227</v>
      </c>
      <c r="AY670" s="83" t="s">
        <v>66</v>
      </c>
      <c r="AZ670" s="2"/>
      <c r="BA670" s="3"/>
      <c r="BB670" s="3"/>
      <c r="BC670" s="3"/>
      <c r="BD670" s="3"/>
    </row>
    <row r="671" spans="1:56" x14ac:dyDescent="0.25">
      <c r="A671" s="69" t="s">
        <v>1770</v>
      </c>
      <c r="B671" s="70"/>
      <c r="C671" s="70"/>
      <c r="D671" s="71"/>
      <c r="E671" s="73"/>
      <c r="F671" s="109" t="s">
        <v>16343</v>
      </c>
      <c r="G671" s="70"/>
      <c r="H671" s="74"/>
      <c r="I671" s="75"/>
      <c r="J671" s="75"/>
      <c r="K671" s="74" t="s">
        <v>20111</v>
      </c>
      <c r="L671" s="78"/>
      <c r="M671" s="79"/>
      <c r="N671" s="79"/>
      <c r="O671" s="80"/>
      <c r="P671" s="81"/>
      <c r="Q671" s="81"/>
      <c r="R671" s="92"/>
      <c r="S671" s="92"/>
      <c r="T671" s="92"/>
      <c r="U671" s="92"/>
      <c r="V671" s="52"/>
      <c r="W671" s="52"/>
      <c r="X671" s="52"/>
      <c r="Y671" s="52"/>
      <c r="Z671" s="51"/>
      <c r="AA671" s="76"/>
      <c r="AB671" s="76"/>
      <c r="AC671" s="77"/>
      <c r="AD671" s="83" t="s">
        <v>8641</v>
      </c>
      <c r="AE671" s="83">
        <v>11099</v>
      </c>
      <c r="AF671" s="83">
        <v>11392</v>
      </c>
      <c r="AG671" s="83">
        <v>98226</v>
      </c>
      <c r="AH671" s="83">
        <v>17188</v>
      </c>
      <c r="AI671" s="83">
        <v>0</v>
      </c>
      <c r="AJ671" s="83" t="s">
        <v>10441</v>
      </c>
      <c r="AK671" s="83" t="s">
        <v>7881</v>
      </c>
      <c r="AL671" s="89" t="s">
        <v>12805</v>
      </c>
      <c r="AM671" s="83" t="s">
        <v>7947</v>
      </c>
      <c r="AN671" s="85">
        <v>42129.323981481481</v>
      </c>
      <c r="AO671" s="89" t="s">
        <v>14023</v>
      </c>
      <c r="AP671" s="83" t="b">
        <v>1</v>
      </c>
      <c r="AQ671" s="83" t="b">
        <v>0</v>
      </c>
      <c r="AR671" s="83" t="b">
        <v>0</v>
      </c>
      <c r="AS671" s="83" t="s">
        <v>7283</v>
      </c>
      <c r="AT671" s="83">
        <v>401</v>
      </c>
      <c r="AU671" s="89" t="s">
        <v>15033</v>
      </c>
      <c r="AV671" s="83" t="b">
        <v>0</v>
      </c>
      <c r="AW671" s="83" t="s">
        <v>17559</v>
      </c>
      <c r="AX671" s="89" t="s">
        <v>18228</v>
      </c>
      <c r="AY671" s="83" t="s">
        <v>65</v>
      </c>
      <c r="AZ671" s="2"/>
      <c r="BA671" s="3"/>
      <c r="BB671" s="3"/>
      <c r="BC671" s="3"/>
      <c r="BD671" s="3"/>
    </row>
    <row r="672" spans="1:56" x14ac:dyDescent="0.25">
      <c r="A672" s="69" t="s">
        <v>1771</v>
      </c>
      <c r="B672" s="70"/>
      <c r="C672" s="70"/>
      <c r="D672" s="71"/>
      <c r="E672" s="73"/>
      <c r="F672" s="109" t="s">
        <v>16344</v>
      </c>
      <c r="G672" s="70"/>
      <c r="H672" s="74"/>
      <c r="I672" s="75"/>
      <c r="J672" s="75"/>
      <c r="K672" s="74" t="s">
        <v>20112</v>
      </c>
      <c r="L672" s="78"/>
      <c r="M672" s="79"/>
      <c r="N672" s="79"/>
      <c r="O672" s="80"/>
      <c r="P672" s="81"/>
      <c r="Q672" s="81"/>
      <c r="R672" s="92"/>
      <c r="S672" s="92"/>
      <c r="T672" s="92"/>
      <c r="U672" s="92"/>
      <c r="V672" s="52"/>
      <c r="W672" s="52"/>
      <c r="X672" s="52"/>
      <c r="Y672" s="52"/>
      <c r="Z672" s="51"/>
      <c r="AA672" s="76"/>
      <c r="AB672" s="76"/>
      <c r="AC672" s="77"/>
      <c r="AD672" s="83" t="s">
        <v>8642</v>
      </c>
      <c r="AE672" s="83">
        <v>1837</v>
      </c>
      <c r="AF672" s="83">
        <v>176731</v>
      </c>
      <c r="AG672" s="83">
        <v>22407</v>
      </c>
      <c r="AH672" s="83">
        <v>0</v>
      </c>
      <c r="AI672" s="83">
        <v>0</v>
      </c>
      <c r="AJ672" s="83" t="s">
        <v>10442</v>
      </c>
      <c r="AK672" s="83" t="s">
        <v>11876</v>
      </c>
      <c r="AL672" s="89" t="s">
        <v>12806</v>
      </c>
      <c r="AM672" s="83" t="s">
        <v>7947</v>
      </c>
      <c r="AN672" s="85">
        <v>39922.84337962963</v>
      </c>
      <c r="AO672" s="89" t="s">
        <v>14024</v>
      </c>
      <c r="AP672" s="83" t="b">
        <v>0</v>
      </c>
      <c r="AQ672" s="83" t="b">
        <v>0</v>
      </c>
      <c r="AR672" s="83" t="b">
        <v>1</v>
      </c>
      <c r="AS672" s="83" t="s">
        <v>7283</v>
      </c>
      <c r="AT672" s="83">
        <v>2172</v>
      </c>
      <c r="AU672" s="89" t="s">
        <v>15283</v>
      </c>
      <c r="AV672" s="83" t="b">
        <v>1</v>
      </c>
      <c r="AW672" s="83" t="s">
        <v>17559</v>
      </c>
      <c r="AX672" s="89" t="s">
        <v>18229</v>
      </c>
      <c r="AY672" s="83" t="s">
        <v>65</v>
      </c>
      <c r="AZ672" s="2"/>
      <c r="BA672" s="3"/>
      <c r="BB672" s="3"/>
      <c r="BC672" s="3"/>
      <c r="BD672" s="3"/>
    </row>
    <row r="673" spans="1:56" x14ac:dyDescent="0.25">
      <c r="A673" s="69" t="s">
        <v>645</v>
      </c>
      <c r="B673" s="70"/>
      <c r="C673" s="70"/>
      <c r="D673" s="71"/>
      <c r="E673" s="73"/>
      <c r="F673" s="109" t="s">
        <v>16345</v>
      </c>
      <c r="G673" s="70"/>
      <c r="H673" s="74"/>
      <c r="I673" s="75"/>
      <c r="J673" s="75"/>
      <c r="K673" s="74" t="s">
        <v>20113</v>
      </c>
      <c r="L673" s="78"/>
      <c r="M673" s="79"/>
      <c r="N673" s="79"/>
      <c r="O673" s="80"/>
      <c r="P673" s="81"/>
      <c r="Q673" s="81"/>
      <c r="R673" s="92"/>
      <c r="S673" s="92"/>
      <c r="T673" s="92"/>
      <c r="U673" s="92"/>
      <c r="V673" s="52"/>
      <c r="W673" s="52"/>
      <c r="X673" s="52"/>
      <c r="Y673" s="52"/>
      <c r="Z673" s="51"/>
      <c r="AA673" s="76"/>
      <c r="AB673" s="76"/>
      <c r="AC673" s="77"/>
      <c r="AD673" s="83" t="s">
        <v>8643</v>
      </c>
      <c r="AE673" s="83">
        <v>38</v>
      </c>
      <c r="AF673" s="83">
        <v>34857</v>
      </c>
      <c r="AG673" s="83">
        <v>75100</v>
      </c>
      <c r="AH673" s="83">
        <v>673</v>
      </c>
      <c r="AI673" s="83">
        <v>-18000</v>
      </c>
      <c r="AJ673" s="83" t="s">
        <v>10443</v>
      </c>
      <c r="AK673" s="83" t="s">
        <v>7947</v>
      </c>
      <c r="AL673" s="89" t="s">
        <v>12807</v>
      </c>
      <c r="AM673" s="83" t="s">
        <v>13431</v>
      </c>
      <c r="AN673" s="85">
        <v>40669.723194444443</v>
      </c>
      <c r="AO673" s="89" t="s">
        <v>14025</v>
      </c>
      <c r="AP673" s="83" t="b">
        <v>0</v>
      </c>
      <c r="AQ673" s="83" t="b">
        <v>0</v>
      </c>
      <c r="AR673" s="83" t="b">
        <v>0</v>
      </c>
      <c r="AS673" s="83" t="s">
        <v>7283</v>
      </c>
      <c r="AT673" s="83">
        <v>896</v>
      </c>
      <c r="AU673" s="89" t="s">
        <v>15035</v>
      </c>
      <c r="AV673" s="83" t="b">
        <v>1</v>
      </c>
      <c r="AW673" s="83" t="s">
        <v>17559</v>
      </c>
      <c r="AX673" s="89" t="s">
        <v>18230</v>
      </c>
      <c r="AY673" s="83" t="s">
        <v>66</v>
      </c>
      <c r="AZ673" s="2"/>
      <c r="BA673" s="3"/>
      <c r="BB673" s="3"/>
      <c r="BC673" s="3"/>
      <c r="BD673" s="3"/>
    </row>
    <row r="674" spans="1:56" x14ac:dyDescent="0.25">
      <c r="A674" s="69" t="s">
        <v>646</v>
      </c>
      <c r="B674" s="70"/>
      <c r="C674" s="70"/>
      <c r="D674" s="71"/>
      <c r="E674" s="73"/>
      <c r="F674" s="109" t="s">
        <v>16346</v>
      </c>
      <c r="G674" s="70"/>
      <c r="H674" s="74"/>
      <c r="I674" s="75"/>
      <c r="J674" s="75"/>
      <c r="K674" s="74" t="s">
        <v>20114</v>
      </c>
      <c r="L674" s="78"/>
      <c r="M674" s="79"/>
      <c r="N674" s="79"/>
      <c r="O674" s="80"/>
      <c r="P674" s="81"/>
      <c r="Q674" s="81"/>
      <c r="R674" s="92"/>
      <c r="S674" s="92"/>
      <c r="T674" s="92"/>
      <c r="U674" s="92"/>
      <c r="V674" s="52"/>
      <c r="W674" s="52"/>
      <c r="X674" s="52"/>
      <c r="Y674" s="52"/>
      <c r="Z674" s="51"/>
      <c r="AA674" s="76"/>
      <c r="AB674" s="76"/>
      <c r="AC674" s="77"/>
      <c r="AD674" s="83" t="s">
        <v>8644</v>
      </c>
      <c r="AE674" s="83">
        <v>31</v>
      </c>
      <c r="AF674" s="83">
        <v>46</v>
      </c>
      <c r="AG674" s="83">
        <v>4572</v>
      </c>
      <c r="AH674" s="83">
        <v>0</v>
      </c>
      <c r="AI674" s="83">
        <v>10800</v>
      </c>
      <c r="AJ674" s="83"/>
      <c r="AK674" s="83" t="s">
        <v>11877</v>
      </c>
      <c r="AL674" s="83"/>
      <c r="AM674" s="83" t="s">
        <v>13464</v>
      </c>
      <c r="AN674" s="85">
        <v>40969.772303240738</v>
      </c>
      <c r="AO674" s="83"/>
      <c r="AP674" s="83" t="b">
        <v>1</v>
      </c>
      <c r="AQ674" s="83" t="b">
        <v>0</v>
      </c>
      <c r="AR674" s="83" t="b">
        <v>0</v>
      </c>
      <c r="AS674" s="83" t="s">
        <v>7283</v>
      </c>
      <c r="AT674" s="83">
        <v>1</v>
      </c>
      <c r="AU674" s="89" t="s">
        <v>15033</v>
      </c>
      <c r="AV674" s="83" t="b">
        <v>0</v>
      </c>
      <c r="AW674" s="83" t="s">
        <v>17559</v>
      </c>
      <c r="AX674" s="89" t="s">
        <v>18231</v>
      </c>
      <c r="AY674" s="83" t="s">
        <v>66</v>
      </c>
      <c r="AZ674" s="2"/>
      <c r="BA674" s="3"/>
      <c r="BB674" s="3"/>
      <c r="BC674" s="3"/>
      <c r="BD674" s="3"/>
    </row>
    <row r="675" spans="1:56" x14ac:dyDescent="0.25">
      <c r="A675" s="69" t="s">
        <v>647</v>
      </c>
      <c r="B675" s="70"/>
      <c r="C675" s="70"/>
      <c r="D675" s="71"/>
      <c r="E675" s="73"/>
      <c r="F675" s="109" t="s">
        <v>16347</v>
      </c>
      <c r="G675" s="70"/>
      <c r="H675" s="74"/>
      <c r="I675" s="75"/>
      <c r="J675" s="75"/>
      <c r="K675" s="74" t="s">
        <v>20115</v>
      </c>
      <c r="L675" s="78"/>
      <c r="M675" s="79"/>
      <c r="N675" s="79"/>
      <c r="O675" s="80"/>
      <c r="P675" s="81"/>
      <c r="Q675" s="81"/>
      <c r="R675" s="92"/>
      <c r="S675" s="92"/>
      <c r="T675" s="92"/>
      <c r="U675" s="92"/>
      <c r="V675" s="52"/>
      <c r="W675" s="52"/>
      <c r="X675" s="52"/>
      <c r="Y675" s="52"/>
      <c r="Z675" s="51"/>
      <c r="AA675" s="76"/>
      <c r="AB675" s="76"/>
      <c r="AC675" s="77"/>
      <c r="AD675" s="83" t="s">
        <v>7824</v>
      </c>
      <c r="AE675" s="83">
        <v>9800</v>
      </c>
      <c r="AF675" s="83">
        <v>14906</v>
      </c>
      <c r="AG675" s="83">
        <v>115016</v>
      </c>
      <c r="AH675" s="83">
        <v>0</v>
      </c>
      <c r="AI675" s="83">
        <v>-28800</v>
      </c>
      <c r="AJ675" s="83" t="s">
        <v>10444</v>
      </c>
      <c r="AK675" s="83" t="s">
        <v>11553</v>
      </c>
      <c r="AL675" s="89" t="s">
        <v>12808</v>
      </c>
      <c r="AM675" s="83" t="s">
        <v>13428</v>
      </c>
      <c r="AN675" s="85">
        <v>42481.865798611114</v>
      </c>
      <c r="AO675" s="89" t="s">
        <v>14026</v>
      </c>
      <c r="AP675" s="83" t="b">
        <v>1</v>
      </c>
      <c r="AQ675" s="83" t="b">
        <v>0</v>
      </c>
      <c r="AR675" s="83" t="b">
        <v>0</v>
      </c>
      <c r="AS675" s="83" t="s">
        <v>7283</v>
      </c>
      <c r="AT675" s="83">
        <v>2000</v>
      </c>
      <c r="AU675" s="83"/>
      <c r="AV675" s="83" t="b">
        <v>0</v>
      </c>
      <c r="AW675" s="83" t="s">
        <v>17559</v>
      </c>
      <c r="AX675" s="89" t="s">
        <v>18232</v>
      </c>
      <c r="AY675" s="83" t="s">
        <v>66</v>
      </c>
      <c r="AZ675" s="2"/>
      <c r="BA675" s="3"/>
      <c r="BB675" s="3"/>
      <c r="BC675" s="3"/>
      <c r="BD675" s="3"/>
    </row>
    <row r="676" spans="1:56" x14ac:dyDescent="0.25">
      <c r="A676" s="69" t="s">
        <v>1772</v>
      </c>
      <c r="B676" s="70"/>
      <c r="C676" s="70"/>
      <c r="D676" s="71"/>
      <c r="E676" s="73"/>
      <c r="F676" s="109" t="s">
        <v>16348</v>
      </c>
      <c r="G676" s="70"/>
      <c r="H676" s="74"/>
      <c r="I676" s="75"/>
      <c r="J676" s="75"/>
      <c r="K676" s="74" t="s">
        <v>20116</v>
      </c>
      <c r="L676" s="78"/>
      <c r="M676" s="79"/>
      <c r="N676" s="79"/>
      <c r="O676" s="80"/>
      <c r="P676" s="81"/>
      <c r="Q676" s="81"/>
      <c r="R676" s="92"/>
      <c r="S676" s="92"/>
      <c r="T676" s="92"/>
      <c r="U676" s="92"/>
      <c r="V676" s="52"/>
      <c r="W676" s="52"/>
      <c r="X676" s="52"/>
      <c r="Y676" s="52"/>
      <c r="Z676" s="51"/>
      <c r="AA676" s="76"/>
      <c r="AB676" s="76"/>
      <c r="AC676" s="77"/>
      <c r="AD676" s="83" t="s">
        <v>8645</v>
      </c>
      <c r="AE676" s="83">
        <v>1825</v>
      </c>
      <c r="AF676" s="83">
        <v>2783</v>
      </c>
      <c r="AG676" s="83">
        <v>15722</v>
      </c>
      <c r="AH676" s="83">
        <v>4492</v>
      </c>
      <c r="AI676" s="83">
        <v>0</v>
      </c>
      <c r="AJ676" s="83" t="s">
        <v>10445</v>
      </c>
      <c r="AK676" s="83" t="s">
        <v>11878</v>
      </c>
      <c r="AL676" s="83"/>
      <c r="AM676" s="83" t="s">
        <v>7947</v>
      </c>
      <c r="AN676" s="85">
        <v>40914.79210648148</v>
      </c>
      <c r="AO676" s="89" t="s">
        <v>14027</v>
      </c>
      <c r="AP676" s="83" t="b">
        <v>0</v>
      </c>
      <c r="AQ676" s="83" t="b">
        <v>0</v>
      </c>
      <c r="AR676" s="83" t="b">
        <v>0</v>
      </c>
      <c r="AS676" s="83" t="s">
        <v>7283</v>
      </c>
      <c r="AT676" s="83">
        <v>85</v>
      </c>
      <c r="AU676" s="89" t="s">
        <v>15284</v>
      </c>
      <c r="AV676" s="83" t="b">
        <v>0</v>
      </c>
      <c r="AW676" s="83" t="s">
        <v>17559</v>
      </c>
      <c r="AX676" s="89" t="s">
        <v>18233</v>
      </c>
      <c r="AY676" s="83" t="s">
        <v>65</v>
      </c>
      <c r="AZ676" s="2"/>
      <c r="BA676" s="3"/>
      <c r="BB676" s="3"/>
      <c r="BC676" s="3"/>
      <c r="BD676" s="3"/>
    </row>
    <row r="677" spans="1:56" x14ac:dyDescent="0.25">
      <c r="A677" s="69" t="s">
        <v>648</v>
      </c>
      <c r="B677" s="70"/>
      <c r="C677" s="70"/>
      <c r="D677" s="71"/>
      <c r="E677" s="73"/>
      <c r="F677" s="109" t="s">
        <v>16349</v>
      </c>
      <c r="G677" s="70"/>
      <c r="H677" s="74"/>
      <c r="I677" s="75"/>
      <c r="J677" s="75"/>
      <c r="K677" s="74" t="s">
        <v>20117</v>
      </c>
      <c r="L677" s="78"/>
      <c r="M677" s="79"/>
      <c r="N677" s="79"/>
      <c r="O677" s="80"/>
      <c r="P677" s="81"/>
      <c r="Q677" s="81"/>
      <c r="R677" s="92"/>
      <c r="S677" s="92"/>
      <c r="T677" s="92"/>
      <c r="U677" s="92"/>
      <c r="V677" s="52"/>
      <c r="W677" s="52"/>
      <c r="X677" s="52"/>
      <c r="Y677" s="52"/>
      <c r="Z677" s="51"/>
      <c r="AA677" s="76"/>
      <c r="AB677" s="76"/>
      <c r="AC677" s="77"/>
      <c r="AD677" s="83" t="s">
        <v>8646</v>
      </c>
      <c r="AE677" s="83">
        <v>284</v>
      </c>
      <c r="AF677" s="83">
        <v>69</v>
      </c>
      <c r="AG677" s="83">
        <v>9826</v>
      </c>
      <c r="AH677" s="83">
        <v>2796</v>
      </c>
      <c r="AI677" s="83">
        <v>0</v>
      </c>
      <c r="AJ677" s="83" t="s">
        <v>10446</v>
      </c>
      <c r="AK677" s="83" t="s">
        <v>11542</v>
      </c>
      <c r="AL677" s="83"/>
      <c r="AM677" s="83" t="s">
        <v>12105</v>
      </c>
      <c r="AN677" s="85">
        <v>40280.586226851854</v>
      </c>
      <c r="AO677" s="89" t="s">
        <v>14028</v>
      </c>
      <c r="AP677" s="83" t="b">
        <v>0</v>
      </c>
      <c r="AQ677" s="83" t="b">
        <v>0</v>
      </c>
      <c r="AR677" s="83" t="b">
        <v>0</v>
      </c>
      <c r="AS677" s="83" t="s">
        <v>7283</v>
      </c>
      <c r="AT677" s="83">
        <v>8</v>
      </c>
      <c r="AU677" s="89" t="s">
        <v>15285</v>
      </c>
      <c r="AV677" s="83" t="b">
        <v>0</v>
      </c>
      <c r="AW677" s="83" t="s">
        <v>17559</v>
      </c>
      <c r="AX677" s="89" t="s">
        <v>18234</v>
      </c>
      <c r="AY677" s="83" t="s">
        <v>66</v>
      </c>
      <c r="AZ677" s="2"/>
      <c r="BA677" s="3"/>
      <c r="BB677" s="3"/>
      <c r="BC677" s="3"/>
      <c r="BD677" s="3"/>
    </row>
    <row r="678" spans="1:56" x14ac:dyDescent="0.25">
      <c r="A678" s="69" t="s">
        <v>649</v>
      </c>
      <c r="B678" s="70"/>
      <c r="C678" s="70"/>
      <c r="D678" s="71"/>
      <c r="E678" s="73"/>
      <c r="F678" s="109" t="s">
        <v>16350</v>
      </c>
      <c r="G678" s="70"/>
      <c r="H678" s="74"/>
      <c r="I678" s="75"/>
      <c r="J678" s="75"/>
      <c r="K678" s="74" t="s">
        <v>20118</v>
      </c>
      <c r="L678" s="78"/>
      <c r="M678" s="79"/>
      <c r="N678" s="79"/>
      <c r="O678" s="80"/>
      <c r="P678" s="81"/>
      <c r="Q678" s="81"/>
      <c r="R678" s="92"/>
      <c r="S678" s="92"/>
      <c r="T678" s="92"/>
      <c r="U678" s="92"/>
      <c r="V678" s="52"/>
      <c r="W678" s="52"/>
      <c r="X678" s="52"/>
      <c r="Y678" s="52"/>
      <c r="Z678" s="51"/>
      <c r="AA678" s="76"/>
      <c r="AB678" s="76"/>
      <c r="AC678" s="77"/>
      <c r="AD678" s="83" t="s">
        <v>8647</v>
      </c>
      <c r="AE678" s="83">
        <v>258</v>
      </c>
      <c r="AF678" s="83">
        <v>154</v>
      </c>
      <c r="AG678" s="83">
        <v>495</v>
      </c>
      <c r="AH678" s="83">
        <v>4</v>
      </c>
      <c r="AI678" s="83"/>
      <c r="AJ678" s="83" t="s">
        <v>10447</v>
      </c>
      <c r="AK678" s="83" t="s">
        <v>11879</v>
      </c>
      <c r="AL678" s="89" t="s">
        <v>12809</v>
      </c>
      <c r="AM678" s="83"/>
      <c r="AN678" s="85">
        <v>42313.934791666667</v>
      </c>
      <c r="AO678" s="89" t="s">
        <v>14029</v>
      </c>
      <c r="AP678" s="83" t="b">
        <v>1</v>
      </c>
      <c r="AQ678" s="83" t="b">
        <v>0</v>
      </c>
      <c r="AR678" s="83" t="b">
        <v>0</v>
      </c>
      <c r="AS678" s="83" t="s">
        <v>7286</v>
      </c>
      <c r="AT678" s="83">
        <v>2</v>
      </c>
      <c r="AU678" s="89" t="s">
        <v>15033</v>
      </c>
      <c r="AV678" s="83" t="b">
        <v>0</v>
      </c>
      <c r="AW678" s="83" t="s">
        <v>17559</v>
      </c>
      <c r="AX678" s="89" t="s">
        <v>18235</v>
      </c>
      <c r="AY678" s="83" t="s">
        <v>66</v>
      </c>
      <c r="AZ678" s="2"/>
      <c r="BA678" s="3"/>
      <c r="BB678" s="3"/>
      <c r="BC678" s="3"/>
      <c r="BD678" s="3"/>
    </row>
    <row r="679" spans="1:56" x14ac:dyDescent="0.25">
      <c r="A679" s="69" t="s">
        <v>650</v>
      </c>
      <c r="B679" s="70"/>
      <c r="C679" s="70"/>
      <c r="D679" s="71"/>
      <c r="E679" s="73"/>
      <c r="F679" s="109" t="s">
        <v>15831</v>
      </c>
      <c r="G679" s="70"/>
      <c r="H679" s="74"/>
      <c r="I679" s="75"/>
      <c r="J679" s="75"/>
      <c r="K679" s="74" t="s">
        <v>20119</v>
      </c>
      <c r="L679" s="78"/>
      <c r="M679" s="79"/>
      <c r="N679" s="79"/>
      <c r="O679" s="80"/>
      <c r="P679" s="81"/>
      <c r="Q679" s="81"/>
      <c r="R679" s="92"/>
      <c r="S679" s="92"/>
      <c r="T679" s="92"/>
      <c r="U679" s="92"/>
      <c r="V679" s="52"/>
      <c r="W679" s="52"/>
      <c r="X679" s="52"/>
      <c r="Y679" s="52"/>
      <c r="Z679" s="51"/>
      <c r="AA679" s="76"/>
      <c r="AB679" s="76"/>
      <c r="AC679" s="77"/>
      <c r="AD679" s="83" t="s">
        <v>8648</v>
      </c>
      <c r="AE679" s="83">
        <v>232</v>
      </c>
      <c r="AF679" s="83">
        <v>16</v>
      </c>
      <c r="AG679" s="83">
        <v>1358</v>
      </c>
      <c r="AH679" s="83">
        <v>304</v>
      </c>
      <c r="AI679" s="83"/>
      <c r="AJ679" s="83"/>
      <c r="AK679" s="83"/>
      <c r="AL679" s="83"/>
      <c r="AM679" s="83"/>
      <c r="AN679" s="85">
        <v>41141.514652777776</v>
      </c>
      <c r="AO679" s="83"/>
      <c r="AP679" s="83" t="b">
        <v>1</v>
      </c>
      <c r="AQ679" s="83" t="b">
        <v>1</v>
      </c>
      <c r="AR679" s="83" t="b">
        <v>0</v>
      </c>
      <c r="AS679" s="83" t="s">
        <v>7283</v>
      </c>
      <c r="AT679" s="83">
        <v>0</v>
      </c>
      <c r="AU679" s="89" t="s">
        <v>15033</v>
      </c>
      <c r="AV679" s="83" t="b">
        <v>0</v>
      </c>
      <c r="AW679" s="83" t="s">
        <v>17559</v>
      </c>
      <c r="AX679" s="89" t="s">
        <v>18236</v>
      </c>
      <c r="AY679" s="83" t="s">
        <v>66</v>
      </c>
      <c r="AZ679" s="2"/>
      <c r="BA679" s="3"/>
      <c r="BB679" s="3"/>
      <c r="BC679" s="3"/>
      <c r="BD679" s="3"/>
    </row>
    <row r="680" spans="1:56" x14ac:dyDescent="0.25">
      <c r="A680" s="69" t="s">
        <v>1773</v>
      </c>
      <c r="B680" s="70"/>
      <c r="C680" s="70"/>
      <c r="D680" s="71"/>
      <c r="E680" s="73"/>
      <c r="F680" s="109" t="s">
        <v>16351</v>
      </c>
      <c r="G680" s="70"/>
      <c r="H680" s="74"/>
      <c r="I680" s="75"/>
      <c r="J680" s="75"/>
      <c r="K680" s="74" t="s">
        <v>20120</v>
      </c>
      <c r="L680" s="78"/>
      <c r="M680" s="79"/>
      <c r="N680" s="79"/>
      <c r="O680" s="80"/>
      <c r="P680" s="81"/>
      <c r="Q680" s="81"/>
      <c r="R680" s="92"/>
      <c r="S680" s="92"/>
      <c r="T680" s="92"/>
      <c r="U680" s="92"/>
      <c r="V680" s="52"/>
      <c r="W680" s="52"/>
      <c r="X680" s="52"/>
      <c r="Y680" s="52"/>
      <c r="Z680" s="51"/>
      <c r="AA680" s="76"/>
      <c r="AB680" s="76"/>
      <c r="AC680" s="77"/>
      <c r="AD680" s="83" t="s">
        <v>8649</v>
      </c>
      <c r="AE680" s="83">
        <v>2543</v>
      </c>
      <c r="AF680" s="83">
        <v>31487</v>
      </c>
      <c r="AG680" s="83">
        <v>14102</v>
      </c>
      <c r="AH680" s="83">
        <v>1327</v>
      </c>
      <c r="AI680" s="83">
        <v>0</v>
      </c>
      <c r="AJ680" s="83" t="s">
        <v>10448</v>
      </c>
      <c r="AK680" s="83"/>
      <c r="AL680" s="89" t="s">
        <v>12810</v>
      </c>
      <c r="AM680" s="83" t="s">
        <v>11607</v>
      </c>
      <c r="AN680" s="85">
        <v>42077.923819444448</v>
      </c>
      <c r="AO680" s="89" t="s">
        <v>14030</v>
      </c>
      <c r="AP680" s="83" t="b">
        <v>0</v>
      </c>
      <c r="AQ680" s="83" t="b">
        <v>0</v>
      </c>
      <c r="AR680" s="83" t="b">
        <v>1</v>
      </c>
      <c r="AS680" s="83" t="s">
        <v>7283</v>
      </c>
      <c r="AT680" s="83">
        <v>287</v>
      </c>
      <c r="AU680" s="89" t="s">
        <v>15033</v>
      </c>
      <c r="AV680" s="83" t="b">
        <v>1</v>
      </c>
      <c r="AW680" s="83" t="s">
        <v>17559</v>
      </c>
      <c r="AX680" s="89" t="s">
        <v>18237</v>
      </c>
      <c r="AY680" s="83" t="s">
        <v>65</v>
      </c>
      <c r="AZ680" s="2"/>
      <c r="BA680" s="3"/>
      <c r="BB680" s="3"/>
      <c r="BC680" s="3"/>
      <c r="BD680" s="3"/>
    </row>
    <row r="681" spans="1:56" x14ac:dyDescent="0.25">
      <c r="A681" s="69" t="s">
        <v>651</v>
      </c>
      <c r="B681" s="70"/>
      <c r="C681" s="70"/>
      <c r="D681" s="71"/>
      <c r="E681" s="73"/>
      <c r="F681" s="109" t="s">
        <v>16352</v>
      </c>
      <c r="G681" s="70"/>
      <c r="H681" s="74"/>
      <c r="I681" s="75"/>
      <c r="J681" s="75"/>
      <c r="K681" s="74" t="s">
        <v>20121</v>
      </c>
      <c r="L681" s="78"/>
      <c r="M681" s="79"/>
      <c r="N681" s="79"/>
      <c r="O681" s="80"/>
      <c r="P681" s="81"/>
      <c r="Q681" s="81"/>
      <c r="R681" s="92"/>
      <c r="S681" s="92"/>
      <c r="T681" s="92"/>
      <c r="U681" s="92"/>
      <c r="V681" s="52"/>
      <c r="W681" s="52"/>
      <c r="X681" s="52"/>
      <c r="Y681" s="52"/>
      <c r="Z681" s="51"/>
      <c r="AA681" s="76"/>
      <c r="AB681" s="76"/>
      <c r="AC681" s="77"/>
      <c r="AD681" s="83" t="s">
        <v>8650</v>
      </c>
      <c r="AE681" s="83">
        <v>1763</v>
      </c>
      <c r="AF681" s="83">
        <v>10168</v>
      </c>
      <c r="AG681" s="83">
        <v>90889</v>
      </c>
      <c r="AH681" s="83">
        <v>1543</v>
      </c>
      <c r="AI681" s="83">
        <v>0</v>
      </c>
      <c r="AJ681" s="83" t="s">
        <v>10449</v>
      </c>
      <c r="AK681" s="83" t="s">
        <v>11880</v>
      </c>
      <c r="AL681" s="89" t="s">
        <v>12811</v>
      </c>
      <c r="AM681" s="83" t="s">
        <v>7947</v>
      </c>
      <c r="AN681" s="85">
        <v>40245.712256944447</v>
      </c>
      <c r="AO681" s="89" t="s">
        <v>14031</v>
      </c>
      <c r="AP681" s="83" t="b">
        <v>0</v>
      </c>
      <c r="AQ681" s="83" t="b">
        <v>0</v>
      </c>
      <c r="AR681" s="83" t="b">
        <v>1</v>
      </c>
      <c r="AS681" s="83" t="s">
        <v>7283</v>
      </c>
      <c r="AT681" s="83">
        <v>334</v>
      </c>
      <c r="AU681" s="89" t="s">
        <v>15092</v>
      </c>
      <c r="AV681" s="83" t="b">
        <v>0</v>
      </c>
      <c r="AW681" s="83" t="s">
        <v>17559</v>
      </c>
      <c r="AX681" s="89" t="s">
        <v>18238</v>
      </c>
      <c r="AY681" s="83" t="s">
        <v>66</v>
      </c>
      <c r="AZ681" s="2"/>
      <c r="BA681" s="3"/>
      <c r="BB681" s="3"/>
      <c r="BC681" s="3"/>
      <c r="BD681" s="3"/>
    </row>
    <row r="682" spans="1:56" x14ac:dyDescent="0.25">
      <c r="A682" s="69" t="s">
        <v>1774</v>
      </c>
      <c r="B682" s="70"/>
      <c r="C682" s="70"/>
      <c r="D682" s="71"/>
      <c r="E682" s="73"/>
      <c r="F682" s="109" t="s">
        <v>16353</v>
      </c>
      <c r="G682" s="70"/>
      <c r="H682" s="74"/>
      <c r="I682" s="75"/>
      <c r="J682" s="75"/>
      <c r="K682" s="74" t="s">
        <v>20122</v>
      </c>
      <c r="L682" s="78"/>
      <c r="M682" s="79"/>
      <c r="N682" s="79"/>
      <c r="O682" s="80"/>
      <c r="P682" s="81"/>
      <c r="Q682" s="81"/>
      <c r="R682" s="92"/>
      <c r="S682" s="92"/>
      <c r="T682" s="92"/>
      <c r="U682" s="92"/>
      <c r="V682" s="52"/>
      <c r="W682" s="52"/>
      <c r="X682" s="52"/>
      <c r="Y682" s="52"/>
      <c r="Z682" s="51"/>
      <c r="AA682" s="76"/>
      <c r="AB682" s="76"/>
      <c r="AC682" s="77"/>
      <c r="AD682" s="83" t="s">
        <v>8651</v>
      </c>
      <c r="AE682" s="83">
        <v>1111</v>
      </c>
      <c r="AF682" s="83">
        <v>11731</v>
      </c>
      <c r="AG682" s="83">
        <v>119838</v>
      </c>
      <c r="AH682" s="83">
        <v>25747</v>
      </c>
      <c r="AI682" s="83">
        <v>0</v>
      </c>
      <c r="AJ682" s="83" t="s">
        <v>10450</v>
      </c>
      <c r="AK682" s="83" t="s">
        <v>11881</v>
      </c>
      <c r="AL682" s="83"/>
      <c r="AM682" s="83" t="s">
        <v>13434</v>
      </c>
      <c r="AN682" s="85">
        <v>40953.362141203703</v>
      </c>
      <c r="AO682" s="89" t="s">
        <v>14032</v>
      </c>
      <c r="AP682" s="83" t="b">
        <v>0</v>
      </c>
      <c r="AQ682" s="83" t="b">
        <v>0</v>
      </c>
      <c r="AR682" s="83" t="b">
        <v>0</v>
      </c>
      <c r="AS682" s="83" t="s">
        <v>7283</v>
      </c>
      <c r="AT682" s="83">
        <v>306</v>
      </c>
      <c r="AU682" s="89" t="s">
        <v>15286</v>
      </c>
      <c r="AV682" s="83" t="b">
        <v>0</v>
      </c>
      <c r="AW682" s="83" t="s">
        <v>17559</v>
      </c>
      <c r="AX682" s="89" t="s">
        <v>18239</v>
      </c>
      <c r="AY682" s="83" t="s">
        <v>65</v>
      </c>
      <c r="AZ682" s="2"/>
      <c r="BA682" s="3"/>
      <c r="BB682" s="3"/>
      <c r="BC682" s="3"/>
      <c r="BD682" s="3"/>
    </row>
    <row r="683" spans="1:56" x14ac:dyDescent="0.25">
      <c r="A683" s="69" t="s">
        <v>652</v>
      </c>
      <c r="B683" s="70"/>
      <c r="C683" s="70"/>
      <c r="D683" s="71"/>
      <c r="E683" s="73"/>
      <c r="F683" s="109" t="s">
        <v>16354</v>
      </c>
      <c r="G683" s="70"/>
      <c r="H683" s="74"/>
      <c r="I683" s="75"/>
      <c r="J683" s="75"/>
      <c r="K683" s="74" t="s">
        <v>20123</v>
      </c>
      <c r="L683" s="78"/>
      <c r="M683" s="79"/>
      <c r="N683" s="79"/>
      <c r="O683" s="80"/>
      <c r="P683" s="81"/>
      <c r="Q683" s="81"/>
      <c r="R683" s="92"/>
      <c r="S683" s="92"/>
      <c r="T683" s="92"/>
      <c r="U683" s="92"/>
      <c r="V683" s="52"/>
      <c r="W683" s="52"/>
      <c r="X683" s="52"/>
      <c r="Y683" s="52"/>
      <c r="Z683" s="51"/>
      <c r="AA683" s="76"/>
      <c r="AB683" s="76"/>
      <c r="AC683" s="77"/>
      <c r="AD683" s="83" t="s">
        <v>8652</v>
      </c>
      <c r="AE683" s="83">
        <v>203</v>
      </c>
      <c r="AF683" s="83">
        <v>11148</v>
      </c>
      <c r="AG683" s="83">
        <v>13881</v>
      </c>
      <c r="AH683" s="83">
        <v>1</v>
      </c>
      <c r="AI683" s="83"/>
      <c r="AJ683" s="83" t="s">
        <v>10451</v>
      </c>
      <c r="AK683" s="83" t="s">
        <v>7947</v>
      </c>
      <c r="AL683" s="89" t="s">
        <v>12807</v>
      </c>
      <c r="AM683" s="83"/>
      <c r="AN683" s="85">
        <v>42048.617743055554</v>
      </c>
      <c r="AO683" s="89" t="s">
        <v>14033</v>
      </c>
      <c r="AP683" s="83" t="b">
        <v>1</v>
      </c>
      <c r="AQ683" s="83" t="b">
        <v>0</v>
      </c>
      <c r="AR683" s="83" t="b">
        <v>0</v>
      </c>
      <c r="AS683" s="83" t="s">
        <v>7283</v>
      </c>
      <c r="AT683" s="83">
        <v>226</v>
      </c>
      <c r="AU683" s="89" t="s">
        <v>15033</v>
      </c>
      <c r="AV683" s="83" t="b">
        <v>1</v>
      </c>
      <c r="AW683" s="83" t="s">
        <v>17559</v>
      </c>
      <c r="AX683" s="89" t="s">
        <v>18240</v>
      </c>
      <c r="AY683" s="83" t="s">
        <v>66</v>
      </c>
      <c r="AZ683" s="2"/>
      <c r="BA683" s="3"/>
      <c r="BB683" s="3"/>
      <c r="BC683" s="3"/>
      <c r="BD683" s="3"/>
    </row>
    <row r="684" spans="1:56" x14ac:dyDescent="0.25">
      <c r="A684" s="69" t="s">
        <v>653</v>
      </c>
      <c r="B684" s="70"/>
      <c r="C684" s="70"/>
      <c r="D684" s="71"/>
      <c r="E684" s="73"/>
      <c r="F684" s="109" t="s">
        <v>16355</v>
      </c>
      <c r="G684" s="70"/>
      <c r="H684" s="74"/>
      <c r="I684" s="75"/>
      <c r="J684" s="75"/>
      <c r="K684" s="74" t="s">
        <v>20124</v>
      </c>
      <c r="L684" s="78"/>
      <c r="M684" s="79"/>
      <c r="N684" s="79"/>
      <c r="O684" s="80"/>
      <c r="P684" s="81"/>
      <c r="Q684" s="81"/>
      <c r="R684" s="92"/>
      <c r="S684" s="92"/>
      <c r="T684" s="92"/>
      <c r="U684" s="92"/>
      <c r="V684" s="52"/>
      <c r="W684" s="52"/>
      <c r="X684" s="52"/>
      <c r="Y684" s="52"/>
      <c r="Z684" s="51"/>
      <c r="AA684" s="76"/>
      <c r="AB684" s="76"/>
      <c r="AC684" s="77"/>
      <c r="AD684" s="83" t="s">
        <v>8653</v>
      </c>
      <c r="AE684" s="83">
        <v>1361</v>
      </c>
      <c r="AF684" s="83">
        <v>1874</v>
      </c>
      <c r="AG684" s="83">
        <v>44972</v>
      </c>
      <c r="AH684" s="83">
        <v>463</v>
      </c>
      <c r="AI684" s="83">
        <v>7200</v>
      </c>
      <c r="AJ684" s="83" t="s">
        <v>10452</v>
      </c>
      <c r="AK684" s="83"/>
      <c r="AL684" s="83"/>
      <c r="AM684" s="83" t="s">
        <v>13465</v>
      </c>
      <c r="AN684" s="85">
        <v>40171.902314814812</v>
      </c>
      <c r="AO684" s="89" t="s">
        <v>14034</v>
      </c>
      <c r="AP684" s="83" t="b">
        <v>0</v>
      </c>
      <c r="AQ684" s="83" t="b">
        <v>0</v>
      </c>
      <c r="AR684" s="83" t="b">
        <v>1</v>
      </c>
      <c r="AS684" s="83" t="s">
        <v>7283</v>
      </c>
      <c r="AT684" s="83">
        <v>35</v>
      </c>
      <c r="AU684" s="89" t="s">
        <v>15092</v>
      </c>
      <c r="AV684" s="83" t="b">
        <v>0</v>
      </c>
      <c r="AW684" s="83" t="s">
        <v>17559</v>
      </c>
      <c r="AX684" s="89" t="s">
        <v>18241</v>
      </c>
      <c r="AY684" s="83" t="s">
        <v>66</v>
      </c>
      <c r="AZ684" s="2"/>
      <c r="BA684" s="3"/>
      <c r="BB684" s="3"/>
      <c r="BC684" s="3"/>
      <c r="BD684" s="3"/>
    </row>
    <row r="685" spans="1:56" x14ac:dyDescent="0.25">
      <c r="A685" s="69" t="s">
        <v>654</v>
      </c>
      <c r="B685" s="70"/>
      <c r="C685" s="70"/>
      <c r="D685" s="71"/>
      <c r="E685" s="73"/>
      <c r="F685" s="109" t="s">
        <v>16356</v>
      </c>
      <c r="G685" s="70"/>
      <c r="H685" s="74"/>
      <c r="I685" s="75"/>
      <c r="J685" s="75"/>
      <c r="K685" s="74" t="s">
        <v>20125</v>
      </c>
      <c r="L685" s="78"/>
      <c r="M685" s="79"/>
      <c r="N685" s="79"/>
      <c r="O685" s="80"/>
      <c r="P685" s="81"/>
      <c r="Q685" s="81"/>
      <c r="R685" s="92"/>
      <c r="S685" s="92"/>
      <c r="T685" s="92"/>
      <c r="U685" s="92"/>
      <c r="V685" s="52"/>
      <c r="W685" s="52"/>
      <c r="X685" s="52"/>
      <c r="Y685" s="52"/>
      <c r="Z685" s="51"/>
      <c r="AA685" s="76"/>
      <c r="AB685" s="76"/>
      <c r="AC685" s="77"/>
      <c r="AD685" s="83" t="s">
        <v>8654</v>
      </c>
      <c r="AE685" s="83">
        <v>36</v>
      </c>
      <c r="AF685" s="83">
        <v>16072</v>
      </c>
      <c r="AG685" s="83">
        <v>3970</v>
      </c>
      <c r="AH685" s="83">
        <v>139</v>
      </c>
      <c r="AI685" s="83">
        <v>-10800</v>
      </c>
      <c r="AJ685" s="83" t="s">
        <v>10453</v>
      </c>
      <c r="AK685" s="83" t="s">
        <v>11634</v>
      </c>
      <c r="AL685" s="89" t="s">
        <v>12812</v>
      </c>
      <c r="AM685" s="83" t="s">
        <v>13463</v>
      </c>
      <c r="AN685" s="85">
        <v>40432.432592592595</v>
      </c>
      <c r="AO685" s="89" t="s">
        <v>14035</v>
      </c>
      <c r="AP685" s="83" t="b">
        <v>0</v>
      </c>
      <c r="AQ685" s="83" t="b">
        <v>0</v>
      </c>
      <c r="AR685" s="83" t="b">
        <v>1</v>
      </c>
      <c r="AS685" s="83" t="s">
        <v>7284</v>
      </c>
      <c r="AT685" s="83">
        <v>377</v>
      </c>
      <c r="AU685" s="89" t="s">
        <v>15287</v>
      </c>
      <c r="AV685" s="83" t="b">
        <v>0</v>
      </c>
      <c r="AW685" s="83" t="s">
        <v>17559</v>
      </c>
      <c r="AX685" s="89" t="s">
        <v>18242</v>
      </c>
      <c r="AY685" s="83" t="s">
        <v>66</v>
      </c>
      <c r="AZ685" s="2"/>
      <c r="BA685" s="3"/>
      <c r="BB685" s="3"/>
      <c r="BC685" s="3"/>
      <c r="BD685" s="3"/>
    </row>
    <row r="686" spans="1:56" x14ac:dyDescent="0.25">
      <c r="A686" s="69" t="s">
        <v>655</v>
      </c>
      <c r="B686" s="70"/>
      <c r="C686" s="70"/>
      <c r="D686" s="71"/>
      <c r="E686" s="73"/>
      <c r="F686" s="109" t="s">
        <v>16357</v>
      </c>
      <c r="G686" s="70"/>
      <c r="H686" s="74"/>
      <c r="I686" s="75"/>
      <c r="J686" s="75"/>
      <c r="K686" s="74" t="s">
        <v>20126</v>
      </c>
      <c r="L686" s="78"/>
      <c r="M686" s="79"/>
      <c r="N686" s="79"/>
      <c r="O686" s="80"/>
      <c r="P686" s="81"/>
      <c r="Q686" s="81"/>
      <c r="R686" s="92"/>
      <c r="S686" s="92"/>
      <c r="T686" s="92"/>
      <c r="U686" s="92"/>
      <c r="V686" s="52"/>
      <c r="W686" s="52"/>
      <c r="X686" s="52"/>
      <c r="Y686" s="52"/>
      <c r="Z686" s="51"/>
      <c r="AA686" s="76"/>
      <c r="AB686" s="76"/>
      <c r="AC686" s="77"/>
      <c r="AD686" s="83" t="s">
        <v>8655</v>
      </c>
      <c r="AE686" s="83">
        <v>451</v>
      </c>
      <c r="AF686" s="83">
        <v>447</v>
      </c>
      <c r="AG686" s="83">
        <v>1850</v>
      </c>
      <c r="AH686" s="83">
        <v>144</v>
      </c>
      <c r="AI686" s="83">
        <v>0</v>
      </c>
      <c r="AJ686" s="83" t="s">
        <v>10454</v>
      </c>
      <c r="AK686" s="83" t="s">
        <v>11882</v>
      </c>
      <c r="AL686" s="89" t="s">
        <v>12813</v>
      </c>
      <c r="AM686" s="83" t="s">
        <v>7947</v>
      </c>
      <c r="AN686" s="85">
        <v>39908.895428240743</v>
      </c>
      <c r="AO686" s="89" t="s">
        <v>14036</v>
      </c>
      <c r="AP686" s="83" t="b">
        <v>0</v>
      </c>
      <c r="AQ686" s="83" t="b">
        <v>0</v>
      </c>
      <c r="AR686" s="83" t="b">
        <v>1</v>
      </c>
      <c r="AS686" s="83" t="s">
        <v>7283</v>
      </c>
      <c r="AT686" s="83">
        <v>21</v>
      </c>
      <c r="AU686" s="89" t="s">
        <v>15288</v>
      </c>
      <c r="AV686" s="83" t="b">
        <v>0</v>
      </c>
      <c r="AW686" s="83" t="s">
        <v>17559</v>
      </c>
      <c r="AX686" s="89" t="s">
        <v>18243</v>
      </c>
      <c r="AY686" s="83" t="s">
        <v>66</v>
      </c>
      <c r="AZ686" s="2"/>
      <c r="BA686" s="3"/>
      <c r="BB686" s="3"/>
      <c r="BC686" s="3"/>
      <c r="BD686" s="3"/>
    </row>
    <row r="687" spans="1:56" x14ac:dyDescent="0.25">
      <c r="A687" s="69" t="s">
        <v>1775</v>
      </c>
      <c r="B687" s="70"/>
      <c r="C687" s="70"/>
      <c r="D687" s="71"/>
      <c r="E687" s="73"/>
      <c r="F687" s="109" t="s">
        <v>16358</v>
      </c>
      <c r="G687" s="70"/>
      <c r="H687" s="74"/>
      <c r="I687" s="75"/>
      <c r="J687" s="75"/>
      <c r="K687" s="74" t="s">
        <v>20127</v>
      </c>
      <c r="L687" s="78"/>
      <c r="M687" s="79"/>
      <c r="N687" s="79"/>
      <c r="O687" s="80"/>
      <c r="P687" s="81"/>
      <c r="Q687" s="81"/>
      <c r="R687" s="92"/>
      <c r="S687" s="92"/>
      <c r="T687" s="92"/>
      <c r="U687" s="92"/>
      <c r="V687" s="52"/>
      <c r="W687" s="52"/>
      <c r="X687" s="52"/>
      <c r="Y687" s="52"/>
      <c r="Z687" s="51"/>
      <c r="AA687" s="76"/>
      <c r="AB687" s="76"/>
      <c r="AC687" s="77"/>
      <c r="AD687" s="83" t="s">
        <v>8656</v>
      </c>
      <c r="AE687" s="83">
        <v>262</v>
      </c>
      <c r="AF687" s="83">
        <v>35452</v>
      </c>
      <c r="AG687" s="83">
        <v>1805</v>
      </c>
      <c r="AH687" s="83">
        <v>38</v>
      </c>
      <c r="AI687" s="83">
        <v>3600</v>
      </c>
      <c r="AJ687" s="83" t="s">
        <v>10455</v>
      </c>
      <c r="AK687" s="83" t="s">
        <v>7947</v>
      </c>
      <c r="AL687" s="89" t="s">
        <v>12814</v>
      </c>
      <c r="AM687" s="83" t="s">
        <v>13430</v>
      </c>
      <c r="AN687" s="85">
        <v>41732.526041666664</v>
      </c>
      <c r="AO687" s="89" t="s">
        <v>14037</v>
      </c>
      <c r="AP687" s="83" t="b">
        <v>0</v>
      </c>
      <c r="AQ687" s="83" t="b">
        <v>0</v>
      </c>
      <c r="AR687" s="83" t="b">
        <v>1</v>
      </c>
      <c r="AS687" s="83" t="s">
        <v>15026</v>
      </c>
      <c r="AT687" s="83">
        <v>520</v>
      </c>
      <c r="AU687" s="89" t="s">
        <v>15035</v>
      </c>
      <c r="AV687" s="83" t="b">
        <v>1</v>
      </c>
      <c r="AW687" s="83" t="s">
        <v>17559</v>
      </c>
      <c r="AX687" s="89" t="s">
        <v>18244</v>
      </c>
      <c r="AY687" s="83" t="s">
        <v>65</v>
      </c>
      <c r="AZ687" s="2"/>
      <c r="BA687" s="3"/>
      <c r="BB687" s="3"/>
      <c r="BC687" s="3"/>
      <c r="BD687" s="3"/>
    </row>
    <row r="688" spans="1:56" x14ac:dyDescent="0.25">
      <c r="A688" s="69" t="s">
        <v>1776</v>
      </c>
      <c r="B688" s="70"/>
      <c r="C688" s="70"/>
      <c r="D688" s="71"/>
      <c r="E688" s="73"/>
      <c r="F688" s="109" t="s">
        <v>16359</v>
      </c>
      <c r="G688" s="70"/>
      <c r="H688" s="74"/>
      <c r="I688" s="75"/>
      <c r="J688" s="75"/>
      <c r="K688" s="74" t="s">
        <v>20128</v>
      </c>
      <c r="L688" s="78"/>
      <c r="M688" s="79"/>
      <c r="N688" s="79"/>
      <c r="O688" s="80"/>
      <c r="P688" s="81"/>
      <c r="Q688" s="81"/>
      <c r="R688" s="92"/>
      <c r="S688" s="92"/>
      <c r="T688" s="92"/>
      <c r="U688" s="92"/>
      <c r="V688" s="52"/>
      <c r="W688" s="52"/>
      <c r="X688" s="52"/>
      <c r="Y688" s="52"/>
      <c r="Z688" s="51"/>
      <c r="AA688" s="76"/>
      <c r="AB688" s="76"/>
      <c r="AC688" s="77"/>
      <c r="AD688" s="83" t="s">
        <v>8657</v>
      </c>
      <c r="AE688" s="83">
        <v>541</v>
      </c>
      <c r="AF688" s="83">
        <v>118</v>
      </c>
      <c r="AG688" s="83">
        <v>1490</v>
      </c>
      <c r="AH688" s="83">
        <v>59</v>
      </c>
      <c r="AI688" s="83">
        <v>0</v>
      </c>
      <c r="AJ688" s="83" t="s">
        <v>10456</v>
      </c>
      <c r="AK688" s="83" t="s">
        <v>11883</v>
      </c>
      <c r="AL688" s="83"/>
      <c r="AM688" s="83" t="s">
        <v>7947</v>
      </c>
      <c r="AN688" s="85">
        <v>41236.918680555558</v>
      </c>
      <c r="AO688" s="89" t="s">
        <v>14038</v>
      </c>
      <c r="AP688" s="83" t="b">
        <v>1</v>
      </c>
      <c r="AQ688" s="83" t="b">
        <v>0</v>
      </c>
      <c r="AR688" s="83" t="b">
        <v>0</v>
      </c>
      <c r="AS688" s="83" t="s">
        <v>7283</v>
      </c>
      <c r="AT688" s="83">
        <v>4</v>
      </c>
      <c r="AU688" s="89" t="s">
        <v>15033</v>
      </c>
      <c r="AV688" s="83" t="b">
        <v>0</v>
      </c>
      <c r="AW688" s="83" t="s">
        <v>17559</v>
      </c>
      <c r="AX688" s="89" t="s">
        <v>18245</v>
      </c>
      <c r="AY688" s="83" t="s">
        <v>65</v>
      </c>
      <c r="AZ688" s="2"/>
      <c r="BA688" s="3"/>
      <c r="BB688" s="3"/>
      <c r="BC688" s="3"/>
      <c r="BD688" s="3"/>
    </row>
    <row r="689" spans="1:56" x14ac:dyDescent="0.25">
      <c r="A689" s="69" t="s">
        <v>1777</v>
      </c>
      <c r="B689" s="70"/>
      <c r="C689" s="70"/>
      <c r="D689" s="71"/>
      <c r="E689" s="73"/>
      <c r="F689" s="109" t="s">
        <v>16360</v>
      </c>
      <c r="G689" s="70"/>
      <c r="H689" s="74"/>
      <c r="I689" s="75"/>
      <c r="J689" s="75"/>
      <c r="K689" s="74" t="s">
        <v>20129</v>
      </c>
      <c r="L689" s="78"/>
      <c r="M689" s="79"/>
      <c r="N689" s="79"/>
      <c r="O689" s="80"/>
      <c r="P689" s="81"/>
      <c r="Q689" s="81"/>
      <c r="R689" s="92"/>
      <c r="S689" s="92"/>
      <c r="T689" s="92"/>
      <c r="U689" s="92"/>
      <c r="V689" s="52"/>
      <c r="W689" s="52"/>
      <c r="X689" s="52"/>
      <c r="Y689" s="52"/>
      <c r="Z689" s="51"/>
      <c r="AA689" s="76"/>
      <c r="AB689" s="76"/>
      <c r="AC689" s="77"/>
      <c r="AD689" s="83" t="s">
        <v>8658</v>
      </c>
      <c r="AE689" s="83">
        <v>2631</v>
      </c>
      <c r="AF689" s="83">
        <v>2764</v>
      </c>
      <c r="AG689" s="83">
        <v>46281</v>
      </c>
      <c r="AH689" s="83">
        <v>2123</v>
      </c>
      <c r="AI689" s="83">
        <v>0</v>
      </c>
      <c r="AJ689" s="83" t="s">
        <v>10457</v>
      </c>
      <c r="AK689" s="83" t="s">
        <v>11884</v>
      </c>
      <c r="AL689" s="83"/>
      <c r="AM689" s="83" t="s">
        <v>7947</v>
      </c>
      <c r="AN689" s="85">
        <v>40281.484699074077</v>
      </c>
      <c r="AO689" s="89" t="s">
        <v>14039</v>
      </c>
      <c r="AP689" s="83" t="b">
        <v>0</v>
      </c>
      <c r="AQ689" s="83" t="b">
        <v>0</v>
      </c>
      <c r="AR689" s="83" t="b">
        <v>0</v>
      </c>
      <c r="AS689" s="83" t="s">
        <v>7283</v>
      </c>
      <c r="AT689" s="83">
        <v>78</v>
      </c>
      <c r="AU689" s="89" t="s">
        <v>15289</v>
      </c>
      <c r="AV689" s="83" t="b">
        <v>0</v>
      </c>
      <c r="AW689" s="83" t="s">
        <v>17559</v>
      </c>
      <c r="AX689" s="89" t="s">
        <v>18246</v>
      </c>
      <c r="AY689" s="83" t="s">
        <v>65</v>
      </c>
      <c r="AZ689" s="2"/>
      <c r="BA689" s="3"/>
      <c r="BB689" s="3"/>
      <c r="BC689" s="3"/>
      <c r="BD689" s="3"/>
    </row>
    <row r="690" spans="1:56" x14ac:dyDescent="0.25">
      <c r="A690" s="69" t="s">
        <v>656</v>
      </c>
      <c r="B690" s="70"/>
      <c r="C690" s="70"/>
      <c r="D690" s="71"/>
      <c r="E690" s="73"/>
      <c r="F690" s="109" t="s">
        <v>16361</v>
      </c>
      <c r="G690" s="70"/>
      <c r="H690" s="74"/>
      <c r="I690" s="75"/>
      <c r="J690" s="75"/>
      <c r="K690" s="74" t="s">
        <v>20130</v>
      </c>
      <c r="L690" s="78"/>
      <c r="M690" s="79"/>
      <c r="N690" s="79"/>
      <c r="O690" s="80"/>
      <c r="P690" s="81"/>
      <c r="Q690" s="81"/>
      <c r="R690" s="92"/>
      <c r="S690" s="92"/>
      <c r="T690" s="92"/>
      <c r="U690" s="92"/>
      <c r="V690" s="52"/>
      <c r="W690" s="52"/>
      <c r="X690" s="52"/>
      <c r="Y690" s="52"/>
      <c r="Z690" s="51"/>
      <c r="AA690" s="76"/>
      <c r="AB690" s="76"/>
      <c r="AC690" s="77"/>
      <c r="AD690" s="83" t="s">
        <v>8659</v>
      </c>
      <c r="AE690" s="83">
        <v>603</v>
      </c>
      <c r="AF690" s="83">
        <v>202</v>
      </c>
      <c r="AG690" s="83">
        <v>18886</v>
      </c>
      <c r="AH690" s="83">
        <v>5428</v>
      </c>
      <c r="AI690" s="83">
        <v>0</v>
      </c>
      <c r="AJ690" s="83" t="s">
        <v>10458</v>
      </c>
      <c r="AK690" s="83" t="s">
        <v>11885</v>
      </c>
      <c r="AL690" s="89" t="s">
        <v>12815</v>
      </c>
      <c r="AM690" s="83" t="s">
        <v>7947</v>
      </c>
      <c r="AN690" s="85">
        <v>39869.686909722222</v>
      </c>
      <c r="AO690" s="89" t="s">
        <v>14040</v>
      </c>
      <c r="AP690" s="83" t="b">
        <v>1</v>
      </c>
      <c r="AQ690" s="83" t="b">
        <v>0</v>
      </c>
      <c r="AR690" s="83" t="b">
        <v>1</v>
      </c>
      <c r="AS690" s="83" t="s">
        <v>7283</v>
      </c>
      <c r="AT690" s="83">
        <v>11</v>
      </c>
      <c r="AU690" s="89" t="s">
        <v>15033</v>
      </c>
      <c r="AV690" s="83" t="b">
        <v>0</v>
      </c>
      <c r="AW690" s="83" t="s">
        <v>17559</v>
      </c>
      <c r="AX690" s="89" t="s">
        <v>18247</v>
      </c>
      <c r="AY690" s="83" t="s">
        <v>66</v>
      </c>
      <c r="AZ690" s="2"/>
      <c r="BA690" s="3"/>
      <c r="BB690" s="3"/>
      <c r="BC690" s="3"/>
      <c r="BD690" s="3"/>
    </row>
    <row r="691" spans="1:56" x14ac:dyDescent="0.25">
      <c r="A691" s="69" t="s">
        <v>657</v>
      </c>
      <c r="B691" s="70"/>
      <c r="C691" s="70"/>
      <c r="D691" s="71"/>
      <c r="E691" s="73"/>
      <c r="F691" s="109" t="s">
        <v>16362</v>
      </c>
      <c r="G691" s="70"/>
      <c r="H691" s="74"/>
      <c r="I691" s="75"/>
      <c r="J691" s="75"/>
      <c r="K691" s="74" t="s">
        <v>20131</v>
      </c>
      <c r="L691" s="78"/>
      <c r="M691" s="79"/>
      <c r="N691" s="79"/>
      <c r="O691" s="80"/>
      <c r="P691" s="81"/>
      <c r="Q691" s="81"/>
      <c r="R691" s="92"/>
      <c r="S691" s="92"/>
      <c r="T691" s="92"/>
      <c r="U691" s="92"/>
      <c r="V691" s="52"/>
      <c r="W691" s="52"/>
      <c r="X691" s="52"/>
      <c r="Y691" s="52"/>
      <c r="Z691" s="51"/>
      <c r="AA691" s="76"/>
      <c r="AB691" s="76"/>
      <c r="AC691" s="77"/>
      <c r="AD691" s="83" t="s">
        <v>8660</v>
      </c>
      <c r="AE691" s="83">
        <v>7515</v>
      </c>
      <c r="AF691" s="83">
        <v>43908</v>
      </c>
      <c r="AG691" s="83">
        <v>20855</v>
      </c>
      <c r="AH691" s="83">
        <v>1097</v>
      </c>
      <c r="AI691" s="83">
        <v>3600</v>
      </c>
      <c r="AJ691" s="83" t="s">
        <v>10459</v>
      </c>
      <c r="AK691" s="83" t="s">
        <v>11886</v>
      </c>
      <c r="AL691" s="89" t="s">
        <v>12816</v>
      </c>
      <c r="AM691" s="83" t="s">
        <v>11886</v>
      </c>
      <c r="AN691" s="85">
        <v>40430.566076388888</v>
      </c>
      <c r="AO691" s="89" t="s">
        <v>14041</v>
      </c>
      <c r="AP691" s="83" t="b">
        <v>0</v>
      </c>
      <c r="AQ691" s="83" t="b">
        <v>0</v>
      </c>
      <c r="AR691" s="83" t="b">
        <v>1</v>
      </c>
      <c r="AS691" s="83" t="s">
        <v>7286</v>
      </c>
      <c r="AT691" s="83">
        <v>2014</v>
      </c>
      <c r="AU691" s="89" t="s">
        <v>15290</v>
      </c>
      <c r="AV691" s="83" t="b">
        <v>0</v>
      </c>
      <c r="AW691" s="83" t="s">
        <v>17559</v>
      </c>
      <c r="AX691" s="89" t="s">
        <v>18248</v>
      </c>
      <c r="AY691" s="83" t="s">
        <v>66</v>
      </c>
      <c r="AZ691" s="2"/>
      <c r="BA691" s="3"/>
      <c r="BB691" s="3"/>
      <c r="BC691" s="3"/>
      <c r="BD691" s="3"/>
    </row>
    <row r="692" spans="1:56" x14ac:dyDescent="0.25">
      <c r="A692" s="69" t="s">
        <v>1778</v>
      </c>
      <c r="B692" s="70"/>
      <c r="C692" s="70"/>
      <c r="D692" s="71"/>
      <c r="E692" s="73"/>
      <c r="F692" s="109" t="s">
        <v>16363</v>
      </c>
      <c r="G692" s="70"/>
      <c r="H692" s="74"/>
      <c r="I692" s="75"/>
      <c r="J692" s="75"/>
      <c r="K692" s="74" t="s">
        <v>20132</v>
      </c>
      <c r="L692" s="78"/>
      <c r="M692" s="79"/>
      <c r="N692" s="79"/>
      <c r="O692" s="80"/>
      <c r="P692" s="81"/>
      <c r="Q692" s="81"/>
      <c r="R692" s="92"/>
      <c r="S692" s="92"/>
      <c r="T692" s="92"/>
      <c r="U692" s="92"/>
      <c r="V692" s="52"/>
      <c r="W692" s="52"/>
      <c r="X692" s="52"/>
      <c r="Y692" s="52"/>
      <c r="Z692" s="51"/>
      <c r="AA692" s="76"/>
      <c r="AB692" s="76"/>
      <c r="AC692" s="77"/>
      <c r="AD692" s="83" t="s">
        <v>8661</v>
      </c>
      <c r="AE692" s="83">
        <v>2101</v>
      </c>
      <c r="AF692" s="83">
        <v>732</v>
      </c>
      <c r="AG692" s="83">
        <v>3754</v>
      </c>
      <c r="AH692" s="83">
        <v>1171</v>
      </c>
      <c r="AI692" s="83">
        <v>3600</v>
      </c>
      <c r="AJ692" s="83" t="s">
        <v>10460</v>
      </c>
      <c r="AK692" s="83" t="s">
        <v>11887</v>
      </c>
      <c r="AL692" s="89" t="s">
        <v>12817</v>
      </c>
      <c r="AM692" s="83" t="s">
        <v>13450</v>
      </c>
      <c r="AN692" s="85">
        <v>40899.940775462965</v>
      </c>
      <c r="AO692" s="89" t="s">
        <v>14042</v>
      </c>
      <c r="AP692" s="83" t="b">
        <v>0</v>
      </c>
      <c r="AQ692" s="83" t="b">
        <v>0</v>
      </c>
      <c r="AR692" s="83" t="b">
        <v>1</v>
      </c>
      <c r="AS692" s="83" t="s">
        <v>7284</v>
      </c>
      <c r="AT692" s="83">
        <v>30</v>
      </c>
      <c r="AU692" s="89" t="s">
        <v>15291</v>
      </c>
      <c r="AV692" s="83" t="b">
        <v>0</v>
      </c>
      <c r="AW692" s="83" t="s">
        <v>17559</v>
      </c>
      <c r="AX692" s="89" t="s">
        <v>18249</v>
      </c>
      <c r="AY692" s="83" t="s">
        <v>65</v>
      </c>
      <c r="AZ692" s="2"/>
      <c r="BA692" s="3"/>
      <c r="BB692" s="3"/>
      <c r="BC692" s="3"/>
      <c r="BD692" s="3"/>
    </row>
    <row r="693" spans="1:56" x14ac:dyDescent="0.25">
      <c r="A693" s="69" t="s">
        <v>658</v>
      </c>
      <c r="B693" s="70"/>
      <c r="C693" s="70"/>
      <c r="D693" s="71"/>
      <c r="E693" s="73"/>
      <c r="F693" s="109" t="s">
        <v>16364</v>
      </c>
      <c r="G693" s="70"/>
      <c r="H693" s="74"/>
      <c r="I693" s="75"/>
      <c r="J693" s="75"/>
      <c r="K693" s="74" t="s">
        <v>20133</v>
      </c>
      <c r="L693" s="78"/>
      <c r="M693" s="79"/>
      <c r="N693" s="79"/>
      <c r="O693" s="80"/>
      <c r="P693" s="81"/>
      <c r="Q693" s="81"/>
      <c r="R693" s="92"/>
      <c r="S693" s="92"/>
      <c r="T693" s="92"/>
      <c r="U693" s="92"/>
      <c r="V693" s="52"/>
      <c r="W693" s="52"/>
      <c r="X693" s="52"/>
      <c r="Y693" s="52"/>
      <c r="Z693" s="51"/>
      <c r="AA693" s="76"/>
      <c r="AB693" s="76"/>
      <c r="AC693" s="77"/>
      <c r="AD693" s="83" t="s">
        <v>8662</v>
      </c>
      <c r="AE693" s="83">
        <v>1172</v>
      </c>
      <c r="AF693" s="83">
        <v>5127</v>
      </c>
      <c r="AG693" s="83">
        <v>57631</v>
      </c>
      <c r="AH693" s="83">
        <v>2828</v>
      </c>
      <c r="AI693" s="83">
        <v>3600</v>
      </c>
      <c r="AJ693" s="83" t="s">
        <v>10461</v>
      </c>
      <c r="AK693" s="83" t="s">
        <v>11888</v>
      </c>
      <c r="AL693" s="89" t="s">
        <v>12818</v>
      </c>
      <c r="AM693" s="83" t="s">
        <v>13430</v>
      </c>
      <c r="AN693" s="85">
        <v>40933.5078125</v>
      </c>
      <c r="AO693" s="89" t="s">
        <v>14043</v>
      </c>
      <c r="AP693" s="83" t="b">
        <v>0</v>
      </c>
      <c r="AQ693" s="83" t="b">
        <v>0</v>
      </c>
      <c r="AR693" s="83" t="b">
        <v>0</v>
      </c>
      <c r="AS693" s="83" t="s">
        <v>7291</v>
      </c>
      <c r="AT693" s="83">
        <v>109</v>
      </c>
      <c r="AU693" s="89" t="s">
        <v>15044</v>
      </c>
      <c r="AV693" s="83" t="b">
        <v>0</v>
      </c>
      <c r="AW693" s="83" t="s">
        <v>17559</v>
      </c>
      <c r="AX693" s="89" t="s">
        <v>18250</v>
      </c>
      <c r="AY693" s="83" t="s">
        <v>66</v>
      </c>
      <c r="AZ693" s="2"/>
      <c r="BA693" s="3"/>
      <c r="BB693" s="3"/>
      <c r="BC693" s="3"/>
      <c r="BD693" s="3"/>
    </row>
    <row r="694" spans="1:56" x14ac:dyDescent="0.25">
      <c r="A694" s="69" t="s">
        <v>1779</v>
      </c>
      <c r="B694" s="70"/>
      <c r="C694" s="70"/>
      <c r="D694" s="71"/>
      <c r="E694" s="73"/>
      <c r="F694" s="109" t="s">
        <v>16365</v>
      </c>
      <c r="G694" s="70"/>
      <c r="H694" s="74"/>
      <c r="I694" s="75"/>
      <c r="J694" s="75"/>
      <c r="K694" s="74" t="s">
        <v>20134</v>
      </c>
      <c r="L694" s="78"/>
      <c r="M694" s="79"/>
      <c r="N694" s="79"/>
      <c r="O694" s="80"/>
      <c r="P694" s="81"/>
      <c r="Q694" s="81"/>
      <c r="R694" s="92"/>
      <c r="S694" s="92"/>
      <c r="T694" s="92"/>
      <c r="U694" s="92"/>
      <c r="V694" s="52"/>
      <c r="W694" s="52"/>
      <c r="X694" s="52"/>
      <c r="Y694" s="52"/>
      <c r="Z694" s="51"/>
      <c r="AA694" s="76"/>
      <c r="AB694" s="76"/>
      <c r="AC694" s="77"/>
      <c r="AD694" s="83" t="s">
        <v>8663</v>
      </c>
      <c r="AE694" s="83">
        <v>399</v>
      </c>
      <c r="AF694" s="83">
        <v>1210312</v>
      </c>
      <c r="AG694" s="83">
        <v>89626</v>
      </c>
      <c r="AH694" s="83">
        <v>362</v>
      </c>
      <c r="AI694" s="83">
        <v>3600</v>
      </c>
      <c r="AJ694" s="83" t="s">
        <v>10462</v>
      </c>
      <c r="AK694" s="83" t="s">
        <v>11889</v>
      </c>
      <c r="AL694" s="89" t="s">
        <v>12819</v>
      </c>
      <c r="AM694" s="83" t="s">
        <v>12044</v>
      </c>
      <c r="AN694" s="85">
        <v>40224.715439814812</v>
      </c>
      <c r="AO694" s="89" t="s">
        <v>14044</v>
      </c>
      <c r="AP694" s="83" t="b">
        <v>0</v>
      </c>
      <c r="AQ694" s="83" t="b">
        <v>0</v>
      </c>
      <c r="AR694" s="83" t="b">
        <v>0</v>
      </c>
      <c r="AS694" s="83" t="s">
        <v>7291</v>
      </c>
      <c r="AT694" s="83">
        <v>5383</v>
      </c>
      <c r="AU694" s="89" t="s">
        <v>15033</v>
      </c>
      <c r="AV694" s="83" t="b">
        <v>1</v>
      </c>
      <c r="AW694" s="83" t="s">
        <v>17559</v>
      </c>
      <c r="AX694" s="89" t="s">
        <v>18251</v>
      </c>
      <c r="AY694" s="83" t="s">
        <v>65</v>
      </c>
      <c r="AZ694" s="2"/>
      <c r="BA694" s="3"/>
      <c r="BB694" s="3"/>
      <c r="BC694" s="3"/>
      <c r="BD694" s="3"/>
    </row>
    <row r="695" spans="1:56" x14ac:dyDescent="0.25">
      <c r="A695" s="69" t="s">
        <v>659</v>
      </c>
      <c r="B695" s="70"/>
      <c r="C695" s="70"/>
      <c r="D695" s="71"/>
      <c r="E695" s="73"/>
      <c r="F695" s="109" t="s">
        <v>16366</v>
      </c>
      <c r="G695" s="70"/>
      <c r="H695" s="74"/>
      <c r="I695" s="75"/>
      <c r="J695" s="75"/>
      <c r="K695" s="74" t="s">
        <v>20135</v>
      </c>
      <c r="L695" s="78"/>
      <c r="M695" s="79"/>
      <c r="N695" s="79"/>
      <c r="O695" s="80"/>
      <c r="P695" s="81"/>
      <c r="Q695" s="81"/>
      <c r="R695" s="92"/>
      <c r="S695" s="92"/>
      <c r="T695" s="92"/>
      <c r="U695" s="92"/>
      <c r="V695" s="52"/>
      <c r="W695" s="52"/>
      <c r="X695" s="52"/>
      <c r="Y695" s="52"/>
      <c r="Z695" s="51"/>
      <c r="AA695" s="76"/>
      <c r="AB695" s="76"/>
      <c r="AC695" s="77"/>
      <c r="AD695" s="83" t="s">
        <v>8664</v>
      </c>
      <c r="AE695" s="83">
        <v>239</v>
      </c>
      <c r="AF695" s="83">
        <v>294</v>
      </c>
      <c r="AG695" s="83">
        <v>22101</v>
      </c>
      <c r="AH695" s="83">
        <v>20366</v>
      </c>
      <c r="AI695" s="83"/>
      <c r="AJ695" s="83" t="s">
        <v>10463</v>
      </c>
      <c r="AK695" s="83"/>
      <c r="AL695" s="83"/>
      <c r="AM695" s="83"/>
      <c r="AN695" s="85">
        <v>40601.144791666666</v>
      </c>
      <c r="AO695" s="89" t="s">
        <v>14045</v>
      </c>
      <c r="AP695" s="83" t="b">
        <v>1</v>
      </c>
      <c r="AQ695" s="83" t="b">
        <v>0</v>
      </c>
      <c r="AR695" s="83" t="b">
        <v>0</v>
      </c>
      <c r="AS695" s="83" t="s">
        <v>7291</v>
      </c>
      <c r="AT695" s="83">
        <v>61</v>
      </c>
      <c r="AU695" s="89" t="s">
        <v>15033</v>
      </c>
      <c r="AV695" s="83" t="b">
        <v>0</v>
      </c>
      <c r="AW695" s="83" t="s">
        <v>17559</v>
      </c>
      <c r="AX695" s="89" t="s">
        <v>18252</v>
      </c>
      <c r="AY695" s="83" t="s">
        <v>66</v>
      </c>
      <c r="AZ695" s="2"/>
      <c r="BA695" s="3"/>
      <c r="BB695" s="3"/>
      <c r="BC695" s="3"/>
      <c r="BD695" s="3"/>
    </row>
    <row r="696" spans="1:56" x14ac:dyDescent="0.25">
      <c r="A696" s="69" t="s">
        <v>660</v>
      </c>
      <c r="B696" s="70"/>
      <c r="C696" s="70"/>
      <c r="D696" s="71"/>
      <c r="E696" s="73"/>
      <c r="F696" s="109" t="s">
        <v>16367</v>
      </c>
      <c r="G696" s="70"/>
      <c r="H696" s="74"/>
      <c r="I696" s="75"/>
      <c r="J696" s="75"/>
      <c r="K696" s="74" t="s">
        <v>20136</v>
      </c>
      <c r="L696" s="78"/>
      <c r="M696" s="79"/>
      <c r="N696" s="79"/>
      <c r="O696" s="80"/>
      <c r="P696" s="81"/>
      <c r="Q696" s="81"/>
      <c r="R696" s="92"/>
      <c r="S696" s="92"/>
      <c r="T696" s="92"/>
      <c r="U696" s="92"/>
      <c r="V696" s="52"/>
      <c r="W696" s="52"/>
      <c r="X696" s="52"/>
      <c r="Y696" s="52"/>
      <c r="Z696" s="51"/>
      <c r="AA696" s="76"/>
      <c r="AB696" s="76"/>
      <c r="AC696" s="77"/>
      <c r="AD696" s="83" t="s">
        <v>8665</v>
      </c>
      <c r="AE696" s="83">
        <v>959</v>
      </c>
      <c r="AF696" s="83">
        <v>10322</v>
      </c>
      <c r="AG696" s="83">
        <v>12766</v>
      </c>
      <c r="AH696" s="83">
        <v>2459</v>
      </c>
      <c r="AI696" s="83">
        <v>0</v>
      </c>
      <c r="AJ696" s="83" t="s">
        <v>10464</v>
      </c>
      <c r="AK696" s="83" t="s">
        <v>11890</v>
      </c>
      <c r="AL696" s="89" t="s">
        <v>12820</v>
      </c>
      <c r="AM696" s="83" t="s">
        <v>7947</v>
      </c>
      <c r="AN696" s="85">
        <v>40078.618020833332</v>
      </c>
      <c r="AO696" s="89" t="s">
        <v>14046</v>
      </c>
      <c r="AP696" s="83" t="b">
        <v>0</v>
      </c>
      <c r="AQ696" s="83" t="b">
        <v>0</v>
      </c>
      <c r="AR696" s="83" t="b">
        <v>1</v>
      </c>
      <c r="AS696" s="83" t="s">
        <v>7283</v>
      </c>
      <c r="AT696" s="83">
        <v>82</v>
      </c>
      <c r="AU696" s="89" t="s">
        <v>15292</v>
      </c>
      <c r="AV696" s="83" t="b">
        <v>0</v>
      </c>
      <c r="AW696" s="83" t="s">
        <v>17559</v>
      </c>
      <c r="AX696" s="89" t="s">
        <v>18253</v>
      </c>
      <c r="AY696" s="83" t="s">
        <v>66</v>
      </c>
      <c r="AZ696" s="2"/>
      <c r="BA696" s="3"/>
      <c r="BB696" s="3"/>
      <c r="BC696" s="3"/>
      <c r="BD696" s="3"/>
    </row>
    <row r="697" spans="1:56" x14ac:dyDescent="0.25">
      <c r="A697" s="69" t="s">
        <v>661</v>
      </c>
      <c r="B697" s="70"/>
      <c r="C697" s="70"/>
      <c r="D697" s="71"/>
      <c r="E697" s="73"/>
      <c r="F697" s="109" t="s">
        <v>16368</v>
      </c>
      <c r="G697" s="70"/>
      <c r="H697" s="74"/>
      <c r="I697" s="75"/>
      <c r="J697" s="75"/>
      <c r="K697" s="74" t="s">
        <v>20137</v>
      </c>
      <c r="L697" s="78"/>
      <c r="M697" s="79"/>
      <c r="N697" s="79"/>
      <c r="O697" s="80"/>
      <c r="P697" s="81"/>
      <c r="Q697" s="81"/>
      <c r="R697" s="92"/>
      <c r="S697" s="92"/>
      <c r="T697" s="92"/>
      <c r="U697" s="92"/>
      <c r="V697" s="52"/>
      <c r="W697" s="52"/>
      <c r="X697" s="52"/>
      <c r="Y697" s="52"/>
      <c r="Z697" s="51"/>
      <c r="AA697" s="76"/>
      <c r="AB697" s="76"/>
      <c r="AC697" s="77"/>
      <c r="AD697" s="83" t="s">
        <v>8666</v>
      </c>
      <c r="AE697" s="83">
        <v>0</v>
      </c>
      <c r="AF697" s="83">
        <v>17427</v>
      </c>
      <c r="AG697" s="83">
        <v>259637</v>
      </c>
      <c r="AH697" s="83">
        <v>54</v>
      </c>
      <c r="AI697" s="83">
        <v>14400</v>
      </c>
      <c r="AJ697" s="83" t="s">
        <v>10465</v>
      </c>
      <c r="AK697" s="83" t="s">
        <v>11891</v>
      </c>
      <c r="AL697" s="89" t="s">
        <v>12821</v>
      </c>
      <c r="AM697" s="83" t="s">
        <v>13466</v>
      </c>
      <c r="AN697" s="85">
        <v>41107.789837962962</v>
      </c>
      <c r="AO697" s="89" t="s">
        <v>14047</v>
      </c>
      <c r="AP697" s="83" t="b">
        <v>0</v>
      </c>
      <c r="AQ697" s="83" t="b">
        <v>0</v>
      </c>
      <c r="AR697" s="83" t="b">
        <v>1</v>
      </c>
      <c r="AS697" s="83" t="s">
        <v>7292</v>
      </c>
      <c r="AT697" s="83">
        <v>10</v>
      </c>
      <c r="AU697" s="89" t="s">
        <v>15293</v>
      </c>
      <c r="AV697" s="83" t="b">
        <v>0</v>
      </c>
      <c r="AW697" s="83" t="s">
        <v>17559</v>
      </c>
      <c r="AX697" s="89" t="s">
        <v>18254</v>
      </c>
      <c r="AY697" s="83" t="s">
        <v>66</v>
      </c>
      <c r="AZ697" s="2"/>
      <c r="BA697" s="3"/>
      <c r="BB697" s="3"/>
      <c r="BC697" s="3"/>
      <c r="BD697" s="3"/>
    </row>
    <row r="698" spans="1:56" x14ac:dyDescent="0.25">
      <c r="A698" s="69" t="s">
        <v>662</v>
      </c>
      <c r="B698" s="70"/>
      <c r="C698" s="70"/>
      <c r="D698" s="71"/>
      <c r="E698" s="73"/>
      <c r="F698" s="109" t="s">
        <v>16369</v>
      </c>
      <c r="G698" s="70"/>
      <c r="H698" s="74"/>
      <c r="I698" s="75"/>
      <c r="J698" s="75"/>
      <c r="K698" s="74" t="s">
        <v>20138</v>
      </c>
      <c r="L698" s="78"/>
      <c r="M698" s="79"/>
      <c r="N698" s="79"/>
      <c r="O698" s="80"/>
      <c r="P698" s="81"/>
      <c r="Q698" s="81"/>
      <c r="R698" s="92"/>
      <c r="S698" s="92"/>
      <c r="T698" s="92"/>
      <c r="U698" s="92"/>
      <c r="V698" s="52"/>
      <c r="W698" s="52"/>
      <c r="X698" s="52"/>
      <c r="Y698" s="52"/>
      <c r="Z698" s="51"/>
      <c r="AA698" s="76"/>
      <c r="AB698" s="76"/>
      <c r="AC698" s="77"/>
      <c r="AD698" s="83" t="s">
        <v>8667</v>
      </c>
      <c r="AE698" s="83">
        <v>3276</v>
      </c>
      <c r="AF698" s="83">
        <v>1530</v>
      </c>
      <c r="AG698" s="83">
        <v>20484</v>
      </c>
      <c r="AH698" s="83">
        <v>7215</v>
      </c>
      <c r="AI698" s="83">
        <v>-28800</v>
      </c>
      <c r="AJ698" s="83" t="s">
        <v>10466</v>
      </c>
      <c r="AK698" s="83" t="s">
        <v>11892</v>
      </c>
      <c r="AL698" s="83"/>
      <c r="AM698" s="83" t="s">
        <v>13428</v>
      </c>
      <c r="AN698" s="85">
        <v>42171.797546296293</v>
      </c>
      <c r="AO698" s="89" t="s">
        <v>14048</v>
      </c>
      <c r="AP698" s="83" t="b">
        <v>1</v>
      </c>
      <c r="AQ698" s="83" t="b">
        <v>0</v>
      </c>
      <c r="AR698" s="83" t="b">
        <v>0</v>
      </c>
      <c r="AS698" s="83" t="s">
        <v>7283</v>
      </c>
      <c r="AT698" s="83">
        <v>33</v>
      </c>
      <c r="AU698" s="89" t="s">
        <v>15033</v>
      </c>
      <c r="AV698" s="83" t="b">
        <v>0</v>
      </c>
      <c r="AW698" s="83" t="s">
        <v>17559</v>
      </c>
      <c r="AX698" s="89" t="s">
        <v>18255</v>
      </c>
      <c r="AY698" s="83" t="s">
        <v>66</v>
      </c>
      <c r="AZ698" s="2"/>
      <c r="BA698" s="3"/>
      <c r="BB698" s="3"/>
      <c r="BC698" s="3"/>
      <c r="BD698" s="3"/>
    </row>
    <row r="699" spans="1:56" x14ac:dyDescent="0.25">
      <c r="A699" s="69" t="s">
        <v>1780</v>
      </c>
      <c r="B699" s="70"/>
      <c r="C699" s="70"/>
      <c r="D699" s="71"/>
      <c r="E699" s="73"/>
      <c r="F699" s="109" t="s">
        <v>16370</v>
      </c>
      <c r="G699" s="70"/>
      <c r="H699" s="74"/>
      <c r="I699" s="75"/>
      <c r="J699" s="75"/>
      <c r="K699" s="74" t="s">
        <v>31165</v>
      </c>
      <c r="L699" s="78"/>
      <c r="M699" s="79"/>
      <c r="N699" s="79"/>
      <c r="O699" s="80"/>
      <c r="P699" s="81"/>
      <c r="Q699" s="81"/>
      <c r="R699" s="92"/>
      <c r="S699" s="92"/>
      <c r="T699" s="92"/>
      <c r="U699" s="92"/>
      <c r="V699" s="52"/>
      <c r="W699" s="52"/>
      <c r="X699" s="52"/>
      <c r="Y699" s="52"/>
      <c r="Z699" s="51"/>
      <c r="AA699" s="76"/>
      <c r="AB699" s="76"/>
      <c r="AC699" s="77"/>
      <c r="AD699" s="83" t="s">
        <v>8668</v>
      </c>
      <c r="AE699" s="83">
        <v>3190</v>
      </c>
      <c r="AF699" s="83">
        <v>4037</v>
      </c>
      <c r="AG699" s="83">
        <v>131686</v>
      </c>
      <c r="AH699" s="83">
        <v>194</v>
      </c>
      <c r="AI699" s="83">
        <v>-28800</v>
      </c>
      <c r="AJ699" s="83" t="s">
        <v>10467</v>
      </c>
      <c r="AK699" s="83" t="s">
        <v>11893</v>
      </c>
      <c r="AL699" s="83"/>
      <c r="AM699" s="83" t="s">
        <v>13428</v>
      </c>
      <c r="AN699" s="85">
        <v>42110.614305555559</v>
      </c>
      <c r="AO699" s="89" t="s">
        <v>14049</v>
      </c>
      <c r="AP699" s="83" t="b">
        <v>1</v>
      </c>
      <c r="AQ699" s="83" t="b">
        <v>0</v>
      </c>
      <c r="AR699" s="83" t="b">
        <v>0</v>
      </c>
      <c r="AS699" s="83" t="s">
        <v>7283</v>
      </c>
      <c r="AT699" s="83">
        <v>1940</v>
      </c>
      <c r="AU699" s="89" t="s">
        <v>15033</v>
      </c>
      <c r="AV699" s="83" t="b">
        <v>0</v>
      </c>
      <c r="AW699" s="83" t="s">
        <v>17559</v>
      </c>
      <c r="AX699" s="89" t="s">
        <v>18256</v>
      </c>
      <c r="AY699" s="83" t="s">
        <v>66</v>
      </c>
      <c r="AZ699" s="2"/>
      <c r="BA699" s="3"/>
      <c r="BB699" s="3"/>
      <c r="BC699" s="3"/>
      <c r="BD699" s="3"/>
    </row>
    <row r="700" spans="1:56" x14ac:dyDescent="0.25">
      <c r="A700" s="69" t="s">
        <v>1781</v>
      </c>
      <c r="B700" s="70"/>
      <c r="C700" s="70"/>
      <c r="D700" s="71"/>
      <c r="E700" s="73"/>
      <c r="F700" s="109" t="s">
        <v>16371</v>
      </c>
      <c r="G700" s="70"/>
      <c r="H700" s="74"/>
      <c r="I700" s="75"/>
      <c r="J700" s="75"/>
      <c r="K700" s="74" t="s">
        <v>20139</v>
      </c>
      <c r="L700" s="78"/>
      <c r="M700" s="79"/>
      <c r="N700" s="79"/>
      <c r="O700" s="80"/>
      <c r="P700" s="81"/>
      <c r="Q700" s="81"/>
      <c r="R700" s="92"/>
      <c r="S700" s="92"/>
      <c r="T700" s="92"/>
      <c r="U700" s="92"/>
      <c r="V700" s="52"/>
      <c r="W700" s="52"/>
      <c r="X700" s="52"/>
      <c r="Y700" s="52"/>
      <c r="Z700" s="51"/>
      <c r="AA700" s="76"/>
      <c r="AB700" s="76"/>
      <c r="AC700" s="77"/>
      <c r="AD700" s="83" t="s">
        <v>8669</v>
      </c>
      <c r="AE700" s="83">
        <v>174</v>
      </c>
      <c r="AF700" s="83">
        <v>245</v>
      </c>
      <c r="AG700" s="83">
        <v>724</v>
      </c>
      <c r="AH700" s="83">
        <v>155</v>
      </c>
      <c r="AI700" s="83"/>
      <c r="AJ700" s="83" t="s">
        <v>10468</v>
      </c>
      <c r="AK700" s="83" t="s">
        <v>11894</v>
      </c>
      <c r="AL700" s="83"/>
      <c r="AM700" s="83"/>
      <c r="AN700" s="85">
        <v>41349.723761574074</v>
      </c>
      <c r="AO700" s="89" t="s">
        <v>14050</v>
      </c>
      <c r="AP700" s="83" t="b">
        <v>1</v>
      </c>
      <c r="AQ700" s="83" t="b">
        <v>0</v>
      </c>
      <c r="AR700" s="83" t="b">
        <v>1</v>
      </c>
      <c r="AS700" s="83" t="s">
        <v>7283</v>
      </c>
      <c r="AT700" s="83">
        <v>7</v>
      </c>
      <c r="AU700" s="89" t="s">
        <v>15033</v>
      </c>
      <c r="AV700" s="83" t="b">
        <v>0</v>
      </c>
      <c r="AW700" s="83" t="s">
        <v>17559</v>
      </c>
      <c r="AX700" s="89" t="s">
        <v>18257</v>
      </c>
      <c r="AY700" s="83" t="s">
        <v>65</v>
      </c>
      <c r="AZ700" s="2"/>
      <c r="BA700" s="3"/>
      <c r="BB700" s="3"/>
      <c r="BC700" s="3"/>
      <c r="BD700" s="3"/>
    </row>
    <row r="701" spans="1:56" x14ac:dyDescent="0.25">
      <c r="A701" s="69" t="s">
        <v>663</v>
      </c>
      <c r="B701" s="70"/>
      <c r="C701" s="70"/>
      <c r="D701" s="71"/>
      <c r="E701" s="73"/>
      <c r="F701" s="109" t="s">
        <v>16372</v>
      </c>
      <c r="G701" s="70"/>
      <c r="H701" s="74"/>
      <c r="I701" s="75"/>
      <c r="J701" s="75"/>
      <c r="K701" s="74" t="s">
        <v>20140</v>
      </c>
      <c r="L701" s="78"/>
      <c r="M701" s="79"/>
      <c r="N701" s="79"/>
      <c r="O701" s="80"/>
      <c r="P701" s="81"/>
      <c r="Q701" s="81"/>
      <c r="R701" s="92"/>
      <c r="S701" s="92"/>
      <c r="T701" s="92"/>
      <c r="U701" s="92"/>
      <c r="V701" s="52"/>
      <c r="W701" s="52"/>
      <c r="X701" s="52"/>
      <c r="Y701" s="52"/>
      <c r="Z701" s="51"/>
      <c r="AA701" s="76"/>
      <c r="AB701" s="76"/>
      <c r="AC701" s="77"/>
      <c r="AD701" s="83" t="s">
        <v>8670</v>
      </c>
      <c r="AE701" s="83">
        <v>2276</v>
      </c>
      <c r="AF701" s="83">
        <v>1744</v>
      </c>
      <c r="AG701" s="83">
        <v>219899</v>
      </c>
      <c r="AH701" s="83">
        <v>69356</v>
      </c>
      <c r="AI701" s="83">
        <v>-36000</v>
      </c>
      <c r="AJ701" s="83"/>
      <c r="AK701" s="83"/>
      <c r="AL701" s="83"/>
      <c r="AM701" s="83" t="s">
        <v>13427</v>
      </c>
      <c r="AN701" s="85">
        <v>40199.61146990741</v>
      </c>
      <c r="AO701" s="83"/>
      <c r="AP701" s="83" t="b">
        <v>0</v>
      </c>
      <c r="AQ701" s="83" t="b">
        <v>0</v>
      </c>
      <c r="AR701" s="83" t="b">
        <v>0</v>
      </c>
      <c r="AS701" s="83" t="s">
        <v>7283</v>
      </c>
      <c r="AT701" s="83">
        <v>771</v>
      </c>
      <c r="AU701" s="89" t="s">
        <v>15033</v>
      </c>
      <c r="AV701" s="83" t="b">
        <v>0</v>
      </c>
      <c r="AW701" s="83" t="s">
        <v>17559</v>
      </c>
      <c r="AX701" s="89" t="s">
        <v>18258</v>
      </c>
      <c r="AY701" s="83" t="s">
        <v>66</v>
      </c>
      <c r="AZ701" s="2"/>
      <c r="BA701" s="3"/>
      <c r="BB701" s="3"/>
      <c r="BC701" s="3"/>
      <c r="BD701" s="3"/>
    </row>
    <row r="702" spans="1:56" x14ac:dyDescent="0.25">
      <c r="A702" s="69" t="s">
        <v>1782</v>
      </c>
      <c r="B702" s="70"/>
      <c r="C702" s="70"/>
      <c r="D702" s="71"/>
      <c r="E702" s="73"/>
      <c r="F702" s="109" t="s">
        <v>16373</v>
      </c>
      <c r="G702" s="70"/>
      <c r="H702" s="74"/>
      <c r="I702" s="75"/>
      <c r="J702" s="75"/>
      <c r="K702" s="74" t="s">
        <v>20141</v>
      </c>
      <c r="L702" s="78"/>
      <c r="M702" s="79"/>
      <c r="N702" s="79"/>
      <c r="O702" s="80"/>
      <c r="P702" s="81"/>
      <c r="Q702" s="81"/>
      <c r="R702" s="92"/>
      <c r="S702" s="92"/>
      <c r="T702" s="92"/>
      <c r="U702" s="92"/>
      <c r="V702" s="52"/>
      <c r="W702" s="52"/>
      <c r="X702" s="52"/>
      <c r="Y702" s="52"/>
      <c r="Z702" s="51"/>
      <c r="AA702" s="76"/>
      <c r="AB702" s="76"/>
      <c r="AC702" s="77"/>
      <c r="AD702" s="83" t="s">
        <v>8671</v>
      </c>
      <c r="AE702" s="83">
        <v>1663</v>
      </c>
      <c r="AF702" s="83">
        <v>3473245</v>
      </c>
      <c r="AG702" s="83">
        <v>221705</v>
      </c>
      <c r="AH702" s="83">
        <v>320</v>
      </c>
      <c r="AI702" s="83">
        <v>0</v>
      </c>
      <c r="AJ702" s="83" t="s">
        <v>10469</v>
      </c>
      <c r="AK702" s="83" t="s">
        <v>7947</v>
      </c>
      <c r="AL702" s="89" t="s">
        <v>12822</v>
      </c>
      <c r="AM702" s="83" t="s">
        <v>7947</v>
      </c>
      <c r="AN702" s="85">
        <v>39903.41646990741</v>
      </c>
      <c r="AO702" s="89" t="s">
        <v>14051</v>
      </c>
      <c r="AP702" s="83" t="b">
        <v>0</v>
      </c>
      <c r="AQ702" s="83" t="b">
        <v>0</v>
      </c>
      <c r="AR702" s="83" t="b">
        <v>1</v>
      </c>
      <c r="AS702" s="83" t="s">
        <v>7283</v>
      </c>
      <c r="AT702" s="83">
        <v>12720</v>
      </c>
      <c r="AU702" s="89" t="s">
        <v>15294</v>
      </c>
      <c r="AV702" s="83" t="b">
        <v>1</v>
      </c>
      <c r="AW702" s="83" t="s">
        <v>17559</v>
      </c>
      <c r="AX702" s="89" t="s">
        <v>18259</v>
      </c>
      <c r="AY702" s="83" t="s">
        <v>65</v>
      </c>
      <c r="AZ702" s="2"/>
      <c r="BA702" s="3"/>
      <c r="BB702" s="3"/>
      <c r="BC702" s="3"/>
      <c r="BD702" s="3"/>
    </row>
    <row r="703" spans="1:56" x14ac:dyDescent="0.25">
      <c r="A703" s="69" t="s">
        <v>664</v>
      </c>
      <c r="B703" s="70"/>
      <c r="C703" s="70"/>
      <c r="D703" s="71"/>
      <c r="E703" s="73"/>
      <c r="F703" s="109" t="s">
        <v>16374</v>
      </c>
      <c r="G703" s="70"/>
      <c r="H703" s="74"/>
      <c r="I703" s="75"/>
      <c r="J703" s="75"/>
      <c r="K703" s="74" t="s">
        <v>31166</v>
      </c>
      <c r="L703" s="78"/>
      <c r="M703" s="79"/>
      <c r="N703" s="79"/>
      <c r="O703" s="80"/>
      <c r="P703" s="81"/>
      <c r="Q703" s="81"/>
      <c r="R703" s="92"/>
      <c r="S703" s="92"/>
      <c r="T703" s="92"/>
      <c r="U703" s="92"/>
      <c r="V703" s="52"/>
      <c r="W703" s="52"/>
      <c r="X703" s="52"/>
      <c r="Y703" s="52"/>
      <c r="Z703" s="51"/>
      <c r="AA703" s="76"/>
      <c r="AB703" s="76"/>
      <c r="AC703" s="77"/>
      <c r="AD703" s="83" t="s">
        <v>8672</v>
      </c>
      <c r="AE703" s="83">
        <v>254</v>
      </c>
      <c r="AF703" s="83">
        <v>359</v>
      </c>
      <c r="AG703" s="83">
        <v>18883</v>
      </c>
      <c r="AH703" s="83">
        <v>629</v>
      </c>
      <c r="AI703" s="83">
        <v>0</v>
      </c>
      <c r="AJ703" s="83" t="s">
        <v>10470</v>
      </c>
      <c r="AK703" s="83" t="s">
        <v>11895</v>
      </c>
      <c r="AL703" s="83"/>
      <c r="AM703" s="83" t="s">
        <v>7947</v>
      </c>
      <c r="AN703" s="85">
        <v>40455.523101851853</v>
      </c>
      <c r="AO703" s="83"/>
      <c r="AP703" s="83" t="b">
        <v>0</v>
      </c>
      <c r="AQ703" s="83" t="b">
        <v>0</v>
      </c>
      <c r="AR703" s="83" t="b">
        <v>1</v>
      </c>
      <c r="AS703" s="83" t="s">
        <v>7283</v>
      </c>
      <c r="AT703" s="83">
        <v>53</v>
      </c>
      <c r="AU703" s="89" t="s">
        <v>15131</v>
      </c>
      <c r="AV703" s="83" t="b">
        <v>0</v>
      </c>
      <c r="AW703" s="83" t="s">
        <v>17559</v>
      </c>
      <c r="AX703" s="89" t="s">
        <v>18260</v>
      </c>
      <c r="AY703" s="83" t="s">
        <v>66</v>
      </c>
      <c r="AZ703" s="2"/>
      <c r="BA703" s="3"/>
      <c r="BB703" s="3"/>
      <c r="BC703" s="3"/>
      <c r="BD703" s="3"/>
    </row>
    <row r="704" spans="1:56" x14ac:dyDescent="0.25">
      <c r="A704" s="69" t="s">
        <v>665</v>
      </c>
      <c r="B704" s="70"/>
      <c r="C704" s="70"/>
      <c r="D704" s="71"/>
      <c r="E704" s="73"/>
      <c r="F704" s="109" t="s">
        <v>16174</v>
      </c>
      <c r="G704" s="70"/>
      <c r="H704" s="74"/>
      <c r="I704" s="75"/>
      <c r="J704" s="75"/>
      <c r="K704" s="74" t="s">
        <v>20142</v>
      </c>
      <c r="L704" s="78"/>
      <c r="M704" s="79"/>
      <c r="N704" s="79"/>
      <c r="O704" s="80"/>
      <c r="P704" s="81"/>
      <c r="Q704" s="81"/>
      <c r="R704" s="92"/>
      <c r="S704" s="92"/>
      <c r="T704" s="92"/>
      <c r="U704" s="92"/>
      <c r="V704" s="52"/>
      <c r="W704" s="52"/>
      <c r="X704" s="52"/>
      <c r="Y704" s="52"/>
      <c r="Z704" s="51"/>
      <c r="AA704" s="76"/>
      <c r="AB704" s="76"/>
      <c r="AC704" s="77"/>
      <c r="AD704" s="83" t="s">
        <v>8673</v>
      </c>
      <c r="AE704" s="83">
        <v>31</v>
      </c>
      <c r="AF704" s="83">
        <v>80</v>
      </c>
      <c r="AG704" s="83">
        <v>60547</v>
      </c>
      <c r="AH704" s="83">
        <v>1</v>
      </c>
      <c r="AI704" s="83"/>
      <c r="AJ704" s="83" t="s">
        <v>10471</v>
      </c>
      <c r="AK704" s="83" t="s">
        <v>11896</v>
      </c>
      <c r="AL704" s="83"/>
      <c r="AM704" s="83"/>
      <c r="AN704" s="85">
        <v>42276.852731481478</v>
      </c>
      <c r="AO704" s="83"/>
      <c r="AP704" s="83" t="b">
        <v>1</v>
      </c>
      <c r="AQ704" s="83" t="b">
        <v>1</v>
      </c>
      <c r="AR704" s="83" t="b">
        <v>0</v>
      </c>
      <c r="AS704" s="83" t="s">
        <v>7283</v>
      </c>
      <c r="AT704" s="83">
        <v>17</v>
      </c>
      <c r="AU704" s="89" t="s">
        <v>15033</v>
      </c>
      <c r="AV704" s="83" t="b">
        <v>0</v>
      </c>
      <c r="AW704" s="83" t="s">
        <v>17559</v>
      </c>
      <c r="AX704" s="89" t="s">
        <v>18261</v>
      </c>
      <c r="AY704" s="83" t="s">
        <v>66</v>
      </c>
      <c r="AZ704" s="2"/>
      <c r="BA704" s="3"/>
      <c r="BB704" s="3"/>
      <c r="BC704" s="3"/>
      <c r="BD704" s="3"/>
    </row>
    <row r="705" spans="1:56" x14ac:dyDescent="0.25">
      <c r="A705" s="69" t="s">
        <v>666</v>
      </c>
      <c r="B705" s="70"/>
      <c r="C705" s="70"/>
      <c r="D705" s="71"/>
      <c r="E705" s="73"/>
      <c r="F705" s="109" t="s">
        <v>16375</v>
      </c>
      <c r="G705" s="70"/>
      <c r="H705" s="74"/>
      <c r="I705" s="75"/>
      <c r="J705" s="75"/>
      <c r="K705" s="74" t="s">
        <v>20143</v>
      </c>
      <c r="L705" s="78"/>
      <c r="M705" s="79"/>
      <c r="N705" s="79"/>
      <c r="O705" s="80"/>
      <c r="P705" s="81"/>
      <c r="Q705" s="81"/>
      <c r="R705" s="92"/>
      <c r="S705" s="92"/>
      <c r="T705" s="92"/>
      <c r="U705" s="92"/>
      <c r="V705" s="52"/>
      <c r="W705" s="52"/>
      <c r="X705" s="52"/>
      <c r="Y705" s="52"/>
      <c r="Z705" s="51"/>
      <c r="AA705" s="76"/>
      <c r="AB705" s="76"/>
      <c r="AC705" s="77"/>
      <c r="AD705" s="83" t="s">
        <v>8674</v>
      </c>
      <c r="AE705" s="83">
        <v>186</v>
      </c>
      <c r="AF705" s="83">
        <v>2054</v>
      </c>
      <c r="AG705" s="83">
        <v>391123</v>
      </c>
      <c r="AH705" s="83">
        <v>1</v>
      </c>
      <c r="AI705" s="83">
        <v>10800</v>
      </c>
      <c r="AJ705" s="83" t="s">
        <v>10472</v>
      </c>
      <c r="AK705" s="83"/>
      <c r="AL705" s="83"/>
      <c r="AM705" s="83" t="s">
        <v>13467</v>
      </c>
      <c r="AN705" s="85">
        <v>40974.271435185183</v>
      </c>
      <c r="AO705" s="83"/>
      <c r="AP705" s="83" t="b">
        <v>1</v>
      </c>
      <c r="AQ705" s="83" t="b">
        <v>0</v>
      </c>
      <c r="AR705" s="83" t="b">
        <v>0</v>
      </c>
      <c r="AS705" s="83" t="s">
        <v>7283</v>
      </c>
      <c r="AT705" s="83">
        <v>181</v>
      </c>
      <c r="AU705" s="89" t="s">
        <v>15033</v>
      </c>
      <c r="AV705" s="83" t="b">
        <v>0</v>
      </c>
      <c r="AW705" s="83" t="s">
        <v>17559</v>
      </c>
      <c r="AX705" s="89" t="s">
        <v>18262</v>
      </c>
      <c r="AY705" s="83" t="s">
        <v>66</v>
      </c>
      <c r="AZ705" s="2"/>
      <c r="BA705" s="3"/>
      <c r="BB705" s="3"/>
      <c r="BC705" s="3"/>
      <c r="BD705" s="3"/>
    </row>
    <row r="706" spans="1:56" x14ac:dyDescent="0.25">
      <c r="A706" s="69" t="s">
        <v>667</v>
      </c>
      <c r="B706" s="70"/>
      <c r="C706" s="70"/>
      <c r="D706" s="71"/>
      <c r="E706" s="73"/>
      <c r="F706" s="109" t="s">
        <v>16376</v>
      </c>
      <c r="G706" s="70"/>
      <c r="H706" s="74"/>
      <c r="I706" s="75"/>
      <c r="J706" s="75"/>
      <c r="K706" s="74" t="s">
        <v>20144</v>
      </c>
      <c r="L706" s="78"/>
      <c r="M706" s="79"/>
      <c r="N706" s="79"/>
      <c r="O706" s="80"/>
      <c r="P706" s="81"/>
      <c r="Q706" s="81"/>
      <c r="R706" s="92"/>
      <c r="S706" s="92"/>
      <c r="T706" s="92"/>
      <c r="U706" s="92"/>
      <c r="V706" s="52"/>
      <c r="W706" s="52"/>
      <c r="X706" s="52"/>
      <c r="Y706" s="52"/>
      <c r="Z706" s="51"/>
      <c r="AA706" s="76"/>
      <c r="AB706" s="76"/>
      <c r="AC706" s="77"/>
      <c r="AD706" s="83" t="s">
        <v>8675</v>
      </c>
      <c r="AE706" s="83">
        <v>194</v>
      </c>
      <c r="AF706" s="83">
        <v>340</v>
      </c>
      <c r="AG706" s="83">
        <v>26962</v>
      </c>
      <c r="AH706" s="83">
        <v>1</v>
      </c>
      <c r="AI706" s="83"/>
      <c r="AJ706" s="83" t="s">
        <v>10473</v>
      </c>
      <c r="AK706" s="83"/>
      <c r="AL706" s="83"/>
      <c r="AM706" s="83"/>
      <c r="AN706" s="85">
        <v>41263.725451388891</v>
      </c>
      <c r="AO706" s="83"/>
      <c r="AP706" s="83" t="b">
        <v>1</v>
      </c>
      <c r="AQ706" s="83" t="b">
        <v>0</v>
      </c>
      <c r="AR706" s="83" t="b">
        <v>0</v>
      </c>
      <c r="AS706" s="83" t="s">
        <v>7283</v>
      </c>
      <c r="AT706" s="83">
        <v>44</v>
      </c>
      <c r="AU706" s="89" t="s">
        <v>15033</v>
      </c>
      <c r="AV706" s="83" t="b">
        <v>0</v>
      </c>
      <c r="AW706" s="83" t="s">
        <v>17559</v>
      </c>
      <c r="AX706" s="89" t="s">
        <v>18263</v>
      </c>
      <c r="AY706" s="83" t="s">
        <v>66</v>
      </c>
      <c r="AZ706" s="2"/>
      <c r="BA706" s="3"/>
      <c r="BB706" s="3"/>
      <c r="BC706" s="3"/>
      <c r="BD706" s="3"/>
    </row>
    <row r="707" spans="1:56" x14ac:dyDescent="0.25">
      <c r="A707" s="69" t="s">
        <v>668</v>
      </c>
      <c r="B707" s="70"/>
      <c r="C707" s="70"/>
      <c r="D707" s="71"/>
      <c r="E707" s="73"/>
      <c r="F707" s="109" t="s">
        <v>16377</v>
      </c>
      <c r="G707" s="70"/>
      <c r="H707" s="74"/>
      <c r="I707" s="75"/>
      <c r="J707" s="75"/>
      <c r="K707" s="74" t="s">
        <v>20145</v>
      </c>
      <c r="L707" s="78"/>
      <c r="M707" s="79"/>
      <c r="N707" s="79"/>
      <c r="O707" s="80"/>
      <c r="P707" s="81"/>
      <c r="Q707" s="81"/>
      <c r="R707" s="92"/>
      <c r="S707" s="92"/>
      <c r="T707" s="92"/>
      <c r="U707" s="92"/>
      <c r="V707" s="52"/>
      <c r="W707" s="52"/>
      <c r="X707" s="52"/>
      <c r="Y707" s="52"/>
      <c r="Z707" s="51"/>
      <c r="AA707" s="76"/>
      <c r="AB707" s="76"/>
      <c r="AC707" s="77"/>
      <c r="AD707" s="83" t="s">
        <v>8676</v>
      </c>
      <c r="AE707" s="83">
        <v>3591</v>
      </c>
      <c r="AF707" s="83">
        <v>4181</v>
      </c>
      <c r="AG707" s="83">
        <v>58000</v>
      </c>
      <c r="AH707" s="83">
        <v>50097</v>
      </c>
      <c r="AI707" s="83">
        <v>0</v>
      </c>
      <c r="AJ707" s="83" t="s">
        <v>10474</v>
      </c>
      <c r="AK707" s="83" t="s">
        <v>11553</v>
      </c>
      <c r="AL707" s="83"/>
      <c r="AM707" s="83" t="s">
        <v>7947</v>
      </c>
      <c r="AN707" s="85">
        <v>41277.511967592596</v>
      </c>
      <c r="AO707" s="89" t="s">
        <v>14052</v>
      </c>
      <c r="AP707" s="83" t="b">
        <v>0</v>
      </c>
      <c r="AQ707" s="83" t="b">
        <v>0</v>
      </c>
      <c r="AR707" s="83" t="b">
        <v>0</v>
      </c>
      <c r="AS707" s="83" t="s">
        <v>7283</v>
      </c>
      <c r="AT707" s="83">
        <v>55</v>
      </c>
      <c r="AU707" s="89" t="s">
        <v>15033</v>
      </c>
      <c r="AV707" s="83" t="b">
        <v>0</v>
      </c>
      <c r="AW707" s="83" t="s">
        <v>17559</v>
      </c>
      <c r="AX707" s="89" t="s">
        <v>18264</v>
      </c>
      <c r="AY707" s="83" t="s">
        <v>66</v>
      </c>
      <c r="AZ707" s="2"/>
      <c r="BA707" s="3"/>
      <c r="BB707" s="3"/>
      <c r="BC707" s="3"/>
      <c r="BD707" s="3"/>
    </row>
    <row r="708" spans="1:56" x14ac:dyDescent="0.25">
      <c r="A708" s="69" t="s">
        <v>1783</v>
      </c>
      <c r="B708" s="70"/>
      <c r="C708" s="70"/>
      <c r="D708" s="71"/>
      <c r="E708" s="73"/>
      <c r="F708" s="109" t="s">
        <v>16378</v>
      </c>
      <c r="G708" s="70"/>
      <c r="H708" s="74"/>
      <c r="I708" s="75"/>
      <c r="J708" s="75"/>
      <c r="K708" s="74" t="s">
        <v>20146</v>
      </c>
      <c r="L708" s="78"/>
      <c r="M708" s="79"/>
      <c r="N708" s="79"/>
      <c r="O708" s="80"/>
      <c r="P708" s="81"/>
      <c r="Q708" s="81"/>
      <c r="R708" s="92"/>
      <c r="S708" s="92"/>
      <c r="T708" s="92"/>
      <c r="U708" s="92"/>
      <c r="V708" s="52"/>
      <c r="W708" s="52"/>
      <c r="X708" s="52"/>
      <c r="Y708" s="52"/>
      <c r="Z708" s="51"/>
      <c r="AA708" s="76"/>
      <c r="AB708" s="76"/>
      <c r="AC708" s="77"/>
      <c r="AD708" s="83" t="s">
        <v>8677</v>
      </c>
      <c r="AE708" s="83">
        <v>20274</v>
      </c>
      <c r="AF708" s="83">
        <v>22462</v>
      </c>
      <c r="AG708" s="83">
        <v>149947</v>
      </c>
      <c r="AH708" s="83">
        <v>89946</v>
      </c>
      <c r="AI708" s="83">
        <v>0</v>
      </c>
      <c r="AJ708" s="83" t="s">
        <v>10475</v>
      </c>
      <c r="AK708" s="83"/>
      <c r="AL708" s="83"/>
      <c r="AM708" s="83" t="s">
        <v>7947</v>
      </c>
      <c r="AN708" s="85">
        <v>40981.415034722224</v>
      </c>
      <c r="AO708" s="89" t="s">
        <v>14053</v>
      </c>
      <c r="AP708" s="83" t="b">
        <v>0</v>
      </c>
      <c r="AQ708" s="83" t="b">
        <v>0</v>
      </c>
      <c r="AR708" s="83" t="b">
        <v>0</v>
      </c>
      <c r="AS708" s="83" t="s">
        <v>7283</v>
      </c>
      <c r="AT708" s="83">
        <v>234</v>
      </c>
      <c r="AU708" s="89" t="s">
        <v>15295</v>
      </c>
      <c r="AV708" s="83" t="b">
        <v>0</v>
      </c>
      <c r="AW708" s="83" t="s">
        <v>17559</v>
      </c>
      <c r="AX708" s="89" t="s">
        <v>18265</v>
      </c>
      <c r="AY708" s="83" t="s">
        <v>65</v>
      </c>
      <c r="AZ708" s="2"/>
      <c r="BA708" s="3"/>
      <c r="BB708" s="3"/>
      <c r="BC708" s="3"/>
      <c r="BD708" s="3"/>
    </row>
    <row r="709" spans="1:56" x14ac:dyDescent="0.25">
      <c r="A709" s="69" t="s">
        <v>669</v>
      </c>
      <c r="B709" s="70"/>
      <c r="C709" s="70"/>
      <c r="D709" s="71"/>
      <c r="E709" s="73"/>
      <c r="F709" s="109" t="s">
        <v>16379</v>
      </c>
      <c r="G709" s="70"/>
      <c r="H709" s="74"/>
      <c r="I709" s="75"/>
      <c r="J709" s="75"/>
      <c r="K709" s="74" t="s">
        <v>20147</v>
      </c>
      <c r="L709" s="78"/>
      <c r="M709" s="79"/>
      <c r="N709" s="79"/>
      <c r="O709" s="80"/>
      <c r="P709" s="81"/>
      <c r="Q709" s="81"/>
      <c r="R709" s="92"/>
      <c r="S709" s="92"/>
      <c r="T709" s="92"/>
      <c r="U709" s="92"/>
      <c r="V709" s="52"/>
      <c r="W709" s="52"/>
      <c r="X709" s="52"/>
      <c r="Y709" s="52"/>
      <c r="Z709" s="51"/>
      <c r="AA709" s="76"/>
      <c r="AB709" s="76"/>
      <c r="AC709" s="77"/>
      <c r="AD709" s="83" t="s">
        <v>8678</v>
      </c>
      <c r="AE709" s="83">
        <v>0</v>
      </c>
      <c r="AF709" s="83">
        <v>96</v>
      </c>
      <c r="AG709" s="83">
        <v>115922</v>
      </c>
      <c r="AH709" s="83">
        <v>0</v>
      </c>
      <c r="AI709" s="83"/>
      <c r="AJ709" s="83"/>
      <c r="AK709" s="83"/>
      <c r="AL709" s="83"/>
      <c r="AM709" s="83"/>
      <c r="AN709" s="85">
        <v>40556.883726851855</v>
      </c>
      <c r="AO709" s="83"/>
      <c r="AP709" s="83" t="b">
        <v>1</v>
      </c>
      <c r="AQ709" s="83" t="b">
        <v>0</v>
      </c>
      <c r="AR709" s="83" t="b">
        <v>0</v>
      </c>
      <c r="AS709" s="83" t="s">
        <v>7283</v>
      </c>
      <c r="AT709" s="83">
        <v>13</v>
      </c>
      <c r="AU709" s="89" t="s">
        <v>15033</v>
      </c>
      <c r="AV709" s="83" t="b">
        <v>0</v>
      </c>
      <c r="AW709" s="83" t="s">
        <v>17559</v>
      </c>
      <c r="AX709" s="89" t="s">
        <v>18266</v>
      </c>
      <c r="AY709" s="83" t="s">
        <v>66</v>
      </c>
      <c r="AZ709" s="2"/>
      <c r="BA709" s="3"/>
      <c r="BB709" s="3"/>
      <c r="BC709" s="3"/>
      <c r="BD709" s="3"/>
    </row>
    <row r="710" spans="1:56" x14ac:dyDescent="0.25">
      <c r="A710" s="69" t="s">
        <v>670</v>
      </c>
      <c r="B710" s="70"/>
      <c r="C710" s="70"/>
      <c r="D710" s="71"/>
      <c r="E710" s="73"/>
      <c r="F710" s="109" t="s">
        <v>16380</v>
      </c>
      <c r="G710" s="70"/>
      <c r="H710" s="74"/>
      <c r="I710" s="75"/>
      <c r="J710" s="75"/>
      <c r="K710" s="74" t="s">
        <v>20148</v>
      </c>
      <c r="L710" s="78"/>
      <c r="M710" s="79"/>
      <c r="N710" s="79"/>
      <c r="O710" s="80"/>
      <c r="P710" s="81"/>
      <c r="Q710" s="81"/>
      <c r="R710" s="92"/>
      <c r="S710" s="92"/>
      <c r="T710" s="92"/>
      <c r="U710" s="92"/>
      <c r="V710" s="52"/>
      <c r="W710" s="52"/>
      <c r="X710" s="52"/>
      <c r="Y710" s="52"/>
      <c r="Z710" s="51"/>
      <c r="AA710" s="76"/>
      <c r="AB710" s="76"/>
      <c r="AC710" s="77"/>
      <c r="AD710" s="83" t="s">
        <v>8679</v>
      </c>
      <c r="AE710" s="83">
        <v>1962</v>
      </c>
      <c r="AF710" s="83">
        <v>685</v>
      </c>
      <c r="AG710" s="83">
        <v>34759</v>
      </c>
      <c r="AH710" s="83">
        <v>10</v>
      </c>
      <c r="AI710" s="83">
        <v>10800</v>
      </c>
      <c r="AJ710" s="83" t="s">
        <v>10476</v>
      </c>
      <c r="AK710" s="83" t="s">
        <v>11897</v>
      </c>
      <c r="AL710" s="89" t="s">
        <v>12823</v>
      </c>
      <c r="AM710" s="83" t="s">
        <v>12054</v>
      </c>
      <c r="AN710" s="85">
        <v>40786.671238425923</v>
      </c>
      <c r="AO710" s="89" t="s">
        <v>14054</v>
      </c>
      <c r="AP710" s="83" t="b">
        <v>0</v>
      </c>
      <c r="AQ710" s="83" t="b">
        <v>0</v>
      </c>
      <c r="AR710" s="83" t="b">
        <v>1</v>
      </c>
      <c r="AS710" s="83" t="s">
        <v>7292</v>
      </c>
      <c r="AT710" s="83">
        <v>11</v>
      </c>
      <c r="AU710" s="89" t="s">
        <v>15296</v>
      </c>
      <c r="AV710" s="83" t="b">
        <v>0</v>
      </c>
      <c r="AW710" s="83" t="s">
        <v>17559</v>
      </c>
      <c r="AX710" s="89" t="s">
        <v>18267</v>
      </c>
      <c r="AY710" s="83" t="s">
        <v>66</v>
      </c>
      <c r="AZ710" s="2"/>
      <c r="BA710" s="3"/>
      <c r="BB710" s="3"/>
      <c r="BC710" s="3"/>
      <c r="BD710" s="3"/>
    </row>
    <row r="711" spans="1:56" x14ac:dyDescent="0.25">
      <c r="A711" s="69" t="s">
        <v>671</v>
      </c>
      <c r="B711" s="70"/>
      <c r="C711" s="70"/>
      <c r="D711" s="71"/>
      <c r="E711" s="73"/>
      <c r="F711" s="109" t="s">
        <v>16381</v>
      </c>
      <c r="G711" s="70"/>
      <c r="H711" s="74"/>
      <c r="I711" s="75"/>
      <c r="J711" s="75"/>
      <c r="K711" s="74" t="s">
        <v>20149</v>
      </c>
      <c r="L711" s="78"/>
      <c r="M711" s="79"/>
      <c r="N711" s="79"/>
      <c r="O711" s="80"/>
      <c r="P711" s="81"/>
      <c r="Q711" s="81"/>
      <c r="R711" s="92"/>
      <c r="S711" s="92"/>
      <c r="T711" s="92"/>
      <c r="U711" s="92"/>
      <c r="V711" s="52"/>
      <c r="W711" s="52"/>
      <c r="X711" s="52"/>
      <c r="Y711" s="52"/>
      <c r="Z711" s="51"/>
      <c r="AA711" s="76"/>
      <c r="AB711" s="76"/>
      <c r="AC711" s="77"/>
      <c r="AD711" s="83" t="s">
        <v>8680</v>
      </c>
      <c r="AE711" s="83">
        <v>247</v>
      </c>
      <c r="AF711" s="83">
        <v>1080</v>
      </c>
      <c r="AG711" s="83">
        <v>5432</v>
      </c>
      <c r="AH711" s="83">
        <v>0</v>
      </c>
      <c r="AI711" s="83">
        <v>-28800</v>
      </c>
      <c r="AJ711" s="83" t="s">
        <v>10477</v>
      </c>
      <c r="AK711" s="83" t="s">
        <v>7909</v>
      </c>
      <c r="AL711" s="83"/>
      <c r="AM711" s="83" t="s">
        <v>13428</v>
      </c>
      <c r="AN711" s="85">
        <v>42311.688368055555</v>
      </c>
      <c r="AO711" s="89" t="s">
        <v>14055</v>
      </c>
      <c r="AP711" s="83" t="b">
        <v>1</v>
      </c>
      <c r="AQ711" s="83" t="b">
        <v>0</v>
      </c>
      <c r="AR711" s="83" t="b">
        <v>0</v>
      </c>
      <c r="AS711" s="83" t="s">
        <v>7283</v>
      </c>
      <c r="AT711" s="83">
        <v>28</v>
      </c>
      <c r="AU711" s="89" t="s">
        <v>15033</v>
      </c>
      <c r="AV711" s="83" t="b">
        <v>0</v>
      </c>
      <c r="AW711" s="83" t="s">
        <v>17559</v>
      </c>
      <c r="AX711" s="89" t="s">
        <v>18268</v>
      </c>
      <c r="AY711" s="83" t="s">
        <v>66</v>
      </c>
      <c r="AZ711" s="2"/>
      <c r="BA711" s="3"/>
      <c r="BB711" s="3"/>
      <c r="BC711" s="3"/>
      <c r="BD711" s="3"/>
    </row>
    <row r="712" spans="1:56" x14ac:dyDescent="0.25">
      <c r="A712" s="69" t="s">
        <v>672</v>
      </c>
      <c r="B712" s="70"/>
      <c r="C712" s="70"/>
      <c r="D712" s="71"/>
      <c r="E712" s="73"/>
      <c r="F712" s="109" t="s">
        <v>16382</v>
      </c>
      <c r="G712" s="70"/>
      <c r="H712" s="74"/>
      <c r="I712" s="75"/>
      <c r="J712" s="75"/>
      <c r="K712" s="74" t="s">
        <v>20150</v>
      </c>
      <c r="L712" s="78"/>
      <c r="M712" s="79"/>
      <c r="N712" s="79"/>
      <c r="O712" s="80"/>
      <c r="P712" s="81"/>
      <c r="Q712" s="81"/>
      <c r="R712" s="92"/>
      <c r="S712" s="92"/>
      <c r="T712" s="92"/>
      <c r="U712" s="92"/>
      <c r="V712" s="52"/>
      <c r="W712" s="52"/>
      <c r="X712" s="52"/>
      <c r="Y712" s="52"/>
      <c r="Z712" s="51"/>
      <c r="AA712" s="76"/>
      <c r="AB712" s="76"/>
      <c r="AC712" s="77"/>
      <c r="AD712" s="83" t="s">
        <v>8681</v>
      </c>
      <c r="AE712" s="83">
        <v>948</v>
      </c>
      <c r="AF712" s="83">
        <v>495</v>
      </c>
      <c r="AG712" s="83">
        <v>2410</v>
      </c>
      <c r="AH712" s="83">
        <v>229</v>
      </c>
      <c r="AI712" s="83">
        <v>-28800</v>
      </c>
      <c r="AJ712" s="83" t="s">
        <v>10478</v>
      </c>
      <c r="AK712" s="83"/>
      <c r="AL712" s="89" t="s">
        <v>12824</v>
      </c>
      <c r="AM712" s="83" t="s">
        <v>13428</v>
      </c>
      <c r="AN712" s="85">
        <v>41672.046539351853</v>
      </c>
      <c r="AO712" s="89" t="s">
        <v>14056</v>
      </c>
      <c r="AP712" s="83" t="b">
        <v>1</v>
      </c>
      <c r="AQ712" s="83" t="b">
        <v>0</v>
      </c>
      <c r="AR712" s="83" t="b">
        <v>0</v>
      </c>
      <c r="AS712" s="83" t="s">
        <v>7283</v>
      </c>
      <c r="AT712" s="83">
        <v>34</v>
      </c>
      <c r="AU712" s="89" t="s">
        <v>15033</v>
      </c>
      <c r="AV712" s="83" t="b">
        <v>0</v>
      </c>
      <c r="AW712" s="83" t="s">
        <v>17559</v>
      </c>
      <c r="AX712" s="89" t="s">
        <v>18269</v>
      </c>
      <c r="AY712" s="83" t="s">
        <v>66</v>
      </c>
      <c r="AZ712" s="2"/>
      <c r="BA712" s="3"/>
      <c r="BB712" s="3"/>
      <c r="BC712" s="3"/>
      <c r="BD712" s="3"/>
    </row>
    <row r="713" spans="1:56" x14ac:dyDescent="0.25">
      <c r="A713" s="69" t="s">
        <v>1784</v>
      </c>
      <c r="B713" s="70"/>
      <c r="C713" s="70"/>
      <c r="D713" s="71"/>
      <c r="E713" s="73"/>
      <c r="F713" s="109" t="s">
        <v>16383</v>
      </c>
      <c r="G713" s="70"/>
      <c r="H713" s="74"/>
      <c r="I713" s="75"/>
      <c r="J713" s="75"/>
      <c r="K713" s="74" t="s">
        <v>20151</v>
      </c>
      <c r="L713" s="78"/>
      <c r="M713" s="79"/>
      <c r="N713" s="79"/>
      <c r="O713" s="80"/>
      <c r="P713" s="81"/>
      <c r="Q713" s="81"/>
      <c r="R713" s="92"/>
      <c r="S713" s="92"/>
      <c r="T713" s="92"/>
      <c r="U713" s="92"/>
      <c r="V713" s="52"/>
      <c r="W713" s="52"/>
      <c r="X713" s="52"/>
      <c r="Y713" s="52"/>
      <c r="Z713" s="51"/>
      <c r="AA713" s="76"/>
      <c r="AB713" s="76"/>
      <c r="AC713" s="77"/>
      <c r="AD713" s="83" t="s">
        <v>8682</v>
      </c>
      <c r="AE713" s="83">
        <v>875</v>
      </c>
      <c r="AF713" s="83">
        <v>25862</v>
      </c>
      <c r="AG713" s="83">
        <v>1591</v>
      </c>
      <c r="AH713" s="83">
        <v>270</v>
      </c>
      <c r="AI713" s="83">
        <v>0</v>
      </c>
      <c r="AJ713" s="83" t="s">
        <v>10479</v>
      </c>
      <c r="AK713" s="83" t="s">
        <v>7947</v>
      </c>
      <c r="AL713" s="89" t="s">
        <v>12825</v>
      </c>
      <c r="AM713" s="83" t="s">
        <v>13453</v>
      </c>
      <c r="AN713" s="85">
        <v>40717.541388888887</v>
      </c>
      <c r="AO713" s="89" t="s">
        <v>14057</v>
      </c>
      <c r="AP713" s="83" t="b">
        <v>1</v>
      </c>
      <c r="AQ713" s="83" t="b">
        <v>0</v>
      </c>
      <c r="AR713" s="83" t="b">
        <v>0</v>
      </c>
      <c r="AS713" s="83" t="s">
        <v>7283</v>
      </c>
      <c r="AT713" s="83">
        <v>241</v>
      </c>
      <c r="AU713" s="89" t="s">
        <v>15033</v>
      </c>
      <c r="AV713" s="83" t="b">
        <v>1</v>
      </c>
      <c r="AW713" s="83" t="s">
        <v>17559</v>
      </c>
      <c r="AX713" s="89" t="s">
        <v>18270</v>
      </c>
      <c r="AY713" s="83" t="s">
        <v>65</v>
      </c>
      <c r="AZ713" s="2"/>
      <c r="BA713" s="3"/>
      <c r="BB713" s="3"/>
      <c r="BC713" s="3"/>
      <c r="BD713" s="3"/>
    </row>
    <row r="714" spans="1:56" x14ac:dyDescent="0.25">
      <c r="A714" s="69" t="s">
        <v>1338</v>
      </c>
      <c r="B714" s="70"/>
      <c r="C714" s="70"/>
      <c r="D714" s="71"/>
      <c r="E714" s="73"/>
      <c r="F714" s="109" t="s">
        <v>16384</v>
      </c>
      <c r="G714" s="70"/>
      <c r="H714" s="74"/>
      <c r="I714" s="75"/>
      <c r="J714" s="75"/>
      <c r="K714" s="74" t="s">
        <v>20152</v>
      </c>
      <c r="L714" s="78"/>
      <c r="M714" s="79"/>
      <c r="N714" s="79"/>
      <c r="O714" s="80"/>
      <c r="P714" s="81"/>
      <c r="Q714" s="81"/>
      <c r="R714" s="92"/>
      <c r="S714" s="92"/>
      <c r="T714" s="92"/>
      <c r="U714" s="92"/>
      <c r="V714" s="52"/>
      <c r="W714" s="52"/>
      <c r="X714" s="52"/>
      <c r="Y714" s="52"/>
      <c r="Z714" s="51"/>
      <c r="AA714" s="76"/>
      <c r="AB714" s="76"/>
      <c r="AC714" s="77"/>
      <c r="AD714" s="83" t="s">
        <v>8683</v>
      </c>
      <c r="AE714" s="83">
        <v>376</v>
      </c>
      <c r="AF714" s="83">
        <v>17598</v>
      </c>
      <c r="AG714" s="83">
        <v>1655</v>
      </c>
      <c r="AH714" s="83">
        <v>62</v>
      </c>
      <c r="AI714" s="83">
        <v>0</v>
      </c>
      <c r="AJ714" s="83" t="s">
        <v>10480</v>
      </c>
      <c r="AK714" s="83" t="s">
        <v>11898</v>
      </c>
      <c r="AL714" s="89" t="s">
        <v>12826</v>
      </c>
      <c r="AM714" s="83" t="s">
        <v>7947</v>
      </c>
      <c r="AN714" s="85">
        <v>41246.708541666667</v>
      </c>
      <c r="AO714" s="89" t="s">
        <v>14058</v>
      </c>
      <c r="AP714" s="83" t="b">
        <v>1</v>
      </c>
      <c r="AQ714" s="83" t="b">
        <v>0</v>
      </c>
      <c r="AR714" s="83" t="b">
        <v>0</v>
      </c>
      <c r="AS714" s="83" t="s">
        <v>7283</v>
      </c>
      <c r="AT714" s="83">
        <v>242</v>
      </c>
      <c r="AU714" s="89" t="s">
        <v>15033</v>
      </c>
      <c r="AV714" s="83" t="b">
        <v>1</v>
      </c>
      <c r="AW714" s="83" t="s">
        <v>17559</v>
      </c>
      <c r="AX714" s="89" t="s">
        <v>18271</v>
      </c>
      <c r="AY714" s="83" t="s">
        <v>66</v>
      </c>
      <c r="AZ714" s="2"/>
      <c r="BA714" s="3"/>
      <c r="BB714" s="3"/>
      <c r="BC714" s="3"/>
      <c r="BD714" s="3"/>
    </row>
    <row r="715" spans="1:56" x14ac:dyDescent="0.25">
      <c r="A715" s="69" t="s">
        <v>673</v>
      </c>
      <c r="B715" s="70"/>
      <c r="C715" s="70"/>
      <c r="D715" s="71"/>
      <c r="E715" s="73"/>
      <c r="F715" s="109" t="s">
        <v>16385</v>
      </c>
      <c r="G715" s="70"/>
      <c r="H715" s="74"/>
      <c r="I715" s="75"/>
      <c r="J715" s="75"/>
      <c r="K715" s="74" t="s">
        <v>20153</v>
      </c>
      <c r="L715" s="78"/>
      <c r="M715" s="79"/>
      <c r="N715" s="79"/>
      <c r="O715" s="80"/>
      <c r="P715" s="81"/>
      <c r="Q715" s="81"/>
      <c r="R715" s="92"/>
      <c r="S715" s="92"/>
      <c r="T715" s="92"/>
      <c r="U715" s="92"/>
      <c r="V715" s="52"/>
      <c r="W715" s="52"/>
      <c r="X715" s="52"/>
      <c r="Y715" s="52"/>
      <c r="Z715" s="51"/>
      <c r="AA715" s="76"/>
      <c r="AB715" s="76"/>
      <c r="AC715" s="77"/>
      <c r="AD715" s="83" t="s">
        <v>8684</v>
      </c>
      <c r="AE715" s="83">
        <v>1274</v>
      </c>
      <c r="AF715" s="83">
        <v>2414</v>
      </c>
      <c r="AG715" s="83">
        <v>189044</v>
      </c>
      <c r="AH715" s="83">
        <v>127</v>
      </c>
      <c r="AI715" s="83">
        <v>21600</v>
      </c>
      <c r="AJ715" s="83" t="s">
        <v>10481</v>
      </c>
      <c r="AK715" s="83" t="s">
        <v>11899</v>
      </c>
      <c r="AL715" s="89" t="s">
        <v>12827</v>
      </c>
      <c r="AM715" s="83" t="s">
        <v>13468</v>
      </c>
      <c r="AN715" s="85">
        <v>41012.736909722225</v>
      </c>
      <c r="AO715" s="89" t="s">
        <v>14059</v>
      </c>
      <c r="AP715" s="83" t="b">
        <v>0</v>
      </c>
      <c r="AQ715" s="83" t="b">
        <v>0</v>
      </c>
      <c r="AR715" s="83" t="b">
        <v>1</v>
      </c>
      <c r="AS715" s="83" t="s">
        <v>7292</v>
      </c>
      <c r="AT715" s="83">
        <v>23</v>
      </c>
      <c r="AU715" s="89" t="s">
        <v>15297</v>
      </c>
      <c r="AV715" s="83" t="b">
        <v>0</v>
      </c>
      <c r="AW715" s="83" t="s">
        <v>17559</v>
      </c>
      <c r="AX715" s="89" t="s">
        <v>18272</v>
      </c>
      <c r="AY715" s="83" t="s">
        <v>66</v>
      </c>
      <c r="AZ715" s="2"/>
      <c r="BA715" s="3"/>
      <c r="BB715" s="3"/>
      <c r="BC715" s="3"/>
      <c r="BD715" s="3"/>
    </row>
    <row r="716" spans="1:56" x14ac:dyDescent="0.25">
      <c r="A716" s="69" t="s">
        <v>674</v>
      </c>
      <c r="B716" s="70"/>
      <c r="C716" s="70"/>
      <c r="D716" s="71"/>
      <c r="E716" s="73"/>
      <c r="F716" s="109" t="s">
        <v>16386</v>
      </c>
      <c r="G716" s="70"/>
      <c r="H716" s="74"/>
      <c r="I716" s="75"/>
      <c r="J716" s="75"/>
      <c r="K716" s="74" t="s">
        <v>20154</v>
      </c>
      <c r="L716" s="78"/>
      <c r="M716" s="79"/>
      <c r="N716" s="79"/>
      <c r="O716" s="80"/>
      <c r="P716" s="81"/>
      <c r="Q716" s="81"/>
      <c r="R716" s="92"/>
      <c r="S716" s="92"/>
      <c r="T716" s="92"/>
      <c r="U716" s="92"/>
      <c r="V716" s="52"/>
      <c r="W716" s="52"/>
      <c r="X716" s="52"/>
      <c r="Y716" s="52"/>
      <c r="Z716" s="51"/>
      <c r="AA716" s="76"/>
      <c r="AB716" s="76"/>
      <c r="AC716" s="77"/>
      <c r="AD716" s="83" t="s">
        <v>8685</v>
      </c>
      <c r="AE716" s="83">
        <v>1572</v>
      </c>
      <c r="AF716" s="83">
        <v>373</v>
      </c>
      <c r="AG716" s="83">
        <v>28191</v>
      </c>
      <c r="AH716" s="83">
        <v>20093</v>
      </c>
      <c r="AI716" s="83">
        <v>0</v>
      </c>
      <c r="AJ716" s="83" t="s">
        <v>10482</v>
      </c>
      <c r="AK716" s="83" t="s">
        <v>11703</v>
      </c>
      <c r="AL716" s="83"/>
      <c r="AM716" s="83" t="s">
        <v>7947</v>
      </c>
      <c r="AN716" s="85">
        <v>40294.62777777778</v>
      </c>
      <c r="AO716" s="89" t="s">
        <v>14060</v>
      </c>
      <c r="AP716" s="83" t="b">
        <v>1</v>
      </c>
      <c r="AQ716" s="83" t="b">
        <v>0</v>
      </c>
      <c r="AR716" s="83" t="b">
        <v>1</v>
      </c>
      <c r="AS716" s="83" t="s">
        <v>7283</v>
      </c>
      <c r="AT716" s="83">
        <v>23</v>
      </c>
      <c r="AU716" s="89" t="s">
        <v>15033</v>
      </c>
      <c r="AV716" s="83" t="b">
        <v>0</v>
      </c>
      <c r="AW716" s="83" t="s">
        <v>17559</v>
      </c>
      <c r="AX716" s="89" t="s">
        <v>18273</v>
      </c>
      <c r="AY716" s="83" t="s">
        <v>66</v>
      </c>
      <c r="AZ716" s="2"/>
      <c r="BA716" s="3"/>
      <c r="BB716" s="3"/>
      <c r="BC716" s="3"/>
      <c r="BD716" s="3"/>
    </row>
    <row r="717" spans="1:56" x14ac:dyDescent="0.25">
      <c r="A717" s="69" t="s">
        <v>675</v>
      </c>
      <c r="B717" s="70"/>
      <c r="C717" s="70"/>
      <c r="D717" s="71"/>
      <c r="E717" s="73"/>
      <c r="F717" s="109" t="s">
        <v>16387</v>
      </c>
      <c r="G717" s="70"/>
      <c r="H717" s="74"/>
      <c r="I717" s="75"/>
      <c r="J717" s="75"/>
      <c r="K717" s="74" t="s">
        <v>20155</v>
      </c>
      <c r="L717" s="78"/>
      <c r="M717" s="79"/>
      <c r="N717" s="79"/>
      <c r="O717" s="80"/>
      <c r="P717" s="81"/>
      <c r="Q717" s="81"/>
      <c r="R717" s="92"/>
      <c r="S717" s="92"/>
      <c r="T717" s="92"/>
      <c r="U717" s="92"/>
      <c r="V717" s="52"/>
      <c r="W717" s="52"/>
      <c r="X717" s="52"/>
      <c r="Y717" s="52"/>
      <c r="Z717" s="51"/>
      <c r="AA717" s="76"/>
      <c r="AB717" s="76"/>
      <c r="AC717" s="77"/>
      <c r="AD717" s="83" t="s">
        <v>8686</v>
      </c>
      <c r="AE717" s="83">
        <v>1524</v>
      </c>
      <c r="AF717" s="83">
        <v>2124</v>
      </c>
      <c r="AG717" s="83">
        <v>328031</v>
      </c>
      <c r="AH717" s="83">
        <v>78</v>
      </c>
      <c r="AI717" s="83">
        <v>-36000</v>
      </c>
      <c r="AJ717" s="83" t="s">
        <v>10483</v>
      </c>
      <c r="AK717" s="83" t="s">
        <v>11900</v>
      </c>
      <c r="AL717" s="83"/>
      <c r="AM717" s="83" t="s">
        <v>13427</v>
      </c>
      <c r="AN717" s="85">
        <v>40270.405532407407</v>
      </c>
      <c r="AO717" s="83"/>
      <c r="AP717" s="83" t="b">
        <v>0</v>
      </c>
      <c r="AQ717" s="83" t="b">
        <v>0</v>
      </c>
      <c r="AR717" s="83" t="b">
        <v>1</v>
      </c>
      <c r="AS717" s="83" t="s">
        <v>7283</v>
      </c>
      <c r="AT717" s="83">
        <v>205</v>
      </c>
      <c r="AU717" s="89" t="s">
        <v>15110</v>
      </c>
      <c r="AV717" s="83" t="b">
        <v>0</v>
      </c>
      <c r="AW717" s="83" t="s">
        <v>17559</v>
      </c>
      <c r="AX717" s="89" t="s">
        <v>18274</v>
      </c>
      <c r="AY717" s="83" t="s">
        <v>66</v>
      </c>
      <c r="AZ717" s="2"/>
      <c r="BA717" s="3"/>
      <c r="BB717" s="3"/>
      <c r="BC717" s="3"/>
      <c r="BD717" s="3"/>
    </row>
    <row r="718" spans="1:56" x14ac:dyDescent="0.25">
      <c r="A718" s="69" t="s">
        <v>676</v>
      </c>
      <c r="B718" s="70"/>
      <c r="C718" s="70"/>
      <c r="D718" s="71"/>
      <c r="E718" s="73"/>
      <c r="F718" s="109" t="s">
        <v>16388</v>
      </c>
      <c r="G718" s="70"/>
      <c r="H718" s="74"/>
      <c r="I718" s="75"/>
      <c r="J718" s="75"/>
      <c r="K718" s="74" t="s">
        <v>20156</v>
      </c>
      <c r="L718" s="78"/>
      <c r="M718" s="79"/>
      <c r="N718" s="79"/>
      <c r="O718" s="80"/>
      <c r="P718" s="81"/>
      <c r="Q718" s="81"/>
      <c r="R718" s="92"/>
      <c r="S718" s="92"/>
      <c r="T718" s="92"/>
      <c r="U718" s="92"/>
      <c r="V718" s="52"/>
      <c r="W718" s="52"/>
      <c r="X718" s="52"/>
      <c r="Y718" s="52"/>
      <c r="Z718" s="51"/>
      <c r="AA718" s="76"/>
      <c r="AB718" s="76"/>
      <c r="AC718" s="77"/>
      <c r="AD718" s="83" t="s">
        <v>8687</v>
      </c>
      <c r="AE718" s="83">
        <v>52</v>
      </c>
      <c r="AF718" s="83">
        <v>2</v>
      </c>
      <c r="AG718" s="83">
        <v>214</v>
      </c>
      <c r="AH718" s="83">
        <v>27</v>
      </c>
      <c r="AI718" s="83"/>
      <c r="AJ718" s="83"/>
      <c r="AK718" s="83"/>
      <c r="AL718" s="83"/>
      <c r="AM718" s="83"/>
      <c r="AN718" s="85">
        <v>40614.592870370368</v>
      </c>
      <c r="AO718" s="83"/>
      <c r="AP718" s="83" t="b">
        <v>1</v>
      </c>
      <c r="AQ718" s="83" t="b">
        <v>1</v>
      </c>
      <c r="AR718" s="83" t="b">
        <v>0</v>
      </c>
      <c r="AS718" s="83" t="s">
        <v>7283</v>
      </c>
      <c r="AT718" s="83">
        <v>0</v>
      </c>
      <c r="AU718" s="89" t="s">
        <v>15033</v>
      </c>
      <c r="AV718" s="83" t="b">
        <v>0</v>
      </c>
      <c r="AW718" s="83" t="s">
        <v>17559</v>
      </c>
      <c r="AX718" s="89" t="s">
        <v>18275</v>
      </c>
      <c r="AY718" s="83" t="s">
        <v>66</v>
      </c>
      <c r="AZ718" s="2"/>
      <c r="BA718" s="3"/>
      <c r="BB718" s="3"/>
      <c r="BC718" s="3"/>
      <c r="BD718" s="3"/>
    </row>
    <row r="719" spans="1:56" x14ac:dyDescent="0.25">
      <c r="A719" s="69" t="s">
        <v>677</v>
      </c>
      <c r="B719" s="70"/>
      <c r="C719" s="70"/>
      <c r="D719" s="71"/>
      <c r="E719" s="73"/>
      <c r="F719" s="109" t="s">
        <v>16389</v>
      </c>
      <c r="G719" s="70"/>
      <c r="H719" s="74"/>
      <c r="I719" s="75"/>
      <c r="J719" s="75"/>
      <c r="K719" s="74" t="s">
        <v>20157</v>
      </c>
      <c r="L719" s="78"/>
      <c r="M719" s="79"/>
      <c r="N719" s="79"/>
      <c r="O719" s="80"/>
      <c r="P719" s="81"/>
      <c r="Q719" s="81"/>
      <c r="R719" s="92"/>
      <c r="S719" s="92"/>
      <c r="T719" s="92"/>
      <c r="U719" s="92"/>
      <c r="V719" s="52"/>
      <c r="W719" s="52"/>
      <c r="X719" s="52"/>
      <c r="Y719" s="52"/>
      <c r="Z719" s="51"/>
      <c r="AA719" s="76"/>
      <c r="AB719" s="76"/>
      <c r="AC719" s="77"/>
      <c r="AD719" s="83" t="s">
        <v>8688</v>
      </c>
      <c r="AE719" s="83">
        <v>4998</v>
      </c>
      <c r="AF719" s="83">
        <v>2936</v>
      </c>
      <c r="AG719" s="83">
        <v>48905</v>
      </c>
      <c r="AH719" s="83">
        <v>25193</v>
      </c>
      <c r="AI719" s="83">
        <v>-21600</v>
      </c>
      <c r="AJ719" s="83" t="s">
        <v>10484</v>
      </c>
      <c r="AK719" s="83" t="s">
        <v>11901</v>
      </c>
      <c r="AL719" s="83"/>
      <c r="AM719" s="83" t="s">
        <v>13441</v>
      </c>
      <c r="AN719" s="85">
        <v>41488.634016203701</v>
      </c>
      <c r="AO719" s="89" t="s">
        <v>14061</v>
      </c>
      <c r="AP719" s="83" t="b">
        <v>0</v>
      </c>
      <c r="AQ719" s="83" t="b">
        <v>0</v>
      </c>
      <c r="AR719" s="83" t="b">
        <v>0</v>
      </c>
      <c r="AS719" s="83" t="s">
        <v>7285</v>
      </c>
      <c r="AT719" s="83">
        <v>208</v>
      </c>
      <c r="AU719" s="89" t="s">
        <v>15298</v>
      </c>
      <c r="AV719" s="83" t="b">
        <v>0</v>
      </c>
      <c r="AW719" s="83" t="s">
        <v>17559</v>
      </c>
      <c r="AX719" s="89" t="s">
        <v>18276</v>
      </c>
      <c r="AY719" s="83" t="s">
        <v>66</v>
      </c>
      <c r="AZ719" s="2"/>
      <c r="BA719" s="3"/>
      <c r="BB719" s="3"/>
      <c r="BC719" s="3"/>
      <c r="BD719" s="3"/>
    </row>
    <row r="720" spans="1:56" x14ac:dyDescent="0.25">
      <c r="A720" s="69" t="s">
        <v>1785</v>
      </c>
      <c r="B720" s="70"/>
      <c r="C720" s="70"/>
      <c r="D720" s="71"/>
      <c r="E720" s="73"/>
      <c r="F720" s="109" t="s">
        <v>16390</v>
      </c>
      <c r="G720" s="70"/>
      <c r="H720" s="74"/>
      <c r="I720" s="75"/>
      <c r="J720" s="75"/>
      <c r="K720" s="74" t="s">
        <v>20158</v>
      </c>
      <c r="L720" s="78"/>
      <c r="M720" s="79"/>
      <c r="N720" s="79"/>
      <c r="O720" s="80"/>
      <c r="P720" s="81"/>
      <c r="Q720" s="81"/>
      <c r="R720" s="92"/>
      <c r="S720" s="92"/>
      <c r="T720" s="92"/>
      <c r="U720" s="92"/>
      <c r="V720" s="52"/>
      <c r="W720" s="52"/>
      <c r="X720" s="52"/>
      <c r="Y720" s="52"/>
      <c r="Z720" s="51"/>
      <c r="AA720" s="76"/>
      <c r="AB720" s="76"/>
      <c r="AC720" s="77"/>
      <c r="AD720" s="83" t="s">
        <v>8689</v>
      </c>
      <c r="AE720" s="83">
        <v>5</v>
      </c>
      <c r="AF720" s="83">
        <v>642704</v>
      </c>
      <c r="AG720" s="83">
        <v>13243</v>
      </c>
      <c r="AH720" s="83">
        <v>2</v>
      </c>
      <c r="AI720" s="83">
        <v>39600</v>
      </c>
      <c r="AJ720" s="83" t="s">
        <v>10485</v>
      </c>
      <c r="AK720" s="83" t="s">
        <v>11642</v>
      </c>
      <c r="AL720" s="83"/>
      <c r="AM720" s="83" t="s">
        <v>13469</v>
      </c>
      <c r="AN720" s="85">
        <v>41482.862812500003</v>
      </c>
      <c r="AO720" s="89" t="s">
        <v>14062</v>
      </c>
      <c r="AP720" s="83" t="b">
        <v>0</v>
      </c>
      <c r="AQ720" s="83" t="b">
        <v>0</v>
      </c>
      <c r="AR720" s="83" t="b">
        <v>0</v>
      </c>
      <c r="AS720" s="83" t="s">
        <v>7283</v>
      </c>
      <c r="AT720" s="83">
        <v>4005</v>
      </c>
      <c r="AU720" s="89" t="s">
        <v>15033</v>
      </c>
      <c r="AV720" s="83" t="b">
        <v>0</v>
      </c>
      <c r="AW720" s="83" t="s">
        <v>17559</v>
      </c>
      <c r="AX720" s="89" t="s">
        <v>18277</v>
      </c>
      <c r="AY720" s="83" t="s">
        <v>65</v>
      </c>
      <c r="AZ720" s="2"/>
      <c r="BA720" s="3"/>
      <c r="BB720" s="3"/>
      <c r="BC720" s="3"/>
      <c r="BD720" s="3"/>
    </row>
    <row r="721" spans="1:56" x14ac:dyDescent="0.25">
      <c r="A721" s="69" t="s">
        <v>678</v>
      </c>
      <c r="B721" s="70"/>
      <c r="C721" s="70"/>
      <c r="D721" s="71"/>
      <c r="E721" s="73"/>
      <c r="F721" s="109" t="s">
        <v>16391</v>
      </c>
      <c r="G721" s="70"/>
      <c r="H721" s="74"/>
      <c r="I721" s="75"/>
      <c r="J721" s="75"/>
      <c r="K721" s="74" t="s">
        <v>20159</v>
      </c>
      <c r="L721" s="78"/>
      <c r="M721" s="79"/>
      <c r="N721" s="79"/>
      <c r="O721" s="80"/>
      <c r="P721" s="81"/>
      <c r="Q721" s="81"/>
      <c r="R721" s="92"/>
      <c r="S721" s="92"/>
      <c r="T721" s="92"/>
      <c r="U721" s="92"/>
      <c r="V721" s="52"/>
      <c r="W721" s="52"/>
      <c r="X721" s="52"/>
      <c r="Y721" s="52"/>
      <c r="Z721" s="51"/>
      <c r="AA721" s="76"/>
      <c r="AB721" s="76"/>
      <c r="AC721" s="77"/>
      <c r="AD721" s="83" t="s">
        <v>8690</v>
      </c>
      <c r="AE721" s="83">
        <v>329</v>
      </c>
      <c r="AF721" s="83">
        <v>171</v>
      </c>
      <c r="AG721" s="83">
        <v>58264</v>
      </c>
      <c r="AH721" s="83">
        <v>20</v>
      </c>
      <c r="AI721" s="83">
        <v>-28800</v>
      </c>
      <c r="AJ721" s="83"/>
      <c r="AK721" s="83" t="s">
        <v>11856</v>
      </c>
      <c r="AL721" s="83"/>
      <c r="AM721" s="83" t="s">
        <v>13428</v>
      </c>
      <c r="AN721" s="85">
        <v>42560.102060185185</v>
      </c>
      <c r="AO721" s="83"/>
      <c r="AP721" s="83" t="b">
        <v>0</v>
      </c>
      <c r="AQ721" s="83" t="b">
        <v>0</v>
      </c>
      <c r="AR721" s="83" t="b">
        <v>0</v>
      </c>
      <c r="AS721" s="83" t="s">
        <v>7285</v>
      </c>
      <c r="AT721" s="83">
        <v>29</v>
      </c>
      <c r="AU721" s="89" t="s">
        <v>15033</v>
      </c>
      <c r="AV721" s="83" t="b">
        <v>0</v>
      </c>
      <c r="AW721" s="83" t="s">
        <v>17559</v>
      </c>
      <c r="AX721" s="89" t="s">
        <v>18278</v>
      </c>
      <c r="AY721" s="83" t="s">
        <v>66</v>
      </c>
      <c r="AZ721" s="2"/>
      <c r="BA721" s="3"/>
      <c r="BB721" s="3"/>
      <c r="BC721" s="3"/>
      <c r="BD721" s="3"/>
    </row>
    <row r="722" spans="1:56" x14ac:dyDescent="0.25">
      <c r="A722" s="69" t="s">
        <v>679</v>
      </c>
      <c r="B722" s="70"/>
      <c r="C722" s="70"/>
      <c r="D722" s="71"/>
      <c r="E722" s="73"/>
      <c r="F722" s="109" t="s">
        <v>16392</v>
      </c>
      <c r="G722" s="70"/>
      <c r="H722" s="74"/>
      <c r="I722" s="75"/>
      <c r="J722" s="75"/>
      <c r="K722" s="74" t="s">
        <v>20160</v>
      </c>
      <c r="L722" s="78"/>
      <c r="M722" s="79"/>
      <c r="N722" s="79"/>
      <c r="O722" s="80"/>
      <c r="P722" s="81"/>
      <c r="Q722" s="81"/>
      <c r="R722" s="92"/>
      <c r="S722" s="92"/>
      <c r="T722" s="92"/>
      <c r="U722" s="92"/>
      <c r="V722" s="52"/>
      <c r="W722" s="52"/>
      <c r="X722" s="52"/>
      <c r="Y722" s="52"/>
      <c r="Z722" s="51"/>
      <c r="AA722" s="76"/>
      <c r="AB722" s="76"/>
      <c r="AC722" s="77"/>
      <c r="AD722" s="83" t="s">
        <v>8691</v>
      </c>
      <c r="AE722" s="83">
        <v>462</v>
      </c>
      <c r="AF722" s="83">
        <v>922</v>
      </c>
      <c r="AG722" s="83">
        <v>35381</v>
      </c>
      <c r="AH722" s="83">
        <v>22080</v>
      </c>
      <c r="AI722" s="83">
        <v>0</v>
      </c>
      <c r="AJ722" s="83" t="s">
        <v>10486</v>
      </c>
      <c r="AK722" s="83" t="s">
        <v>11902</v>
      </c>
      <c r="AL722" s="83"/>
      <c r="AM722" s="83" t="s">
        <v>7947</v>
      </c>
      <c r="AN722" s="85">
        <v>42361.971041666664</v>
      </c>
      <c r="AO722" s="89" t="s">
        <v>14063</v>
      </c>
      <c r="AP722" s="83" t="b">
        <v>0</v>
      </c>
      <c r="AQ722" s="83" t="b">
        <v>0</v>
      </c>
      <c r="AR722" s="83" t="b">
        <v>0</v>
      </c>
      <c r="AS722" s="83" t="s">
        <v>7283</v>
      </c>
      <c r="AT722" s="83">
        <v>83</v>
      </c>
      <c r="AU722" s="89" t="s">
        <v>15033</v>
      </c>
      <c r="AV722" s="83" t="b">
        <v>0</v>
      </c>
      <c r="AW722" s="83" t="s">
        <v>17559</v>
      </c>
      <c r="AX722" s="89" t="s">
        <v>18279</v>
      </c>
      <c r="AY722" s="83" t="s">
        <v>66</v>
      </c>
      <c r="AZ722" s="2"/>
      <c r="BA722" s="3"/>
      <c r="BB722" s="3"/>
      <c r="BC722" s="3"/>
      <c r="BD722" s="3"/>
    </row>
    <row r="723" spans="1:56" x14ac:dyDescent="0.25">
      <c r="A723" s="69" t="s">
        <v>1786</v>
      </c>
      <c r="B723" s="70"/>
      <c r="C723" s="70"/>
      <c r="D723" s="71"/>
      <c r="E723" s="73"/>
      <c r="F723" s="109" t="s">
        <v>16393</v>
      </c>
      <c r="G723" s="70"/>
      <c r="H723" s="74"/>
      <c r="I723" s="75"/>
      <c r="J723" s="75"/>
      <c r="K723" s="74" t="s">
        <v>20161</v>
      </c>
      <c r="L723" s="78"/>
      <c r="M723" s="79"/>
      <c r="N723" s="79"/>
      <c r="O723" s="80"/>
      <c r="P723" s="81"/>
      <c r="Q723" s="81"/>
      <c r="R723" s="92"/>
      <c r="S723" s="92"/>
      <c r="T723" s="92"/>
      <c r="U723" s="92"/>
      <c r="V723" s="52"/>
      <c r="W723" s="52"/>
      <c r="X723" s="52"/>
      <c r="Y723" s="52"/>
      <c r="Z723" s="51"/>
      <c r="AA723" s="76"/>
      <c r="AB723" s="76"/>
      <c r="AC723" s="77"/>
      <c r="AD723" s="83" t="s">
        <v>8692</v>
      </c>
      <c r="AE723" s="83">
        <v>17919</v>
      </c>
      <c r="AF723" s="83">
        <v>18225</v>
      </c>
      <c r="AG723" s="83">
        <v>324756</v>
      </c>
      <c r="AH723" s="83">
        <v>72178</v>
      </c>
      <c r="AI723" s="83">
        <v>0</v>
      </c>
      <c r="AJ723" s="83" t="s">
        <v>10487</v>
      </c>
      <c r="AK723" s="83" t="s">
        <v>11903</v>
      </c>
      <c r="AL723" s="89" t="s">
        <v>12828</v>
      </c>
      <c r="AM723" s="83" t="s">
        <v>7947</v>
      </c>
      <c r="AN723" s="85">
        <v>39929.940648148149</v>
      </c>
      <c r="AO723" s="89" t="s">
        <v>14064</v>
      </c>
      <c r="AP723" s="83" t="b">
        <v>0</v>
      </c>
      <c r="AQ723" s="83" t="b">
        <v>0</v>
      </c>
      <c r="AR723" s="83" t="b">
        <v>0</v>
      </c>
      <c r="AS723" s="83" t="s">
        <v>7283</v>
      </c>
      <c r="AT723" s="83">
        <v>1019</v>
      </c>
      <c r="AU723" s="89" t="s">
        <v>15299</v>
      </c>
      <c r="AV723" s="83" t="b">
        <v>0</v>
      </c>
      <c r="AW723" s="83" t="s">
        <v>17559</v>
      </c>
      <c r="AX723" s="89" t="s">
        <v>18280</v>
      </c>
      <c r="AY723" s="83" t="s">
        <v>65</v>
      </c>
      <c r="AZ723" s="2"/>
      <c r="BA723" s="3"/>
      <c r="BB723" s="3"/>
      <c r="BC723" s="3"/>
      <c r="BD723" s="3"/>
    </row>
    <row r="724" spans="1:56" x14ac:dyDescent="0.25">
      <c r="A724" s="69" t="s">
        <v>1787</v>
      </c>
      <c r="B724" s="70"/>
      <c r="C724" s="70"/>
      <c r="D724" s="71"/>
      <c r="E724" s="73"/>
      <c r="F724" s="109" t="s">
        <v>16394</v>
      </c>
      <c r="G724" s="70"/>
      <c r="H724" s="74"/>
      <c r="I724" s="75"/>
      <c r="J724" s="75"/>
      <c r="K724" s="74" t="s">
        <v>20162</v>
      </c>
      <c r="L724" s="78"/>
      <c r="M724" s="79"/>
      <c r="N724" s="79"/>
      <c r="O724" s="80"/>
      <c r="P724" s="81"/>
      <c r="Q724" s="81"/>
      <c r="R724" s="92"/>
      <c r="S724" s="92"/>
      <c r="T724" s="92"/>
      <c r="U724" s="92"/>
      <c r="V724" s="52"/>
      <c r="W724" s="52"/>
      <c r="X724" s="52"/>
      <c r="Y724" s="52"/>
      <c r="Z724" s="51"/>
      <c r="AA724" s="76"/>
      <c r="AB724" s="76"/>
      <c r="AC724" s="77"/>
      <c r="AD724" s="83" t="s">
        <v>8693</v>
      </c>
      <c r="AE724" s="83">
        <v>44725</v>
      </c>
      <c r="AF724" s="83">
        <v>123035</v>
      </c>
      <c r="AG724" s="83">
        <v>12956</v>
      </c>
      <c r="AH724" s="83">
        <v>4004</v>
      </c>
      <c r="AI724" s="83">
        <v>-28800</v>
      </c>
      <c r="AJ724" s="83" t="s">
        <v>10488</v>
      </c>
      <c r="AK724" s="83" t="s">
        <v>11696</v>
      </c>
      <c r="AL724" s="89" t="s">
        <v>12829</v>
      </c>
      <c r="AM724" s="83" t="s">
        <v>13428</v>
      </c>
      <c r="AN724" s="85">
        <v>42159.3280787037</v>
      </c>
      <c r="AO724" s="89" t="s">
        <v>14065</v>
      </c>
      <c r="AP724" s="83" t="b">
        <v>0</v>
      </c>
      <c r="AQ724" s="83" t="b">
        <v>0</v>
      </c>
      <c r="AR724" s="83" t="b">
        <v>0</v>
      </c>
      <c r="AS724" s="83" t="s">
        <v>7283</v>
      </c>
      <c r="AT724" s="83">
        <v>706</v>
      </c>
      <c r="AU724" s="89" t="s">
        <v>15300</v>
      </c>
      <c r="AV724" s="83" t="b">
        <v>0</v>
      </c>
      <c r="AW724" s="83" t="s">
        <v>17559</v>
      </c>
      <c r="AX724" s="89" t="s">
        <v>18281</v>
      </c>
      <c r="AY724" s="83" t="s">
        <v>65</v>
      </c>
      <c r="AZ724" s="2"/>
      <c r="BA724" s="3"/>
      <c r="BB724" s="3"/>
      <c r="BC724" s="3"/>
      <c r="BD724" s="3"/>
    </row>
    <row r="725" spans="1:56" x14ac:dyDescent="0.25">
      <c r="A725" s="69" t="s">
        <v>1788</v>
      </c>
      <c r="B725" s="70"/>
      <c r="C725" s="70"/>
      <c r="D725" s="71"/>
      <c r="E725" s="73"/>
      <c r="F725" s="109" t="s">
        <v>16395</v>
      </c>
      <c r="G725" s="70"/>
      <c r="H725" s="74"/>
      <c r="I725" s="75"/>
      <c r="J725" s="75"/>
      <c r="K725" s="74" t="s">
        <v>20163</v>
      </c>
      <c r="L725" s="78"/>
      <c r="M725" s="79"/>
      <c r="N725" s="79"/>
      <c r="O725" s="80"/>
      <c r="P725" s="81"/>
      <c r="Q725" s="81"/>
      <c r="R725" s="92"/>
      <c r="S725" s="92"/>
      <c r="T725" s="92"/>
      <c r="U725" s="92"/>
      <c r="V725" s="52"/>
      <c r="W725" s="52"/>
      <c r="X725" s="52"/>
      <c r="Y725" s="52"/>
      <c r="Z725" s="51"/>
      <c r="AA725" s="76"/>
      <c r="AB725" s="76"/>
      <c r="AC725" s="77"/>
      <c r="AD725" s="83" t="s">
        <v>8694</v>
      </c>
      <c r="AE725" s="83">
        <v>7637</v>
      </c>
      <c r="AF725" s="83">
        <v>173745</v>
      </c>
      <c r="AG725" s="83">
        <v>54758</v>
      </c>
      <c r="AH725" s="83">
        <v>1347</v>
      </c>
      <c r="AI725" s="83">
        <v>0</v>
      </c>
      <c r="AJ725" s="83" t="s">
        <v>10489</v>
      </c>
      <c r="AK725" s="83" t="s">
        <v>11904</v>
      </c>
      <c r="AL725" s="89" t="s">
        <v>12830</v>
      </c>
      <c r="AM725" s="83" t="s">
        <v>7947</v>
      </c>
      <c r="AN725" s="85">
        <v>39876.775231481479</v>
      </c>
      <c r="AO725" s="89" t="s">
        <v>14066</v>
      </c>
      <c r="AP725" s="83" t="b">
        <v>1</v>
      </c>
      <c r="AQ725" s="83" t="b">
        <v>0</v>
      </c>
      <c r="AR725" s="83" t="b">
        <v>1</v>
      </c>
      <c r="AS725" s="83" t="s">
        <v>7283</v>
      </c>
      <c r="AT725" s="83">
        <v>3660</v>
      </c>
      <c r="AU725" s="89" t="s">
        <v>15033</v>
      </c>
      <c r="AV725" s="83" t="b">
        <v>1</v>
      </c>
      <c r="AW725" s="83" t="s">
        <v>17559</v>
      </c>
      <c r="AX725" s="89" t="s">
        <v>18282</v>
      </c>
      <c r="AY725" s="83" t="s">
        <v>65</v>
      </c>
      <c r="AZ725" s="2"/>
      <c r="BA725" s="3"/>
      <c r="BB725" s="3"/>
      <c r="BC725" s="3"/>
      <c r="BD725" s="3"/>
    </row>
    <row r="726" spans="1:56" x14ac:dyDescent="0.25">
      <c r="A726" s="69" t="s">
        <v>680</v>
      </c>
      <c r="B726" s="70"/>
      <c r="C726" s="70"/>
      <c r="D726" s="71"/>
      <c r="E726" s="73"/>
      <c r="F726" s="109" t="s">
        <v>16396</v>
      </c>
      <c r="G726" s="70"/>
      <c r="H726" s="74"/>
      <c r="I726" s="75"/>
      <c r="J726" s="75"/>
      <c r="K726" s="74" t="s">
        <v>20164</v>
      </c>
      <c r="L726" s="78"/>
      <c r="M726" s="79"/>
      <c r="N726" s="79"/>
      <c r="O726" s="80"/>
      <c r="P726" s="81"/>
      <c r="Q726" s="81"/>
      <c r="R726" s="92"/>
      <c r="S726" s="92"/>
      <c r="T726" s="92"/>
      <c r="U726" s="92"/>
      <c r="V726" s="52"/>
      <c r="W726" s="52"/>
      <c r="X726" s="52"/>
      <c r="Y726" s="52"/>
      <c r="Z726" s="51"/>
      <c r="AA726" s="76"/>
      <c r="AB726" s="76"/>
      <c r="AC726" s="77"/>
      <c r="AD726" s="83" t="s">
        <v>8695</v>
      </c>
      <c r="AE726" s="83">
        <v>18</v>
      </c>
      <c r="AF726" s="83">
        <v>395</v>
      </c>
      <c r="AG726" s="83">
        <v>11409</v>
      </c>
      <c r="AH726" s="83">
        <v>19786</v>
      </c>
      <c r="AI726" s="83">
        <v>0</v>
      </c>
      <c r="AJ726" s="83" t="s">
        <v>10490</v>
      </c>
      <c r="AK726" s="83" t="s">
        <v>11905</v>
      </c>
      <c r="AL726" s="83"/>
      <c r="AM726" s="83" t="s">
        <v>7947</v>
      </c>
      <c r="AN726" s="85">
        <v>41576.671342592592</v>
      </c>
      <c r="AO726" s="89" t="s">
        <v>14067</v>
      </c>
      <c r="AP726" s="83" t="b">
        <v>1</v>
      </c>
      <c r="AQ726" s="83" t="b">
        <v>0</v>
      </c>
      <c r="AR726" s="83" t="b">
        <v>1</v>
      </c>
      <c r="AS726" s="83" t="s">
        <v>7283</v>
      </c>
      <c r="AT726" s="83">
        <v>13</v>
      </c>
      <c r="AU726" s="89" t="s">
        <v>15033</v>
      </c>
      <c r="AV726" s="83" t="b">
        <v>0</v>
      </c>
      <c r="AW726" s="83" t="s">
        <v>17559</v>
      </c>
      <c r="AX726" s="89" t="s">
        <v>18283</v>
      </c>
      <c r="AY726" s="83" t="s">
        <v>66</v>
      </c>
      <c r="AZ726" s="2"/>
      <c r="BA726" s="3"/>
      <c r="BB726" s="3"/>
      <c r="BC726" s="3"/>
      <c r="BD726" s="3"/>
    </row>
    <row r="727" spans="1:56" x14ac:dyDescent="0.25">
      <c r="A727" s="69" t="s">
        <v>681</v>
      </c>
      <c r="B727" s="70"/>
      <c r="C727" s="70"/>
      <c r="D727" s="71"/>
      <c r="E727" s="73"/>
      <c r="F727" s="109" t="s">
        <v>16397</v>
      </c>
      <c r="G727" s="70"/>
      <c r="H727" s="74"/>
      <c r="I727" s="75"/>
      <c r="J727" s="75"/>
      <c r="K727" s="74" t="s">
        <v>20165</v>
      </c>
      <c r="L727" s="78"/>
      <c r="M727" s="79"/>
      <c r="N727" s="79"/>
      <c r="O727" s="80"/>
      <c r="P727" s="81"/>
      <c r="Q727" s="81"/>
      <c r="R727" s="92"/>
      <c r="S727" s="92"/>
      <c r="T727" s="92"/>
      <c r="U727" s="92"/>
      <c r="V727" s="52"/>
      <c r="W727" s="52"/>
      <c r="X727" s="52"/>
      <c r="Y727" s="52"/>
      <c r="Z727" s="51"/>
      <c r="AA727" s="76"/>
      <c r="AB727" s="76"/>
      <c r="AC727" s="77"/>
      <c r="AD727" s="83" t="s">
        <v>8696</v>
      </c>
      <c r="AE727" s="83">
        <v>12230</v>
      </c>
      <c r="AF727" s="83">
        <v>24707</v>
      </c>
      <c r="AG727" s="83">
        <v>266298</v>
      </c>
      <c r="AH727" s="83">
        <v>281660</v>
      </c>
      <c r="AI727" s="83">
        <v>3600</v>
      </c>
      <c r="AJ727" s="83" t="s">
        <v>10491</v>
      </c>
      <c r="AK727" s="83" t="s">
        <v>7883</v>
      </c>
      <c r="AL727" s="89" t="s">
        <v>12831</v>
      </c>
      <c r="AM727" s="83" t="s">
        <v>11886</v>
      </c>
      <c r="AN727" s="85">
        <v>41567.491689814815</v>
      </c>
      <c r="AO727" s="89" t="s">
        <v>14068</v>
      </c>
      <c r="AP727" s="83" t="b">
        <v>1</v>
      </c>
      <c r="AQ727" s="83" t="b">
        <v>0</v>
      </c>
      <c r="AR727" s="83" t="b">
        <v>1</v>
      </c>
      <c r="AS727" s="83" t="s">
        <v>7283</v>
      </c>
      <c r="AT727" s="83">
        <v>684</v>
      </c>
      <c r="AU727" s="89" t="s">
        <v>15033</v>
      </c>
      <c r="AV727" s="83" t="b">
        <v>0</v>
      </c>
      <c r="AW727" s="83" t="s">
        <v>17559</v>
      </c>
      <c r="AX727" s="89" t="s">
        <v>18284</v>
      </c>
      <c r="AY727" s="83" t="s">
        <v>66</v>
      </c>
      <c r="AZ727" s="2"/>
      <c r="BA727" s="3"/>
      <c r="BB727" s="3"/>
      <c r="BC727" s="3"/>
      <c r="BD727" s="3"/>
    </row>
    <row r="728" spans="1:56" x14ac:dyDescent="0.25">
      <c r="A728" s="69" t="s">
        <v>682</v>
      </c>
      <c r="B728" s="70"/>
      <c r="C728" s="70"/>
      <c r="D728" s="71"/>
      <c r="E728" s="73"/>
      <c r="F728" s="109" t="s">
        <v>16398</v>
      </c>
      <c r="G728" s="70"/>
      <c r="H728" s="74"/>
      <c r="I728" s="75"/>
      <c r="J728" s="75"/>
      <c r="K728" s="74" t="s">
        <v>20166</v>
      </c>
      <c r="L728" s="78"/>
      <c r="M728" s="79"/>
      <c r="N728" s="79"/>
      <c r="O728" s="80"/>
      <c r="P728" s="81"/>
      <c r="Q728" s="81"/>
      <c r="R728" s="92"/>
      <c r="S728" s="92"/>
      <c r="T728" s="92"/>
      <c r="U728" s="92"/>
      <c r="V728" s="52"/>
      <c r="W728" s="52"/>
      <c r="X728" s="52"/>
      <c r="Y728" s="52"/>
      <c r="Z728" s="51"/>
      <c r="AA728" s="76"/>
      <c r="AB728" s="76"/>
      <c r="AC728" s="77"/>
      <c r="AD728" s="83" t="s">
        <v>8697</v>
      </c>
      <c r="AE728" s="83">
        <v>745</v>
      </c>
      <c r="AF728" s="83">
        <v>976</v>
      </c>
      <c r="AG728" s="83">
        <v>11354</v>
      </c>
      <c r="AH728" s="83">
        <v>5020</v>
      </c>
      <c r="AI728" s="83">
        <v>0</v>
      </c>
      <c r="AJ728" s="83" t="s">
        <v>10492</v>
      </c>
      <c r="AK728" s="83" t="s">
        <v>11906</v>
      </c>
      <c r="AL728" s="89" t="s">
        <v>12832</v>
      </c>
      <c r="AM728" s="83" t="s">
        <v>7947</v>
      </c>
      <c r="AN728" s="85">
        <v>39619.683275462965</v>
      </c>
      <c r="AO728" s="89" t="s">
        <v>14069</v>
      </c>
      <c r="AP728" s="83" t="b">
        <v>0</v>
      </c>
      <c r="AQ728" s="83" t="b">
        <v>0</v>
      </c>
      <c r="AR728" s="83" t="b">
        <v>0</v>
      </c>
      <c r="AS728" s="83" t="s">
        <v>7283</v>
      </c>
      <c r="AT728" s="83">
        <v>70</v>
      </c>
      <c r="AU728" s="89" t="s">
        <v>15052</v>
      </c>
      <c r="AV728" s="83" t="b">
        <v>0</v>
      </c>
      <c r="AW728" s="83" t="s">
        <v>17559</v>
      </c>
      <c r="AX728" s="89" t="s">
        <v>18285</v>
      </c>
      <c r="AY728" s="83" t="s">
        <v>66</v>
      </c>
      <c r="AZ728" s="2"/>
      <c r="BA728" s="3"/>
      <c r="BB728" s="3"/>
      <c r="BC728" s="3"/>
      <c r="BD728" s="3"/>
    </row>
    <row r="729" spans="1:56" x14ac:dyDescent="0.25">
      <c r="A729" s="69" t="s">
        <v>683</v>
      </c>
      <c r="B729" s="70"/>
      <c r="C729" s="70"/>
      <c r="D729" s="71"/>
      <c r="E729" s="73"/>
      <c r="F729" s="109" t="s">
        <v>16399</v>
      </c>
      <c r="G729" s="70"/>
      <c r="H729" s="74"/>
      <c r="I729" s="75"/>
      <c r="J729" s="75"/>
      <c r="K729" s="74" t="s">
        <v>20167</v>
      </c>
      <c r="L729" s="78"/>
      <c r="M729" s="79"/>
      <c r="N729" s="79"/>
      <c r="O729" s="80"/>
      <c r="P729" s="81"/>
      <c r="Q729" s="81"/>
      <c r="R729" s="92"/>
      <c r="S729" s="92"/>
      <c r="T729" s="92"/>
      <c r="U729" s="92"/>
      <c r="V729" s="52"/>
      <c r="W729" s="52"/>
      <c r="X729" s="52"/>
      <c r="Y729" s="52"/>
      <c r="Z729" s="51"/>
      <c r="AA729" s="76"/>
      <c r="AB729" s="76"/>
      <c r="AC729" s="77"/>
      <c r="AD729" s="83" t="s">
        <v>8698</v>
      </c>
      <c r="AE729" s="83">
        <v>60</v>
      </c>
      <c r="AF729" s="83">
        <v>344</v>
      </c>
      <c r="AG729" s="83">
        <v>500393</v>
      </c>
      <c r="AH729" s="83">
        <v>0</v>
      </c>
      <c r="AI729" s="83"/>
      <c r="AJ729" s="83" t="s">
        <v>10493</v>
      </c>
      <c r="AK729" s="83" t="s">
        <v>11907</v>
      </c>
      <c r="AL729" s="89" t="s">
        <v>12833</v>
      </c>
      <c r="AM729" s="83"/>
      <c r="AN729" s="85">
        <v>41098.628240740742</v>
      </c>
      <c r="AO729" s="83"/>
      <c r="AP729" s="83" t="b">
        <v>0</v>
      </c>
      <c r="AQ729" s="83" t="b">
        <v>0</v>
      </c>
      <c r="AR729" s="83" t="b">
        <v>0</v>
      </c>
      <c r="AS729" s="83" t="s">
        <v>7286</v>
      </c>
      <c r="AT729" s="83">
        <v>101</v>
      </c>
      <c r="AU729" s="89" t="s">
        <v>15063</v>
      </c>
      <c r="AV729" s="83" t="b">
        <v>0</v>
      </c>
      <c r="AW729" s="83" t="s">
        <v>17559</v>
      </c>
      <c r="AX729" s="89" t="s">
        <v>18286</v>
      </c>
      <c r="AY729" s="83" t="s">
        <v>66</v>
      </c>
      <c r="AZ729" s="2"/>
      <c r="BA729" s="3"/>
      <c r="BB729" s="3"/>
      <c r="BC729" s="3"/>
      <c r="BD729" s="3"/>
    </row>
    <row r="730" spans="1:56" x14ac:dyDescent="0.25">
      <c r="A730" s="69" t="s">
        <v>684</v>
      </c>
      <c r="B730" s="70"/>
      <c r="C730" s="70"/>
      <c r="D730" s="71"/>
      <c r="E730" s="73"/>
      <c r="F730" s="109" t="s">
        <v>16400</v>
      </c>
      <c r="G730" s="70"/>
      <c r="H730" s="74"/>
      <c r="I730" s="75"/>
      <c r="J730" s="75"/>
      <c r="K730" s="74" t="s">
        <v>20168</v>
      </c>
      <c r="L730" s="78"/>
      <c r="M730" s="79"/>
      <c r="N730" s="79"/>
      <c r="O730" s="80"/>
      <c r="P730" s="81"/>
      <c r="Q730" s="81"/>
      <c r="R730" s="92"/>
      <c r="S730" s="92"/>
      <c r="T730" s="92"/>
      <c r="U730" s="92"/>
      <c r="V730" s="52"/>
      <c r="W730" s="52"/>
      <c r="X730" s="52"/>
      <c r="Y730" s="52"/>
      <c r="Z730" s="51"/>
      <c r="AA730" s="76"/>
      <c r="AB730" s="76"/>
      <c r="AC730" s="77"/>
      <c r="AD730" s="83" t="s">
        <v>8699</v>
      </c>
      <c r="AE730" s="83">
        <v>593</v>
      </c>
      <c r="AF730" s="83">
        <v>384</v>
      </c>
      <c r="AG730" s="83">
        <v>17100</v>
      </c>
      <c r="AH730" s="83">
        <v>35461</v>
      </c>
      <c r="AI730" s="83"/>
      <c r="AJ730" s="83" t="s">
        <v>10494</v>
      </c>
      <c r="AK730" s="83" t="s">
        <v>11908</v>
      </c>
      <c r="AL730" s="83"/>
      <c r="AM730" s="83"/>
      <c r="AN730" s="85">
        <v>41054.287106481483</v>
      </c>
      <c r="AO730" s="89" t="s">
        <v>14070</v>
      </c>
      <c r="AP730" s="83" t="b">
        <v>1</v>
      </c>
      <c r="AQ730" s="83" t="b">
        <v>0</v>
      </c>
      <c r="AR730" s="83" t="b">
        <v>0</v>
      </c>
      <c r="AS730" s="83" t="s">
        <v>7283</v>
      </c>
      <c r="AT730" s="83">
        <v>54</v>
      </c>
      <c r="AU730" s="89" t="s">
        <v>15033</v>
      </c>
      <c r="AV730" s="83" t="b">
        <v>0</v>
      </c>
      <c r="AW730" s="83" t="s">
        <v>17559</v>
      </c>
      <c r="AX730" s="89" t="s">
        <v>18287</v>
      </c>
      <c r="AY730" s="83" t="s">
        <v>66</v>
      </c>
      <c r="AZ730" s="2"/>
      <c r="BA730" s="3"/>
      <c r="BB730" s="3"/>
      <c r="BC730" s="3"/>
      <c r="BD730" s="3"/>
    </row>
    <row r="731" spans="1:56" x14ac:dyDescent="0.25">
      <c r="A731" s="69" t="s">
        <v>685</v>
      </c>
      <c r="B731" s="70"/>
      <c r="C731" s="70"/>
      <c r="D731" s="71"/>
      <c r="E731" s="73"/>
      <c r="F731" s="109" t="s">
        <v>16401</v>
      </c>
      <c r="G731" s="70"/>
      <c r="H731" s="74"/>
      <c r="I731" s="75"/>
      <c r="J731" s="75"/>
      <c r="K731" s="74" t="s">
        <v>20169</v>
      </c>
      <c r="L731" s="78"/>
      <c r="M731" s="79"/>
      <c r="N731" s="79"/>
      <c r="O731" s="80"/>
      <c r="P731" s="81"/>
      <c r="Q731" s="81"/>
      <c r="R731" s="92"/>
      <c r="S731" s="92"/>
      <c r="T731" s="92"/>
      <c r="U731" s="92"/>
      <c r="V731" s="52"/>
      <c r="W731" s="52"/>
      <c r="X731" s="52"/>
      <c r="Y731" s="52"/>
      <c r="Z731" s="51"/>
      <c r="AA731" s="76"/>
      <c r="AB731" s="76"/>
      <c r="AC731" s="77"/>
      <c r="AD731" s="83" t="s">
        <v>8700</v>
      </c>
      <c r="AE731" s="83">
        <v>747</v>
      </c>
      <c r="AF731" s="83">
        <v>952</v>
      </c>
      <c r="AG731" s="83">
        <v>89522</v>
      </c>
      <c r="AH731" s="83">
        <v>774</v>
      </c>
      <c r="AI731" s="83">
        <v>-14400</v>
      </c>
      <c r="AJ731" s="83" t="s">
        <v>10495</v>
      </c>
      <c r="AK731" s="83" t="s">
        <v>11909</v>
      </c>
      <c r="AL731" s="83"/>
      <c r="AM731" s="83" t="s">
        <v>13447</v>
      </c>
      <c r="AN731" s="85">
        <v>40458.959085648145</v>
      </c>
      <c r="AO731" s="83"/>
      <c r="AP731" s="83" t="b">
        <v>1</v>
      </c>
      <c r="AQ731" s="83" t="b">
        <v>0</v>
      </c>
      <c r="AR731" s="83" t="b">
        <v>1</v>
      </c>
      <c r="AS731" s="83" t="s">
        <v>7286</v>
      </c>
      <c r="AT731" s="83">
        <v>380</v>
      </c>
      <c r="AU731" s="89" t="s">
        <v>15033</v>
      </c>
      <c r="AV731" s="83" t="b">
        <v>0</v>
      </c>
      <c r="AW731" s="83" t="s">
        <v>17559</v>
      </c>
      <c r="AX731" s="89" t="s">
        <v>18288</v>
      </c>
      <c r="AY731" s="83" t="s">
        <v>66</v>
      </c>
      <c r="AZ731" s="2"/>
      <c r="BA731" s="3"/>
      <c r="BB731" s="3"/>
      <c r="BC731" s="3"/>
      <c r="BD731" s="3"/>
    </row>
    <row r="732" spans="1:56" x14ac:dyDescent="0.25">
      <c r="A732" s="69" t="s">
        <v>686</v>
      </c>
      <c r="B732" s="70"/>
      <c r="C732" s="70"/>
      <c r="D732" s="71"/>
      <c r="E732" s="73"/>
      <c r="F732" s="109" t="s">
        <v>16402</v>
      </c>
      <c r="G732" s="70"/>
      <c r="H732" s="74"/>
      <c r="I732" s="75"/>
      <c r="J732" s="75"/>
      <c r="K732" s="74" t="s">
        <v>20170</v>
      </c>
      <c r="L732" s="78"/>
      <c r="M732" s="79"/>
      <c r="N732" s="79"/>
      <c r="O732" s="80"/>
      <c r="P732" s="81"/>
      <c r="Q732" s="81"/>
      <c r="R732" s="92"/>
      <c r="S732" s="92"/>
      <c r="T732" s="92"/>
      <c r="U732" s="92"/>
      <c r="V732" s="52"/>
      <c r="W732" s="52"/>
      <c r="X732" s="52"/>
      <c r="Y732" s="52"/>
      <c r="Z732" s="51"/>
      <c r="AA732" s="76"/>
      <c r="AB732" s="76"/>
      <c r="AC732" s="77"/>
      <c r="AD732" s="83" t="s">
        <v>8701</v>
      </c>
      <c r="AE732" s="83">
        <v>1335</v>
      </c>
      <c r="AF732" s="83">
        <v>840</v>
      </c>
      <c r="AG732" s="83">
        <v>68097</v>
      </c>
      <c r="AH732" s="83">
        <v>5106</v>
      </c>
      <c r="AI732" s="83">
        <v>3600</v>
      </c>
      <c r="AJ732" s="83" t="s">
        <v>10496</v>
      </c>
      <c r="AK732" s="83" t="s">
        <v>11910</v>
      </c>
      <c r="AL732" s="83"/>
      <c r="AM732" s="83" t="s">
        <v>13430</v>
      </c>
      <c r="AN732" s="85">
        <v>39948.674895833334</v>
      </c>
      <c r="AO732" s="89" t="s">
        <v>14071</v>
      </c>
      <c r="AP732" s="83" t="b">
        <v>1</v>
      </c>
      <c r="AQ732" s="83" t="b">
        <v>0</v>
      </c>
      <c r="AR732" s="83" t="b">
        <v>1</v>
      </c>
      <c r="AS732" s="83" t="s">
        <v>7283</v>
      </c>
      <c r="AT732" s="83">
        <v>32</v>
      </c>
      <c r="AU732" s="89" t="s">
        <v>15033</v>
      </c>
      <c r="AV732" s="83" t="b">
        <v>0</v>
      </c>
      <c r="AW732" s="83" t="s">
        <v>17559</v>
      </c>
      <c r="AX732" s="89" t="s">
        <v>18289</v>
      </c>
      <c r="AY732" s="83" t="s">
        <v>66</v>
      </c>
      <c r="AZ732" s="2"/>
      <c r="BA732" s="3"/>
      <c r="BB732" s="3"/>
      <c r="BC732" s="3"/>
      <c r="BD732" s="3"/>
    </row>
    <row r="733" spans="1:56" x14ac:dyDescent="0.25">
      <c r="A733" s="69" t="s">
        <v>687</v>
      </c>
      <c r="B733" s="70"/>
      <c r="C733" s="70"/>
      <c r="D733" s="71"/>
      <c r="E733" s="73"/>
      <c r="F733" s="109" t="s">
        <v>16403</v>
      </c>
      <c r="G733" s="70"/>
      <c r="H733" s="74"/>
      <c r="I733" s="75"/>
      <c r="J733" s="75"/>
      <c r="K733" s="74" t="s">
        <v>20171</v>
      </c>
      <c r="L733" s="78"/>
      <c r="M733" s="79"/>
      <c r="N733" s="79"/>
      <c r="O733" s="80"/>
      <c r="P733" s="81"/>
      <c r="Q733" s="81"/>
      <c r="R733" s="92"/>
      <c r="S733" s="92"/>
      <c r="T733" s="92"/>
      <c r="U733" s="92"/>
      <c r="V733" s="52"/>
      <c r="W733" s="52"/>
      <c r="X733" s="52"/>
      <c r="Y733" s="52"/>
      <c r="Z733" s="51"/>
      <c r="AA733" s="76"/>
      <c r="AB733" s="76"/>
      <c r="AC733" s="77"/>
      <c r="AD733" s="83" t="s">
        <v>8702</v>
      </c>
      <c r="AE733" s="83">
        <v>1873</v>
      </c>
      <c r="AF733" s="83">
        <v>1434</v>
      </c>
      <c r="AG733" s="83">
        <v>6135</v>
      </c>
      <c r="AH733" s="83">
        <v>23941</v>
      </c>
      <c r="AI733" s="83">
        <v>0</v>
      </c>
      <c r="AJ733" s="83" t="s">
        <v>10497</v>
      </c>
      <c r="AK733" s="83" t="s">
        <v>11911</v>
      </c>
      <c r="AL733" s="83"/>
      <c r="AM733" s="83" t="s">
        <v>7947</v>
      </c>
      <c r="AN733" s="85">
        <v>40035.673182870371</v>
      </c>
      <c r="AO733" s="89" t="s">
        <v>14072</v>
      </c>
      <c r="AP733" s="83" t="b">
        <v>0</v>
      </c>
      <c r="AQ733" s="83" t="b">
        <v>0</v>
      </c>
      <c r="AR733" s="83" t="b">
        <v>1</v>
      </c>
      <c r="AS733" s="83" t="s">
        <v>7283</v>
      </c>
      <c r="AT733" s="83">
        <v>31</v>
      </c>
      <c r="AU733" s="89" t="s">
        <v>15073</v>
      </c>
      <c r="AV733" s="83" t="b">
        <v>0</v>
      </c>
      <c r="AW733" s="83" t="s">
        <v>17559</v>
      </c>
      <c r="AX733" s="89" t="s">
        <v>18290</v>
      </c>
      <c r="AY733" s="83" t="s">
        <v>66</v>
      </c>
      <c r="AZ733" s="2"/>
      <c r="BA733" s="3"/>
      <c r="BB733" s="3"/>
      <c r="BC733" s="3"/>
      <c r="BD733" s="3"/>
    </row>
    <row r="734" spans="1:56" x14ac:dyDescent="0.25">
      <c r="A734" s="69" t="s">
        <v>688</v>
      </c>
      <c r="B734" s="70"/>
      <c r="C734" s="70"/>
      <c r="D734" s="71"/>
      <c r="E734" s="73"/>
      <c r="F734" s="109" t="s">
        <v>16404</v>
      </c>
      <c r="G734" s="70"/>
      <c r="H734" s="74"/>
      <c r="I734" s="75"/>
      <c r="J734" s="75"/>
      <c r="K734" s="74" t="s">
        <v>20172</v>
      </c>
      <c r="L734" s="78"/>
      <c r="M734" s="79"/>
      <c r="N734" s="79"/>
      <c r="O734" s="80"/>
      <c r="P734" s="81"/>
      <c r="Q734" s="81"/>
      <c r="R734" s="92"/>
      <c r="S734" s="92"/>
      <c r="T734" s="92"/>
      <c r="U734" s="92"/>
      <c r="V734" s="52"/>
      <c r="W734" s="52"/>
      <c r="X734" s="52"/>
      <c r="Y734" s="52"/>
      <c r="Z734" s="51"/>
      <c r="AA734" s="76"/>
      <c r="AB734" s="76"/>
      <c r="AC734" s="77"/>
      <c r="AD734" s="83" t="s">
        <v>8703</v>
      </c>
      <c r="AE734" s="83">
        <v>30</v>
      </c>
      <c r="AF734" s="83">
        <v>307</v>
      </c>
      <c r="AG734" s="83">
        <v>488932</v>
      </c>
      <c r="AH734" s="83">
        <v>0</v>
      </c>
      <c r="AI734" s="83"/>
      <c r="AJ734" s="83" t="s">
        <v>10498</v>
      </c>
      <c r="AK734" s="83" t="s">
        <v>11912</v>
      </c>
      <c r="AL734" s="89" t="s">
        <v>12834</v>
      </c>
      <c r="AM734" s="83"/>
      <c r="AN734" s="85">
        <v>41109.109826388885</v>
      </c>
      <c r="AO734" s="83"/>
      <c r="AP734" s="83" t="b">
        <v>0</v>
      </c>
      <c r="AQ734" s="83" t="b">
        <v>0</v>
      </c>
      <c r="AR734" s="83" t="b">
        <v>0</v>
      </c>
      <c r="AS734" s="83" t="s">
        <v>7286</v>
      </c>
      <c r="AT734" s="83">
        <v>58</v>
      </c>
      <c r="AU734" s="89" t="s">
        <v>15063</v>
      </c>
      <c r="AV734" s="83" t="b">
        <v>0</v>
      </c>
      <c r="AW734" s="83" t="s">
        <v>17559</v>
      </c>
      <c r="AX734" s="89" t="s">
        <v>18291</v>
      </c>
      <c r="AY734" s="83" t="s">
        <v>66</v>
      </c>
      <c r="AZ734" s="2"/>
      <c r="BA734" s="3"/>
      <c r="BB734" s="3"/>
      <c r="BC734" s="3"/>
      <c r="BD734" s="3"/>
    </row>
    <row r="735" spans="1:56" x14ac:dyDescent="0.25">
      <c r="A735" s="69" t="s">
        <v>689</v>
      </c>
      <c r="B735" s="70"/>
      <c r="C735" s="70"/>
      <c r="D735" s="71"/>
      <c r="E735" s="73"/>
      <c r="F735" s="109" t="s">
        <v>16405</v>
      </c>
      <c r="G735" s="70"/>
      <c r="H735" s="74"/>
      <c r="I735" s="75"/>
      <c r="J735" s="75"/>
      <c r="K735" s="74" t="s">
        <v>20173</v>
      </c>
      <c r="L735" s="78"/>
      <c r="M735" s="79"/>
      <c r="N735" s="79"/>
      <c r="O735" s="80"/>
      <c r="P735" s="81"/>
      <c r="Q735" s="81"/>
      <c r="R735" s="92"/>
      <c r="S735" s="92"/>
      <c r="T735" s="92"/>
      <c r="U735" s="92"/>
      <c r="V735" s="52"/>
      <c r="W735" s="52"/>
      <c r="X735" s="52"/>
      <c r="Y735" s="52"/>
      <c r="Z735" s="51"/>
      <c r="AA735" s="76"/>
      <c r="AB735" s="76"/>
      <c r="AC735" s="77"/>
      <c r="AD735" s="83" t="s">
        <v>8704</v>
      </c>
      <c r="AE735" s="83">
        <v>291</v>
      </c>
      <c r="AF735" s="83">
        <v>588</v>
      </c>
      <c r="AG735" s="83">
        <v>22352</v>
      </c>
      <c r="AH735" s="83">
        <v>3910</v>
      </c>
      <c r="AI735" s="83">
        <v>0</v>
      </c>
      <c r="AJ735" s="83" t="s">
        <v>10499</v>
      </c>
      <c r="AK735" s="83" t="s">
        <v>7947</v>
      </c>
      <c r="AL735" s="83"/>
      <c r="AM735" s="83" t="s">
        <v>7947</v>
      </c>
      <c r="AN735" s="85">
        <v>39888.573842592596</v>
      </c>
      <c r="AO735" s="89" t="s">
        <v>14073</v>
      </c>
      <c r="AP735" s="83" t="b">
        <v>0</v>
      </c>
      <c r="AQ735" s="83" t="b">
        <v>0</v>
      </c>
      <c r="AR735" s="83" t="b">
        <v>1</v>
      </c>
      <c r="AS735" s="83" t="s">
        <v>7283</v>
      </c>
      <c r="AT735" s="83">
        <v>49</v>
      </c>
      <c r="AU735" s="89" t="s">
        <v>15301</v>
      </c>
      <c r="AV735" s="83" t="b">
        <v>0</v>
      </c>
      <c r="AW735" s="83" t="s">
        <v>17559</v>
      </c>
      <c r="AX735" s="89" t="s">
        <v>18292</v>
      </c>
      <c r="AY735" s="83" t="s">
        <v>66</v>
      </c>
      <c r="AZ735" s="2"/>
      <c r="BA735" s="3"/>
      <c r="BB735" s="3"/>
      <c r="BC735" s="3"/>
      <c r="BD735" s="3"/>
    </row>
    <row r="736" spans="1:56" x14ac:dyDescent="0.25">
      <c r="A736" s="69" t="s">
        <v>690</v>
      </c>
      <c r="B736" s="70"/>
      <c r="C736" s="70"/>
      <c r="D736" s="71"/>
      <c r="E736" s="73"/>
      <c r="F736" s="109" t="s">
        <v>16406</v>
      </c>
      <c r="G736" s="70"/>
      <c r="H736" s="74"/>
      <c r="I736" s="75"/>
      <c r="J736" s="75"/>
      <c r="K736" s="74" t="s">
        <v>20174</v>
      </c>
      <c r="L736" s="78"/>
      <c r="M736" s="79"/>
      <c r="N736" s="79"/>
      <c r="O736" s="80"/>
      <c r="P736" s="81"/>
      <c r="Q736" s="81"/>
      <c r="R736" s="92"/>
      <c r="S736" s="92"/>
      <c r="T736" s="92"/>
      <c r="U736" s="92"/>
      <c r="V736" s="52"/>
      <c r="W736" s="52"/>
      <c r="X736" s="52"/>
      <c r="Y736" s="52"/>
      <c r="Z736" s="51"/>
      <c r="AA736" s="76"/>
      <c r="AB736" s="76"/>
      <c r="AC736" s="77"/>
      <c r="AD736" s="83" t="s">
        <v>8705</v>
      </c>
      <c r="AE736" s="83">
        <v>684</v>
      </c>
      <c r="AF736" s="83">
        <v>724</v>
      </c>
      <c r="AG736" s="83">
        <v>26211</v>
      </c>
      <c r="AH736" s="83">
        <v>1318</v>
      </c>
      <c r="AI736" s="83">
        <v>3600</v>
      </c>
      <c r="AJ736" s="83" t="s">
        <v>10500</v>
      </c>
      <c r="AK736" s="83"/>
      <c r="AL736" s="89" t="s">
        <v>12835</v>
      </c>
      <c r="AM736" s="83" t="s">
        <v>13430</v>
      </c>
      <c r="AN736" s="85">
        <v>40212.961458333331</v>
      </c>
      <c r="AO736" s="89" t="s">
        <v>14074</v>
      </c>
      <c r="AP736" s="83" t="b">
        <v>1</v>
      </c>
      <c r="AQ736" s="83" t="b">
        <v>0</v>
      </c>
      <c r="AR736" s="83" t="b">
        <v>0</v>
      </c>
      <c r="AS736" s="83" t="s">
        <v>7283</v>
      </c>
      <c r="AT736" s="83">
        <v>4</v>
      </c>
      <c r="AU736" s="89" t="s">
        <v>15033</v>
      </c>
      <c r="AV736" s="83" t="b">
        <v>0</v>
      </c>
      <c r="AW736" s="83" t="s">
        <v>17559</v>
      </c>
      <c r="AX736" s="89" t="s">
        <v>18293</v>
      </c>
      <c r="AY736" s="83" t="s">
        <v>66</v>
      </c>
      <c r="AZ736" s="2"/>
      <c r="BA736" s="3"/>
      <c r="BB736" s="3"/>
      <c r="BC736" s="3"/>
      <c r="BD736" s="3"/>
    </row>
    <row r="737" spans="1:56" x14ac:dyDescent="0.25">
      <c r="A737" s="69" t="s">
        <v>691</v>
      </c>
      <c r="B737" s="70"/>
      <c r="C737" s="70"/>
      <c r="D737" s="71"/>
      <c r="E737" s="73"/>
      <c r="F737" s="109" t="s">
        <v>16407</v>
      </c>
      <c r="G737" s="70"/>
      <c r="H737" s="74"/>
      <c r="I737" s="75"/>
      <c r="J737" s="75"/>
      <c r="K737" s="74" t="s">
        <v>20175</v>
      </c>
      <c r="L737" s="78"/>
      <c r="M737" s="79"/>
      <c r="N737" s="79"/>
      <c r="O737" s="80"/>
      <c r="P737" s="81"/>
      <c r="Q737" s="81"/>
      <c r="R737" s="92"/>
      <c r="S737" s="92"/>
      <c r="T737" s="92"/>
      <c r="U737" s="92"/>
      <c r="V737" s="52"/>
      <c r="W737" s="52"/>
      <c r="X737" s="52"/>
      <c r="Y737" s="52"/>
      <c r="Z737" s="51"/>
      <c r="AA737" s="76"/>
      <c r="AB737" s="76"/>
      <c r="AC737" s="77"/>
      <c r="AD737" s="83" t="s">
        <v>8706</v>
      </c>
      <c r="AE737" s="83">
        <v>880</v>
      </c>
      <c r="AF737" s="83">
        <v>442</v>
      </c>
      <c r="AG737" s="83">
        <v>533</v>
      </c>
      <c r="AH737" s="83">
        <v>85</v>
      </c>
      <c r="AI737" s="83"/>
      <c r="AJ737" s="83" t="s">
        <v>10501</v>
      </c>
      <c r="AK737" s="83" t="s">
        <v>7947</v>
      </c>
      <c r="AL737" s="89" t="s">
        <v>12836</v>
      </c>
      <c r="AM737" s="83"/>
      <c r="AN737" s="85">
        <v>39985.394618055558</v>
      </c>
      <c r="AO737" s="89" t="s">
        <v>14075</v>
      </c>
      <c r="AP737" s="83" t="b">
        <v>1</v>
      </c>
      <c r="AQ737" s="83" t="b">
        <v>0</v>
      </c>
      <c r="AR737" s="83" t="b">
        <v>1</v>
      </c>
      <c r="AS737" s="83" t="s">
        <v>7283</v>
      </c>
      <c r="AT737" s="83">
        <v>17</v>
      </c>
      <c r="AU737" s="89" t="s">
        <v>15033</v>
      </c>
      <c r="AV737" s="83" t="b">
        <v>0</v>
      </c>
      <c r="AW737" s="83" t="s">
        <v>17559</v>
      </c>
      <c r="AX737" s="89" t="s">
        <v>18294</v>
      </c>
      <c r="AY737" s="83" t="s">
        <v>66</v>
      </c>
      <c r="AZ737" s="2"/>
      <c r="BA737" s="3"/>
      <c r="BB737" s="3"/>
      <c r="BC737" s="3"/>
      <c r="BD737" s="3"/>
    </row>
    <row r="738" spans="1:56" x14ac:dyDescent="0.25">
      <c r="A738" s="69" t="s">
        <v>1789</v>
      </c>
      <c r="B738" s="70"/>
      <c r="C738" s="70"/>
      <c r="D738" s="71"/>
      <c r="E738" s="73"/>
      <c r="F738" s="109" t="s">
        <v>16408</v>
      </c>
      <c r="G738" s="70"/>
      <c r="H738" s="74"/>
      <c r="I738" s="75"/>
      <c r="J738" s="75"/>
      <c r="K738" s="74" t="s">
        <v>20176</v>
      </c>
      <c r="L738" s="78"/>
      <c r="M738" s="79"/>
      <c r="N738" s="79"/>
      <c r="O738" s="80"/>
      <c r="P738" s="81"/>
      <c r="Q738" s="81"/>
      <c r="R738" s="92"/>
      <c r="S738" s="92"/>
      <c r="T738" s="92"/>
      <c r="U738" s="92"/>
      <c r="V738" s="52"/>
      <c r="W738" s="52"/>
      <c r="X738" s="52"/>
      <c r="Y738" s="52"/>
      <c r="Z738" s="51"/>
      <c r="AA738" s="76"/>
      <c r="AB738" s="76"/>
      <c r="AC738" s="77"/>
      <c r="AD738" s="83" t="s">
        <v>8707</v>
      </c>
      <c r="AE738" s="83">
        <v>2569</v>
      </c>
      <c r="AF738" s="83">
        <v>6027</v>
      </c>
      <c r="AG738" s="83">
        <v>3289</v>
      </c>
      <c r="AH738" s="83">
        <v>391</v>
      </c>
      <c r="AI738" s="83">
        <v>0</v>
      </c>
      <c r="AJ738" s="83" t="s">
        <v>10502</v>
      </c>
      <c r="AK738" s="83" t="s">
        <v>11913</v>
      </c>
      <c r="AL738" s="89" t="s">
        <v>12837</v>
      </c>
      <c r="AM738" s="83" t="s">
        <v>7947</v>
      </c>
      <c r="AN738" s="85">
        <v>40946.637696759259</v>
      </c>
      <c r="AO738" s="83"/>
      <c r="AP738" s="83" t="b">
        <v>1</v>
      </c>
      <c r="AQ738" s="83" t="b">
        <v>0</v>
      </c>
      <c r="AR738" s="83" t="b">
        <v>1</v>
      </c>
      <c r="AS738" s="83" t="s">
        <v>7283</v>
      </c>
      <c r="AT738" s="83">
        <v>209</v>
      </c>
      <c r="AU738" s="89" t="s">
        <v>15033</v>
      </c>
      <c r="AV738" s="83" t="b">
        <v>0</v>
      </c>
      <c r="AW738" s="83" t="s">
        <v>17559</v>
      </c>
      <c r="AX738" s="89" t="s">
        <v>18295</v>
      </c>
      <c r="AY738" s="83" t="s">
        <v>65</v>
      </c>
      <c r="AZ738" s="2"/>
      <c r="BA738" s="3"/>
      <c r="BB738" s="3"/>
      <c r="BC738" s="3"/>
      <c r="BD738" s="3"/>
    </row>
    <row r="739" spans="1:56" x14ac:dyDescent="0.25">
      <c r="A739" s="69" t="s">
        <v>1790</v>
      </c>
      <c r="B739" s="70"/>
      <c r="C739" s="70"/>
      <c r="D739" s="71"/>
      <c r="E739" s="73"/>
      <c r="F739" s="109" t="s">
        <v>16409</v>
      </c>
      <c r="G739" s="70"/>
      <c r="H739" s="74"/>
      <c r="I739" s="75"/>
      <c r="J739" s="75"/>
      <c r="K739" s="74" t="s">
        <v>20177</v>
      </c>
      <c r="L739" s="78"/>
      <c r="M739" s="79"/>
      <c r="N739" s="79"/>
      <c r="O739" s="80"/>
      <c r="P739" s="81"/>
      <c r="Q739" s="81"/>
      <c r="R739" s="92"/>
      <c r="S739" s="92"/>
      <c r="T739" s="92"/>
      <c r="U739" s="92"/>
      <c r="V739" s="52"/>
      <c r="W739" s="52"/>
      <c r="X739" s="52"/>
      <c r="Y739" s="52"/>
      <c r="Z739" s="51"/>
      <c r="AA739" s="76"/>
      <c r="AB739" s="76"/>
      <c r="AC739" s="77"/>
      <c r="AD739" s="83" t="s">
        <v>8708</v>
      </c>
      <c r="AE739" s="83">
        <v>369</v>
      </c>
      <c r="AF739" s="83">
        <v>353</v>
      </c>
      <c r="AG739" s="83">
        <v>1294</v>
      </c>
      <c r="AH739" s="83">
        <v>208</v>
      </c>
      <c r="AI739" s="83"/>
      <c r="AJ739" s="83" t="s">
        <v>10503</v>
      </c>
      <c r="AK739" s="83" t="s">
        <v>7947</v>
      </c>
      <c r="AL739" s="83"/>
      <c r="AM739" s="83"/>
      <c r="AN739" s="85">
        <v>41651.924641203703</v>
      </c>
      <c r="AO739" s="89" t="s">
        <v>14076</v>
      </c>
      <c r="AP739" s="83" t="b">
        <v>1</v>
      </c>
      <c r="AQ739" s="83" t="b">
        <v>0</v>
      </c>
      <c r="AR739" s="83" t="b">
        <v>1</v>
      </c>
      <c r="AS739" s="83" t="s">
        <v>7283</v>
      </c>
      <c r="AT739" s="83">
        <v>22</v>
      </c>
      <c r="AU739" s="89" t="s">
        <v>15033</v>
      </c>
      <c r="AV739" s="83" t="b">
        <v>0</v>
      </c>
      <c r="AW739" s="83" t="s">
        <v>17559</v>
      </c>
      <c r="AX739" s="89" t="s">
        <v>18296</v>
      </c>
      <c r="AY739" s="83" t="s">
        <v>65</v>
      </c>
      <c r="AZ739" s="2"/>
      <c r="BA739" s="3"/>
      <c r="BB739" s="3"/>
      <c r="BC739" s="3"/>
      <c r="BD739" s="3"/>
    </row>
    <row r="740" spans="1:56" x14ac:dyDescent="0.25">
      <c r="A740" s="69" t="s">
        <v>692</v>
      </c>
      <c r="B740" s="70"/>
      <c r="C740" s="70"/>
      <c r="D740" s="71"/>
      <c r="E740" s="73"/>
      <c r="F740" s="109" t="s">
        <v>16410</v>
      </c>
      <c r="G740" s="70"/>
      <c r="H740" s="74"/>
      <c r="I740" s="75"/>
      <c r="J740" s="75"/>
      <c r="K740" s="74" t="s">
        <v>20178</v>
      </c>
      <c r="L740" s="78"/>
      <c r="M740" s="79"/>
      <c r="N740" s="79"/>
      <c r="O740" s="80"/>
      <c r="P740" s="81"/>
      <c r="Q740" s="81"/>
      <c r="R740" s="92"/>
      <c r="S740" s="92"/>
      <c r="T740" s="92"/>
      <c r="U740" s="92"/>
      <c r="V740" s="52"/>
      <c r="W740" s="52"/>
      <c r="X740" s="52"/>
      <c r="Y740" s="52"/>
      <c r="Z740" s="51"/>
      <c r="AA740" s="76"/>
      <c r="AB740" s="76"/>
      <c r="AC740" s="77"/>
      <c r="AD740" s="83" t="s">
        <v>8709</v>
      </c>
      <c r="AE740" s="83">
        <v>163</v>
      </c>
      <c r="AF740" s="83">
        <v>532</v>
      </c>
      <c r="AG740" s="83">
        <v>534398</v>
      </c>
      <c r="AH740" s="83">
        <v>0</v>
      </c>
      <c r="AI740" s="83"/>
      <c r="AJ740" s="83" t="s">
        <v>10504</v>
      </c>
      <c r="AK740" s="83" t="s">
        <v>11914</v>
      </c>
      <c r="AL740" s="89" t="s">
        <v>12838</v>
      </c>
      <c r="AM740" s="83"/>
      <c r="AN740" s="85">
        <v>41109.163611111115</v>
      </c>
      <c r="AO740" s="83"/>
      <c r="AP740" s="83" t="b">
        <v>0</v>
      </c>
      <c r="AQ740" s="83" t="b">
        <v>0</v>
      </c>
      <c r="AR740" s="83" t="b">
        <v>0</v>
      </c>
      <c r="AS740" s="83" t="s">
        <v>7286</v>
      </c>
      <c r="AT740" s="83">
        <v>203</v>
      </c>
      <c r="AU740" s="89" t="s">
        <v>15063</v>
      </c>
      <c r="AV740" s="83" t="b">
        <v>0</v>
      </c>
      <c r="AW740" s="83" t="s">
        <v>17559</v>
      </c>
      <c r="AX740" s="89" t="s">
        <v>18297</v>
      </c>
      <c r="AY740" s="83" t="s">
        <v>66</v>
      </c>
      <c r="AZ740" s="2"/>
      <c r="BA740" s="3"/>
      <c r="BB740" s="3"/>
      <c r="BC740" s="3"/>
      <c r="BD740" s="3"/>
    </row>
    <row r="741" spans="1:56" x14ac:dyDescent="0.25">
      <c r="A741" s="69" t="s">
        <v>693</v>
      </c>
      <c r="B741" s="70"/>
      <c r="C741" s="70"/>
      <c r="D741" s="71"/>
      <c r="E741" s="73"/>
      <c r="F741" s="109" t="s">
        <v>16411</v>
      </c>
      <c r="G741" s="70"/>
      <c r="H741" s="74"/>
      <c r="I741" s="75"/>
      <c r="J741" s="75"/>
      <c r="K741" s="74" t="s">
        <v>20179</v>
      </c>
      <c r="L741" s="78"/>
      <c r="M741" s="79"/>
      <c r="N741" s="79"/>
      <c r="O741" s="80"/>
      <c r="P741" s="81"/>
      <c r="Q741" s="81"/>
      <c r="R741" s="92"/>
      <c r="S741" s="92"/>
      <c r="T741" s="92"/>
      <c r="U741" s="92"/>
      <c r="V741" s="52"/>
      <c r="W741" s="52"/>
      <c r="X741" s="52"/>
      <c r="Y741" s="52"/>
      <c r="Z741" s="51"/>
      <c r="AA741" s="76"/>
      <c r="AB741" s="76"/>
      <c r="AC741" s="77"/>
      <c r="AD741" s="83" t="s">
        <v>8710</v>
      </c>
      <c r="AE741" s="83">
        <v>973</v>
      </c>
      <c r="AF741" s="83">
        <v>168</v>
      </c>
      <c r="AG741" s="83">
        <v>56201</v>
      </c>
      <c r="AH741" s="83">
        <v>0</v>
      </c>
      <c r="AI741" s="83">
        <v>-28800</v>
      </c>
      <c r="AJ741" s="83" t="s">
        <v>10505</v>
      </c>
      <c r="AK741" s="83"/>
      <c r="AL741" s="83"/>
      <c r="AM741" s="83" t="s">
        <v>13428</v>
      </c>
      <c r="AN741" s="85">
        <v>42085.621111111112</v>
      </c>
      <c r="AO741" s="83"/>
      <c r="AP741" s="83" t="b">
        <v>1</v>
      </c>
      <c r="AQ741" s="83" t="b">
        <v>0</v>
      </c>
      <c r="AR741" s="83" t="b">
        <v>0</v>
      </c>
      <c r="AS741" s="83" t="s">
        <v>7283</v>
      </c>
      <c r="AT741" s="83">
        <v>38</v>
      </c>
      <c r="AU741" s="89" t="s">
        <v>15033</v>
      </c>
      <c r="AV741" s="83" t="b">
        <v>0</v>
      </c>
      <c r="AW741" s="83" t="s">
        <v>17559</v>
      </c>
      <c r="AX741" s="89" t="s">
        <v>18298</v>
      </c>
      <c r="AY741" s="83" t="s">
        <v>66</v>
      </c>
      <c r="AZ741" s="2"/>
      <c r="BA741" s="3"/>
      <c r="BB741" s="3"/>
      <c r="BC741" s="3"/>
      <c r="BD741" s="3"/>
    </row>
    <row r="742" spans="1:56" x14ac:dyDescent="0.25">
      <c r="A742" s="69" t="s">
        <v>694</v>
      </c>
      <c r="B742" s="70"/>
      <c r="C742" s="70"/>
      <c r="D742" s="71"/>
      <c r="E742" s="73"/>
      <c r="F742" s="109" t="s">
        <v>16412</v>
      </c>
      <c r="G742" s="70"/>
      <c r="H742" s="74"/>
      <c r="I742" s="75"/>
      <c r="J742" s="75"/>
      <c r="K742" s="74" t="s">
        <v>20180</v>
      </c>
      <c r="L742" s="78"/>
      <c r="M742" s="79"/>
      <c r="N742" s="79"/>
      <c r="O742" s="80"/>
      <c r="P742" s="81"/>
      <c r="Q742" s="81"/>
      <c r="R742" s="92"/>
      <c r="S742" s="92"/>
      <c r="T742" s="92"/>
      <c r="U742" s="92"/>
      <c r="V742" s="52"/>
      <c r="W742" s="52"/>
      <c r="X742" s="52"/>
      <c r="Y742" s="52"/>
      <c r="Z742" s="51"/>
      <c r="AA742" s="76"/>
      <c r="AB742" s="76"/>
      <c r="AC742" s="77"/>
      <c r="AD742" s="83" t="s">
        <v>8711</v>
      </c>
      <c r="AE742" s="83">
        <v>79</v>
      </c>
      <c r="AF742" s="83">
        <v>94</v>
      </c>
      <c r="AG742" s="83">
        <v>1897</v>
      </c>
      <c r="AH742" s="83">
        <v>59</v>
      </c>
      <c r="AI742" s="83">
        <v>0</v>
      </c>
      <c r="AJ742" s="83" t="s">
        <v>10506</v>
      </c>
      <c r="AK742" s="83" t="s">
        <v>7909</v>
      </c>
      <c r="AL742" s="83"/>
      <c r="AM742" s="83" t="s">
        <v>7947</v>
      </c>
      <c r="AN742" s="85">
        <v>39930.842037037037</v>
      </c>
      <c r="AO742" s="89" t="s">
        <v>14077</v>
      </c>
      <c r="AP742" s="83" t="b">
        <v>1</v>
      </c>
      <c r="AQ742" s="83" t="b">
        <v>0</v>
      </c>
      <c r="AR742" s="83" t="b">
        <v>1</v>
      </c>
      <c r="AS742" s="83" t="s">
        <v>7283</v>
      </c>
      <c r="AT742" s="83">
        <v>9</v>
      </c>
      <c r="AU742" s="89" t="s">
        <v>15033</v>
      </c>
      <c r="AV742" s="83" t="b">
        <v>0</v>
      </c>
      <c r="AW742" s="83" t="s">
        <v>17559</v>
      </c>
      <c r="AX742" s="89" t="s">
        <v>18299</v>
      </c>
      <c r="AY742" s="83" t="s">
        <v>66</v>
      </c>
      <c r="AZ742" s="2"/>
      <c r="BA742" s="3"/>
      <c r="BB742" s="3"/>
      <c r="BC742" s="3"/>
      <c r="BD742" s="3"/>
    </row>
    <row r="743" spans="1:56" x14ac:dyDescent="0.25">
      <c r="A743" s="69" t="s">
        <v>695</v>
      </c>
      <c r="B743" s="70"/>
      <c r="C743" s="70"/>
      <c r="D743" s="71"/>
      <c r="E743" s="73"/>
      <c r="F743" s="109" t="s">
        <v>16413</v>
      </c>
      <c r="G743" s="70"/>
      <c r="H743" s="74"/>
      <c r="I743" s="75"/>
      <c r="J743" s="75"/>
      <c r="K743" s="74" t="s">
        <v>20181</v>
      </c>
      <c r="L743" s="78"/>
      <c r="M743" s="79"/>
      <c r="N743" s="79"/>
      <c r="O743" s="80"/>
      <c r="P743" s="81"/>
      <c r="Q743" s="81"/>
      <c r="R743" s="92"/>
      <c r="S743" s="92"/>
      <c r="T743" s="92"/>
      <c r="U743" s="92"/>
      <c r="V743" s="52"/>
      <c r="W743" s="52"/>
      <c r="X743" s="52"/>
      <c r="Y743" s="52"/>
      <c r="Z743" s="51"/>
      <c r="AA743" s="76"/>
      <c r="AB743" s="76"/>
      <c r="AC743" s="77"/>
      <c r="AD743" s="83" t="s">
        <v>8712</v>
      </c>
      <c r="AE743" s="83">
        <v>429</v>
      </c>
      <c r="AF743" s="83">
        <v>331</v>
      </c>
      <c r="AG743" s="83">
        <v>93830</v>
      </c>
      <c r="AH743" s="83">
        <v>337</v>
      </c>
      <c r="AI743" s="83"/>
      <c r="AJ743" s="83" t="s">
        <v>10507</v>
      </c>
      <c r="AK743" s="83" t="s">
        <v>11915</v>
      </c>
      <c r="AL743" s="89" t="s">
        <v>12839</v>
      </c>
      <c r="AM743" s="83"/>
      <c r="AN743" s="85">
        <v>41039.590324074074</v>
      </c>
      <c r="AO743" s="89" t="s">
        <v>14078</v>
      </c>
      <c r="AP743" s="83" t="b">
        <v>1</v>
      </c>
      <c r="AQ743" s="83" t="b">
        <v>0</v>
      </c>
      <c r="AR743" s="83" t="b">
        <v>1</v>
      </c>
      <c r="AS743" s="83" t="s">
        <v>7283</v>
      </c>
      <c r="AT743" s="83">
        <v>17</v>
      </c>
      <c r="AU743" s="89" t="s">
        <v>15033</v>
      </c>
      <c r="AV743" s="83" t="b">
        <v>0</v>
      </c>
      <c r="AW743" s="83" t="s">
        <v>17559</v>
      </c>
      <c r="AX743" s="89" t="s">
        <v>18300</v>
      </c>
      <c r="AY743" s="83" t="s">
        <v>66</v>
      </c>
      <c r="AZ743" s="2"/>
      <c r="BA743" s="3"/>
      <c r="BB743" s="3"/>
      <c r="BC743" s="3"/>
      <c r="BD743" s="3"/>
    </row>
    <row r="744" spans="1:56" x14ac:dyDescent="0.25">
      <c r="A744" s="69" t="s">
        <v>1791</v>
      </c>
      <c r="B744" s="70"/>
      <c r="C744" s="70"/>
      <c r="D744" s="71"/>
      <c r="E744" s="73"/>
      <c r="F744" s="109" t="s">
        <v>16414</v>
      </c>
      <c r="G744" s="70"/>
      <c r="H744" s="74"/>
      <c r="I744" s="75"/>
      <c r="J744" s="75"/>
      <c r="K744" s="74" t="s">
        <v>20182</v>
      </c>
      <c r="L744" s="78"/>
      <c r="M744" s="79"/>
      <c r="N744" s="79"/>
      <c r="O744" s="80"/>
      <c r="P744" s="81"/>
      <c r="Q744" s="81"/>
      <c r="R744" s="92"/>
      <c r="S744" s="92"/>
      <c r="T744" s="92"/>
      <c r="U744" s="92"/>
      <c r="V744" s="52"/>
      <c r="W744" s="52"/>
      <c r="X744" s="52"/>
      <c r="Y744" s="52"/>
      <c r="Z744" s="51"/>
      <c r="AA744" s="76"/>
      <c r="AB744" s="76"/>
      <c r="AC744" s="77"/>
      <c r="AD744" s="83" t="s">
        <v>8713</v>
      </c>
      <c r="AE744" s="83">
        <v>118</v>
      </c>
      <c r="AF744" s="83">
        <v>344471</v>
      </c>
      <c r="AG744" s="83">
        <v>84363</v>
      </c>
      <c r="AH744" s="83">
        <v>1</v>
      </c>
      <c r="AI744" s="83">
        <v>19800</v>
      </c>
      <c r="AJ744" s="83" t="s">
        <v>10508</v>
      </c>
      <c r="AK744" s="83" t="s">
        <v>11755</v>
      </c>
      <c r="AL744" s="89" t="s">
        <v>12840</v>
      </c>
      <c r="AM744" s="83" t="s">
        <v>11755</v>
      </c>
      <c r="AN744" s="85">
        <v>39683.239120370374</v>
      </c>
      <c r="AO744" s="89" t="s">
        <v>14079</v>
      </c>
      <c r="AP744" s="83" t="b">
        <v>0</v>
      </c>
      <c r="AQ744" s="83" t="b">
        <v>0</v>
      </c>
      <c r="AR744" s="83" t="b">
        <v>0</v>
      </c>
      <c r="AS744" s="83" t="s">
        <v>7283</v>
      </c>
      <c r="AT744" s="83">
        <v>6122</v>
      </c>
      <c r="AU744" s="89" t="s">
        <v>15302</v>
      </c>
      <c r="AV744" s="83" t="b">
        <v>1</v>
      </c>
      <c r="AW744" s="83" t="s">
        <v>17559</v>
      </c>
      <c r="AX744" s="89" t="s">
        <v>18301</v>
      </c>
      <c r="AY744" s="83" t="s">
        <v>65</v>
      </c>
      <c r="AZ744" s="2"/>
      <c r="BA744" s="3"/>
      <c r="BB744" s="3"/>
      <c r="BC744" s="3"/>
      <c r="BD744" s="3"/>
    </row>
    <row r="745" spans="1:56" x14ac:dyDescent="0.25">
      <c r="A745" s="69" t="s">
        <v>696</v>
      </c>
      <c r="B745" s="70"/>
      <c r="C745" s="70"/>
      <c r="D745" s="71"/>
      <c r="E745" s="73"/>
      <c r="F745" s="109" t="s">
        <v>16415</v>
      </c>
      <c r="G745" s="70"/>
      <c r="H745" s="74"/>
      <c r="I745" s="75"/>
      <c r="J745" s="75"/>
      <c r="K745" s="74" t="s">
        <v>20183</v>
      </c>
      <c r="L745" s="78"/>
      <c r="M745" s="79"/>
      <c r="N745" s="79"/>
      <c r="O745" s="80"/>
      <c r="P745" s="81"/>
      <c r="Q745" s="81"/>
      <c r="R745" s="92"/>
      <c r="S745" s="92"/>
      <c r="T745" s="92"/>
      <c r="U745" s="92"/>
      <c r="V745" s="52"/>
      <c r="W745" s="52"/>
      <c r="X745" s="52"/>
      <c r="Y745" s="52"/>
      <c r="Z745" s="51"/>
      <c r="AA745" s="76"/>
      <c r="AB745" s="76"/>
      <c r="AC745" s="77"/>
      <c r="AD745" s="83" t="s">
        <v>8714</v>
      </c>
      <c r="AE745" s="83">
        <v>1724</v>
      </c>
      <c r="AF745" s="83">
        <v>6416</v>
      </c>
      <c r="AG745" s="83">
        <v>17053</v>
      </c>
      <c r="AH745" s="83">
        <v>7300</v>
      </c>
      <c r="AI745" s="83">
        <v>0</v>
      </c>
      <c r="AJ745" s="83" t="s">
        <v>10509</v>
      </c>
      <c r="AK745" s="83" t="s">
        <v>11916</v>
      </c>
      <c r="AL745" s="89" t="s">
        <v>12841</v>
      </c>
      <c r="AM745" s="83" t="s">
        <v>7947</v>
      </c>
      <c r="AN745" s="85">
        <v>40274.386817129627</v>
      </c>
      <c r="AO745" s="89" t="s">
        <v>14080</v>
      </c>
      <c r="AP745" s="83" t="b">
        <v>1</v>
      </c>
      <c r="AQ745" s="83" t="b">
        <v>0</v>
      </c>
      <c r="AR745" s="83" t="b">
        <v>1</v>
      </c>
      <c r="AS745" s="83" t="s">
        <v>7283</v>
      </c>
      <c r="AT745" s="83">
        <v>405</v>
      </c>
      <c r="AU745" s="89" t="s">
        <v>15033</v>
      </c>
      <c r="AV745" s="83" t="b">
        <v>1</v>
      </c>
      <c r="AW745" s="83" t="s">
        <v>17559</v>
      </c>
      <c r="AX745" s="89" t="s">
        <v>18302</v>
      </c>
      <c r="AY745" s="83" t="s">
        <v>66</v>
      </c>
      <c r="AZ745" s="2"/>
      <c r="BA745" s="3"/>
      <c r="BB745" s="3"/>
      <c r="BC745" s="3"/>
      <c r="BD745" s="3"/>
    </row>
    <row r="746" spans="1:56" x14ac:dyDescent="0.25">
      <c r="A746" s="69" t="s">
        <v>1792</v>
      </c>
      <c r="B746" s="70"/>
      <c r="C746" s="70"/>
      <c r="D746" s="71"/>
      <c r="E746" s="73"/>
      <c r="F746" s="109" t="s">
        <v>16416</v>
      </c>
      <c r="G746" s="70"/>
      <c r="H746" s="74"/>
      <c r="I746" s="75"/>
      <c r="J746" s="75"/>
      <c r="K746" s="74" t="s">
        <v>20184</v>
      </c>
      <c r="L746" s="78"/>
      <c r="M746" s="79"/>
      <c r="N746" s="79"/>
      <c r="O746" s="80"/>
      <c r="P746" s="81"/>
      <c r="Q746" s="81"/>
      <c r="R746" s="92"/>
      <c r="S746" s="92"/>
      <c r="T746" s="92"/>
      <c r="U746" s="92"/>
      <c r="V746" s="52"/>
      <c r="W746" s="52"/>
      <c r="X746" s="52"/>
      <c r="Y746" s="52"/>
      <c r="Z746" s="51"/>
      <c r="AA746" s="76"/>
      <c r="AB746" s="76"/>
      <c r="AC746" s="77"/>
      <c r="AD746" s="83" t="s">
        <v>8715</v>
      </c>
      <c r="AE746" s="83">
        <v>37</v>
      </c>
      <c r="AF746" s="83">
        <v>11473</v>
      </c>
      <c r="AG746" s="83">
        <v>12102</v>
      </c>
      <c r="AH746" s="83">
        <v>1</v>
      </c>
      <c r="AI746" s="83">
        <v>-28800</v>
      </c>
      <c r="AJ746" s="83" t="s">
        <v>10510</v>
      </c>
      <c r="AK746" s="83" t="s">
        <v>7947</v>
      </c>
      <c r="AL746" s="89" t="s">
        <v>12842</v>
      </c>
      <c r="AM746" s="83" t="s">
        <v>13428</v>
      </c>
      <c r="AN746" s="85">
        <v>42048.638888888891</v>
      </c>
      <c r="AO746" s="89" t="s">
        <v>14081</v>
      </c>
      <c r="AP746" s="83" t="b">
        <v>1</v>
      </c>
      <c r="AQ746" s="83" t="b">
        <v>0</v>
      </c>
      <c r="AR746" s="83" t="b">
        <v>0</v>
      </c>
      <c r="AS746" s="83" t="s">
        <v>7283</v>
      </c>
      <c r="AT746" s="83">
        <v>308</v>
      </c>
      <c r="AU746" s="89" t="s">
        <v>15033</v>
      </c>
      <c r="AV746" s="83" t="b">
        <v>1</v>
      </c>
      <c r="AW746" s="83" t="s">
        <v>17559</v>
      </c>
      <c r="AX746" s="89" t="s">
        <v>18303</v>
      </c>
      <c r="AY746" s="83" t="s">
        <v>65</v>
      </c>
      <c r="AZ746" s="2"/>
      <c r="BA746" s="3"/>
      <c r="BB746" s="3"/>
      <c r="BC746" s="3"/>
      <c r="BD746" s="3"/>
    </row>
    <row r="747" spans="1:56" x14ac:dyDescent="0.25">
      <c r="A747" s="69" t="s">
        <v>697</v>
      </c>
      <c r="B747" s="70"/>
      <c r="C747" s="70"/>
      <c r="D747" s="71"/>
      <c r="E747" s="73"/>
      <c r="F747" s="109" t="s">
        <v>16417</v>
      </c>
      <c r="G747" s="70"/>
      <c r="H747" s="74"/>
      <c r="I747" s="75"/>
      <c r="J747" s="75"/>
      <c r="K747" s="74" t="s">
        <v>20185</v>
      </c>
      <c r="L747" s="78"/>
      <c r="M747" s="79"/>
      <c r="N747" s="79"/>
      <c r="O747" s="80"/>
      <c r="P747" s="81"/>
      <c r="Q747" s="81"/>
      <c r="R747" s="92"/>
      <c r="S747" s="92"/>
      <c r="T747" s="92"/>
      <c r="U747" s="92"/>
      <c r="V747" s="52"/>
      <c r="W747" s="52"/>
      <c r="X747" s="52"/>
      <c r="Y747" s="52"/>
      <c r="Z747" s="51"/>
      <c r="AA747" s="76"/>
      <c r="AB747" s="76"/>
      <c r="AC747" s="77"/>
      <c r="AD747" s="83" t="s">
        <v>8716</v>
      </c>
      <c r="AE747" s="83">
        <v>119</v>
      </c>
      <c r="AF747" s="83">
        <v>621</v>
      </c>
      <c r="AG747" s="83">
        <v>546132</v>
      </c>
      <c r="AH747" s="83">
        <v>0</v>
      </c>
      <c r="AI747" s="83"/>
      <c r="AJ747" s="83" t="s">
        <v>10504</v>
      </c>
      <c r="AK747" s="83" t="s">
        <v>11914</v>
      </c>
      <c r="AL747" s="89" t="s">
        <v>12843</v>
      </c>
      <c r="AM747" s="83"/>
      <c r="AN747" s="85">
        <v>41109.155833333331</v>
      </c>
      <c r="AO747" s="83"/>
      <c r="AP747" s="83" t="b">
        <v>0</v>
      </c>
      <c r="AQ747" s="83" t="b">
        <v>0</v>
      </c>
      <c r="AR747" s="83" t="b">
        <v>0</v>
      </c>
      <c r="AS747" s="83" t="s">
        <v>7286</v>
      </c>
      <c r="AT747" s="83">
        <v>215</v>
      </c>
      <c r="AU747" s="89" t="s">
        <v>15063</v>
      </c>
      <c r="AV747" s="83" t="b">
        <v>0</v>
      </c>
      <c r="AW747" s="83" t="s">
        <v>17559</v>
      </c>
      <c r="AX747" s="89" t="s">
        <v>18304</v>
      </c>
      <c r="AY747" s="83" t="s">
        <v>66</v>
      </c>
      <c r="AZ747" s="2"/>
      <c r="BA747" s="3"/>
      <c r="BB747" s="3"/>
      <c r="BC747" s="3"/>
      <c r="BD747" s="3"/>
    </row>
    <row r="748" spans="1:56" x14ac:dyDescent="0.25">
      <c r="A748" s="69" t="s">
        <v>698</v>
      </c>
      <c r="B748" s="70"/>
      <c r="C748" s="70"/>
      <c r="D748" s="71"/>
      <c r="E748" s="73"/>
      <c r="F748" s="109" t="s">
        <v>16418</v>
      </c>
      <c r="G748" s="70"/>
      <c r="H748" s="74"/>
      <c r="I748" s="75"/>
      <c r="J748" s="75"/>
      <c r="K748" s="74" t="s">
        <v>20186</v>
      </c>
      <c r="L748" s="78"/>
      <c r="M748" s="79"/>
      <c r="N748" s="79"/>
      <c r="O748" s="80"/>
      <c r="P748" s="81"/>
      <c r="Q748" s="81"/>
      <c r="R748" s="92"/>
      <c r="S748" s="92"/>
      <c r="T748" s="92"/>
      <c r="U748" s="92"/>
      <c r="V748" s="52"/>
      <c r="W748" s="52"/>
      <c r="X748" s="52"/>
      <c r="Y748" s="52"/>
      <c r="Z748" s="51"/>
      <c r="AA748" s="76"/>
      <c r="AB748" s="76"/>
      <c r="AC748" s="77"/>
      <c r="AD748" s="83" t="s">
        <v>8717</v>
      </c>
      <c r="AE748" s="83">
        <v>3155</v>
      </c>
      <c r="AF748" s="83">
        <v>42760</v>
      </c>
      <c r="AG748" s="83">
        <v>42142</v>
      </c>
      <c r="AH748" s="83">
        <v>617</v>
      </c>
      <c r="AI748" s="83">
        <v>0</v>
      </c>
      <c r="AJ748" s="83" t="s">
        <v>10511</v>
      </c>
      <c r="AK748" s="83" t="s">
        <v>11917</v>
      </c>
      <c r="AL748" s="89" t="s">
        <v>12844</v>
      </c>
      <c r="AM748" s="83" t="s">
        <v>7947</v>
      </c>
      <c r="AN748" s="85">
        <v>39742.511770833335</v>
      </c>
      <c r="AO748" s="89" t="s">
        <v>14082</v>
      </c>
      <c r="AP748" s="83" t="b">
        <v>0</v>
      </c>
      <c r="AQ748" s="83" t="b">
        <v>0</v>
      </c>
      <c r="AR748" s="83" t="b">
        <v>0</v>
      </c>
      <c r="AS748" s="83" t="s">
        <v>7283</v>
      </c>
      <c r="AT748" s="83">
        <v>969</v>
      </c>
      <c r="AU748" s="89" t="s">
        <v>15303</v>
      </c>
      <c r="AV748" s="83" t="b">
        <v>0</v>
      </c>
      <c r="AW748" s="83" t="s">
        <v>17559</v>
      </c>
      <c r="AX748" s="89" t="s">
        <v>18305</v>
      </c>
      <c r="AY748" s="83" t="s">
        <v>66</v>
      </c>
      <c r="AZ748" s="2"/>
      <c r="BA748" s="3"/>
      <c r="BB748" s="3"/>
      <c r="BC748" s="3"/>
      <c r="BD748" s="3"/>
    </row>
    <row r="749" spans="1:56" x14ac:dyDescent="0.25">
      <c r="A749" s="69" t="s">
        <v>699</v>
      </c>
      <c r="B749" s="70"/>
      <c r="C749" s="70"/>
      <c r="D749" s="71"/>
      <c r="E749" s="73"/>
      <c r="F749" s="109" t="s">
        <v>16419</v>
      </c>
      <c r="G749" s="70"/>
      <c r="H749" s="74"/>
      <c r="I749" s="75"/>
      <c r="J749" s="75"/>
      <c r="K749" s="74" t="s">
        <v>20187</v>
      </c>
      <c r="L749" s="78"/>
      <c r="M749" s="79"/>
      <c r="N749" s="79"/>
      <c r="O749" s="80"/>
      <c r="P749" s="81"/>
      <c r="Q749" s="81"/>
      <c r="R749" s="92"/>
      <c r="S749" s="92"/>
      <c r="T749" s="92"/>
      <c r="U749" s="92"/>
      <c r="V749" s="52"/>
      <c r="W749" s="52"/>
      <c r="X749" s="52"/>
      <c r="Y749" s="52"/>
      <c r="Z749" s="51"/>
      <c r="AA749" s="76"/>
      <c r="AB749" s="76"/>
      <c r="AC749" s="77"/>
      <c r="AD749" s="83" t="s">
        <v>8718</v>
      </c>
      <c r="AE749" s="83">
        <v>6913</v>
      </c>
      <c r="AF749" s="83">
        <v>6293</v>
      </c>
      <c r="AG749" s="83">
        <v>14310</v>
      </c>
      <c r="AH749" s="83">
        <v>857</v>
      </c>
      <c r="AI749" s="83">
        <v>7200</v>
      </c>
      <c r="AJ749" s="83"/>
      <c r="AK749" s="83"/>
      <c r="AL749" s="83"/>
      <c r="AM749" s="83" t="s">
        <v>13470</v>
      </c>
      <c r="AN749" s="85">
        <v>41707.788506944446</v>
      </c>
      <c r="AO749" s="89" t="s">
        <v>14083</v>
      </c>
      <c r="AP749" s="83" t="b">
        <v>1</v>
      </c>
      <c r="AQ749" s="83" t="b">
        <v>0</v>
      </c>
      <c r="AR749" s="83" t="b">
        <v>0</v>
      </c>
      <c r="AS749" s="83" t="s">
        <v>7283</v>
      </c>
      <c r="AT749" s="83">
        <v>52</v>
      </c>
      <c r="AU749" s="89" t="s">
        <v>15033</v>
      </c>
      <c r="AV749" s="83" t="b">
        <v>0</v>
      </c>
      <c r="AW749" s="83" t="s">
        <v>17559</v>
      </c>
      <c r="AX749" s="89" t="s">
        <v>18306</v>
      </c>
      <c r="AY749" s="83" t="s">
        <v>66</v>
      </c>
      <c r="AZ749" s="2"/>
      <c r="BA749" s="3"/>
      <c r="BB749" s="3"/>
      <c r="BC749" s="3"/>
      <c r="BD749" s="3"/>
    </row>
    <row r="750" spans="1:56" x14ac:dyDescent="0.25">
      <c r="A750" s="69" t="s">
        <v>700</v>
      </c>
      <c r="B750" s="70"/>
      <c r="C750" s="70"/>
      <c r="D750" s="71"/>
      <c r="E750" s="73"/>
      <c r="F750" s="109" t="s">
        <v>16420</v>
      </c>
      <c r="G750" s="70"/>
      <c r="H750" s="74"/>
      <c r="I750" s="75"/>
      <c r="J750" s="75"/>
      <c r="K750" s="74" t="s">
        <v>31167</v>
      </c>
      <c r="L750" s="78"/>
      <c r="M750" s="79"/>
      <c r="N750" s="79"/>
      <c r="O750" s="80"/>
      <c r="P750" s="81"/>
      <c r="Q750" s="81"/>
      <c r="R750" s="92"/>
      <c r="S750" s="92"/>
      <c r="T750" s="92"/>
      <c r="U750" s="92"/>
      <c r="V750" s="52"/>
      <c r="W750" s="52"/>
      <c r="X750" s="52"/>
      <c r="Y750" s="52"/>
      <c r="Z750" s="51"/>
      <c r="AA750" s="76"/>
      <c r="AB750" s="76"/>
      <c r="AC750" s="77"/>
      <c r="AD750" s="83" t="s">
        <v>8719</v>
      </c>
      <c r="AE750" s="83">
        <v>3820</v>
      </c>
      <c r="AF750" s="83">
        <v>2041</v>
      </c>
      <c r="AG750" s="83">
        <v>91577</v>
      </c>
      <c r="AH750" s="83">
        <v>16318</v>
      </c>
      <c r="AI750" s="83"/>
      <c r="AJ750" s="83" t="s">
        <v>10512</v>
      </c>
      <c r="AK750" s="83" t="s">
        <v>11918</v>
      </c>
      <c r="AL750" s="83"/>
      <c r="AM750" s="83"/>
      <c r="AN750" s="85">
        <v>41348.08121527778</v>
      </c>
      <c r="AO750" s="89" t="s">
        <v>14084</v>
      </c>
      <c r="AP750" s="83" t="b">
        <v>1</v>
      </c>
      <c r="AQ750" s="83" t="b">
        <v>0</v>
      </c>
      <c r="AR750" s="83" t="b">
        <v>0</v>
      </c>
      <c r="AS750" s="83" t="s">
        <v>7296</v>
      </c>
      <c r="AT750" s="83">
        <v>232</v>
      </c>
      <c r="AU750" s="89" t="s">
        <v>15033</v>
      </c>
      <c r="AV750" s="83" t="b">
        <v>0</v>
      </c>
      <c r="AW750" s="83" t="s">
        <v>17559</v>
      </c>
      <c r="AX750" s="89" t="s">
        <v>18307</v>
      </c>
      <c r="AY750" s="83" t="s">
        <v>66</v>
      </c>
      <c r="AZ750" s="2"/>
      <c r="BA750" s="3"/>
      <c r="BB750" s="3"/>
      <c r="BC750" s="3"/>
      <c r="BD750" s="3"/>
    </row>
    <row r="751" spans="1:56" x14ac:dyDescent="0.25">
      <c r="A751" s="69" t="s">
        <v>701</v>
      </c>
      <c r="B751" s="70"/>
      <c r="C751" s="70"/>
      <c r="D751" s="71"/>
      <c r="E751" s="73"/>
      <c r="F751" s="109" t="s">
        <v>16421</v>
      </c>
      <c r="G751" s="70"/>
      <c r="H751" s="74"/>
      <c r="I751" s="75"/>
      <c r="J751" s="75"/>
      <c r="K751" s="74" t="s">
        <v>20188</v>
      </c>
      <c r="L751" s="78"/>
      <c r="M751" s="79"/>
      <c r="N751" s="79"/>
      <c r="O751" s="80"/>
      <c r="P751" s="81"/>
      <c r="Q751" s="81"/>
      <c r="R751" s="92"/>
      <c r="S751" s="92"/>
      <c r="T751" s="92"/>
      <c r="U751" s="92"/>
      <c r="V751" s="52"/>
      <c r="W751" s="52"/>
      <c r="X751" s="52"/>
      <c r="Y751" s="52"/>
      <c r="Z751" s="51"/>
      <c r="AA751" s="76"/>
      <c r="AB751" s="76"/>
      <c r="AC751" s="77"/>
      <c r="AD751" s="83" t="s">
        <v>8720</v>
      </c>
      <c r="AE751" s="83">
        <v>759</v>
      </c>
      <c r="AF751" s="83">
        <v>684</v>
      </c>
      <c r="AG751" s="83">
        <v>7792</v>
      </c>
      <c r="AH751" s="83">
        <v>6354</v>
      </c>
      <c r="AI751" s="83"/>
      <c r="AJ751" s="83" t="s">
        <v>10513</v>
      </c>
      <c r="AK751" s="83" t="s">
        <v>7947</v>
      </c>
      <c r="AL751" s="83"/>
      <c r="AM751" s="83"/>
      <c r="AN751" s="85">
        <v>40434.598865740743</v>
      </c>
      <c r="AO751" s="89" t="s">
        <v>14085</v>
      </c>
      <c r="AP751" s="83" t="b">
        <v>1</v>
      </c>
      <c r="AQ751" s="83" t="b">
        <v>0</v>
      </c>
      <c r="AR751" s="83" t="b">
        <v>1</v>
      </c>
      <c r="AS751" s="83" t="s">
        <v>7283</v>
      </c>
      <c r="AT751" s="83">
        <v>22</v>
      </c>
      <c r="AU751" s="89" t="s">
        <v>15033</v>
      </c>
      <c r="AV751" s="83" t="b">
        <v>0</v>
      </c>
      <c r="AW751" s="83" t="s">
        <v>17559</v>
      </c>
      <c r="AX751" s="89" t="s">
        <v>18308</v>
      </c>
      <c r="AY751" s="83" t="s">
        <v>66</v>
      </c>
      <c r="AZ751" s="2"/>
      <c r="BA751" s="3"/>
      <c r="BB751" s="3"/>
      <c r="BC751" s="3"/>
      <c r="BD751" s="3"/>
    </row>
    <row r="752" spans="1:56" x14ac:dyDescent="0.25">
      <c r="A752" s="69" t="s">
        <v>1793</v>
      </c>
      <c r="B752" s="70"/>
      <c r="C752" s="70"/>
      <c r="D752" s="71"/>
      <c r="E752" s="73"/>
      <c r="F752" s="109" t="s">
        <v>16422</v>
      </c>
      <c r="G752" s="70"/>
      <c r="H752" s="74"/>
      <c r="I752" s="75"/>
      <c r="J752" s="75"/>
      <c r="K752" s="74" t="s">
        <v>20189</v>
      </c>
      <c r="L752" s="78"/>
      <c r="M752" s="79"/>
      <c r="N752" s="79"/>
      <c r="O752" s="80"/>
      <c r="P752" s="81"/>
      <c r="Q752" s="81"/>
      <c r="R752" s="92"/>
      <c r="S752" s="92"/>
      <c r="T752" s="92"/>
      <c r="U752" s="92"/>
      <c r="V752" s="52"/>
      <c r="W752" s="52"/>
      <c r="X752" s="52"/>
      <c r="Y752" s="52"/>
      <c r="Z752" s="51"/>
      <c r="AA752" s="76"/>
      <c r="AB752" s="76"/>
      <c r="AC752" s="77"/>
      <c r="AD752" s="83" t="s">
        <v>8721</v>
      </c>
      <c r="AE752" s="83">
        <v>37</v>
      </c>
      <c r="AF752" s="83">
        <v>12</v>
      </c>
      <c r="AG752" s="83">
        <v>302</v>
      </c>
      <c r="AH752" s="83">
        <v>148</v>
      </c>
      <c r="AI752" s="83"/>
      <c r="AJ752" s="83" t="s">
        <v>10514</v>
      </c>
      <c r="AK752" s="83" t="s">
        <v>7909</v>
      </c>
      <c r="AL752" s="83"/>
      <c r="AM752" s="83"/>
      <c r="AN752" s="85">
        <v>42548.807534722226</v>
      </c>
      <c r="AO752" s="83"/>
      <c r="AP752" s="83" t="b">
        <v>1</v>
      </c>
      <c r="AQ752" s="83" t="b">
        <v>0</v>
      </c>
      <c r="AR752" s="83" t="b">
        <v>0</v>
      </c>
      <c r="AS752" s="83" t="s">
        <v>15028</v>
      </c>
      <c r="AT752" s="83">
        <v>5</v>
      </c>
      <c r="AU752" s="83"/>
      <c r="AV752" s="83" t="b">
        <v>0</v>
      </c>
      <c r="AW752" s="83" t="s">
        <v>17559</v>
      </c>
      <c r="AX752" s="89" t="s">
        <v>18309</v>
      </c>
      <c r="AY752" s="83" t="s">
        <v>65</v>
      </c>
      <c r="AZ752" s="2"/>
      <c r="BA752" s="3"/>
      <c r="BB752" s="3"/>
      <c r="BC752" s="3"/>
      <c r="BD752" s="3"/>
    </row>
    <row r="753" spans="1:56" x14ac:dyDescent="0.25">
      <c r="A753" s="69" t="s">
        <v>1794</v>
      </c>
      <c r="B753" s="70"/>
      <c r="C753" s="70"/>
      <c r="D753" s="71"/>
      <c r="E753" s="73"/>
      <c r="F753" s="109" t="s">
        <v>16423</v>
      </c>
      <c r="G753" s="70"/>
      <c r="H753" s="74"/>
      <c r="I753" s="75"/>
      <c r="J753" s="75"/>
      <c r="K753" s="74" t="s">
        <v>20190</v>
      </c>
      <c r="L753" s="78"/>
      <c r="M753" s="79"/>
      <c r="N753" s="79"/>
      <c r="O753" s="80"/>
      <c r="P753" s="81"/>
      <c r="Q753" s="81"/>
      <c r="R753" s="92"/>
      <c r="S753" s="92"/>
      <c r="T753" s="92"/>
      <c r="U753" s="92"/>
      <c r="V753" s="52"/>
      <c r="W753" s="52"/>
      <c r="X753" s="52"/>
      <c r="Y753" s="52"/>
      <c r="Z753" s="51"/>
      <c r="AA753" s="76"/>
      <c r="AB753" s="76"/>
      <c r="AC753" s="77"/>
      <c r="AD753" s="83" t="s">
        <v>8722</v>
      </c>
      <c r="AE753" s="83">
        <v>382</v>
      </c>
      <c r="AF753" s="83">
        <v>454</v>
      </c>
      <c r="AG753" s="83">
        <v>4404</v>
      </c>
      <c r="AH753" s="83">
        <v>1358</v>
      </c>
      <c r="AI753" s="83"/>
      <c r="AJ753" s="83" t="s">
        <v>10515</v>
      </c>
      <c r="AK753" s="83" t="s">
        <v>11919</v>
      </c>
      <c r="AL753" s="83"/>
      <c r="AM753" s="83"/>
      <c r="AN753" s="85">
        <v>40497.479270833333</v>
      </c>
      <c r="AO753" s="89" t="s">
        <v>14086</v>
      </c>
      <c r="AP753" s="83" t="b">
        <v>0</v>
      </c>
      <c r="AQ753" s="83" t="b">
        <v>0</v>
      </c>
      <c r="AR753" s="83" t="b">
        <v>1</v>
      </c>
      <c r="AS753" s="83" t="s">
        <v>7283</v>
      </c>
      <c r="AT753" s="83">
        <v>13</v>
      </c>
      <c r="AU753" s="89" t="s">
        <v>15304</v>
      </c>
      <c r="AV753" s="83" t="b">
        <v>0</v>
      </c>
      <c r="AW753" s="83" t="s">
        <v>17559</v>
      </c>
      <c r="AX753" s="89" t="s">
        <v>18310</v>
      </c>
      <c r="AY753" s="83" t="s">
        <v>65</v>
      </c>
      <c r="AZ753" s="2"/>
      <c r="BA753" s="3"/>
      <c r="BB753" s="3"/>
      <c r="BC753" s="3"/>
      <c r="BD753" s="3"/>
    </row>
    <row r="754" spans="1:56" x14ac:dyDescent="0.25">
      <c r="A754" s="69" t="s">
        <v>702</v>
      </c>
      <c r="B754" s="70"/>
      <c r="C754" s="70"/>
      <c r="D754" s="71"/>
      <c r="E754" s="73"/>
      <c r="F754" s="109" t="s">
        <v>16424</v>
      </c>
      <c r="G754" s="70"/>
      <c r="H754" s="74"/>
      <c r="I754" s="75"/>
      <c r="J754" s="75"/>
      <c r="K754" s="74" t="s">
        <v>20191</v>
      </c>
      <c r="L754" s="78"/>
      <c r="M754" s="79"/>
      <c r="N754" s="79"/>
      <c r="O754" s="80"/>
      <c r="P754" s="81"/>
      <c r="Q754" s="81"/>
      <c r="R754" s="92"/>
      <c r="S754" s="92"/>
      <c r="T754" s="92"/>
      <c r="U754" s="92"/>
      <c r="V754" s="52"/>
      <c r="W754" s="52"/>
      <c r="X754" s="52"/>
      <c r="Y754" s="52"/>
      <c r="Z754" s="51"/>
      <c r="AA754" s="76"/>
      <c r="AB754" s="76"/>
      <c r="AC754" s="77"/>
      <c r="AD754" s="83" t="s">
        <v>8723</v>
      </c>
      <c r="AE754" s="83">
        <v>332</v>
      </c>
      <c r="AF754" s="83">
        <v>230</v>
      </c>
      <c r="AG754" s="83">
        <v>18729</v>
      </c>
      <c r="AH754" s="83">
        <v>8787</v>
      </c>
      <c r="AI754" s="83">
        <v>3600</v>
      </c>
      <c r="AJ754" s="83" t="s">
        <v>10516</v>
      </c>
      <c r="AK754" s="83" t="s">
        <v>11920</v>
      </c>
      <c r="AL754" s="83"/>
      <c r="AM754" s="83" t="s">
        <v>11873</v>
      </c>
      <c r="AN754" s="85">
        <v>42293.825208333335</v>
      </c>
      <c r="AO754" s="89" t="s">
        <v>14087</v>
      </c>
      <c r="AP754" s="83" t="b">
        <v>1</v>
      </c>
      <c r="AQ754" s="83" t="b">
        <v>0</v>
      </c>
      <c r="AR754" s="83" t="b">
        <v>1</v>
      </c>
      <c r="AS754" s="83" t="s">
        <v>7283</v>
      </c>
      <c r="AT754" s="83">
        <v>32</v>
      </c>
      <c r="AU754" s="89" t="s">
        <v>15033</v>
      </c>
      <c r="AV754" s="83" t="b">
        <v>0</v>
      </c>
      <c r="AW754" s="83" t="s">
        <v>17559</v>
      </c>
      <c r="AX754" s="89" t="s">
        <v>18311</v>
      </c>
      <c r="AY754" s="83" t="s">
        <v>66</v>
      </c>
      <c r="AZ754" s="2"/>
      <c r="BA754" s="3"/>
      <c r="BB754" s="3"/>
      <c r="BC754" s="3"/>
      <c r="BD754" s="3"/>
    </row>
    <row r="755" spans="1:56" x14ac:dyDescent="0.25">
      <c r="A755" s="69" t="s">
        <v>703</v>
      </c>
      <c r="B755" s="70"/>
      <c r="C755" s="70"/>
      <c r="D755" s="71"/>
      <c r="E755" s="73"/>
      <c r="F755" s="109" t="s">
        <v>15983</v>
      </c>
      <c r="G755" s="70"/>
      <c r="H755" s="74"/>
      <c r="I755" s="75"/>
      <c r="J755" s="75"/>
      <c r="K755" s="74" t="s">
        <v>20192</v>
      </c>
      <c r="L755" s="78"/>
      <c r="M755" s="79"/>
      <c r="N755" s="79"/>
      <c r="O755" s="80"/>
      <c r="P755" s="81"/>
      <c r="Q755" s="81"/>
      <c r="R755" s="92"/>
      <c r="S755" s="92"/>
      <c r="T755" s="92"/>
      <c r="U755" s="92"/>
      <c r="V755" s="52"/>
      <c r="W755" s="52"/>
      <c r="X755" s="52"/>
      <c r="Y755" s="52"/>
      <c r="Z755" s="51"/>
      <c r="AA755" s="76"/>
      <c r="AB755" s="76"/>
      <c r="AC755" s="77"/>
      <c r="AD755" s="83" t="s">
        <v>8724</v>
      </c>
      <c r="AE755" s="83">
        <v>40</v>
      </c>
      <c r="AF755" s="83">
        <v>19</v>
      </c>
      <c r="AG755" s="83">
        <v>17377</v>
      </c>
      <c r="AH755" s="83">
        <v>0</v>
      </c>
      <c r="AI755" s="83"/>
      <c r="AJ755" s="83" t="s">
        <v>10517</v>
      </c>
      <c r="AK755" s="83" t="s">
        <v>11921</v>
      </c>
      <c r="AL755" s="89" t="s">
        <v>12845</v>
      </c>
      <c r="AM755" s="83"/>
      <c r="AN755" s="85">
        <v>42202.943993055553</v>
      </c>
      <c r="AO755" s="83"/>
      <c r="AP755" s="83" t="b">
        <v>1</v>
      </c>
      <c r="AQ755" s="83" t="b">
        <v>1</v>
      </c>
      <c r="AR755" s="83" t="b">
        <v>0</v>
      </c>
      <c r="AS755" s="83" t="s">
        <v>7283</v>
      </c>
      <c r="AT755" s="83">
        <v>1</v>
      </c>
      <c r="AU755" s="89" t="s">
        <v>15033</v>
      </c>
      <c r="AV755" s="83" t="b">
        <v>0</v>
      </c>
      <c r="AW755" s="83" t="s">
        <v>17559</v>
      </c>
      <c r="AX755" s="89" t="s">
        <v>18312</v>
      </c>
      <c r="AY755" s="83" t="s">
        <v>66</v>
      </c>
      <c r="AZ755" s="2"/>
      <c r="BA755" s="3"/>
      <c r="BB755" s="3"/>
      <c r="BC755" s="3"/>
      <c r="BD755" s="3"/>
    </row>
    <row r="756" spans="1:56" x14ac:dyDescent="0.25">
      <c r="A756" s="69" t="s">
        <v>704</v>
      </c>
      <c r="B756" s="70"/>
      <c r="C756" s="70"/>
      <c r="D756" s="71"/>
      <c r="E756" s="73"/>
      <c r="F756" s="109" t="s">
        <v>16425</v>
      </c>
      <c r="G756" s="70"/>
      <c r="H756" s="74"/>
      <c r="I756" s="75"/>
      <c r="J756" s="75"/>
      <c r="K756" s="74" t="s">
        <v>20193</v>
      </c>
      <c r="L756" s="78"/>
      <c r="M756" s="79"/>
      <c r="N756" s="79"/>
      <c r="O756" s="80"/>
      <c r="P756" s="81"/>
      <c r="Q756" s="81"/>
      <c r="R756" s="92"/>
      <c r="S756" s="92"/>
      <c r="T756" s="92"/>
      <c r="U756" s="92"/>
      <c r="V756" s="52"/>
      <c r="W756" s="52"/>
      <c r="X756" s="52"/>
      <c r="Y756" s="52"/>
      <c r="Z756" s="51"/>
      <c r="AA756" s="76"/>
      <c r="AB756" s="76"/>
      <c r="AC756" s="77"/>
      <c r="AD756" s="83" t="s">
        <v>8725</v>
      </c>
      <c r="AE756" s="83">
        <v>293</v>
      </c>
      <c r="AF756" s="83">
        <v>202</v>
      </c>
      <c r="AG756" s="83">
        <v>8579</v>
      </c>
      <c r="AH756" s="83">
        <v>2517</v>
      </c>
      <c r="AI756" s="83">
        <v>0</v>
      </c>
      <c r="AJ756" s="83" t="s">
        <v>10518</v>
      </c>
      <c r="AK756" s="83" t="s">
        <v>11922</v>
      </c>
      <c r="AL756" s="89" t="s">
        <v>12846</v>
      </c>
      <c r="AM756" s="83" t="s">
        <v>7947</v>
      </c>
      <c r="AN756" s="85">
        <v>39885.966203703705</v>
      </c>
      <c r="AO756" s="89" t="s">
        <v>14088</v>
      </c>
      <c r="AP756" s="83" t="b">
        <v>0</v>
      </c>
      <c r="AQ756" s="83" t="b">
        <v>0</v>
      </c>
      <c r="AR756" s="83" t="b">
        <v>1</v>
      </c>
      <c r="AS756" s="83" t="s">
        <v>7283</v>
      </c>
      <c r="AT756" s="83">
        <v>54</v>
      </c>
      <c r="AU756" s="89" t="s">
        <v>15305</v>
      </c>
      <c r="AV756" s="83" t="b">
        <v>0</v>
      </c>
      <c r="AW756" s="83" t="s">
        <v>17559</v>
      </c>
      <c r="AX756" s="89" t="s">
        <v>18313</v>
      </c>
      <c r="AY756" s="83" t="s">
        <v>66</v>
      </c>
      <c r="AZ756" s="2"/>
      <c r="BA756" s="3"/>
      <c r="BB756" s="3"/>
      <c r="BC756" s="3"/>
      <c r="BD756" s="3"/>
    </row>
    <row r="757" spans="1:56" x14ac:dyDescent="0.25">
      <c r="A757" s="69" t="s">
        <v>1795</v>
      </c>
      <c r="B757" s="70"/>
      <c r="C757" s="70"/>
      <c r="D757" s="71"/>
      <c r="E757" s="73"/>
      <c r="F757" s="109" t="s">
        <v>16426</v>
      </c>
      <c r="G757" s="70"/>
      <c r="H757" s="74"/>
      <c r="I757" s="75"/>
      <c r="J757" s="75"/>
      <c r="K757" s="74" t="s">
        <v>20194</v>
      </c>
      <c r="L757" s="78"/>
      <c r="M757" s="79"/>
      <c r="N757" s="79"/>
      <c r="O757" s="80"/>
      <c r="P757" s="81"/>
      <c r="Q757" s="81"/>
      <c r="R757" s="92"/>
      <c r="S757" s="92"/>
      <c r="T757" s="92"/>
      <c r="U757" s="92"/>
      <c r="V757" s="52"/>
      <c r="W757" s="52"/>
      <c r="X757" s="52"/>
      <c r="Y757" s="52"/>
      <c r="Z757" s="51"/>
      <c r="AA757" s="76"/>
      <c r="AB757" s="76"/>
      <c r="AC757" s="77"/>
      <c r="AD757" s="83" t="s">
        <v>8726</v>
      </c>
      <c r="AE757" s="83">
        <v>488</v>
      </c>
      <c r="AF757" s="83">
        <v>767</v>
      </c>
      <c r="AG757" s="83">
        <v>3427</v>
      </c>
      <c r="AH757" s="83">
        <v>3585</v>
      </c>
      <c r="AI757" s="83">
        <v>-28800</v>
      </c>
      <c r="AJ757" s="83" t="s">
        <v>10519</v>
      </c>
      <c r="AK757" s="83" t="s">
        <v>11923</v>
      </c>
      <c r="AL757" s="89" t="s">
        <v>12847</v>
      </c>
      <c r="AM757" s="83" t="s">
        <v>13428</v>
      </c>
      <c r="AN757" s="85">
        <v>42400.72556712963</v>
      </c>
      <c r="AO757" s="89" t="s">
        <v>14089</v>
      </c>
      <c r="AP757" s="83" t="b">
        <v>0</v>
      </c>
      <c r="AQ757" s="83" t="b">
        <v>0</v>
      </c>
      <c r="AR757" s="83" t="b">
        <v>1</v>
      </c>
      <c r="AS757" s="83" t="s">
        <v>7283</v>
      </c>
      <c r="AT757" s="83">
        <v>105</v>
      </c>
      <c r="AU757" s="89" t="s">
        <v>15035</v>
      </c>
      <c r="AV757" s="83" t="b">
        <v>0</v>
      </c>
      <c r="AW757" s="83" t="s">
        <v>17559</v>
      </c>
      <c r="AX757" s="89" t="s">
        <v>18314</v>
      </c>
      <c r="AY757" s="83" t="s">
        <v>65</v>
      </c>
      <c r="AZ757" s="2"/>
      <c r="BA757" s="3"/>
      <c r="BB757" s="3"/>
      <c r="BC757" s="3"/>
      <c r="BD757" s="3"/>
    </row>
    <row r="758" spans="1:56" x14ac:dyDescent="0.25">
      <c r="A758" s="69" t="s">
        <v>705</v>
      </c>
      <c r="B758" s="70"/>
      <c r="C758" s="70"/>
      <c r="D758" s="71"/>
      <c r="E758" s="73"/>
      <c r="F758" s="109" t="s">
        <v>16427</v>
      </c>
      <c r="G758" s="70"/>
      <c r="H758" s="74"/>
      <c r="I758" s="75"/>
      <c r="J758" s="75"/>
      <c r="K758" s="74" t="s">
        <v>20195</v>
      </c>
      <c r="L758" s="78"/>
      <c r="M758" s="79"/>
      <c r="N758" s="79"/>
      <c r="O758" s="80"/>
      <c r="P758" s="81"/>
      <c r="Q758" s="81"/>
      <c r="R758" s="92"/>
      <c r="S758" s="92"/>
      <c r="T758" s="92"/>
      <c r="U758" s="92"/>
      <c r="V758" s="52"/>
      <c r="W758" s="52"/>
      <c r="X758" s="52"/>
      <c r="Y758" s="52"/>
      <c r="Z758" s="51"/>
      <c r="AA758" s="76"/>
      <c r="AB758" s="76"/>
      <c r="AC758" s="77"/>
      <c r="AD758" s="83" t="s">
        <v>8727</v>
      </c>
      <c r="AE758" s="83">
        <v>491</v>
      </c>
      <c r="AF758" s="83">
        <v>130</v>
      </c>
      <c r="AG758" s="83">
        <v>8620</v>
      </c>
      <c r="AH758" s="83">
        <v>28663</v>
      </c>
      <c r="AI758" s="83">
        <v>-7200</v>
      </c>
      <c r="AJ758" s="83" t="s">
        <v>10520</v>
      </c>
      <c r="AK758" s="83" t="s">
        <v>11591</v>
      </c>
      <c r="AL758" s="89" t="s">
        <v>12848</v>
      </c>
      <c r="AM758" s="83" t="s">
        <v>13433</v>
      </c>
      <c r="AN758" s="85">
        <v>40501.203506944446</v>
      </c>
      <c r="AO758" s="89" t="s">
        <v>14090</v>
      </c>
      <c r="AP758" s="83" t="b">
        <v>0</v>
      </c>
      <c r="AQ758" s="83" t="b">
        <v>0</v>
      </c>
      <c r="AR758" s="83" t="b">
        <v>0</v>
      </c>
      <c r="AS758" s="83" t="s">
        <v>7285</v>
      </c>
      <c r="AT758" s="83">
        <v>1</v>
      </c>
      <c r="AU758" s="89" t="s">
        <v>15033</v>
      </c>
      <c r="AV758" s="83" t="b">
        <v>0</v>
      </c>
      <c r="AW758" s="83" t="s">
        <v>17559</v>
      </c>
      <c r="AX758" s="89" t="s">
        <v>18315</v>
      </c>
      <c r="AY758" s="83" t="s">
        <v>66</v>
      </c>
      <c r="AZ758" s="2"/>
      <c r="BA758" s="3"/>
      <c r="BB758" s="3"/>
      <c r="BC758" s="3"/>
      <c r="BD758" s="3"/>
    </row>
    <row r="759" spans="1:56" x14ac:dyDescent="0.25">
      <c r="A759" s="69" t="s">
        <v>1796</v>
      </c>
      <c r="B759" s="70"/>
      <c r="C759" s="70"/>
      <c r="D759" s="71"/>
      <c r="E759" s="73"/>
      <c r="F759" s="109" t="s">
        <v>16428</v>
      </c>
      <c r="G759" s="70"/>
      <c r="H759" s="74"/>
      <c r="I759" s="75"/>
      <c r="J759" s="75"/>
      <c r="K759" s="74" t="s">
        <v>20196</v>
      </c>
      <c r="L759" s="78"/>
      <c r="M759" s="79"/>
      <c r="N759" s="79"/>
      <c r="O759" s="80"/>
      <c r="P759" s="81"/>
      <c r="Q759" s="81"/>
      <c r="R759" s="92"/>
      <c r="S759" s="92"/>
      <c r="T759" s="92"/>
      <c r="U759" s="92"/>
      <c r="V759" s="52"/>
      <c r="W759" s="52"/>
      <c r="X759" s="52"/>
      <c r="Y759" s="52"/>
      <c r="Z759" s="51"/>
      <c r="AA759" s="76"/>
      <c r="AB759" s="76"/>
      <c r="AC759" s="77"/>
      <c r="AD759" s="83" t="s">
        <v>8728</v>
      </c>
      <c r="AE759" s="83">
        <v>319</v>
      </c>
      <c r="AF759" s="83">
        <v>457487</v>
      </c>
      <c r="AG759" s="83">
        <v>37638</v>
      </c>
      <c r="AH759" s="83">
        <v>1917</v>
      </c>
      <c r="AI759" s="83">
        <v>-28800</v>
      </c>
      <c r="AJ759" s="83" t="s">
        <v>10521</v>
      </c>
      <c r="AK759" s="83"/>
      <c r="AL759" s="89" t="s">
        <v>12849</v>
      </c>
      <c r="AM759" s="83" t="s">
        <v>13428</v>
      </c>
      <c r="AN759" s="85">
        <v>40210.495625000003</v>
      </c>
      <c r="AO759" s="89" t="s">
        <v>14091</v>
      </c>
      <c r="AP759" s="83" t="b">
        <v>0</v>
      </c>
      <c r="AQ759" s="83" t="b">
        <v>0</v>
      </c>
      <c r="AR759" s="83" t="b">
        <v>0</v>
      </c>
      <c r="AS759" s="83" t="s">
        <v>7283</v>
      </c>
      <c r="AT759" s="83">
        <v>4793</v>
      </c>
      <c r="AU759" s="89" t="s">
        <v>15033</v>
      </c>
      <c r="AV759" s="83" t="b">
        <v>1</v>
      </c>
      <c r="AW759" s="83" t="s">
        <v>17559</v>
      </c>
      <c r="AX759" s="89" t="s">
        <v>18316</v>
      </c>
      <c r="AY759" s="83" t="s">
        <v>65</v>
      </c>
      <c r="AZ759" s="2"/>
      <c r="BA759" s="3"/>
      <c r="BB759" s="3"/>
      <c r="BC759" s="3"/>
      <c r="BD759" s="3"/>
    </row>
    <row r="760" spans="1:56" x14ac:dyDescent="0.25">
      <c r="A760" s="69" t="s">
        <v>706</v>
      </c>
      <c r="B760" s="70"/>
      <c r="C760" s="70"/>
      <c r="D760" s="71"/>
      <c r="E760" s="73"/>
      <c r="F760" s="109" t="s">
        <v>15831</v>
      </c>
      <c r="G760" s="70"/>
      <c r="H760" s="74"/>
      <c r="I760" s="75"/>
      <c r="J760" s="75"/>
      <c r="K760" s="74" t="s">
        <v>20197</v>
      </c>
      <c r="L760" s="78"/>
      <c r="M760" s="79"/>
      <c r="N760" s="79"/>
      <c r="O760" s="80"/>
      <c r="P760" s="81"/>
      <c r="Q760" s="81"/>
      <c r="R760" s="92"/>
      <c r="S760" s="92"/>
      <c r="T760" s="92"/>
      <c r="U760" s="92"/>
      <c r="V760" s="52"/>
      <c r="W760" s="52"/>
      <c r="X760" s="52"/>
      <c r="Y760" s="52"/>
      <c r="Z760" s="51"/>
      <c r="AA760" s="76"/>
      <c r="AB760" s="76"/>
      <c r="AC760" s="77"/>
      <c r="AD760" s="83" t="s">
        <v>8729</v>
      </c>
      <c r="AE760" s="83">
        <v>3</v>
      </c>
      <c r="AF760" s="83">
        <v>2</v>
      </c>
      <c r="AG760" s="83">
        <v>48</v>
      </c>
      <c r="AH760" s="83">
        <v>39</v>
      </c>
      <c r="AI760" s="83">
        <v>7200</v>
      </c>
      <c r="AJ760" s="83"/>
      <c r="AK760" s="83" t="s">
        <v>11924</v>
      </c>
      <c r="AL760" s="83"/>
      <c r="AM760" s="83" t="s">
        <v>13445</v>
      </c>
      <c r="AN760" s="85">
        <v>40857.564780092594</v>
      </c>
      <c r="AO760" s="83"/>
      <c r="AP760" s="83" t="b">
        <v>1</v>
      </c>
      <c r="AQ760" s="83" t="b">
        <v>1</v>
      </c>
      <c r="AR760" s="83" t="b">
        <v>0</v>
      </c>
      <c r="AS760" s="83" t="s">
        <v>7286</v>
      </c>
      <c r="AT760" s="83">
        <v>0</v>
      </c>
      <c r="AU760" s="89" t="s">
        <v>15033</v>
      </c>
      <c r="AV760" s="83" t="b">
        <v>0</v>
      </c>
      <c r="AW760" s="83" t="s">
        <v>17559</v>
      </c>
      <c r="AX760" s="89" t="s">
        <v>18317</v>
      </c>
      <c r="AY760" s="83" t="s">
        <v>66</v>
      </c>
      <c r="AZ760" s="2"/>
      <c r="BA760" s="3"/>
      <c r="BB760" s="3"/>
      <c r="BC760" s="3"/>
      <c r="BD760" s="3"/>
    </row>
    <row r="761" spans="1:56" x14ac:dyDescent="0.25">
      <c r="A761" s="69" t="s">
        <v>1797</v>
      </c>
      <c r="B761" s="70"/>
      <c r="C761" s="70"/>
      <c r="D761" s="71"/>
      <c r="E761" s="73"/>
      <c r="F761" s="109" t="s">
        <v>16429</v>
      </c>
      <c r="G761" s="70"/>
      <c r="H761" s="74"/>
      <c r="I761" s="75"/>
      <c r="J761" s="75"/>
      <c r="K761" s="74" t="s">
        <v>20198</v>
      </c>
      <c r="L761" s="78"/>
      <c r="M761" s="79"/>
      <c r="N761" s="79"/>
      <c r="O761" s="80"/>
      <c r="P761" s="81"/>
      <c r="Q761" s="81"/>
      <c r="R761" s="92"/>
      <c r="S761" s="92"/>
      <c r="T761" s="92"/>
      <c r="U761" s="92"/>
      <c r="V761" s="52"/>
      <c r="W761" s="52"/>
      <c r="X761" s="52"/>
      <c r="Y761" s="52"/>
      <c r="Z761" s="51"/>
      <c r="AA761" s="76"/>
      <c r="AB761" s="76"/>
      <c r="AC761" s="77"/>
      <c r="AD761" s="83" t="s">
        <v>8730</v>
      </c>
      <c r="AE761" s="83">
        <v>1100</v>
      </c>
      <c r="AF761" s="83">
        <v>2292</v>
      </c>
      <c r="AG761" s="83">
        <v>4083</v>
      </c>
      <c r="AH761" s="83">
        <v>125</v>
      </c>
      <c r="AI761" s="83">
        <v>0</v>
      </c>
      <c r="AJ761" s="83" t="s">
        <v>10522</v>
      </c>
      <c r="AK761" s="83" t="s">
        <v>7947</v>
      </c>
      <c r="AL761" s="89" t="s">
        <v>12850</v>
      </c>
      <c r="AM761" s="83" t="s">
        <v>7947</v>
      </c>
      <c r="AN761" s="85">
        <v>40024.686701388891</v>
      </c>
      <c r="AO761" s="89" t="s">
        <v>14092</v>
      </c>
      <c r="AP761" s="83" t="b">
        <v>0</v>
      </c>
      <c r="AQ761" s="83" t="b">
        <v>0</v>
      </c>
      <c r="AR761" s="83" t="b">
        <v>0</v>
      </c>
      <c r="AS761" s="83" t="s">
        <v>7283</v>
      </c>
      <c r="AT761" s="83">
        <v>106</v>
      </c>
      <c r="AU761" s="89" t="s">
        <v>15306</v>
      </c>
      <c r="AV761" s="83" t="b">
        <v>1</v>
      </c>
      <c r="AW761" s="83" t="s">
        <v>17559</v>
      </c>
      <c r="AX761" s="89" t="s">
        <v>18318</v>
      </c>
      <c r="AY761" s="83" t="s">
        <v>65</v>
      </c>
      <c r="AZ761" s="2"/>
      <c r="BA761" s="3"/>
      <c r="BB761" s="3"/>
      <c r="BC761" s="3"/>
      <c r="BD761" s="3"/>
    </row>
    <row r="762" spans="1:56" x14ac:dyDescent="0.25">
      <c r="A762" s="69" t="s">
        <v>1798</v>
      </c>
      <c r="B762" s="70"/>
      <c r="C762" s="70"/>
      <c r="D762" s="71"/>
      <c r="E762" s="73"/>
      <c r="F762" s="109" t="s">
        <v>16430</v>
      </c>
      <c r="G762" s="70"/>
      <c r="H762" s="74"/>
      <c r="I762" s="75"/>
      <c r="J762" s="75"/>
      <c r="K762" s="74" t="s">
        <v>20199</v>
      </c>
      <c r="L762" s="78"/>
      <c r="M762" s="79"/>
      <c r="N762" s="79"/>
      <c r="O762" s="80"/>
      <c r="P762" s="81"/>
      <c r="Q762" s="81"/>
      <c r="R762" s="92"/>
      <c r="S762" s="92"/>
      <c r="T762" s="92"/>
      <c r="U762" s="92"/>
      <c r="V762" s="52"/>
      <c r="W762" s="52"/>
      <c r="X762" s="52"/>
      <c r="Y762" s="52"/>
      <c r="Z762" s="51"/>
      <c r="AA762" s="76"/>
      <c r="AB762" s="76"/>
      <c r="AC762" s="77"/>
      <c r="AD762" s="83" t="s">
        <v>8731</v>
      </c>
      <c r="AE762" s="83">
        <v>21</v>
      </c>
      <c r="AF762" s="83">
        <v>3155</v>
      </c>
      <c r="AG762" s="83">
        <v>940</v>
      </c>
      <c r="AH762" s="83">
        <v>15</v>
      </c>
      <c r="AI762" s="83">
        <v>0</v>
      </c>
      <c r="AJ762" s="83" t="s">
        <v>10523</v>
      </c>
      <c r="AK762" s="83" t="s">
        <v>11925</v>
      </c>
      <c r="AL762" s="89" t="s">
        <v>12851</v>
      </c>
      <c r="AM762" s="83" t="s">
        <v>7947</v>
      </c>
      <c r="AN762" s="85">
        <v>42320.432824074072</v>
      </c>
      <c r="AO762" s="89" t="s">
        <v>14093</v>
      </c>
      <c r="AP762" s="83" t="b">
        <v>1</v>
      </c>
      <c r="AQ762" s="83" t="b">
        <v>0</v>
      </c>
      <c r="AR762" s="83" t="b">
        <v>0</v>
      </c>
      <c r="AS762" s="83" t="s">
        <v>7286</v>
      </c>
      <c r="AT762" s="83">
        <v>73</v>
      </c>
      <c r="AU762" s="89" t="s">
        <v>15033</v>
      </c>
      <c r="AV762" s="83" t="b">
        <v>0</v>
      </c>
      <c r="AW762" s="83" t="s">
        <v>17559</v>
      </c>
      <c r="AX762" s="89" t="s">
        <v>18319</v>
      </c>
      <c r="AY762" s="83" t="s">
        <v>65</v>
      </c>
      <c r="AZ762" s="2"/>
      <c r="BA762" s="3"/>
      <c r="BB762" s="3"/>
      <c r="BC762" s="3"/>
      <c r="BD762" s="3"/>
    </row>
    <row r="763" spans="1:56" x14ac:dyDescent="0.25">
      <c r="A763" s="69" t="s">
        <v>707</v>
      </c>
      <c r="B763" s="70"/>
      <c r="C763" s="70"/>
      <c r="D763" s="71"/>
      <c r="E763" s="73"/>
      <c r="F763" s="109" t="s">
        <v>16431</v>
      </c>
      <c r="G763" s="70"/>
      <c r="H763" s="74"/>
      <c r="I763" s="75"/>
      <c r="J763" s="75"/>
      <c r="K763" s="74" t="s">
        <v>20200</v>
      </c>
      <c r="L763" s="78"/>
      <c r="M763" s="79"/>
      <c r="N763" s="79"/>
      <c r="O763" s="80"/>
      <c r="P763" s="81"/>
      <c r="Q763" s="81"/>
      <c r="R763" s="92"/>
      <c r="S763" s="92"/>
      <c r="T763" s="92"/>
      <c r="U763" s="92"/>
      <c r="V763" s="52"/>
      <c r="W763" s="52"/>
      <c r="X763" s="52"/>
      <c r="Y763" s="52"/>
      <c r="Z763" s="51"/>
      <c r="AA763" s="76"/>
      <c r="AB763" s="76"/>
      <c r="AC763" s="77"/>
      <c r="AD763" s="83" t="s">
        <v>8732</v>
      </c>
      <c r="AE763" s="83">
        <v>1085</v>
      </c>
      <c r="AF763" s="83">
        <v>602</v>
      </c>
      <c r="AG763" s="83">
        <v>29522</v>
      </c>
      <c r="AH763" s="83">
        <v>84332</v>
      </c>
      <c r="AI763" s="83">
        <v>-21600</v>
      </c>
      <c r="AJ763" s="83" t="s">
        <v>10524</v>
      </c>
      <c r="AK763" s="83"/>
      <c r="AL763" s="83"/>
      <c r="AM763" s="83" t="s">
        <v>13471</v>
      </c>
      <c r="AN763" s="85">
        <v>41683.873101851852</v>
      </c>
      <c r="AO763" s="89" t="s">
        <v>14094</v>
      </c>
      <c r="AP763" s="83" t="b">
        <v>0</v>
      </c>
      <c r="AQ763" s="83" t="b">
        <v>0</v>
      </c>
      <c r="AR763" s="83" t="b">
        <v>1</v>
      </c>
      <c r="AS763" s="83" t="s">
        <v>7283</v>
      </c>
      <c r="AT763" s="83">
        <v>18</v>
      </c>
      <c r="AU763" s="89" t="s">
        <v>15033</v>
      </c>
      <c r="AV763" s="83" t="b">
        <v>0</v>
      </c>
      <c r="AW763" s="83" t="s">
        <v>17559</v>
      </c>
      <c r="AX763" s="89" t="s">
        <v>18320</v>
      </c>
      <c r="AY763" s="83" t="s">
        <v>66</v>
      </c>
      <c r="AZ763" s="2"/>
      <c r="BA763" s="3"/>
      <c r="BB763" s="3"/>
      <c r="BC763" s="3"/>
      <c r="BD763" s="3"/>
    </row>
    <row r="764" spans="1:56" x14ac:dyDescent="0.25">
      <c r="A764" s="69" t="s">
        <v>708</v>
      </c>
      <c r="B764" s="70"/>
      <c r="C764" s="70"/>
      <c r="D764" s="71"/>
      <c r="E764" s="73"/>
      <c r="F764" s="109" t="s">
        <v>15983</v>
      </c>
      <c r="G764" s="70"/>
      <c r="H764" s="74"/>
      <c r="I764" s="75"/>
      <c r="J764" s="75"/>
      <c r="K764" s="74" t="s">
        <v>20201</v>
      </c>
      <c r="L764" s="78"/>
      <c r="M764" s="79"/>
      <c r="N764" s="79"/>
      <c r="O764" s="80"/>
      <c r="P764" s="81"/>
      <c r="Q764" s="81"/>
      <c r="R764" s="92"/>
      <c r="S764" s="92"/>
      <c r="T764" s="92"/>
      <c r="U764" s="92"/>
      <c r="V764" s="52"/>
      <c r="W764" s="52"/>
      <c r="X764" s="52"/>
      <c r="Y764" s="52"/>
      <c r="Z764" s="51"/>
      <c r="AA764" s="76"/>
      <c r="AB764" s="76"/>
      <c r="AC764" s="77"/>
      <c r="AD764" s="83" t="s">
        <v>8733</v>
      </c>
      <c r="AE764" s="83">
        <v>285</v>
      </c>
      <c r="AF764" s="83">
        <v>26</v>
      </c>
      <c r="AG764" s="83">
        <v>776</v>
      </c>
      <c r="AH764" s="83">
        <v>149</v>
      </c>
      <c r="AI764" s="83">
        <v>-28800</v>
      </c>
      <c r="AJ764" s="83" t="s">
        <v>10525</v>
      </c>
      <c r="AK764" s="83" t="s">
        <v>11926</v>
      </c>
      <c r="AL764" s="83"/>
      <c r="AM764" s="83" t="s">
        <v>13428</v>
      </c>
      <c r="AN764" s="85">
        <v>41408.204108796293</v>
      </c>
      <c r="AO764" s="89" t="s">
        <v>14095</v>
      </c>
      <c r="AP764" s="83" t="b">
        <v>1</v>
      </c>
      <c r="AQ764" s="83" t="b">
        <v>1</v>
      </c>
      <c r="AR764" s="83" t="b">
        <v>0</v>
      </c>
      <c r="AS764" s="83" t="s">
        <v>7283</v>
      </c>
      <c r="AT764" s="83">
        <v>0</v>
      </c>
      <c r="AU764" s="89" t="s">
        <v>15033</v>
      </c>
      <c r="AV764" s="83" t="b">
        <v>0</v>
      </c>
      <c r="AW764" s="83" t="s">
        <v>17559</v>
      </c>
      <c r="AX764" s="89" t="s">
        <v>18321</v>
      </c>
      <c r="AY764" s="83" t="s">
        <v>66</v>
      </c>
      <c r="AZ764" s="2"/>
      <c r="BA764" s="3"/>
      <c r="BB764" s="3"/>
      <c r="BC764" s="3"/>
      <c r="BD764" s="3"/>
    </row>
    <row r="765" spans="1:56" x14ac:dyDescent="0.25">
      <c r="A765" s="69" t="s">
        <v>1799</v>
      </c>
      <c r="B765" s="70"/>
      <c r="C765" s="70"/>
      <c r="D765" s="71"/>
      <c r="E765" s="73"/>
      <c r="F765" s="109" t="s">
        <v>16432</v>
      </c>
      <c r="G765" s="70"/>
      <c r="H765" s="74"/>
      <c r="I765" s="75"/>
      <c r="J765" s="75"/>
      <c r="K765" s="74" t="s">
        <v>20202</v>
      </c>
      <c r="L765" s="78"/>
      <c r="M765" s="79"/>
      <c r="N765" s="79"/>
      <c r="O765" s="80"/>
      <c r="P765" s="81"/>
      <c r="Q765" s="81"/>
      <c r="R765" s="92"/>
      <c r="S765" s="92"/>
      <c r="T765" s="92"/>
      <c r="U765" s="92"/>
      <c r="V765" s="52"/>
      <c r="W765" s="52"/>
      <c r="X765" s="52"/>
      <c r="Y765" s="52"/>
      <c r="Z765" s="51"/>
      <c r="AA765" s="76"/>
      <c r="AB765" s="76"/>
      <c r="AC765" s="77"/>
      <c r="AD765" s="83" t="s">
        <v>8734</v>
      </c>
      <c r="AE765" s="83">
        <v>298</v>
      </c>
      <c r="AF765" s="83">
        <v>308</v>
      </c>
      <c r="AG765" s="83">
        <v>11314</v>
      </c>
      <c r="AH765" s="83">
        <v>3192</v>
      </c>
      <c r="AI765" s="83">
        <v>0</v>
      </c>
      <c r="AJ765" s="83" t="s">
        <v>10526</v>
      </c>
      <c r="AK765" s="83" t="s">
        <v>7892</v>
      </c>
      <c r="AL765" s="83"/>
      <c r="AM765" s="83" t="s">
        <v>7947</v>
      </c>
      <c r="AN765" s="85">
        <v>41640.871354166666</v>
      </c>
      <c r="AO765" s="89" t="s">
        <v>14096</v>
      </c>
      <c r="AP765" s="83" t="b">
        <v>0</v>
      </c>
      <c r="AQ765" s="83" t="b">
        <v>0</v>
      </c>
      <c r="AR765" s="83" t="b">
        <v>1</v>
      </c>
      <c r="AS765" s="83" t="s">
        <v>7283</v>
      </c>
      <c r="AT765" s="83">
        <v>5</v>
      </c>
      <c r="AU765" s="89" t="s">
        <v>15307</v>
      </c>
      <c r="AV765" s="83" t="b">
        <v>0</v>
      </c>
      <c r="AW765" s="83" t="s">
        <v>17559</v>
      </c>
      <c r="AX765" s="89" t="s">
        <v>18322</v>
      </c>
      <c r="AY765" s="83" t="s">
        <v>65</v>
      </c>
      <c r="AZ765" s="2"/>
      <c r="BA765" s="3"/>
      <c r="BB765" s="3"/>
      <c r="BC765" s="3"/>
      <c r="BD765" s="3"/>
    </row>
    <row r="766" spans="1:56" x14ac:dyDescent="0.25">
      <c r="A766" s="69" t="s">
        <v>709</v>
      </c>
      <c r="B766" s="70"/>
      <c r="C766" s="70"/>
      <c r="D766" s="71"/>
      <c r="E766" s="73"/>
      <c r="F766" s="109" t="s">
        <v>16433</v>
      </c>
      <c r="G766" s="70"/>
      <c r="H766" s="74"/>
      <c r="I766" s="75"/>
      <c r="J766" s="75"/>
      <c r="K766" s="74" t="s">
        <v>20203</v>
      </c>
      <c r="L766" s="78"/>
      <c r="M766" s="79"/>
      <c r="N766" s="79"/>
      <c r="O766" s="80"/>
      <c r="P766" s="81"/>
      <c r="Q766" s="81"/>
      <c r="R766" s="92"/>
      <c r="S766" s="92"/>
      <c r="T766" s="92"/>
      <c r="U766" s="92"/>
      <c r="V766" s="52"/>
      <c r="W766" s="52"/>
      <c r="X766" s="52"/>
      <c r="Y766" s="52"/>
      <c r="Z766" s="51"/>
      <c r="AA766" s="76"/>
      <c r="AB766" s="76"/>
      <c r="AC766" s="77"/>
      <c r="AD766" s="83" t="s">
        <v>8735</v>
      </c>
      <c r="AE766" s="83">
        <v>344</v>
      </c>
      <c r="AF766" s="83">
        <v>562</v>
      </c>
      <c r="AG766" s="83">
        <v>16437</v>
      </c>
      <c r="AH766" s="83">
        <v>19</v>
      </c>
      <c r="AI766" s="83">
        <v>-28800</v>
      </c>
      <c r="AJ766" s="83"/>
      <c r="AK766" s="83"/>
      <c r="AL766" s="83"/>
      <c r="AM766" s="83" t="s">
        <v>13428</v>
      </c>
      <c r="AN766" s="85">
        <v>42476.875648148147</v>
      </c>
      <c r="AO766" s="83"/>
      <c r="AP766" s="83" t="b">
        <v>1</v>
      </c>
      <c r="AQ766" s="83" t="b">
        <v>0</v>
      </c>
      <c r="AR766" s="83" t="b">
        <v>0</v>
      </c>
      <c r="AS766" s="83" t="s">
        <v>15026</v>
      </c>
      <c r="AT766" s="83">
        <v>176</v>
      </c>
      <c r="AU766" s="83"/>
      <c r="AV766" s="83" t="b">
        <v>0</v>
      </c>
      <c r="AW766" s="83" t="s">
        <v>17559</v>
      </c>
      <c r="AX766" s="89" t="s">
        <v>18323</v>
      </c>
      <c r="AY766" s="83" t="s">
        <v>66</v>
      </c>
      <c r="AZ766" s="2"/>
      <c r="BA766" s="3"/>
      <c r="BB766" s="3"/>
      <c r="BC766" s="3"/>
      <c r="BD766" s="3"/>
    </row>
    <row r="767" spans="1:56" x14ac:dyDescent="0.25">
      <c r="A767" s="69" t="s">
        <v>710</v>
      </c>
      <c r="B767" s="70"/>
      <c r="C767" s="70"/>
      <c r="D767" s="71"/>
      <c r="E767" s="73"/>
      <c r="F767" s="109" t="s">
        <v>16434</v>
      </c>
      <c r="G767" s="70"/>
      <c r="H767" s="74"/>
      <c r="I767" s="75"/>
      <c r="J767" s="75"/>
      <c r="K767" s="74" t="s">
        <v>20204</v>
      </c>
      <c r="L767" s="78"/>
      <c r="M767" s="79"/>
      <c r="N767" s="79"/>
      <c r="O767" s="80"/>
      <c r="P767" s="81"/>
      <c r="Q767" s="81"/>
      <c r="R767" s="92"/>
      <c r="S767" s="92"/>
      <c r="T767" s="92"/>
      <c r="U767" s="92"/>
      <c r="V767" s="52"/>
      <c r="W767" s="52"/>
      <c r="X767" s="52"/>
      <c r="Y767" s="52"/>
      <c r="Z767" s="51"/>
      <c r="AA767" s="76"/>
      <c r="AB767" s="76"/>
      <c r="AC767" s="77"/>
      <c r="AD767" s="83" t="s">
        <v>8736</v>
      </c>
      <c r="AE767" s="83">
        <v>250</v>
      </c>
      <c r="AF767" s="83">
        <v>126</v>
      </c>
      <c r="AG767" s="83">
        <v>424</v>
      </c>
      <c r="AH767" s="83">
        <v>30</v>
      </c>
      <c r="AI767" s="83">
        <v>0</v>
      </c>
      <c r="AJ767" s="83" t="s">
        <v>10527</v>
      </c>
      <c r="AK767" s="83" t="s">
        <v>7909</v>
      </c>
      <c r="AL767" s="83"/>
      <c r="AM767" s="83" t="s">
        <v>7947</v>
      </c>
      <c r="AN767" s="85">
        <v>40493.268969907411</v>
      </c>
      <c r="AO767" s="83"/>
      <c r="AP767" s="83" t="b">
        <v>1</v>
      </c>
      <c r="AQ767" s="83" t="b">
        <v>0</v>
      </c>
      <c r="AR767" s="83" t="b">
        <v>1</v>
      </c>
      <c r="AS767" s="83" t="s">
        <v>7283</v>
      </c>
      <c r="AT767" s="83">
        <v>2</v>
      </c>
      <c r="AU767" s="89" t="s">
        <v>15033</v>
      </c>
      <c r="AV767" s="83" t="b">
        <v>0</v>
      </c>
      <c r="AW767" s="83" t="s">
        <v>17559</v>
      </c>
      <c r="AX767" s="89" t="s">
        <v>18324</v>
      </c>
      <c r="AY767" s="83" t="s">
        <v>66</v>
      </c>
      <c r="AZ767" s="2"/>
      <c r="BA767" s="3"/>
      <c r="BB767" s="3"/>
      <c r="BC767" s="3"/>
      <c r="BD767" s="3"/>
    </row>
    <row r="768" spans="1:56" x14ac:dyDescent="0.25">
      <c r="A768" s="69" t="s">
        <v>711</v>
      </c>
      <c r="B768" s="70"/>
      <c r="C768" s="70"/>
      <c r="D768" s="71"/>
      <c r="E768" s="73"/>
      <c r="F768" s="109" t="s">
        <v>16435</v>
      </c>
      <c r="G768" s="70"/>
      <c r="H768" s="74"/>
      <c r="I768" s="75"/>
      <c r="J768" s="75"/>
      <c r="K768" s="74" t="s">
        <v>31168</v>
      </c>
      <c r="L768" s="78"/>
      <c r="M768" s="79"/>
      <c r="N768" s="79"/>
      <c r="O768" s="80"/>
      <c r="P768" s="81"/>
      <c r="Q768" s="81"/>
      <c r="R768" s="92"/>
      <c r="S768" s="92"/>
      <c r="T768" s="92"/>
      <c r="U768" s="92"/>
      <c r="V768" s="52"/>
      <c r="W768" s="52"/>
      <c r="X768" s="52"/>
      <c r="Y768" s="52"/>
      <c r="Z768" s="51"/>
      <c r="AA768" s="76"/>
      <c r="AB768" s="76"/>
      <c r="AC768" s="77"/>
      <c r="AD768" s="83" t="s">
        <v>8737</v>
      </c>
      <c r="AE768" s="83">
        <v>21</v>
      </c>
      <c r="AF768" s="83">
        <v>46</v>
      </c>
      <c r="AG768" s="83">
        <v>943</v>
      </c>
      <c r="AH768" s="83">
        <v>13</v>
      </c>
      <c r="AI768" s="83"/>
      <c r="AJ768" s="83" t="s">
        <v>10528</v>
      </c>
      <c r="AK768" s="83" t="s">
        <v>7881</v>
      </c>
      <c r="AL768" s="83"/>
      <c r="AM768" s="83"/>
      <c r="AN768" s="85">
        <v>42721.512291666666</v>
      </c>
      <c r="AO768" s="83"/>
      <c r="AP768" s="83" t="b">
        <v>0</v>
      </c>
      <c r="AQ768" s="83" t="b">
        <v>0</v>
      </c>
      <c r="AR768" s="83" t="b">
        <v>0</v>
      </c>
      <c r="AS768" s="83" t="s">
        <v>15026</v>
      </c>
      <c r="AT768" s="83">
        <v>1</v>
      </c>
      <c r="AU768" s="89" t="s">
        <v>15033</v>
      </c>
      <c r="AV768" s="83" t="b">
        <v>0</v>
      </c>
      <c r="AW768" s="83" t="s">
        <v>17559</v>
      </c>
      <c r="AX768" s="89" t="s">
        <v>18325</v>
      </c>
      <c r="AY768" s="83" t="s">
        <v>66</v>
      </c>
      <c r="AZ768" s="2"/>
      <c r="BA768" s="3"/>
      <c r="BB768" s="3"/>
      <c r="BC768" s="3"/>
      <c r="BD768" s="3"/>
    </row>
    <row r="769" spans="1:56" x14ac:dyDescent="0.25">
      <c r="A769" s="69" t="s">
        <v>1800</v>
      </c>
      <c r="B769" s="70"/>
      <c r="C769" s="70"/>
      <c r="D769" s="71"/>
      <c r="E769" s="73"/>
      <c r="F769" s="109" t="s">
        <v>16436</v>
      </c>
      <c r="G769" s="70"/>
      <c r="H769" s="74"/>
      <c r="I769" s="75"/>
      <c r="J769" s="75"/>
      <c r="K769" s="74" t="s">
        <v>31169</v>
      </c>
      <c r="L769" s="78"/>
      <c r="M769" s="79"/>
      <c r="N769" s="79"/>
      <c r="O769" s="80"/>
      <c r="P769" s="81"/>
      <c r="Q769" s="81"/>
      <c r="R769" s="92"/>
      <c r="S769" s="92"/>
      <c r="T769" s="92"/>
      <c r="U769" s="92"/>
      <c r="V769" s="52"/>
      <c r="W769" s="52"/>
      <c r="X769" s="52"/>
      <c r="Y769" s="52"/>
      <c r="Z769" s="51"/>
      <c r="AA769" s="76"/>
      <c r="AB769" s="76"/>
      <c r="AC769" s="77"/>
      <c r="AD769" s="83" t="s">
        <v>8738</v>
      </c>
      <c r="AE769" s="83">
        <v>836</v>
      </c>
      <c r="AF769" s="83">
        <v>375</v>
      </c>
      <c r="AG769" s="83">
        <v>17140</v>
      </c>
      <c r="AH769" s="83">
        <v>7064</v>
      </c>
      <c r="AI769" s="83">
        <v>0</v>
      </c>
      <c r="AJ769" s="83" t="s">
        <v>10529</v>
      </c>
      <c r="AK769" s="83"/>
      <c r="AL769" s="83"/>
      <c r="AM769" s="83" t="s">
        <v>7947</v>
      </c>
      <c r="AN769" s="85">
        <v>39980.525590277779</v>
      </c>
      <c r="AO769" s="89" t="s">
        <v>14097</v>
      </c>
      <c r="AP769" s="83" t="b">
        <v>0</v>
      </c>
      <c r="AQ769" s="83" t="b">
        <v>0</v>
      </c>
      <c r="AR769" s="83" t="b">
        <v>0</v>
      </c>
      <c r="AS769" s="83" t="s">
        <v>7283</v>
      </c>
      <c r="AT769" s="83">
        <v>13</v>
      </c>
      <c r="AU769" s="89" t="s">
        <v>15143</v>
      </c>
      <c r="AV769" s="83" t="b">
        <v>0</v>
      </c>
      <c r="AW769" s="83" t="s">
        <v>17559</v>
      </c>
      <c r="AX769" s="89" t="s">
        <v>18326</v>
      </c>
      <c r="AY769" s="83" t="s">
        <v>66</v>
      </c>
      <c r="AZ769" s="2"/>
      <c r="BA769" s="3"/>
      <c r="BB769" s="3"/>
      <c r="BC769" s="3"/>
      <c r="BD769" s="3"/>
    </row>
    <row r="770" spans="1:56" x14ac:dyDescent="0.25">
      <c r="A770" s="69" t="s">
        <v>712</v>
      </c>
      <c r="B770" s="70"/>
      <c r="C770" s="70"/>
      <c r="D770" s="71"/>
      <c r="E770" s="73"/>
      <c r="F770" s="109" t="s">
        <v>16437</v>
      </c>
      <c r="G770" s="70"/>
      <c r="H770" s="74"/>
      <c r="I770" s="75"/>
      <c r="J770" s="75"/>
      <c r="K770" s="74" t="s">
        <v>20205</v>
      </c>
      <c r="L770" s="78"/>
      <c r="M770" s="79"/>
      <c r="N770" s="79"/>
      <c r="O770" s="80"/>
      <c r="P770" s="81"/>
      <c r="Q770" s="81"/>
      <c r="R770" s="92"/>
      <c r="S770" s="92"/>
      <c r="T770" s="92"/>
      <c r="U770" s="92"/>
      <c r="V770" s="52"/>
      <c r="W770" s="52"/>
      <c r="X770" s="52"/>
      <c r="Y770" s="52"/>
      <c r="Z770" s="51"/>
      <c r="AA770" s="76"/>
      <c r="AB770" s="76"/>
      <c r="AC770" s="77"/>
      <c r="AD770" s="83" t="s">
        <v>8739</v>
      </c>
      <c r="AE770" s="83">
        <v>4999</v>
      </c>
      <c r="AF770" s="83">
        <v>756</v>
      </c>
      <c r="AG770" s="83">
        <v>2461</v>
      </c>
      <c r="AH770" s="83">
        <v>80</v>
      </c>
      <c r="AI770" s="83">
        <v>0</v>
      </c>
      <c r="AJ770" s="83" t="s">
        <v>10530</v>
      </c>
      <c r="AK770" s="83" t="s">
        <v>11927</v>
      </c>
      <c r="AL770" s="83"/>
      <c r="AM770" s="83" t="s">
        <v>7947</v>
      </c>
      <c r="AN770" s="85">
        <v>41936.475069444445</v>
      </c>
      <c r="AO770" s="89" t="s">
        <v>14098</v>
      </c>
      <c r="AP770" s="83" t="b">
        <v>0</v>
      </c>
      <c r="AQ770" s="83" t="b">
        <v>0</v>
      </c>
      <c r="AR770" s="83" t="b">
        <v>1</v>
      </c>
      <c r="AS770" s="83" t="s">
        <v>15026</v>
      </c>
      <c r="AT770" s="83">
        <v>1</v>
      </c>
      <c r="AU770" s="89" t="s">
        <v>15033</v>
      </c>
      <c r="AV770" s="83" t="b">
        <v>0</v>
      </c>
      <c r="AW770" s="83" t="s">
        <v>17559</v>
      </c>
      <c r="AX770" s="89" t="s">
        <v>18327</v>
      </c>
      <c r="AY770" s="83" t="s">
        <v>66</v>
      </c>
      <c r="AZ770" s="2"/>
      <c r="BA770" s="3"/>
      <c r="BB770" s="3"/>
      <c r="BC770" s="3"/>
      <c r="BD770" s="3"/>
    </row>
    <row r="771" spans="1:56" x14ac:dyDescent="0.25">
      <c r="A771" s="69" t="s">
        <v>713</v>
      </c>
      <c r="B771" s="70"/>
      <c r="C771" s="70"/>
      <c r="D771" s="71"/>
      <c r="E771" s="73"/>
      <c r="F771" s="109" t="s">
        <v>16438</v>
      </c>
      <c r="G771" s="70"/>
      <c r="H771" s="74"/>
      <c r="I771" s="75"/>
      <c r="J771" s="75"/>
      <c r="K771" s="74" t="s">
        <v>20206</v>
      </c>
      <c r="L771" s="78"/>
      <c r="M771" s="79"/>
      <c r="N771" s="79"/>
      <c r="O771" s="80"/>
      <c r="P771" s="81"/>
      <c r="Q771" s="81"/>
      <c r="R771" s="92"/>
      <c r="S771" s="92"/>
      <c r="T771" s="92"/>
      <c r="U771" s="92"/>
      <c r="V771" s="52"/>
      <c r="W771" s="52"/>
      <c r="X771" s="52"/>
      <c r="Y771" s="52"/>
      <c r="Z771" s="51"/>
      <c r="AA771" s="76"/>
      <c r="AB771" s="76"/>
      <c r="AC771" s="77"/>
      <c r="AD771" s="83" t="s">
        <v>8740</v>
      </c>
      <c r="AE771" s="83">
        <v>1601</v>
      </c>
      <c r="AF771" s="83">
        <v>2699</v>
      </c>
      <c r="AG771" s="83">
        <v>22021</v>
      </c>
      <c r="AH771" s="83">
        <v>18822</v>
      </c>
      <c r="AI771" s="83">
        <v>0</v>
      </c>
      <c r="AJ771" s="83" t="s">
        <v>10531</v>
      </c>
      <c r="AK771" s="83"/>
      <c r="AL771" s="83"/>
      <c r="AM771" s="83" t="s">
        <v>7947</v>
      </c>
      <c r="AN771" s="85">
        <v>41638.543796296297</v>
      </c>
      <c r="AO771" s="89" t="s">
        <v>14099</v>
      </c>
      <c r="AP771" s="83" t="b">
        <v>1</v>
      </c>
      <c r="AQ771" s="83" t="b">
        <v>0</v>
      </c>
      <c r="AR771" s="83" t="b">
        <v>0</v>
      </c>
      <c r="AS771" s="83" t="s">
        <v>7283</v>
      </c>
      <c r="AT771" s="83">
        <v>18</v>
      </c>
      <c r="AU771" s="89" t="s">
        <v>15033</v>
      </c>
      <c r="AV771" s="83" t="b">
        <v>0</v>
      </c>
      <c r="AW771" s="83" t="s">
        <v>17559</v>
      </c>
      <c r="AX771" s="89" t="s">
        <v>18328</v>
      </c>
      <c r="AY771" s="83" t="s">
        <v>66</v>
      </c>
      <c r="AZ771" s="2"/>
      <c r="BA771" s="3"/>
      <c r="BB771" s="3"/>
      <c r="BC771" s="3"/>
      <c r="BD771" s="3"/>
    </row>
    <row r="772" spans="1:56" x14ac:dyDescent="0.25">
      <c r="A772" s="69" t="s">
        <v>714</v>
      </c>
      <c r="B772" s="70"/>
      <c r="C772" s="70"/>
      <c r="D772" s="71"/>
      <c r="E772" s="73"/>
      <c r="F772" s="109" t="s">
        <v>16439</v>
      </c>
      <c r="G772" s="70"/>
      <c r="H772" s="74"/>
      <c r="I772" s="75"/>
      <c r="J772" s="75"/>
      <c r="K772" s="74" t="s">
        <v>20207</v>
      </c>
      <c r="L772" s="78"/>
      <c r="M772" s="79"/>
      <c r="N772" s="79"/>
      <c r="O772" s="80"/>
      <c r="P772" s="81"/>
      <c r="Q772" s="81"/>
      <c r="R772" s="92"/>
      <c r="S772" s="92"/>
      <c r="T772" s="92"/>
      <c r="U772" s="92"/>
      <c r="V772" s="52"/>
      <c r="W772" s="52"/>
      <c r="X772" s="52"/>
      <c r="Y772" s="52"/>
      <c r="Z772" s="51"/>
      <c r="AA772" s="76"/>
      <c r="AB772" s="76"/>
      <c r="AC772" s="77"/>
      <c r="AD772" s="83" t="s">
        <v>8741</v>
      </c>
      <c r="AE772" s="83">
        <v>2</v>
      </c>
      <c r="AF772" s="83">
        <v>35</v>
      </c>
      <c r="AG772" s="83">
        <v>8780</v>
      </c>
      <c r="AH772" s="83">
        <v>0</v>
      </c>
      <c r="AI772" s="83"/>
      <c r="AJ772" s="83" t="s">
        <v>10532</v>
      </c>
      <c r="AK772" s="83"/>
      <c r="AL772" s="89" t="s">
        <v>12852</v>
      </c>
      <c r="AM772" s="83"/>
      <c r="AN772" s="85">
        <v>41513.59275462963</v>
      </c>
      <c r="AO772" s="83"/>
      <c r="AP772" s="83" t="b">
        <v>0</v>
      </c>
      <c r="AQ772" s="83" t="b">
        <v>0</v>
      </c>
      <c r="AR772" s="83" t="b">
        <v>0</v>
      </c>
      <c r="AS772" s="83" t="s">
        <v>7283</v>
      </c>
      <c r="AT772" s="83">
        <v>14</v>
      </c>
      <c r="AU772" s="89" t="s">
        <v>15033</v>
      </c>
      <c r="AV772" s="83" t="b">
        <v>0</v>
      </c>
      <c r="AW772" s="83" t="s">
        <v>17559</v>
      </c>
      <c r="AX772" s="89" t="s">
        <v>18329</v>
      </c>
      <c r="AY772" s="83" t="s">
        <v>66</v>
      </c>
      <c r="AZ772" s="2"/>
      <c r="BA772" s="3"/>
      <c r="BB772" s="3"/>
      <c r="BC772" s="3"/>
      <c r="BD772" s="3"/>
    </row>
    <row r="773" spans="1:56" x14ac:dyDescent="0.25">
      <c r="A773" s="69" t="s">
        <v>715</v>
      </c>
      <c r="B773" s="70"/>
      <c r="C773" s="70"/>
      <c r="D773" s="71"/>
      <c r="E773" s="73"/>
      <c r="F773" s="109" t="s">
        <v>16440</v>
      </c>
      <c r="G773" s="70"/>
      <c r="H773" s="74"/>
      <c r="I773" s="75"/>
      <c r="J773" s="75"/>
      <c r="K773" s="74" t="s">
        <v>20208</v>
      </c>
      <c r="L773" s="78"/>
      <c r="M773" s="79"/>
      <c r="N773" s="79"/>
      <c r="O773" s="80"/>
      <c r="P773" s="81"/>
      <c r="Q773" s="81"/>
      <c r="R773" s="92"/>
      <c r="S773" s="92"/>
      <c r="T773" s="92"/>
      <c r="U773" s="92"/>
      <c r="V773" s="52"/>
      <c r="W773" s="52"/>
      <c r="X773" s="52"/>
      <c r="Y773" s="52"/>
      <c r="Z773" s="51"/>
      <c r="AA773" s="76"/>
      <c r="AB773" s="76"/>
      <c r="AC773" s="77"/>
      <c r="AD773" s="83" t="s">
        <v>8742</v>
      </c>
      <c r="AE773" s="83">
        <v>63</v>
      </c>
      <c r="AF773" s="83">
        <v>6</v>
      </c>
      <c r="AG773" s="83">
        <v>67</v>
      </c>
      <c r="AH773" s="83">
        <v>39</v>
      </c>
      <c r="AI773" s="83"/>
      <c r="AJ773" s="83" t="s">
        <v>10533</v>
      </c>
      <c r="AK773" s="83" t="s">
        <v>7909</v>
      </c>
      <c r="AL773" s="83"/>
      <c r="AM773" s="83"/>
      <c r="AN773" s="85">
        <v>42682.935787037037</v>
      </c>
      <c r="AO773" s="89" t="s">
        <v>14100</v>
      </c>
      <c r="AP773" s="83" t="b">
        <v>1</v>
      </c>
      <c r="AQ773" s="83" t="b">
        <v>0</v>
      </c>
      <c r="AR773" s="83" t="b">
        <v>0</v>
      </c>
      <c r="AS773" s="83" t="s">
        <v>7283</v>
      </c>
      <c r="AT773" s="83">
        <v>4</v>
      </c>
      <c r="AU773" s="83"/>
      <c r="AV773" s="83" t="b">
        <v>0</v>
      </c>
      <c r="AW773" s="83" t="s">
        <v>17559</v>
      </c>
      <c r="AX773" s="89" t="s">
        <v>18330</v>
      </c>
      <c r="AY773" s="83" t="s">
        <v>66</v>
      </c>
      <c r="AZ773" s="2"/>
      <c r="BA773" s="3"/>
      <c r="BB773" s="3"/>
      <c r="BC773" s="3"/>
      <c r="BD773" s="3"/>
    </row>
    <row r="774" spans="1:56" x14ac:dyDescent="0.25">
      <c r="A774" s="69" t="s">
        <v>1801</v>
      </c>
      <c r="B774" s="70"/>
      <c r="C774" s="70"/>
      <c r="D774" s="71"/>
      <c r="E774" s="73"/>
      <c r="F774" s="109" t="s">
        <v>16441</v>
      </c>
      <c r="G774" s="70"/>
      <c r="H774" s="74"/>
      <c r="I774" s="75"/>
      <c r="J774" s="75"/>
      <c r="K774" s="74" t="s">
        <v>20209</v>
      </c>
      <c r="L774" s="78"/>
      <c r="M774" s="79"/>
      <c r="N774" s="79"/>
      <c r="O774" s="80"/>
      <c r="P774" s="81"/>
      <c r="Q774" s="81"/>
      <c r="R774" s="92"/>
      <c r="S774" s="92"/>
      <c r="T774" s="92"/>
      <c r="U774" s="92"/>
      <c r="V774" s="52"/>
      <c r="W774" s="52"/>
      <c r="X774" s="52"/>
      <c r="Y774" s="52"/>
      <c r="Z774" s="51"/>
      <c r="AA774" s="76"/>
      <c r="AB774" s="76"/>
      <c r="AC774" s="77"/>
      <c r="AD774" s="83" t="s">
        <v>8743</v>
      </c>
      <c r="AE774" s="83">
        <v>20</v>
      </c>
      <c r="AF774" s="83">
        <v>4</v>
      </c>
      <c r="AG774" s="83">
        <v>11</v>
      </c>
      <c r="AH774" s="83">
        <v>4</v>
      </c>
      <c r="AI774" s="83"/>
      <c r="AJ774" s="83"/>
      <c r="AK774" s="83"/>
      <c r="AL774" s="83"/>
      <c r="AM774" s="83"/>
      <c r="AN774" s="85">
        <v>42750.069143518522</v>
      </c>
      <c r="AO774" s="89" t="s">
        <v>14101</v>
      </c>
      <c r="AP774" s="83" t="b">
        <v>1</v>
      </c>
      <c r="AQ774" s="83" t="b">
        <v>0</v>
      </c>
      <c r="AR774" s="83" t="b">
        <v>0</v>
      </c>
      <c r="AS774" s="83" t="s">
        <v>15026</v>
      </c>
      <c r="AT774" s="83">
        <v>9</v>
      </c>
      <c r="AU774" s="83"/>
      <c r="AV774" s="83" t="b">
        <v>0</v>
      </c>
      <c r="AW774" s="83" t="s">
        <v>17559</v>
      </c>
      <c r="AX774" s="89" t="s">
        <v>18331</v>
      </c>
      <c r="AY774" s="83" t="s">
        <v>65</v>
      </c>
      <c r="AZ774" s="2"/>
      <c r="BA774" s="3"/>
      <c r="BB774" s="3"/>
      <c r="BC774" s="3"/>
      <c r="BD774" s="3"/>
    </row>
    <row r="775" spans="1:56" x14ac:dyDescent="0.25">
      <c r="A775" s="69" t="s">
        <v>716</v>
      </c>
      <c r="B775" s="70"/>
      <c r="C775" s="70"/>
      <c r="D775" s="71"/>
      <c r="E775" s="73"/>
      <c r="F775" s="109" t="s">
        <v>16442</v>
      </c>
      <c r="G775" s="70"/>
      <c r="H775" s="74"/>
      <c r="I775" s="75"/>
      <c r="J775" s="75"/>
      <c r="K775" s="74" t="s">
        <v>20210</v>
      </c>
      <c r="L775" s="78"/>
      <c r="M775" s="79"/>
      <c r="N775" s="79"/>
      <c r="O775" s="80"/>
      <c r="P775" s="81"/>
      <c r="Q775" s="81"/>
      <c r="R775" s="92"/>
      <c r="S775" s="92"/>
      <c r="T775" s="92"/>
      <c r="U775" s="92"/>
      <c r="V775" s="52"/>
      <c r="W775" s="52"/>
      <c r="X775" s="52"/>
      <c r="Y775" s="52"/>
      <c r="Z775" s="51"/>
      <c r="AA775" s="76"/>
      <c r="AB775" s="76"/>
      <c r="AC775" s="77"/>
      <c r="AD775" s="83" t="s">
        <v>8744</v>
      </c>
      <c r="AE775" s="83">
        <v>1109</v>
      </c>
      <c r="AF775" s="83">
        <v>775</v>
      </c>
      <c r="AG775" s="83">
        <v>48298</v>
      </c>
      <c r="AH775" s="83">
        <v>23</v>
      </c>
      <c r="AI775" s="83">
        <v>-18000</v>
      </c>
      <c r="AJ775" s="83" t="s">
        <v>10534</v>
      </c>
      <c r="AK775" s="83" t="s">
        <v>11928</v>
      </c>
      <c r="AL775" s="89" t="s">
        <v>12853</v>
      </c>
      <c r="AM775" s="83" t="s">
        <v>13431</v>
      </c>
      <c r="AN775" s="85">
        <v>39897.671203703707</v>
      </c>
      <c r="AO775" s="83"/>
      <c r="AP775" s="83" t="b">
        <v>0</v>
      </c>
      <c r="AQ775" s="83" t="b">
        <v>0</v>
      </c>
      <c r="AR775" s="83" t="b">
        <v>0</v>
      </c>
      <c r="AS775" s="83" t="s">
        <v>7283</v>
      </c>
      <c r="AT775" s="83">
        <v>31</v>
      </c>
      <c r="AU775" s="89" t="s">
        <v>15099</v>
      </c>
      <c r="AV775" s="83" t="b">
        <v>0</v>
      </c>
      <c r="AW775" s="83" t="s">
        <v>17559</v>
      </c>
      <c r="AX775" s="89" t="s">
        <v>18332</v>
      </c>
      <c r="AY775" s="83" t="s">
        <v>66</v>
      </c>
      <c r="AZ775" s="2"/>
      <c r="BA775" s="3"/>
      <c r="BB775" s="3"/>
      <c r="BC775" s="3"/>
      <c r="BD775" s="3"/>
    </row>
    <row r="776" spans="1:56" x14ac:dyDescent="0.25">
      <c r="A776" s="69" t="s">
        <v>717</v>
      </c>
      <c r="B776" s="70"/>
      <c r="C776" s="70"/>
      <c r="D776" s="71"/>
      <c r="E776" s="73"/>
      <c r="F776" s="109" t="s">
        <v>16443</v>
      </c>
      <c r="G776" s="70"/>
      <c r="H776" s="74"/>
      <c r="I776" s="75"/>
      <c r="J776" s="75"/>
      <c r="K776" s="74" t="s">
        <v>20211</v>
      </c>
      <c r="L776" s="78"/>
      <c r="M776" s="79"/>
      <c r="N776" s="79"/>
      <c r="O776" s="80"/>
      <c r="P776" s="81"/>
      <c r="Q776" s="81"/>
      <c r="R776" s="92"/>
      <c r="S776" s="92"/>
      <c r="T776" s="92"/>
      <c r="U776" s="92"/>
      <c r="V776" s="52"/>
      <c r="W776" s="52"/>
      <c r="X776" s="52"/>
      <c r="Y776" s="52"/>
      <c r="Z776" s="51"/>
      <c r="AA776" s="76"/>
      <c r="AB776" s="76"/>
      <c r="AC776" s="77"/>
      <c r="AD776" s="83" t="s">
        <v>8745</v>
      </c>
      <c r="AE776" s="83">
        <v>57</v>
      </c>
      <c r="AF776" s="83">
        <v>17</v>
      </c>
      <c r="AG776" s="83">
        <v>270</v>
      </c>
      <c r="AH776" s="83">
        <v>246</v>
      </c>
      <c r="AI776" s="83"/>
      <c r="AJ776" s="83" t="s">
        <v>10535</v>
      </c>
      <c r="AK776" s="83" t="s">
        <v>11929</v>
      </c>
      <c r="AL776" s="83"/>
      <c r="AM776" s="83"/>
      <c r="AN776" s="85">
        <v>42656.38795138889</v>
      </c>
      <c r="AO776" s="89" t="s">
        <v>14102</v>
      </c>
      <c r="AP776" s="83" t="b">
        <v>1</v>
      </c>
      <c r="AQ776" s="83" t="b">
        <v>0</v>
      </c>
      <c r="AR776" s="83" t="b">
        <v>0</v>
      </c>
      <c r="AS776" s="83" t="s">
        <v>7283</v>
      </c>
      <c r="AT776" s="83">
        <v>2</v>
      </c>
      <c r="AU776" s="83"/>
      <c r="AV776" s="83" t="b">
        <v>0</v>
      </c>
      <c r="AW776" s="83" t="s">
        <v>17559</v>
      </c>
      <c r="AX776" s="89" t="s">
        <v>18333</v>
      </c>
      <c r="AY776" s="83" t="s">
        <v>66</v>
      </c>
      <c r="AZ776" s="2"/>
      <c r="BA776" s="3"/>
      <c r="BB776" s="3"/>
      <c r="BC776" s="3"/>
      <c r="BD776" s="3"/>
    </row>
    <row r="777" spans="1:56" x14ac:dyDescent="0.25">
      <c r="A777" s="69" t="s">
        <v>1802</v>
      </c>
      <c r="B777" s="70"/>
      <c r="C777" s="70"/>
      <c r="D777" s="71"/>
      <c r="E777" s="73"/>
      <c r="F777" s="109" t="s">
        <v>16444</v>
      </c>
      <c r="G777" s="70"/>
      <c r="H777" s="74"/>
      <c r="I777" s="75"/>
      <c r="J777" s="75"/>
      <c r="K777" s="74" t="s">
        <v>20212</v>
      </c>
      <c r="L777" s="78"/>
      <c r="M777" s="79"/>
      <c r="N777" s="79"/>
      <c r="O777" s="80"/>
      <c r="P777" s="81"/>
      <c r="Q777" s="81"/>
      <c r="R777" s="92"/>
      <c r="S777" s="92"/>
      <c r="T777" s="92"/>
      <c r="U777" s="92"/>
      <c r="V777" s="52"/>
      <c r="W777" s="52"/>
      <c r="X777" s="52"/>
      <c r="Y777" s="52"/>
      <c r="Z777" s="51"/>
      <c r="AA777" s="76"/>
      <c r="AB777" s="76"/>
      <c r="AC777" s="77"/>
      <c r="AD777" s="83" t="s">
        <v>8746</v>
      </c>
      <c r="AE777" s="83">
        <v>2539</v>
      </c>
      <c r="AF777" s="83">
        <v>3126</v>
      </c>
      <c r="AG777" s="83">
        <v>40106</v>
      </c>
      <c r="AH777" s="83">
        <v>6114</v>
      </c>
      <c r="AI777" s="83">
        <v>0</v>
      </c>
      <c r="AJ777" s="83" t="s">
        <v>10536</v>
      </c>
      <c r="AK777" s="83" t="s">
        <v>11615</v>
      </c>
      <c r="AL777" s="89" t="s">
        <v>12854</v>
      </c>
      <c r="AM777" s="83" t="s">
        <v>7947</v>
      </c>
      <c r="AN777" s="85">
        <v>39891.509212962963</v>
      </c>
      <c r="AO777" s="89" t="s">
        <v>14103</v>
      </c>
      <c r="AP777" s="83" t="b">
        <v>0</v>
      </c>
      <c r="AQ777" s="83" t="b">
        <v>0</v>
      </c>
      <c r="AR777" s="83" t="b">
        <v>0</v>
      </c>
      <c r="AS777" s="83" t="s">
        <v>7283</v>
      </c>
      <c r="AT777" s="83">
        <v>113</v>
      </c>
      <c r="AU777" s="89" t="s">
        <v>15308</v>
      </c>
      <c r="AV777" s="83" t="b">
        <v>0</v>
      </c>
      <c r="AW777" s="83" t="s">
        <v>17559</v>
      </c>
      <c r="AX777" s="89" t="s">
        <v>18334</v>
      </c>
      <c r="AY777" s="83" t="s">
        <v>65</v>
      </c>
      <c r="AZ777" s="2"/>
      <c r="BA777" s="3"/>
      <c r="BB777" s="3"/>
      <c r="BC777" s="3"/>
      <c r="BD777" s="3"/>
    </row>
    <row r="778" spans="1:56" x14ac:dyDescent="0.25">
      <c r="A778" s="69" t="s">
        <v>718</v>
      </c>
      <c r="B778" s="70"/>
      <c r="C778" s="70"/>
      <c r="D778" s="71"/>
      <c r="E778" s="73"/>
      <c r="F778" s="109" t="s">
        <v>16445</v>
      </c>
      <c r="G778" s="70"/>
      <c r="H778" s="74"/>
      <c r="I778" s="75"/>
      <c r="J778" s="75"/>
      <c r="K778" s="74" t="s">
        <v>20213</v>
      </c>
      <c r="L778" s="78"/>
      <c r="M778" s="79"/>
      <c r="N778" s="79"/>
      <c r="O778" s="80"/>
      <c r="P778" s="81"/>
      <c r="Q778" s="81"/>
      <c r="R778" s="92"/>
      <c r="S778" s="92"/>
      <c r="T778" s="92"/>
      <c r="U778" s="92"/>
      <c r="V778" s="52"/>
      <c r="W778" s="52"/>
      <c r="X778" s="52"/>
      <c r="Y778" s="52"/>
      <c r="Z778" s="51"/>
      <c r="AA778" s="76"/>
      <c r="AB778" s="76"/>
      <c r="AC778" s="77"/>
      <c r="AD778" s="83" t="s">
        <v>8747</v>
      </c>
      <c r="AE778" s="83">
        <v>2537</v>
      </c>
      <c r="AF778" s="83">
        <v>2673</v>
      </c>
      <c r="AG778" s="83">
        <v>25056</v>
      </c>
      <c r="AH778" s="83">
        <v>11165</v>
      </c>
      <c r="AI778" s="83">
        <v>3600</v>
      </c>
      <c r="AJ778" s="83" t="s">
        <v>10537</v>
      </c>
      <c r="AK778" s="83" t="s">
        <v>11930</v>
      </c>
      <c r="AL778" s="83"/>
      <c r="AM778" s="83" t="s">
        <v>11668</v>
      </c>
      <c r="AN778" s="85">
        <v>41768.625717592593</v>
      </c>
      <c r="AO778" s="89" t="s">
        <v>14104</v>
      </c>
      <c r="AP778" s="83" t="b">
        <v>0</v>
      </c>
      <c r="AQ778" s="83" t="b">
        <v>0</v>
      </c>
      <c r="AR778" s="83" t="b">
        <v>0</v>
      </c>
      <c r="AS778" s="83" t="s">
        <v>7283</v>
      </c>
      <c r="AT778" s="83">
        <v>14</v>
      </c>
      <c r="AU778" s="89" t="s">
        <v>15309</v>
      </c>
      <c r="AV778" s="83" t="b">
        <v>0</v>
      </c>
      <c r="AW778" s="83" t="s">
        <v>17559</v>
      </c>
      <c r="AX778" s="89" t="s">
        <v>18335</v>
      </c>
      <c r="AY778" s="83" t="s">
        <v>66</v>
      </c>
      <c r="AZ778" s="2"/>
      <c r="BA778" s="3"/>
      <c r="BB778" s="3"/>
      <c r="BC778" s="3"/>
      <c r="BD778" s="3"/>
    </row>
    <row r="779" spans="1:56" x14ac:dyDescent="0.25">
      <c r="A779" s="69" t="s">
        <v>719</v>
      </c>
      <c r="B779" s="70"/>
      <c r="C779" s="70"/>
      <c r="D779" s="71"/>
      <c r="E779" s="73"/>
      <c r="F779" s="109" t="s">
        <v>16446</v>
      </c>
      <c r="G779" s="70"/>
      <c r="H779" s="74"/>
      <c r="I779" s="75"/>
      <c r="J779" s="75"/>
      <c r="K779" s="74" t="s">
        <v>20214</v>
      </c>
      <c r="L779" s="78"/>
      <c r="M779" s="79"/>
      <c r="N779" s="79"/>
      <c r="O779" s="80"/>
      <c r="P779" s="81"/>
      <c r="Q779" s="81"/>
      <c r="R779" s="92"/>
      <c r="S779" s="92"/>
      <c r="T779" s="92"/>
      <c r="U779" s="92"/>
      <c r="V779" s="52"/>
      <c r="W779" s="52"/>
      <c r="X779" s="52"/>
      <c r="Y779" s="52"/>
      <c r="Z779" s="51"/>
      <c r="AA779" s="76"/>
      <c r="AB779" s="76"/>
      <c r="AC779" s="77"/>
      <c r="AD779" s="83" t="s">
        <v>8748</v>
      </c>
      <c r="AE779" s="83">
        <v>1245</v>
      </c>
      <c r="AF779" s="83">
        <v>2336</v>
      </c>
      <c r="AG779" s="83">
        <v>160604</v>
      </c>
      <c r="AH779" s="83">
        <v>42431</v>
      </c>
      <c r="AI779" s="83">
        <v>0</v>
      </c>
      <c r="AJ779" s="83" t="s">
        <v>10538</v>
      </c>
      <c r="AK779" s="83"/>
      <c r="AL779" s="83"/>
      <c r="AM779" s="83" t="s">
        <v>7947</v>
      </c>
      <c r="AN779" s="85">
        <v>40940.795034722221</v>
      </c>
      <c r="AO779" s="89" t="s">
        <v>14105</v>
      </c>
      <c r="AP779" s="83" t="b">
        <v>0</v>
      </c>
      <c r="AQ779" s="83" t="b">
        <v>0</v>
      </c>
      <c r="AR779" s="83" t="b">
        <v>0</v>
      </c>
      <c r="AS779" s="83" t="s">
        <v>15026</v>
      </c>
      <c r="AT779" s="83">
        <v>292</v>
      </c>
      <c r="AU779" s="89" t="s">
        <v>15188</v>
      </c>
      <c r="AV779" s="83" t="b">
        <v>0</v>
      </c>
      <c r="AW779" s="83" t="s">
        <v>17559</v>
      </c>
      <c r="AX779" s="89" t="s">
        <v>18336</v>
      </c>
      <c r="AY779" s="83" t="s">
        <v>66</v>
      </c>
      <c r="AZ779" s="2"/>
      <c r="BA779" s="3"/>
      <c r="BB779" s="3"/>
      <c r="BC779" s="3"/>
      <c r="BD779" s="3"/>
    </row>
    <row r="780" spans="1:56" x14ac:dyDescent="0.25">
      <c r="A780" s="69" t="s">
        <v>1803</v>
      </c>
      <c r="B780" s="70"/>
      <c r="C780" s="70"/>
      <c r="D780" s="71"/>
      <c r="E780" s="73"/>
      <c r="F780" s="109" t="s">
        <v>16174</v>
      </c>
      <c r="G780" s="70"/>
      <c r="H780" s="74"/>
      <c r="I780" s="75"/>
      <c r="J780" s="75"/>
      <c r="K780" s="74" t="s">
        <v>20215</v>
      </c>
      <c r="L780" s="78"/>
      <c r="M780" s="79"/>
      <c r="N780" s="79"/>
      <c r="O780" s="80"/>
      <c r="P780" s="81"/>
      <c r="Q780" s="81"/>
      <c r="R780" s="92"/>
      <c r="S780" s="92"/>
      <c r="T780" s="92"/>
      <c r="U780" s="92"/>
      <c r="V780" s="52"/>
      <c r="W780" s="52"/>
      <c r="X780" s="52"/>
      <c r="Y780" s="52"/>
      <c r="Z780" s="51"/>
      <c r="AA780" s="76"/>
      <c r="AB780" s="76"/>
      <c r="AC780" s="77"/>
      <c r="AD780" s="83" t="s">
        <v>8749</v>
      </c>
      <c r="AE780" s="83">
        <v>190</v>
      </c>
      <c r="AF780" s="83">
        <v>95</v>
      </c>
      <c r="AG780" s="83">
        <v>3174</v>
      </c>
      <c r="AH780" s="83">
        <v>4296</v>
      </c>
      <c r="AI780" s="83">
        <v>0</v>
      </c>
      <c r="AJ780" s="83" t="s">
        <v>10539</v>
      </c>
      <c r="AK780" s="83" t="s">
        <v>11931</v>
      </c>
      <c r="AL780" s="83"/>
      <c r="AM780" s="83" t="s">
        <v>7947</v>
      </c>
      <c r="AN780" s="85">
        <v>40685.763749999998</v>
      </c>
      <c r="AO780" s="83"/>
      <c r="AP780" s="83" t="b">
        <v>1</v>
      </c>
      <c r="AQ780" s="83" t="b">
        <v>1</v>
      </c>
      <c r="AR780" s="83" t="b">
        <v>1</v>
      </c>
      <c r="AS780" s="83" t="s">
        <v>7283</v>
      </c>
      <c r="AT780" s="83">
        <v>11</v>
      </c>
      <c r="AU780" s="89" t="s">
        <v>15033</v>
      </c>
      <c r="AV780" s="83" t="b">
        <v>0</v>
      </c>
      <c r="AW780" s="83" t="s">
        <v>17559</v>
      </c>
      <c r="AX780" s="89" t="s">
        <v>18337</v>
      </c>
      <c r="AY780" s="83" t="s">
        <v>65</v>
      </c>
      <c r="AZ780" s="2"/>
      <c r="BA780" s="3"/>
      <c r="BB780" s="3"/>
      <c r="BC780" s="3"/>
      <c r="BD780" s="3"/>
    </row>
    <row r="781" spans="1:56" x14ac:dyDescent="0.25">
      <c r="A781" s="69" t="s">
        <v>720</v>
      </c>
      <c r="B781" s="70"/>
      <c r="C781" s="70"/>
      <c r="D781" s="71"/>
      <c r="E781" s="73"/>
      <c r="F781" s="109" t="s">
        <v>16447</v>
      </c>
      <c r="G781" s="70"/>
      <c r="H781" s="74"/>
      <c r="I781" s="75"/>
      <c r="J781" s="75"/>
      <c r="K781" s="74" t="s">
        <v>20216</v>
      </c>
      <c r="L781" s="78"/>
      <c r="M781" s="79"/>
      <c r="N781" s="79"/>
      <c r="O781" s="80"/>
      <c r="P781" s="81"/>
      <c r="Q781" s="81"/>
      <c r="R781" s="92"/>
      <c r="S781" s="92"/>
      <c r="T781" s="92"/>
      <c r="U781" s="92"/>
      <c r="V781" s="52"/>
      <c r="W781" s="52"/>
      <c r="X781" s="52"/>
      <c r="Y781" s="52"/>
      <c r="Z781" s="51"/>
      <c r="AA781" s="76"/>
      <c r="AB781" s="76"/>
      <c r="AC781" s="77"/>
      <c r="AD781" s="83" t="s">
        <v>8750</v>
      </c>
      <c r="AE781" s="83">
        <v>267</v>
      </c>
      <c r="AF781" s="83">
        <v>73</v>
      </c>
      <c r="AG781" s="83">
        <v>55800</v>
      </c>
      <c r="AH781" s="83">
        <v>26</v>
      </c>
      <c r="AI781" s="83">
        <v>0</v>
      </c>
      <c r="AJ781" s="83" t="s">
        <v>10540</v>
      </c>
      <c r="AK781" s="83" t="s">
        <v>7881</v>
      </c>
      <c r="AL781" s="83"/>
      <c r="AM781" s="83" t="s">
        <v>7947</v>
      </c>
      <c r="AN781" s="85">
        <v>41277.824953703705</v>
      </c>
      <c r="AO781" s="89" t="s">
        <v>14106</v>
      </c>
      <c r="AP781" s="83" t="b">
        <v>1</v>
      </c>
      <c r="AQ781" s="83" t="b">
        <v>0</v>
      </c>
      <c r="AR781" s="83" t="b">
        <v>1</v>
      </c>
      <c r="AS781" s="83" t="s">
        <v>7283</v>
      </c>
      <c r="AT781" s="83">
        <v>3</v>
      </c>
      <c r="AU781" s="89" t="s">
        <v>15033</v>
      </c>
      <c r="AV781" s="83" t="b">
        <v>0</v>
      </c>
      <c r="AW781" s="83" t="s">
        <v>17559</v>
      </c>
      <c r="AX781" s="89" t="s">
        <v>18338</v>
      </c>
      <c r="AY781" s="83" t="s">
        <v>66</v>
      </c>
      <c r="AZ781" s="2"/>
      <c r="BA781" s="3"/>
      <c r="BB781" s="3"/>
      <c r="BC781" s="3"/>
      <c r="BD781" s="3"/>
    </row>
    <row r="782" spans="1:56" x14ac:dyDescent="0.25">
      <c r="A782" s="69" t="s">
        <v>721</v>
      </c>
      <c r="B782" s="70"/>
      <c r="C782" s="70"/>
      <c r="D782" s="71"/>
      <c r="E782" s="73"/>
      <c r="F782" s="109" t="s">
        <v>16448</v>
      </c>
      <c r="G782" s="70"/>
      <c r="H782" s="74"/>
      <c r="I782" s="75"/>
      <c r="J782" s="75"/>
      <c r="K782" s="74" t="s">
        <v>20217</v>
      </c>
      <c r="L782" s="78"/>
      <c r="M782" s="79"/>
      <c r="N782" s="79"/>
      <c r="O782" s="80"/>
      <c r="P782" s="81"/>
      <c r="Q782" s="81"/>
      <c r="R782" s="92"/>
      <c r="S782" s="92"/>
      <c r="T782" s="92"/>
      <c r="U782" s="92"/>
      <c r="V782" s="52"/>
      <c r="W782" s="52"/>
      <c r="X782" s="52"/>
      <c r="Y782" s="52"/>
      <c r="Z782" s="51"/>
      <c r="AA782" s="76"/>
      <c r="AB782" s="76"/>
      <c r="AC782" s="77"/>
      <c r="AD782" s="83" t="s">
        <v>8751</v>
      </c>
      <c r="AE782" s="83">
        <v>586</v>
      </c>
      <c r="AF782" s="83">
        <v>760</v>
      </c>
      <c r="AG782" s="83">
        <v>35081</v>
      </c>
      <c r="AH782" s="83">
        <v>6508</v>
      </c>
      <c r="AI782" s="83">
        <v>0</v>
      </c>
      <c r="AJ782" s="83" t="s">
        <v>10541</v>
      </c>
      <c r="AK782" s="83" t="s">
        <v>11932</v>
      </c>
      <c r="AL782" s="83"/>
      <c r="AM782" s="83" t="s">
        <v>7947</v>
      </c>
      <c r="AN782" s="85">
        <v>41760.474247685182</v>
      </c>
      <c r="AO782" s="89" t="s">
        <v>14107</v>
      </c>
      <c r="AP782" s="83" t="b">
        <v>0</v>
      </c>
      <c r="AQ782" s="83" t="b">
        <v>0</v>
      </c>
      <c r="AR782" s="83" t="b">
        <v>0</v>
      </c>
      <c r="AS782" s="83" t="s">
        <v>15026</v>
      </c>
      <c r="AT782" s="83">
        <v>17</v>
      </c>
      <c r="AU782" s="89" t="s">
        <v>15035</v>
      </c>
      <c r="AV782" s="83" t="b">
        <v>0</v>
      </c>
      <c r="AW782" s="83" t="s">
        <v>17559</v>
      </c>
      <c r="AX782" s="89" t="s">
        <v>18339</v>
      </c>
      <c r="AY782" s="83" t="s">
        <v>66</v>
      </c>
      <c r="AZ782" s="2"/>
      <c r="BA782" s="3"/>
      <c r="BB782" s="3"/>
      <c r="BC782" s="3"/>
      <c r="BD782" s="3"/>
    </row>
    <row r="783" spans="1:56" x14ac:dyDescent="0.25">
      <c r="A783" s="69" t="s">
        <v>1804</v>
      </c>
      <c r="B783" s="70"/>
      <c r="C783" s="70"/>
      <c r="D783" s="71"/>
      <c r="E783" s="73"/>
      <c r="F783" s="109" t="s">
        <v>16449</v>
      </c>
      <c r="G783" s="70"/>
      <c r="H783" s="74"/>
      <c r="I783" s="75"/>
      <c r="J783" s="75"/>
      <c r="K783" s="74" t="s">
        <v>20218</v>
      </c>
      <c r="L783" s="78"/>
      <c r="M783" s="79"/>
      <c r="N783" s="79"/>
      <c r="O783" s="80"/>
      <c r="P783" s="81"/>
      <c r="Q783" s="81"/>
      <c r="R783" s="92"/>
      <c r="S783" s="92"/>
      <c r="T783" s="92"/>
      <c r="U783" s="92"/>
      <c r="V783" s="52"/>
      <c r="W783" s="52"/>
      <c r="X783" s="52"/>
      <c r="Y783" s="52"/>
      <c r="Z783" s="51"/>
      <c r="AA783" s="76"/>
      <c r="AB783" s="76"/>
      <c r="AC783" s="77"/>
      <c r="AD783" s="83" t="s">
        <v>8752</v>
      </c>
      <c r="AE783" s="83">
        <v>1585</v>
      </c>
      <c r="AF783" s="83">
        <v>1194</v>
      </c>
      <c r="AG783" s="83">
        <v>44929</v>
      </c>
      <c r="AH783" s="83">
        <v>54071</v>
      </c>
      <c r="AI783" s="83">
        <v>0</v>
      </c>
      <c r="AJ783" s="83"/>
      <c r="AK783" s="83" t="s">
        <v>11933</v>
      </c>
      <c r="AL783" s="83"/>
      <c r="AM783" s="83" t="s">
        <v>7947</v>
      </c>
      <c r="AN783" s="85">
        <v>39729.558981481481</v>
      </c>
      <c r="AO783" s="89" t="s">
        <v>14108</v>
      </c>
      <c r="AP783" s="83" t="b">
        <v>0</v>
      </c>
      <c r="AQ783" s="83" t="b">
        <v>0</v>
      </c>
      <c r="AR783" s="83" t="b">
        <v>1</v>
      </c>
      <c r="AS783" s="83" t="s">
        <v>7283</v>
      </c>
      <c r="AT783" s="83">
        <v>148</v>
      </c>
      <c r="AU783" s="89" t="s">
        <v>15310</v>
      </c>
      <c r="AV783" s="83" t="b">
        <v>0</v>
      </c>
      <c r="AW783" s="83" t="s">
        <v>17559</v>
      </c>
      <c r="AX783" s="89" t="s">
        <v>18340</v>
      </c>
      <c r="AY783" s="83" t="s">
        <v>65</v>
      </c>
      <c r="AZ783" s="2"/>
      <c r="BA783" s="3"/>
      <c r="BB783" s="3"/>
      <c r="BC783" s="3"/>
      <c r="BD783" s="3"/>
    </row>
    <row r="784" spans="1:56" x14ac:dyDescent="0.25">
      <c r="A784" s="69" t="s">
        <v>722</v>
      </c>
      <c r="B784" s="70"/>
      <c r="C784" s="70"/>
      <c r="D784" s="71"/>
      <c r="E784" s="73"/>
      <c r="F784" s="109" t="s">
        <v>16450</v>
      </c>
      <c r="G784" s="70"/>
      <c r="H784" s="74"/>
      <c r="I784" s="75"/>
      <c r="J784" s="75"/>
      <c r="K784" s="74" t="s">
        <v>20219</v>
      </c>
      <c r="L784" s="78"/>
      <c r="M784" s="79"/>
      <c r="N784" s="79"/>
      <c r="O784" s="80"/>
      <c r="P784" s="81"/>
      <c r="Q784" s="81"/>
      <c r="R784" s="92"/>
      <c r="S784" s="92"/>
      <c r="T784" s="92"/>
      <c r="U784" s="92"/>
      <c r="V784" s="52"/>
      <c r="W784" s="52"/>
      <c r="X784" s="52"/>
      <c r="Y784" s="52"/>
      <c r="Z784" s="51"/>
      <c r="AA784" s="76"/>
      <c r="AB784" s="76"/>
      <c r="AC784" s="77"/>
      <c r="AD784" s="83" t="s">
        <v>8753</v>
      </c>
      <c r="AE784" s="83">
        <v>290</v>
      </c>
      <c r="AF784" s="83">
        <v>24</v>
      </c>
      <c r="AG784" s="83">
        <v>321</v>
      </c>
      <c r="AH784" s="83">
        <v>1</v>
      </c>
      <c r="AI784" s="83">
        <v>0</v>
      </c>
      <c r="AJ784" s="83"/>
      <c r="AK784" s="83" t="s">
        <v>7947</v>
      </c>
      <c r="AL784" s="83"/>
      <c r="AM784" s="83" t="s">
        <v>7947</v>
      </c>
      <c r="AN784" s="85">
        <v>40688.277048611111</v>
      </c>
      <c r="AO784" s="89" t="s">
        <v>14109</v>
      </c>
      <c r="AP784" s="83" t="b">
        <v>1</v>
      </c>
      <c r="AQ784" s="83" t="b">
        <v>0</v>
      </c>
      <c r="AR784" s="83" t="b">
        <v>0</v>
      </c>
      <c r="AS784" s="83" t="s">
        <v>7283</v>
      </c>
      <c r="AT784" s="83">
        <v>3</v>
      </c>
      <c r="AU784" s="89" t="s">
        <v>15033</v>
      </c>
      <c r="AV784" s="83" t="b">
        <v>0</v>
      </c>
      <c r="AW784" s="83" t="s">
        <v>17559</v>
      </c>
      <c r="AX784" s="89" t="s">
        <v>18341</v>
      </c>
      <c r="AY784" s="83" t="s">
        <v>66</v>
      </c>
      <c r="AZ784" s="2"/>
      <c r="BA784" s="3"/>
      <c r="BB784" s="3"/>
      <c r="BC784" s="3"/>
      <c r="BD784" s="3"/>
    </row>
    <row r="785" spans="1:56" x14ac:dyDescent="0.25">
      <c r="A785" s="69" t="s">
        <v>723</v>
      </c>
      <c r="B785" s="70"/>
      <c r="C785" s="70"/>
      <c r="D785" s="71"/>
      <c r="E785" s="73"/>
      <c r="F785" s="109" t="s">
        <v>16451</v>
      </c>
      <c r="G785" s="70"/>
      <c r="H785" s="74"/>
      <c r="I785" s="75"/>
      <c r="J785" s="75"/>
      <c r="K785" s="74" t="s">
        <v>20220</v>
      </c>
      <c r="L785" s="78"/>
      <c r="M785" s="79"/>
      <c r="N785" s="79"/>
      <c r="O785" s="80"/>
      <c r="P785" s="81"/>
      <c r="Q785" s="81"/>
      <c r="R785" s="92"/>
      <c r="S785" s="92"/>
      <c r="T785" s="92"/>
      <c r="U785" s="92"/>
      <c r="V785" s="52"/>
      <c r="W785" s="52"/>
      <c r="X785" s="52"/>
      <c r="Y785" s="52"/>
      <c r="Z785" s="51"/>
      <c r="AA785" s="76"/>
      <c r="AB785" s="76"/>
      <c r="AC785" s="77"/>
      <c r="AD785" s="83" t="s">
        <v>8754</v>
      </c>
      <c r="AE785" s="83">
        <v>343</v>
      </c>
      <c r="AF785" s="83">
        <v>95</v>
      </c>
      <c r="AG785" s="83">
        <v>467</v>
      </c>
      <c r="AH785" s="83">
        <v>254</v>
      </c>
      <c r="AI785" s="83"/>
      <c r="AJ785" s="83"/>
      <c r="AK785" s="83"/>
      <c r="AL785" s="83"/>
      <c r="AM785" s="83"/>
      <c r="AN785" s="85">
        <v>41887.662881944445</v>
      </c>
      <c r="AO785" s="89" t="s">
        <v>14110</v>
      </c>
      <c r="AP785" s="83" t="b">
        <v>1</v>
      </c>
      <c r="AQ785" s="83" t="b">
        <v>0</v>
      </c>
      <c r="AR785" s="83" t="b">
        <v>1</v>
      </c>
      <c r="AS785" s="83" t="s">
        <v>7283</v>
      </c>
      <c r="AT785" s="83">
        <v>2</v>
      </c>
      <c r="AU785" s="89" t="s">
        <v>15033</v>
      </c>
      <c r="AV785" s="83" t="b">
        <v>0</v>
      </c>
      <c r="AW785" s="83" t="s">
        <v>17559</v>
      </c>
      <c r="AX785" s="89" t="s">
        <v>18342</v>
      </c>
      <c r="AY785" s="83" t="s">
        <v>66</v>
      </c>
      <c r="AZ785" s="2"/>
      <c r="BA785" s="3"/>
      <c r="BB785" s="3"/>
      <c r="BC785" s="3"/>
      <c r="BD785" s="3"/>
    </row>
    <row r="786" spans="1:56" x14ac:dyDescent="0.25">
      <c r="A786" s="69" t="s">
        <v>724</v>
      </c>
      <c r="B786" s="70"/>
      <c r="C786" s="70"/>
      <c r="D786" s="71"/>
      <c r="E786" s="73"/>
      <c r="F786" s="109" t="s">
        <v>16452</v>
      </c>
      <c r="G786" s="70"/>
      <c r="H786" s="74"/>
      <c r="I786" s="75"/>
      <c r="J786" s="75"/>
      <c r="K786" s="74" t="s">
        <v>20221</v>
      </c>
      <c r="L786" s="78"/>
      <c r="M786" s="79"/>
      <c r="N786" s="79"/>
      <c r="O786" s="80"/>
      <c r="P786" s="81"/>
      <c r="Q786" s="81"/>
      <c r="R786" s="92"/>
      <c r="S786" s="92"/>
      <c r="T786" s="92"/>
      <c r="U786" s="92"/>
      <c r="V786" s="52"/>
      <c r="W786" s="52"/>
      <c r="X786" s="52"/>
      <c r="Y786" s="52"/>
      <c r="Z786" s="51"/>
      <c r="AA786" s="76"/>
      <c r="AB786" s="76"/>
      <c r="AC786" s="77"/>
      <c r="AD786" s="83" t="s">
        <v>8755</v>
      </c>
      <c r="AE786" s="83">
        <v>220</v>
      </c>
      <c r="AF786" s="83">
        <v>253</v>
      </c>
      <c r="AG786" s="83">
        <v>1566</v>
      </c>
      <c r="AH786" s="83">
        <v>1039</v>
      </c>
      <c r="AI786" s="83">
        <v>0</v>
      </c>
      <c r="AJ786" s="83" t="s">
        <v>10542</v>
      </c>
      <c r="AK786" s="83" t="s">
        <v>11934</v>
      </c>
      <c r="AL786" s="83"/>
      <c r="AM786" s="83" t="s">
        <v>7947</v>
      </c>
      <c r="AN786" s="85">
        <v>41381.93608796296</v>
      </c>
      <c r="AO786" s="89" t="s">
        <v>14111</v>
      </c>
      <c r="AP786" s="83" t="b">
        <v>0</v>
      </c>
      <c r="AQ786" s="83" t="b">
        <v>0</v>
      </c>
      <c r="AR786" s="83" t="b">
        <v>1</v>
      </c>
      <c r="AS786" s="83" t="s">
        <v>7283</v>
      </c>
      <c r="AT786" s="83">
        <v>8</v>
      </c>
      <c r="AU786" s="89" t="s">
        <v>15099</v>
      </c>
      <c r="AV786" s="83" t="b">
        <v>0</v>
      </c>
      <c r="AW786" s="83" t="s">
        <v>17559</v>
      </c>
      <c r="AX786" s="89" t="s">
        <v>18343</v>
      </c>
      <c r="AY786" s="83" t="s">
        <v>66</v>
      </c>
      <c r="AZ786" s="2"/>
      <c r="BA786" s="3"/>
      <c r="BB786" s="3"/>
      <c r="BC786" s="3"/>
      <c r="BD786" s="3"/>
    </row>
    <row r="787" spans="1:56" x14ac:dyDescent="0.25">
      <c r="A787" s="69" t="s">
        <v>1805</v>
      </c>
      <c r="B787" s="70"/>
      <c r="C787" s="70"/>
      <c r="D787" s="71"/>
      <c r="E787" s="73"/>
      <c r="F787" s="109" t="s">
        <v>16453</v>
      </c>
      <c r="G787" s="70"/>
      <c r="H787" s="74"/>
      <c r="I787" s="75"/>
      <c r="J787" s="75"/>
      <c r="K787" s="74" t="s">
        <v>20222</v>
      </c>
      <c r="L787" s="78"/>
      <c r="M787" s="79"/>
      <c r="N787" s="79"/>
      <c r="O787" s="80"/>
      <c r="P787" s="81"/>
      <c r="Q787" s="81"/>
      <c r="R787" s="92"/>
      <c r="S787" s="92"/>
      <c r="T787" s="92"/>
      <c r="U787" s="92"/>
      <c r="V787" s="52"/>
      <c r="W787" s="52"/>
      <c r="X787" s="52"/>
      <c r="Y787" s="52"/>
      <c r="Z787" s="51"/>
      <c r="AA787" s="76"/>
      <c r="AB787" s="76"/>
      <c r="AC787" s="77"/>
      <c r="AD787" s="83" t="s">
        <v>8756</v>
      </c>
      <c r="AE787" s="83">
        <v>250</v>
      </c>
      <c r="AF787" s="83">
        <v>177</v>
      </c>
      <c r="AG787" s="83">
        <v>7734</v>
      </c>
      <c r="AH787" s="83">
        <v>3360</v>
      </c>
      <c r="AI787" s="83">
        <v>0</v>
      </c>
      <c r="AJ787" s="83" t="s">
        <v>10543</v>
      </c>
      <c r="AK787" s="83" t="s">
        <v>11935</v>
      </c>
      <c r="AL787" s="83"/>
      <c r="AM787" s="83" t="s">
        <v>7947</v>
      </c>
      <c r="AN787" s="85">
        <v>40001.488969907405</v>
      </c>
      <c r="AO787" s="89" t="s">
        <v>14112</v>
      </c>
      <c r="AP787" s="83" t="b">
        <v>0</v>
      </c>
      <c r="AQ787" s="83" t="b">
        <v>0</v>
      </c>
      <c r="AR787" s="83" t="b">
        <v>1</v>
      </c>
      <c r="AS787" s="83" t="s">
        <v>7283</v>
      </c>
      <c r="AT787" s="83">
        <v>15</v>
      </c>
      <c r="AU787" s="89" t="s">
        <v>15311</v>
      </c>
      <c r="AV787" s="83" t="b">
        <v>0</v>
      </c>
      <c r="AW787" s="83" t="s">
        <v>17559</v>
      </c>
      <c r="AX787" s="89" t="s">
        <v>18344</v>
      </c>
      <c r="AY787" s="83" t="s">
        <v>65</v>
      </c>
      <c r="AZ787" s="2"/>
      <c r="BA787" s="3"/>
      <c r="BB787" s="3"/>
      <c r="BC787" s="3"/>
      <c r="BD787" s="3"/>
    </row>
    <row r="788" spans="1:56" x14ac:dyDescent="0.25">
      <c r="A788" s="69" t="s">
        <v>1806</v>
      </c>
      <c r="B788" s="70"/>
      <c r="C788" s="70"/>
      <c r="D788" s="71"/>
      <c r="E788" s="73"/>
      <c r="F788" s="109" t="s">
        <v>16454</v>
      </c>
      <c r="G788" s="70"/>
      <c r="H788" s="74"/>
      <c r="I788" s="75"/>
      <c r="J788" s="75"/>
      <c r="K788" s="74" t="s">
        <v>20223</v>
      </c>
      <c r="L788" s="78"/>
      <c r="M788" s="79"/>
      <c r="N788" s="79"/>
      <c r="O788" s="80"/>
      <c r="P788" s="81"/>
      <c r="Q788" s="81"/>
      <c r="R788" s="92"/>
      <c r="S788" s="92"/>
      <c r="T788" s="92"/>
      <c r="U788" s="92"/>
      <c r="V788" s="52"/>
      <c r="W788" s="52"/>
      <c r="X788" s="52"/>
      <c r="Y788" s="52"/>
      <c r="Z788" s="51"/>
      <c r="AA788" s="76"/>
      <c r="AB788" s="76"/>
      <c r="AC788" s="77"/>
      <c r="AD788" s="83" t="s">
        <v>8757</v>
      </c>
      <c r="AE788" s="83">
        <v>546</v>
      </c>
      <c r="AF788" s="83">
        <v>158</v>
      </c>
      <c r="AG788" s="83">
        <v>893</v>
      </c>
      <c r="AH788" s="83">
        <v>31</v>
      </c>
      <c r="AI788" s="83">
        <v>0</v>
      </c>
      <c r="AJ788" s="83" t="s">
        <v>10544</v>
      </c>
      <c r="AK788" s="83" t="s">
        <v>11696</v>
      </c>
      <c r="AL788" s="83"/>
      <c r="AM788" s="83" t="s">
        <v>7947</v>
      </c>
      <c r="AN788" s="85">
        <v>39883.85528935185</v>
      </c>
      <c r="AO788" s="89" t="s">
        <v>14113</v>
      </c>
      <c r="AP788" s="83" t="b">
        <v>0</v>
      </c>
      <c r="AQ788" s="83" t="b">
        <v>0</v>
      </c>
      <c r="AR788" s="83" t="b">
        <v>1</v>
      </c>
      <c r="AS788" s="83" t="s">
        <v>7283</v>
      </c>
      <c r="AT788" s="83">
        <v>4</v>
      </c>
      <c r="AU788" s="89" t="s">
        <v>15044</v>
      </c>
      <c r="AV788" s="83" t="b">
        <v>0</v>
      </c>
      <c r="AW788" s="83" t="s">
        <v>17559</v>
      </c>
      <c r="AX788" s="89" t="s">
        <v>18345</v>
      </c>
      <c r="AY788" s="83" t="s">
        <v>65</v>
      </c>
      <c r="AZ788" s="2"/>
      <c r="BA788" s="3"/>
      <c r="BB788" s="3"/>
      <c r="BC788" s="3"/>
      <c r="BD788" s="3"/>
    </row>
    <row r="789" spans="1:56" x14ac:dyDescent="0.25">
      <c r="A789" s="69" t="s">
        <v>725</v>
      </c>
      <c r="B789" s="70"/>
      <c r="C789" s="70"/>
      <c r="D789" s="71"/>
      <c r="E789" s="73"/>
      <c r="F789" s="109" t="s">
        <v>16455</v>
      </c>
      <c r="G789" s="70"/>
      <c r="H789" s="74"/>
      <c r="I789" s="75"/>
      <c r="J789" s="75"/>
      <c r="K789" s="74" t="s">
        <v>20224</v>
      </c>
      <c r="L789" s="78"/>
      <c r="M789" s="79"/>
      <c r="N789" s="79"/>
      <c r="O789" s="80"/>
      <c r="P789" s="81"/>
      <c r="Q789" s="81"/>
      <c r="R789" s="92"/>
      <c r="S789" s="92"/>
      <c r="T789" s="92"/>
      <c r="U789" s="92"/>
      <c r="V789" s="52"/>
      <c r="W789" s="52"/>
      <c r="X789" s="52"/>
      <c r="Y789" s="52"/>
      <c r="Z789" s="51"/>
      <c r="AA789" s="76"/>
      <c r="AB789" s="76"/>
      <c r="AC789" s="77"/>
      <c r="AD789" s="83" t="s">
        <v>8758</v>
      </c>
      <c r="AE789" s="83">
        <v>3206</v>
      </c>
      <c r="AF789" s="83">
        <v>2865</v>
      </c>
      <c r="AG789" s="83">
        <v>40915</v>
      </c>
      <c r="AH789" s="83">
        <v>9281</v>
      </c>
      <c r="AI789" s="83"/>
      <c r="AJ789" s="83" t="s">
        <v>10545</v>
      </c>
      <c r="AK789" s="83" t="s">
        <v>11591</v>
      </c>
      <c r="AL789" s="89" t="s">
        <v>12855</v>
      </c>
      <c r="AM789" s="83"/>
      <c r="AN789" s="85">
        <v>42157.031284722223</v>
      </c>
      <c r="AO789" s="89" t="s">
        <v>14114</v>
      </c>
      <c r="AP789" s="83" t="b">
        <v>1</v>
      </c>
      <c r="AQ789" s="83" t="b">
        <v>0</v>
      </c>
      <c r="AR789" s="83" t="b">
        <v>0</v>
      </c>
      <c r="AS789" s="83" t="s">
        <v>7285</v>
      </c>
      <c r="AT789" s="83">
        <v>16</v>
      </c>
      <c r="AU789" s="89" t="s">
        <v>15033</v>
      </c>
      <c r="AV789" s="83" t="b">
        <v>0</v>
      </c>
      <c r="AW789" s="83" t="s">
        <v>17559</v>
      </c>
      <c r="AX789" s="89" t="s">
        <v>18346</v>
      </c>
      <c r="AY789" s="83" t="s">
        <v>66</v>
      </c>
      <c r="AZ789" s="2"/>
      <c r="BA789" s="3"/>
      <c r="BB789" s="3"/>
      <c r="BC789" s="3"/>
      <c r="BD789" s="3"/>
    </row>
    <row r="790" spans="1:56" x14ac:dyDescent="0.25">
      <c r="A790" s="69" t="s">
        <v>726</v>
      </c>
      <c r="B790" s="70"/>
      <c r="C790" s="70"/>
      <c r="D790" s="71"/>
      <c r="E790" s="73"/>
      <c r="F790" s="109" t="s">
        <v>16456</v>
      </c>
      <c r="G790" s="70"/>
      <c r="H790" s="74"/>
      <c r="I790" s="75"/>
      <c r="J790" s="75"/>
      <c r="K790" s="74" t="s">
        <v>20225</v>
      </c>
      <c r="L790" s="78"/>
      <c r="M790" s="79"/>
      <c r="N790" s="79"/>
      <c r="O790" s="80"/>
      <c r="P790" s="81"/>
      <c r="Q790" s="81"/>
      <c r="R790" s="92"/>
      <c r="S790" s="92"/>
      <c r="T790" s="92"/>
      <c r="U790" s="92"/>
      <c r="V790" s="52"/>
      <c r="W790" s="52"/>
      <c r="X790" s="52"/>
      <c r="Y790" s="52"/>
      <c r="Z790" s="51"/>
      <c r="AA790" s="76"/>
      <c r="AB790" s="76"/>
      <c r="AC790" s="77"/>
      <c r="AD790" s="83" t="s">
        <v>8759</v>
      </c>
      <c r="AE790" s="83">
        <v>2109</v>
      </c>
      <c r="AF790" s="83">
        <v>799</v>
      </c>
      <c r="AG790" s="83">
        <v>70311</v>
      </c>
      <c r="AH790" s="83">
        <v>18357</v>
      </c>
      <c r="AI790" s="83"/>
      <c r="AJ790" s="83" t="s">
        <v>10546</v>
      </c>
      <c r="AK790" s="83" t="s">
        <v>11936</v>
      </c>
      <c r="AL790" s="89" t="s">
        <v>12856</v>
      </c>
      <c r="AM790" s="83"/>
      <c r="AN790" s="85">
        <v>40335.958020833335</v>
      </c>
      <c r="AO790" s="83"/>
      <c r="AP790" s="83" t="b">
        <v>0</v>
      </c>
      <c r="AQ790" s="83" t="b">
        <v>0</v>
      </c>
      <c r="AR790" s="83" t="b">
        <v>1</v>
      </c>
      <c r="AS790" s="83" t="s">
        <v>7283</v>
      </c>
      <c r="AT790" s="83">
        <v>96</v>
      </c>
      <c r="AU790" s="89" t="s">
        <v>15102</v>
      </c>
      <c r="AV790" s="83" t="b">
        <v>0</v>
      </c>
      <c r="AW790" s="83" t="s">
        <v>17559</v>
      </c>
      <c r="AX790" s="89" t="s">
        <v>18347</v>
      </c>
      <c r="AY790" s="83" t="s">
        <v>66</v>
      </c>
      <c r="AZ790" s="2"/>
      <c r="BA790" s="3"/>
      <c r="BB790" s="3"/>
      <c r="BC790" s="3"/>
      <c r="BD790" s="3"/>
    </row>
    <row r="791" spans="1:56" x14ac:dyDescent="0.25">
      <c r="A791" s="69" t="s">
        <v>727</v>
      </c>
      <c r="B791" s="70"/>
      <c r="C791" s="70"/>
      <c r="D791" s="71"/>
      <c r="E791" s="73"/>
      <c r="F791" s="109" t="s">
        <v>16457</v>
      </c>
      <c r="G791" s="70"/>
      <c r="H791" s="74"/>
      <c r="I791" s="75"/>
      <c r="J791" s="75"/>
      <c r="K791" s="74" t="s">
        <v>20226</v>
      </c>
      <c r="L791" s="78"/>
      <c r="M791" s="79"/>
      <c r="N791" s="79"/>
      <c r="O791" s="80"/>
      <c r="P791" s="81"/>
      <c r="Q791" s="81"/>
      <c r="R791" s="92"/>
      <c r="S791" s="92"/>
      <c r="T791" s="92"/>
      <c r="U791" s="92"/>
      <c r="V791" s="52"/>
      <c r="W791" s="52"/>
      <c r="X791" s="52"/>
      <c r="Y791" s="52"/>
      <c r="Z791" s="51"/>
      <c r="AA791" s="76"/>
      <c r="AB791" s="76"/>
      <c r="AC791" s="77"/>
      <c r="AD791" s="83" t="s">
        <v>7826</v>
      </c>
      <c r="AE791" s="83">
        <v>4961</v>
      </c>
      <c r="AF791" s="83">
        <v>3491</v>
      </c>
      <c r="AG791" s="83">
        <v>168363</v>
      </c>
      <c r="AH791" s="83">
        <v>143</v>
      </c>
      <c r="AI791" s="83"/>
      <c r="AJ791" s="83" t="s">
        <v>10547</v>
      </c>
      <c r="AK791" s="83" t="s">
        <v>11542</v>
      </c>
      <c r="AL791" s="83"/>
      <c r="AM791" s="83"/>
      <c r="AN791" s="85">
        <v>42195.391597222224</v>
      </c>
      <c r="AO791" s="89" t="s">
        <v>14115</v>
      </c>
      <c r="AP791" s="83" t="b">
        <v>1</v>
      </c>
      <c r="AQ791" s="83" t="b">
        <v>0</v>
      </c>
      <c r="AR791" s="83" t="b">
        <v>0</v>
      </c>
      <c r="AS791" s="83" t="s">
        <v>7283</v>
      </c>
      <c r="AT791" s="83">
        <v>402</v>
      </c>
      <c r="AU791" s="89" t="s">
        <v>15033</v>
      </c>
      <c r="AV791" s="83" t="b">
        <v>0</v>
      </c>
      <c r="AW791" s="83" t="s">
        <v>17559</v>
      </c>
      <c r="AX791" s="89" t="s">
        <v>18348</v>
      </c>
      <c r="AY791" s="83" t="s">
        <v>66</v>
      </c>
      <c r="AZ791" s="2"/>
      <c r="BA791" s="3"/>
      <c r="BB791" s="3"/>
      <c r="BC791" s="3"/>
      <c r="BD791" s="3"/>
    </row>
    <row r="792" spans="1:56" x14ac:dyDescent="0.25">
      <c r="A792" s="69" t="s">
        <v>1807</v>
      </c>
      <c r="B792" s="70"/>
      <c r="C792" s="70"/>
      <c r="D792" s="71"/>
      <c r="E792" s="73"/>
      <c r="F792" s="109" t="s">
        <v>16458</v>
      </c>
      <c r="G792" s="70"/>
      <c r="H792" s="74"/>
      <c r="I792" s="75"/>
      <c r="J792" s="75"/>
      <c r="K792" s="74" t="s">
        <v>20227</v>
      </c>
      <c r="L792" s="78"/>
      <c r="M792" s="79"/>
      <c r="N792" s="79"/>
      <c r="O792" s="80"/>
      <c r="P792" s="81"/>
      <c r="Q792" s="81"/>
      <c r="R792" s="92"/>
      <c r="S792" s="92"/>
      <c r="T792" s="92"/>
      <c r="U792" s="92"/>
      <c r="V792" s="52"/>
      <c r="W792" s="52"/>
      <c r="X792" s="52"/>
      <c r="Y792" s="52"/>
      <c r="Z792" s="51"/>
      <c r="AA792" s="76"/>
      <c r="AB792" s="76"/>
      <c r="AC792" s="77"/>
      <c r="AD792" s="83" t="s">
        <v>8760</v>
      </c>
      <c r="AE792" s="83">
        <v>1001</v>
      </c>
      <c r="AF792" s="83">
        <v>31304</v>
      </c>
      <c r="AG792" s="83">
        <v>3332</v>
      </c>
      <c r="AH792" s="83">
        <v>17</v>
      </c>
      <c r="AI792" s="83">
        <v>0</v>
      </c>
      <c r="AJ792" s="83" t="s">
        <v>10548</v>
      </c>
      <c r="AK792" s="83" t="s">
        <v>11937</v>
      </c>
      <c r="AL792" s="89" t="s">
        <v>12857</v>
      </c>
      <c r="AM792" s="83" t="s">
        <v>7947</v>
      </c>
      <c r="AN792" s="85">
        <v>40038.545057870368</v>
      </c>
      <c r="AO792" s="89" t="s">
        <v>14116</v>
      </c>
      <c r="AP792" s="83" t="b">
        <v>0</v>
      </c>
      <c r="AQ792" s="83" t="b">
        <v>0</v>
      </c>
      <c r="AR792" s="83" t="b">
        <v>0</v>
      </c>
      <c r="AS792" s="83" t="s">
        <v>7283</v>
      </c>
      <c r="AT792" s="83">
        <v>757</v>
      </c>
      <c r="AU792" s="89" t="s">
        <v>15312</v>
      </c>
      <c r="AV792" s="83" t="b">
        <v>1</v>
      </c>
      <c r="AW792" s="83" t="s">
        <v>17559</v>
      </c>
      <c r="AX792" s="89" t="s">
        <v>18349</v>
      </c>
      <c r="AY792" s="83" t="s">
        <v>65</v>
      </c>
      <c r="AZ792" s="2"/>
      <c r="BA792" s="3"/>
      <c r="BB792" s="3"/>
      <c r="BC792" s="3"/>
      <c r="BD792" s="3"/>
    </row>
    <row r="793" spans="1:56" x14ac:dyDescent="0.25">
      <c r="A793" s="69" t="s">
        <v>1808</v>
      </c>
      <c r="B793" s="70"/>
      <c r="C793" s="70"/>
      <c r="D793" s="71"/>
      <c r="E793" s="73"/>
      <c r="F793" s="109" t="s">
        <v>16459</v>
      </c>
      <c r="G793" s="70"/>
      <c r="H793" s="74"/>
      <c r="I793" s="75"/>
      <c r="J793" s="75"/>
      <c r="K793" s="74" t="s">
        <v>20228</v>
      </c>
      <c r="L793" s="78"/>
      <c r="M793" s="79"/>
      <c r="N793" s="79"/>
      <c r="O793" s="80"/>
      <c r="P793" s="81"/>
      <c r="Q793" s="81"/>
      <c r="R793" s="92"/>
      <c r="S793" s="92"/>
      <c r="T793" s="92"/>
      <c r="U793" s="92"/>
      <c r="V793" s="52"/>
      <c r="W793" s="52"/>
      <c r="X793" s="52"/>
      <c r="Y793" s="52"/>
      <c r="Z793" s="51"/>
      <c r="AA793" s="76"/>
      <c r="AB793" s="76"/>
      <c r="AC793" s="77"/>
      <c r="AD793" s="83" t="s">
        <v>8761</v>
      </c>
      <c r="AE793" s="83">
        <v>689</v>
      </c>
      <c r="AF793" s="83">
        <v>345</v>
      </c>
      <c r="AG793" s="83">
        <v>914</v>
      </c>
      <c r="AH793" s="83">
        <v>2026</v>
      </c>
      <c r="AI793" s="83"/>
      <c r="AJ793" s="83" t="s">
        <v>10549</v>
      </c>
      <c r="AK793" s="83" t="s">
        <v>7909</v>
      </c>
      <c r="AL793" s="83"/>
      <c r="AM793" s="83"/>
      <c r="AN793" s="85">
        <v>40944.543611111112</v>
      </c>
      <c r="AO793" s="89" t="s">
        <v>14117</v>
      </c>
      <c r="AP793" s="83" t="b">
        <v>1</v>
      </c>
      <c r="AQ793" s="83" t="b">
        <v>0</v>
      </c>
      <c r="AR793" s="83" t="b">
        <v>1</v>
      </c>
      <c r="AS793" s="83" t="s">
        <v>7283</v>
      </c>
      <c r="AT793" s="83">
        <v>4</v>
      </c>
      <c r="AU793" s="89" t="s">
        <v>15033</v>
      </c>
      <c r="AV793" s="83" t="b">
        <v>0</v>
      </c>
      <c r="AW793" s="83" t="s">
        <v>17559</v>
      </c>
      <c r="AX793" s="89" t="s">
        <v>18350</v>
      </c>
      <c r="AY793" s="83" t="s">
        <v>65</v>
      </c>
      <c r="AZ793" s="2"/>
      <c r="BA793" s="3"/>
      <c r="BB793" s="3"/>
      <c r="BC793" s="3"/>
      <c r="BD793" s="3"/>
    </row>
    <row r="794" spans="1:56" x14ac:dyDescent="0.25">
      <c r="A794" s="69" t="s">
        <v>728</v>
      </c>
      <c r="B794" s="70"/>
      <c r="C794" s="70"/>
      <c r="D794" s="71"/>
      <c r="E794" s="73"/>
      <c r="F794" s="109" t="s">
        <v>16460</v>
      </c>
      <c r="G794" s="70"/>
      <c r="H794" s="74"/>
      <c r="I794" s="75"/>
      <c r="J794" s="75"/>
      <c r="K794" s="74" t="s">
        <v>20229</v>
      </c>
      <c r="L794" s="78"/>
      <c r="M794" s="79"/>
      <c r="N794" s="79"/>
      <c r="O794" s="80"/>
      <c r="P794" s="81"/>
      <c r="Q794" s="81"/>
      <c r="R794" s="92"/>
      <c r="S794" s="92"/>
      <c r="T794" s="92"/>
      <c r="U794" s="92"/>
      <c r="V794" s="52"/>
      <c r="W794" s="52"/>
      <c r="X794" s="52"/>
      <c r="Y794" s="52"/>
      <c r="Z794" s="51"/>
      <c r="AA794" s="76"/>
      <c r="AB794" s="76"/>
      <c r="AC794" s="77"/>
      <c r="AD794" s="83" t="s">
        <v>8762</v>
      </c>
      <c r="AE794" s="83">
        <v>230</v>
      </c>
      <c r="AF794" s="83">
        <v>277</v>
      </c>
      <c r="AG794" s="83">
        <v>6885</v>
      </c>
      <c r="AH794" s="83">
        <v>1196</v>
      </c>
      <c r="AI794" s="83">
        <v>0</v>
      </c>
      <c r="AJ794" s="83" t="s">
        <v>10550</v>
      </c>
      <c r="AK794" s="83" t="s">
        <v>11822</v>
      </c>
      <c r="AL794" s="83"/>
      <c r="AM794" s="83" t="s">
        <v>7947</v>
      </c>
      <c r="AN794" s="85">
        <v>40800.701296296298</v>
      </c>
      <c r="AO794" s="89" t="s">
        <v>14118</v>
      </c>
      <c r="AP794" s="83" t="b">
        <v>0</v>
      </c>
      <c r="AQ794" s="83" t="b">
        <v>0</v>
      </c>
      <c r="AR794" s="83" t="b">
        <v>0</v>
      </c>
      <c r="AS794" s="83" t="s">
        <v>7283</v>
      </c>
      <c r="AT794" s="83">
        <v>35</v>
      </c>
      <c r="AU794" s="89" t="s">
        <v>15313</v>
      </c>
      <c r="AV794" s="83" t="b">
        <v>0</v>
      </c>
      <c r="AW794" s="83" t="s">
        <v>17559</v>
      </c>
      <c r="AX794" s="89" t="s">
        <v>18351</v>
      </c>
      <c r="AY794" s="83" t="s">
        <v>66</v>
      </c>
      <c r="AZ794" s="2"/>
      <c r="BA794" s="3"/>
      <c r="BB794" s="3"/>
      <c r="BC794" s="3"/>
      <c r="BD794" s="3"/>
    </row>
    <row r="795" spans="1:56" x14ac:dyDescent="0.25">
      <c r="A795" s="69" t="s">
        <v>729</v>
      </c>
      <c r="B795" s="70"/>
      <c r="C795" s="70"/>
      <c r="D795" s="71"/>
      <c r="E795" s="73"/>
      <c r="F795" s="109" t="s">
        <v>16461</v>
      </c>
      <c r="G795" s="70"/>
      <c r="H795" s="74"/>
      <c r="I795" s="75"/>
      <c r="J795" s="75"/>
      <c r="K795" s="74" t="s">
        <v>20230</v>
      </c>
      <c r="L795" s="78"/>
      <c r="M795" s="79"/>
      <c r="N795" s="79"/>
      <c r="O795" s="80"/>
      <c r="P795" s="81"/>
      <c r="Q795" s="81"/>
      <c r="R795" s="92"/>
      <c r="S795" s="92"/>
      <c r="T795" s="92"/>
      <c r="U795" s="92"/>
      <c r="V795" s="52"/>
      <c r="W795" s="52"/>
      <c r="X795" s="52"/>
      <c r="Y795" s="52"/>
      <c r="Z795" s="51"/>
      <c r="AA795" s="76"/>
      <c r="AB795" s="76"/>
      <c r="AC795" s="77"/>
      <c r="AD795" s="83" t="s">
        <v>8763</v>
      </c>
      <c r="AE795" s="83">
        <v>573</v>
      </c>
      <c r="AF795" s="83">
        <v>124</v>
      </c>
      <c r="AG795" s="83">
        <v>1000</v>
      </c>
      <c r="AH795" s="83">
        <v>528</v>
      </c>
      <c r="AI795" s="83">
        <v>3600</v>
      </c>
      <c r="AJ795" s="83" t="s">
        <v>10551</v>
      </c>
      <c r="AK795" s="83" t="s">
        <v>11574</v>
      </c>
      <c r="AL795" s="89" t="s">
        <v>12858</v>
      </c>
      <c r="AM795" s="83" t="s">
        <v>13430</v>
      </c>
      <c r="AN795" s="85">
        <v>41301.956030092595</v>
      </c>
      <c r="AO795" s="89" t="s">
        <v>14119</v>
      </c>
      <c r="AP795" s="83" t="b">
        <v>0</v>
      </c>
      <c r="AQ795" s="83" t="b">
        <v>0</v>
      </c>
      <c r="AR795" s="83" t="b">
        <v>1</v>
      </c>
      <c r="AS795" s="83" t="s">
        <v>7283</v>
      </c>
      <c r="AT795" s="83">
        <v>4</v>
      </c>
      <c r="AU795" s="89" t="s">
        <v>15314</v>
      </c>
      <c r="AV795" s="83" t="b">
        <v>0</v>
      </c>
      <c r="AW795" s="83" t="s">
        <v>17559</v>
      </c>
      <c r="AX795" s="89" t="s">
        <v>18352</v>
      </c>
      <c r="AY795" s="83" t="s">
        <v>66</v>
      </c>
      <c r="AZ795" s="2"/>
      <c r="BA795" s="3"/>
      <c r="BB795" s="3"/>
      <c r="BC795" s="3"/>
      <c r="BD795" s="3"/>
    </row>
    <row r="796" spans="1:56" x14ac:dyDescent="0.25">
      <c r="A796" s="69" t="s">
        <v>730</v>
      </c>
      <c r="B796" s="70"/>
      <c r="C796" s="70"/>
      <c r="D796" s="71"/>
      <c r="E796" s="73"/>
      <c r="F796" s="109" t="s">
        <v>16462</v>
      </c>
      <c r="G796" s="70"/>
      <c r="H796" s="74"/>
      <c r="I796" s="75"/>
      <c r="J796" s="75"/>
      <c r="K796" s="74" t="s">
        <v>20231</v>
      </c>
      <c r="L796" s="78"/>
      <c r="M796" s="79"/>
      <c r="N796" s="79"/>
      <c r="O796" s="80"/>
      <c r="P796" s="81"/>
      <c r="Q796" s="81"/>
      <c r="R796" s="92"/>
      <c r="S796" s="92"/>
      <c r="T796" s="92"/>
      <c r="U796" s="92"/>
      <c r="V796" s="52"/>
      <c r="W796" s="52"/>
      <c r="X796" s="52"/>
      <c r="Y796" s="52"/>
      <c r="Z796" s="51"/>
      <c r="AA796" s="76"/>
      <c r="AB796" s="76"/>
      <c r="AC796" s="77"/>
      <c r="AD796" s="83" t="s">
        <v>8764</v>
      </c>
      <c r="AE796" s="83">
        <v>2217</v>
      </c>
      <c r="AF796" s="83">
        <v>892</v>
      </c>
      <c r="AG796" s="83">
        <v>63831</v>
      </c>
      <c r="AH796" s="83">
        <v>9354</v>
      </c>
      <c r="AI796" s="83">
        <v>-10800</v>
      </c>
      <c r="AJ796" s="83" t="s">
        <v>10552</v>
      </c>
      <c r="AK796" s="83" t="s">
        <v>11938</v>
      </c>
      <c r="AL796" s="83"/>
      <c r="AM796" s="83" t="s">
        <v>13463</v>
      </c>
      <c r="AN796" s="85">
        <v>40010.236967592595</v>
      </c>
      <c r="AO796" s="89" t="s">
        <v>14120</v>
      </c>
      <c r="AP796" s="83" t="b">
        <v>0</v>
      </c>
      <c r="AQ796" s="83" t="b">
        <v>0</v>
      </c>
      <c r="AR796" s="83" t="b">
        <v>0</v>
      </c>
      <c r="AS796" s="83" t="s">
        <v>7283</v>
      </c>
      <c r="AT796" s="83">
        <v>55</v>
      </c>
      <c r="AU796" s="89" t="s">
        <v>15315</v>
      </c>
      <c r="AV796" s="83" t="b">
        <v>0</v>
      </c>
      <c r="AW796" s="83" t="s">
        <v>17559</v>
      </c>
      <c r="AX796" s="89" t="s">
        <v>18353</v>
      </c>
      <c r="AY796" s="83" t="s">
        <v>66</v>
      </c>
      <c r="AZ796" s="2"/>
      <c r="BA796" s="3"/>
      <c r="BB796" s="3"/>
      <c r="BC796" s="3"/>
      <c r="BD796" s="3"/>
    </row>
    <row r="797" spans="1:56" x14ac:dyDescent="0.25">
      <c r="A797" s="69" t="s">
        <v>1809</v>
      </c>
      <c r="B797" s="70"/>
      <c r="C797" s="70"/>
      <c r="D797" s="71"/>
      <c r="E797" s="73"/>
      <c r="F797" s="109" t="s">
        <v>16463</v>
      </c>
      <c r="G797" s="70"/>
      <c r="H797" s="74"/>
      <c r="I797" s="75"/>
      <c r="J797" s="75"/>
      <c r="K797" s="74" t="s">
        <v>20232</v>
      </c>
      <c r="L797" s="78"/>
      <c r="M797" s="79"/>
      <c r="N797" s="79"/>
      <c r="O797" s="80"/>
      <c r="P797" s="81"/>
      <c r="Q797" s="81"/>
      <c r="R797" s="92"/>
      <c r="S797" s="92"/>
      <c r="T797" s="92"/>
      <c r="U797" s="92"/>
      <c r="V797" s="52"/>
      <c r="W797" s="52"/>
      <c r="X797" s="52"/>
      <c r="Y797" s="52"/>
      <c r="Z797" s="51"/>
      <c r="AA797" s="76"/>
      <c r="AB797" s="76"/>
      <c r="AC797" s="77"/>
      <c r="AD797" s="83" t="s">
        <v>8765</v>
      </c>
      <c r="AE797" s="83">
        <v>100</v>
      </c>
      <c r="AF797" s="83">
        <v>2533</v>
      </c>
      <c r="AG797" s="83">
        <v>403</v>
      </c>
      <c r="AH797" s="83">
        <v>21</v>
      </c>
      <c r="AI797" s="83"/>
      <c r="AJ797" s="83" t="s">
        <v>10553</v>
      </c>
      <c r="AK797" s="83"/>
      <c r="AL797" s="89" t="s">
        <v>12859</v>
      </c>
      <c r="AM797" s="83"/>
      <c r="AN797" s="85">
        <v>41949.695474537039</v>
      </c>
      <c r="AO797" s="89" t="s">
        <v>14121</v>
      </c>
      <c r="AP797" s="83" t="b">
        <v>0</v>
      </c>
      <c r="AQ797" s="83" t="b">
        <v>0</v>
      </c>
      <c r="AR797" s="83" t="b">
        <v>0</v>
      </c>
      <c r="AS797" s="83" t="s">
        <v>7296</v>
      </c>
      <c r="AT797" s="83">
        <v>37</v>
      </c>
      <c r="AU797" s="89" t="s">
        <v>15033</v>
      </c>
      <c r="AV797" s="83" t="b">
        <v>0</v>
      </c>
      <c r="AW797" s="83" t="s">
        <v>17559</v>
      </c>
      <c r="AX797" s="89" t="s">
        <v>18354</v>
      </c>
      <c r="AY797" s="83" t="s">
        <v>65</v>
      </c>
      <c r="AZ797" s="2"/>
      <c r="BA797" s="3"/>
      <c r="BB797" s="3"/>
      <c r="BC797" s="3"/>
      <c r="BD797" s="3"/>
    </row>
    <row r="798" spans="1:56" x14ac:dyDescent="0.25">
      <c r="A798" s="69" t="s">
        <v>731</v>
      </c>
      <c r="B798" s="70"/>
      <c r="C798" s="70"/>
      <c r="D798" s="71"/>
      <c r="E798" s="73"/>
      <c r="F798" s="109" t="s">
        <v>16464</v>
      </c>
      <c r="G798" s="70"/>
      <c r="H798" s="74"/>
      <c r="I798" s="75"/>
      <c r="J798" s="75"/>
      <c r="K798" s="74" t="s">
        <v>20233</v>
      </c>
      <c r="L798" s="78"/>
      <c r="M798" s="79"/>
      <c r="N798" s="79"/>
      <c r="O798" s="80"/>
      <c r="P798" s="81"/>
      <c r="Q798" s="81"/>
      <c r="R798" s="92"/>
      <c r="S798" s="92"/>
      <c r="T798" s="92"/>
      <c r="U798" s="92"/>
      <c r="V798" s="52"/>
      <c r="W798" s="52"/>
      <c r="X798" s="52"/>
      <c r="Y798" s="52"/>
      <c r="Z798" s="51"/>
      <c r="AA798" s="76"/>
      <c r="AB798" s="76"/>
      <c r="AC798" s="77"/>
      <c r="AD798" s="83" t="s">
        <v>8766</v>
      </c>
      <c r="AE798" s="83">
        <v>185</v>
      </c>
      <c r="AF798" s="83">
        <v>129</v>
      </c>
      <c r="AG798" s="83">
        <v>3591</v>
      </c>
      <c r="AH798" s="83">
        <v>296</v>
      </c>
      <c r="AI798" s="83">
        <v>3600</v>
      </c>
      <c r="AJ798" s="83" t="s">
        <v>10554</v>
      </c>
      <c r="AK798" s="83" t="s">
        <v>11939</v>
      </c>
      <c r="AL798" s="89" t="s">
        <v>12860</v>
      </c>
      <c r="AM798" s="83" t="s">
        <v>13430</v>
      </c>
      <c r="AN798" s="85">
        <v>41749.745625000003</v>
      </c>
      <c r="AO798" s="89" t="s">
        <v>14122</v>
      </c>
      <c r="AP798" s="83" t="b">
        <v>1</v>
      </c>
      <c r="AQ798" s="83" t="b">
        <v>0</v>
      </c>
      <c r="AR798" s="83" t="b">
        <v>0</v>
      </c>
      <c r="AS798" s="83" t="s">
        <v>7283</v>
      </c>
      <c r="AT798" s="83">
        <v>11</v>
      </c>
      <c r="AU798" s="89" t="s">
        <v>15033</v>
      </c>
      <c r="AV798" s="83" t="b">
        <v>0</v>
      </c>
      <c r="AW798" s="83" t="s">
        <v>17559</v>
      </c>
      <c r="AX798" s="89" t="s">
        <v>18355</v>
      </c>
      <c r="AY798" s="83" t="s">
        <v>66</v>
      </c>
      <c r="AZ798" s="2"/>
      <c r="BA798" s="3"/>
      <c r="BB798" s="3"/>
      <c r="BC798" s="3"/>
      <c r="BD798" s="3"/>
    </row>
    <row r="799" spans="1:56" x14ac:dyDescent="0.25">
      <c r="A799" s="69" t="s">
        <v>732</v>
      </c>
      <c r="B799" s="70"/>
      <c r="C799" s="70"/>
      <c r="D799" s="71"/>
      <c r="E799" s="73"/>
      <c r="F799" s="109" t="s">
        <v>16465</v>
      </c>
      <c r="G799" s="70"/>
      <c r="H799" s="74"/>
      <c r="I799" s="75"/>
      <c r="J799" s="75"/>
      <c r="K799" s="74" t="s">
        <v>20234</v>
      </c>
      <c r="L799" s="78"/>
      <c r="M799" s="79"/>
      <c r="N799" s="79"/>
      <c r="O799" s="80"/>
      <c r="P799" s="81"/>
      <c r="Q799" s="81"/>
      <c r="R799" s="92"/>
      <c r="S799" s="92"/>
      <c r="T799" s="92"/>
      <c r="U799" s="92"/>
      <c r="V799" s="52"/>
      <c r="W799" s="52"/>
      <c r="X799" s="52"/>
      <c r="Y799" s="52"/>
      <c r="Z799" s="51"/>
      <c r="AA799" s="76"/>
      <c r="AB799" s="76"/>
      <c r="AC799" s="77"/>
      <c r="AD799" s="83" t="s">
        <v>8767</v>
      </c>
      <c r="AE799" s="83">
        <v>2136</v>
      </c>
      <c r="AF799" s="83">
        <v>721</v>
      </c>
      <c r="AG799" s="83">
        <v>5288</v>
      </c>
      <c r="AH799" s="83">
        <v>917</v>
      </c>
      <c r="AI799" s="83">
        <v>0</v>
      </c>
      <c r="AJ799" s="83" t="s">
        <v>10555</v>
      </c>
      <c r="AK799" s="83" t="s">
        <v>7936</v>
      </c>
      <c r="AL799" s="83"/>
      <c r="AM799" s="83" t="s">
        <v>7947</v>
      </c>
      <c r="AN799" s="85">
        <v>40833.70144675926</v>
      </c>
      <c r="AO799" s="89" t="s">
        <v>14123</v>
      </c>
      <c r="AP799" s="83" t="b">
        <v>1</v>
      </c>
      <c r="AQ799" s="83" t="b">
        <v>0</v>
      </c>
      <c r="AR799" s="83" t="b">
        <v>1</v>
      </c>
      <c r="AS799" s="83" t="s">
        <v>7283</v>
      </c>
      <c r="AT799" s="83">
        <v>12</v>
      </c>
      <c r="AU799" s="89" t="s">
        <v>15033</v>
      </c>
      <c r="AV799" s="83" t="b">
        <v>0</v>
      </c>
      <c r="AW799" s="83" t="s">
        <v>17559</v>
      </c>
      <c r="AX799" s="89" t="s">
        <v>18356</v>
      </c>
      <c r="AY799" s="83" t="s">
        <v>66</v>
      </c>
      <c r="AZ799" s="2"/>
      <c r="BA799" s="3"/>
      <c r="BB799" s="3"/>
      <c r="BC799" s="3"/>
      <c r="BD799" s="3"/>
    </row>
    <row r="800" spans="1:56" x14ac:dyDescent="0.25">
      <c r="A800" s="69" t="s">
        <v>925</v>
      </c>
      <c r="B800" s="70"/>
      <c r="C800" s="70"/>
      <c r="D800" s="71"/>
      <c r="E800" s="73"/>
      <c r="F800" s="109" t="s">
        <v>16466</v>
      </c>
      <c r="G800" s="70"/>
      <c r="H800" s="74"/>
      <c r="I800" s="75"/>
      <c r="J800" s="75"/>
      <c r="K800" s="74" t="s">
        <v>31170</v>
      </c>
      <c r="L800" s="78"/>
      <c r="M800" s="79"/>
      <c r="N800" s="79"/>
      <c r="O800" s="80"/>
      <c r="P800" s="81"/>
      <c r="Q800" s="81"/>
      <c r="R800" s="92"/>
      <c r="S800" s="92"/>
      <c r="T800" s="92"/>
      <c r="U800" s="92"/>
      <c r="V800" s="52"/>
      <c r="W800" s="52"/>
      <c r="X800" s="52"/>
      <c r="Y800" s="52"/>
      <c r="Z800" s="51"/>
      <c r="AA800" s="76"/>
      <c r="AB800" s="76"/>
      <c r="AC800" s="77"/>
      <c r="AD800" s="83" t="s">
        <v>8768</v>
      </c>
      <c r="AE800" s="83">
        <v>2961</v>
      </c>
      <c r="AF800" s="83">
        <v>3487</v>
      </c>
      <c r="AG800" s="83">
        <v>142453</v>
      </c>
      <c r="AH800" s="83">
        <v>75527</v>
      </c>
      <c r="AI800" s="83">
        <v>-36000</v>
      </c>
      <c r="AJ800" s="83" t="s">
        <v>10556</v>
      </c>
      <c r="AK800" s="83" t="s">
        <v>11696</v>
      </c>
      <c r="AL800" s="83"/>
      <c r="AM800" s="83" t="s">
        <v>13427</v>
      </c>
      <c r="AN800" s="85">
        <v>40414.529687499999</v>
      </c>
      <c r="AO800" s="89" t="s">
        <v>14124</v>
      </c>
      <c r="AP800" s="83" t="b">
        <v>0</v>
      </c>
      <c r="AQ800" s="83" t="b">
        <v>0</v>
      </c>
      <c r="AR800" s="83" t="b">
        <v>1</v>
      </c>
      <c r="AS800" s="83" t="s">
        <v>7283</v>
      </c>
      <c r="AT800" s="83">
        <v>292</v>
      </c>
      <c r="AU800" s="89" t="s">
        <v>15033</v>
      </c>
      <c r="AV800" s="83" t="b">
        <v>0</v>
      </c>
      <c r="AW800" s="83" t="s">
        <v>17559</v>
      </c>
      <c r="AX800" s="89" t="s">
        <v>18357</v>
      </c>
      <c r="AY800" s="83" t="s">
        <v>65</v>
      </c>
      <c r="AZ800" s="2"/>
      <c r="BA800" s="3"/>
      <c r="BB800" s="3"/>
      <c r="BC800" s="3"/>
      <c r="BD800" s="3"/>
    </row>
    <row r="801" spans="1:56" x14ac:dyDescent="0.25">
      <c r="A801" s="69" t="s">
        <v>733</v>
      </c>
      <c r="B801" s="70"/>
      <c r="C801" s="70"/>
      <c r="D801" s="71"/>
      <c r="E801" s="73"/>
      <c r="F801" s="109" t="s">
        <v>16467</v>
      </c>
      <c r="G801" s="70"/>
      <c r="H801" s="74"/>
      <c r="I801" s="75"/>
      <c r="J801" s="75"/>
      <c r="K801" s="74" t="s">
        <v>20235</v>
      </c>
      <c r="L801" s="78"/>
      <c r="M801" s="79"/>
      <c r="N801" s="79"/>
      <c r="O801" s="80"/>
      <c r="P801" s="81"/>
      <c r="Q801" s="81"/>
      <c r="R801" s="92"/>
      <c r="S801" s="92"/>
      <c r="T801" s="92"/>
      <c r="U801" s="92"/>
      <c r="V801" s="52"/>
      <c r="W801" s="52"/>
      <c r="X801" s="52"/>
      <c r="Y801" s="52"/>
      <c r="Z801" s="51"/>
      <c r="AA801" s="76"/>
      <c r="AB801" s="76"/>
      <c r="AC801" s="77"/>
      <c r="AD801" s="83" t="s">
        <v>8769</v>
      </c>
      <c r="AE801" s="83">
        <v>158</v>
      </c>
      <c r="AF801" s="83">
        <v>717</v>
      </c>
      <c r="AG801" s="83">
        <v>254428</v>
      </c>
      <c r="AH801" s="83">
        <v>28871</v>
      </c>
      <c r="AI801" s="83">
        <v>-18000</v>
      </c>
      <c r="AJ801" s="83" t="s">
        <v>10557</v>
      </c>
      <c r="AK801" s="83" t="s">
        <v>11940</v>
      </c>
      <c r="AL801" s="89" t="s">
        <v>12861</v>
      </c>
      <c r="AM801" s="83" t="s">
        <v>13431</v>
      </c>
      <c r="AN801" s="85">
        <v>40228.822685185187</v>
      </c>
      <c r="AO801" s="89" t="s">
        <v>14125</v>
      </c>
      <c r="AP801" s="83" t="b">
        <v>0</v>
      </c>
      <c r="AQ801" s="83" t="b">
        <v>0</v>
      </c>
      <c r="AR801" s="83" t="b">
        <v>0</v>
      </c>
      <c r="AS801" s="83" t="s">
        <v>7283</v>
      </c>
      <c r="AT801" s="83">
        <v>97</v>
      </c>
      <c r="AU801" s="89" t="s">
        <v>15316</v>
      </c>
      <c r="AV801" s="83" t="b">
        <v>0</v>
      </c>
      <c r="AW801" s="83" t="s">
        <v>17559</v>
      </c>
      <c r="AX801" s="89" t="s">
        <v>18358</v>
      </c>
      <c r="AY801" s="83" t="s">
        <v>66</v>
      </c>
      <c r="AZ801" s="2"/>
      <c r="BA801" s="3"/>
      <c r="BB801" s="3"/>
      <c r="BC801" s="3"/>
      <c r="BD801" s="3"/>
    </row>
    <row r="802" spans="1:56" x14ac:dyDescent="0.25">
      <c r="A802" s="69" t="s">
        <v>734</v>
      </c>
      <c r="B802" s="70"/>
      <c r="C802" s="70"/>
      <c r="D802" s="71"/>
      <c r="E802" s="73"/>
      <c r="F802" s="109" t="s">
        <v>16468</v>
      </c>
      <c r="G802" s="70"/>
      <c r="H802" s="74"/>
      <c r="I802" s="75"/>
      <c r="J802" s="75"/>
      <c r="K802" s="74" t="s">
        <v>20236</v>
      </c>
      <c r="L802" s="78"/>
      <c r="M802" s="79"/>
      <c r="N802" s="79"/>
      <c r="O802" s="80"/>
      <c r="P802" s="81"/>
      <c r="Q802" s="81"/>
      <c r="R802" s="92"/>
      <c r="S802" s="92"/>
      <c r="T802" s="92"/>
      <c r="U802" s="92"/>
      <c r="V802" s="52"/>
      <c r="W802" s="52"/>
      <c r="X802" s="52"/>
      <c r="Y802" s="52"/>
      <c r="Z802" s="51"/>
      <c r="AA802" s="76"/>
      <c r="AB802" s="76"/>
      <c r="AC802" s="77"/>
      <c r="AD802" s="83" t="s">
        <v>8770</v>
      </c>
      <c r="AE802" s="83">
        <v>31</v>
      </c>
      <c r="AF802" s="83">
        <v>150</v>
      </c>
      <c r="AG802" s="83">
        <v>4755</v>
      </c>
      <c r="AH802" s="83">
        <v>5072</v>
      </c>
      <c r="AI802" s="83">
        <v>-39600</v>
      </c>
      <c r="AJ802" s="83" t="s">
        <v>10558</v>
      </c>
      <c r="AK802" s="83" t="s">
        <v>11941</v>
      </c>
      <c r="AL802" s="89" t="s">
        <v>12862</v>
      </c>
      <c r="AM802" s="83" t="s">
        <v>13461</v>
      </c>
      <c r="AN802" s="85">
        <v>42710.188217592593</v>
      </c>
      <c r="AO802" s="89" t="s">
        <v>14126</v>
      </c>
      <c r="AP802" s="83" t="b">
        <v>0</v>
      </c>
      <c r="AQ802" s="83" t="b">
        <v>0</v>
      </c>
      <c r="AR802" s="83" t="b">
        <v>0</v>
      </c>
      <c r="AS802" s="83" t="s">
        <v>7283</v>
      </c>
      <c r="AT802" s="83">
        <v>52</v>
      </c>
      <c r="AU802" s="89" t="s">
        <v>15033</v>
      </c>
      <c r="AV802" s="83" t="b">
        <v>0</v>
      </c>
      <c r="AW802" s="83" t="s">
        <v>17559</v>
      </c>
      <c r="AX802" s="89" t="s">
        <v>18359</v>
      </c>
      <c r="AY802" s="83" t="s">
        <v>66</v>
      </c>
      <c r="AZ802" s="2"/>
      <c r="BA802" s="3"/>
      <c r="BB802" s="3"/>
      <c r="BC802" s="3"/>
      <c r="BD802" s="3"/>
    </row>
    <row r="803" spans="1:56" x14ac:dyDescent="0.25">
      <c r="A803" s="69" t="s">
        <v>1810</v>
      </c>
      <c r="B803" s="70"/>
      <c r="C803" s="70"/>
      <c r="D803" s="71"/>
      <c r="E803" s="73"/>
      <c r="F803" s="109" t="s">
        <v>16469</v>
      </c>
      <c r="G803" s="70"/>
      <c r="H803" s="74"/>
      <c r="I803" s="75"/>
      <c r="J803" s="75"/>
      <c r="K803" s="74" t="s">
        <v>20237</v>
      </c>
      <c r="L803" s="78"/>
      <c r="M803" s="79"/>
      <c r="N803" s="79"/>
      <c r="O803" s="80"/>
      <c r="P803" s="81"/>
      <c r="Q803" s="81"/>
      <c r="R803" s="92"/>
      <c r="S803" s="92"/>
      <c r="T803" s="92"/>
      <c r="U803" s="92"/>
      <c r="V803" s="52"/>
      <c r="W803" s="52"/>
      <c r="X803" s="52"/>
      <c r="Y803" s="52"/>
      <c r="Z803" s="51"/>
      <c r="AA803" s="76"/>
      <c r="AB803" s="76"/>
      <c r="AC803" s="77"/>
      <c r="AD803" s="83" t="s">
        <v>8771</v>
      </c>
      <c r="AE803" s="83">
        <v>207</v>
      </c>
      <c r="AF803" s="83">
        <v>1531</v>
      </c>
      <c r="AG803" s="83">
        <v>197427</v>
      </c>
      <c r="AH803" s="83">
        <v>7</v>
      </c>
      <c r="AI803" s="83">
        <v>-18000</v>
      </c>
      <c r="AJ803" s="83" t="s">
        <v>10559</v>
      </c>
      <c r="AK803" s="83" t="s">
        <v>11942</v>
      </c>
      <c r="AL803" s="89" t="s">
        <v>12863</v>
      </c>
      <c r="AM803" s="83" t="s">
        <v>13431</v>
      </c>
      <c r="AN803" s="85">
        <v>41339.591840277775</v>
      </c>
      <c r="AO803" s="89" t="s">
        <v>14127</v>
      </c>
      <c r="AP803" s="83" t="b">
        <v>0</v>
      </c>
      <c r="AQ803" s="83" t="b">
        <v>0</v>
      </c>
      <c r="AR803" s="83" t="b">
        <v>0</v>
      </c>
      <c r="AS803" s="83" t="s">
        <v>7283</v>
      </c>
      <c r="AT803" s="83">
        <v>89</v>
      </c>
      <c r="AU803" s="89" t="s">
        <v>15317</v>
      </c>
      <c r="AV803" s="83" t="b">
        <v>0</v>
      </c>
      <c r="AW803" s="83" t="s">
        <v>17559</v>
      </c>
      <c r="AX803" s="89" t="s">
        <v>18360</v>
      </c>
      <c r="AY803" s="83" t="s">
        <v>65</v>
      </c>
      <c r="AZ803" s="2"/>
      <c r="BA803" s="3"/>
      <c r="BB803" s="3"/>
      <c r="BC803" s="3"/>
      <c r="BD803" s="3"/>
    </row>
    <row r="804" spans="1:56" x14ac:dyDescent="0.25">
      <c r="A804" s="69" t="s">
        <v>735</v>
      </c>
      <c r="B804" s="70"/>
      <c r="C804" s="70"/>
      <c r="D804" s="71"/>
      <c r="E804" s="73"/>
      <c r="F804" s="109" t="s">
        <v>16470</v>
      </c>
      <c r="G804" s="70"/>
      <c r="H804" s="74"/>
      <c r="I804" s="75"/>
      <c r="J804" s="75"/>
      <c r="K804" s="74" t="s">
        <v>20238</v>
      </c>
      <c r="L804" s="78"/>
      <c r="M804" s="79"/>
      <c r="N804" s="79"/>
      <c r="O804" s="80"/>
      <c r="P804" s="81"/>
      <c r="Q804" s="81"/>
      <c r="R804" s="92"/>
      <c r="S804" s="92"/>
      <c r="T804" s="92"/>
      <c r="U804" s="92"/>
      <c r="V804" s="52"/>
      <c r="W804" s="52"/>
      <c r="X804" s="52"/>
      <c r="Y804" s="52"/>
      <c r="Z804" s="51"/>
      <c r="AA804" s="76"/>
      <c r="AB804" s="76"/>
      <c r="AC804" s="77"/>
      <c r="AD804" s="83" t="s">
        <v>735</v>
      </c>
      <c r="AE804" s="83">
        <v>1927</v>
      </c>
      <c r="AF804" s="83">
        <v>2338</v>
      </c>
      <c r="AG804" s="83">
        <v>106087</v>
      </c>
      <c r="AH804" s="83">
        <v>69795</v>
      </c>
      <c r="AI804" s="83"/>
      <c r="AJ804" s="83"/>
      <c r="AK804" s="83"/>
      <c r="AL804" s="83"/>
      <c r="AM804" s="83"/>
      <c r="AN804" s="85">
        <v>39815.636747685188</v>
      </c>
      <c r="AO804" s="83"/>
      <c r="AP804" s="83" t="b">
        <v>1</v>
      </c>
      <c r="AQ804" s="83" t="b">
        <v>0</v>
      </c>
      <c r="AR804" s="83" t="b">
        <v>1</v>
      </c>
      <c r="AS804" s="83" t="s">
        <v>7283</v>
      </c>
      <c r="AT804" s="83">
        <v>341</v>
      </c>
      <c r="AU804" s="89" t="s">
        <v>15033</v>
      </c>
      <c r="AV804" s="83" t="b">
        <v>0</v>
      </c>
      <c r="AW804" s="83" t="s">
        <v>17559</v>
      </c>
      <c r="AX804" s="89" t="s">
        <v>18361</v>
      </c>
      <c r="AY804" s="83" t="s">
        <v>66</v>
      </c>
      <c r="AZ804" s="2"/>
      <c r="BA804" s="3"/>
      <c r="BB804" s="3"/>
      <c r="BC804" s="3"/>
      <c r="BD804" s="3"/>
    </row>
    <row r="805" spans="1:56" x14ac:dyDescent="0.25">
      <c r="A805" s="69" t="s">
        <v>736</v>
      </c>
      <c r="B805" s="70"/>
      <c r="C805" s="70"/>
      <c r="D805" s="71"/>
      <c r="E805" s="73"/>
      <c r="F805" s="109" t="s">
        <v>16471</v>
      </c>
      <c r="G805" s="70"/>
      <c r="H805" s="74"/>
      <c r="I805" s="75"/>
      <c r="J805" s="75"/>
      <c r="K805" s="74" t="s">
        <v>20239</v>
      </c>
      <c r="L805" s="78"/>
      <c r="M805" s="79"/>
      <c r="N805" s="79"/>
      <c r="O805" s="80"/>
      <c r="P805" s="81"/>
      <c r="Q805" s="81"/>
      <c r="R805" s="92"/>
      <c r="S805" s="92"/>
      <c r="T805" s="92"/>
      <c r="U805" s="92"/>
      <c r="V805" s="52"/>
      <c r="W805" s="52"/>
      <c r="X805" s="52"/>
      <c r="Y805" s="52"/>
      <c r="Z805" s="51"/>
      <c r="AA805" s="76"/>
      <c r="AB805" s="76"/>
      <c r="AC805" s="77"/>
      <c r="AD805" s="83" t="s">
        <v>8772</v>
      </c>
      <c r="AE805" s="83">
        <v>61</v>
      </c>
      <c r="AF805" s="83">
        <v>1294</v>
      </c>
      <c r="AG805" s="83">
        <v>80752</v>
      </c>
      <c r="AH805" s="83">
        <v>0</v>
      </c>
      <c r="AI805" s="83">
        <v>-28800</v>
      </c>
      <c r="AJ805" s="83" t="s">
        <v>10560</v>
      </c>
      <c r="AK805" s="83" t="s">
        <v>11943</v>
      </c>
      <c r="AL805" s="89" t="s">
        <v>12864</v>
      </c>
      <c r="AM805" s="83" t="s">
        <v>13428</v>
      </c>
      <c r="AN805" s="85">
        <v>42520.998460648145</v>
      </c>
      <c r="AO805" s="83"/>
      <c r="AP805" s="83" t="b">
        <v>0</v>
      </c>
      <c r="AQ805" s="83" t="b">
        <v>0</v>
      </c>
      <c r="AR805" s="83" t="b">
        <v>0</v>
      </c>
      <c r="AS805" s="83" t="s">
        <v>7289</v>
      </c>
      <c r="AT805" s="83">
        <v>19</v>
      </c>
      <c r="AU805" s="89" t="s">
        <v>15033</v>
      </c>
      <c r="AV805" s="83" t="b">
        <v>0</v>
      </c>
      <c r="AW805" s="83" t="s">
        <v>17559</v>
      </c>
      <c r="AX805" s="89" t="s">
        <v>18362</v>
      </c>
      <c r="AY805" s="83" t="s">
        <v>66</v>
      </c>
      <c r="AZ805" s="2"/>
      <c r="BA805" s="3"/>
      <c r="BB805" s="3"/>
      <c r="BC805" s="3"/>
      <c r="BD805" s="3"/>
    </row>
    <row r="806" spans="1:56" x14ac:dyDescent="0.25">
      <c r="A806" s="69" t="s">
        <v>737</v>
      </c>
      <c r="B806" s="70"/>
      <c r="C806" s="70"/>
      <c r="D806" s="71"/>
      <c r="E806" s="73"/>
      <c r="F806" s="109" t="s">
        <v>16472</v>
      </c>
      <c r="G806" s="70"/>
      <c r="H806" s="74"/>
      <c r="I806" s="75"/>
      <c r="J806" s="75"/>
      <c r="K806" s="74" t="s">
        <v>20240</v>
      </c>
      <c r="L806" s="78"/>
      <c r="M806" s="79"/>
      <c r="N806" s="79"/>
      <c r="O806" s="80"/>
      <c r="P806" s="81"/>
      <c r="Q806" s="81"/>
      <c r="R806" s="92"/>
      <c r="S806" s="92"/>
      <c r="T806" s="92"/>
      <c r="U806" s="92"/>
      <c r="V806" s="52"/>
      <c r="W806" s="52"/>
      <c r="X806" s="52"/>
      <c r="Y806" s="52"/>
      <c r="Z806" s="51"/>
      <c r="AA806" s="76"/>
      <c r="AB806" s="76"/>
      <c r="AC806" s="77"/>
      <c r="AD806" s="83" t="s">
        <v>8773</v>
      </c>
      <c r="AE806" s="83">
        <v>87</v>
      </c>
      <c r="AF806" s="83">
        <v>693</v>
      </c>
      <c r="AG806" s="83">
        <v>184619</v>
      </c>
      <c r="AH806" s="83">
        <v>1556</v>
      </c>
      <c r="AI806" s="83">
        <v>25200</v>
      </c>
      <c r="AJ806" s="83"/>
      <c r="AK806" s="83" t="s">
        <v>11944</v>
      </c>
      <c r="AL806" s="89" t="s">
        <v>12865</v>
      </c>
      <c r="AM806" s="83" t="s">
        <v>13472</v>
      </c>
      <c r="AN806" s="85">
        <v>40422.789756944447</v>
      </c>
      <c r="AO806" s="89" t="s">
        <v>14128</v>
      </c>
      <c r="AP806" s="83" t="b">
        <v>0</v>
      </c>
      <c r="AQ806" s="83" t="b">
        <v>0</v>
      </c>
      <c r="AR806" s="83" t="b">
        <v>1</v>
      </c>
      <c r="AS806" s="83" t="s">
        <v>7283</v>
      </c>
      <c r="AT806" s="83">
        <v>95</v>
      </c>
      <c r="AU806" s="89" t="s">
        <v>15318</v>
      </c>
      <c r="AV806" s="83" t="b">
        <v>0</v>
      </c>
      <c r="AW806" s="83" t="s">
        <v>17559</v>
      </c>
      <c r="AX806" s="89" t="s">
        <v>18363</v>
      </c>
      <c r="AY806" s="83" t="s">
        <v>66</v>
      </c>
      <c r="AZ806" s="2"/>
      <c r="BA806" s="3"/>
      <c r="BB806" s="3"/>
      <c r="BC806" s="3"/>
      <c r="BD806" s="3"/>
    </row>
    <row r="807" spans="1:56" x14ac:dyDescent="0.25">
      <c r="A807" s="69" t="s">
        <v>1811</v>
      </c>
      <c r="B807" s="70"/>
      <c r="C807" s="70"/>
      <c r="D807" s="71"/>
      <c r="E807" s="73"/>
      <c r="F807" s="109" t="s">
        <v>16473</v>
      </c>
      <c r="G807" s="70"/>
      <c r="H807" s="74"/>
      <c r="I807" s="75"/>
      <c r="J807" s="75"/>
      <c r="K807" s="74" t="s">
        <v>20241</v>
      </c>
      <c r="L807" s="78"/>
      <c r="M807" s="79"/>
      <c r="N807" s="79"/>
      <c r="O807" s="80"/>
      <c r="P807" s="81"/>
      <c r="Q807" s="81"/>
      <c r="R807" s="92"/>
      <c r="S807" s="92"/>
      <c r="T807" s="92"/>
      <c r="U807" s="92"/>
      <c r="V807" s="52"/>
      <c r="W807" s="52"/>
      <c r="X807" s="52"/>
      <c r="Y807" s="52"/>
      <c r="Z807" s="51"/>
      <c r="AA807" s="76"/>
      <c r="AB807" s="76"/>
      <c r="AC807" s="77"/>
      <c r="AD807" s="83" t="s">
        <v>8774</v>
      </c>
      <c r="AE807" s="83">
        <v>0</v>
      </c>
      <c r="AF807" s="83">
        <v>30881</v>
      </c>
      <c r="AG807" s="83">
        <v>1698</v>
      </c>
      <c r="AH807" s="83">
        <v>3</v>
      </c>
      <c r="AI807" s="83">
        <v>25200</v>
      </c>
      <c r="AJ807" s="83" t="s">
        <v>10561</v>
      </c>
      <c r="AK807" s="83" t="s">
        <v>11945</v>
      </c>
      <c r="AL807" s="89" t="s">
        <v>12866</v>
      </c>
      <c r="AM807" s="83" t="s">
        <v>13473</v>
      </c>
      <c r="AN807" s="85">
        <v>42548.411956018521</v>
      </c>
      <c r="AO807" s="89" t="s">
        <v>14129</v>
      </c>
      <c r="AP807" s="83" t="b">
        <v>0</v>
      </c>
      <c r="AQ807" s="83" t="b">
        <v>0</v>
      </c>
      <c r="AR807" s="83" t="b">
        <v>0</v>
      </c>
      <c r="AS807" s="83" t="s">
        <v>7283</v>
      </c>
      <c r="AT807" s="83">
        <v>110</v>
      </c>
      <c r="AU807" s="89" t="s">
        <v>15033</v>
      </c>
      <c r="AV807" s="83" t="b">
        <v>0</v>
      </c>
      <c r="AW807" s="83" t="s">
        <v>17559</v>
      </c>
      <c r="AX807" s="89" t="s">
        <v>18364</v>
      </c>
      <c r="AY807" s="83" t="s">
        <v>65</v>
      </c>
      <c r="AZ807" s="2"/>
      <c r="BA807" s="3"/>
      <c r="BB807" s="3"/>
      <c r="BC807" s="3"/>
      <c r="BD807" s="3"/>
    </row>
    <row r="808" spans="1:56" x14ac:dyDescent="0.25">
      <c r="A808" s="69" t="s">
        <v>738</v>
      </c>
      <c r="B808" s="70"/>
      <c r="C808" s="70"/>
      <c r="D808" s="71"/>
      <c r="E808" s="73"/>
      <c r="F808" s="109" t="s">
        <v>16474</v>
      </c>
      <c r="G808" s="70"/>
      <c r="H808" s="74"/>
      <c r="I808" s="75"/>
      <c r="J808" s="75"/>
      <c r="K808" s="74" t="s">
        <v>20242</v>
      </c>
      <c r="L808" s="78"/>
      <c r="M808" s="79"/>
      <c r="N808" s="79"/>
      <c r="O808" s="80"/>
      <c r="P808" s="81"/>
      <c r="Q808" s="81"/>
      <c r="R808" s="92"/>
      <c r="S808" s="92"/>
      <c r="T808" s="92"/>
      <c r="U808" s="92"/>
      <c r="V808" s="52"/>
      <c r="W808" s="52"/>
      <c r="X808" s="52"/>
      <c r="Y808" s="52"/>
      <c r="Z808" s="51"/>
      <c r="AA808" s="76"/>
      <c r="AB808" s="76"/>
      <c r="AC808" s="77"/>
      <c r="AD808" s="83" t="s">
        <v>8775</v>
      </c>
      <c r="AE808" s="83">
        <v>1671</v>
      </c>
      <c r="AF808" s="83">
        <v>13338</v>
      </c>
      <c r="AG808" s="83">
        <v>78483</v>
      </c>
      <c r="AH808" s="83">
        <v>281</v>
      </c>
      <c r="AI808" s="83">
        <v>0</v>
      </c>
      <c r="AJ808" s="83" t="s">
        <v>10562</v>
      </c>
      <c r="AK808" s="83" t="s">
        <v>11946</v>
      </c>
      <c r="AL808" s="89" t="s">
        <v>12867</v>
      </c>
      <c r="AM808" s="83" t="s">
        <v>7947</v>
      </c>
      <c r="AN808" s="85">
        <v>39841.884212962963</v>
      </c>
      <c r="AO808" s="89" t="s">
        <v>14130</v>
      </c>
      <c r="AP808" s="83" t="b">
        <v>0</v>
      </c>
      <c r="AQ808" s="83" t="b">
        <v>0</v>
      </c>
      <c r="AR808" s="83" t="b">
        <v>0</v>
      </c>
      <c r="AS808" s="83" t="s">
        <v>7283</v>
      </c>
      <c r="AT808" s="83">
        <v>705</v>
      </c>
      <c r="AU808" s="89" t="s">
        <v>15319</v>
      </c>
      <c r="AV808" s="83" t="b">
        <v>0</v>
      </c>
      <c r="AW808" s="83" t="s">
        <v>17559</v>
      </c>
      <c r="AX808" s="89" t="s">
        <v>18365</v>
      </c>
      <c r="AY808" s="83" t="s">
        <v>66</v>
      </c>
      <c r="AZ808" s="2"/>
      <c r="BA808" s="3"/>
      <c r="BB808" s="3"/>
      <c r="BC808" s="3"/>
      <c r="BD808" s="3"/>
    </row>
    <row r="809" spans="1:56" x14ac:dyDescent="0.25">
      <c r="A809" s="69" t="s">
        <v>1812</v>
      </c>
      <c r="B809" s="70"/>
      <c r="C809" s="70"/>
      <c r="D809" s="71"/>
      <c r="E809" s="73"/>
      <c r="F809" s="109" t="s">
        <v>16475</v>
      </c>
      <c r="G809" s="70"/>
      <c r="H809" s="74"/>
      <c r="I809" s="75"/>
      <c r="J809" s="75"/>
      <c r="K809" s="74" t="s">
        <v>20243</v>
      </c>
      <c r="L809" s="78"/>
      <c r="M809" s="79"/>
      <c r="N809" s="79"/>
      <c r="O809" s="80"/>
      <c r="P809" s="81"/>
      <c r="Q809" s="81"/>
      <c r="R809" s="92"/>
      <c r="S809" s="92"/>
      <c r="T809" s="92"/>
      <c r="U809" s="92"/>
      <c r="V809" s="52"/>
      <c r="W809" s="52"/>
      <c r="X809" s="52"/>
      <c r="Y809" s="52"/>
      <c r="Z809" s="51"/>
      <c r="AA809" s="76"/>
      <c r="AB809" s="76"/>
      <c r="AC809" s="77"/>
      <c r="AD809" s="83" t="s">
        <v>8776</v>
      </c>
      <c r="AE809" s="83">
        <v>49</v>
      </c>
      <c r="AF809" s="83">
        <v>184</v>
      </c>
      <c r="AG809" s="83">
        <v>2804</v>
      </c>
      <c r="AH809" s="83">
        <v>1567</v>
      </c>
      <c r="AI809" s="83">
        <v>0</v>
      </c>
      <c r="AJ809" s="83" t="s">
        <v>10563</v>
      </c>
      <c r="AK809" s="83" t="s">
        <v>11947</v>
      </c>
      <c r="AL809" s="83"/>
      <c r="AM809" s="83" t="s">
        <v>7947</v>
      </c>
      <c r="AN809" s="85">
        <v>42503.554120370369</v>
      </c>
      <c r="AO809" s="89" t="s">
        <v>14131</v>
      </c>
      <c r="AP809" s="83" t="b">
        <v>0</v>
      </c>
      <c r="AQ809" s="83" t="b">
        <v>0</v>
      </c>
      <c r="AR809" s="83" t="b">
        <v>0</v>
      </c>
      <c r="AS809" s="83" t="s">
        <v>15026</v>
      </c>
      <c r="AT809" s="83">
        <v>0</v>
      </c>
      <c r="AU809" s="89" t="s">
        <v>15033</v>
      </c>
      <c r="AV809" s="83" t="b">
        <v>0</v>
      </c>
      <c r="AW809" s="83" t="s">
        <v>17559</v>
      </c>
      <c r="AX809" s="89" t="s">
        <v>18366</v>
      </c>
      <c r="AY809" s="83" t="s">
        <v>65</v>
      </c>
      <c r="AZ809" s="2"/>
      <c r="BA809" s="3"/>
      <c r="BB809" s="3"/>
      <c r="BC809" s="3"/>
      <c r="BD809" s="3"/>
    </row>
    <row r="810" spans="1:56" x14ac:dyDescent="0.25">
      <c r="A810" s="69" t="s">
        <v>739</v>
      </c>
      <c r="B810" s="70"/>
      <c r="C810" s="70"/>
      <c r="D810" s="71"/>
      <c r="E810" s="73"/>
      <c r="F810" s="109" t="s">
        <v>16476</v>
      </c>
      <c r="G810" s="70"/>
      <c r="H810" s="74"/>
      <c r="I810" s="75"/>
      <c r="J810" s="75"/>
      <c r="K810" s="74" t="s">
        <v>20244</v>
      </c>
      <c r="L810" s="78"/>
      <c r="M810" s="79"/>
      <c r="N810" s="79"/>
      <c r="O810" s="80"/>
      <c r="P810" s="81"/>
      <c r="Q810" s="81"/>
      <c r="R810" s="92"/>
      <c r="S810" s="92"/>
      <c r="T810" s="92"/>
      <c r="U810" s="92"/>
      <c r="V810" s="52"/>
      <c r="W810" s="52"/>
      <c r="X810" s="52"/>
      <c r="Y810" s="52"/>
      <c r="Z810" s="51"/>
      <c r="AA810" s="76"/>
      <c r="AB810" s="76"/>
      <c r="AC810" s="77"/>
      <c r="AD810" s="83" t="s">
        <v>8777</v>
      </c>
      <c r="AE810" s="83">
        <v>484</v>
      </c>
      <c r="AF810" s="83">
        <v>69239</v>
      </c>
      <c r="AG810" s="83">
        <v>326520</v>
      </c>
      <c r="AH810" s="83">
        <v>530</v>
      </c>
      <c r="AI810" s="83">
        <v>25200</v>
      </c>
      <c r="AJ810" s="83" t="s">
        <v>9394</v>
      </c>
      <c r="AK810" s="83"/>
      <c r="AL810" s="89" t="s">
        <v>12868</v>
      </c>
      <c r="AM810" s="83" t="s">
        <v>13456</v>
      </c>
      <c r="AN810" s="85">
        <v>41070.577222222222</v>
      </c>
      <c r="AO810" s="89" t="s">
        <v>14132</v>
      </c>
      <c r="AP810" s="83" t="b">
        <v>0</v>
      </c>
      <c r="AQ810" s="83" t="b">
        <v>0</v>
      </c>
      <c r="AR810" s="83" t="b">
        <v>0</v>
      </c>
      <c r="AS810" s="83" t="s">
        <v>7283</v>
      </c>
      <c r="AT810" s="83">
        <v>44</v>
      </c>
      <c r="AU810" s="89" t="s">
        <v>15320</v>
      </c>
      <c r="AV810" s="83" t="b">
        <v>0</v>
      </c>
      <c r="AW810" s="83" t="s">
        <v>17559</v>
      </c>
      <c r="AX810" s="89" t="s">
        <v>18367</v>
      </c>
      <c r="AY810" s="83" t="s">
        <v>66</v>
      </c>
      <c r="AZ810" s="2"/>
      <c r="BA810" s="3"/>
      <c r="BB810" s="3"/>
      <c r="BC810" s="3"/>
      <c r="BD810" s="3"/>
    </row>
    <row r="811" spans="1:56" x14ac:dyDescent="0.25">
      <c r="A811" s="69" t="s">
        <v>740</v>
      </c>
      <c r="B811" s="70"/>
      <c r="C811" s="70"/>
      <c r="D811" s="71"/>
      <c r="E811" s="73"/>
      <c r="F811" s="109" t="s">
        <v>16477</v>
      </c>
      <c r="G811" s="70"/>
      <c r="H811" s="74"/>
      <c r="I811" s="75"/>
      <c r="J811" s="75"/>
      <c r="K811" s="74" t="s">
        <v>20245</v>
      </c>
      <c r="L811" s="78"/>
      <c r="M811" s="79"/>
      <c r="N811" s="79"/>
      <c r="O811" s="80"/>
      <c r="P811" s="81"/>
      <c r="Q811" s="81"/>
      <c r="R811" s="92"/>
      <c r="S811" s="92"/>
      <c r="T811" s="92"/>
      <c r="U811" s="92"/>
      <c r="V811" s="52"/>
      <c r="W811" s="52"/>
      <c r="X811" s="52"/>
      <c r="Y811" s="52"/>
      <c r="Z811" s="51"/>
      <c r="AA811" s="76"/>
      <c r="AB811" s="76"/>
      <c r="AC811" s="77"/>
      <c r="AD811" s="83" t="s">
        <v>8778</v>
      </c>
      <c r="AE811" s="83">
        <v>7985</v>
      </c>
      <c r="AF811" s="83">
        <v>7511</v>
      </c>
      <c r="AG811" s="83">
        <v>38758</v>
      </c>
      <c r="AH811" s="83">
        <v>48382</v>
      </c>
      <c r="AI811" s="83"/>
      <c r="AJ811" s="83" t="s">
        <v>10564</v>
      </c>
      <c r="AK811" s="83" t="s">
        <v>11553</v>
      </c>
      <c r="AL811" s="83"/>
      <c r="AM811" s="83"/>
      <c r="AN811" s="85">
        <v>40641.574432870373</v>
      </c>
      <c r="AO811" s="89" t="s">
        <v>14133</v>
      </c>
      <c r="AP811" s="83" t="b">
        <v>1</v>
      </c>
      <c r="AQ811" s="83" t="b">
        <v>0</v>
      </c>
      <c r="AR811" s="83" t="b">
        <v>0</v>
      </c>
      <c r="AS811" s="83" t="s">
        <v>7283</v>
      </c>
      <c r="AT811" s="83">
        <v>124</v>
      </c>
      <c r="AU811" s="89" t="s">
        <v>15033</v>
      </c>
      <c r="AV811" s="83" t="b">
        <v>0</v>
      </c>
      <c r="AW811" s="83" t="s">
        <v>17559</v>
      </c>
      <c r="AX811" s="89" t="s">
        <v>18368</v>
      </c>
      <c r="AY811" s="83" t="s">
        <v>66</v>
      </c>
      <c r="AZ811" s="2"/>
      <c r="BA811" s="3"/>
      <c r="BB811" s="3"/>
      <c r="BC811" s="3"/>
      <c r="BD811" s="3"/>
    </row>
    <row r="812" spans="1:56" x14ac:dyDescent="0.25">
      <c r="A812" s="69" t="s">
        <v>1813</v>
      </c>
      <c r="B812" s="70"/>
      <c r="C812" s="70"/>
      <c r="D812" s="71"/>
      <c r="E812" s="73"/>
      <c r="F812" s="109" t="s">
        <v>16478</v>
      </c>
      <c r="G812" s="70"/>
      <c r="H812" s="74"/>
      <c r="I812" s="75"/>
      <c r="J812" s="75"/>
      <c r="K812" s="74" t="s">
        <v>20246</v>
      </c>
      <c r="L812" s="78"/>
      <c r="M812" s="79"/>
      <c r="N812" s="79"/>
      <c r="O812" s="80"/>
      <c r="P812" s="81"/>
      <c r="Q812" s="81"/>
      <c r="R812" s="92"/>
      <c r="S812" s="92"/>
      <c r="T812" s="92"/>
      <c r="U812" s="92"/>
      <c r="V812" s="52"/>
      <c r="W812" s="52"/>
      <c r="X812" s="52"/>
      <c r="Y812" s="52"/>
      <c r="Z812" s="51"/>
      <c r="AA812" s="76"/>
      <c r="AB812" s="76"/>
      <c r="AC812" s="77"/>
      <c r="AD812" s="83" t="s">
        <v>8779</v>
      </c>
      <c r="AE812" s="83">
        <v>2462</v>
      </c>
      <c r="AF812" s="83">
        <v>3704</v>
      </c>
      <c r="AG812" s="83">
        <v>19675</v>
      </c>
      <c r="AH812" s="83">
        <v>947</v>
      </c>
      <c r="AI812" s="83">
        <v>0</v>
      </c>
      <c r="AJ812" s="83" t="s">
        <v>10565</v>
      </c>
      <c r="AK812" s="83" t="s">
        <v>7947</v>
      </c>
      <c r="AL812" s="83"/>
      <c r="AM812" s="83" t="s">
        <v>7947</v>
      </c>
      <c r="AN812" s="85">
        <v>39848.970949074072</v>
      </c>
      <c r="AO812" s="89" t="s">
        <v>14134</v>
      </c>
      <c r="AP812" s="83" t="b">
        <v>0</v>
      </c>
      <c r="AQ812" s="83" t="b">
        <v>0</v>
      </c>
      <c r="AR812" s="83" t="b">
        <v>1</v>
      </c>
      <c r="AS812" s="83" t="s">
        <v>7283</v>
      </c>
      <c r="AT812" s="83">
        <v>171</v>
      </c>
      <c r="AU812" s="89" t="s">
        <v>15321</v>
      </c>
      <c r="AV812" s="83" t="b">
        <v>0</v>
      </c>
      <c r="AW812" s="83" t="s">
        <v>17559</v>
      </c>
      <c r="AX812" s="89" t="s">
        <v>18369</v>
      </c>
      <c r="AY812" s="83" t="s">
        <v>65</v>
      </c>
      <c r="AZ812" s="2"/>
      <c r="BA812" s="3"/>
      <c r="BB812" s="3"/>
      <c r="BC812" s="3"/>
      <c r="BD812" s="3"/>
    </row>
    <row r="813" spans="1:56" x14ac:dyDescent="0.25">
      <c r="A813" s="69" t="s">
        <v>741</v>
      </c>
      <c r="B813" s="70"/>
      <c r="C813" s="70"/>
      <c r="D813" s="71"/>
      <c r="E813" s="73"/>
      <c r="F813" s="109" t="s">
        <v>16479</v>
      </c>
      <c r="G813" s="70"/>
      <c r="H813" s="74"/>
      <c r="I813" s="75"/>
      <c r="J813" s="75"/>
      <c r="K813" s="74" t="s">
        <v>20247</v>
      </c>
      <c r="L813" s="78"/>
      <c r="M813" s="79"/>
      <c r="N813" s="79"/>
      <c r="O813" s="80"/>
      <c r="P813" s="81"/>
      <c r="Q813" s="81"/>
      <c r="R813" s="92"/>
      <c r="S813" s="92"/>
      <c r="T813" s="92"/>
      <c r="U813" s="92"/>
      <c r="V813" s="52"/>
      <c r="W813" s="52"/>
      <c r="X813" s="52"/>
      <c r="Y813" s="52"/>
      <c r="Z813" s="51"/>
      <c r="AA813" s="76"/>
      <c r="AB813" s="76"/>
      <c r="AC813" s="77"/>
      <c r="AD813" s="83" t="s">
        <v>8780</v>
      </c>
      <c r="AE813" s="83">
        <v>1060</v>
      </c>
      <c r="AF813" s="83">
        <v>381</v>
      </c>
      <c r="AG813" s="83">
        <v>20537</v>
      </c>
      <c r="AH813" s="83">
        <v>16804</v>
      </c>
      <c r="AI813" s="83"/>
      <c r="AJ813" s="83"/>
      <c r="AK813" s="83"/>
      <c r="AL813" s="83"/>
      <c r="AM813" s="83"/>
      <c r="AN813" s="85">
        <v>39925.044363425928</v>
      </c>
      <c r="AO813" s="83"/>
      <c r="AP813" s="83" t="b">
        <v>0</v>
      </c>
      <c r="AQ813" s="83" t="b">
        <v>0</v>
      </c>
      <c r="AR813" s="83" t="b">
        <v>0</v>
      </c>
      <c r="AS813" s="83" t="s">
        <v>7283</v>
      </c>
      <c r="AT813" s="83">
        <v>82</v>
      </c>
      <c r="AU813" s="89" t="s">
        <v>15092</v>
      </c>
      <c r="AV813" s="83" t="b">
        <v>0</v>
      </c>
      <c r="AW813" s="83" t="s">
        <v>17559</v>
      </c>
      <c r="AX813" s="89" t="s">
        <v>18370</v>
      </c>
      <c r="AY813" s="83" t="s">
        <v>66</v>
      </c>
      <c r="AZ813" s="2"/>
      <c r="BA813" s="3"/>
      <c r="BB813" s="3"/>
      <c r="BC813" s="3"/>
      <c r="BD813" s="3"/>
    </row>
    <row r="814" spans="1:56" x14ac:dyDescent="0.25">
      <c r="A814" s="69" t="s">
        <v>1814</v>
      </c>
      <c r="B814" s="70"/>
      <c r="C814" s="70"/>
      <c r="D814" s="71"/>
      <c r="E814" s="73"/>
      <c r="F814" s="109" t="s">
        <v>16480</v>
      </c>
      <c r="G814" s="70"/>
      <c r="H814" s="74"/>
      <c r="I814" s="75"/>
      <c r="J814" s="75"/>
      <c r="K814" s="74" t="s">
        <v>20248</v>
      </c>
      <c r="L814" s="78"/>
      <c r="M814" s="79"/>
      <c r="N814" s="79"/>
      <c r="O814" s="80"/>
      <c r="P814" s="81"/>
      <c r="Q814" s="81"/>
      <c r="R814" s="92"/>
      <c r="S814" s="92"/>
      <c r="T814" s="92"/>
      <c r="U814" s="92"/>
      <c r="V814" s="52"/>
      <c r="W814" s="52"/>
      <c r="X814" s="52"/>
      <c r="Y814" s="52"/>
      <c r="Z814" s="51"/>
      <c r="AA814" s="76"/>
      <c r="AB814" s="76"/>
      <c r="AC814" s="77"/>
      <c r="AD814" s="83" t="s">
        <v>8781</v>
      </c>
      <c r="AE814" s="83">
        <v>199</v>
      </c>
      <c r="AF814" s="83">
        <v>24</v>
      </c>
      <c r="AG814" s="83">
        <v>485</v>
      </c>
      <c r="AH814" s="83">
        <v>270</v>
      </c>
      <c r="AI814" s="83"/>
      <c r="AJ814" s="83" t="s">
        <v>10566</v>
      </c>
      <c r="AK814" s="83" t="s">
        <v>11696</v>
      </c>
      <c r="AL814" s="83"/>
      <c r="AM814" s="83"/>
      <c r="AN814" s="85">
        <v>42613.924166666664</v>
      </c>
      <c r="AO814" s="89" t="s">
        <v>14135</v>
      </c>
      <c r="AP814" s="83" t="b">
        <v>1</v>
      </c>
      <c r="AQ814" s="83" t="b">
        <v>0</v>
      </c>
      <c r="AR814" s="83" t="b">
        <v>0</v>
      </c>
      <c r="AS814" s="83" t="s">
        <v>7283</v>
      </c>
      <c r="AT814" s="83">
        <v>0</v>
      </c>
      <c r="AU814" s="83"/>
      <c r="AV814" s="83" t="b">
        <v>0</v>
      </c>
      <c r="AW814" s="83" t="s">
        <v>17559</v>
      </c>
      <c r="AX814" s="89" t="s">
        <v>18371</v>
      </c>
      <c r="AY814" s="83" t="s">
        <v>65</v>
      </c>
      <c r="AZ814" s="2"/>
      <c r="BA814" s="3"/>
      <c r="BB814" s="3"/>
      <c r="BC814" s="3"/>
      <c r="BD814" s="3"/>
    </row>
    <row r="815" spans="1:56" x14ac:dyDescent="0.25">
      <c r="A815" s="69" t="s">
        <v>742</v>
      </c>
      <c r="B815" s="70"/>
      <c r="C815" s="70"/>
      <c r="D815" s="71"/>
      <c r="E815" s="73"/>
      <c r="F815" s="109" t="s">
        <v>16481</v>
      </c>
      <c r="G815" s="70"/>
      <c r="H815" s="74"/>
      <c r="I815" s="75"/>
      <c r="J815" s="75"/>
      <c r="K815" s="74" t="s">
        <v>20249</v>
      </c>
      <c r="L815" s="78"/>
      <c r="M815" s="79"/>
      <c r="N815" s="79"/>
      <c r="O815" s="80"/>
      <c r="P815" s="81"/>
      <c r="Q815" s="81"/>
      <c r="R815" s="92"/>
      <c r="S815" s="92"/>
      <c r="T815" s="92"/>
      <c r="U815" s="92"/>
      <c r="V815" s="52"/>
      <c r="W815" s="52"/>
      <c r="X815" s="52"/>
      <c r="Y815" s="52"/>
      <c r="Z815" s="51"/>
      <c r="AA815" s="76"/>
      <c r="AB815" s="76"/>
      <c r="AC815" s="77"/>
      <c r="AD815" s="83" t="s">
        <v>8782</v>
      </c>
      <c r="AE815" s="83">
        <v>309</v>
      </c>
      <c r="AF815" s="83">
        <v>1637</v>
      </c>
      <c r="AG815" s="83">
        <v>225576</v>
      </c>
      <c r="AH815" s="83">
        <v>159468</v>
      </c>
      <c r="AI815" s="83">
        <v>-28800</v>
      </c>
      <c r="AJ815" s="83" t="s">
        <v>10567</v>
      </c>
      <c r="AK815" s="83"/>
      <c r="AL815" s="83"/>
      <c r="AM815" s="83" t="s">
        <v>13428</v>
      </c>
      <c r="AN815" s="85">
        <v>42177.364398148151</v>
      </c>
      <c r="AO815" s="89" t="s">
        <v>14136</v>
      </c>
      <c r="AP815" s="83" t="b">
        <v>1</v>
      </c>
      <c r="AQ815" s="83" t="b">
        <v>0</v>
      </c>
      <c r="AR815" s="83" t="b">
        <v>1</v>
      </c>
      <c r="AS815" s="83" t="s">
        <v>15026</v>
      </c>
      <c r="AT815" s="83">
        <v>113</v>
      </c>
      <c r="AU815" s="89" t="s">
        <v>15033</v>
      </c>
      <c r="AV815" s="83" t="b">
        <v>0</v>
      </c>
      <c r="AW815" s="83" t="s">
        <v>17559</v>
      </c>
      <c r="AX815" s="89" t="s">
        <v>18372</v>
      </c>
      <c r="AY815" s="83" t="s">
        <v>66</v>
      </c>
      <c r="AZ815" s="2"/>
      <c r="BA815" s="3"/>
      <c r="BB815" s="3"/>
      <c r="BC815" s="3"/>
      <c r="BD815" s="3"/>
    </row>
    <row r="816" spans="1:56" x14ac:dyDescent="0.25">
      <c r="A816" s="69" t="s">
        <v>743</v>
      </c>
      <c r="B816" s="70"/>
      <c r="C816" s="70"/>
      <c r="D816" s="71"/>
      <c r="E816" s="73"/>
      <c r="F816" s="109" t="s">
        <v>16482</v>
      </c>
      <c r="G816" s="70"/>
      <c r="H816" s="74"/>
      <c r="I816" s="75"/>
      <c r="J816" s="75"/>
      <c r="K816" s="74" t="s">
        <v>20250</v>
      </c>
      <c r="L816" s="78"/>
      <c r="M816" s="79"/>
      <c r="N816" s="79"/>
      <c r="O816" s="80"/>
      <c r="P816" s="81"/>
      <c r="Q816" s="81"/>
      <c r="R816" s="92"/>
      <c r="S816" s="92"/>
      <c r="T816" s="92"/>
      <c r="U816" s="92"/>
      <c r="V816" s="52"/>
      <c r="W816" s="52"/>
      <c r="X816" s="52"/>
      <c r="Y816" s="52"/>
      <c r="Z816" s="51"/>
      <c r="AA816" s="76"/>
      <c r="AB816" s="76"/>
      <c r="AC816" s="77"/>
      <c r="AD816" s="83" t="s">
        <v>8783</v>
      </c>
      <c r="AE816" s="83">
        <v>990</v>
      </c>
      <c r="AF816" s="83">
        <v>1136</v>
      </c>
      <c r="AG816" s="83">
        <v>7024</v>
      </c>
      <c r="AH816" s="83">
        <v>835</v>
      </c>
      <c r="AI816" s="83">
        <v>-14400</v>
      </c>
      <c r="AJ816" s="83" t="s">
        <v>10568</v>
      </c>
      <c r="AK816" s="83" t="s">
        <v>7941</v>
      </c>
      <c r="AL816" s="89" t="s">
        <v>12869</v>
      </c>
      <c r="AM816" s="83" t="s">
        <v>13474</v>
      </c>
      <c r="AN816" s="85">
        <v>40464.022928240738</v>
      </c>
      <c r="AO816" s="89" t="s">
        <v>14137</v>
      </c>
      <c r="AP816" s="83" t="b">
        <v>0</v>
      </c>
      <c r="AQ816" s="83" t="b">
        <v>0</v>
      </c>
      <c r="AR816" s="83" t="b">
        <v>1</v>
      </c>
      <c r="AS816" s="83" t="s">
        <v>7283</v>
      </c>
      <c r="AT816" s="83">
        <v>32</v>
      </c>
      <c r="AU816" s="89" t="s">
        <v>15099</v>
      </c>
      <c r="AV816" s="83" t="b">
        <v>0</v>
      </c>
      <c r="AW816" s="83" t="s">
        <v>17559</v>
      </c>
      <c r="AX816" s="89" t="s">
        <v>18373</v>
      </c>
      <c r="AY816" s="83" t="s">
        <v>66</v>
      </c>
      <c r="AZ816" s="2"/>
      <c r="BA816" s="3"/>
      <c r="BB816" s="3"/>
      <c r="BC816" s="3"/>
      <c r="BD816" s="3"/>
    </row>
    <row r="817" spans="1:56" x14ac:dyDescent="0.25">
      <c r="A817" s="69" t="s">
        <v>744</v>
      </c>
      <c r="B817" s="70"/>
      <c r="C817" s="70"/>
      <c r="D817" s="71"/>
      <c r="E817" s="73"/>
      <c r="F817" s="109" t="s">
        <v>16483</v>
      </c>
      <c r="G817" s="70"/>
      <c r="H817" s="74"/>
      <c r="I817" s="75"/>
      <c r="J817" s="75"/>
      <c r="K817" s="74" t="s">
        <v>20251</v>
      </c>
      <c r="L817" s="78"/>
      <c r="M817" s="79"/>
      <c r="N817" s="79"/>
      <c r="O817" s="80"/>
      <c r="P817" s="81"/>
      <c r="Q817" s="81"/>
      <c r="R817" s="92"/>
      <c r="S817" s="92"/>
      <c r="T817" s="92"/>
      <c r="U817" s="92"/>
      <c r="V817" s="52"/>
      <c r="W817" s="52"/>
      <c r="X817" s="52"/>
      <c r="Y817" s="52"/>
      <c r="Z817" s="51"/>
      <c r="AA817" s="76"/>
      <c r="AB817" s="76"/>
      <c r="AC817" s="77"/>
      <c r="AD817" s="83" t="s">
        <v>8784</v>
      </c>
      <c r="AE817" s="83">
        <v>90</v>
      </c>
      <c r="AF817" s="83">
        <v>79</v>
      </c>
      <c r="AG817" s="83">
        <v>448</v>
      </c>
      <c r="AH817" s="83">
        <v>81</v>
      </c>
      <c r="AI817" s="83">
        <v>-28800</v>
      </c>
      <c r="AJ817" s="83" t="s">
        <v>10569</v>
      </c>
      <c r="AK817" s="83"/>
      <c r="AL817" s="83"/>
      <c r="AM817" s="83" t="s">
        <v>13475</v>
      </c>
      <c r="AN817" s="85">
        <v>42271.470659722225</v>
      </c>
      <c r="AO817" s="89" t="s">
        <v>14138</v>
      </c>
      <c r="AP817" s="83" t="b">
        <v>1</v>
      </c>
      <c r="AQ817" s="83" t="b">
        <v>0</v>
      </c>
      <c r="AR817" s="83" t="b">
        <v>1</v>
      </c>
      <c r="AS817" s="83" t="s">
        <v>7283</v>
      </c>
      <c r="AT817" s="83">
        <v>1</v>
      </c>
      <c r="AU817" s="89" t="s">
        <v>15033</v>
      </c>
      <c r="AV817" s="83" t="b">
        <v>0</v>
      </c>
      <c r="AW817" s="83" t="s">
        <v>17559</v>
      </c>
      <c r="AX817" s="89" t="s">
        <v>18374</v>
      </c>
      <c r="AY817" s="83" t="s">
        <v>66</v>
      </c>
      <c r="AZ817" s="2"/>
      <c r="BA817" s="3"/>
      <c r="BB817" s="3"/>
      <c r="BC817" s="3"/>
      <c r="BD817" s="3"/>
    </row>
    <row r="818" spans="1:56" x14ac:dyDescent="0.25">
      <c r="A818" s="69" t="s">
        <v>745</v>
      </c>
      <c r="B818" s="70"/>
      <c r="C818" s="70"/>
      <c r="D818" s="71"/>
      <c r="E818" s="73"/>
      <c r="F818" s="109" t="s">
        <v>16484</v>
      </c>
      <c r="G818" s="70"/>
      <c r="H818" s="74"/>
      <c r="I818" s="75"/>
      <c r="J818" s="75"/>
      <c r="K818" s="74" t="s">
        <v>20252</v>
      </c>
      <c r="L818" s="78"/>
      <c r="M818" s="79"/>
      <c r="N818" s="79"/>
      <c r="O818" s="80"/>
      <c r="P818" s="81"/>
      <c r="Q818" s="81"/>
      <c r="R818" s="92"/>
      <c r="S818" s="92"/>
      <c r="T818" s="92"/>
      <c r="U818" s="92"/>
      <c r="V818" s="52"/>
      <c r="W818" s="52"/>
      <c r="X818" s="52"/>
      <c r="Y818" s="52"/>
      <c r="Z818" s="51"/>
      <c r="AA818" s="76"/>
      <c r="AB818" s="76"/>
      <c r="AC818" s="77"/>
      <c r="AD818" s="83" t="s">
        <v>8785</v>
      </c>
      <c r="AE818" s="83">
        <v>449</v>
      </c>
      <c r="AF818" s="83">
        <v>486</v>
      </c>
      <c r="AG818" s="83">
        <v>45876</v>
      </c>
      <c r="AH818" s="83">
        <v>1831</v>
      </c>
      <c r="AI818" s="83">
        <v>-18000</v>
      </c>
      <c r="AJ818" s="83" t="s">
        <v>10570</v>
      </c>
      <c r="AK818" s="83" t="s">
        <v>11948</v>
      </c>
      <c r="AL818" s="83"/>
      <c r="AM818" s="83" t="s">
        <v>13431</v>
      </c>
      <c r="AN818" s="85">
        <v>40543.160960648151</v>
      </c>
      <c r="AO818" s="89" t="s">
        <v>14139</v>
      </c>
      <c r="AP818" s="83" t="b">
        <v>0</v>
      </c>
      <c r="AQ818" s="83" t="b">
        <v>0</v>
      </c>
      <c r="AR818" s="83" t="b">
        <v>0</v>
      </c>
      <c r="AS818" s="83" t="s">
        <v>7283</v>
      </c>
      <c r="AT818" s="83">
        <v>14</v>
      </c>
      <c r="AU818" s="89" t="s">
        <v>15322</v>
      </c>
      <c r="AV818" s="83" t="b">
        <v>0</v>
      </c>
      <c r="AW818" s="83" t="s">
        <v>17559</v>
      </c>
      <c r="AX818" s="89" t="s">
        <v>18375</v>
      </c>
      <c r="AY818" s="83" t="s">
        <v>66</v>
      </c>
      <c r="AZ818" s="2"/>
      <c r="BA818" s="3"/>
      <c r="BB818" s="3"/>
      <c r="BC818" s="3"/>
      <c r="BD818" s="3"/>
    </row>
    <row r="819" spans="1:56" x14ac:dyDescent="0.25">
      <c r="A819" s="69" t="s">
        <v>746</v>
      </c>
      <c r="B819" s="70"/>
      <c r="C819" s="70"/>
      <c r="D819" s="71"/>
      <c r="E819" s="73"/>
      <c r="F819" s="109" t="s">
        <v>16485</v>
      </c>
      <c r="G819" s="70"/>
      <c r="H819" s="74"/>
      <c r="I819" s="75"/>
      <c r="J819" s="75"/>
      <c r="K819" s="74" t="s">
        <v>20253</v>
      </c>
      <c r="L819" s="78"/>
      <c r="M819" s="79"/>
      <c r="N819" s="79"/>
      <c r="O819" s="80"/>
      <c r="P819" s="81"/>
      <c r="Q819" s="81"/>
      <c r="R819" s="92"/>
      <c r="S819" s="92"/>
      <c r="T819" s="92"/>
      <c r="U819" s="92"/>
      <c r="V819" s="52"/>
      <c r="W819" s="52"/>
      <c r="X819" s="52"/>
      <c r="Y819" s="52"/>
      <c r="Z819" s="51"/>
      <c r="AA819" s="76"/>
      <c r="AB819" s="76"/>
      <c r="AC819" s="77"/>
      <c r="AD819" s="83" t="s">
        <v>8786</v>
      </c>
      <c r="AE819" s="83">
        <v>3489</v>
      </c>
      <c r="AF819" s="83">
        <v>3609</v>
      </c>
      <c r="AG819" s="83">
        <v>165618</v>
      </c>
      <c r="AH819" s="83">
        <v>126221</v>
      </c>
      <c r="AI819" s="83">
        <v>0</v>
      </c>
      <c r="AJ819" s="83" t="s">
        <v>10571</v>
      </c>
      <c r="AK819" s="83" t="s">
        <v>11949</v>
      </c>
      <c r="AL819" s="83"/>
      <c r="AM819" s="83" t="s">
        <v>11607</v>
      </c>
      <c r="AN819" s="85">
        <v>39866.547453703701</v>
      </c>
      <c r="AO819" s="89" t="s">
        <v>14140</v>
      </c>
      <c r="AP819" s="83" t="b">
        <v>0</v>
      </c>
      <c r="AQ819" s="83" t="b">
        <v>0</v>
      </c>
      <c r="AR819" s="83" t="b">
        <v>1</v>
      </c>
      <c r="AS819" s="83" t="s">
        <v>7283</v>
      </c>
      <c r="AT819" s="83">
        <v>257</v>
      </c>
      <c r="AU819" s="89" t="s">
        <v>15323</v>
      </c>
      <c r="AV819" s="83" t="b">
        <v>0</v>
      </c>
      <c r="AW819" s="83" t="s">
        <v>17559</v>
      </c>
      <c r="AX819" s="89" t="s">
        <v>18376</v>
      </c>
      <c r="AY819" s="83" t="s">
        <v>66</v>
      </c>
      <c r="AZ819" s="2"/>
      <c r="BA819" s="3"/>
      <c r="BB819" s="3"/>
      <c r="BC819" s="3"/>
      <c r="BD819" s="3"/>
    </row>
    <row r="820" spans="1:56" x14ac:dyDescent="0.25">
      <c r="A820" s="69" t="s">
        <v>747</v>
      </c>
      <c r="B820" s="70"/>
      <c r="C820" s="70"/>
      <c r="D820" s="71"/>
      <c r="E820" s="73"/>
      <c r="F820" s="109" t="s">
        <v>16486</v>
      </c>
      <c r="G820" s="70"/>
      <c r="H820" s="74"/>
      <c r="I820" s="75"/>
      <c r="J820" s="75"/>
      <c r="K820" s="74" t="s">
        <v>20254</v>
      </c>
      <c r="L820" s="78"/>
      <c r="M820" s="79"/>
      <c r="N820" s="79"/>
      <c r="O820" s="80"/>
      <c r="P820" s="81"/>
      <c r="Q820" s="81"/>
      <c r="R820" s="92"/>
      <c r="S820" s="92"/>
      <c r="T820" s="92"/>
      <c r="U820" s="92"/>
      <c r="V820" s="52"/>
      <c r="W820" s="52"/>
      <c r="X820" s="52"/>
      <c r="Y820" s="52"/>
      <c r="Z820" s="51"/>
      <c r="AA820" s="76"/>
      <c r="AB820" s="76"/>
      <c r="AC820" s="77"/>
      <c r="AD820" s="83" t="s">
        <v>8787</v>
      </c>
      <c r="AE820" s="83">
        <v>78</v>
      </c>
      <c r="AF820" s="83">
        <v>68</v>
      </c>
      <c r="AG820" s="83">
        <v>4378</v>
      </c>
      <c r="AH820" s="83">
        <v>4293</v>
      </c>
      <c r="AI820" s="83"/>
      <c r="AJ820" s="83"/>
      <c r="AK820" s="83" t="s">
        <v>11570</v>
      </c>
      <c r="AL820" s="83"/>
      <c r="AM820" s="83"/>
      <c r="AN820" s="85">
        <v>42195.211331018516</v>
      </c>
      <c r="AO820" s="89" t="s">
        <v>14141</v>
      </c>
      <c r="AP820" s="83" t="b">
        <v>1</v>
      </c>
      <c r="AQ820" s="83" t="b">
        <v>0</v>
      </c>
      <c r="AR820" s="83" t="b">
        <v>0</v>
      </c>
      <c r="AS820" s="83" t="s">
        <v>7283</v>
      </c>
      <c r="AT820" s="83">
        <v>19</v>
      </c>
      <c r="AU820" s="89" t="s">
        <v>15033</v>
      </c>
      <c r="AV820" s="83" t="b">
        <v>0</v>
      </c>
      <c r="AW820" s="83" t="s">
        <v>17559</v>
      </c>
      <c r="AX820" s="89" t="s">
        <v>18377</v>
      </c>
      <c r="AY820" s="83" t="s">
        <v>66</v>
      </c>
      <c r="AZ820" s="2"/>
      <c r="BA820" s="3"/>
      <c r="BB820" s="3"/>
      <c r="BC820" s="3"/>
      <c r="BD820" s="3"/>
    </row>
    <row r="821" spans="1:56" x14ac:dyDescent="0.25">
      <c r="A821" s="69" t="s">
        <v>1815</v>
      </c>
      <c r="B821" s="70"/>
      <c r="C821" s="70"/>
      <c r="D821" s="71"/>
      <c r="E821" s="73"/>
      <c r="F821" s="109" t="s">
        <v>16487</v>
      </c>
      <c r="G821" s="70"/>
      <c r="H821" s="74"/>
      <c r="I821" s="75"/>
      <c r="J821" s="75"/>
      <c r="K821" s="74" t="s">
        <v>31171</v>
      </c>
      <c r="L821" s="78"/>
      <c r="M821" s="79"/>
      <c r="N821" s="79"/>
      <c r="O821" s="80"/>
      <c r="P821" s="81"/>
      <c r="Q821" s="81"/>
      <c r="R821" s="92"/>
      <c r="S821" s="92"/>
      <c r="T821" s="92"/>
      <c r="U821" s="92"/>
      <c r="V821" s="52"/>
      <c r="W821" s="52"/>
      <c r="X821" s="52"/>
      <c r="Y821" s="52"/>
      <c r="Z821" s="51"/>
      <c r="AA821" s="76"/>
      <c r="AB821" s="76"/>
      <c r="AC821" s="77"/>
      <c r="AD821" s="83" t="s">
        <v>8788</v>
      </c>
      <c r="AE821" s="83">
        <v>77959</v>
      </c>
      <c r="AF821" s="83">
        <v>129890</v>
      </c>
      <c r="AG821" s="83">
        <v>43003</v>
      </c>
      <c r="AH821" s="83">
        <v>47</v>
      </c>
      <c r="AI821" s="83">
        <v>0</v>
      </c>
      <c r="AJ821" s="83" t="s">
        <v>10572</v>
      </c>
      <c r="AK821" s="83" t="s">
        <v>7947</v>
      </c>
      <c r="AL821" s="89" t="s">
        <v>12870</v>
      </c>
      <c r="AM821" s="83" t="s">
        <v>7947</v>
      </c>
      <c r="AN821" s="85">
        <v>39725.951111111113</v>
      </c>
      <c r="AO821" s="89" t="s">
        <v>14142</v>
      </c>
      <c r="AP821" s="83" t="b">
        <v>0</v>
      </c>
      <c r="AQ821" s="83" t="b">
        <v>0</v>
      </c>
      <c r="AR821" s="83" t="b">
        <v>1</v>
      </c>
      <c r="AS821" s="83" t="s">
        <v>7283</v>
      </c>
      <c r="AT821" s="83">
        <v>1996</v>
      </c>
      <c r="AU821" s="89" t="s">
        <v>15324</v>
      </c>
      <c r="AV821" s="83" t="b">
        <v>1</v>
      </c>
      <c r="AW821" s="83" t="s">
        <v>17559</v>
      </c>
      <c r="AX821" s="89" t="s">
        <v>18378</v>
      </c>
      <c r="AY821" s="83" t="s">
        <v>66</v>
      </c>
      <c r="AZ821" s="2"/>
      <c r="BA821" s="3"/>
      <c r="BB821" s="3"/>
      <c r="BC821" s="3"/>
      <c r="BD821" s="3"/>
    </row>
    <row r="822" spans="1:56" x14ac:dyDescent="0.25">
      <c r="A822" s="69" t="s">
        <v>748</v>
      </c>
      <c r="B822" s="70"/>
      <c r="C822" s="70"/>
      <c r="D822" s="71"/>
      <c r="E822" s="73"/>
      <c r="F822" s="109" t="s">
        <v>16488</v>
      </c>
      <c r="G822" s="70"/>
      <c r="H822" s="74"/>
      <c r="I822" s="75"/>
      <c r="J822" s="75"/>
      <c r="K822" s="74" t="s">
        <v>20255</v>
      </c>
      <c r="L822" s="78"/>
      <c r="M822" s="79"/>
      <c r="N822" s="79"/>
      <c r="O822" s="80"/>
      <c r="P822" s="81"/>
      <c r="Q822" s="81"/>
      <c r="R822" s="92"/>
      <c r="S822" s="92"/>
      <c r="T822" s="92"/>
      <c r="U822" s="92"/>
      <c r="V822" s="52"/>
      <c r="W822" s="52"/>
      <c r="X822" s="52"/>
      <c r="Y822" s="52"/>
      <c r="Z822" s="51"/>
      <c r="AA822" s="76"/>
      <c r="AB822" s="76"/>
      <c r="AC822" s="77"/>
      <c r="AD822" s="83" t="s">
        <v>8789</v>
      </c>
      <c r="AE822" s="83">
        <v>100</v>
      </c>
      <c r="AF822" s="83">
        <v>787</v>
      </c>
      <c r="AG822" s="83">
        <v>40846</v>
      </c>
      <c r="AH822" s="83">
        <v>21067</v>
      </c>
      <c r="AI822" s="83">
        <v>3600</v>
      </c>
      <c r="AJ822" s="83" t="s">
        <v>10573</v>
      </c>
      <c r="AK822" s="83" t="s">
        <v>11950</v>
      </c>
      <c r="AL822" s="83"/>
      <c r="AM822" s="83" t="s">
        <v>13476</v>
      </c>
      <c r="AN822" s="85">
        <v>41565.698055555556</v>
      </c>
      <c r="AO822" s="89" t="s">
        <v>14143</v>
      </c>
      <c r="AP822" s="83" t="b">
        <v>1</v>
      </c>
      <c r="AQ822" s="83" t="b">
        <v>0</v>
      </c>
      <c r="AR822" s="83" t="b">
        <v>1</v>
      </c>
      <c r="AS822" s="83" t="s">
        <v>7283</v>
      </c>
      <c r="AT822" s="83">
        <v>23</v>
      </c>
      <c r="AU822" s="89" t="s">
        <v>15033</v>
      </c>
      <c r="AV822" s="83" t="b">
        <v>0</v>
      </c>
      <c r="AW822" s="83" t="s">
        <v>17559</v>
      </c>
      <c r="AX822" s="89" t="s">
        <v>18379</v>
      </c>
      <c r="AY822" s="83" t="s">
        <v>66</v>
      </c>
      <c r="AZ822" s="2"/>
      <c r="BA822" s="3"/>
      <c r="BB822" s="3"/>
      <c r="BC822" s="3"/>
      <c r="BD822" s="3"/>
    </row>
    <row r="823" spans="1:56" x14ac:dyDescent="0.25">
      <c r="A823" s="69" t="s">
        <v>749</v>
      </c>
      <c r="B823" s="70"/>
      <c r="C823" s="70"/>
      <c r="D823" s="71"/>
      <c r="E823" s="73"/>
      <c r="F823" s="109" t="s">
        <v>16489</v>
      </c>
      <c r="G823" s="70"/>
      <c r="H823" s="74"/>
      <c r="I823" s="75"/>
      <c r="J823" s="75"/>
      <c r="K823" s="74" t="s">
        <v>20256</v>
      </c>
      <c r="L823" s="78"/>
      <c r="M823" s="79"/>
      <c r="N823" s="79"/>
      <c r="O823" s="80"/>
      <c r="P823" s="81"/>
      <c r="Q823" s="81"/>
      <c r="R823" s="92"/>
      <c r="S823" s="92"/>
      <c r="T823" s="92"/>
      <c r="U823" s="92"/>
      <c r="V823" s="52"/>
      <c r="W823" s="52"/>
      <c r="X823" s="52"/>
      <c r="Y823" s="52"/>
      <c r="Z823" s="51"/>
      <c r="AA823" s="76"/>
      <c r="AB823" s="76"/>
      <c r="AC823" s="77"/>
      <c r="AD823" s="83" t="s">
        <v>8790</v>
      </c>
      <c r="AE823" s="83">
        <v>2247</v>
      </c>
      <c r="AF823" s="83">
        <v>2190</v>
      </c>
      <c r="AG823" s="83">
        <v>95061</v>
      </c>
      <c r="AH823" s="83">
        <v>1549</v>
      </c>
      <c r="AI823" s="83">
        <v>0</v>
      </c>
      <c r="AJ823" s="83" t="s">
        <v>10574</v>
      </c>
      <c r="AK823" s="83" t="s">
        <v>7884</v>
      </c>
      <c r="AL823" s="83"/>
      <c r="AM823" s="83" t="s">
        <v>11607</v>
      </c>
      <c r="AN823" s="85">
        <v>40563.874976851854</v>
      </c>
      <c r="AO823" s="89" t="s">
        <v>14144</v>
      </c>
      <c r="AP823" s="83" t="b">
        <v>0</v>
      </c>
      <c r="AQ823" s="83" t="b">
        <v>0</v>
      </c>
      <c r="AR823" s="83" t="b">
        <v>1</v>
      </c>
      <c r="AS823" s="83" t="s">
        <v>7283</v>
      </c>
      <c r="AT823" s="83">
        <v>64</v>
      </c>
      <c r="AU823" s="89" t="s">
        <v>15325</v>
      </c>
      <c r="AV823" s="83" t="b">
        <v>0</v>
      </c>
      <c r="AW823" s="83" t="s">
        <v>17559</v>
      </c>
      <c r="AX823" s="89" t="s">
        <v>18380</v>
      </c>
      <c r="AY823" s="83" t="s">
        <v>66</v>
      </c>
      <c r="AZ823" s="2"/>
      <c r="BA823" s="3"/>
      <c r="BB823" s="3"/>
      <c r="BC823" s="3"/>
      <c r="BD823" s="3"/>
    </row>
    <row r="824" spans="1:56" x14ac:dyDescent="0.25">
      <c r="A824" s="69" t="s">
        <v>1816</v>
      </c>
      <c r="B824" s="70"/>
      <c r="C824" s="70"/>
      <c r="D824" s="71"/>
      <c r="E824" s="73"/>
      <c r="F824" s="109" t="s">
        <v>16490</v>
      </c>
      <c r="G824" s="70"/>
      <c r="H824" s="74"/>
      <c r="I824" s="75"/>
      <c r="J824" s="75"/>
      <c r="K824" s="74" t="s">
        <v>20257</v>
      </c>
      <c r="L824" s="78"/>
      <c r="M824" s="79"/>
      <c r="N824" s="79"/>
      <c r="O824" s="80"/>
      <c r="P824" s="81"/>
      <c r="Q824" s="81"/>
      <c r="R824" s="92"/>
      <c r="S824" s="92"/>
      <c r="T824" s="92"/>
      <c r="U824" s="92"/>
      <c r="V824" s="52"/>
      <c r="W824" s="52"/>
      <c r="X824" s="52"/>
      <c r="Y824" s="52"/>
      <c r="Z824" s="51"/>
      <c r="AA824" s="76"/>
      <c r="AB824" s="76"/>
      <c r="AC824" s="77"/>
      <c r="AD824" s="83" t="s">
        <v>8791</v>
      </c>
      <c r="AE824" s="83">
        <v>1324</v>
      </c>
      <c r="AF824" s="83">
        <v>3022</v>
      </c>
      <c r="AG824" s="83">
        <v>142185</v>
      </c>
      <c r="AH824" s="83">
        <v>25414</v>
      </c>
      <c r="AI824" s="83">
        <v>0</v>
      </c>
      <c r="AJ824" s="83" t="s">
        <v>10575</v>
      </c>
      <c r="AK824" s="83" t="s">
        <v>11625</v>
      </c>
      <c r="AL824" s="89" t="s">
        <v>12871</v>
      </c>
      <c r="AM824" s="83" t="s">
        <v>11607</v>
      </c>
      <c r="AN824" s="85">
        <v>40197.46875</v>
      </c>
      <c r="AO824" s="89" t="s">
        <v>14145</v>
      </c>
      <c r="AP824" s="83" t="b">
        <v>0</v>
      </c>
      <c r="AQ824" s="83" t="b">
        <v>0</v>
      </c>
      <c r="AR824" s="83" t="b">
        <v>1</v>
      </c>
      <c r="AS824" s="83" t="s">
        <v>7283</v>
      </c>
      <c r="AT824" s="83">
        <v>206</v>
      </c>
      <c r="AU824" s="89" t="s">
        <v>15063</v>
      </c>
      <c r="AV824" s="83" t="b">
        <v>0</v>
      </c>
      <c r="AW824" s="83" t="s">
        <v>17559</v>
      </c>
      <c r="AX824" s="89" t="s">
        <v>18381</v>
      </c>
      <c r="AY824" s="83" t="s">
        <v>65</v>
      </c>
      <c r="AZ824" s="2"/>
      <c r="BA824" s="3"/>
      <c r="BB824" s="3"/>
      <c r="BC824" s="3"/>
      <c r="BD824" s="3"/>
    </row>
    <row r="825" spans="1:56" x14ac:dyDescent="0.25">
      <c r="A825" s="69" t="s">
        <v>750</v>
      </c>
      <c r="B825" s="70"/>
      <c r="C825" s="70"/>
      <c r="D825" s="71"/>
      <c r="E825" s="73"/>
      <c r="F825" s="109" t="s">
        <v>16491</v>
      </c>
      <c r="G825" s="70"/>
      <c r="H825" s="74"/>
      <c r="I825" s="75"/>
      <c r="J825" s="75"/>
      <c r="K825" s="74" t="s">
        <v>20258</v>
      </c>
      <c r="L825" s="78"/>
      <c r="M825" s="79"/>
      <c r="N825" s="79"/>
      <c r="O825" s="80"/>
      <c r="P825" s="81"/>
      <c r="Q825" s="81"/>
      <c r="R825" s="92"/>
      <c r="S825" s="92"/>
      <c r="T825" s="92"/>
      <c r="U825" s="92"/>
      <c r="V825" s="52"/>
      <c r="W825" s="52"/>
      <c r="X825" s="52"/>
      <c r="Y825" s="52"/>
      <c r="Z825" s="51"/>
      <c r="AA825" s="76"/>
      <c r="AB825" s="76"/>
      <c r="AC825" s="77"/>
      <c r="AD825" s="83" t="s">
        <v>8792</v>
      </c>
      <c r="AE825" s="83">
        <v>738</v>
      </c>
      <c r="AF825" s="83">
        <v>3838</v>
      </c>
      <c r="AG825" s="83">
        <v>15293</v>
      </c>
      <c r="AH825" s="83">
        <v>18472</v>
      </c>
      <c r="AI825" s="83">
        <v>0</v>
      </c>
      <c r="AJ825" s="83" t="s">
        <v>10576</v>
      </c>
      <c r="AK825" s="83" t="s">
        <v>7947</v>
      </c>
      <c r="AL825" s="83"/>
      <c r="AM825" s="83" t="s">
        <v>7947</v>
      </c>
      <c r="AN825" s="85">
        <v>39905.963437500002</v>
      </c>
      <c r="AO825" s="89" t="s">
        <v>14146</v>
      </c>
      <c r="AP825" s="83" t="b">
        <v>0</v>
      </c>
      <c r="AQ825" s="83" t="b">
        <v>0</v>
      </c>
      <c r="AR825" s="83" t="b">
        <v>1</v>
      </c>
      <c r="AS825" s="83" t="s">
        <v>7283</v>
      </c>
      <c r="AT825" s="83">
        <v>185</v>
      </c>
      <c r="AU825" s="89" t="s">
        <v>15326</v>
      </c>
      <c r="AV825" s="83" t="b">
        <v>0</v>
      </c>
      <c r="AW825" s="83" t="s">
        <v>17559</v>
      </c>
      <c r="AX825" s="89" t="s">
        <v>18382</v>
      </c>
      <c r="AY825" s="83" t="s">
        <v>66</v>
      </c>
      <c r="AZ825" s="2"/>
      <c r="BA825" s="3"/>
      <c r="BB825" s="3"/>
      <c r="BC825" s="3"/>
      <c r="BD825" s="3"/>
    </row>
    <row r="826" spans="1:56" x14ac:dyDescent="0.25">
      <c r="A826" s="69" t="s">
        <v>751</v>
      </c>
      <c r="B826" s="70"/>
      <c r="C826" s="70"/>
      <c r="D826" s="71"/>
      <c r="E826" s="73"/>
      <c r="F826" s="109" t="s">
        <v>16492</v>
      </c>
      <c r="G826" s="70"/>
      <c r="H826" s="74"/>
      <c r="I826" s="75"/>
      <c r="J826" s="75"/>
      <c r="K826" s="74" t="s">
        <v>20259</v>
      </c>
      <c r="L826" s="78"/>
      <c r="M826" s="79"/>
      <c r="N826" s="79"/>
      <c r="O826" s="80"/>
      <c r="P826" s="81"/>
      <c r="Q826" s="81"/>
      <c r="R826" s="92"/>
      <c r="S826" s="92"/>
      <c r="T826" s="92"/>
      <c r="U826" s="92"/>
      <c r="V826" s="52"/>
      <c r="W826" s="52"/>
      <c r="X826" s="52"/>
      <c r="Y826" s="52"/>
      <c r="Z826" s="51"/>
      <c r="AA826" s="76"/>
      <c r="AB826" s="76"/>
      <c r="AC826" s="77"/>
      <c r="AD826" s="83" t="s">
        <v>8793</v>
      </c>
      <c r="AE826" s="83">
        <v>136</v>
      </c>
      <c r="AF826" s="83">
        <v>1287</v>
      </c>
      <c r="AG826" s="83">
        <v>1376925</v>
      </c>
      <c r="AH826" s="83">
        <v>4</v>
      </c>
      <c r="AI826" s="83">
        <v>7200</v>
      </c>
      <c r="AJ826" s="83" t="s">
        <v>10577</v>
      </c>
      <c r="AK826" s="83" t="s">
        <v>11951</v>
      </c>
      <c r="AL826" s="83"/>
      <c r="AM826" s="83" t="s">
        <v>13445</v>
      </c>
      <c r="AN826" s="85">
        <v>40791.351319444446</v>
      </c>
      <c r="AO826" s="89" t="s">
        <v>14147</v>
      </c>
      <c r="AP826" s="83" t="b">
        <v>1</v>
      </c>
      <c r="AQ826" s="83" t="b">
        <v>0</v>
      </c>
      <c r="AR826" s="83" t="b">
        <v>1</v>
      </c>
      <c r="AS826" s="83" t="s">
        <v>7293</v>
      </c>
      <c r="AT826" s="83">
        <v>382</v>
      </c>
      <c r="AU826" s="89" t="s">
        <v>15033</v>
      </c>
      <c r="AV826" s="83" t="b">
        <v>0</v>
      </c>
      <c r="AW826" s="83" t="s">
        <v>17559</v>
      </c>
      <c r="AX826" s="89" t="s">
        <v>18383</v>
      </c>
      <c r="AY826" s="83" t="s">
        <v>66</v>
      </c>
      <c r="AZ826" s="2"/>
      <c r="BA826" s="3"/>
      <c r="BB826" s="3"/>
      <c r="BC826" s="3"/>
      <c r="BD826" s="3"/>
    </row>
    <row r="827" spans="1:56" x14ac:dyDescent="0.25">
      <c r="A827" s="69" t="s">
        <v>752</v>
      </c>
      <c r="B827" s="70"/>
      <c r="C827" s="70"/>
      <c r="D827" s="71"/>
      <c r="E827" s="73"/>
      <c r="F827" s="109" t="s">
        <v>16493</v>
      </c>
      <c r="G827" s="70"/>
      <c r="H827" s="74"/>
      <c r="I827" s="75"/>
      <c r="J827" s="75"/>
      <c r="K827" s="74" t="s">
        <v>20260</v>
      </c>
      <c r="L827" s="78"/>
      <c r="M827" s="79"/>
      <c r="N827" s="79"/>
      <c r="O827" s="80"/>
      <c r="P827" s="81"/>
      <c r="Q827" s="81"/>
      <c r="R827" s="92"/>
      <c r="S827" s="92"/>
      <c r="T827" s="92"/>
      <c r="U827" s="92"/>
      <c r="V827" s="52"/>
      <c r="W827" s="52"/>
      <c r="X827" s="52"/>
      <c r="Y827" s="52"/>
      <c r="Z827" s="51"/>
      <c r="AA827" s="76"/>
      <c r="AB827" s="76"/>
      <c r="AC827" s="77"/>
      <c r="AD827" s="83" t="s">
        <v>8794</v>
      </c>
      <c r="AE827" s="83">
        <v>266</v>
      </c>
      <c r="AF827" s="83">
        <v>192</v>
      </c>
      <c r="AG827" s="83">
        <v>5207</v>
      </c>
      <c r="AH827" s="83">
        <v>2327</v>
      </c>
      <c r="AI827" s="83"/>
      <c r="AJ827" s="83" t="s">
        <v>10578</v>
      </c>
      <c r="AK827" s="83" t="s">
        <v>11952</v>
      </c>
      <c r="AL827" s="83"/>
      <c r="AM827" s="83"/>
      <c r="AN827" s="85">
        <v>42310.951273148145</v>
      </c>
      <c r="AO827" s="89" t="s">
        <v>14148</v>
      </c>
      <c r="AP827" s="83" t="b">
        <v>0</v>
      </c>
      <c r="AQ827" s="83" t="b">
        <v>0</v>
      </c>
      <c r="AR827" s="83" t="b">
        <v>1</v>
      </c>
      <c r="AS827" s="83" t="s">
        <v>15026</v>
      </c>
      <c r="AT827" s="83">
        <v>26</v>
      </c>
      <c r="AU827" s="89" t="s">
        <v>15188</v>
      </c>
      <c r="AV827" s="83" t="b">
        <v>0</v>
      </c>
      <c r="AW827" s="83" t="s">
        <v>17559</v>
      </c>
      <c r="AX827" s="89" t="s">
        <v>18384</v>
      </c>
      <c r="AY827" s="83" t="s">
        <v>66</v>
      </c>
      <c r="AZ827" s="2"/>
      <c r="BA827" s="3"/>
      <c r="BB827" s="3"/>
      <c r="BC827" s="3"/>
      <c r="BD827" s="3"/>
    </row>
    <row r="828" spans="1:56" x14ac:dyDescent="0.25">
      <c r="A828" s="69" t="s">
        <v>1817</v>
      </c>
      <c r="B828" s="70"/>
      <c r="C828" s="70"/>
      <c r="D828" s="71"/>
      <c r="E828" s="73"/>
      <c r="F828" s="109" t="s">
        <v>16494</v>
      </c>
      <c r="G828" s="70"/>
      <c r="H828" s="74"/>
      <c r="I828" s="75"/>
      <c r="J828" s="75"/>
      <c r="K828" s="74" t="s">
        <v>20261</v>
      </c>
      <c r="L828" s="78"/>
      <c r="M828" s="79"/>
      <c r="N828" s="79"/>
      <c r="O828" s="80"/>
      <c r="P828" s="81"/>
      <c r="Q828" s="81"/>
      <c r="R828" s="92"/>
      <c r="S828" s="92"/>
      <c r="T828" s="92"/>
      <c r="U828" s="92"/>
      <c r="V828" s="52"/>
      <c r="W828" s="52"/>
      <c r="X828" s="52"/>
      <c r="Y828" s="52"/>
      <c r="Z828" s="51"/>
      <c r="AA828" s="76"/>
      <c r="AB828" s="76"/>
      <c r="AC828" s="77"/>
      <c r="AD828" s="83" t="s">
        <v>8795</v>
      </c>
      <c r="AE828" s="83">
        <v>1818</v>
      </c>
      <c r="AF828" s="83">
        <v>508</v>
      </c>
      <c r="AG828" s="83">
        <v>27836</v>
      </c>
      <c r="AH828" s="83">
        <v>7076</v>
      </c>
      <c r="AI828" s="83">
        <v>0</v>
      </c>
      <c r="AJ828" s="83" t="s">
        <v>10579</v>
      </c>
      <c r="AK828" s="83" t="s">
        <v>11542</v>
      </c>
      <c r="AL828" s="89" t="s">
        <v>12872</v>
      </c>
      <c r="AM828" s="83" t="s">
        <v>7947</v>
      </c>
      <c r="AN828" s="85">
        <v>39565.524143518516</v>
      </c>
      <c r="AO828" s="89" t="s">
        <v>14149</v>
      </c>
      <c r="AP828" s="83" t="b">
        <v>0</v>
      </c>
      <c r="AQ828" s="83" t="b">
        <v>0</v>
      </c>
      <c r="AR828" s="83" t="b">
        <v>0</v>
      </c>
      <c r="AS828" s="83" t="s">
        <v>7283</v>
      </c>
      <c r="AT828" s="83">
        <v>17</v>
      </c>
      <c r="AU828" s="89" t="s">
        <v>15327</v>
      </c>
      <c r="AV828" s="83" t="b">
        <v>0</v>
      </c>
      <c r="AW828" s="83" t="s">
        <v>17559</v>
      </c>
      <c r="AX828" s="89" t="s">
        <v>18385</v>
      </c>
      <c r="AY828" s="83" t="s">
        <v>65</v>
      </c>
      <c r="AZ828" s="2"/>
      <c r="BA828" s="3"/>
      <c r="BB828" s="3"/>
      <c r="BC828" s="3"/>
      <c r="BD828" s="3"/>
    </row>
    <row r="829" spans="1:56" x14ac:dyDescent="0.25">
      <c r="A829" s="69" t="s">
        <v>753</v>
      </c>
      <c r="B829" s="70"/>
      <c r="C829" s="70"/>
      <c r="D829" s="71"/>
      <c r="E829" s="73"/>
      <c r="F829" s="109" t="s">
        <v>16495</v>
      </c>
      <c r="G829" s="70"/>
      <c r="H829" s="74"/>
      <c r="I829" s="75"/>
      <c r="J829" s="75"/>
      <c r="K829" s="74" t="s">
        <v>20262</v>
      </c>
      <c r="L829" s="78"/>
      <c r="M829" s="79"/>
      <c r="N829" s="79"/>
      <c r="O829" s="80"/>
      <c r="P829" s="81"/>
      <c r="Q829" s="81"/>
      <c r="R829" s="92"/>
      <c r="S829" s="92"/>
      <c r="T829" s="92"/>
      <c r="U829" s="92"/>
      <c r="V829" s="52"/>
      <c r="W829" s="52"/>
      <c r="X829" s="52"/>
      <c r="Y829" s="52"/>
      <c r="Z829" s="51"/>
      <c r="AA829" s="76"/>
      <c r="AB829" s="76"/>
      <c r="AC829" s="77"/>
      <c r="AD829" s="83" t="s">
        <v>8796</v>
      </c>
      <c r="AE829" s="83">
        <v>991</v>
      </c>
      <c r="AF829" s="83">
        <v>750</v>
      </c>
      <c r="AG829" s="83">
        <v>48729</v>
      </c>
      <c r="AH829" s="83">
        <v>29081</v>
      </c>
      <c r="AI829" s="83">
        <v>-7200</v>
      </c>
      <c r="AJ829" s="83" t="s">
        <v>10580</v>
      </c>
      <c r="AK829" s="83"/>
      <c r="AL829" s="83"/>
      <c r="AM829" s="83" t="s">
        <v>13477</v>
      </c>
      <c r="AN829" s="85">
        <v>40899.714791666665</v>
      </c>
      <c r="AO829" s="83"/>
      <c r="AP829" s="83" t="b">
        <v>0</v>
      </c>
      <c r="AQ829" s="83" t="b">
        <v>0</v>
      </c>
      <c r="AR829" s="83" t="b">
        <v>0</v>
      </c>
      <c r="AS829" s="83" t="s">
        <v>7289</v>
      </c>
      <c r="AT829" s="83">
        <v>17</v>
      </c>
      <c r="AU829" s="89" t="s">
        <v>15328</v>
      </c>
      <c r="AV829" s="83" t="b">
        <v>0</v>
      </c>
      <c r="AW829" s="83" t="s">
        <v>17559</v>
      </c>
      <c r="AX829" s="89" t="s">
        <v>18386</v>
      </c>
      <c r="AY829" s="83" t="s">
        <v>66</v>
      </c>
      <c r="AZ829" s="2"/>
      <c r="BA829" s="3"/>
      <c r="BB829" s="3"/>
      <c r="BC829" s="3"/>
      <c r="BD829" s="3"/>
    </row>
    <row r="830" spans="1:56" x14ac:dyDescent="0.25">
      <c r="A830" s="69" t="s">
        <v>754</v>
      </c>
      <c r="B830" s="70"/>
      <c r="C830" s="70"/>
      <c r="D830" s="71"/>
      <c r="E830" s="73"/>
      <c r="F830" s="109" t="s">
        <v>16496</v>
      </c>
      <c r="G830" s="70"/>
      <c r="H830" s="74"/>
      <c r="I830" s="75"/>
      <c r="J830" s="75"/>
      <c r="K830" s="74" t="s">
        <v>20263</v>
      </c>
      <c r="L830" s="78"/>
      <c r="M830" s="79"/>
      <c r="N830" s="79"/>
      <c r="O830" s="80"/>
      <c r="P830" s="81"/>
      <c r="Q830" s="81"/>
      <c r="R830" s="92"/>
      <c r="S830" s="92"/>
      <c r="T830" s="92"/>
      <c r="U830" s="92"/>
      <c r="V830" s="52"/>
      <c r="W830" s="52"/>
      <c r="X830" s="52"/>
      <c r="Y830" s="52"/>
      <c r="Z830" s="51"/>
      <c r="AA830" s="76"/>
      <c r="AB830" s="76"/>
      <c r="AC830" s="77"/>
      <c r="AD830" s="83" t="s">
        <v>8797</v>
      </c>
      <c r="AE830" s="83">
        <v>1053</v>
      </c>
      <c r="AF830" s="83">
        <v>1280</v>
      </c>
      <c r="AG830" s="83">
        <v>93924</v>
      </c>
      <c r="AH830" s="83">
        <v>57657</v>
      </c>
      <c r="AI830" s="83">
        <v>-18000</v>
      </c>
      <c r="AJ830" s="83" t="s">
        <v>10581</v>
      </c>
      <c r="AK830" s="83"/>
      <c r="AL830" s="83"/>
      <c r="AM830" s="83" t="s">
        <v>13431</v>
      </c>
      <c r="AN830" s="85">
        <v>41019.447233796294</v>
      </c>
      <c r="AO830" s="89" t="s">
        <v>14150</v>
      </c>
      <c r="AP830" s="83" t="b">
        <v>1</v>
      </c>
      <c r="AQ830" s="83" t="b">
        <v>0</v>
      </c>
      <c r="AR830" s="83" t="b">
        <v>0</v>
      </c>
      <c r="AS830" s="83" t="s">
        <v>7286</v>
      </c>
      <c r="AT830" s="83">
        <v>112</v>
      </c>
      <c r="AU830" s="89" t="s">
        <v>15033</v>
      </c>
      <c r="AV830" s="83" t="b">
        <v>0</v>
      </c>
      <c r="AW830" s="83" t="s">
        <v>17559</v>
      </c>
      <c r="AX830" s="89" t="s">
        <v>18387</v>
      </c>
      <c r="AY830" s="83" t="s">
        <v>66</v>
      </c>
      <c r="AZ830" s="2"/>
      <c r="BA830" s="3"/>
      <c r="BB830" s="3"/>
      <c r="BC830" s="3"/>
      <c r="BD830" s="3"/>
    </row>
    <row r="831" spans="1:56" x14ac:dyDescent="0.25">
      <c r="A831" s="69" t="s">
        <v>755</v>
      </c>
      <c r="B831" s="70"/>
      <c r="C831" s="70"/>
      <c r="D831" s="71"/>
      <c r="E831" s="73"/>
      <c r="F831" s="109" t="s">
        <v>16497</v>
      </c>
      <c r="G831" s="70"/>
      <c r="H831" s="74"/>
      <c r="I831" s="75"/>
      <c r="J831" s="75"/>
      <c r="K831" s="74" t="s">
        <v>20264</v>
      </c>
      <c r="L831" s="78"/>
      <c r="M831" s="79"/>
      <c r="N831" s="79"/>
      <c r="O831" s="80"/>
      <c r="P831" s="81"/>
      <c r="Q831" s="81"/>
      <c r="R831" s="92"/>
      <c r="S831" s="92"/>
      <c r="T831" s="92"/>
      <c r="U831" s="92"/>
      <c r="V831" s="52"/>
      <c r="W831" s="52"/>
      <c r="X831" s="52"/>
      <c r="Y831" s="52"/>
      <c r="Z831" s="51"/>
      <c r="AA831" s="76"/>
      <c r="AB831" s="76"/>
      <c r="AC831" s="77"/>
      <c r="AD831" s="83" t="s">
        <v>8798</v>
      </c>
      <c r="AE831" s="83">
        <v>499</v>
      </c>
      <c r="AF831" s="83">
        <v>155</v>
      </c>
      <c r="AG831" s="83">
        <v>5264</v>
      </c>
      <c r="AH831" s="83">
        <v>1520</v>
      </c>
      <c r="AI831" s="83"/>
      <c r="AJ831" s="83"/>
      <c r="AK831" s="83"/>
      <c r="AL831" s="83"/>
      <c r="AM831" s="83"/>
      <c r="AN831" s="85">
        <v>42464.306377314817</v>
      </c>
      <c r="AO831" s="83"/>
      <c r="AP831" s="83" t="b">
        <v>1</v>
      </c>
      <c r="AQ831" s="83" t="b">
        <v>0</v>
      </c>
      <c r="AR831" s="83" t="b">
        <v>1</v>
      </c>
      <c r="AS831" s="83" t="s">
        <v>7283</v>
      </c>
      <c r="AT831" s="83">
        <v>21</v>
      </c>
      <c r="AU831" s="83"/>
      <c r="AV831" s="83" t="b">
        <v>0</v>
      </c>
      <c r="AW831" s="83" t="s">
        <v>17559</v>
      </c>
      <c r="AX831" s="89" t="s">
        <v>18388</v>
      </c>
      <c r="AY831" s="83" t="s">
        <v>66</v>
      </c>
      <c r="AZ831" s="2"/>
      <c r="BA831" s="3"/>
      <c r="BB831" s="3"/>
      <c r="BC831" s="3"/>
      <c r="BD831" s="3"/>
    </row>
    <row r="832" spans="1:56" x14ac:dyDescent="0.25">
      <c r="A832" s="69" t="s">
        <v>1365</v>
      </c>
      <c r="B832" s="70"/>
      <c r="C832" s="70"/>
      <c r="D832" s="71"/>
      <c r="E832" s="73"/>
      <c r="F832" s="109" t="s">
        <v>16498</v>
      </c>
      <c r="G832" s="70"/>
      <c r="H832" s="74"/>
      <c r="I832" s="75"/>
      <c r="J832" s="75"/>
      <c r="K832" s="74" t="s">
        <v>20265</v>
      </c>
      <c r="L832" s="78"/>
      <c r="M832" s="79"/>
      <c r="N832" s="79"/>
      <c r="O832" s="80"/>
      <c r="P832" s="81"/>
      <c r="Q832" s="81"/>
      <c r="R832" s="92"/>
      <c r="S832" s="92"/>
      <c r="T832" s="92"/>
      <c r="U832" s="92"/>
      <c r="V832" s="52"/>
      <c r="W832" s="52"/>
      <c r="X832" s="52"/>
      <c r="Y832" s="52"/>
      <c r="Z832" s="51"/>
      <c r="AA832" s="76"/>
      <c r="AB832" s="76"/>
      <c r="AC832" s="77"/>
      <c r="AD832" s="83" t="s">
        <v>8799</v>
      </c>
      <c r="AE832" s="83">
        <v>4211</v>
      </c>
      <c r="AF832" s="83">
        <v>31972</v>
      </c>
      <c r="AG832" s="83">
        <v>1020565</v>
      </c>
      <c r="AH832" s="83">
        <v>12013</v>
      </c>
      <c r="AI832" s="83"/>
      <c r="AJ832" s="83" t="s">
        <v>10582</v>
      </c>
      <c r="AK832" s="83" t="s">
        <v>11953</v>
      </c>
      <c r="AL832" s="89" t="s">
        <v>12873</v>
      </c>
      <c r="AM832" s="83"/>
      <c r="AN832" s="85">
        <v>41916.671585648146</v>
      </c>
      <c r="AO832" s="83"/>
      <c r="AP832" s="83" t="b">
        <v>1</v>
      </c>
      <c r="AQ832" s="83" t="b">
        <v>0</v>
      </c>
      <c r="AR832" s="83" t="b">
        <v>0</v>
      </c>
      <c r="AS832" s="83" t="s">
        <v>7285</v>
      </c>
      <c r="AT832" s="83">
        <v>468</v>
      </c>
      <c r="AU832" s="89" t="s">
        <v>15033</v>
      </c>
      <c r="AV832" s="83" t="b">
        <v>0</v>
      </c>
      <c r="AW832" s="83" t="s">
        <v>17559</v>
      </c>
      <c r="AX832" s="89" t="s">
        <v>18389</v>
      </c>
      <c r="AY832" s="83" t="s">
        <v>66</v>
      </c>
      <c r="AZ832" s="2"/>
      <c r="BA832" s="3"/>
      <c r="BB832" s="3"/>
      <c r="BC832" s="3"/>
      <c r="BD832" s="3"/>
    </row>
    <row r="833" spans="1:56" x14ac:dyDescent="0.25">
      <c r="A833" s="69" t="s">
        <v>756</v>
      </c>
      <c r="B833" s="70"/>
      <c r="C833" s="70"/>
      <c r="D833" s="71"/>
      <c r="E833" s="73"/>
      <c r="F833" s="109" t="s">
        <v>16499</v>
      </c>
      <c r="G833" s="70"/>
      <c r="H833" s="74"/>
      <c r="I833" s="75"/>
      <c r="J833" s="75"/>
      <c r="K833" s="74" t="s">
        <v>20266</v>
      </c>
      <c r="L833" s="78"/>
      <c r="M833" s="79"/>
      <c r="N833" s="79"/>
      <c r="O833" s="80"/>
      <c r="P833" s="81"/>
      <c r="Q833" s="81"/>
      <c r="R833" s="92"/>
      <c r="S833" s="92"/>
      <c r="T833" s="92"/>
      <c r="U833" s="92"/>
      <c r="V833" s="52"/>
      <c r="W833" s="52"/>
      <c r="X833" s="52"/>
      <c r="Y833" s="52"/>
      <c r="Z833" s="51"/>
      <c r="AA833" s="76"/>
      <c r="AB833" s="76"/>
      <c r="AC833" s="77"/>
      <c r="AD833" s="83" t="s">
        <v>8800</v>
      </c>
      <c r="AE833" s="83">
        <v>640</v>
      </c>
      <c r="AF833" s="83">
        <v>614</v>
      </c>
      <c r="AG833" s="83">
        <v>2876</v>
      </c>
      <c r="AH833" s="83">
        <v>9726</v>
      </c>
      <c r="AI833" s="83"/>
      <c r="AJ833" s="83" t="s">
        <v>10583</v>
      </c>
      <c r="AK833" s="83" t="s">
        <v>11954</v>
      </c>
      <c r="AL833" s="89" t="s">
        <v>12874</v>
      </c>
      <c r="AM833" s="83"/>
      <c r="AN833" s="85">
        <v>42530.648831018516</v>
      </c>
      <c r="AO833" s="89" t="s">
        <v>14151</v>
      </c>
      <c r="AP833" s="83" t="b">
        <v>1</v>
      </c>
      <c r="AQ833" s="83" t="b">
        <v>0</v>
      </c>
      <c r="AR833" s="83" t="b">
        <v>0</v>
      </c>
      <c r="AS833" s="83" t="s">
        <v>7283</v>
      </c>
      <c r="AT833" s="83">
        <v>29</v>
      </c>
      <c r="AU833" s="83"/>
      <c r="AV833" s="83" t="b">
        <v>0</v>
      </c>
      <c r="AW833" s="83" t="s">
        <v>17559</v>
      </c>
      <c r="AX833" s="89" t="s">
        <v>18390</v>
      </c>
      <c r="AY833" s="83" t="s">
        <v>66</v>
      </c>
      <c r="AZ833" s="2"/>
      <c r="BA833" s="3"/>
      <c r="BB833" s="3"/>
      <c r="BC833" s="3"/>
      <c r="BD833" s="3"/>
    </row>
    <row r="834" spans="1:56" x14ac:dyDescent="0.25">
      <c r="A834" s="69" t="s">
        <v>757</v>
      </c>
      <c r="B834" s="70"/>
      <c r="C834" s="70"/>
      <c r="D834" s="71"/>
      <c r="E834" s="73"/>
      <c r="F834" s="109" t="s">
        <v>16500</v>
      </c>
      <c r="G834" s="70"/>
      <c r="H834" s="74"/>
      <c r="I834" s="75"/>
      <c r="J834" s="75"/>
      <c r="K834" s="74" t="s">
        <v>20267</v>
      </c>
      <c r="L834" s="78"/>
      <c r="M834" s="79"/>
      <c r="N834" s="79"/>
      <c r="O834" s="80"/>
      <c r="P834" s="81"/>
      <c r="Q834" s="81"/>
      <c r="R834" s="92"/>
      <c r="S834" s="92"/>
      <c r="T834" s="92"/>
      <c r="U834" s="92"/>
      <c r="V834" s="52"/>
      <c r="W834" s="52"/>
      <c r="X834" s="52"/>
      <c r="Y834" s="52"/>
      <c r="Z834" s="51"/>
      <c r="AA834" s="76"/>
      <c r="AB834" s="76"/>
      <c r="AC834" s="77"/>
      <c r="AD834" s="83" t="s">
        <v>8801</v>
      </c>
      <c r="AE834" s="83">
        <v>899</v>
      </c>
      <c r="AF834" s="83">
        <v>500</v>
      </c>
      <c r="AG834" s="83">
        <v>4727</v>
      </c>
      <c r="AH834" s="83">
        <v>579</v>
      </c>
      <c r="AI834" s="83">
        <v>-18000</v>
      </c>
      <c r="AJ834" s="83" t="s">
        <v>10584</v>
      </c>
      <c r="AK834" s="83" t="s">
        <v>11955</v>
      </c>
      <c r="AL834" s="89" t="s">
        <v>12875</v>
      </c>
      <c r="AM834" s="83" t="s">
        <v>13431</v>
      </c>
      <c r="AN834" s="85">
        <v>39814.024687500001</v>
      </c>
      <c r="AO834" s="89" t="s">
        <v>14152</v>
      </c>
      <c r="AP834" s="83" t="b">
        <v>0</v>
      </c>
      <c r="AQ834" s="83" t="b">
        <v>0</v>
      </c>
      <c r="AR834" s="83" t="b">
        <v>1</v>
      </c>
      <c r="AS834" s="83" t="s">
        <v>7283</v>
      </c>
      <c r="AT834" s="83">
        <v>63</v>
      </c>
      <c r="AU834" s="89" t="s">
        <v>15188</v>
      </c>
      <c r="AV834" s="83" t="b">
        <v>0</v>
      </c>
      <c r="AW834" s="83" t="s">
        <v>17559</v>
      </c>
      <c r="AX834" s="89" t="s">
        <v>18391</v>
      </c>
      <c r="AY834" s="83" t="s">
        <v>66</v>
      </c>
      <c r="AZ834" s="2"/>
      <c r="BA834" s="3"/>
      <c r="BB834" s="3"/>
      <c r="BC834" s="3"/>
      <c r="BD834" s="3"/>
    </row>
    <row r="835" spans="1:56" x14ac:dyDescent="0.25">
      <c r="A835" s="69" t="s">
        <v>1818</v>
      </c>
      <c r="B835" s="70"/>
      <c r="C835" s="70"/>
      <c r="D835" s="71"/>
      <c r="E835" s="73"/>
      <c r="F835" s="109" t="s">
        <v>16501</v>
      </c>
      <c r="G835" s="70"/>
      <c r="H835" s="74"/>
      <c r="I835" s="75"/>
      <c r="J835" s="75"/>
      <c r="K835" s="74" t="s">
        <v>20268</v>
      </c>
      <c r="L835" s="78"/>
      <c r="M835" s="79"/>
      <c r="N835" s="79"/>
      <c r="O835" s="80"/>
      <c r="P835" s="81"/>
      <c r="Q835" s="81"/>
      <c r="R835" s="92"/>
      <c r="S835" s="92"/>
      <c r="T835" s="92"/>
      <c r="U835" s="92"/>
      <c r="V835" s="52"/>
      <c r="W835" s="52"/>
      <c r="X835" s="52"/>
      <c r="Y835" s="52"/>
      <c r="Z835" s="51"/>
      <c r="AA835" s="76"/>
      <c r="AB835" s="76"/>
      <c r="AC835" s="77"/>
      <c r="AD835" s="83" t="s">
        <v>8802</v>
      </c>
      <c r="AE835" s="83">
        <v>202</v>
      </c>
      <c r="AF835" s="83">
        <v>509735</v>
      </c>
      <c r="AG835" s="83">
        <v>52527</v>
      </c>
      <c r="AH835" s="83">
        <v>1946</v>
      </c>
      <c r="AI835" s="83">
        <v>-18000</v>
      </c>
      <c r="AJ835" s="83" t="s">
        <v>10585</v>
      </c>
      <c r="AK835" s="83"/>
      <c r="AL835" s="89" t="s">
        <v>12876</v>
      </c>
      <c r="AM835" s="83" t="s">
        <v>13431</v>
      </c>
      <c r="AN835" s="85">
        <v>41686.656944444447</v>
      </c>
      <c r="AO835" s="89" t="s">
        <v>14153</v>
      </c>
      <c r="AP835" s="83" t="b">
        <v>0</v>
      </c>
      <c r="AQ835" s="83" t="b">
        <v>0</v>
      </c>
      <c r="AR835" s="83" t="b">
        <v>0</v>
      </c>
      <c r="AS835" s="83" t="s">
        <v>7283</v>
      </c>
      <c r="AT835" s="83">
        <v>11813</v>
      </c>
      <c r="AU835" s="89" t="s">
        <v>15329</v>
      </c>
      <c r="AV835" s="83" t="b">
        <v>1</v>
      </c>
      <c r="AW835" s="83" t="s">
        <v>17559</v>
      </c>
      <c r="AX835" s="89" t="s">
        <v>18392</v>
      </c>
      <c r="AY835" s="83" t="s">
        <v>65</v>
      </c>
      <c r="AZ835" s="2"/>
      <c r="BA835" s="3"/>
      <c r="BB835" s="3"/>
      <c r="BC835" s="3"/>
      <c r="BD835" s="3"/>
    </row>
    <row r="836" spans="1:56" x14ac:dyDescent="0.25">
      <c r="A836" s="69" t="s">
        <v>758</v>
      </c>
      <c r="B836" s="70"/>
      <c r="C836" s="70"/>
      <c r="D836" s="71"/>
      <c r="E836" s="73"/>
      <c r="F836" s="109" t="s">
        <v>16502</v>
      </c>
      <c r="G836" s="70"/>
      <c r="H836" s="74"/>
      <c r="I836" s="75"/>
      <c r="J836" s="75"/>
      <c r="K836" s="74" t="s">
        <v>20269</v>
      </c>
      <c r="L836" s="78"/>
      <c r="M836" s="79"/>
      <c r="N836" s="79"/>
      <c r="O836" s="80"/>
      <c r="P836" s="81"/>
      <c r="Q836" s="81"/>
      <c r="R836" s="92"/>
      <c r="S836" s="92"/>
      <c r="T836" s="92"/>
      <c r="U836" s="92"/>
      <c r="V836" s="52"/>
      <c r="W836" s="52"/>
      <c r="X836" s="52"/>
      <c r="Y836" s="52"/>
      <c r="Z836" s="51"/>
      <c r="AA836" s="76"/>
      <c r="AB836" s="76"/>
      <c r="AC836" s="77"/>
      <c r="AD836" s="83" t="s">
        <v>8803</v>
      </c>
      <c r="AE836" s="83">
        <v>203</v>
      </c>
      <c r="AF836" s="83">
        <v>421</v>
      </c>
      <c r="AG836" s="83">
        <v>45001</v>
      </c>
      <c r="AH836" s="83">
        <v>6548</v>
      </c>
      <c r="AI836" s="83">
        <v>0</v>
      </c>
      <c r="AJ836" s="83" t="s">
        <v>10586</v>
      </c>
      <c r="AK836" s="83" t="s">
        <v>11570</v>
      </c>
      <c r="AL836" s="83"/>
      <c r="AM836" s="83" t="s">
        <v>7947</v>
      </c>
      <c r="AN836" s="85">
        <v>40907.928101851852</v>
      </c>
      <c r="AO836" s="89" t="s">
        <v>14154</v>
      </c>
      <c r="AP836" s="83" t="b">
        <v>0</v>
      </c>
      <c r="AQ836" s="83" t="b">
        <v>0</v>
      </c>
      <c r="AR836" s="83" t="b">
        <v>0</v>
      </c>
      <c r="AS836" s="83" t="s">
        <v>7283</v>
      </c>
      <c r="AT836" s="83">
        <v>14</v>
      </c>
      <c r="AU836" s="89" t="s">
        <v>15330</v>
      </c>
      <c r="AV836" s="83" t="b">
        <v>0</v>
      </c>
      <c r="AW836" s="83" t="s">
        <v>17559</v>
      </c>
      <c r="AX836" s="89" t="s">
        <v>18393</v>
      </c>
      <c r="AY836" s="83" t="s">
        <v>66</v>
      </c>
      <c r="AZ836" s="2"/>
      <c r="BA836" s="3"/>
      <c r="BB836" s="3"/>
      <c r="BC836" s="3"/>
      <c r="BD836" s="3"/>
    </row>
    <row r="837" spans="1:56" x14ac:dyDescent="0.25">
      <c r="A837" s="69" t="s">
        <v>759</v>
      </c>
      <c r="B837" s="70"/>
      <c r="C837" s="70"/>
      <c r="D837" s="71"/>
      <c r="E837" s="73"/>
      <c r="F837" s="109" t="s">
        <v>16503</v>
      </c>
      <c r="G837" s="70"/>
      <c r="H837" s="74"/>
      <c r="I837" s="75"/>
      <c r="J837" s="75"/>
      <c r="K837" s="74" t="s">
        <v>20270</v>
      </c>
      <c r="L837" s="78"/>
      <c r="M837" s="79"/>
      <c r="N837" s="79"/>
      <c r="O837" s="80"/>
      <c r="P837" s="81"/>
      <c r="Q837" s="81"/>
      <c r="R837" s="92"/>
      <c r="S837" s="92"/>
      <c r="T837" s="92"/>
      <c r="U837" s="92"/>
      <c r="V837" s="52"/>
      <c r="W837" s="52"/>
      <c r="X837" s="52"/>
      <c r="Y837" s="52"/>
      <c r="Z837" s="51"/>
      <c r="AA837" s="76"/>
      <c r="AB837" s="76"/>
      <c r="AC837" s="77"/>
      <c r="AD837" s="83" t="s">
        <v>8804</v>
      </c>
      <c r="AE837" s="83">
        <v>1507</v>
      </c>
      <c r="AF837" s="83">
        <v>1640</v>
      </c>
      <c r="AG837" s="83">
        <v>9688</v>
      </c>
      <c r="AH837" s="83">
        <v>2870</v>
      </c>
      <c r="AI837" s="83">
        <v>0</v>
      </c>
      <c r="AJ837" s="83" t="s">
        <v>10587</v>
      </c>
      <c r="AK837" s="83" t="s">
        <v>11717</v>
      </c>
      <c r="AL837" s="83"/>
      <c r="AM837" s="83" t="s">
        <v>7947</v>
      </c>
      <c r="AN837" s="85">
        <v>40532.710486111115</v>
      </c>
      <c r="AO837" s="89" t="s">
        <v>14155</v>
      </c>
      <c r="AP837" s="83" t="b">
        <v>0</v>
      </c>
      <c r="AQ837" s="83" t="b">
        <v>0</v>
      </c>
      <c r="AR837" s="83" t="b">
        <v>1</v>
      </c>
      <c r="AS837" s="83" t="s">
        <v>7283</v>
      </c>
      <c r="AT837" s="83">
        <v>31</v>
      </c>
      <c r="AU837" s="89" t="s">
        <v>15331</v>
      </c>
      <c r="AV837" s="83" t="b">
        <v>0</v>
      </c>
      <c r="AW837" s="83" t="s">
        <v>17559</v>
      </c>
      <c r="AX837" s="89" t="s">
        <v>18394</v>
      </c>
      <c r="AY837" s="83" t="s">
        <v>66</v>
      </c>
      <c r="AZ837" s="2"/>
      <c r="BA837" s="3"/>
      <c r="BB837" s="3"/>
      <c r="BC837" s="3"/>
      <c r="BD837" s="3"/>
    </row>
    <row r="838" spans="1:56" x14ac:dyDescent="0.25">
      <c r="A838" s="69" t="s">
        <v>760</v>
      </c>
      <c r="B838" s="70"/>
      <c r="C838" s="70"/>
      <c r="D838" s="71"/>
      <c r="E838" s="73"/>
      <c r="F838" s="109" t="s">
        <v>16504</v>
      </c>
      <c r="G838" s="70"/>
      <c r="H838" s="74"/>
      <c r="I838" s="75"/>
      <c r="J838" s="75"/>
      <c r="K838" s="74" t="s">
        <v>20271</v>
      </c>
      <c r="L838" s="78"/>
      <c r="M838" s="79"/>
      <c r="N838" s="79"/>
      <c r="O838" s="80"/>
      <c r="P838" s="81"/>
      <c r="Q838" s="81"/>
      <c r="R838" s="92"/>
      <c r="S838" s="92"/>
      <c r="T838" s="92"/>
      <c r="U838" s="92"/>
      <c r="V838" s="52"/>
      <c r="W838" s="52"/>
      <c r="X838" s="52"/>
      <c r="Y838" s="52"/>
      <c r="Z838" s="51"/>
      <c r="AA838" s="76"/>
      <c r="AB838" s="76"/>
      <c r="AC838" s="77"/>
      <c r="AD838" s="83" t="s">
        <v>8805</v>
      </c>
      <c r="AE838" s="83">
        <v>4991</v>
      </c>
      <c r="AF838" s="83">
        <v>4210</v>
      </c>
      <c r="AG838" s="83">
        <v>120785</v>
      </c>
      <c r="AH838" s="83">
        <v>31485</v>
      </c>
      <c r="AI838" s="83">
        <v>0</v>
      </c>
      <c r="AJ838" s="83" t="s">
        <v>10588</v>
      </c>
      <c r="AK838" s="83"/>
      <c r="AL838" s="83"/>
      <c r="AM838" s="83" t="s">
        <v>7947</v>
      </c>
      <c r="AN838" s="85">
        <v>40873.927372685182</v>
      </c>
      <c r="AO838" s="89" t="s">
        <v>14156</v>
      </c>
      <c r="AP838" s="83" t="b">
        <v>0</v>
      </c>
      <c r="AQ838" s="83" t="b">
        <v>0</v>
      </c>
      <c r="AR838" s="83" t="b">
        <v>0</v>
      </c>
      <c r="AS838" s="83" t="s">
        <v>7283</v>
      </c>
      <c r="AT838" s="83">
        <v>202</v>
      </c>
      <c r="AU838" s="89" t="s">
        <v>15332</v>
      </c>
      <c r="AV838" s="83" t="b">
        <v>0</v>
      </c>
      <c r="AW838" s="83" t="s">
        <v>17559</v>
      </c>
      <c r="AX838" s="89" t="s">
        <v>18395</v>
      </c>
      <c r="AY838" s="83" t="s">
        <v>66</v>
      </c>
      <c r="AZ838" s="2"/>
      <c r="BA838" s="3"/>
      <c r="BB838" s="3"/>
      <c r="BC838" s="3"/>
      <c r="BD838" s="3"/>
    </row>
    <row r="839" spans="1:56" x14ac:dyDescent="0.25">
      <c r="A839" s="69" t="s">
        <v>761</v>
      </c>
      <c r="B839" s="70"/>
      <c r="C839" s="70"/>
      <c r="D839" s="71"/>
      <c r="E839" s="73"/>
      <c r="F839" s="109" t="s">
        <v>16505</v>
      </c>
      <c r="G839" s="70"/>
      <c r="H839" s="74"/>
      <c r="I839" s="75"/>
      <c r="J839" s="75"/>
      <c r="K839" s="74" t="s">
        <v>20272</v>
      </c>
      <c r="L839" s="78"/>
      <c r="M839" s="79"/>
      <c r="N839" s="79"/>
      <c r="O839" s="80"/>
      <c r="P839" s="81"/>
      <c r="Q839" s="81"/>
      <c r="R839" s="92"/>
      <c r="S839" s="92"/>
      <c r="T839" s="92"/>
      <c r="U839" s="92"/>
      <c r="V839" s="52"/>
      <c r="W839" s="52"/>
      <c r="X839" s="52"/>
      <c r="Y839" s="52"/>
      <c r="Z839" s="51"/>
      <c r="AA839" s="76"/>
      <c r="AB839" s="76"/>
      <c r="AC839" s="77"/>
      <c r="AD839" s="83" t="s">
        <v>8806</v>
      </c>
      <c r="AE839" s="83">
        <v>2448</v>
      </c>
      <c r="AF839" s="83">
        <v>498</v>
      </c>
      <c r="AG839" s="83">
        <v>8122</v>
      </c>
      <c r="AH839" s="83">
        <v>21</v>
      </c>
      <c r="AI839" s="83"/>
      <c r="AJ839" s="83"/>
      <c r="AK839" s="83"/>
      <c r="AL839" s="83"/>
      <c r="AM839" s="83"/>
      <c r="AN839" s="85">
        <v>42439.252106481479</v>
      </c>
      <c r="AO839" s="83"/>
      <c r="AP839" s="83" t="b">
        <v>1</v>
      </c>
      <c r="AQ839" s="83" t="b">
        <v>0</v>
      </c>
      <c r="AR839" s="83" t="b">
        <v>0</v>
      </c>
      <c r="AS839" s="83" t="s">
        <v>7283</v>
      </c>
      <c r="AT839" s="83">
        <v>16</v>
      </c>
      <c r="AU839" s="83"/>
      <c r="AV839" s="83" t="b">
        <v>0</v>
      </c>
      <c r="AW839" s="83" t="s">
        <v>17559</v>
      </c>
      <c r="AX839" s="89" t="s">
        <v>18396</v>
      </c>
      <c r="AY839" s="83" t="s">
        <v>66</v>
      </c>
      <c r="AZ839" s="2"/>
      <c r="BA839" s="3"/>
      <c r="BB839" s="3"/>
      <c r="BC839" s="3"/>
      <c r="BD839" s="3"/>
    </row>
    <row r="840" spans="1:56" x14ac:dyDescent="0.25">
      <c r="A840" s="69" t="s">
        <v>1819</v>
      </c>
      <c r="B840" s="70"/>
      <c r="C840" s="70"/>
      <c r="D840" s="71"/>
      <c r="E840" s="73"/>
      <c r="F840" s="109" t="s">
        <v>16506</v>
      </c>
      <c r="G840" s="70"/>
      <c r="H840" s="74"/>
      <c r="I840" s="75"/>
      <c r="J840" s="75"/>
      <c r="K840" s="74" t="s">
        <v>20273</v>
      </c>
      <c r="L840" s="78"/>
      <c r="M840" s="79"/>
      <c r="N840" s="79"/>
      <c r="O840" s="80"/>
      <c r="P840" s="81"/>
      <c r="Q840" s="81"/>
      <c r="R840" s="92"/>
      <c r="S840" s="92"/>
      <c r="T840" s="92"/>
      <c r="U840" s="92"/>
      <c r="V840" s="52"/>
      <c r="W840" s="52"/>
      <c r="X840" s="52"/>
      <c r="Y840" s="52"/>
      <c r="Z840" s="51"/>
      <c r="AA840" s="76"/>
      <c r="AB840" s="76"/>
      <c r="AC840" s="77"/>
      <c r="AD840" s="83" t="s">
        <v>8807</v>
      </c>
      <c r="AE840" s="83">
        <v>839</v>
      </c>
      <c r="AF840" s="83">
        <v>2965397</v>
      </c>
      <c r="AG840" s="83">
        <v>13165</v>
      </c>
      <c r="AH840" s="83">
        <v>1050</v>
      </c>
      <c r="AI840" s="83">
        <v>-18000</v>
      </c>
      <c r="AJ840" s="83" t="s">
        <v>10589</v>
      </c>
      <c r="AK840" s="83" t="s">
        <v>11701</v>
      </c>
      <c r="AL840" s="89" t="s">
        <v>12877</v>
      </c>
      <c r="AM840" s="83" t="s">
        <v>13443</v>
      </c>
      <c r="AN840" s="85">
        <v>39994.938923611109</v>
      </c>
      <c r="AO840" s="89" t="s">
        <v>14157</v>
      </c>
      <c r="AP840" s="83" t="b">
        <v>0</v>
      </c>
      <c r="AQ840" s="83" t="b">
        <v>0</v>
      </c>
      <c r="AR840" s="83" t="b">
        <v>1</v>
      </c>
      <c r="AS840" s="83" t="s">
        <v>7283</v>
      </c>
      <c r="AT840" s="83">
        <v>15961</v>
      </c>
      <c r="AU840" s="89" t="s">
        <v>15333</v>
      </c>
      <c r="AV840" s="83" t="b">
        <v>1</v>
      </c>
      <c r="AW840" s="83" t="s">
        <v>17559</v>
      </c>
      <c r="AX840" s="89" t="s">
        <v>18397</v>
      </c>
      <c r="AY840" s="83" t="s">
        <v>65</v>
      </c>
      <c r="AZ840" s="2"/>
      <c r="BA840" s="3"/>
      <c r="BB840" s="3"/>
      <c r="BC840" s="3"/>
      <c r="BD840" s="3"/>
    </row>
    <row r="841" spans="1:56" x14ac:dyDescent="0.25">
      <c r="A841" s="69" t="s">
        <v>1820</v>
      </c>
      <c r="B841" s="70"/>
      <c r="C841" s="70"/>
      <c r="D841" s="71"/>
      <c r="E841" s="73"/>
      <c r="F841" s="109" t="s">
        <v>16507</v>
      </c>
      <c r="G841" s="70"/>
      <c r="H841" s="74"/>
      <c r="I841" s="75"/>
      <c r="J841" s="75"/>
      <c r="K841" s="74" t="s">
        <v>20274</v>
      </c>
      <c r="L841" s="78"/>
      <c r="M841" s="79"/>
      <c r="N841" s="79"/>
      <c r="O841" s="80"/>
      <c r="P841" s="81"/>
      <c r="Q841" s="81"/>
      <c r="R841" s="92"/>
      <c r="S841" s="92"/>
      <c r="T841" s="92"/>
      <c r="U841" s="92"/>
      <c r="V841" s="52"/>
      <c r="W841" s="52"/>
      <c r="X841" s="52"/>
      <c r="Y841" s="52"/>
      <c r="Z841" s="51"/>
      <c r="AA841" s="76"/>
      <c r="AB841" s="76"/>
      <c r="AC841" s="77"/>
      <c r="AD841" s="83" t="s">
        <v>8808</v>
      </c>
      <c r="AE841" s="83">
        <v>6</v>
      </c>
      <c r="AF841" s="83">
        <v>14270445</v>
      </c>
      <c r="AG841" s="83">
        <v>15</v>
      </c>
      <c r="AH841" s="83">
        <v>1</v>
      </c>
      <c r="AI841" s="83">
        <v>-18000</v>
      </c>
      <c r="AJ841" s="83" t="s">
        <v>10590</v>
      </c>
      <c r="AK841" s="83" t="s">
        <v>11956</v>
      </c>
      <c r="AL841" s="89" t="s">
        <v>12878</v>
      </c>
      <c r="AM841" s="83" t="s">
        <v>13478</v>
      </c>
      <c r="AN841" s="85">
        <v>42754.95449074074</v>
      </c>
      <c r="AO841" s="89" t="s">
        <v>14158</v>
      </c>
      <c r="AP841" s="83" t="b">
        <v>1</v>
      </c>
      <c r="AQ841" s="83" t="b">
        <v>0</v>
      </c>
      <c r="AR841" s="83" t="b">
        <v>1</v>
      </c>
      <c r="AS841" s="83" t="s">
        <v>7283</v>
      </c>
      <c r="AT841" s="83">
        <v>5789</v>
      </c>
      <c r="AU841" s="83"/>
      <c r="AV841" s="83" t="b">
        <v>1</v>
      </c>
      <c r="AW841" s="83" t="s">
        <v>17559</v>
      </c>
      <c r="AX841" s="89" t="s">
        <v>18398</v>
      </c>
      <c r="AY841" s="83" t="s">
        <v>65</v>
      </c>
      <c r="AZ841" s="2"/>
      <c r="BA841" s="3"/>
      <c r="BB841" s="3"/>
      <c r="BC841" s="3"/>
      <c r="BD841" s="3"/>
    </row>
    <row r="842" spans="1:56" x14ac:dyDescent="0.25">
      <c r="A842" s="69" t="s">
        <v>1821</v>
      </c>
      <c r="B842" s="70"/>
      <c r="C842" s="70"/>
      <c r="D842" s="71"/>
      <c r="E842" s="73"/>
      <c r="F842" s="109" t="s">
        <v>16508</v>
      </c>
      <c r="G842" s="70"/>
      <c r="H842" s="74"/>
      <c r="I842" s="75"/>
      <c r="J842" s="75"/>
      <c r="K842" s="74" t="s">
        <v>20275</v>
      </c>
      <c r="L842" s="78"/>
      <c r="M842" s="79"/>
      <c r="N842" s="79"/>
      <c r="O842" s="80"/>
      <c r="P842" s="81"/>
      <c r="Q842" s="81"/>
      <c r="R842" s="92"/>
      <c r="S842" s="92"/>
      <c r="T842" s="92"/>
      <c r="U842" s="92"/>
      <c r="V842" s="52"/>
      <c r="W842" s="52"/>
      <c r="X842" s="52"/>
      <c r="Y842" s="52"/>
      <c r="Z842" s="51"/>
      <c r="AA842" s="76"/>
      <c r="AB842" s="76"/>
      <c r="AC842" s="77"/>
      <c r="AD842" s="83" t="s">
        <v>8809</v>
      </c>
      <c r="AE842" s="83">
        <v>17</v>
      </c>
      <c r="AF842" s="83">
        <v>1398</v>
      </c>
      <c r="AG842" s="83">
        <v>23230</v>
      </c>
      <c r="AH842" s="83">
        <v>4264</v>
      </c>
      <c r="AI842" s="83"/>
      <c r="AJ842" s="83" t="s">
        <v>10591</v>
      </c>
      <c r="AK842" s="83" t="s">
        <v>11957</v>
      </c>
      <c r="AL842" s="83"/>
      <c r="AM842" s="83"/>
      <c r="AN842" s="85">
        <v>42489.092592592591</v>
      </c>
      <c r="AO842" s="89" t="s">
        <v>14159</v>
      </c>
      <c r="AP842" s="83" t="b">
        <v>1</v>
      </c>
      <c r="AQ842" s="83" t="b">
        <v>0</v>
      </c>
      <c r="AR842" s="83" t="b">
        <v>0</v>
      </c>
      <c r="AS842" s="83" t="s">
        <v>7283</v>
      </c>
      <c r="AT842" s="83">
        <v>46</v>
      </c>
      <c r="AU842" s="83"/>
      <c r="AV842" s="83" t="b">
        <v>0</v>
      </c>
      <c r="AW842" s="83" t="s">
        <v>17559</v>
      </c>
      <c r="AX842" s="89" t="s">
        <v>18399</v>
      </c>
      <c r="AY842" s="83" t="s">
        <v>65</v>
      </c>
      <c r="AZ842" s="2"/>
      <c r="BA842" s="3"/>
      <c r="BB842" s="3"/>
      <c r="BC842" s="3"/>
      <c r="BD842" s="3"/>
    </row>
    <row r="843" spans="1:56" x14ac:dyDescent="0.25">
      <c r="A843" s="69" t="s">
        <v>1822</v>
      </c>
      <c r="B843" s="70"/>
      <c r="C843" s="70"/>
      <c r="D843" s="71"/>
      <c r="E843" s="73"/>
      <c r="F843" s="109" t="s">
        <v>16509</v>
      </c>
      <c r="G843" s="70"/>
      <c r="H843" s="74"/>
      <c r="I843" s="75"/>
      <c r="J843" s="75"/>
      <c r="K843" s="74" t="s">
        <v>20276</v>
      </c>
      <c r="L843" s="78"/>
      <c r="M843" s="79"/>
      <c r="N843" s="79"/>
      <c r="O843" s="80"/>
      <c r="P843" s="81"/>
      <c r="Q843" s="81"/>
      <c r="R843" s="92"/>
      <c r="S843" s="92"/>
      <c r="T843" s="92"/>
      <c r="U843" s="92"/>
      <c r="V843" s="52"/>
      <c r="W843" s="52"/>
      <c r="X843" s="52"/>
      <c r="Y843" s="52"/>
      <c r="Z843" s="51"/>
      <c r="AA843" s="76"/>
      <c r="AB843" s="76"/>
      <c r="AC843" s="77"/>
      <c r="AD843" s="83" t="s">
        <v>8810</v>
      </c>
      <c r="AE843" s="83">
        <v>0</v>
      </c>
      <c r="AF843" s="83">
        <v>216553</v>
      </c>
      <c r="AG843" s="83">
        <v>191</v>
      </c>
      <c r="AH843" s="83">
        <v>21</v>
      </c>
      <c r="AI843" s="83">
        <v>-28800</v>
      </c>
      <c r="AJ843" s="83" t="s">
        <v>10592</v>
      </c>
      <c r="AK843" s="83"/>
      <c r="AL843" s="83"/>
      <c r="AM843" s="83" t="s">
        <v>13428</v>
      </c>
      <c r="AN843" s="85">
        <v>42549.626354166663</v>
      </c>
      <c r="AO843" s="89" t="s">
        <v>14160</v>
      </c>
      <c r="AP843" s="83" t="b">
        <v>1</v>
      </c>
      <c r="AQ843" s="83" t="b">
        <v>0</v>
      </c>
      <c r="AR843" s="83" t="b">
        <v>0</v>
      </c>
      <c r="AS843" s="83" t="s">
        <v>15026</v>
      </c>
      <c r="AT843" s="83">
        <v>1550</v>
      </c>
      <c r="AU843" s="83"/>
      <c r="AV843" s="83" t="b">
        <v>1</v>
      </c>
      <c r="AW843" s="83" t="s">
        <v>17559</v>
      </c>
      <c r="AX843" s="89" t="s">
        <v>18400</v>
      </c>
      <c r="AY843" s="83" t="s">
        <v>65</v>
      </c>
      <c r="AZ843" s="2"/>
      <c r="BA843" s="3"/>
      <c r="BB843" s="3"/>
      <c r="BC843" s="3"/>
      <c r="BD843" s="3"/>
    </row>
    <row r="844" spans="1:56" x14ac:dyDescent="0.25">
      <c r="A844" s="69" t="s">
        <v>762</v>
      </c>
      <c r="B844" s="70"/>
      <c r="C844" s="70"/>
      <c r="D844" s="71"/>
      <c r="E844" s="73"/>
      <c r="F844" s="109" t="s">
        <v>16510</v>
      </c>
      <c r="G844" s="70"/>
      <c r="H844" s="74"/>
      <c r="I844" s="75"/>
      <c r="J844" s="75"/>
      <c r="K844" s="74" t="s">
        <v>20277</v>
      </c>
      <c r="L844" s="78"/>
      <c r="M844" s="79"/>
      <c r="N844" s="79"/>
      <c r="O844" s="80"/>
      <c r="P844" s="81"/>
      <c r="Q844" s="81"/>
      <c r="R844" s="92"/>
      <c r="S844" s="92"/>
      <c r="T844" s="92"/>
      <c r="U844" s="92"/>
      <c r="V844" s="52"/>
      <c r="W844" s="52"/>
      <c r="X844" s="52"/>
      <c r="Y844" s="52"/>
      <c r="Z844" s="51"/>
      <c r="AA844" s="76"/>
      <c r="AB844" s="76"/>
      <c r="AC844" s="77"/>
      <c r="AD844" s="83" t="s">
        <v>8811</v>
      </c>
      <c r="AE844" s="83">
        <v>2305</v>
      </c>
      <c r="AF844" s="83">
        <v>1390</v>
      </c>
      <c r="AG844" s="83">
        <v>19956</v>
      </c>
      <c r="AH844" s="83">
        <v>7146</v>
      </c>
      <c r="AI844" s="83">
        <v>-18000</v>
      </c>
      <c r="AJ844" s="83" t="s">
        <v>10593</v>
      </c>
      <c r="AK844" s="83" t="s">
        <v>11958</v>
      </c>
      <c r="AL844" s="83"/>
      <c r="AM844" s="83" t="s">
        <v>13431</v>
      </c>
      <c r="AN844" s="85">
        <v>39920.144629629627</v>
      </c>
      <c r="AO844" s="89" t="s">
        <v>14161</v>
      </c>
      <c r="AP844" s="83" t="b">
        <v>0</v>
      </c>
      <c r="AQ844" s="83" t="b">
        <v>0</v>
      </c>
      <c r="AR844" s="83" t="b">
        <v>0</v>
      </c>
      <c r="AS844" s="83" t="s">
        <v>7283</v>
      </c>
      <c r="AT844" s="83">
        <v>115</v>
      </c>
      <c r="AU844" s="89" t="s">
        <v>15052</v>
      </c>
      <c r="AV844" s="83" t="b">
        <v>0</v>
      </c>
      <c r="AW844" s="83" t="s">
        <v>17559</v>
      </c>
      <c r="AX844" s="89" t="s">
        <v>18401</v>
      </c>
      <c r="AY844" s="83" t="s">
        <v>66</v>
      </c>
      <c r="AZ844" s="2"/>
      <c r="BA844" s="3"/>
      <c r="BB844" s="3"/>
      <c r="BC844" s="3"/>
      <c r="BD844" s="3"/>
    </row>
    <row r="845" spans="1:56" x14ac:dyDescent="0.25">
      <c r="A845" s="69" t="s">
        <v>763</v>
      </c>
      <c r="B845" s="70"/>
      <c r="C845" s="70"/>
      <c r="D845" s="71"/>
      <c r="E845" s="73"/>
      <c r="F845" s="109" t="s">
        <v>16511</v>
      </c>
      <c r="G845" s="70"/>
      <c r="H845" s="74"/>
      <c r="I845" s="75"/>
      <c r="J845" s="75"/>
      <c r="K845" s="74" t="s">
        <v>20278</v>
      </c>
      <c r="L845" s="78"/>
      <c r="M845" s="79"/>
      <c r="N845" s="79"/>
      <c r="O845" s="80"/>
      <c r="P845" s="81"/>
      <c r="Q845" s="81"/>
      <c r="R845" s="92"/>
      <c r="S845" s="92"/>
      <c r="T845" s="92"/>
      <c r="U845" s="92"/>
      <c r="V845" s="52"/>
      <c r="W845" s="52"/>
      <c r="X845" s="52"/>
      <c r="Y845" s="52"/>
      <c r="Z845" s="51"/>
      <c r="AA845" s="76"/>
      <c r="AB845" s="76"/>
      <c r="AC845" s="77"/>
      <c r="AD845" s="83" t="s">
        <v>8812</v>
      </c>
      <c r="AE845" s="83">
        <v>59</v>
      </c>
      <c r="AF845" s="83">
        <v>16</v>
      </c>
      <c r="AG845" s="83">
        <v>596</v>
      </c>
      <c r="AH845" s="83">
        <v>6</v>
      </c>
      <c r="AI845" s="83"/>
      <c r="AJ845" s="83" t="s">
        <v>10594</v>
      </c>
      <c r="AK845" s="83" t="s">
        <v>11959</v>
      </c>
      <c r="AL845" s="83"/>
      <c r="AM845" s="83"/>
      <c r="AN845" s="85">
        <v>40981.465601851851</v>
      </c>
      <c r="AO845" s="89" t="s">
        <v>14162</v>
      </c>
      <c r="AP845" s="83" t="b">
        <v>1</v>
      </c>
      <c r="AQ845" s="83" t="b">
        <v>0</v>
      </c>
      <c r="AR845" s="83" t="b">
        <v>0</v>
      </c>
      <c r="AS845" s="83" t="s">
        <v>7283</v>
      </c>
      <c r="AT845" s="83">
        <v>2</v>
      </c>
      <c r="AU845" s="89" t="s">
        <v>15033</v>
      </c>
      <c r="AV845" s="83" t="b">
        <v>0</v>
      </c>
      <c r="AW845" s="83" t="s">
        <v>17559</v>
      </c>
      <c r="AX845" s="89" t="s">
        <v>18402</v>
      </c>
      <c r="AY845" s="83" t="s">
        <v>66</v>
      </c>
      <c r="AZ845" s="2"/>
      <c r="BA845" s="3"/>
      <c r="BB845" s="3"/>
      <c r="BC845" s="3"/>
      <c r="BD845" s="3"/>
    </row>
    <row r="846" spans="1:56" x14ac:dyDescent="0.25">
      <c r="A846" s="69" t="s">
        <v>764</v>
      </c>
      <c r="B846" s="70"/>
      <c r="C846" s="70"/>
      <c r="D846" s="71"/>
      <c r="E846" s="73"/>
      <c r="F846" s="109" t="s">
        <v>16512</v>
      </c>
      <c r="G846" s="70"/>
      <c r="H846" s="74"/>
      <c r="I846" s="75"/>
      <c r="J846" s="75"/>
      <c r="K846" s="74" t="s">
        <v>20279</v>
      </c>
      <c r="L846" s="78"/>
      <c r="M846" s="79"/>
      <c r="N846" s="79"/>
      <c r="O846" s="80"/>
      <c r="P846" s="81"/>
      <c r="Q846" s="81"/>
      <c r="R846" s="92"/>
      <c r="S846" s="92"/>
      <c r="T846" s="92"/>
      <c r="U846" s="92"/>
      <c r="V846" s="52"/>
      <c r="W846" s="52"/>
      <c r="X846" s="52"/>
      <c r="Y846" s="52"/>
      <c r="Z846" s="51"/>
      <c r="AA846" s="76"/>
      <c r="AB846" s="76"/>
      <c r="AC846" s="77"/>
      <c r="AD846" s="83" t="s">
        <v>8813</v>
      </c>
      <c r="AE846" s="83">
        <v>126</v>
      </c>
      <c r="AF846" s="83">
        <v>25</v>
      </c>
      <c r="AG846" s="83">
        <v>503</v>
      </c>
      <c r="AH846" s="83">
        <v>459</v>
      </c>
      <c r="AI846" s="83"/>
      <c r="AJ846" s="83" t="s">
        <v>10595</v>
      </c>
      <c r="AK846" s="83"/>
      <c r="AL846" s="83"/>
      <c r="AM846" s="83"/>
      <c r="AN846" s="85">
        <v>42566.762418981481</v>
      </c>
      <c r="AO846" s="89" t="s">
        <v>14163</v>
      </c>
      <c r="AP846" s="83" t="b">
        <v>1</v>
      </c>
      <c r="AQ846" s="83" t="b">
        <v>0</v>
      </c>
      <c r="AR846" s="83" t="b">
        <v>0</v>
      </c>
      <c r="AS846" s="83" t="s">
        <v>15026</v>
      </c>
      <c r="AT846" s="83">
        <v>4</v>
      </c>
      <c r="AU846" s="83"/>
      <c r="AV846" s="83" t="b">
        <v>0</v>
      </c>
      <c r="AW846" s="83" t="s">
        <v>17559</v>
      </c>
      <c r="AX846" s="89" t="s">
        <v>18403</v>
      </c>
      <c r="AY846" s="83" t="s">
        <v>66</v>
      </c>
      <c r="AZ846" s="2"/>
      <c r="BA846" s="3"/>
      <c r="BB846" s="3"/>
      <c r="BC846" s="3"/>
      <c r="BD846" s="3"/>
    </row>
    <row r="847" spans="1:56" x14ac:dyDescent="0.25">
      <c r="A847" s="69" t="s">
        <v>1823</v>
      </c>
      <c r="B847" s="70"/>
      <c r="C847" s="70"/>
      <c r="D847" s="71"/>
      <c r="E847" s="73"/>
      <c r="F847" s="109" t="s">
        <v>16513</v>
      </c>
      <c r="G847" s="70"/>
      <c r="H847" s="74"/>
      <c r="I847" s="75"/>
      <c r="J847" s="75"/>
      <c r="K847" s="74" t="s">
        <v>20280</v>
      </c>
      <c r="L847" s="78"/>
      <c r="M847" s="79"/>
      <c r="N847" s="79"/>
      <c r="O847" s="80"/>
      <c r="P847" s="81"/>
      <c r="Q847" s="81"/>
      <c r="R847" s="92"/>
      <c r="S847" s="92"/>
      <c r="T847" s="92"/>
      <c r="U847" s="92"/>
      <c r="V847" s="52"/>
      <c r="W847" s="52"/>
      <c r="X847" s="52"/>
      <c r="Y847" s="52"/>
      <c r="Z847" s="51"/>
      <c r="AA847" s="76"/>
      <c r="AB847" s="76"/>
      <c r="AC847" s="77"/>
      <c r="AD847" s="83" t="s">
        <v>8814</v>
      </c>
      <c r="AE847" s="83">
        <v>3582</v>
      </c>
      <c r="AF847" s="83">
        <v>35440</v>
      </c>
      <c r="AG847" s="83">
        <v>13730</v>
      </c>
      <c r="AH847" s="83">
        <v>9652</v>
      </c>
      <c r="AI847" s="83">
        <v>0</v>
      </c>
      <c r="AJ847" s="83" t="s">
        <v>10596</v>
      </c>
      <c r="AK847" s="83" t="s">
        <v>11960</v>
      </c>
      <c r="AL847" s="89" t="s">
        <v>12879</v>
      </c>
      <c r="AM847" s="83" t="s">
        <v>7947</v>
      </c>
      <c r="AN847" s="85">
        <v>39934.476875</v>
      </c>
      <c r="AO847" s="89" t="s">
        <v>14164</v>
      </c>
      <c r="AP847" s="83" t="b">
        <v>0</v>
      </c>
      <c r="AQ847" s="83" t="b">
        <v>0</v>
      </c>
      <c r="AR847" s="83" t="b">
        <v>1</v>
      </c>
      <c r="AS847" s="83" t="s">
        <v>7283</v>
      </c>
      <c r="AT847" s="83">
        <v>514</v>
      </c>
      <c r="AU847" s="89" t="s">
        <v>15334</v>
      </c>
      <c r="AV847" s="83" t="b">
        <v>1</v>
      </c>
      <c r="AW847" s="83" t="s">
        <v>17559</v>
      </c>
      <c r="AX847" s="89" t="s">
        <v>18404</v>
      </c>
      <c r="AY847" s="83" t="s">
        <v>65</v>
      </c>
      <c r="AZ847" s="2"/>
      <c r="BA847" s="3"/>
      <c r="BB847" s="3"/>
      <c r="BC847" s="3"/>
      <c r="BD847" s="3"/>
    </row>
    <row r="848" spans="1:56" x14ac:dyDescent="0.25">
      <c r="A848" s="69" t="s">
        <v>765</v>
      </c>
      <c r="B848" s="70"/>
      <c r="C848" s="70"/>
      <c r="D848" s="71"/>
      <c r="E848" s="73"/>
      <c r="F848" s="109" t="s">
        <v>16514</v>
      </c>
      <c r="G848" s="70"/>
      <c r="H848" s="74"/>
      <c r="I848" s="75"/>
      <c r="J848" s="75"/>
      <c r="K848" s="74" t="s">
        <v>20281</v>
      </c>
      <c r="L848" s="78"/>
      <c r="M848" s="79"/>
      <c r="N848" s="79"/>
      <c r="O848" s="80"/>
      <c r="P848" s="81"/>
      <c r="Q848" s="81"/>
      <c r="R848" s="92"/>
      <c r="S848" s="92"/>
      <c r="T848" s="92"/>
      <c r="U848" s="92"/>
      <c r="V848" s="52"/>
      <c r="W848" s="52"/>
      <c r="X848" s="52"/>
      <c r="Y848" s="52"/>
      <c r="Z848" s="51"/>
      <c r="AA848" s="76"/>
      <c r="AB848" s="76"/>
      <c r="AC848" s="77"/>
      <c r="AD848" s="83" t="s">
        <v>8815</v>
      </c>
      <c r="AE848" s="83">
        <v>1254</v>
      </c>
      <c r="AF848" s="83">
        <v>3659</v>
      </c>
      <c r="AG848" s="83">
        <v>69911</v>
      </c>
      <c r="AH848" s="83">
        <v>874</v>
      </c>
      <c r="AI848" s="83">
        <v>0</v>
      </c>
      <c r="AJ848" s="83" t="s">
        <v>10597</v>
      </c>
      <c r="AK848" s="83" t="s">
        <v>7947</v>
      </c>
      <c r="AL848" s="89" t="s">
        <v>12880</v>
      </c>
      <c r="AM848" s="83" t="s">
        <v>13434</v>
      </c>
      <c r="AN848" s="85">
        <v>40023.914837962962</v>
      </c>
      <c r="AO848" s="89" t="s">
        <v>14165</v>
      </c>
      <c r="AP848" s="83" t="b">
        <v>0</v>
      </c>
      <c r="AQ848" s="83" t="b">
        <v>0</v>
      </c>
      <c r="AR848" s="83" t="b">
        <v>1</v>
      </c>
      <c r="AS848" s="83" t="s">
        <v>7283</v>
      </c>
      <c r="AT848" s="83">
        <v>93</v>
      </c>
      <c r="AU848" s="89" t="s">
        <v>15335</v>
      </c>
      <c r="AV848" s="83" t="b">
        <v>0</v>
      </c>
      <c r="AW848" s="83" t="s">
        <v>17559</v>
      </c>
      <c r="AX848" s="89" t="s">
        <v>18405</v>
      </c>
      <c r="AY848" s="83" t="s">
        <v>66</v>
      </c>
      <c r="AZ848" s="2"/>
      <c r="BA848" s="3"/>
      <c r="BB848" s="3"/>
      <c r="BC848" s="3"/>
      <c r="BD848" s="3"/>
    </row>
    <row r="849" spans="1:56" x14ac:dyDescent="0.25">
      <c r="A849" s="69" t="s">
        <v>766</v>
      </c>
      <c r="B849" s="70"/>
      <c r="C849" s="70"/>
      <c r="D849" s="71"/>
      <c r="E849" s="73"/>
      <c r="F849" s="109" t="s">
        <v>16515</v>
      </c>
      <c r="G849" s="70"/>
      <c r="H849" s="74"/>
      <c r="I849" s="75"/>
      <c r="J849" s="75"/>
      <c r="K849" s="74" t="s">
        <v>20282</v>
      </c>
      <c r="L849" s="78"/>
      <c r="M849" s="79"/>
      <c r="N849" s="79"/>
      <c r="O849" s="80"/>
      <c r="P849" s="81"/>
      <c r="Q849" s="81"/>
      <c r="R849" s="92"/>
      <c r="S849" s="92"/>
      <c r="T849" s="92"/>
      <c r="U849" s="92"/>
      <c r="V849" s="52"/>
      <c r="W849" s="52"/>
      <c r="X849" s="52"/>
      <c r="Y849" s="52"/>
      <c r="Z849" s="51"/>
      <c r="AA849" s="76"/>
      <c r="AB849" s="76"/>
      <c r="AC849" s="77"/>
      <c r="AD849" s="83" t="s">
        <v>8816</v>
      </c>
      <c r="AE849" s="83">
        <v>80294</v>
      </c>
      <c r="AF849" s="83">
        <v>74634</v>
      </c>
      <c r="AG849" s="83">
        <v>86532</v>
      </c>
      <c r="AH849" s="83">
        <v>67828</v>
      </c>
      <c r="AI849" s="83">
        <v>-10800</v>
      </c>
      <c r="AJ849" s="83" t="s">
        <v>10598</v>
      </c>
      <c r="AK849" s="83" t="s">
        <v>11961</v>
      </c>
      <c r="AL849" s="83"/>
      <c r="AM849" s="83" t="s">
        <v>11547</v>
      </c>
      <c r="AN849" s="85">
        <v>41617.883402777778</v>
      </c>
      <c r="AO849" s="89" t="s">
        <v>14166</v>
      </c>
      <c r="AP849" s="83" t="b">
        <v>0</v>
      </c>
      <c r="AQ849" s="83" t="b">
        <v>0</v>
      </c>
      <c r="AR849" s="83" t="b">
        <v>0</v>
      </c>
      <c r="AS849" s="83" t="s">
        <v>7285</v>
      </c>
      <c r="AT849" s="83">
        <v>125</v>
      </c>
      <c r="AU849" s="89" t="s">
        <v>15056</v>
      </c>
      <c r="AV849" s="83" t="b">
        <v>0</v>
      </c>
      <c r="AW849" s="83" t="s">
        <v>17559</v>
      </c>
      <c r="AX849" s="89" t="s">
        <v>18406</v>
      </c>
      <c r="AY849" s="83" t="s">
        <v>66</v>
      </c>
      <c r="AZ849" s="2"/>
      <c r="BA849" s="3"/>
      <c r="BB849" s="3"/>
      <c r="BC849" s="3"/>
      <c r="BD849" s="3"/>
    </row>
    <row r="850" spans="1:56" x14ac:dyDescent="0.25">
      <c r="A850" s="69" t="s">
        <v>767</v>
      </c>
      <c r="B850" s="70"/>
      <c r="C850" s="70"/>
      <c r="D850" s="71"/>
      <c r="E850" s="73"/>
      <c r="F850" s="109" t="s">
        <v>16516</v>
      </c>
      <c r="G850" s="70"/>
      <c r="H850" s="74"/>
      <c r="I850" s="75"/>
      <c r="J850" s="75"/>
      <c r="K850" s="74" t="s">
        <v>20283</v>
      </c>
      <c r="L850" s="78"/>
      <c r="M850" s="79"/>
      <c r="N850" s="79"/>
      <c r="O850" s="80"/>
      <c r="P850" s="81"/>
      <c r="Q850" s="81"/>
      <c r="R850" s="92"/>
      <c r="S850" s="92"/>
      <c r="T850" s="92"/>
      <c r="U850" s="92"/>
      <c r="V850" s="52"/>
      <c r="W850" s="52"/>
      <c r="X850" s="52"/>
      <c r="Y850" s="52"/>
      <c r="Z850" s="51"/>
      <c r="AA850" s="76"/>
      <c r="AB850" s="76"/>
      <c r="AC850" s="77"/>
      <c r="AD850" s="83" t="s">
        <v>8817</v>
      </c>
      <c r="AE850" s="83">
        <v>3700</v>
      </c>
      <c r="AF850" s="83">
        <v>3717</v>
      </c>
      <c r="AG850" s="83">
        <v>297626</v>
      </c>
      <c r="AH850" s="83">
        <v>126343</v>
      </c>
      <c r="AI850" s="83">
        <v>-10800</v>
      </c>
      <c r="AJ850" s="83"/>
      <c r="AK850" s="83"/>
      <c r="AL850" s="89" t="s">
        <v>12881</v>
      </c>
      <c r="AM850" s="83" t="s">
        <v>11547</v>
      </c>
      <c r="AN850" s="85">
        <v>40329.978587962964</v>
      </c>
      <c r="AO850" s="89" t="s">
        <v>14167</v>
      </c>
      <c r="AP850" s="83" t="b">
        <v>0</v>
      </c>
      <c r="AQ850" s="83" t="b">
        <v>0</v>
      </c>
      <c r="AR850" s="83" t="b">
        <v>1</v>
      </c>
      <c r="AS850" s="83" t="s">
        <v>7285</v>
      </c>
      <c r="AT850" s="83">
        <v>55</v>
      </c>
      <c r="AU850" s="89" t="s">
        <v>15052</v>
      </c>
      <c r="AV850" s="83" t="b">
        <v>0</v>
      </c>
      <c r="AW850" s="83" t="s">
        <v>17559</v>
      </c>
      <c r="AX850" s="89" t="s">
        <v>18407</v>
      </c>
      <c r="AY850" s="83" t="s">
        <v>66</v>
      </c>
      <c r="AZ850" s="2"/>
      <c r="BA850" s="3"/>
      <c r="BB850" s="3"/>
      <c r="BC850" s="3"/>
      <c r="BD850" s="3"/>
    </row>
    <row r="851" spans="1:56" x14ac:dyDescent="0.25">
      <c r="A851" s="69" t="s">
        <v>768</v>
      </c>
      <c r="B851" s="70"/>
      <c r="C851" s="70"/>
      <c r="D851" s="71"/>
      <c r="E851" s="73"/>
      <c r="F851" s="109" t="s">
        <v>16517</v>
      </c>
      <c r="G851" s="70"/>
      <c r="H851" s="74"/>
      <c r="I851" s="75"/>
      <c r="J851" s="75"/>
      <c r="K851" s="74" t="s">
        <v>20284</v>
      </c>
      <c r="L851" s="78"/>
      <c r="M851" s="79"/>
      <c r="N851" s="79"/>
      <c r="O851" s="80"/>
      <c r="P851" s="81"/>
      <c r="Q851" s="81"/>
      <c r="R851" s="92"/>
      <c r="S851" s="92"/>
      <c r="T851" s="92"/>
      <c r="U851" s="92"/>
      <c r="V851" s="52"/>
      <c r="W851" s="52"/>
      <c r="X851" s="52"/>
      <c r="Y851" s="52"/>
      <c r="Z851" s="51"/>
      <c r="AA851" s="76"/>
      <c r="AB851" s="76"/>
      <c r="AC851" s="77"/>
      <c r="AD851" s="83" t="s">
        <v>8818</v>
      </c>
      <c r="AE851" s="83">
        <v>1614</v>
      </c>
      <c r="AF851" s="83">
        <v>1836</v>
      </c>
      <c r="AG851" s="83">
        <v>41651</v>
      </c>
      <c r="AH851" s="83">
        <v>9134</v>
      </c>
      <c r="AI851" s="83">
        <v>0</v>
      </c>
      <c r="AJ851" s="83" t="s">
        <v>10599</v>
      </c>
      <c r="AK851" s="83" t="s">
        <v>11962</v>
      </c>
      <c r="AL851" s="89" t="s">
        <v>12882</v>
      </c>
      <c r="AM851" s="83" t="s">
        <v>11607</v>
      </c>
      <c r="AN851" s="85">
        <v>41259.856898148151</v>
      </c>
      <c r="AO851" s="89" t="s">
        <v>14168</v>
      </c>
      <c r="AP851" s="83" t="b">
        <v>0</v>
      </c>
      <c r="AQ851" s="83" t="b">
        <v>0</v>
      </c>
      <c r="AR851" s="83" t="b">
        <v>0</v>
      </c>
      <c r="AS851" s="83" t="s">
        <v>7283</v>
      </c>
      <c r="AT851" s="83">
        <v>122</v>
      </c>
      <c r="AU851" s="89" t="s">
        <v>15336</v>
      </c>
      <c r="AV851" s="83" t="b">
        <v>0</v>
      </c>
      <c r="AW851" s="83" t="s">
        <v>17559</v>
      </c>
      <c r="AX851" s="89" t="s">
        <v>18408</v>
      </c>
      <c r="AY851" s="83" t="s">
        <v>66</v>
      </c>
      <c r="AZ851" s="2"/>
      <c r="BA851" s="3"/>
      <c r="BB851" s="3"/>
      <c r="BC851" s="3"/>
      <c r="BD851" s="3"/>
    </row>
    <row r="852" spans="1:56" x14ac:dyDescent="0.25">
      <c r="A852" s="69" t="s">
        <v>1824</v>
      </c>
      <c r="B852" s="70"/>
      <c r="C852" s="70"/>
      <c r="D852" s="71"/>
      <c r="E852" s="73"/>
      <c r="F852" s="109" t="s">
        <v>16518</v>
      </c>
      <c r="G852" s="70"/>
      <c r="H852" s="74"/>
      <c r="I852" s="75"/>
      <c r="J852" s="75"/>
      <c r="K852" s="74" t="s">
        <v>20285</v>
      </c>
      <c r="L852" s="78"/>
      <c r="M852" s="79"/>
      <c r="N852" s="79"/>
      <c r="O852" s="80"/>
      <c r="P852" s="81"/>
      <c r="Q852" s="81"/>
      <c r="R852" s="92"/>
      <c r="S852" s="92"/>
      <c r="T852" s="92"/>
      <c r="U852" s="92"/>
      <c r="V852" s="52"/>
      <c r="W852" s="52"/>
      <c r="X852" s="52"/>
      <c r="Y852" s="52"/>
      <c r="Z852" s="51"/>
      <c r="AA852" s="76"/>
      <c r="AB852" s="76"/>
      <c r="AC852" s="77"/>
      <c r="AD852" s="83" t="s">
        <v>8819</v>
      </c>
      <c r="AE852" s="83">
        <v>343</v>
      </c>
      <c r="AF852" s="83">
        <v>593</v>
      </c>
      <c r="AG852" s="83">
        <v>11273</v>
      </c>
      <c r="AH852" s="83">
        <v>893</v>
      </c>
      <c r="AI852" s="83">
        <v>0</v>
      </c>
      <c r="AJ852" s="83" t="s">
        <v>10600</v>
      </c>
      <c r="AK852" s="83" t="s">
        <v>11963</v>
      </c>
      <c r="AL852" s="83"/>
      <c r="AM852" s="83" t="s">
        <v>7947</v>
      </c>
      <c r="AN852" s="85">
        <v>39538.585462962961</v>
      </c>
      <c r="AO852" s="89" t="s">
        <v>14169</v>
      </c>
      <c r="AP852" s="83" t="b">
        <v>0</v>
      </c>
      <c r="AQ852" s="83" t="b">
        <v>0</v>
      </c>
      <c r="AR852" s="83" t="b">
        <v>0</v>
      </c>
      <c r="AS852" s="83" t="s">
        <v>7283</v>
      </c>
      <c r="AT852" s="83">
        <v>37</v>
      </c>
      <c r="AU852" s="89" t="s">
        <v>15337</v>
      </c>
      <c r="AV852" s="83" t="b">
        <v>0</v>
      </c>
      <c r="AW852" s="83" t="s">
        <v>17559</v>
      </c>
      <c r="AX852" s="89" t="s">
        <v>18409</v>
      </c>
      <c r="AY852" s="83" t="s">
        <v>65</v>
      </c>
      <c r="AZ852" s="2"/>
      <c r="BA852" s="3"/>
      <c r="BB852" s="3"/>
      <c r="BC852" s="3"/>
      <c r="BD852" s="3"/>
    </row>
    <row r="853" spans="1:56" x14ac:dyDescent="0.25">
      <c r="A853" s="69" t="s">
        <v>1825</v>
      </c>
      <c r="B853" s="70"/>
      <c r="C853" s="70"/>
      <c r="D853" s="71"/>
      <c r="E853" s="73"/>
      <c r="F853" s="109" t="s">
        <v>16519</v>
      </c>
      <c r="G853" s="70"/>
      <c r="H853" s="74"/>
      <c r="I853" s="75"/>
      <c r="J853" s="75"/>
      <c r="K853" s="74" t="s">
        <v>20286</v>
      </c>
      <c r="L853" s="78"/>
      <c r="M853" s="79"/>
      <c r="N853" s="79"/>
      <c r="O853" s="80"/>
      <c r="P853" s="81"/>
      <c r="Q853" s="81"/>
      <c r="R853" s="92"/>
      <c r="S853" s="92"/>
      <c r="T853" s="92"/>
      <c r="U853" s="92"/>
      <c r="V853" s="52"/>
      <c r="W853" s="52"/>
      <c r="X853" s="52"/>
      <c r="Y853" s="52"/>
      <c r="Z853" s="51"/>
      <c r="AA853" s="76"/>
      <c r="AB853" s="76"/>
      <c r="AC853" s="77"/>
      <c r="AD853" s="83" t="s">
        <v>8820</v>
      </c>
      <c r="AE853" s="83">
        <v>740</v>
      </c>
      <c r="AF853" s="83">
        <v>525</v>
      </c>
      <c r="AG853" s="83">
        <v>10233</v>
      </c>
      <c r="AH853" s="83">
        <v>1306</v>
      </c>
      <c r="AI853" s="83">
        <v>-28800</v>
      </c>
      <c r="AJ853" s="83" t="s">
        <v>10601</v>
      </c>
      <c r="AK853" s="83" t="s">
        <v>11964</v>
      </c>
      <c r="AL853" s="89" t="s">
        <v>12883</v>
      </c>
      <c r="AM853" s="83" t="s">
        <v>13428</v>
      </c>
      <c r="AN853" s="85">
        <v>40798.902326388888</v>
      </c>
      <c r="AO853" s="89" t="s">
        <v>14170</v>
      </c>
      <c r="AP853" s="83" t="b">
        <v>1</v>
      </c>
      <c r="AQ853" s="83" t="b">
        <v>0</v>
      </c>
      <c r="AR853" s="83" t="b">
        <v>1</v>
      </c>
      <c r="AS853" s="83" t="s">
        <v>7283</v>
      </c>
      <c r="AT853" s="83">
        <v>16</v>
      </c>
      <c r="AU853" s="89" t="s">
        <v>15033</v>
      </c>
      <c r="AV853" s="83" t="b">
        <v>0</v>
      </c>
      <c r="AW853" s="83" t="s">
        <v>17559</v>
      </c>
      <c r="AX853" s="89" t="s">
        <v>18410</v>
      </c>
      <c r="AY853" s="83" t="s">
        <v>65</v>
      </c>
      <c r="AZ853" s="2"/>
      <c r="BA853" s="3"/>
      <c r="BB853" s="3"/>
      <c r="BC853" s="3"/>
      <c r="BD853" s="3"/>
    </row>
    <row r="854" spans="1:56" x14ac:dyDescent="0.25">
      <c r="A854" s="69" t="s">
        <v>1826</v>
      </c>
      <c r="B854" s="70"/>
      <c r="C854" s="70"/>
      <c r="D854" s="71"/>
      <c r="E854" s="73"/>
      <c r="F854" s="109" t="s">
        <v>16520</v>
      </c>
      <c r="G854" s="70"/>
      <c r="H854" s="74"/>
      <c r="I854" s="75"/>
      <c r="J854" s="75"/>
      <c r="K854" s="74" t="s">
        <v>20287</v>
      </c>
      <c r="L854" s="78"/>
      <c r="M854" s="79"/>
      <c r="N854" s="79"/>
      <c r="O854" s="80"/>
      <c r="P854" s="81"/>
      <c r="Q854" s="81"/>
      <c r="R854" s="92"/>
      <c r="S854" s="92"/>
      <c r="T854" s="92"/>
      <c r="U854" s="92"/>
      <c r="V854" s="52"/>
      <c r="W854" s="52"/>
      <c r="X854" s="52"/>
      <c r="Y854" s="52"/>
      <c r="Z854" s="51"/>
      <c r="AA854" s="76"/>
      <c r="AB854" s="76"/>
      <c r="AC854" s="77"/>
      <c r="AD854" s="83" t="s">
        <v>8821</v>
      </c>
      <c r="AE854" s="83">
        <v>397</v>
      </c>
      <c r="AF854" s="83">
        <v>434</v>
      </c>
      <c r="AG854" s="83">
        <v>4314</v>
      </c>
      <c r="AH854" s="83">
        <v>3179</v>
      </c>
      <c r="AI854" s="83">
        <v>0</v>
      </c>
      <c r="AJ854" s="83" t="s">
        <v>10602</v>
      </c>
      <c r="AK854" s="83" t="s">
        <v>11965</v>
      </c>
      <c r="AL854" s="83"/>
      <c r="AM854" s="83" t="s">
        <v>13434</v>
      </c>
      <c r="AN854" s="85">
        <v>41326.653599537036</v>
      </c>
      <c r="AO854" s="89" t="s">
        <v>14171</v>
      </c>
      <c r="AP854" s="83" t="b">
        <v>0</v>
      </c>
      <c r="AQ854" s="83" t="b">
        <v>0</v>
      </c>
      <c r="AR854" s="83" t="b">
        <v>0</v>
      </c>
      <c r="AS854" s="83" t="s">
        <v>7283</v>
      </c>
      <c r="AT854" s="83">
        <v>25</v>
      </c>
      <c r="AU854" s="89" t="s">
        <v>15035</v>
      </c>
      <c r="AV854" s="83" t="b">
        <v>0</v>
      </c>
      <c r="AW854" s="83" t="s">
        <v>17559</v>
      </c>
      <c r="AX854" s="89" t="s">
        <v>18411</v>
      </c>
      <c r="AY854" s="83" t="s">
        <v>65</v>
      </c>
      <c r="AZ854" s="2"/>
      <c r="BA854" s="3"/>
      <c r="BB854" s="3"/>
      <c r="BC854" s="3"/>
      <c r="BD854" s="3"/>
    </row>
    <row r="855" spans="1:56" x14ac:dyDescent="0.25">
      <c r="A855" s="69" t="s">
        <v>1827</v>
      </c>
      <c r="B855" s="70"/>
      <c r="C855" s="70"/>
      <c r="D855" s="71"/>
      <c r="E855" s="73"/>
      <c r="F855" s="109" t="s">
        <v>16521</v>
      </c>
      <c r="G855" s="70"/>
      <c r="H855" s="74"/>
      <c r="I855" s="75"/>
      <c r="J855" s="75"/>
      <c r="K855" s="74" t="s">
        <v>20288</v>
      </c>
      <c r="L855" s="78"/>
      <c r="M855" s="79"/>
      <c r="N855" s="79"/>
      <c r="O855" s="80"/>
      <c r="P855" s="81"/>
      <c r="Q855" s="81"/>
      <c r="R855" s="92"/>
      <c r="S855" s="92"/>
      <c r="T855" s="92"/>
      <c r="U855" s="92"/>
      <c r="V855" s="52"/>
      <c r="W855" s="52"/>
      <c r="X855" s="52"/>
      <c r="Y855" s="52"/>
      <c r="Z855" s="51"/>
      <c r="AA855" s="76"/>
      <c r="AB855" s="76"/>
      <c r="AC855" s="77"/>
      <c r="AD855" s="83" t="s">
        <v>8822</v>
      </c>
      <c r="AE855" s="83">
        <v>195</v>
      </c>
      <c r="AF855" s="83">
        <v>133</v>
      </c>
      <c r="AG855" s="83">
        <v>2560</v>
      </c>
      <c r="AH855" s="83">
        <v>751</v>
      </c>
      <c r="AI855" s="83">
        <v>0</v>
      </c>
      <c r="AJ855" s="83" t="s">
        <v>10603</v>
      </c>
      <c r="AK855" s="83" t="s">
        <v>11577</v>
      </c>
      <c r="AL855" s="83"/>
      <c r="AM855" s="83" t="s">
        <v>7947</v>
      </c>
      <c r="AN855" s="85">
        <v>42268.906643518516</v>
      </c>
      <c r="AO855" s="83"/>
      <c r="AP855" s="83" t="b">
        <v>1</v>
      </c>
      <c r="AQ855" s="83" t="b">
        <v>0</v>
      </c>
      <c r="AR855" s="83" t="b">
        <v>0</v>
      </c>
      <c r="AS855" s="83" t="s">
        <v>15026</v>
      </c>
      <c r="AT855" s="83">
        <v>15</v>
      </c>
      <c r="AU855" s="89" t="s">
        <v>15033</v>
      </c>
      <c r="AV855" s="83" t="b">
        <v>0</v>
      </c>
      <c r="AW855" s="83" t="s">
        <v>17559</v>
      </c>
      <c r="AX855" s="89" t="s">
        <v>18412</v>
      </c>
      <c r="AY855" s="83" t="s">
        <v>65</v>
      </c>
      <c r="AZ855" s="2"/>
      <c r="BA855" s="3"/>
      <c r="BB855" s="3"/>
      <c r="BC855" s="3"/>
      <c r="BD855" s="3"/>
    </row>
    <row r="856" spans="1:56" x14ac:dyDescent="0.25">
      <c r="A856" s="69" t="s">
        <v>769</v>
      </c>
      <c r="B856" s="70"/>
      <c r="C856" s="70"/>
      <c r="D856" s="71"/>
      <c r="E856" s="73"/>
      <c r="F856" s="109" t="s">
        <v>16522</v>
      </c>
      <c r="G856" s="70"/>
      <c r="H856" s="74"/>
      <c r="I856" s="75"/>
      <c r="J856" s="75"/>
      <c r="K856" s="74" t="s">
        <v>20289</v>
      </c>
      <c r="L856" s="78"/>
      <c r="M856" s="79"/>
      <c r="N856" s="79"/>
      <c r="O856" s="80"/>
      <c r="P856" s="81"/>
      <c r="Q856" s="81"/>
      <c r="R856" s="92"/>
      <c r="S856" s="92"/>
      <c r="T856" s="92"/>
      <c r="U856" s="92"/>
      <c r="V856" s="52"/>
      <c r="W856" s="52"/>
      <c r="X856" s="52"/>
      <c r="Y856" s="52"/>
      <c r="Z856" s="51"/>
      <c r="AA856" s="76"/>
      <c r="AB856" s="76"/>
      <c r="AC856" s="77"/>
      <c r="AD856" s="83" t="s">
        <v>8823</v>
      </c>
      <c r="AE856" s="83">
        <v>5667</v>
      </c>
      <c r="AF856" s="83">
        <v>5175</v>
      </c>
      <c r="AG856" s="83">
        <v>29939</v>
      </c>
      <c r="AH856" s="83">
        <v>9671</v>
      </c>
      <c r="AI856" s="83">
        <v>12600</v>
      </c>
      <c r="AJ856" s="83" t="s">
        <v>10604</v>
      </c>
      <c r="AK856" s="83" t="s">
        <v>11966</v>
      </c>
      <c r="AL856" s="83"/>
      <c r="AM856" s="83" t="s">
        <v>13479</v>
      </c>
      <c r="AN856" s="85">
        <v>39841.962500000001</v>
      </c>
      <c r="AO856" s="83"/>
      <c r="AP856" s="83" t="b">
        <v>0</v>
      </c>
      <c r="AQ856" s="83" t="b">
        <v>0</v>
      </c>
      <c r="AR856" s="83" t="b">
        <v>0</v>
      </c>
      <c r="AS856" s="83" t="s">
        <v>7283</v>
      </c>
      <c r="AT856" s="83">
        <v>189</v>
      </c>
      <c r="AU856" s="89" t="s">
        <v>15338</v>
      </c>
      <c r="AV856" s="83" t="b">
        <v>0</v>
      </c>
      <c r="AW856" s="83" t="s">
        <v>17559</v>
      </c>
      <c r="AX856" s="89" t="s">
        <v>18413</v>
      </c>
      <c r="AY856" s="83" t="s">
        <v>66</v>
      </c>
      <c r="AZ856" s="2"/>
      <c r="BA856" s="3"/>
      <c r="BB856" s="3"/>
      <c r="BC856" s="3"/>
      <c r="BD856" s="3"/>
    </row>
    <row r="857" spans="1:56" x14ac:dyDescent="0.25">
      <c r="A857" s="69" t="s">
        <v>770</v>
      </c>
      <c r="B857" s="70"/>
      <c r="C857" s="70"/>
      <c r="D857" s="71"/>
      <c r="E857" s="73"/>
      <c r="F857" s="109" t="s">
        <v>16523</v>
      </c>
      <c r="G857" s="70"/>
      <c r="H857" s="74"/>
      <c r="I857" s="75"/>
      <c r="J857" s="75"/>
      <c r="K857" s="74" t="s">
        <v>20290</v>
      </c>
      <c r="L857" s="78"/>
      <c r="M857" s="79"/>
      <c r="N857" s="79"/>
      <c r="O857" s="80"/>
      <c r="P857" s="81"/>
      <c r="Q857" s="81"/>
      <c r="R857" s="92"/>
      <c r="S857" s="92"/>
      <c r="T857" s="92"/>
      <c r="U857" s="92"/>
      <c r="V857" s="52"/>
      <c r="W857" s="52"/>
      <c r="X857" s="52"/>
      <c r="Y857" s="52"/>
      <c r="Z857" s="51"/>
      <c r="AA857" s="76"/>
      <c r="AB857" s="76"/>
      <c r="AC857" s="77"/>
      <c r="AD857" s="83" t="s">
        <v>8824</v>
      </c>
      <c r="AE857" s="83">
        <v>2347</v>
      </c>
      <c r="AF857" s="83">
        <v>1900</v>
      </c>
      <c r="AG857" s="83">
        <v>29623</v>
      </c>
      <c r="AH857" s="83">
        <v>17499</v>
      </c>
      <c r="AI857" s="83">
        <v>0</v>
      </c>
      <c r="AJ857" s="83" t="s">
        <v>10605</v>
      </c>
      <c r="AK857" s="83" t="s">
        <v>11967</v>
      </c>
      <c r="AL857" s="83"/>
      <c r="AM857" s="83" t="s">
        <v>12105</v>
      </c>
      <c r="AN857" s="85">
        <v>40687.80096064815</v>
      </c>
      <c r="AO857" s="89" t="s">
        <v>14172</v>
      </c>
      <c r="AP857" s="83" t="b">
        <v>1</v>
      </c>
      <c r="AQ857" s="83" t="b">
        <v>0</v>
      </c>
      <c r="AR857" s="83" t="b">
        <v>1</v>
      </c>
      <c r="AS857" s="83" t="s">
        <v>7283</v>
      </c>
      <c r="AT857" s="83">
        <v>61</v>
      </c>
      <c r="AU857" s="89" t="s">
        <v>15033</v>
      </c>
      <c r="AV857" s="83" t="b">
        <v>0</v>
      </c>
      <c r="AW857" s="83" t="s">
        <v>17559</v>
      </c>
      <c r="AX857" s="89" t="s">
        <v>18414</v>
      </c>
      <c r="AY857" s="83" t="s">
        <v>66</v>
      </c>
      <c r="AZ857" s="2"/>
      <c r="BA857" s="3"/>
      <c r="BB857" s="3"/>
      <c r="BC857" s="3"/>
      <c r="BD857" s="3"/>
    </row>
    <row r="858" spans="1:56" x14ac:dyDescent="0.25">
      <c r="A858" s="69" t="s">
        <v>771</v>
      </c>
      <c r="B858" s="70"/>
      <c r="C858" s="70"/>
      <c r="D858" s="71"/>
      <c r="E858" s="73"/>
      <c r="F858" s="109" t="s">
        <v>16524</v>
      </c>
      <c r="G858" s="70"/>
      <c r="H858" s="74"/>
      <c r="I858" s="75"/>
      <c r="J858" s="75"/>
      <c r="K858" s="74" t="s">
        <v>20291</v>
      </c>
      <c r="L858" s="78"/>
      <c r="M858" s="79"/>
      <c r="N858" s="79"/>
      <c r="O858" s="80"/>
      <c r="P858" s="81"/>
      <c r="Q858" s="81"/>
      <c r="R858" s="92"/>
      <c r="S858" s="92"/>
      <c r="T858" s="92"/>
      <c r="U858" s="92"/>
      <c r="V858" s="52"/>
      <c r="W858" s="52"/>
      <c r="X858" s="52"/>
      <c r="Y858" s="52"/>
      <c r="Z858" s="51"/>
      <c r="AA858" s="76"/>
      <c r="AB858" s="76"/>
      <c r="AC858" s="77"/>
      <c r="AD858" s="83" t="s">
        <v>8825</v>
      </c>
      <c r="AE858" s="83">
        <v>15</v>
      </c>
      <c r="AF858" s="83">
        <v>1</v>
      </c>
      <c r="AG858" s="83">
        <v>4</v>
      </c>
      <c r="AH858" s="83">
        <v>0</v>
      </c>
      <c r="AI858" s="83">
        <v>0</v>
      </c>
      <c r="AJ858" s="83"/>
      <c r="AK858" s="83" t="s">
        <v>11968</v>
      </c>
      <c r="AL858" s="83"/>
      <c r="AM858" s="83" t="s">
        <v>13429</v>
      </c>
      <c r="AN858" s="85">
        <v>42698.450208333335</v>
      </c>
      <c r="AO858" s="83"/>
      <c r="AP858" s="83" t="b">
        <v>1</v>
      </c>
      <c r="AQ858" s="83" t="b">
        <v>0</v>
      </c>
      <c r="AR858" s="83" t="b">
        <v>0</v>
      </c>
      <c r="AS858" s="83" t="s">
        <v>15026</v>
      </c>
      <c r="AT858" s="83">
        <v>0</v>
      </c>
      <c r="AU858" s="83"/>
      <c r="AV858" s="83" t="b">
        <v>0</v>
      </c>
      <c r="AW858" s="83" t="s">
        <v>17559</v>
      </c>
      <c r="AX858" s="89" t="s">
        <v>18415</v>
      </c>
      <c r="AY858" s="83" t="s">
        <v>66</v>
      </c>
      <c r="AZ858" s="2"/>
      <c r="BA858" s="3"/>
      <c r="BB858" s="3"/>
      <c r="BC858" s="3"/>
      <c r="BD858" s="3"/>
    </row>
    <row r="859" spans="1:56" x14ac:dyDescent="0.25">
      <c r="A859" s="69" t="s">
        <v>772</v>
      </c>
      <c r="B859" s="70"/>
      <c r="C859" s="70"/>
      <c r="D859" s="71"/>
      <c r="E859" s="73"/>
      <c r="F859" s="109" t="s">
        <v>16525</v>
      </c>
      <c r="G859" s="70"/>
      <c r="H859" s="74"/>
      <c r="I859" s="75"/>
      <c r="J859" s="75"/>
      <c r="K859" s="74" t="s">
        <v>20292</v>
      </c>
      <c r="L859" s="78"/>
      <c r="M859" s="79"/>
      <c r="N859" s="79"/>
      <c r="O859" s="80"/>
      <c r="P859" s="81"/>
      <c r="Q859" s="81"/>
      <c r="R859" s="92"/>
      <c r="S859" s="92"/>
      <c r="T859" s="92"/>
      <c r="U859" s="92"/>
      <c r="V859" s="52"/>
      <c r="W859" s="52"/>
      <c r="X859" s="52"/>
      <c r="Y859" s="52"/>
      <c r="Z859" s="51"/>
      <c r="AA859" s="76"/>
      <c r="AB859" s="76"/>
      <c r="AC859" s="77"/>
      <c r="AD859" s="83" t="s">
        <v>8826</v>
      </c>
      <c r="AE859" s="83">
        <v>531</v>
      </c>
      <c r="AF859" s="83">
        <v>313</v>
      </c>
      <c r="AG859" s="83">
        <v>20590</v>
      </c>
      <c r="AH859" s="83">
        <v>287</v>
      </c>
      <c r="AI859" s="83">
        <v>0</v>
      </c>
      <c r="AJ859" s="83" t="s">
        <v>10606</v>
      </c>
      <c r="AK859" s="83" t="s">
        <v>11969</v>
      </c>
      <c r="AL859" s="83"/>
      <c r="AM859" s="83" t="s">
        <v>7947</v>
      </c>
      <c r="AN859" s="85">
        <v>40575.83489583333</v>
      </c>
      <c r="AO859" s="89" t="s">
        <v>14173</v>
      </c>
      <c r="AP859" s="83" t="b">
        <v>0</v>
      </c>
      <c r="AQ859" s="83" t="b">
        <v>0</v>
      </c>
      <c r="AR859" s="83" t="b">
        <v>1</v>
      </c>
      <c r="AS859" s="83" t="s">
        <v>7283</v>
      </c>
      <c r="AT859" s="83">
        <v>13</v>
      </c>
      <c r="AU859" s="89" t="s">
        <v>15339</v>
      </c>
      <c r="AV859" s="83" t="b">
        <v>0</v>
      </c>
      <c r="AW859" s="83" t="s">
        <v>17559</v>
      </c>
      <c r="AX859" s="89" t="s">
        <v>18416</v>
      </c>
      <c r="AY859" s="83" t="s">
        <v>66</v>
      </c>
      <c r="AZ859" s="2"/>
      <c r="BA859" s="3"/>
      <c r="BB859" s="3"/>
      <c r="BC859" s="3"/>
      <c r="BD859" s="3"/>
    </row>
    <row r="860" spans="1:56" x14ac:dyDescent="0.25">
      <c r="A860" s="69" t="s">
        <v>773</v>
      </c>
      <c r="B860" s="70"/>
      <c r="C860" s="70"/>
      <c r="D860" s="71"/>
      <c r="E860" s="73"/>
      <c r="F860" s="109" t="s">
        <v>16526</v>
      </c>
      <c r="G860" s="70"/>
      <c r="H860" s="74"/>
      <c r="I860" s="75"/>
      <c r="J860" s="75"/>
      <c r="K860" s="74" t="s">
        <v>20293</v>
      </c>
      <c r="L860" s="78"/>
      <c r="M860" s="79"/>
      <c r="N860" s="79"/>
      <c r="O860" s="80"/>
      <c r="P860" s="81"/>
      <c r="Q860" s="81"/>
      <c r="R860" s="92"/>
      <c r="S860" s="92"/>
      <c r="T860" s="92"/>
      <c r="U860" s="92"/>
      <c r="V860" s="52"/>
      <c r="W860" s="52"/>
      <c r="X860" s="52"/>
      <c r="Y860" s="52"/>
      <c r="Z860" s="51"/>
      <c r="AA860" s="76"/>
      <c r="AB860" s="76"/>
      <c r="AC860" s="77"/>
      <c r="AD860" s="83" t="s">
        <v>8827</v>
      </c>
      <c r="AE860" s="83">
        <v>881</v>
      </c>
      <c r="AF860" s="83">
        <v>7867</v>
      </c>
      <c r="AG860" s="83">
        <v>102372</v>
      </c>
      <c r="AH860" s="83">
        <v>318</v>
      </c>
      <c r="AI860" s="83">
        <v>3600</v>
      </c>
      <c r="AJ860" s="83" t="s">
        <v>10607</v>
      </c>
      <c r="AK860" s="83" t="s">
        <v>11970</v>
      </c>
      <c r="AL860" s="89" t="s">
        <v>12884</v>
      </c>
      <c r="AM860" s="83" t="s">
        <v>7933</v>
      </c>
      <c r="AN860" s="85">
        <v>40353.663194444445</v>
      </c>
      <c r="AO860" s="89" t="s">
        <v>14174</v>
      </c>
      <c r="AP860" s="83" t="b">
        <v>0</v>
      </c>
      <c r="AQ860" s="83" t="b">
        <v>0</v>
      </c>
      <c r="AR860" s="83" t="b">
        <v>1</v>
      </c>
      <c r="AS860" s="83" t="s">
        <v>7285</v>
      </c>
      <c r="AT860" s="83">
        <v>466</v>
      </c>
      <c r="AU860" s="89" t="s">
        <v>15340</v>
      </c>
      <c r="AV860" s="83" t="b">
        <v>0</v>
      </c>
      <c r="AW860" s="83" t="s">
        <v>17559</v>
      </c>
      <c r="AX860" s="89" t="s">
        <v>18417</v>
      </c>
      <c r="AY860" s="83" t="s">
        <v>66</v>
      </c>
      <c r="AZ860" s="2"/>
      <c r="BA860" s="3"/>
      <c r="BB860" s="3"/>
      <c r="BC860" s="3"/>
      <c r="BD860" s="3"/>
    </row>
    <row r="861" spans="1:56" x14ac:dyDescent="0.25">
      <c r="A861" s="69" t="s">
        <v>774</v>
      </c>
      <c r="B861" s="70"/>
      <c r="C861" s="70"/>
      <c r="D861" s="71"/>
      <c r="E861" s="73"/>
      <c r="F861" s="109" t="s">
        <v>16527</v>
      </c>
      <c r="G861" s="70"/>
      <c r="H861" s="74"/>
      <c r="I861" s="75"/>
      <c r="J861" s="75"/>
      <c r="K861" s="74" t="s">
        <v>20294</v>
      </c>
      <c r="L861" s="78"/>
      <c r="M861" s="79"/>
      <c r="N861" s="79"/>
      <c r="O861" s="80"/>
      <c r="P861" s="81"/>
      <c r="Q861" s="81"/>
      <c r="R861" s="92"/>
      <c r="S861" s="92"/>
      <c r="T861" s="92"/>
      <c r="U861" s="92"/>
      <c r="V861" s="52"/>
      <c r="W861" s="52"/>
      <c r="X861" s="52"/>
      <c r="Y861" s="52"/>
      <c r="Z861" s="51"/>
      <c r="AA861" s="76"/>
      <c r="AB861" s="76"/>
      <c r="AC861" s="77"/>
      <c r="AD861" s="83" t="s">
        <v>8828</v>
      </c>
      <c r="AE861" s="83">
        <v>531</v>
      </c>
      <c r="AF861" s="83">
        <v>321</v>
      </c>
      <c r="AG861" s="83">
        <v>9538</v>
      </c>
      <c r="AH861" s="83">
        <v>7971</v>
      </c>
      <c r="AI861" s="83"/>
      <c r="AJ861" s="83"/>
      <c r="AK861" s="83"/>
      <c r="AL861" s="83"/>
      <c r="AM861" s="83"/>
      <c r="AN861" s="85">
        <v>42436.964780092596</v>
      </c>
      <c r="AO861" s="89" t="s">
        <v>14175</v>
      </c>
      <c r="AP861" s="83" t="b">
        <v>1</v>
      </c>
      <c r="AQ861" s="83" t="b">
        <v>0</v>
      </c>
      <c r="AR861" s="83" t="b">
        <v>0</v>
      </c>
      <c r="AS861" s="83" t="s">
        <v>7285</v>
      </c>
      <c r="AT861" s="83">
        <v>28</v>
      </c>
      <c r="AU861" s="83"/>
      <c r="AV861" s="83" t="b">
        <v>0</v>
      </c>
      <c r="AW861" s="83" t="s">
        <v>17559</v>
      </c>
      <c r="AX861" s="89" t="s">
        <v>18418</v>
      </c>
      <c r="AY861" s="83" t="s">
        <v>66</v>
      </c>
      <c r="AZ861" s="2"/>
      <c r="BA861" s="3"/>
      <c r="BB861" s="3"/>
      <c r="BC861" s="3"/>
      <c r="BD861" s="3"/>
    </row>
    <row r="862" spans="1:56" x14ac:dyDescent="0.25">
      <c r="A862" s="69" t="s">
        <v>775</v>
      </c>
      <c r="B862" s="70"/>
      <c r="C862" s="70"/>
      <c r="D862" s="71"/>
      <c r="E862" s="73"/>
      <c r="F862" s="109" t="s">
        <v>16528</v>
      </c>
      <c r="G862" s="70"/>
      <c r="H862" s="74"/>
      <c r="I862" s="75"/>
      <c r="J862" s="75"/>
      <c r="K862" s="74" t="s">
        <v>20295</v>
      </c>
      <c r="L862" s="78"/>
      <c r="M862" s="79"/>
      <c r="N862" s="79"/>
      <c r="O862" s="80"/>
      <c r="P862" s="81"/>
      <c r="Q862" s="81"/>
      <c r="R862" s="92"/>
      <c r="S862" s="92"/>
      <c r="T862" s="92"/>
      <c r="U862" s="92"/>
      <c r="V862" s="52"/>
      <c r="W862" s="52"/>
      <c r="X862" s="52"/>
      <c r="Y862" s="52"/>
      <c r="Z862" s="51"/>
      <c r="AA862" s="76"/>
      <c r="AB862" s="76"/>
      <c r="AC862" s="77"/>
      <c r="AD862" s="83" t="s">
        <v>8829</v>
      </c>
      <c r="AE862" s="83">
        <v>77427</v>
      </c>
      <c r="AF862" s="83">
        <v>111477</v>
      </c>
      <c r="AG862" s="83">
        <v>25174</v>
      </c>
      <c r="AH862" s="83">
        <v>10022</v>
      </c>
      <c r="AI862" s="83">
        <v>-14400</v>
      </c>
      <c r="AJ862" s="83" t="s">
        <v>10608</v>
      </c>
      <c r="AK862" s="83" t="s">
        <v>11971</v>
      </c>
      <c r="AL862" s="89" t="s">
        <v>12885</v>
      </c>
      <c r="AM862" s="83" t="s">
        <v>13447</v>
      </c>
      <c r="AN862" s="85">
        <v>40924.633263888885</v>
      </c>
      <c r="AO862" s="89" t="s">
        <v>14176</v>
      </c>
      <c r="AP862" s="83" t="b">
        <v>1</v>
      </c>
      <c r="AQ862" s="83" t="b">
        <v>0</v>
      </c>
      <c r="AR862" s="83" t="b">
        <v>1</v>
      </c>
      <c r="AS862" s="83" t="s">
        <v>7285</v>
      </c>
      <c r="AT862" s="83">
        <v>155</v>
      </c>
      <c r="AU862" s="89" t="s">
        <v>15033</v>
      </c>
      <c r="AV862" s="83" t="b">
        <v>0</v>
      </c>
      <c r="AW862" s="83" t="s">
        <v>17559</v>
      </c>
      <c r="AX862" s="89" t="s">
        <v>18419</v>
      </c>
      <c r="AY862" s="83" t="s">
        <v>66</v>
      </c>
      <c r="AZ862" s="2"/>
      <c r="BA862" s="3"/>
      <c r="BB862" s="3"/>
      <c r="BC862" s="3"/>
      <c r="BD862" s="3"/>
    </row>
    <row r="863" spans="1:56" x14ac:dyDescent="0.25">
      <c r="A863" s="69" t="s">
        <v>1828</v>
      </c>
      <c r="B863" s="70"/>
      <c r="C863" s="70"/>
      <c r="D863" s="71"/>
      <c r="E863" s="73"/>
      <c r="F863" s="109" t="s">
        <v>16529</v>
      </c>
      <c r="G863" s="70"/>
      <c r="H863" s="74"/>
      <c r="I863" s="75"/>
      <c r="J863" s="75"/>
      <c r="K863" s="74" t="s">
        <v>20296</v>
      </c>
      <c r="L863" s="78"/>
      <c r="M863" s="79"/>
      <c r="N863" s="79"/>
      <c r="O863" s="80"/>
      <c r="P863" s="81"/>
      <c r="Q863" s="81"/>
      <c r="R863" s="92"/>
      <c r="S863" s="92"/>
      <c r="T863" s="92"/>
      <c r="U863" s="92"/>
      <c r="V863" s="52"/>
      <c r="W863" s="52"/>
      <c r="X863" s="52"/>
      <c r="Y863" s="52"/>
      <c r="Z863" s="51"/>
      <c r="AA863" s="76"/>
      <c r="AB863" s="76"/>
      <c r="AC863" s="77"/>
      <c r="AD863" s="83" t="s">
        <v>8830</v>
      </c>
      <c r="AE863" s="83">
        <v>756</v>
      </c>
      <c r="AF863" s="83">
        <v>5887998</v>
      </c>
      <c r="AG863" s="83">
        <v>306254</v>
      </c>
      <c r="AH863" s="83">
        <v>1205</v>
      </c>
      <c r="AI863" s="83">
        <v>3600</v>
      </c>
      <c r="AJ863" s="83" t="s">
        <v>10609</v>
      </c>
      <c r="AK863" s="83" t="s">
        <v>7933</v>
      </c>
      <c r="AL863" s="89" t="s">
        <v>12886</v>
      </c>
      <c r="AM863" s="83" t="s">
        <v>7933</v>
      </c>
      <c r="AN863" s="85">
        <v>39300.680659722224</v>
      </c>
      <c r="AO863" s="89" t="s">
        <v>14177</v>
      </c>
      <c r="AP863" s="83" t="b">
        <v>0</v>
      </c>
      <c r="AQ863" s="83" t="b">
        <v>0</v>
      </c>
      <c r="AR863" s="83" t="b">
        <v>1</v>
      </c>
      <c r="AS863" s="83" t="s">
        <v>7285</v>
      </c>
      <c r="AT863" s="83">
        <v>53028</v>
      </c>
      <c r="AU863" s="89" t="s">
        <v>15341</v>
      </c>
      <c r="AV863" s="83" t="b">
        <v>1</v>
      </c>
      <c r="AW863" s="83" t="s">
        <v>17559</v>
      </c>
      <c r="AX863" s="89" t="s">
        <v>18420</v>
      </c>
      <c r="AY863" s="83" t="s">
        <v>65</v>
      </c>
      <c r="AZ863" s="2"/>
      <c r="BA863" s="3"/>
      <c r="BB863" s="3"/>
      <c r="BC863" s="3"/>
      <c r="BD863" s="3"/>
    </row>
    <row r="864" spans="1:56" x14ac:dyDescent="0.25">
      <c r="A864" s="69" t="s">
        <v>776</v>
      </c>
      <c r="B864" s="70"/>
      <c r="C864" s="70"/>
      <c r="D864" s="71"/>
      <c r="E864" s="73"/>
      <c r="F864" s="109" t="s">
        <v>16530</v>
      </c>
      <c r="G864" s="70"/>
      <c r="H864" s="74"/>
      <c r="I864" s="75"/>
      <c r="J864" s="75"/>
      <c r="K864" s="74" t="s">
        <v>20297</v>
      </c>
      <c r="L864" s="78"/>
      <c r="M864" s="79"/>
      <c r="N864" s="79"/>
      <c r="O864" s="80"/>
      <c r="P864" s="81"/>
      <c r="Q864" s="81"/>
      <c r="R864" s="92"/>
      <c r="S864" s="92"/>
      <c r="T864" s="92"/>
      <c r="U864" s="92"/>
      <c r="V864" s="52"/>
      <c r="W864" s="52"/>
      <c r="X864" s="52"/>
      <c r="Y864" s="52"/>
      <c r="Z864" s="51"/>
      <c r="AA864" s="76"/>
      <c r="AB864" s="76"/>
      <c r="AC864" s="77"/>
      <c r="AD864" s="83" t="s">
        <v>8831</v>
      </c>
      <c r="AE864" s="83">
        <v>30</v>
      </c>
      <c r="AF864" s="83">
        <v>12</v>
      </c>
      <c r="AG864" s="83">
        <v>121</v>
      </c>
      <c r="AH864" s="83">
        <v>58</v>
      </c>
      <c r="AI864" s="83">
        <v>-14400</v>
      </c>
      <c r="AJ864" s="83"/>
      <c r="AK864" s="83" t="s">
        <v>11972</v>
      </c>
      <c r="AL864" s="83"/>
      <c r="AM864" s="83" t="s">
        <v>13447</v>
      </c>
      <c r="AN864" s="85">
        <v>41656.49827546296</v>
      </c>
      <c r="AO864" s="89" t="s">
        <v>14178</v>
      </c>
      <c r="AP864" s="83" t="b">
        <v>1</v>
      </c>
      <c r="AQ864" s="83" t="b">
        <v>0</v>
      </c>
      <c r="AR864" s="83" t="b">
        <v>0</v>
      </c>
      <c r="AS864" s="83" t="s">
        <v>7283</v>
      </c>
      <c r="AT864" s="83">
        <v>0</v>
      </c>
      <c r="AU864" s="89" t="s">
        <v>15033</v>
      </c>
      <c r="AV864" s="83" t="b">
        <v>0</v>
      </c>
      <c r="AW864" s="83" t="s">
        <v>17559</v>
      </c>
      <c r="AX864" s="89" t="s">
        <v>18421</v>
      </c>
      <c r="AY864" s="83" t="s">
        <v>66</v>
      </c>
      <c r="AZ864" s="2"/>
      <c r="BA864" s="3"/>
      <c r="BB864" s="3"/>
      <c r="BC864" s="3"/>
      <c r="BD864" s="3"/>
    </row>
    <row r="865" spans="1:56" x14ac:dyDescent="0.25">
      <c r="A865" s="69" t="s">
        <v>777</v>
      </c>
      <c r="B865" s="70"/>
      <c r="C865" s="70"/>
      <c r="D865" s="71"/>
      <c r="E865" s="73"/>
      <c r="F865" s="109" t="s">
        <v>16531</v>
      </c>
      <c r="G865" s="70"/>
      <c r="H865" s="74"/>
      <c r="I865" s="75"/>
      <c r="J865" s="75"/>
      <c r="K865" s="74" t="s">
        <v>20298</v>
      </c>
      <c r="L865" s="78"/>
      <c r="M865" s="79"/>
      <c r="N865" s="79"/>
      <c r="O865" s="80"/>
      <c r="P865" s="81"/>
      <c r="Q865" s="81"/>
      <c r="R865" s="92"/>
      <c r="S865" s="92"/>
      <c r="T865" s="92"/>
      <c r="U865" s="92"/>
      <c r="V865" s="52"/>
      <c r="W865" s="52"/>
      <c r="X865" s="52"/>
      <c r="Y865" s="52"/>
      <c r="Z865" s="51"/>
      <c r="AA865" s="76"/>
      <c r="AB865" s="76"/>
      <c r="AC865" s="77"/>
      <c r="AD865" s="83" t="s">
        <v>8832</v>
      </c>
      <c r="AE865" s="83">
        <v>704</v>
      </c>
      <c r="AF865" s="83">
        <v>403</v>
      </c>
      <c r="AG865" s="83">
        <v>39211</v>
      </c>
      <c r="AH865" s="83">
        <v>2103</v>
      </c>
      <c r="AI865" s="83">
        <v>0</v>
      </c>
      <c r="AJ865" s="83" t="s">
        <v>10610</v>
      </c>
      <c r="AK865" s="83" t="s">
        <v>11574</v>
      </c>
      <c r="AL865" s="89" t="s">
        <v>12887</v>
      </c>
      <c r="AM865" s="83" t="s">
        <v>7947</v>
      </c>
      <c r="AN865" s="85">
        <v>39536.727858796294</v>
      </c>
      <c r="AO865" s="89" t="s">
        <v>14179</v>
      </c>
      <c r="AP865" s="83" t="b">
        <v>0</v>
      </c>
      <c r="AQ865" s="83" t="b">
        <v>0</v>
      </c>
      <c r="AR865" s="83" t="b">
        <v>0</v>
      </c>
      <c r="AS865" s="83" t="s">
        <v>7283</v>
      </c>
      <c r="AT865" s="83">
        <v>57</v>
      </c>
      <c r="AU865" s="89" t="s">
        <v>15102</v>
      </c>
      <c r="AV865" s="83" t="b">
        <v>0</v>
      </c>
      <c r="AW865" s="83" t="s">
        <v>17559</v>
      </c>
      <c r="AX865" s="89" t="s">
        <v>18422</v>
      </c>
      <c r="AY865" s="83" t="s">
        <v>66</v>
      </c>
      <c r="AZ865" s="2"/>
      <c r="BA865" s="3"/>
      <c r="BB865" s="3"/>
      <c r="BC865" s="3"/>
      <c r="BD865" s="3"/>
    </row>
    <row r="866" spans="1:56" x14ac:dyDescent="0.25">
      <c r="A866" s="69" t="s">
        <v>778</v>
      </c>
      <c r="B866" s="70"/>
      <c r="C866" s="70"/>
      <c r="D866" s="71"/>
      <c r="E866" s="73"/>
      <c r="F866" s="109" t="s">
        <v>16532</v>
      </c>
      <c r="G866" s="70"/>
      <c r="H866" s="74"/>
      <c r="I866" s="75"/>
      <c r="J866" s="75"/>
      <c r="K866" s="74" t="s">
        <v>20299</v>
      </c>
      <c r="L866" s="78"/>
      <c r="M866" s="79"/>
      <c r="N866" s="79"/>
      <c r="O866" s="80"/>
      <c r="P866" s="81"/>
      <c r="Q866" s="81"/>
      <c r="R866" s="92"/>
      <c r="S866" s="92"/>
      <c r="T866" s="92"/>
      <c r="U866" s="92"/>
      <c r="V866" s="52"/>
      <c r="W866" s="52"/>
      <c r="X866" s="52"/>
      <c r="Y866" s="52"/>
      <c r="Z866" s="51"/>
      <c r="AA866" s="76"/>
      <c r="AB866" s="76"/>
      <c r="AC866" s="77"/>
      <c r="AD866" s="83" t="s">
        <v>8833</v>
      </c>
      <c r="AE866" s="83">
        <v>124</v>
      </c>
      <c r="AF866" s="83">
        <v>255</v>
      </c>
      <c r="AG866" s="83">
        <v>13609</v>
      </c>
      <c r="AH866" s="83">
        <v>12953</v>
      </c>
      <c r="AI866" s="83">
        <v>0</v>
      </c>
      <c r="AJ866" s="83" t="s">
        <v>10611</v>
      </c>
      <c r="AK866" s="83"/>
      <c r="AL866" s="83"/>
      <c r="AM866" s="83" t="s">
        <v>7947</v>
      </c>
      <c r="AN866" s="85">
        <v>42576.362349537034</v>
      </c>
      <c r="AO866" s="89" t="s">
        <v>14180</v>
      </c>
      <c r="AP866" s="83" t="b">
        <v>1</v>
      </c>
      <c r="AQ866" s="83" t="b">
        <v>0</v>
      </c>
      <c r="AR866" s="83" t="b">
        <v>0</v>
      </c>
      <c r="AS866" s="83" t="s">
        <v>15026</v>
      </c>
      <c r="AT866" s="83">
        <v>21</v>
      </c>
      <c r="AU866" s="83"/>
      <c r="AV866" s="83" t="b">
        <v>0</v>
      </c>
      <c r="AW866" s="83" t="s">
        <v>17559</v>
      </c>
      <c r="AX866" s="89" t="s">
        <v>18423</v>
      </c>
      <c r="AY866" s="83" t="s">
        <v>66</v>
      </c>
      <c r="AZ866" s="2"/>
      <c r="BA866" s="3"/>
      <c r="BB866" s="3"/>
      <c r="BC866" s="3"/>
      <c r="BD866" s="3"/>
    </row>
    <row r="867" spans="1:56" x14ac:dyDescent="0.25">
      <c r="A867" s="69" t="s">
        <v>1829</v>
      </c>
      <c r="B867" s="70"/>
      <c r="C867" s="70"/>
      <c r="D867" s="71"/>
      <c r="E867" s="73"/>
      <c r="F867" s="109" t="s">
        <v>16533</v>
      </c>
      <c r="G867" s="70"/>
      <c r="H867" s="74"/>
      <c r="I867" s="75"/>
      <c r="J867" s="75"/>
      <c r="K867" s="74" t="s">
        <v>20300</v>
      </c>
      <c r="L867" s="78"/>
      <c r="M867" s="79"/>
      <c r="N867" s="79"/>
      <c r="O867" s="80"/>
      <c r="P867" s="81"/>
      <c r="Q867" s="81"/>
      <c r="R867" s="92"/>
      <c r="S867" s="92"/>
      <c r="T867" s="92"/>
      <c r="U867" s="92"/>
      <c r="V867" s="52"/>
      <c r="W867" s="52"/>
      <c r="X867" s="52"/>
      <c r="Y867" s="52"/>
      <c r="Z867" s="51"/>
      <c r="AA867" s="76"/>
      <c r="AB867" s="76"/>
      <c r="AC867" s="77"/>
      <c r="AD867" s="83" t="s">
        <v>8834</v>
      </c>
      <c r="AE867" s="83">
        <v>503</v>
      </c>
      <c r="AF867" s="83">
        <v>226286</v>
      </c>
      <c r="AG867" s="83">
        <v>81698</v>
      </c>
      <c r="AH867" s="83">
        <v>204</v>
      </c>
      <c r="AI867" s="83">
        <v>0</v>
      </c>
      <c r="AJ867" s="83" t="s">
        <v>10612</v>
      </c>
      <c r="AK867" s="83" t="s">
        <v>11973</v>
      </c>
      <c r="AL867" s="89" t="s">
        <v>12888</v>
      </c>
      <c r="AM867" s="83" t="s">
        <v>7947</v>
      </c>
      <c r="AN867" s="85">
        <v>39657.53597222222</v>
      </c>
      <c r="AO867" s="89" t="s">
        <v>14181</v>
      </c>
      <c r="AP867" s="83" t="b">
        <v>0</v>
      </c>
      <c r="AQ867" s="83" t="b">
        <v>0</v>
      </c>
      <c r="AR867" s="83" t="b">
        <v>0</v>
      </c>
      <c r="AS867" s="83" t="s">
        <v>7283</v>
      </c>
      <c r="AT867" s="83">
        <v>2060</v>
      </c>
      <c r="AU867" s="89" t="s">
        <v>15342</v>
      </c>
      <c r="AV867" s="83" t="b">
        <v>1</v>
      </c>
      <c r="AW867" s="83" t="s">
        <v>17559</v>
      </c>
      <c r="AX867" s="89" t="s">
        <v>18424</v>
      </c>
      <c r="AY867" s="83" t="s">
        <v>65</v>
      </c>
      <c r="AZ867" s="2"/>
      <c r="BA867" s="3"/>
      <c r="BB867" s="3"/>
      <c r="BC867" s="3"/>
      <c r="BD867" s="3"/>
    </row>
    <row r="868" spans="1:56" x14ac:dyDescent="0.25">
      <c r="A868" s="69" t="s">
        <v>1830</v>
      </c>
      <c r="B868" s="70"/>
      <c r="C868" s="70"/>
      <c r="D868" s="71"/>
      <c r="E868" s="73"/>
      <c r="F868" s="109" t="s">
        <v>16534</v>
      </c>
      <c r="G868" s="70"/>
      <c r="H868" s="74"/>
      <c r="I868" s="75"/>
      <c r="J868" s="75"/>
      <c r="K868" s="74" t="s">
        <v>20301</v>
      </c>
      <c r="L868" s="78"/>
      <c r="M868" s="79"/>
      <c r="N868" s="79"/>
      <c r="O868" s="80"/>
      <c r="P868" s="81"/>
      <c r="Q868" s="81"/>
      <c r="R868" s="92"/>
      <c r="S868" s="92"/>
      <c r="T868" s="92"/>
      <c r="U868" s="92"/>
      <c r="V868" s="52"/>
      <c r="W868" s="52"/>
      <c r="X868" s="52"/>
      <c r="Y868" s="52"/>
      <c r="Z868" s="51"/>
      <c r="AA868" s="76"/>
      <c r="AB868" s="76"/>
      <c r="AC868" s="77"/>
      <c r="AD868" s="83" t="s">
        <v>8835</v>
      </c>
      <c r="AE868" s="83">
        <v>5065</v>
      </c>
      <c r="AF868" s="83">
        <v>5283</v>
      </c>
      <c r="AG868" s="83">
        <v>10917</v>
      </c>
      <c r="AH868" s="83">
        <v>2745</v>
      </c>
      <c r="AI868" s="83">
        <v>0</v>
      </c>
      <c r="AJ868" s="83" t="s">
        <v>10613</v>
      </c>
      <c r="AK868" s="83" t="s">
        <v>11696</v>
      </c>
      <c r="AL868" s="83"/>
      <c r="AM868" s="83" t="s">
        <v>7947</v>
      </c>
      <c r="AN868" s="85">
        <v>40900.718969907408</v>
      </c>
      <c r="AO868" s="89" t="s">
        <v>14182</v>
      </c>
      <c r="AP868" s="83" t="b">
        <v>0</v>
      </c>
      <c r="AQ868" s="83" t="b">
        <v>0</v>
      </c>
      <c r="AR868" s="83" t="b">
        <v>1</v>
      </c>
      <c r="AS868" s="83" t="s">
        <v>7283</v>
      </c>
      <c r="AT868" s="83">
        <v>62</v>
      </c>
      <c r="AU868" s="89" t="s">
        <v>15035</v>
      </c>
      <c r="AV868" s="83" t="b">
        <v>0</v>
      </c>
      <c r="AW868" s="83" t="s">
        <v>17559</v>
      </c>
      <c r="AX868" s="89" t="s">
        <v>18425</v>
      </c>
      <c r="AY868" s="83" t="s">
        <v>65</v>
      </c>
      <c r="AZ868" s="2"/>
      <c r="BA868" s="3"/>
      <c r="BB868" s="3"/>
      <c r="BC868" s="3"/>
      <c r="BD868" s="3"/>
    </row>
    <row r="869" spans="1:56" x14ac:dyDescent="0.25">
      <c r="A869" s="69" t="s">
        <v>779</v>
      </c>
      <c r="B869" s="70"/>
      <c r="C869" s="70"/>
      <c r="D869" s="71"/>
      <c r="E869" s="73"/>
      <c r="F869" s="109" t="s">
        <v>16535</v>
      </c>
      <c r="G869" s="70"/>
      <c r="H869" s="74"/>
      <c r="I869" s="75"/>
      <c r="J869" s="75"/>
      <c r="K869" s="74" t="s">
        <v>20302</v>
      </c>
      <c r="L869" s="78"/>
      <c r="M869" s="79"/>
      <c r="N869" s="79"/>
      <c r="O869" s="80"/>
      <c r="P869" s="81"/>
      <c r="Q869" s="81"/>
      <c r="R869" s="92"/>
      <c r="S869" s="92"/>
      <c r="T869" s="92"/>
      <c r="U869" s="92"/>
      <c r="V869" s="52"/>
      <c r="W869" s="52"/>
      <c r="X869" s="52"/>
      <c r="Y869" s="52"/>
      <c r="Z869" s="51"/>
      <c r="AA869" s="76"/>
      <c r="AB869" s="76"/>
      <c r="AC869" s="77"/>
      <c r="AD869" s="83" t="s">
        <v>8836</v>
      </c>
      <c r="AE869" s="83">
        <v>3583</v>
      </c>
      <c r="AF869" s="83">
        <v>4346</v>
      </c>
      <c r="AG869" s="83">
        <v>114986</v>
      </c>
      <c r="AH869" s="83">
        <v>61355</v>
      </c>
      <c r="AI869" s="83">
        <v>0</v>
      </c>
      <c r="AJ869" s="83" t="s">
        <v>10614</v>
      </c>
      <c r="AK869" s="83" t="s">
        <v>11763</v>
      </c>
      <c r="AL869" s="89" t="s">
        <v>12889</v>
      </c>
      <c r="AM869" s="83" t="s">
        <v>13429</v>
      </c>
      <c r="AN869" s="85">
        <v>40609.83084490741</v>
      </c>
      <c r="AO869" s="89" t="s">
        <v>14183</v>
      </c>
      <c r="AP869" s="83" t="b">
        <v>0</v>
      </c>
      <c r="AQ869" s="83" t="b">
        <v>0</v>
      </c>
      <c r="AR869" s="83" t="b">
        <v>1</v>
      </c>
      <c r="AS869" s="83" t="s">
        <v>7283</v>
      </c>
      <c r="AT869" s="83">
        <v>210</v>
      </c>
      <c r="AU869" s="89" t="s">
        <v>15092</v>
      </c>
      <c r="AV869" s="83" t="b">
        <v>0</v>
      </c>
      <c r="AW869" s="83" t="s">
        <v>17559</v>
      </c>
      <c r="AX869" s="89" t="s">
        <v>18426</v>
      </c>
      <c r="AY869" s="83" t="s">
        <v>66</v>
      </c>
      <c r="AZ869" s="2"/>
      <c r="BA869" s="3"/>
      <c r="BB869" s="3"/>
      <c r="BC869" s="3"/>
      <c r="BD869" s="3"/>
    </row>
    <row r="870" spans="1:56" x14ac:dyDescent="0.25">
      <c r="A870" s="69" t="s">
        <v>780</v>
      </c>
      <c r="B870" s="70"/>
      <c r="C870" s="70"/>
      <c r="D870" s="71"/>
      <c r="E870" s="73"/>
      <c r="F870" s="109" t="s">
        <v>16536</v>
      </c>
      <c r="G870" s="70"/>
      <c r="H870" s="74"/>
      <c r="I870" s="75"/>
      <c r="J870" s="75"/>
      <c r="K870" s="74" t="s">
        <v>20303</v>
      </c>
      <c r="L870" s="78"/>
      <c r="M870" s="79"/>
      <c r="N870" s="79"/>
      <c r="O870" s="80"/>
      <c r="P870" s="81"/>
      <c r="Q870" s="81"/>
      <c r="R870" s="92"/>
      <c r="S870" s="92"/>
      <c r="T870" s="92"/>
      <c r="U870" s="92"/>
      <c r="V870" s="52"/>
      <c r="W870" s="52"/>
      <c r="X870" s="52"/>
      <c r="Y870" s="52"/>
      <c r="Z870" s="51"/>
      <c r="AA870" s="76"/>
      <c r="AB870" s="76"/>
      <c r="AC870" s="77"/>
      <c r="AD870" s="83" t="s">
        <v>8837</v>
      </c>
      <c r="AE870" s="83">
        <v>1530</v>
      </c>
      <c r="AF870" s="83">
        <v>522</v>
      </c>
      <c r="AG870" s="83">
        <v>941</v>
      </c>
      <c r="AH870" s="83">
        <v>946</v>
      </c>
      <c r="AI870" s="83"/>
      <c r="AJ870" s="83" t="s">
        <v>10615</v>
      </c>
      <c r="AK870" s="83" t="s">
        <v>11782</v>
      </c>
      <c r="AL870" s="83"/>
      <c r="AM870" s="83"/>
      <c r="AN870" s="85">
        <v>42717.952662037038</v>
      </c>
      <c r="AO870" s="89" t="s">
        <v>14184</v>
      </c>
      <c r="AP870" s="83" t="b">
        <v>1</v>
      </c>
      <c r="AQ870" s="83" t="b">
        <v>0</v>
      </c>
      <c r="AR870" s="83" t="b">
        <v>0</v>
      </c>
      <c r="AS870" s="83" t="s">
        <v>7283</v>
      </c>
      <c r="AT870" s="83">
        <v>3</v>
      </c>
      <c r="AU870" s="83"/>
      <c r="AV870" s="83" t="b">
        <v>0</v>
      </c>
      <c r="AW870" s="83" t="s">
        <v>17559</v>
      </c>
      <c r="AX870" s="89" t="s">
        <v>18427</v>
      </c>
      <c r="AY870" s="83" t="s">
        <v>66</v>
      </c>
      <c r="AZ870" s="2"/>
      <c r="BA870" s="3"/>
      <c r="BB870" s="3"/>
      <c r="BC870" s="3"/>
      <c r="BD870" s="3"/>
    </row>
    <row r="871" spans="1:56" x14ac:dyDescent="0.25">
      <c r="A871" s="69" t="s">
        <v>781</v>
      </c>
      <c r="B871" s="70"/>
      <c r="C871" s="70"/>
      <c r="D871" s="71"/>
      <c r="E871" s="73"/>
      <c r="F871" s="109" t="s">
        <v>16537</v>
      </c>
      <c r="G871" s="70"/>
      <c r="H871" s="74"/>
      <c r="I871" s="75"/>
      <c r="J871" s="75"/>
      <c r="K871" s="74" t="s">
        <v>20304</v>
      </c>
      <c r="L871" s="78"/>
      <c r="M871" s="79"/>
      <c r="N871" s="79"/>
      <c r="O871" s="80"/>
      <c r="P871" s="81"/>
      <c r="Q871" s="81"/>
      <c r="R871" s="92"/>
      <c r="S871" s="92"/>
      <c r="T871" s="92"/>
      <c r="U871" s="92"/>
      <c r="V871" s="52"/>
      <c r="W871" s="52"/>
      <c r="X871" s="52"/>
      <c r="Y871" s="52"/>
      <c r="Z871" s="51"/>
      <c r="AA871" s="76"/>
      <c r="AB871" s="76"/>
      <c r="AC871" s="77"/>
      <c r="AD871" s="83" t="s">
        <v>8838</v>
      </c>
      <c r="AE871" s="83">
        <v>50</v>
      </c>
      <c r="AF871" s="83">
        <v>57</v>
      </c>
      <c r="AG871" s="83">
        <v>3196</v>
      </c>
      <c r="AH871" s="83">
        <v>1582</v>
      </c>
      <c r="AI871" s="83"/>
      <c r="AJ871" s="83" t="s">
        <v>10616</v>
      </c>
      <c r="AK871" s="83" t="s">
        <v>11974</v>
      </c>
      <c r="AL871" s="83"/>
      <c r="AM871" s="83"/>
      <c r="AN871" s="85">
        <v>41045.307685185187</v>
      </c>
      <c r="AO871" s="89" t="s">
        <v>14185</v>
      </c>
      <c r="AP871" s="83" t="b">
        <v>1</v>
      </c>
      <c r="AQ871" s="83" t="b">
        <v>0</v>
      </c>
      <c r="AR871" s="83" t="b">
        <v>1</v>
      </c>
      <c r="AS871" s="83" t="s">
        <v>7283</v>
      </c>
      <c r="AT871" s="83">
        <v>3</v>
      </c>
      <c r="AU871" s="89" t="s">
        <v>15033</v>
      </c>
      <c r="AV871" s="83" t="b">
        <v>0</v>
      </c>
      <c r="AW871" s="83" t="s">
        <v>17559</v>
      </c>
      <c r="AX871" s="89" t="s">
        <v>18428</v>
      </c>
      <c r="AY871" s="83" t="s">
        <v>66</v>
      </c>
      <c r="AZ871" s="2"/>
      <c r="BA871" s="3"/>
      <c r="BB871" s="3"/>
      <c r="BC871" s="3"/>
      <c r="BD871" s="3"/>
    </row>
    <row r="872" spans="1:56" x14ac:dyDescent="0.25">
      <c r="A872" s="69" t="s">
        <v>782</v>
      </c>
      <c r="B872" s="70"/>
      <c r="C872" s="70"/>
      <c r="D872" s="71"/>
      <c r="E872" s="73"/>
      <c r="F872" s="109" t="s">
        <v>16538</v>
      </c>
      <c r="G872" s="70"/>
      <c r="H872" s="74"/>
      <c r="I872" s="75"/>
      <c r="J872" s="75"/>
      <c r="K872" s="74" t="s">
        <v>20305</v>
      </c>
      <c r="L872" s="78"/>
      <c r="M872" s="79"/>
      <c r="N872" s="79"/>
      <c r="O872" s="80"/>
      <c r="P872" s="81"/>
      <c r="Q872" s="81"/>
      <c r="R872" s="92"/>
      <c r="S872" s="92"/>
      <c r="T872" s="92"/>
      <c r="U872" s="92"/>
      <c r="V872" s="52"/>
      <c r="W872" s="52"/>
      <c r="X872" s="52"/>
      <c r="Y872" s="52"/>
      <c r="Z872" s="51"/>
      <c r="AA872" s="76"/>
      <c r="AB872" s="76"/>
      <c r="AC872" s="77"/>
      <c r="AD872" s="83" t="s">
        <v>8839</v>
      </c>
      <c r="AE872" s="83">
        <v>288</v>
      </c>
      <c r="AF872" s="83">
        <v>1981</v>
      </c>
      <c r="AG872" s="83">
        <v>18101</v>
      </c>
      <c r="AH872" s="83">
        <v>9</v>
      </c>
      <c r="AI872" s="83">
        <v>0</v>
      </c>
      <c r="AJ872" s="83" t="s">
        <v>10617</v>
      </c>
      <c r="AK872" s="83" t="s">
        <v>11975</v>
      </c>
      <c r="AL872" s="89" t="s">
        <v>12890</v>
      </c>
      <c r="AM872" s="83" t="s">
        <v>13442</v>
      </c>
      <c r="AN872" s="85">
        <v>40310.901863425926</v>
      </c>
      <c r="AO872" s="83"/>
      <c r="AP872" s="83" t="b">
        <v>0</v>
      </c>
      <c r="AQ872" s="83" t="b">
        <v>0</v>
      </c>
      <c r="AR872" s="83" t="b">
        <v>0</v>
      </c>
      <c r="AS872" s="83" t="s">
        <v>7283</v>
      </c>
      <c r="AT872" s="83">
        <v>31</v>
      </c>
      <c r="AU872" s="89" t="s">
        <v>15108</v>
      </c>
      <c r="AV872" s="83" t="b">
        <v>0</v>
      </c>
      <c r="AW872" s="83" t="s">
        <v>17559</v>
      </c>
      <c r="AX872" s="89" t="s">
        <v>18429</v>
      </c>
      <c r="AY872" s="83" t="s">
        <v>66</v>
      </c>
      <c r="AZ872" s="2"/>
      <c r="BA872" s="3"/>
      <c r="BB872" s="3"/>
      <c r="BC872" s="3"/>
      <c r="BD872" s="3"/>
    </row>
    <row r="873" spans="1:56" x14ac:dyDescent="0.25">
      <c r="A873" s="69" t="s">
        <v>783</v>
      </c>
      <c r="B873" s="70"/>
      <c r="C873" s="70"/>
      <c r="D873" s="71"/>
      <c r="E873" s="73"/>
      <c r="F873" s="109" t="s">
        <v>16539</v>
      </c>
      <c r="G873" s="70"/>
      <c r="H873" s="74"/>
      <c r="I873" s="75"/>
      <c r="J873" s="75"/>
      <c r="K873" s="74" t="s">
        <v>20306</v>
      </c>
      <c r="L873" s="78"/>
      <c r="M873" s="79"/>
      <c r="N873" s="79"/>
      <c r="O873" s="80"/>
      <c r="P873" s="81"/>
      <c r="Q873" s="81"/>
      <c r="R873" s="92"/>
      <c r="S873" s="92"/>
      <c r="T873" s="92"/>
      <c r="U873" s="92"/>
      <c r="V873" s="52"/>
      <c r="W873" s="52"/>
      <c r="X873" s="52"/>
      <c r="Y873" s="52"/>
      <c r="Z873" s="51"/>
      <c r="AA873" s="76"/>
      <c r="AB873" s="76"/>
      <c r="AC873" s="77"/>
      <c r="AD873" s="83" t="s">
        <v>8840</v>
      </c>
      <c r="AE873" s="83">
        <v>388</v>
      </c>
      <c r="AF873" s="83">
        <v>1712</v>
      </c>
      <c r="AG873" s="83">
        <v>8944</v>
      </c>
      <c r="AH873" s="83">
        <v>1448</v>
      </c>
      <c r="AI873" s="83">
        <v>0</v>
      </c>
      <c r="AJ873" s="83" t="s">
        <v>10618</v>
      </c>
      <c r="AK873" s="83" t="s">
        <v>11976</v>
      </c>
      <c r="AL873" s="89" t="s">
        <v>12891</v>
      </c>
      <c r="AM873" s="83" t="s">
        <v>7947</v>
      </c>
      <c r="AN873" s="85">
        <v>40110.677731481483</v>
      </c>
      <c r="AO873" s="89" t="s">
        <v>14186</v>
      </c>
      <c r="AP873" s="83" t="b">
        <v>0</v>
      </c>
      <c r="AQ873" s="83" t="b">
        <v>0</v>
      </c>
      <c r="AR873" s="83" t="b">
        <v>1</v>
      </c>
      <c r="AS873" s="83" t="s">
        <v>7283</v>
      </c>
      <c r="AT873" s="83">
        <v>70</v>
      </c>
      <c r="AU873" s="89" t="s">
        <v>15343</v>
      </c>
      <c r="AV873" s="83" t="b">
        <v>0</v>
      </c>
      <c r="AW873" s="83" t="s">
        <v>17559</v>
      </c>
      <c r="AX873" s="89" t="s">
        <v>18430</v>
      </c>
      <c r="AY873" s="83" t="s">
        <v>66</v>
      </c>
      <c r="AZ873" s="2"/>
      <c r="BA873" s="3"/>
      <c r="BB873" s="3"/>
      <c r="BC873" s="3"/>
      <c r="BD873" s="3"/>
    </row>
    <row r="874" spans="1:56" x14ac:dyDescent="0.25">
      <c r="A874" s="69" t="s">
        <v>784</v>
      </c>
      <c r="B874" s="70"/>
      <c r="C874" s="70"/>
      <c r="D874" s="71"/>
      <c r="E874" s="73"/>
      <c r="F874" s="109" t="s">
        <v>16540</v>
      </c>
      <c r="G874" s="70"/>
      <c r="H874" s="74"/>
      <c r="I874" s="75"/>
      <c r="J874" s="75"/>
      <c r="K874" s="74" t="s">
        <v>20307</v>
      </c>
      <c r="L874" s="78"/>
      <c r="M874" s="79"/>
      <c r="N874" s="79"/>
      <c r="O874" s="80"/>
      <c r="P874" s="81"/>
      <c r="Q874" s="81"/>
      <c r="R874" s="92"/>
      <c r="S874" s="92"/>
      <c r="T874" s="92"/>
      <c r="U874" s="92"/>
      <c r="V874" s="52"/>
      <c r="W874" s="52"/>
      <c r="X874" s="52"/>
      <c r="Y874" s="52"/>
      <c r="Z874" s="51"/>
      <c r="AA874" s="76"/>
      <c r="AB874" s="76"/>
      <c r="AC874" s="77"/>
      <c r="AD874" s="83" t="s">
        <v>8841</v>
      </c>
      <c r="AE874" s="83">
        <v>158</v>
      </c>
      <c r="AF874" s="83">
        <v>623</v>
      </c>
      <c r="AG874" s="83">
        <v>5493</v>
      </c>
      <c r="AH874" s="83">
        <v>12096</v>
      </c>
      <c r="AI874" s="83">
        <v>-21600</v>
      </c>
      <c r="AJ874" s="83" t="s">
        <v>10619</v>
      </c>
      <c r="AK874" s="83" t="s">
        <v>11977</v>
      </c>
      <c r="AL874" s="89" t="s">
        <v>12892</v>
      </c>
      <c r="AM874" s="83" t="s">
        <v>13480</v>
      </c>
      <c r="AN874" s="85">
        <v>40445.762199074074</v>
      </c>
      <c r="AO874" s="89" t="s">
        <v>14187</v>
      </c>
      <c r="AP874" s="83" t="b">
        <v>0</v>
      </c>
      <c r="AQ874" s="83" t="b">
        <v>0</v>
      </c>
      <c r="AR874" s="83" t="b">
        <v>0</v>
      </c>
      <c r="AS874" s="83" t="s">
        <v>7283</v>
      </c>
      <c r="AT874" s="83">
        <v>7</v>
      </c>
      <c r="AU874" s="89" t="s">
        <v>15344</v>
      </c>
      <c r="AV874" s="83" t="b">
        <v>0</v>
      </c>
      <c r="AW874" s="83" t="s">
        <v>17559</v>
      </c>
      <c r="AX874" s="89" t="s">
        <v>18431</v>
      </c>
      <c r="AY874" s="83" t="s">
        <v>66</v>
      </c>
      <c r="AZ874" s="2"/>
      <c r="BA874" s="3"/>
      <c r="BB874" s="3"/>
      <c r="BC874" s="3"/>
      <c r="BD874" s="3"/>
    </row>
    <row r="875" spans="1:56" x14ac:dyDescent="0.25">
      <c r="A875" s="69" t="s">
        <v>785</v>
      </c>
      <c r="B875" s="70"/>
      <c r="C875" s="70"/>
      <c r="D875" s="71"/>
      <c r="E875" s="73"/>
      <c r="F875" s="109" t="s">
        <v>16541</v>
      </c>
      <c r="G875" s="70"/>
      <c r="H875" s="74"/>
      <c r="I875" s="75"/>
      <c r="J875" s="75"/>
      <c r="K875" s="74" t="s">
        <v>20308</v>
      </c>
      <c r="L875" s="78"/>
      <c r="M875" s="79"/>
      <c r="N875" s="79"/>
      <c r="O875" s="80"/>
      <c r="P875" s="81"/>
      <c r="Q875" s="81"/>
      <c r="R875" s="92"/>
      <c r="S875" s="92"/>
      <c r="T875" s="92"/>
      <c r="U875" s="92"/>
      <c r="V875" s="52"/>
      <c r="W875" s="52"/>
      <c r="X875" s="52"/>
      <c r="Y875" s="52"/>
      <c r="Z875" s="51"/>
      <c r="AA875" s="76"/>
      <c r="AB875" s="76"/>
      <c r="AC875" s="77"/>
      <c r="AD875" s="83" t="s">
        <v>8842</v>
      </c>
      <c r="AE875" s="83">
        <v>8871</v>
      </c>
      <c r="AF875" s="83">
        <v>15481</v>
      </c>
      <c r="AG875" s="83">
        <v>42679</v>
      </c>
      <c r="AH875" s="83">
        <v>76</v>
      </c>
      <c r="AI875" s="83">
        <v>3600</v>
      </c>
      <c r="AJ875" s="83" t="s">
        <v>10620</v>
      </c>
      <c r="AK875" s="83" t="s">
        <v>11978</v>
      </c>
      <c r="AL875" s="89" t="s">
        <v>12893</v>
      </c>
      <c r="AM875" s="83" t="s">
        <v>13451</v>
      </c>
      <c r="AN875" s="85">
        <v>41491.246030092596</v>
      </c>
      <c r="AO875" s="89" t="s">
        <v>14188</v>
      </c>
      <c r="AP875" s="83" t="b">
        <v>1</v>
      </c>
      <c r="AQ875" s="83" t="b">
        <v>0</v>
      </c>
      <c r="AR875" s="83" t="b">
        <v>1</v>
      </c>
      <c r="AS875" s="83" t="s">
        <v>7291</v>
      </c>
      <c r="AT875" s="83">
        <v>5045</v>
      </c>
      <c r="AU875" s="89" t="s">
        <v>15033</v>
      </c>
      <c r="AV875" s="83" t="b">
        <v>0</v>
      </c>
      <c r="AW875" s="83" t="s">
        <v>17559</v>
      </c>
      <c r="AX875" s="89" t="s">
        <v>18432</v>
      </c>
      <c r="AY875" s="83" t="s">
        <v>66</v>
      </c>
      <c r="AZ875" s="2"/>
      <c r="BA875" s="3"/>
      <c r="BB875" s="3"/>
      <c r="BC875" s="3"/>
      <c r="BD875" s="3"/>
    </row>
    <row r="876" spans="1:56" x14ac:dyDescent="0.25">
      <c r="A876" s="69" t="s">
        <v>1831</v>
      </c>
      <c r="B876" s="70"/>
      <c r="C876" s="70"/>
      <c r="D876" s="71"/>
      <c r="E876" s="73"/>
      <c r="F876" s="109" t="s">
        <v>16542</v>
      </c>
      <c r="G876" s="70"/>
      <c r="H876" s="74"/>
      <c r="I876" s="75"/>
      <c r="J876" s="75"/>
      <c r="K876" s="74" t="s">
        <v>20309</v>
      </c>
      <c r="L876" s="78"/>
      <c r="M876" s="79"/>
      <c r="N876" s="79"/>
      <c r="O876" s="80"/>
      <c r="P876" s="81"/>
      <c r="Q876" s="81"/>
      <c r="R876" s="92"/>
      <c r="S876" s="92"/>
      <c r="T876" s="92"/>
      <c r="U876" s="92"/>
      <c r="V876" s="52"/>
      <c r="W876" s="52"/>
      <c r="X876" s="52"/>
      <c r="Y876" s="52"/>
      <c r="Z876" s="51"/>
      <c r="AA876" s="76"/>
      <c r="AB876" s="76"/>
      <c r="AC876" s="77"/>
      <c r="AD876" s="83" t="s">
        <v>8843</v>
      </c>
      <c r="AE876" s="83">
        <v>2197</v>
      </c>
      <c r="AF876" s="83">
        <v>1434</v>
      </c>
      <c r="AG876" s="83">
        <v>3998</v>
      </c>
      <c r="AH876" s="83">
        <v>876</v>
      </c>
      <c r="AI876" s="83">
        <v>0</v>
      </c>
      <c r="AJ876" s="83" t="s">
        <v>10621</v>
      </c>
      <c r="AK876" s="83" t="s">
        <v>11979</v>
      </c>
      <c r="AL876" s="89" t="s">
        <v>12894</v>
      </c>
      <c r="AM876" s="83" t="s">
        <v>7947</v>
      </c>
      <c r="AN876" s="85">
        <v>40160.862592592595</v>
      </c>
      <c r="AO876" s="89" t="s">
        <v>14189</v>
      </c>
      <c r="AP876" s="83" t="b">
        <v>0</v>
      </c>
      <c r="AQ876" s="83" t="b">
        <v>0</v>
      </c>
      <c r="AR876" s="83" t="b">
        <v>1</v>
      </c>
      <c r="AS876" s="83" t="s">
        <v>7283</v>
      </c>
      <c r="AT876" s="83">
        <v>55</v>
      </c>
      <c r="AU876" s="89" t="s">
        <v>15345</v>
      </c>
      <c r="AV876" s="83" t="b">
        <v>0</v>
      </c>
      <c r="AW876" s="83" t="s">
        <v>17559</v>
      </c>
      <c r="AX876" s="89" t="s">
        <v>18433</v>
      </c>
      <c r="AY876" s="83" t="s">
        <v>65</v>
      </c>
      <c r="AZ876" s="2"/>
      <c r="BA876" s="3"/>
      <c r="BB876" s="3"/>
      <c r="BC876" s="3"/>
      <c r="BD876" s="3"/>
    </row>
    <row r="877" spans="1:56" x14ac:dyDescent="0.25">
      <c r="A877" s="69" t="s">
        <v>786</v>
      </c>
      <c r="B877" s="70"/>
      <c r="C877" s="70"/>
      <c r="D877" s="71"/>
      <c r="E877" s="73"/>
      <c r="F877" s="109" t="s">
        <v>16543</v>
      </c>
      <c r="G877" s="70"/>
      <c r="H877" s="74"/>
      <c r="I877" s="75"/>
      <c r="J877" s="75"/>
      <c r="K877" s="74" t="s">
        <v>20310</v>
      </c>
      <c r="L877" s="78"/>
      <c r="M877" s="79"/>
      <c r="N877" s="79"/>
      <c r="O877" s="80"/>
      <c r="P877" s="81"/>
      <c r="Q877" s="81"/>
      <c r="R877" s="92"/>
      <c r="S877" s="92"/>
      <c r="T877" s="92"/>
      <c r="U877" s="92"/>
      <c r="V877" s="52"/>
      <c r="W877" s="52"/>
      <c r="X877" s="52"/>
      <c r="Y877" s="52"/>
      <c r="Z877" s="51"/>
      <c r="AA877" s="76"/>
      <c r="AB877" s="76"/>
      <c r="AC877" s="77"/>
      <c r="AD877" s="83" t="s">
        <v>8844</v>
      </c>
      <c r="AE877" s="83">
        <v>99</v>
      </c>
      <c r="AF877" s="83">
        <v>104</v>
      </c>
      <c r="AG877" s="83">
        <v>1318</v>
      </c>
      <c r="AH877" s="83">
        <v>368</v>
      </c>
      <c r="AI877" s="83"/>
      <c r="AJ877" s="83" t="s">
        <v>10622</v>
      </c>
      <c r="AK877" s="83" t="s">
        <v>11980</v>
      </c>
      <c r="AL877" s="89" t="s">
        <v>12895</v>
      </c>
      <c r="AM877" s="83"/>
      <c r="AN877" s="85">
        <v>41543.200821759259</v>
      </c>
      <c r="AO877" s="83"/>
      <c r="AP877" s="83" t="b">
        <v>1</v>
      </c>
      <c r="AQ877" s="83" t="b">
        <v>0</v>
      </c>
      <c r="AR877" s="83" t="b">
        <v>1</v>
      </c>
      <c r="AS877" s="83" t="s">
        <v>7283</v>
      </c>
      <c r="AT877" s="83">
        <v>5</v>
      </c>
      <c r="AU877" s="89" t="s">
        <v>15033</v>
      </c>
      <c r="AV877" s="83" t="b">
        <v>0</v>
      </c>
      <c r="AW877" s="83" t="s">
        <v>17559</v>
      </c>
      <c r="AX877" s="89" t="s">
        <v>18434</v>
      </c>
      <c r="AY877" s="83" t="s">
        <v>66</v>
      </c>
      <c r="AZ877" s="2"/>
      <c r="BA877" s="3"/>
      <c r="BB877" s="3"/>
      <c r="BC877" s="3"/>
      <c r="BD877" s="3"/>
    </row>
    <row r="878" spans="1:56" x14ac:dyDescent="0.25">
      <c r="A878" s="69" t="s">
        <v>787</v>
      </c>
      <c r="B878" s="70"/>
      <c r="C878" s="70"/>
      <c r="D878" s="71"/>
      <c r="E878" s="73"/>
      <c r="F878" s="109" t="s">
        <v>16544</v>
      </c>
      <c r="G878" s="70"/>
      <c r="H878" s="74"/>
      <c r="I878" s="75"/>
      <c r="J878" s="75"/>
      <c r="K878" s="74" t="s">
        <v>20311</v>
      </c>
      <c r="L878" s="78"/>
      <c r="M878" s="79"/>
      <c r="N878" s="79"/>
      <c r="O878" s="80"/>
      <c r="P878" s="81"/>
      <c r="Q878" s="81"/>
      <c r="R878" s="92"/>
      <c r="S878" s="92"/>
      <c r="T878" s="92"/>
      <c r="U878" s="92"/>
      <c r="V878" s="52"/>
      <c r="W878" s="52"/>
      <c r="X878" s="52"/>
      <c r="Y878" s="52"/>
      <c r="Z878" s="51"/>
      <c r="AA878" s="76"/>
      <c r="AB878" s="76"/>
      <c r="AC878" s="77"/>
      <c r="AD878" s="83" t="s">
        <v>8845</v>
      </c>
      <c r="AE878" s="83">
        <v>942</v>
      </c>
      <c r="AF878" s="83">
        <v>606</v>
      </c>
      <c r="AG878" s="83">
        <v>2879</v>
      </c>
      <c r="AH878" s="83">
        <v>430</v>
      </c>
      <c r="AI878" s="83">
        <v>3600</v>
      </c>
      <c r="AJ878" s="83"/>
      <c r="AK878" s="83" t="s">
        <v>11981</v>
      </c>
      <c r="AL878" s="83"/>
      <c r="AM878" s="83" t="s">
        <v>13430</v>
      </c>
      <c r="AN878" s="85">
        <v>40532.443472222221</v>
      </c>
      <c r="AO878" s="83"/>
      <c r="AP878" s="83" t="b">
        <v>0</v>
      </c>
      <c r="AQ878" s="83" t="b">
        <v>0</v>
      </c>
      <c r="AR878" s="83" t="b">
        <v>0</v>
      </c>
      <c r="AS878" s="83" t="s">
        <v>15030</v>
      </c>
      <c r="AT878" s="83">
        <v>15</v>
      </c>
      <c r="AU878" s="89" t="s">
        <v>15110</v>
      </c>
      <c r="AV878" s="83" t="b">
        <v>0</v>
      </c>
      <c r="AW878" s="83" t="s">
        <v>17559</v>
      </c>
      <c r="AX878" s="89" t="s">
        <v>18435</v>
      </c>
      <c r="AY878" s="83" t="s">
        <v>66</v>
      </c>
      <c r="AZ878" s="2"/>
      <c r="BA878" s="3"/>
      <c r="BB878" s="3"/>
      <c r="BC878" s="3"/>
      <c r="BD878" s="3"/>
    </row>
    <row r="879" spans="1:56" x14ac:dyDescent="0.25">
      <c r="A879" s="69" t="s">
        <v>1832</v>
      </c>
      <c r="B879" s="70"/>
      <c r="C879" s="70"/>
      <c r="D879" s="71"/>
      <c r="E879" s="73"/>
      <c r="F879" s="109" t="s">
        <v>16545</v>
      </c>
      <c r="G879" s="70"/>
      <c r="H879" s="74"/>
      <c r="I879" s="75"/>
      <c r="J879" s="75"/>
      <c r="K879" s="74" t="s">
        <v>20312</v>
      </c>
      <c r="L879" s="78"/>
      <c r="M879" s="79"/>
      <c r="N879" s="79"/>
      <c r="O879" s="80"/>
      <c r="P879" s="81"/>
      <c r="Q879" s="81"/>
      <c r="R879" s="92"/>
      <c r="S879" s="92"/>
      <c r="T879" s="92"/>
      <c r="U879" s="92"/>
      <c r="V879" s="52"/>
      <c r="W879" s="52"/>
      <c r="X879" s="52"/>
      <c r="Y879" s="52"/>
      <c r="Z879" s="51"/>
      <c r="AA879" s="76"/>
      <c r="AB879" s="76"/>
      <c r="AC879" s="77"/>
      <c r="AD879" s="83" t="s">
        <v>8846</v>
      </c>
      <c r="AE879" s="83">
        <v>3454</v>
      </c>
      <c r="AF879" s="83">
        <v>324565</v>
      </c>
      <c r="AG879" s="83">
        <v>207635</v>
      </c>
      <c r="AH879" s="83">
        <v>16158</v>
      </c>
      <c r="AI879" s="83">
        <v>3600</v>
      </c>
      <c r="AJ879" s="83" t="s">
        <v>10623</v>
      </c>
      <c r="AK879" s="83" t="s">
        <v>11982</v>
      </c>
      <c r="AL879" s="89" t="s">
        <v>12896</v>
      </c>
      <c r="AM879" s="83" t="s">
        <v>7933</v>
      </c>
      <c r="AN879" s="85">
        <v>40381.657118055555</v>
      </c>
      <c r="AO879" s="89" t="s">
        <v>14190</v>
      </c>
      <c r="AP879" s="83" t="b">
        <v>0</v>
      </c>
      <c r="AQ879" s="83" t="b">
        <v>0</v>
      </c>
      <c r="AR879" s="83" t="b">
        <v>0</v>
      </c>
      <c r="AS879" s="83" t="s">
        <v>15030</v>
      </c>
      <c r="AT879" s="83">
        <v>5436</v>
      </c>
      <c r="AU879" s="89" t="s">
        <v>15346</v>
      </c>
      <c r="AV879" s="83" t="b">
        <v>1</v>
      </c>
      <c r="AW879" s="83" t="s">
        <v>17559</v>
      </c>
      <c r="AX879" s="89" t="s">
        <v>18436</v>
      </c>
      <c r="AY879" s="83" t="s">
        <v>65</v>
      </c>
      <c r="AZ879" s="2"/>
      <c r="BA879" s="3"/>
      <c r="BB879" s="3"/>
      <c r="BC879" s="3"/>
      <c r="BD879" s="3"/>
    </row>
    <row r="880" spans="1:56" x14ac:dyDescent="0.25">
      <c r="A880" s="69" t="s">
        <v>1833</v>
      </c>
      <c r="B880" s="70"/>
      <c r="C880" s="70"/>
      <c r="D880" s="71"/>
      <c r="E880" s="73"/>
      <c r="F880" s="109" t="s">
        <v>16546</v>
      </c>
      <c r="G880" s="70"/>
      <c r="H880" s="74"/>
      <c r="I880" s="75"/>
      <c r="J880" s="75"/>
      <c r="K880" s="74" t="s">
        <v>20313</v>
      </c>
      <c r="L880" s="78"/>
      <c r="M880" s="79"/>
      <c r="N880" s="79"/>
      <c r="O880" s="80"/>
      <c r="P880" s="81"/>
      <c r="Q880" s="81"/>
      <c r="R880" s="92"/>
      <c r="S880" s="92"/>
      <c r="T880" s="92"/>
      <c r="U880" s="92"/>
      <c r="V880" s="52"/>
      <c r="W880" s="52"/>
      <c r="X880" s="52"/>
      <c r="Y880" s="52"/>
      <c r="Z880" s="51"/>
      <c r="AA880" s="76"/>
      <c r="AB880" s="76"/>
      <c r="AC880" s="77"/>
      <c r="AD880" s="83" t="s">
        <v>8847</v>
      </c>
      <c r="AE880" s="83">
        <v>1560</v>
      </c>
      <c r="AF880" s="83">
        <v>2455</v>
      </c>
      <c r="AG880" s="83">
        <v>17156</v>
      </c>
      <c r="AH880" s="83">
        <v>4340</v>
      </c>
      <c r="AI880" s="83">
        <v>-36000</v>
      </c>
      <c r="AJ880" s="83" t="s">
        <v>10624</v>
      </c>
      <c r="AK880" s="83" t="s">
        <v>11983</v>
      </c>
      <c r="AL880" s="83"/>
      <c r="AM880" s="83" t="s">
        <v>13427</v>
      </c>
      <c r="AN880" s="85">
        <v>40134.61577546296</v>
      </c>
      <c r="AO880" s="89" t="s">
        <v>14191</v>
      </c>
      <c r="AP880" s="83" t="b">
        <v>0</v>
      </c>
      <c r="AQ880" s="83" t="b">
        <v>0</v>
      </c>
      <c r="AR880" s="83" t="b">
        <v>1</v>
      </c>
      <c r="AS880" s="83" t="s">
        <v>15030</v>
      </c>
      <c r="AT880" s="83">
        <v>68</v>
      </c>
      <c r="AU880" s="89" t="s">
        <v>15033</v>
      </c>
      <c r="AV880" s="83" t="b">
        <v>0</v>
      </c>
      <c r="AW880" s="83" t="s">
        <v>17559</v>
      </c>
      <c r="AX880" s="89" t="s">
        <v>18437</v>
      </c>
      <c r="AY880" s="83" t="s">
        <v>65</v>
      </c>
      <c r="AZ880" s="2"/>
      <c r="BA880" s="3"/>
      <c r="BB880" s="3"/>
      <c r="BC880" s="3"/>
      <c r="BD880" s="3"/>
    </row>
    <row r="881" spans="1:56" x14ac:dyDescent="0.25">
      <c r="A881" s="69" t="s">
        <v>1834</v>
      </c>
      <c r="B881" s="70"/>
      <c r="C881" s="70"/>
      <c r="D881" s="71"/>
      <c r="E881" s="73"/>
      <c r="F881" s="109" t="s">
        <v>16547</v>
      </c>
      <c r="G881" s="70"/>
      <c r="H881" s="74"/>
      <c r="I881" s="75"/>
      <c r="J881" s="75"/>
      <c r="K881" s="74" t="s">
        <v>20314</v>
      </c>
      <c r="L881" s="78"/>
      <c r="M881" s="79"/>
      <c r="N881" s="79"/>
      <c r="O881" s="80"/>
      <c r="P881" s="81"/>
      <c r="Q881" s="81"/>
      <c r="R881" s="92"/>
      <c r="S881" s="92"/>
      <c r="T881" s="92"/>
      <c r="U881" s="92"/>
      <c r="V881" s="52"/>
      <c r="W881" s="52"/>
      <c r="X881" s="52"/>
      <c r="Y881" s="52"/>
      <c r="Z881" s="51"/>
      <c r="AA881" s="76"/>
      <c r="AB881" s="76"/>
      <c r="AC881" s="77"/>
      <c r="AD881" s="83" t="s">
        <v>8848</v>
      </c>
      <c r="AE881" s="83">
        <v>1715</v>
      </c>
      <c r="AF881" s="83">
        <v>35666</v>
      </c>
      <c r="AG881" s="83">
        <v>39218</v>
      </c>
      <c r="AH881" s="83">
        <v>1828</v>
      </c>
      <c r="AI881" s="83">
        <v>3600</v>
      </c>
      <c r="AJ881" s="83" t="s">
        <v>10625</v>
      </c>
      <c r="AK881" s="83" t="s">
        <v>11984</v>
      </c>
      <c r="AL881" s="89" t="s">
        <v>12897</v>
      </c>
      <c r="AM881" s="83" t="s">
        <v>11886</v>
      </c>
      <c r="AN881" s="85">
        <v>40057.409791666665</v>
      </c>
      <c r="AO881" s="89" t="s">
        <v>14192</v>
      </c>
      <c r="AP881" s="83" t="b">
        <v>0</v>
      </c>
      <c r="AQ881" s="83" t="b">
        <v>0</v>
      </c>
      <c r="AR881" s="83" t="b">
        <v>1</v>
      </c>
      <c r="AS881" s="83" t="s">
        <v>15030</v>
      </c>
      <c r="AT881" s="83">
        <v>563</v>
      </c>
      <c r="AU881" s="89" t="s">
        <v>15347</v>
      </c>
      <c r="AV881" s="83" t="b">
        <v>0</v>
      </c>
      <c r="AW881" s="83" t="s">
        <v>17559</v>
      </c>
      <c r="AX881" s="89" t="s">
        <v>18438</v>
      </c>
      <c r="AY881" s="83" t="s">
        <v>65</v>
      </c>
      <c r="AZ881" s="2"/>
      <c r="BA881" s="3"/>
      <c r="BB881" s="3"/>
      <c r="BC881" s="3"/>
      <c r="BD881" s="3"/>
    </row>
    <row r="882" spans="1:56" x14ac:dyDescent="0.25">
      <c r="A882" s="69" t="s">
        <v>788</v>
      </c>
      <c r="B882" s="70"/>
      <c r="C882" s="70"/>
      <c r="D882" s="71"/>
      <c r="E882" s="73"/>
      <c r="F882" s="109" t="s">
        <v>16548</v>
      </c>
      <c r="G882" s="70"/>
      <c r="H882" s="74"/>
      <c r="I882" s="75"/>
      <c r="J882" s="75"/>
      <c r="K882" s="74" t="s">
        <v>20315</v>
      </c>
      <c r="L882" s="78"/>
      <c r="M882" s="79"/>
      <c r="N882" s="79"/>
      <c r="O882" s="80"/>
      <c r="P882" s="81"/>
      <c r="Q882" s="81"/>
      <c r="R882" s="92"/>
      <c r="S882" s="92"/>
      <c r="T882" s="92"/>
      <c r="U882" s="92"/>
      <c r="V882" s="52"/>
      <c r="W882" s="52"/>
      <c r="X882" s="52"/>
      <c r="Y882" s="52"/>
      <c r="Z882" s="51"/>
      <c r="AA882" s="76"/>
      <c r="AB882" s="76"/>
      <c r="AC882" s="77"/>
      <c r="AD882" s="83" t="s">
        <v>8849</v>
      </c>
      <c r="AE882" s="83">
        <v>855</v>
      </c>
      <c r="AF882" s="83">
        <v>130</v>
      </c>
      <c r="AG882" s="83">
        <v>15186</v>
      </c>
      <c r="AH882" s="83">
        <v>1</v>
      </c>
      <c r="AI882" s="83"/>
      <c r="AJ882" s="83"/>
      <c r="AK882" s="83"/>
      <c r="AL882" s="83"/>
      <c r="AM882" s="83"/>
      <c r="AN882" s="85">
        <v>42667.743831018517</v>
      </c>
      <c r="AO882" s="83"/>
      <c r="AP882" s="83" t="b">
        <v>1</v>
      </c>
      <c r="AQ882" s="83" t="b">
        <v>0</v>
      </c>
      <c r="AR882" s="83" t="b">
        <v>0</v>
      </c>
      <c r="AS882" s="83" t="s">
        <v>7285</v>
      </c>
      <c r="AT882" s="83">
        <v>7</v>
      </c>
      <c r="AU882" s="83"/>
      <c r="AV882" s="83" t="b">
        <v>0</v>
      </c>
      <c r="AW882" s="83" t="s">
        <v>17559</v>
      </c>
      <c r="AX882" s="89" t="s">
        <v>18439</v>
      </c>
      <c r="AY882" s="83" t="s">
        <v>66</v>
      </c>
      <c r="AZ882" s="2"/>
      <c r="BA882" s="3"/>
      <c r="BB882" s="3"/>
      <c r="BC882" s="3"/>
      <c r="BD882" s="3"/>
    </row>
    <row r="883" spans="1:56" x14ac:dyDescent="0.25">
      <c r="A883" s="69" t="s">
        <v>789</v>
      </c>
      <c r="B883" s="70"/>
      <c r="C883" s="70"/>
      <c r="D883" s="71"/>
      <c r="E883" s="73"/>
      <c r="F883" s="109" t="s">
        <v>16549</v>
      </c>
      <c r="G883" s="70"/>
      <c r="H883" s="74"/>
      <c r="I883" s="75"/>
      <c r="J883" s="75"/>
      <c r="K883" s="74" t="s">
        <v>20316</v>
      </c>
      <c r="L883" s="78"/>
      <c r="M883" s="79"/>
      <c r="N883" s="79"/>
      <c r="O883" s="80"/>
      <c r="P883" s="81"/>
      <c r="Q883" s="81"/>
      <c r="R883" s="92"/>
      <c r="S883" s="92"/>
      <c r="T883" s="92"/>
      <c r="U883" s="92"/>
      <c r="V883" s="52"/>
      <c r="W883" s="52"/>
      <c r="X883" s="52"/>
      <c r="Y883" s="52"/>
      <c r="Z883" s="51"/>
      <c r="AA883" s="76"/>
      <c r="AB883" s="76"/>
      <c r="AC883" s="77"/>
      <c r="AD883" s="83" t="s">
        <v>8850</v>
      </c>
      <c r="AE883" s="83">
        <v>1972</v>
      </c>
      <c r="AF883" s="83">
        <v>316</v>
      </c>
      <c r="AG883" s="83">
        <v>2109</v>
      </c>
      <c r="AH883" s="83">
        <v>30</v>
      </c>
      <c r="AI883" s="83"/>
      <c r="AJ883" s="83" t="s">
        <v>10626</v>
      </c>
      <c r="AK883" s="83" t="s">
        <v>11985</v>
      </c>
      <c r="AL883" s="89" t="s">
        <v>12898</v>
      </c>
      <c r="AM883" s="83"/>
      <c r="AN883" s="85">
        <v>42162.645624999997</v>
      </c>
      <c r="AO883" s="89" t="s">
        <v>14193</v>
      </c>
      <c r="AP883" s="83" t="b">
        <v>1</v>
      </c>
      <c r="AQ883" s="83" t="b">
        <v>0</v>
      </c>
      <c r="AR883" s="83" t="b">
        <v>0</v>
      </c>
      <c r="AS883" s="83" t="s">
        <v>7283</v>
      </c>
      <c r="AT883" s="83">
        <v>13</v>
      </c>
      <c r="AU883" s="89" t="s">
        <v>15033</v>
      </c>
      <c r="AV883" s="83" t="b">
        <v>0</v>
      </c>
      <c r="AW883" s="83" t="s">
        <v>17559</v>
      </c>
      <c r="AX883" s="89" t="s">
        <v>18440</v>
      </c>
      <c r="AY883" s="83" t="s">
        <v>66</v>
      </c>
      <c r="AZ883" s="2"/>
      <c r="BA883" s="3"/>
      <c r="BB883" s="3"/>
      <c r="BC883" s="3"/>
      <c r="BD883" s="3"/>
    </row>
    <row r="884" spans="1:56" x14ac:dyDescent="0.25">
      <c r="A884" s="69" t="s">
        <v>790</v>
      </c>
      <c r="B884" s="70"/>
      <c r="C884" s="70"/>
      <c r="D884" s="71"/>
      <c r="E884" s="73"/>
      <c r="F884" s="109" t="s">
        <v>16550</v>
      </c>
      <c r="G884" s="70"/>
      <c r="H884" s="74"/>
      <c r="I884" s="75"/>
      <c r="J884" s="75"/>
      <c r="K884" s="74" t="s">
        <v>20317</v>
      </c>
      <c r="L884" s="78"/>
      <c r="M884" s="79"/>
      <c r="N884" s="79"/>
      <c r="O884" s="80"/>
      <c r="P884" s="81"/>
      <c r="Q884" s="81"/>
      <c r="R884" s="92"/>
      <c r="S884" s="92"/>
      <c r="T884" s="92"/>
      <c r="U884" s="92"/>
      <c r="V884" s="52"/>
      <c r="W884" s="52"/>
      <c r="X884" s="52"/>
      <c r="Y884" s="52"/>
      <c r="Z884" s="51"/>
      <c r="AA884" s="76"/>
      <c r="AB884" s="76"/>
      <c r="AC884" s="77"/>
      <c r="AD884" s="83" t="s">
        <v>8851</v>
      </c>
      <c r="AE884" s="83">
        <v>709</v>
      </c>
      <c r="AF884" s="83">
        <v>436</v>
      </c>
      <c r="AG884" s="83">
        <v>7268</v>
      </c>
      <c r="AH884" s="83">
        <v>5618</v>
      </c>
      <c r="AI884" s="83"/>
      <c r="AJ884" s="83" t="s">
        <v>10627</v>
      </c>
      <c r="AK884" s="83"/>
      <c r="AL884" s="83"/>
      <c r="AM884" s="83"/>
      <c r="AN884" s="85">
        <v>41716.548773148148</v>
      </c>
      <c r="AO884" s="89" t="s">
        <v>14194</v>
      </c>
      <c r="AP884" s="83" t="b">
        <v>1</v>
      </c>
      <c r="AQ884" s="83" t="b">
        <v>0</v>
      </c>
      <c r="AR884" s="83" t="b">
        <v>0</v>
      </c>
      <c r="AS884" s="83" t="s">
        <v>7283</v>
      </c>
      <c r="AT884" s="83">
        <v>44</v>
      </c>
      <c r="AU884" s="89" t="s">
        <v>15033</v>
      </c>
      <c r="AV884" s="83" t="b">
        <v>0</v>
      </c>
      <c r="AW884" s="83" t="s">
        <v>17559</v>
      </c>
      <c r="AX884" s="89" t="s">
        <v>18441</v>
      </c>
      <c r="AY884" s="83" t="s">
        <v>66</v>
      </c>
      <c r="AZ884" s="2"/>
      <c r="BA884" s="3"/>
      <c r="BB884" s="3"/>
      <c r="BC884" s="3"/>
      <c r="BD884" s="3"/>
    </row>
    <row r="885" spans="1:56" x14ac:dyDescent="0.25">
      <c r="A885" s="69" t="s">
        <v>791</v>
      </c>
      <c r="B885" s="70"/>
      <c r="C885" s="70"/>
      <c r="D885" s="71"/>
      <c r="E885" s="73"/>
      <c r="F885" s="109" t="s">
        <v>16551</v>
      </c>
      <c r="G885" s="70"/>
      <c r="H885" s="74"/>
      <c r="I885" s="75"/>
      <c r="J885" s="75"/>
      <c r="K885" s="74" t="s">
        <v>20318</v>
      </c>
      <c r="L885" s="78"/>
      <c r="M885" s="79"/>
      <c r="N885" s="79"/>
      <c r="O885" s="80"/>
      <c r="P885" s="81"/>
      <c r="Q885" s="81"/>
      <c r="R885" s="92"/>
      <c r="S885" s="92"/>
      <c r="T885" s="92"/>
      <c r="U885" s="92"/>
      <c r="V885" s="52"/>
      <c r="W885" s="52"/>
      <c r="X885" s="52"/>
      <c r="Y885" s="52"/>
      <c r="Z885" s="51"/>
      <c r="AA885" s="76"/>
      <c r="AB885" s="76"/>
      <c r="AC885" s="77"/>
      <c r="AD885" s="83" t="s">
        <v>8852</v>
      </c>
      <c r="AE885" s="83">
        <v>628</v>
      </c>
      <c r="AF885" s="83">
        <v>1205</v>
      </c>
      <c r="AG885" s="83">
        <v>59925</v>
      </c>
      <c r="AH885" s="83">
        <v>4816</v>
      </c>
      <c r="AI885" s="83">
        <v>0</v>
      </c>
      <c r="AJ885" s="83" t="s">
        <v>10628</v>
      </c>
      <c r="AK885" s="83" t="s">
        <v>11553</v>
      </c>
      <c r="AL885" s="83"/>
      <c r="AM885" s="83" t="s">
        <v>7947</v>
      </c>
      <c r="AN885" s="85">
        <v>40829.804918981485</v>
      </c>
      <c r="AO885" s="83"/>
      <c r="AP885" s="83" t="b">
        <v>0</v>
      </c>
      <c r="AQ885" s="83" t="b">
        <v>0</v>
      </c>
      <c r="AR885" s="83" t="b">
        <v>0</v>
      </c>
      <c r="AS885" s="83" t="s">
        <v>7283</v>
      </c>
      <c r="AT885" s="83">
        <v>14</v>
      </c>
      <c r="AU885" s="89" t="s">
        <v>15348</v>
      </c>
      <c r="AV885" s="83" t="b">
        <v>0</v>
      </c>
      <c r="AW885" s="83" t="s">
        <v>17559</v>
      </c>
      <c r="AX885" s="89" t="s">
        <v>18442</v>
      </c>
      <c r="AY885" s="83" t="s">
        <v>66</v>
      </c>
      <c r="AZ885" s="2"/>
      <c r="BA885" s="3"/>
      <c r="BB885" s="3"/>
      <c r="BC885" s="3"/>
      <c r="BD885" s="3"/>
    </row>
    <row r="886" spans="1:56" x14ac:dyDescent="0.25">
      <c r="A886" s="69" t="s">
        <v>792</v>
      </c>
      <c r="B886" s="70"/>
      <c r="C886" s="70"/>
      <c r="D886" s="71"/>
      <c r="E886" s="73"/>
      <c r="F886" s="109" t="s">
        <v>16552</v>
      </c>
      <c r="G886" s="70"/>
      <c r="H886" s="74"/>
      <c r="I886" s="75"/>
      <c r="J886" s="75"/>
      <c r="K886" s="74" t="s">
        <v>31172</v>
      </c>
      <c r="L886" s="78"/>
      <c r="M886" s="79"/>
      <c r="N886" s="79"/>
      <c r="O886" s="80"/>
      <c r="P886" s="81"/>
      <c r="Q886" s="81"/>
      <c r="R886" s="92"/>
      <c r="S886" s="92"/>
      <c r="T886" s="92"/>
      <c r="U886" s="92"/>
      <c r="V886" s="52"/>
      <c r="W886" s="52"/>
      <c r="X886" s="52"/>
      <c r="Y886" s="52"/>
      <c r="Z886" s="51"/>
      <c r="AA886" s="76"/>
      <c r="AB886" s="76"/>
      <c r="AC886" s="77"/>
      <c r="AD886" s="83" t="s">
        <v>8853</v>
      </c>
      <c r="AE886" s="83">
        <v>4495</v>
      </c>
      <c r="AF886" s="83">
        <v>4798</v>
      </c>
      <c r="AG886" s="83">
        <v>88796</v>
      </c>
      <c r="AH886" s="83">
        <v>34981</v>
      </c>
      <c r="AI886" s="83"/>
      <c r="AJ886" s="83" t="s">
        <v>10629</v>
      </c>
      <c r="AK886" s="83" t="s">
        <v>11542</v>
      </c>
      <c r="AL886" s="83"/>
      <c r="AM886" s="83"/>
      <c r="AN886" s="85">
        <v>41255.461087962962</v>
      </c>
      <c r="AO886" s="89" t="s">
        <v>14195</v>
      </c>
      <c r="AP886" s="83" t="b">
        <v>0</v>
      </c>
      <c r="AQ886" s="83" t="b">
        <v>0</v>
      </c>
      <c r="AR886" s="83" t="b">
        <v>1</v>
      </c>
      <c r="AS886" s="83" t="s">
        <v>7283</v>
      </c>
      <c r="AT886" s="83">
        <v>81</v>
      </c>
      <c r="AU886" s="89" t="s">
        <v>15349</v>
      </c>
      <c r="AV886" s="83" t="b">
        <v>0</v>
      </c>
      <c r="AW886" s="83" t="s">
        <v>17559</v>
      </c>
      <c r="AX886" s="89" t="s">
        <v>18443</v>
      </c>
      <c r="AY886" s="83" t="s">
        <v>65</v>
      </c>
      <c r="AZ886" s="2"/>
      <c r="BA886" s="3"/>
      <c r="BB886" s="3"/>
      <c r="BC886" s="3"/>
      <c r="BD886" s="3"/>
    </row>
    <row r="887" spans="1:56" x14ac:dyDescent="0.25">
      <c r="A887" s="69" t="s">
        <v>1835</v>
      </c>
      <c r="B887" s="70"/>
      <c r="C887" s="70"/>
      <c r="D887" s="71"/>
      <c r="E887" s="73"/>
      <c r="F887" s="109" t="s">
        <v>16553</v>
      </c>
      <c r="G887" s="70"/>
      <c r="H887" s="74"/>
      <c r="I887" s="75"/>
      <c r="J887" s="75"/>
      <c r="K887" s="74" t="s">
        <v>20319</v>
      </c>
      <c r="L887" s="78"/>
      <c r="M887" s="79"/>
      <c r="N887" s="79"/>
      <c r="O887" s="80"/>
      <c r="P887" s="81"/>
      <c r="Q887" s="81"/>
      <c r="R887" s="92"/>
      <c r="S887" s="92"/>
      <c r="T887" s="92"/>
      <c r="U887" s="92"/>
      <c r="V887" s="52"/>
      <c r="W887" s="52"/>
      <c r="X887" s="52"/>
      <c r="Y887" s="52"/>
      <c r="Z887" s="51"/>
      <c r="AA887" s="76"/>
      <c r="AB887" s="76"/>
      <c r="AC887" s="77"/>
      <c r="AD887" s="83" t="s">
        <v>8854</v>
      </c>
      <c r="AE887" s="83">
        <v>6348</v>
      </c>
      <c r="AF887" s="83">
        <v>9589</v>
      </c>
      <c r="AG887" s="83">
        <v>6652</v>
      </c>
      <c r="AH887" s="83">
        <v>6944</v>
      </c>
      <c r="AI887" s="83">
        <v>0</v>
      </c>
      <c r="AJ887" s="83" t="s">
        <v>10630</v>
      </c>
      <c r="AK887" s="83" t="s">
        <v>11986</v>
      </c>
      <c r="AL887" s="89" t="s">
        <v>12899</v>
      </c>
      <c r="AM887" s="83" t="s">
        <v>11607</v>
      </c>
      <c r="AN887" s="85">
        <v>42021.010034722225</v>
      </c>
      <c r="AO887" s="89" t="s">
        <v>14196</v>
      </c>
      <c r="AP887" s="83" t="b">
        <v>1</v>
      </c>
      <c r="AQ887" s="83" t="b">
        <v>0</v>
      </c>
      <c r="AR887" s="83" t="b">
        <v>1</v>
      </c>
      <c r="AS887" s="83" t="s">
        <v>7283</v>
      </c>
      <c r="AT887" s="83">
        <v>267</v>
      </c>
      <c r="AU887" s="89" t="s">
        <v>15033</v>
      </c>
      <c r="AV887" s="83" t="b">
        <v>1</v>
      </c>
      <c r="AW887" s="83" t="s">
        <v>17559</v>
      </c>
      <c r="AX887" s="89" t="s">
        <v>18444</v>
      </c>
      <c r="AY887" s="83" t="s">
        <v>65</v>
      </c>
      <c r="AZ887" s="2"/>
      <c r="BA887" s="3"/>
      <c r="BB887" s="3"/>
      <c r="BC887" s="3"/>
      <c r="BD887" s="3"/>
    </row>
    <row r="888" spans="1:56" x14ac:dyDescent="0.25">
      <c r="A888" s="69" t="s">
        <v>793</v>
      </c>
      <c r="B888" s="70"/>
      <c r="C888" s="70"/>
      <c r="D888" s="71"/>
      <c r="E888" s="73"/>
      <c r="F888" s="109" t="s">
        <v>16554</v>
      </c>
      <c r="G888" s="70"/>
      <c r="H888" s="74"/>
      <c r="I888" s="75"/>
      <c r="J888" s="75"/>
      <c r="K888" s="74" t="s">
        <v>20320</v>
      </c>
      <c r="L888" s="78"/>
      <c r="M888" s="79"/>
      <c r="N888" s="79"/>
      <c r="O888" s="80"/>
      <c r="P888" s="81"/>
      <c r="Q888" s="81"/>
      <c r="R888" s="92"/>
      <c r="S888" s="92"/>
      <c r="T888" s="92"/>
      <c r="U888" s="92"/>
      <c r="V888" s="52"/>
      <c r="W888" s="52"/>
      <c r="X888" s="52"/>
      <c r="Y888" s="52"/>
      <c r="Z888" s="51"/>
      <c r="AA888" s="76"/>
      <c r="AB888" s="76"/>
      <c r="AC888" s="77"/>
      <c r="AD888" s="83" t="s">
        <v>8855</v>
      </c>
      <c r="AE888" s="83">
        <v>2972</v>
      </c>
      <c r="AF888" s="83">
        <v>2749</v>
      </c>
      <c r="AG888" s="83">
        <v>53227</v>
      </c>
      <c r="AH888" s="83">
        <v>4724</v>
      </c>
      <c r="AI888" s="83">
        <v>0</v>
      </c>
      <c r="AJ888" s="83" t="s">
        <v>10631</v>
      </c>
      <c r="AK888" s="83"/>
      <c r="AL888" s="83"/>
      <c r="AM888" s="83" t="s">
        <v>7947</v>
      </c>
      <c r="AN888" s="85">
        <v>40884.561724537038</v>
      </c>
      <c r="AO888" s="89" t="s">
        <v>14197</v>
      </c>
      <c r="AP888" s="83" t="b">
        <v>0</v>
      </c>
      <c r="AQ888" s="83" t="b">
        <v>0</v>
      </c>
      <c r="AR888" s="83" t="b">
        <v>0</v>
      </c>
      <c r="AS888" s="83" t="s">
        <v>7283</v>
      </c>
      <c r="AT888" s="83">
        <v>58</v>
      </c>
      <c r="AU888" s="89" t="s">
        <v>15350</v>
      </c>
      <c r="AV888" s="83" t="b">
        <v>0</v>
      </c>
      <c r="AW888" s="83" t="s">
        <v>17559</v>
      </c>
      <c r="AX888" s="89" t="s">
        <v>18445</v>
      </c>
      <c r="AY888" s="83" t="s">
        <v>66</v>
      </c>
      <c r="AZ888" s="2"/>
      <c r="BA888" s="3"/>
      <c r="BB888" s="3"/>
      <c r="BC888" s="3"/>
      <c r="BD888" s="3"/>
    </row>
    <row r="889" spans="1:56" x14ac:dyDescent="0.25">
      <c r="A889" s="69" t="s">
        <v>794</v>
      </c>
      <c r="B889" s="70"/>
      <c r="C889" s="70"/>
      <c r="D889" s="71"/>
      <c r="E889" s="73"/>
      <c r="F889" s="109" t="s">
        <v>16555</v>
      </c>
      <c r="G889" s="70"/>
      <c r="H889" s="74"/>
      <c r="I889" s="75"/>
      <c r="J889" s="75"/>
      <c r="K889" s="74" t="s">
        <v>20321</v>
      </c>
      <c r="L889" s="78"/>
      <c r="M889" s="79"/>
      <c r="N889" s="79"/>
      <c r="O889" s="80"/>
      <c r="P889" s="81"/>
      <c r="Q889" s="81"/>
      <c r="R889" s="92"/>
      <c r="S889" s="92"/>
      <c r="T889" s="92"/>
      <c r="U889" s="92"/>
      <c r="V889" s="52"/>
      <c r="W889" s="52"/>
      <c r="X889" s="52"/>
      <c r="Y889" s="52"/>
      <c r="Z889" s="51"/>
      <c r="AA889" s="76"/>
      <c r="AB889" s="76"/>
      <c r="AC889" s="77"/>
      <c r="AD889" s="83" t="s">
        <v>8856</v>
      </c>
      <c r="AE889" s="83">
        <v>413</v>
      </c>
      <c r="AF889" s="83">
        <v>190</v>
      </c>
      <c r="AG889" s="83">
        <v>10603</v>
      </c>
      <c r="AH889" s="83">
        <v>6</v>
      </c>
      <c r="AI889" s="83"/>
      <c r="AJ889" s="83" t="s">
        <v>10632</v>
      </c>
      <c r="AK889" s="83"/>
      <c r="AL889" s="83"/>
      <c r="AM889" s="83"/>
      <c r="AN889" s="85">
        <v>42250.839386574073</v>
      </c>
      <c r="AO889" s="89" t="s">
        <v>14198</v>
      </c>
      <c r="AP889" s="83" t="b">
        <v>1</v>
      </c>
      <c r="AQ889" s="83" t="b">
        <v>0</v>
      </c>
      <c r="AR889" s="83" t="b">
        <v>0</v>
      </c>
      <c r="AS889" s="83" t="s">
        <v>7283</v>
      </c>
      <c r="AT889" s="83">
        <v>2</v>
      </c>
      <c r="AU889" s="89" t="s">
        <v>15033</v>
      </c>
      <c r="AV889" s="83" t="b">
        <v>0</v>
      </c>
      <c r="AW889" s="83" t="s">
        <v>17559</v>
      </c>
      <c r="AX889" s="89" t="s">
        <v>18446</v>
      </c>
      <c r="AY889" s="83" t="s">
        <v>66</v>
      </c>
      <c r="AZ889" s="2"/>
      <c r="BA889" s="3"/>
      <c r="BB889" s="3"/>
      <c r="BC889" s="3"/>
      <c r="BD889" s="3"/>
    </row>
    <row r="890" spans="1:56" x14ac:dyDescent="0.25">
      <c r="A890" s="69" t="s">
        <v>795</v>
      </c>
      <c r="B890" s="70"/>
      <c r="C890" s="70"/>
      <c r="D890" s="71"/>
      <c r="E890" s="73"/>
      <c r="F890" s="109" t="s">
        <v>16556</v>
      </c>
      <c r="G890" s="70"/>
      <c r="H890" s="74"/>
      <c r="I890" s="75"/>
      <c r="J890" s="75"/>
      <c r="K890" s="74" t="s">
        <v>20322</v>
      </c>
      <c r="L890" s="78"/>
      <c r="M890" s="79"/>
      <c r="N890" s="79"/>
      <c r="O890" s="80"/>
      <c r="P890" s="81"/>
      <c r="Q890" s="81"/>
      <c r="R890" s="92"/>
      <c r="S890" s="92"/>
      <c r="T890" s="92"/>
      <c r="U890" s="92"/>
      <c r="V890" s="52"/>
      <c r="W890" s="52"/>
      <c r="X890" s="52"/>
      <c r="Y890" s="52"/>
      <c r="Z890" s="51"/>
      <c r="AA890" s="76"/>
      <c r="AB890" s="76"/>
      <c r="AC890" s="77"/>
      <c r="AD890" s="83" t="s">
        <v>8857</v>
      </c>
      <c r="AE890" s="83">
        <v>1342</v>
      </c>
      <c r="AF890" s="83">
        <v>413</v>
      </c>
      <c r="AG890" s="83">
        <v>2658</v>
      </c>
      <c r="AH890" s="83">
        <v>100</v>
      </c>
      <c r="AI890" s="83">
        <v>3600</v>
      </c>
      <c r="AJ890" s="83" t="s">
        <v>10633</v>
      </c>
      <c r="AK890" s="83" t="s">
        <v>11987</v>
      </c>
      <c r="AL890" s="83"/>
      <c r="AM890" s="83" t="s">
        <v>11886</v>
      </c>
      <c r="AN890" s="85">
        <v>40812.769328703704</v>
      </c>
      <c r="AO890" s="83"/>
      <c r="AP890" s="83" t="b">
        <v>1</v>
      </c>
      <c r="AQ890" s="83" t="b">
        <v>0</v>
      </c>
      <c r="AR890" s="83" t="b">
        <v>1</v>
      </c>
      <c r="AS890" s="83" t="s">
        <v>7283</v>
      </c>
      <c r="AT890" s="83">
        <v>13</v>
      </c>
      <c r="AU890" s="89" t="s">
        <v>15033</v>
      </c>
      <c r="AV890" s="83" t="b">
        <v>0</v>
      </c>
      <c r="AW890" s="83" t="s">
        <v>17559</v>
      </c>
      <c r="AX890" s="89" t="s">
        <v>18447</v>
      </c>
      <c r="AY890" s="83" t="s">
        <v>66</v>
      </c>
      <c r="AZ890" s="2"/>
      <c r="BA890" s="3"/>
      <c r="BB890" s="3"/>
      <c r="BC890" s="3"/>
      <c r="BD890" s="3"/>
    </row>
    <row r="891" spans="1:56" x14ac:dyDescent="0.25">
      <c r="A891" s="69" t="s">
        <v>796</v>
      </c>
      <c r="B891" s="70"/>
      <c r="C891" s="70"/>
      <c r="D891" s="71"/>
      <c r="E891" s="73"/>
      <c r="F891" s="109" t="s">
        <v>16557</v>
      </c>
      <c r="G891" s="70"/>
      <c r="H891" s="74"/>
      <c r="I891" s="75"/>
      <c r="J891" s="75"/>
      <c r="K891" s="74" t="s">
        <v>20323</v>
      </c>
      <c r="L891" s="78"/>
      <c r="M891" s="79"/>
      <c r="N891" s="79"/>
      <c r="O891" s="80"/>
      <c r="P891" s="81"/>
      <c r="Q891" s="81"/>
      <c r="R891" s="92"/>
      <c r="S891" s="92"/>
      <c r="T891" s="92"/>
      <c r="U891" s="92"/>
      <c r="V891" s="52"/>
      <c r="W891" s="52"/>
      <c r="X891" s="52"/>
      <c r="Y891" s="52"/>
      <c r="Z891" s="51"/>
      <c r="AA891" s="76"/>
      <c r="AB891" s="76"/>
      <c r="AC891" s="77"/>
      <c r="AD891" s="83" t="s">
        <v>8858</v>
      </c>
      <c r="AE891" s="83">
        <v>83</v>
      </c>
      <c r="AF891" s="83">
        <v>193</v>
      </c>
      <c r="AG891" s="83">
        <v>443</v>
      </c>
      <c r="AH891" s="83">
        <v>204</v>
      </c>
      <c r="AI891" s="83">
        <v>0</v>
      </c>
      <c r="AJ891" s="83" t="s">
        <v>10634</v>
      </c>
      <c r="AK891" s="83" t="s">
        <v>7881</v>
      </c>
      <c r="AL891" s="83"/>
      <c r="AM891" s="83" t="s">
        <v>7947</v>
      </c>
      <c r="AN891" s="85">
        <v>41911.560300925928</v>
      </c>
      <c r="AO891" s="89" t="s">
        <v>14199</v>
      </c>
      <c r="AP891" s="83" t="b">
        <v>1</v>
      </c>
      <c r="AQ891" s="83" t="b">
        <v>0</v>
      </c>
      <c r="AR891" s="83" t="b">
        <v>0</v>
      </c>
      <c r="AS891" s="83" t="s">
        <v>7283</v>
      </c>
      <c r="AT891" s="83">
        <v>10</v>
      </c>
      <c r="AU891" s="89" t="s">
        <v>15033</v>
      </c>
      <c r="AV891" s="83" t="b">
        <v>0</v>
      </c>
      <c r="AW891" s="83" t="s">
        <v>17559</v>
      </c>
      <c r="AX891" s="89" t="s">
        <v>18448</v>
      </c>
      <c r="AY891" s="83" t="s">
        <v>66</v>
      </c>
      <c r="AZ891" s="2"/>
      <c r="BA891" s="3"/>
      <c r="BB891" s="3"/>
      <c r="BC891" s="3"/>
      <c r="BD891" s="3"/>
    </row>
    <row r="892" spans="1:56" x14ac:dyDescent="0.25">
      <c r="A892" s="69" t="s">
        <v>797</v>
      </c>
      <c r="B892" s="70"/>
      <c r="C892" s="70"/>
      <c r="D892" s="71"/>
      <c r="E892" s="73"/>
      <c r="F892" s="109" t="s">
        <v>16558</v>
      </c>
      <c r="G892" s="70"/>
      <c r="H892" s="74"/>
      <c r="I892" s="75"/>
      <c r="J892" s="75"/>
      <c r="K892" s="74" t="s">
        <v>20324</v>
      </c>
      <c r="L892" s="78"/>
      <c r="M892" s="79"/>
      <c r="N892" s="79"/>
      <c r="O892" s="80"/>
      <c r="P892" s="81"/>
      <c r="Q892" s="81"/>
      <c r="R892" s="92"/>
      <c r="S892" s="92"/>
      <c r="T892" s="92"/>
      <c r="U892" s="92"/>
      <c r="V892" s="52"/>
      <c r="W892" s="52"/>
      <c r="X892" s="52"/>
      <c r="Y892" s="52"/>
      <c r="Z892" s="51"/>
      <c r="AA892" s="76"/>
      <c r="AB892" s="76"/>
      <c r="AC892" s="77"/>
      <c r="AD892" s="83" t="s">
        <v>8859</v>
      </c>
      <c r="AE892" s="83">
        <v>27</v>
      </c>
      <c r="AF892" s="83">
        <v>54</v>
      </c>
      <c r="AG892" s="83">
        <v>2223</v>
      </c>
      <c r="AH892" s="83">
        <v>810</v>
      </c>
      <c r="AI892" s="83"/>
      <c r="AJ892" s="83" t="s">
        <v>10635</v>
      </c>
      <c r="AK892" s="83" t="s">
        <v>11988</v>
      </c>
      <c r="AL892" s="83"/>
      <c r="AM892" s="83"/>
      <c r="AN892" s="85">
        <v>42732.66710648148</v>
      </c>
      <c r="AO892" s="83"/>
      <c r="AP892" s="83" t="b">
        <v>0</v>
      </c>
      <c r="AQ892" s="83" t="b">
        <v>0</v>
      </c>
      <c r="AR892" s="83" t="b">
        <v>0</v>
      </c>
      <c r="AS892" s="83" t="s">
        <v>7283</v>
      </c>
      <c r="AT892" s="83">
        <v>5</v>
      </c>
      <c r="AU892" s="89" t="s">
        <v>15033</v>
      </c>
      <c r="AV892" s="83" t="b">
        <v>0</v>
      </c>
      <c r="AW892" s="83" t="s">
        <v>17559</v>
      </c>
      <c r="AX892" s="89" t="s">
        <v>18449</v>
      </c>
      <c r="AY892" s="83" t="s">
        <v>66</v>
      </c>
      <c r="AZ892" s="2"/>
      <c r="BA892" s="3"/>
      <c r="BB892" s="3"/>
      <c r="BC892" s="3"/>
      <c r="BD892" s="3"/>
    </row>
    <row r="893" spans="1:56" x14ac:dyDescent="0.25">
      <c r="A893" s="69" t="s">
        <v>798</v>
      </c>
      <c r="B893" s="70"/>
      <c r="C893" s="70"/>
      <c r="D893" s="71"/>
      <c r="E893" s="73"/>
      <c r="F893" s="109" t="s">
        <v>16559</v>
      </c>
      <c r="G893" s="70"/>
      <c r="H893" s="74"/>
      <c r="I893" s="75"/>
      <c r="J893" s="75"/>
      <c r="K893" s="74" t="s">
        <v>20325</v>
      </c>
      <c r="L893" s="78"/>
      <c r="M893" s="79"/>
      <c r="N893" s="79"/>
      <c r="O893" s="80"/>
      <c r="P893" s="81"/>
      <c r="Q893" s="81"/>
      <c r="R893" s="92"/>
      <c r="S893" s="92"/>
      <c r="T893" s="92"/>
      <c r="U893" s="92"/>
      <c r="V893" s="52"/>
      <c r="W893" s="52"/>
      <c r="X893" s="52"/>
      <c r="Y893" s="52"/>
      <c r="Z893" s="51"/>
      <c r="AA893" s="76"/>
      <c r="AB893" s="76"/>
      <c r="AC893" s="77"/>
      <c r="AD893" s="83" t="s">
        <v>8860</v>
      </c>
      <c r="AE893" s="83">
        <v>1032</v>
      </c>
      <c r="AF893" s="83">
        <v>519</v>
      </c>
      <c r="AG893" s="83">
        <v>3050</v>
      </c>
      <c r="AH893" s="83">
        <v>79</v>
      </c>
      <c r="AI893" s="83"/>
      <c r="AJ893" s="83" t="s">
        <v>10636</v>
      </c>
      <c r="AK893" s="83" t="s">
        <v>7947</v>
      </c>
      <c r="AL893" s="83"/>
      <c r="AM893" s="83"/>
      <c r="AN893" s="85">
        <v>42688.743969907409</v>
      </c>
      <c r="AO893" s="89" t="s">
        <v>14200</v>
      </c>
      <c r="AP893" s="83" t="b">
        <v>1</v>
      </c>
      <c r="AQ893" s="83" t="b">
        <v>0</v>
      </c>
      <c r="AR893" s="83" t="b">
        <v>1</v>
      </c>
      <c r="AS893" s="83" t="s">
        <v>7283</v>
      </c>
      <c r="AT893" s="83">
        <v>43</v>
      </c>
      <c r="AU893" s="83"/>
      <c r="AV893" s="83" t="b">
        <v>0</v>
      </c>
      <c r="AW893" s="83" t="s">
        <v>17559</v>
      </c>
      <c r="AX893" s="89" t="s">
        <v>18450</v>
      </c>
      <c r="AY893" s="83" t="s">
        <v>66</v>
      </c>
      <c r="AZ893" s="2"/>
      <c r="BA893" s="3"/>
      <c r="BB893" s="3"/>
      <c r="BC893" s="3"/>
      <c r="BD893" s="3"/>
    </row>
    <row r="894" spans="1:56" x14ac:dyDescent="0.25">
      <c r="A894" s="69" t="s">
        <v>1836</v>
      </c>
      <c r="B894" s="70"/>
      <c r="C894" s="70"/>
      <c r="D894" s="71"/>
      <c r="E894" s="73"/>
      <c r="F894" s="109" t="s">
        <v>16560</v>
      </c>
      <c r="G894" s="70"/>
      <c r="H894" s="74"/>
      <c r="I894" s="75"/>
      <c r="J894" s="75"/>
      <c r="K894" s="74" t="s">
        <v>20326</v>
      </c>
      <c r="L894" s="78"/>
      <c r="M894" s="79"/>
      <c r="N894" s="79"/>
      <c r="O894" s="80"/>
      <c r="P894" s="81"/>
      <c r="Q894" s="81"/>
      <c r="R894" s="92"/>
      <c r="S894" s="92"/>
      <c r="T894" s="92"/>
      <c r="U894" s="92"/>
      <c r="V894" s="52"/>
      <c r="W894" s="52"/>
      <c r="X894" s="52"/>
      <c r="Y894" s="52"/>
      <c r="Z894" s="51"/>
      <c r="AA894" s="76"/>
      <c r="AB894" s="76"/>
      <c r="AC894" s="77"/>
      <c r="AD894" s="83" t="s">
        <v>8861</v>
      </c>
      <c r="AE894" s="83">
        <v>4146</v>
      </c>
      <c r="AF894" s="83">
        <v>4654</v>
      </c>
      <c r="AG894" s="83">
        <v>5610</v>
      </c>
      <c r="AH894" s="83">
        <v>15212</v>
      </c>
      <c r="AI894" s="83"/>
      <c r="AJ894" s="83" t="s">
        <v>10637</v>
      </c>
      <c r="AK894" s="83"/>
      <c r="AL894" s="83"/>
      <c r="AM894" s="83"/>
      <c r="AN894" s="85">
        <v>42547.078113425923</v>
      </c>
      <c r="AO894" s="89" t="s">
        <v>14201</v>
      </c>
      <c r="AP894" s="83" t="b">
        <v>1</v>
      </c>
      <c r="AQ894" s="83" t="b">
        <v>0</v>
      </c>
      <c r="AR894" s="83" t="b">
        <v>0</v>
      </c>
      <c r="AS894" s="83" t="s">
        <v>15026</v>
      </c>
      <c r="AT894" s="83">
        <v>37</v>
      </c>
      <c r="AU894" s="83"/>
      <c r="AV894" s="83" t="b">
        <v>0</v>
      </c>
      <c r="AW894" s="83" t="s">
        <v>17559</v>
      </c>
      <c r="AX894" s="89" t="s">
        <v>18451</v>
      </c>
      <c r="AY894" s="83" t="s">
        <v>65</v>
      </c>
      <c r="AZ894" s="2"/>
      <c r="BA894" s="3"/>
      <c r="BB894" s="3"/>
      <c r="BC894" s="3"/>
      <c r="BD894" s="3"/>
    </row>
    <row r="895" spans="1:56" x14ac:dyDescent="0.25">
      <c r="A895" s="69" t="s">
        <v>799</v>
      </c>
      <c r="B895" s="70"/>
      <c r="C895" s="70"/>
      <c r="D895" s="71"/>
      <c r="E895" s="73"/>
      <c r="F895" s="109" t="s">
        <v>16561</v>
      </c>
      <c r="G895" s="70"/>
      <c r="H895" s="74"/>
      <c r="I895" s="75"/>
      <c r="J895" s="75"/>
      <c r="K895" s="74" t="s">
        <v>20327</v>
      </c>
      <c r="L895" s="78"/>
      <c r="M895" s="79"/>
      <c r="N895" s="79"/>
      <c r="O895" s="80"/>
      <c r="P895" s="81"/>
      <c r="Q895" s="81"/>
      <c r="R895" s="92"/>
      <c r="S895" s="92"/>
      <c r="T895" s="92"/>
      <c r="U895" s="92"/>
      <c r="V895" s="52"/>
      <c r="W895" s="52"/>
      <c r="X895" s="52"/>
      <c r="Y895" s="52"/>
      <c r="Z895" s="51"/>
      <c r="AA895" s="76"/>
      <c r="AB895" s="76"/>
      <c r="AC895" s="77"/>
      <c r="AD895" s="83" t="s">
        <v>8862</v>
      </c>
      <c r="AE895" s="83">
        <v>268</v>
      </c>
      <c r="AF895" s="83">
        <v>340</v>
      </c>
      <c r="AG895" s="83">
        <v>117745</v>
      </c>
      <c r="AH895" s="83">
        <v>1024</v>
      </c>
      <c r="AI895" s="83">
        <v>0</v>
      </c>
      <c r="AJ895" s="83" t="s">
        <v>10638</v>
      </c>
      <c r="AK895" s="83" t="s">
        <v>11726</v>
      </c>
      <c r="AL895" s="89" t="s">
        <v>12900</v>
      </c>
      <c r="AM895" s="83" t="s">
        <v>7947</v>
      </c>
      <c r="AN895" s="85">
        <v>40274.469143518516</v>
      </c>
      <c r="AO895" s="83"/>
      <c r="AP895" s="83" t="b">
        <v>1</v>
      </c>
      <c r="AQ895" s="83" t="b">
        <v>0</v>
      </c>
      <c r="AR895" s="83" t="b">
        <v>1</v>
      </c>
      <c r="AS895" s="83" t="s">
        <v>7283</v>
      </c>
      <c r="AT895" s="83">
        <v>19</v>
      </c>
      <c r="AU895" s="89" t="s">
        <v>15033</v>
      </c>
      <c r="AV895" s="83" t="b">
        <v>0</v>
      </c>
      <c r="AW895" s="83" t="s">
        <v>17559</v>
      </c>
      <c r="AX895" s="89" t="s">
        <v>18452</v>
      </c>
      <c r="AY895" s="83" t="s">
        <v>66</v>
      </c>
      <c r="AZ895" s="2"/>
      <c r="BA895" s="3"/>
      <c r="BB895" s="3"/>
      <c r="BC895" s="3"/>
      <c r="BD895" s="3"/>
    </row>
    <row r="896" spans="1:56" x14ac:dyDescent="0.25">
      <c r="A896" s="69" t="s">
        <v>800</v>
      </c>
      <c r="B896" s="70"/>
      <c r="C896" s="70"/>
      <c r="D896" s="71"/>
      <c r="E896" s="73"/>
      <c r="F896" s="109" t="s">
        <v>16562</v>
      </c>
      <c r="G896" s="70"/>
      <c r="H896" s="74"/>
      <c r="I896" s="75"/>
      <c r="J896" s="75"/>
      <c r="K896" s="74" t="s">
        <v>20328</v>
      </c>
      <c r="L896" s="78"/>
      <c r="M896" s="79"/>
      <c r="N896" s="79"/>
      <c r="O896" s="80"/>
      <c r="P896" s="81"/>
      <c r="Q896" s="81"/>
      <c r="R896" s="92"/>
      <c r="S896" s="92"/>
      <c r="T896" s="92"/>
      <c r="U896" s="92"/>
      <c r="V896" s="52"/>
      <c r="W896" s="52"/>
      <c r="X896" s="52"/>
      <c r="Y896" s="52"/>
      <c r="Z896" s="51"/>
      <c r="AA896" s="76"/>
      <c r="AB896" s="76"/>
      <c r="AC896" s="77"/>
      <c r="AD896" s="83" t="s">
        <v>8863</v>
      </c>
      <c r="AE896" s="83">
        <v>2748</v>
      </c>
      <c r="AF896" s="83">
        <v>6418</v>
      </c>
      <c r="AG896" s="83">
        <v>12484</v>
      </c>
      <c r="AH896" s="83">
        <v>6</v>
      </c>
      <c r="AI896" s="83">
        <v>-21600</v>
      </c>
      <c r="AJ896" s="83" t="s">
        <v>10639</v>
      </c>
      <c r="AK896" s="83" t="s">
        <v>11989</v>
      </c>
      <c r="AL896" s="83"/>
      <c r="AM896" s="83" t="s">
        <v>13441</v>
      </c>
      <c r="AN896" s="85">
        <v>40835.823194444441</v>
      </c>
      <c r="AO896" s="89" t="s">
        <v>14202</v>
      </c>
      <c r="AP896" s="83" t="b">
        <v>0</v>
      </c>
      <c r="AQ896" s="83" t="b">
        <v>0</v>
      </c>
      <c r="AR896" s="83" t="b">
        <v>0</v>
      </c>
      <c r="AS896" s="83" t="s">
        <v>7283</v>
      </c>
      <c r="AT896" s="83">
        <v>309</v>
      </c>
      <c r="AU896" s="89" t="s">
        <v>15351</v>
      </c>
      <c r="AV896" s="83" t="b">
        <v>0</v>
      </c>
      <c r="AW896" s="83" t="s">
        <v>17559</v>
      </c>
      <c r="AX896" s="89" t="s">
        <v>18453</v>
      </c>
      <c r="AY896" s="83" t="s">
        <v>66</v>
      </c>
      <c r="AZ896" s="2"/>
      <c r="BA896" s="3"/>
      <c r="BB896" s="3"/>
      <c r="BC896" s="3"/>
      <c r="BD896" s="3"/>
    </row>
    <row r="897" spans="1:56" x14ac:dyDescent="0.25">
      <c r="A897" s="69" t="s">
        <v>1837</v>
      </c>
      <c r="B897" s="70"/>
      <c r="C897" s="70"/>
      <c r="D897" s="71"/>
      <c r="E897" s="73"/>
      <c r="F897" s="109" t="s">
        <v>16563</v>
      </c>
      <c r="G897" s="70"/>
      <c r="H897" s="74"/>
      <c r="I897" s="75"/>
      <c r="J897" s="75"/>
      <c r="K897" s="74" t="s">
        <v>20329</v>
      </c>
      <c r="L897" s="78"/>
      <c r="M897" s="79"/>
      <c r="N897" s="79"/>
      <c r="O897" s="80"/>
      <c r="P897" s="81"/>
      <c r="Q897" s="81"/>
      <c r="R897" s="92"/>
      <c r="S897" s="92"/>
      <c r="T897" s="92"/>
      <c r="U897" s="92"/>
      <c r="V897" s="52"/>
      <c r="W897" s="52"/>
      <c r="X897" s="52"/>
      <c r="Y897" s="52"/>
      <c r="Z897" s="51"/>
      <c r="AA897" s="76"/>
      <c r="AB897" s="76"/>
      <c r="AC897" s="77"/>
      <c r="AD897" s="83" t="s">
        <v>8864</v>
      </c>
      <c r="AE897" s="83">
        <v>119</v>
      </c>
      <c r="AF897" s="83">
        <v>43963</v>
      </c>
      <c r="AG897" s="83">
        <v>22146</v>
      </c>
      <c r="AH897" s="83">
        <v>245</v>
      </c>
      <c r="AI897" s="83">
        <v>0</v>
      </c>
      <c r="AJ897" s="83" t="s">
        <v>10640</v>
      </c>
      <c r="AK897" s="83" t="s">
        <v>7947</v>
      </c>
      <c r="AL897" s="89" t="s">
        <v>12901</v>
      </c>
      <c r="AM897" s="83" t="s">
        <v>7947</v>
      </c>
      <c r="AN897" s="85">
        <v>39841.398587962962</v>
      </c>
      <c r="AO897" s="89" t="s">
        <v>14203</v>
      </c>
      <c r="AP897" s="83" t="b">
        <v>0</v>
      </c>
      <c r="AQ897" s="83" t="b">
        <v>0</v>
      </c>
      <c r="AR897" s="83" t="b">
        <v>0</v>
      </c>
      <c r="AS897" s="83" t="s">
        <v>7283</v>
      </c>
      <c r="AT897" s="83">
        <v>1471</v>
      </c>
      <c r="AU897" s="89" t="s">
        <v>15352</v>
      </c>
      <c r="AV897" s="83" t="b">
        <v>1</v>
      </c>
      <c r="AW897" s="83" t="s">
        <v>17559</v>
      </c>
      <c r="AX897" s="89" t="s">
        <v>18454</v>
      </c>
      <c r="AY897" s="83" t="s">
        <v>65</v>
      </c>
      <c r="AZ897" s="2"/>
      <c r="BA897" s="3"/>
      <c r="BB897" s="3"/>
      <c r="BC897" s="3"/>
      <c r="BD897" s="3"/>
    </row>
    <row r="898" spans="1:56" x14ac:dyDescent="0.25">
      <c r="A898" s="69" t="s">
        <v>801</v>
      </c>
      <c r="B898" s="70"/>
      <c r="C898" s="70"/>
      <c r="D898" s="71"/>
      <c r="E898" s="73"/>
      <c r="F898" s="109" t="s">
        <v>16564</v>
      </c>
      <c r="G898" s="70"/>
      <c r="H898" s="74"/>
      <c r="I898" s="75"/>
      <c r="J898" s="75"/>
      <c r="K898" s="74" t="s">
        <v>20330</v>
      </c>
      <c r="L898" s="78"/>
      <c r="M898" s="79"/>
      <c r="N898" s="79"/>
      <c r="O898" s="80"/>
      <c r="P898" s="81"/>
      <c r="Q898" s="81"/>
      <c r="R898" s="92"/>
      <c r="S898" s="92"/>
      <c r="T898" s="92"/>
      <c r="U898" s="92"/>
      <c r="V898" s="52"/>
      <c r="W898" s="52"/>
      <c r="X898" s="52"/>
      <c r="Y898" s="52"/>
      <c r="Z898" s="51"/>
      <c r="AA898" s="76"/>
      <c r="AB898" s="76"/>
      <c r="AC898" s="77"/>
      <c r="AD898" s="83" t="s">
        <v>8865</v>
      </c>
      <c r="AE898" s="83">
        <v>1963</v>
      </c>
      <c r="AF898" s="83">
        <v>395</v>
      </c>
      <c r="AG898" s="83">
        <v>22350</v>
      </c>
      <c r="AH898" s="83">
        <v>30</v>
      </c>
      <c r="AI898" s="83"/>
      <c r="AJ898" s="83"/>
      <c r="AK898" s="83"/>
      <c r="AL898" s="83"/>
      <c r="AM898" s="83"/>
      <c r="AN898" s="85">
        <v>40592.461898148147</v>
      </c>
      <c r="AO898" s="83"/>
      <c r="AP898" s="83" t="b">
        <v>1</v>
      </c>
      <c r="AQ898" s="83" t="b">
        <v>0</v>
      </c>
      <c r="AR898" s="83" t="b">
        <v>0</v>
      </c>
      <c r="AS898" s="83" t="s">
        <v>7292</v>
      </c>
      <c r="AT898" s="83">
        <v>105</v>
      </c>
      <c r="AU898" s="89" t="s">
        <v>15033</v>
      </c>
      <c r="AV898" s="83" t="b">
        <v>0</v>
      </c>
      <c r="AW898" s="83" t="s">
        <v>17559</v>
      </c>
      <c r="AX898" s="89" t="s">
        <v>18455</v>
      </c>
      <c r="AY898" s="83" t="s">
        <v>66</v>
      </c>
      <c r="AZ898" s="2"/>
      <c r="BA898" s="3"/>
      <c r="BB898" s="3"/>
      <c r="BC898" s="3"/>
      <c r="BD898" s="3"/>
    </row>
    <row r="899" spans="1:56" x14ac:dyDescent="0.25">
      <c r="A899" s="69" t="s">
        <v>802</v>
      </c>
      <c r="B899" s="70"/>
      <c r="C899" s="70"/>
      <c r="D899" s="71"/>
      <c r="E899" s="73"/>
      <c r="F899" s="109" t="s">
        <v>16565</v>
      </c>
      <c r="G899" s="70"/>
      <c r="H899" s="74"/>
      <c r="I899" s="75"/>
      <c r="J899" s="75"/>
      <c r="K899" s="74" t="s">
        <v>31173</v>
      </c>
      <c r="L899" s="78"/>
      <c r="M899" s="79"/>
      <c r="N899" s="79"/>
      <c r="O899" s="80"/>
      <c r="P899" s="81"/>
      <c r="Q899" s="81"/>
      <c r="R899" s="92"/>
      <c r="S899" s="92"/>
      <c r="T899" s="92"/>
      <c r="U899" s="92"/>
      <c r="V899" s="52"/>
      <c r="W899" s="52"/>
      <c r="X899" s="52"/>
      <c r="Y899" s="52"/>
      <c r="Z899" s="51"/>
      <c r="AA899" s="76"/>
      <c r="AB899" s="76"/>
      <c r="AC899" s="77"/>
      <c r="AD899" s="83" t="s">
        <v>8866</v>
      </c>
      <c r="AE899" s="83">
        <v>2632</v>
      </c>
      <c r="AF899" s="83">
        <v>3074</v>
      </c>
      <c r="AG899" s="83">
        <v>291152</v>
      </c>
      <c r="AH899" s="83">
        <v>919</v>
      </c>
      <c r="AI899" s="83">
        <v>0</v>
      </c>
      <c r="AJ899" s="83" t="s">
        <v>10641</v>
      </c>
      <c r="AK899" s="83" t="s">
        <v>11990</v>
      </c>
      <c r="AL899" s="89" t="s">
        <v>12902</v>
      </c>
      <c r="AM899" s="83" t="s">
        <v>7947</v>
      </c>
      <c r="AN899" s="85">
        <v>39835.768807870372</v>
      </c>
      <c r="AO899" s="89" t="s">
        <v>14204</v>
      </c>
      <c r="AP899" s="83" t="b">
        <v>1</v>
      </c>
      <c r="AQ899" s="83" t="b">
        <v>0</v>
      </c>
      <c r="AR899" s="83" t="b">
        <v>1</v>
      </c>
      <c r="AS899" s="83" t="s">
        <v>7283</v>
      </c>
      <c r="AT899" s="83">
        <v>199</v>
      </c>
      <c r="AU899" s="89" t="s">
        <v>15033</v>
      </c>
      <c r="AV899" s="83" t="b">
        <v>0</v>
      </c>
      <c r="AW899" s="83" t="s">
        <v>17559</v>
      </c>
      <c r="AX899" s="89" t="s">
        <v>18456</v>
      </c>
      <c r="AY899" s="83" t="s">
        <v>65</v>
      </c>
      <c r="AZ899" s="2"/>
      <c r="BA899" s="3"/>
      <c r="BB899" s="3"/>
      <c r="BC899" s="3"/>
      <c r="BD899" s="3"/>
    </row>
    <row r="900" spans="1:56" x14ac:dyDescent="0.25">
      <c r="A900" s="69" t="s">
        <v>1838</v>
      </c>
      <c r="B900" s="70"/>
      <c r="C900" s="70"/>
      <c r="D900" s="71"/>
      <c r="E900" s="73"/>
      <c r="F900" s="109" t="s">
        <v>16566</v>
      </c>
      <c r="G900" s="70"/>
      <c r="H900" s="74"/>
      <c r="I900" s="75"/>
      <c r="J900" s="75"/>
      <c r="K900" s="74" t="s">
        <v>20331</v>
      </c>
      <c r="L900" s="78"/>
      <c r="M900" s="79"/>
      <c r="N900" s="79"/>
      <c r="O900" s="80"/>
      <c r="P900" s="81"/>
      <c r="Q900" s="81"/>
      <c r="R900" s="92"/>
      <c r="S900" s="92"/>
      <c r="T900" s="92"/>
      <c r="U900" s="92"/>
      <c r="V900" s="52"/>
      <c r="W900" s="52"/>
      <c r="X900" s="52"/>
      <c r="Y900" s="52"/>
      <c r="Z900" s="51"/>
      <c r="AA900" s="76"/>
      <c r="AB900" s="76"/>
      <c r="AC900" s="77"/>
      <c r="AD900" s="83" t="s">
        <v>8867</v>
      </c>
      <c r="AE900" s="83">
        <v>1054</v>
      </c>
      <c r="AF900" s="83">
        <v>3702</v>
      </c>
      <c r="AG900" s="83">
        <v>40125</v>
      </c>
      <c r="AH900" s="83">
        <v>2819</v>
      </c>
      <c r="AI900" s="83">
        <v>0</v>
      </c>
      <c r="AJ900" s="83" t="s">
        <v>10642</v>
      </c>
      <c r="AK900" s="83" t="s">
        <v>11991</v>
      </c>
      <c r="AL900" s="89" t="s">
        <v>12903</v>
      </c>
      <c r="AM900" s="83" t="s">
        <v>7947</v>
      </c>
      <c r="AN900" s="85">
        <v>39869.463194444441</v>
      </c>
      <c r="AO900" s="89" t="s">
        <v>14205</v>
      </c>
      <c r="AP900" s="83" t="b">
        <v>0</v>
      </c>
      <c r="AQ900" s="83" t="b">
        <v>0</v>
      </c>
      <c r="AR900" s="83" t="b">
        <v>1</v>
      </c>
      <c r="AS900" s="83" t="s">
        <v>7283</v>
      </c>
      <c r="AT900" s="83">
        <v>77</v>
      </c>
      <c r="AU900" s="89" t="s">
        <v>15353</v>
      </c>
      <c r="AV900" s="83" t="b">
        <v>0</v>
      </c>
      <c r="AW900" s="83" t="s">
        <v>17559</v>
      </c>
      <c r="AX900" s="89" t="s">
        <v>18457</v>
      </c>
      <c r="AY900" s="83" t="s">
        <v>65</v>
      </c>
      <c r="AZ900" s="2"/>
      <c r="BA900" s="3"/>
      <c r="BB900" s="3"/>
      <c r="BC900" s="3"/>
      <c r="BD900" s="3"/>
    </row>
    <row r="901" spans="1:56" x14ac:dyDescent="0.25">
      <c r="A901" s="69" t="s">
        <v>803</v>
      </c>
      <c r="B901" s="70"/>
      <c r="C901" s="70"/>
      <c r="D901" s="71"/>
      <c r="E901" s="73"/>
      <c r="F901" s="109" t="s">
        <v>16567</v>
      </c>
      <c r="G901" s="70"/>
      <c r="H901" s="74"/>
      <c r="I901" s="75"/>
      <c r="J901" s="75"/>
      <c r="K901" s="74" t="s">
        <v>20332</v>
      </c>
      <c r="L901" s="78"/>
      <c r="M901" s="79"/>
      <c r="N901" s="79"/>
      <c r="O901" s="80"/>
      <c r="P901" s="81"/>
      <c r="Q901" s="81"/>
      <c r="R901" s="92"/>
      <c r="S901" s="92"/>
      <c r="T901" s="92"/>
      <c r="U901" s="92"/>
      <c r="V901" s="52"/>
      <c r="W901" s="52"/>
      <c r="X901" s="52"/>
      <c r="Y901" s="52"/>
      <c r="Z901" s="51"/>
      <c r="AA901" s="76"/>
      <c r="AB901" s="76"/>
      <c r="AC901" s="77"/>
      <c r="AD901" s="83" t="s">
        <v>8868</v>
      </c>
      <c r="AE901" s="83">
        <v>1099</v>
      </c>
      <c r="AF901" s="83">
        <v>2235</v>
      </c>
      <c r="AG901" s="83">
        <v>4253</v>
      </c>
      <c r="AH901" s="83">
        <v>2943</v>
      </c>
      <c r="AI901" s="83">
        <v>0</v>
      </c>
      <c r="AJ901" s="83"/>
      <c r="AK901" s="83"/>
      <c r="AL901" s="83"/>
      <c r="AM901" s="83" t="s">
        <v>13434</v>
      </c>
      <c r="AN901" s="85">
        <v>40562.596284722225</v>
      </c>
      <c r="AO901" s="89" t="s">
        <v>14206</v>
      </c>
      <c r="AP901" s="83" t="b">
        <v>0</v>
      </c>
      <c r="AQ901" s="83" t="b">
        <v>0</v>
      </c>
      <c r="AR901" s="83" t="b">
        <v>1</v>
      </c>
      <c r="AS901" s="83" t="s">
        <v>7283</v>
      </c>
      <c r="AT901" s="83">
        <v>16</v>
      </c>
      <c r="AU901" s="89" t="s">
        <v>15035</v>
      </c>
      <c r="AV901" s="83" t="b">
        <v>0</v>
      </c>
      <c r="AW901" s="83" t="s">
        <v>17559</v>
      </c>
      <c r="AX901" s="89" t="s">
        <v>18458</v>
      </c>
      <c r="AY901" s="83" t="s">
        <v>66</v>
      </c>
      <c r="AZ901" s="2"/>
      <c r="BA901" s="3"/>
      <c r="BB901" s="3"/>
      <c r="BC901" s="3"/>
      <c r="BD901" s="3"/>
    </row>
    <row r="902" spans="1:56" x14ac:dyDescent="0.25">
      <c r="A902" s="69" t="s">
        <v>1839</v>
      </c>
      <c r="B902" s="70"/>
      <c r="C902" s="70"/>
      <c r="D902" s="71"/>
      <c r="E902" s="73"/>
      <c r="F902" s="109" t="s">
        <v>16568</v>
      </c>
      <c r="G902" s="70"/>
      <c r="H902" s="74"/>
      <c r="I902" s="75"/>
      <c r="J902" s="75"/>
      <c r="K902" s="74" t="s">
        <v>20333</v>
      </c>
      <c r="L902" s="78"/>
      <c r="M902" s="79"/>
      <c r="N902" s="79"/>
      <c r="O902" s="80"/>
      <c r="P902" s="81"/>
      <c r="Q902" s="81"/>
      <c r="R902" s="92"/>
      <c r="S902" s="92"/>
      <c r="T902" s="92"/>
      <c r="U902" s="92"/>
      <c r="V902" s="52"/>
      <c r="W902" s="52"/>
      <c r="X902" s="52"/>
      <c r="Y902" s="52"/>
      <c r="Z902" s="51"/>
      <c r="AA902" s="76"/>
      <c r="AB902" s="76"/>
      <c r="AC902" s="77"/>
      <c r="AD902" s="83" t="s">
        <v>8869</v>
      </c>
      <c r="AE902" s="83">
        <v>799</v>
      </c>
      <c r="AF902" s="83">
        <v>35302</v>
      </c>
      <c r="AG902" s="83">
        <v>20394</v>
      </c>
      <c r="AH902" s="83">
        <v>1621</v>
      </c>
      <c r="AI902" s="83">
        <v>0</v>
      </c>
      <c r="AJ902" s="83" t="s">
        <v>10643</v>
      </c>
      <c r="AK902" s="83" t="s">
        <v>11992</v>
      </c>
      <c r="AL902" s="89" t="s">
        <v>12904</v>
      </c>
      <c r="AM902" s="83" t="s">
        <v>7947</v>
      </c>
      <c r="AN902" s="85">
        <v>39558.446284722224</v>
      </c>
      <c r="AO902" s="89" t="s">
        <v>14207</v>
      </c>
      <c r="AP902" s="83" t="b">
        <v>0</v>
      </c>
      <c r="AQ902" s="83" t="b">
        <v>0</v>
      </c>
      <c r="AR902" s="83" t="b">
        <v>0</v>
      </c>
      <c r="AS902" s="83" t="s">
        <v>7283</v>
      </c>
      <c r="AT902" s="83">
        <v>639</v>
      </c>
      <c r="AU902" s="89" t="s">
        <v>15354</v>
      </c>
      <c r="AV902" s="83" t="b">
        <v>1</v>
      </c>
      <c r="AW902" s="83" t="s">
        <v>17559</v>
      </c>
      <c r="AX902" s="89" t="s">
        <v>18459</v>
      </c>
      <c r="AY902" s="83" t="s">
        <v>65</v>
      </c>
      <c r="AZ902" s="2"/>
      <c r="BA902" s="3"/>
      <c r="BB902" s="3"/>
      <c r="BC902" s="3"/>
      <c r="BD902" s="3"/>
    </row>
    <row r="903" spans="1:56" x14ac:dyDescent="0.25">
      <c r="A903" s="69" t="s">
        <v>804</v>
      </c>
      <c r="B903" s="70"/>
      <c r="C903" s="70"/>
      <c r="D903" s="71"/>
      <c r="E903" s="73"/>
      <c r="F903" s="109" t="s">
        <v>16569</v>
      </c>
      <c r="G903" s="70"/>
      <c r="H903" s="74"/>
      <c r="I903" s="75"/>
      <c r="J903" s="75"/>
      <c r="K903" s="74" t="s">
        <v>20334</v>
      </c>
      <c r="L903" s="78"/>
      <c r="M903" s="79"/>
      <c r="N903" s="79"/>
      <c r="O903" s="80"/>
      <c r="P903" s="81"/>
      <c r="Q903" s="81"/>
      <c r="R903" s="92"/>
      <c r="S903" s="92"/>
      <c r="T903" s="92"/>
      <c r="U903" s="92"/>
      <c r="V903" s="52"/>
      <c r="W903" s="52"/>
      <c r="X903" s="52"/>
      <c r="Y903" s="52"/>
      <c r="Z903" s="51"/>
      <c r="AA903" s="76"/>
      <c r="AB903" s="76"/>
      <c r="AC903" s="77"/>
      <c r="AD903" s="83" t="s">
        <v>1779</v>
      </c>
      <c r="AE903" s="83">
        <v>780</v>
      </c>
      <c r="AF903" s="83">
        <v>3179</v>
      </c>
      <c r="AG903" s="83">
        <v>173305</v>
      </c>
      <c r="AH903" s="83">
        <v>548</v>
      </c>
      <c r="AI903" s="83">
        <v>0</v>
      </c>
      <c r="AJ903" s="83" t="s">
        <v>10644</v>
      </c>
      <c r="AK903" s="83" t="s">
        <v>11993</v>
      </c>
      <c r="AL903" s="89" t="s">
        <v>12905</v>
      </c>
      <c r="AM903" s="83" t="s">
        <v>7947</v>
      </c>
      <c r="AN903" s="85">
        <v>39744.337604166663</v>
      </c>
      <c r="AO903" s="89" t="s">
        <v>14208</v>
      </c>
      <c r="AP903" s="83" t="b">
        <v>0</v>
      </c>
      <c r="AQ903" s="83" t="b">
        <v>0</v>
      </c>
      <c r="AR903" s="83" t="b">
        <v>1</v>
      </c>
      <c r="AS903" s="83" t="s">
        <v>7283</v>
      </c>
      <c r="AT903" s="83">
        <v>309</v>
      </c>
      <c r="AU903" s="89" t="s">
        <v>15355</v>
      </c>
      <c r="AV903" s="83" t="b">
        <v>0</v>
      </c>
      <c r="AW903" s="83" t="s">
        <v>17559</v>
      </c>
      <c r="AX903" s="89" t="s">
        <v>18460</v>
      </c>
      <c r="AY903" s="83" t="s">
        <v>66</v>
      </c>
      <c r="AZ903" s="2"/>
      <c r="BA903" s="3"/>
      <c r="BB903" s="3"/>
      <c r="BC903" s="3"/>
      <c r="BD903" s="3"/>
    </row>
    <row r="904" spans="1:56" x14ac:dyDescent="0.25">
      <c r="A904" s="69" t="s">
        <v>1840</v>
      </c>
      <c r="B904" s="70"/>
      <c r="C904" s="70"/>
      <c r="D904" s="71"/>
      <c r="E904" s="73"/>
      <c r="F904" s="109" t="s">
        <v>16570</v>
      </c>
      <c r="G904" s="70"/>
      <c r="H904" s="74"/>
      <c r="I904" s="75"/>
      <c r="J904" s="75"/>
      <c r="K904" s="74" t="s">
        <v>20335</v>
      </c>
      <c r="L904" s="78"/>
      <c r="M904" s="79"/>
      <c r="N904" s="79"/>
      <c r="O904" s="80"/>
      <c r="P904" s="81"/>
      <c r="Q904" s="81"/>
      <c r="R904" s="92"/>
      <c r="S904" s="92"/>
      <c r="T904" s="92"/>
      <c r="U904" s="92"/>
      <c r="V904" s="52"/>
      <c r="W904" s="52"/>
      <c r="X904" s="52"/>
      <c r="Y904" s="52"/>
      <c r="Z904" s="51"/>
      <c r="AA904" s="76"/>
      <c r="AB904" s="76"/>
      <c r="AC904" s="77"/>
      <c r="AD904" s="83" t="s">
        <v>8870</v>
      </c>
      <c r="AE904" s="83">
        <v>2758</v>
      </c>
      <c r="AF904" s="83">
        <v>2373</v>
      </c>
      <c r="AG904" s="83">
        <v>12387</v>
      </c>
      <c r="AH904" s="83">
        <v>5933</v>
      </c>
      <c r="AI904" s="83">
        <v>-36000</v>
      </c>
      <c r="AJ904" s="83" t="s">
        <v>10645</v>
      </c>
      <c r="AK904" s="83" t="s">
        <v>11692</v>
      </c>
      <c r="AL904" s="89" t="s">
        <v>12906</v>
      </c>
      <c r="AM904" s="83" t="s">
        <v>13427</v>
      </c>
      <c r="AN904" s="85">
        <v>39940.340162037035</v>
      </c>
      <c r="AO904" s="89" t="s">
        <v>14209</v>
      </c>
      <c r="AP904" s="83" t="b">
        <v>0</v>
      </c>
      <c r="AQ904" s="83" t="b">
        <v>0</v>
      </c>
      <c r="AR904" s="83" t="b">
        <v>0</v>
      </c>
      <c r="AS904" s="83" t="s">
        <v>7283</v>
      </c>
      <c r="AT904" s="83">
        <v>180</v>
      </c>
      <c r="AU904" s="89" t="s">
        <v>15102</v>
      </c>
      <c r="AV904" s="83" t="b">
        <v>0</v>
      </c>
      <c r="AW904" s="83" t="s">
        <v>17559</v>
      </c>
      <c r="AX904" s="89" t="s">
        <v>18461</v>
      </c>
      <c r="AY904" s="83" t="s">
        <v>65</v>
      </c>
      <c r="AZ904" s="2"/>
      <c r="BA904" s="3"/>
      <c r="BB904" s="3"/>
      <c r="BC904" s="3"/>
      <c r="BD904" s="3"/>
    </row>
    <row r="905" spans="1:56" x14ac:dyDescent="0.25">
      <c r="A905" s="69" t="s">
        <v>805</v>
      </c>
      <c r="B905" s="70"/>
      <c r="C905" s="70"/>
      <c r="D905" s="71"/>
      <c r="E905" s="73"/>
      <c r="F905" s="109" t="s">
        <v>16571</v>
      </c>
      <c r="G905" s="70"/>
      <c r="H905" s="74"/>
      <c r="I905" s="75"/>
      <c r="J905" s="75"/>
      <c r="K905" s="74" t="s">
        <v>20336</v>
      </c>
      <c r="L905" s="78"/>
      <c r="M905" s="79"/>
      <c r="N905" s="79"/>
      <c r="O905" s="80"/>
      <c r="P905" s="81"/>
      <c r="Q905" s="81"/>
      <c r="R905" s="92"/>
      <c r="S905" s="92"/>
      <c r="T905" s="92"/>
      <c r="U905" s="92"/>
      <c r="V905" s="52"/>
      <c r="W905" s="52"/>
      <c r="X905" s="52"/>
      <c r="Y905" s="52"/>
      <c r="Z905" s="51"/>
      <c r="AA905" s="76"/>
      <c r="AB905" s="76"/>
      <c r="AC905" s="77"/>
      <c r="AD905" s="83" t="s">
        <v>8871</v>
      </c>
      <c r="AE905" s="83">
        <v>1131</v>
      </c>
      <c r="AF905" s="83">
        <v>1607</v>
      </c>
      <c r="AG905" s="83">
        <v>56720</v>
      </c>
      <c r="AH905" s="83">
        <v>20840</v>
      </c>
      <c r="AI905" s="83">
        <v>36000</v>
      </c>
      <c r="AJ905" s="83" t="s">
        <v>10646</v>
      </c>
      <c r="AK905" s="83" t="s">
        <v>11994</v>
      </c>
      <c r="AL905" s="89" t="s">
        <v>12907</v>
      </c>
      <c r="AM905" s="83" t="s">
        <v>13481</v>
      </c>
      <c r="AN905" s="85">
        <v>39798.381990740738</v>
      </c>
      <c r="AO905" s="89" t="s">
        <v>14210</v>
      </c>
      <c r="AP905" s="83" t="b">
        <v>0</v>
      </c>
      <c r="AQ905" s="83" t="b">
        <v>0</v>
      </c>
      <c r="AR905" s="83" t="b">
        <v>0</v>
      </c>
      <c r="AS905" s="83" t="s">
        <v>7283</v>
      </c>
      <c r="AT905" s="83">
        <v>40</v>
      </c>
      <c r="AU905" s="89" t="s">
        <v>15356</v>
      </c>
      <c r="AV905" s="83" t="b">
        <v>0</v>
      </c>
      <c r="AW905" s="83" t="s">
        <v>17559</v>
      </c>
      <c r="AX905" s="89" t="s">
        <v>18462</v>
      </c>
      <c r="AY905" s="83" t="s">
        <v>66</v>
      </c>
      <c r="AZ905" s="2"/>
      <c r="BA905" s="3"/>
      <c r="BB905" s="3"/>
      <c r="BC905" s="3"/>
      <c r="BD905" s="3"/>
    </row>
    <row r="906" spans="1:56" x14ac:dyDescent="0.25">
      <c r="A906" s="69" t="s">
        <v>1841</v>
      </c>
      <c r="B906" s="70"/>
      <c r="C906" s="70"/>
      <c r="D906" s="71"/>
      <c r="E906" s="73"/>
      <c r="F906" s="109" t="s">
        <v>16572</v>
      </c>
      <c r="G906" s="70"/>
      <c r="H906" s="74"/>
      <c r="I906" s="75"/>
      <c r="J906" s="75"/>
      <c r="K906" s="74" t="s">
        <v>20337</v>
      </c>
      <c r="L906" s="78"/>
      <c r="M906" s="79"/>
      <c r="N906" s="79"/>
      <c r="O906" s="80"/>
      <c r="P906" s="81"/>
      <c r="Q906" s="81"/>
      <c r="R906" s="92"/>
      <c r="S906" s="92"/>
      <c r="T906" s="92"/>
      <c r="U906" s="92"/>
      <c r="V906" s="52"/>
      <c r="W906" s="52"/>
      <c r="X906" s="52"/>
      <c r="Y906" s="52"/>
      <c r="Z906" s="51"/>
      <c r="AA906" s="76"/>
      <c r="AB906" s="76"/>
      <c r="AC906" s="77"/>
      <c r="AD906" s="83" t="s">
        <v>8872</v>
      </c>
      <c r="AE906" s="83">
        <v>784</v>
      </c>
      <c r="AF906" s="83">
        <v>7391</v>
      </c>
      <c r="AG906" s="83">
        <v>15300</v>
      </c>
      <c r="AH906" s="83">
        <v>61</v>
      </c>
      <c r="AI906" s="83">
        <v>-28800</v>
      </c>
      <c r="AJ906" s="83" t="s">
        <v>10647</v>
      </c>
      <c r="AK906" s="83" t="s">
        <v>11995</v>
      </c>
      <c r="AL906" s="89" t="s">
        <v>12908</v>
      </c>
      <c r="AM906" s="83" t="s">
        <v>13428</v>
      </c>
      <c r="AN906" s="85">
        <v>40792.446736111109</v>
      </c>
      <c r="AO906" s="89" t="s">
        <v>14211</v>
      </c>
      <c r="AP906" s="83" t="b">
        <v>0</v>
      </c>
      <c r="AQ906" s="83" t="b">
        <v>0</v>
      </c>
      <c r="AR906" s="83" t="b">
        <v>1</v>
      </c>
      <c r="AS906" s="83" t="s">
        <v>7283</v>
      </c>
      <c r="AT906" s="83">
        <v>112</v>
      </c>
      <c r="AU906" s="89" t="s">
        <v>15357</v>
      </c>
      <c r="AV906" s="83" t="b">
        <v>0</v>
      </c>
      <c r="AW906" s="83" t="s">
        <v>17559</v>
      </c>
      <c r="AX906" s="89" t="s">
        <v>18463</v>
      </c>
      <c r="AY906" s="83" t="s">
        <v>65</v>
      </c>
      <c r="AZ906" s="2"/>
      <c r="BA906" s="3"/>
      <c r="BB906" s="3"/>
      <c r="BC906" s="3"/>
      <c r="BD906" s="3"/>
    </row>
    <row r="907" spans="1:56" x14ac:dyDescent="0.25">
      <c r="A907" s="69" t="s">
        <v>806</v>
      </c>
      <c r="B907" s="70"/>
      <c r="C907" s="70"/>
      <c r="D907" s="71"/>
      <c r="E907" s="73"/>
      <c r="F907" s="109" t="s">
        <v>16573</v>
      </c>
      <c r="G907" s="70"/>
      <c r="H907" s="74"/>
      <c r="I907" s="75"/>
      <c r="J907" s="75"/>
      <c r="K907" s="74" t="s">
        <v>20338</v>
      </c>
      <c r="L907" s="78"/>
      <c r="M907" s="79"/>
      <c r="N907" s="79"/>
      <c r="O907" s="80"/>
      <c r="P907" s="81"/>
      <c r="Q907" s="81"/>
      <c r="R907" s="92"/>
      <c r="S907" s="92"/>
      <c r="T907" s="92"/>
      <c r="U907" s="92"/>
      <c r="V907" s="52"/>
      <c r="W907" s="52"/>
      <c r="X907" s="52"/>
      <c r="Y907" s="52"/>
      <c r="Z907" s="51"/>
      <c r="AA907" s="76"/>
      <c r="AB907" s="76"/>
      <c r="AC907" s="77"/>
      <c r="AD907" s="83" t="s">
        <v>8873</v>
      </c>
      <c r="AE907" s="83">
        <v>1565</v>
      </c>
      <c r="AF907" s="83">
        <v>2483</v>
      </c>
      <c r="AG907" s="83">
        <v>37693</v>
      </c>
      <c r="AH907" s="83">
        <v>28</v>
      </c>
      <c r="AI907" s="83">
        <v>0</v>
      </c>
      <c r="AJ907" s="83" t="s">
        <v>10648</v>
      </c>
      <c r="AK907" s="83" t="s">
        <v>11996</v>
      </c>
      <c r="AL907" s="89" t="s">
        <v>12909</v>
      </c>
      <c r="AM907" s="83" t="s">
        <v>7947</v>
      </c>
      <c r="AN907" s="85">
        <v>40596.747534722221</v>
      </c>
      <c r="AO907" s="89" t="s">
        <v>14212</v>
      </c>
      <c r="AP907" s="83" t="b">
        <v>0</v>
      </c>
      <c r="AQ907" s="83" t="b">
        <v>0</v>
      </c>
      <c r="AR907" s="83" t="b">
        <v>0</v>
      </c>
      <c r="AS907" s="83" t="s">
        <v>7283</v>
      </c>
      <c r="AT907" s="83">
        <v>74</v>
      </c>
      <c r="AU907" s="89" t="s">
        <v>15358</v>
      </c>
      <c r="AV907" s="83" t="b">
        <v>0</v>
      </c>
      <c r="AW907" s="83" t="s">
        <v>17559</v>
      </c>
      <c r="AX907" s="89" t="s">
        <v>18464</v>
      </c>
      <c r="AY907" s="83" t="s">
        <v>66</v>
      </c>
      <c r="AZ907" s="2"/>
      <c r="BA907" s="3"/>
      <c r="BB907" s="3"/>
      <c r="BC907" s="3"/>
      <c r="BD907" s="3"/>
    </row>
    <row r="908" spans="1:56" x14ac:dyDescent="0.25">
      <c r="A908" s="69" t="s">
        <v>807</v>
      </c>
      <c r="B908" s="70"/>
      <c r="C908" s="70"/>
      <c r="D908" s="71"/>
      <c r="E908" s="73"/>
      <c r="F908" s="109" t="s">
        <v>16574</v>
      </c>
      <c r="G908" s="70"/>
      <c r="H908" s="74"/>
      <c r="I908" s="75"/>
      <c r="J908" s="75"/>
      <c r="K908" s="74" t="s">
        <v>20339</v>
      </c>
      <c r="L908" s="78"/>
      <c r="M908" s="79"/>
      <c r="N908" s="79"/>
      <c r="O908" s="80"/>
      <c r="P908" s="81"/>
      <c r="Q908" s="81"/>
      <c r="R908" s="92"/>
      <c r="S908" s="92"/>
      <c r="T908" s="92"/>
      <c r="U908" s="92"/>
      <c r="V908" s="52"/>
      <c r="W908" s="52"/>
      <c r="X908" s="52"/>
      <c r="Y908" s="52"/>
      <c r="Z908" s="51"/>
      <c r="AA908" s="76"/>
      <c r="AB908" s="76"/>
      <c r="AC908" s="77"/>
      <c r="AD908" s="83" t="s">
        <v>8874</v>
      </c>
      <c r="AE908" s="83">
        <v>1875</v>
      </c>
      <c r="AF908" s="83">
        <v>734</v>
      </c>
      <c r="AG908" s="83">
        <v>4722</v>
      </c>
      <c r="AH908" s="83">
        <v>8357</v>
      </c>
      <c r="AI908" s="83">
        <v>0</v>
      </c>
      <c r="AJ908" s="83" t="s">
        <v>10649</v>
      </c>
      <c r="AK908" s="83" t="s">
        <v>7900</v>
      </c>
      <c r="AL908" s="83"/>
      <c r="AM908" s="83" t="s">
        <v>7947</v>
      </c>
      <c r="AN908" s="85">
        <v>40763.634085648147</v>
      </c>
      <c r="AO908" s="89" t="s">
        <v>14213</v>
      </c>
      <c r="AP908" s="83" t="b">
        <v>0</v>
      </c>
      <c r="AQ908" s="83" t="b">
        <v>0</v>
      </c>
      <c r="AR908" s="83" t="b">
        <v>0</v>
      </c>
      <c r="AS908" s="83" t="s">
        <v>7283</v>
      </c>
      <c r="AT908" s="83">
        <v>2</v>
      </c>
      <c r="AU908" s="89" t="s">
        <v>15359</v>
      </c>
      <c r="AV908" s="83" t="b">
        <v>0</v>
      </c>
      <c r="AW908" s="83" t="s">
        <v>17559</v>
      </c>
      <c r="AX908" s="89" t="s">
        <v>18465</v>
      </c>
      <c r="AY908" s="83" t="s">
        <v>66</v>
      </c>
      <c r="AZ908" s="2"/>
      <c r="BA908" s="3"/>
      <c r="BB908" s="3"/>
      <c r="BC908" s="3"/>
      <c r="BD908" s="3"/>
    </row>
    <row r="909" spans="1:56" x14ac:dyDescent="0.25">
      <c r="A909" s="69" t="s">
        <v>808</v>
      </c>
      <c r="B909" s="70"/>
      <c r="C909" s="70"/>
      <c r="D909" s="71"/>
      <c r="E909" s="73"/>
      <c r="F909" s="109" t="s">
        <v>16575</v>
      </c>
      <c r="G909" s="70"/>
      <c r="H909" s="74"/>
      <c r="I909" s="75"/>
      <c r="J909" s="75"/>
      <c r="K909" s="74" t="s">
        <v>20340</v>
      </c>
      <c r="L909" s="78"/>
      <c r="M909" s="79"/>
      <c r="N909" s="79"/>
      <c r="O909" s="80"/>
      <c r="P909" s="81"/>
      <c r="Q909" s="81"/>
      <c r="R909" s="92"/>
      <c r="S909" s="92"/>
      <c r="T909" s="92"/>
      <c r="U909" s="92"/>
      <c r="V909" s="52"/>
      <c r="W909" s="52"/>
      <c r="X909" s="52"/>
      <c r="Y909" s="52"/>
      <c r="Z909" s="51"/>
      <c r="AA909" s="76"/>
      <c r="AB909" s="76"/>
      <c r="AC909" s="77"/>
      <c r="AD909" s="83" t="s">
        <v>8875</v>
      </c>
      <c r="AE909" s="83">
        <v>2528</v>
      </c>
      <c r="AF909" s="83">
        <v>2442</v>
      </c>
      <c r="AG909" s="83">
        <v>77859</v>
      </c>
      <c r="AH909" s="83">
        <v>57157</v>
      </c>
      <c r="AI909" s="83"/>
      <c r="AJ909" s="83" t="s">
        <v>10650</v>
      </c>
      <c r="AK909" s="83" t="s">
        <v>11997</v>
      </c>
      <c r="AL909" s="83"/>
      <c r="AM909" s="83"/>
      <c r="AN909" s="85">
        <v>41191.997407407405</v>
      </c>
      <c r="AO909" s="89" t="s">
        <v>14214</v>
      </c>
      <c r="AP909" s="83" t="b">
        <v>1</v>
      </c>
      <c r="AQ909" s="83" t="b">
        <v>0</v>
      </c>
      <c r="AR909" s="83" t="b">
        <v>1</v>
      </c>
      <c r="AS909" s="83" t="s">
        <v>7283</v>
      </c>
      <c r="AT909" s="83">
        <v>90</v>
      </c>
      <c r="AU909" s="89" t="s">
        <v>15033</v>
      </c>
      <c r="AV909" s="83" t="b">
        <v>0</v>
      </c>
      <c r="AW909" s="83" t="s">
        <v>17559</v>
      </c>
      <c r="AX909" s="89" t="s">
        <v>18466</v>
      </c>
      <c r="AY909" s="83" t="s">
        <v>66</v>
      </c>
      <c r="AZ909" s="2"/>
      <c r="BA909" s="3"/>
      <c r="BB909" s="3"/>
      <c r="BC909" s="3"/>
      <c r="BD909" s="3"/>
    </row>
    <row r="910" spans="1:56" x14ac:dyDescent="0.25">
      <c r="A910" s="69" t="s">
        <v>876</v>
      </c>
      <c r="B910" s="70"/>
      <c r="C910" s="70"/>
      <c r="D910" s="71"/>
      <c r="E910" s="73"/>
      <c r="F910" s="109" t="s">
        <v>16576</v>
      </c>
      <c r="G910" s="70"/>
      <c r="H910" s="74"/>
      <c r="I910" s="75"/>
      <c r="J910" s="75"/>
      <c r="K910" s="74" t="s">
        <v>20341</v>
      </c>
      <c r="L910" s="78"/>
      <c r="M910" s="79"/>
      <c r="N910" s="79"/>
      <c r="O910" s="80"/>
      <c r="P910" s="81"/>
      <c r="Q910" s="81"/>
      <c r="R910" s="92"/>
      <c r="S910" s="92"/>
      <c r="T910" s="92"/>
      <c r="U910" s="92"/>
      <c r="V910" s="52"/>
      <c r="W910" s="52"/>
      <c r="X910" s="52"/>
      <c r="Y910" s="52"/>
      <c r="Z910" s="51"/>
      <c r="AA910" s="76"/>
      <c r="AB910" s="76"/>
      <c r="AC910" s="77"/>
      <c r="AD910" s="83" t="s">
        <v>8296</v>
      </c>
      <c r="AE910" s="83">
        <v>970</v>
      </c>
      <c r="AF910" s="83">
        <v>1625</v>
      </c>
      <c r="AG910" s="83">
        <v>14978</v>
      </c>
      <c r="AH910" s="83">
        <v>473</v>
      </c>
      <c r="AI910" s="83">
        <v>0</v>
      </c>
      <c r="AJ910" s="83" t="s">
        <v>10651</v>
      </c>
      <c r="AK910" s="83" t="s">
        <v>11998</v>
      </c>
      <c r="AL910" s="83"/>
      <c r="AM910" s="83" t="s">
        <v>7947</v>
      </c>
      <c r="AN910" s="85">
        <v>40390.255856481483</v>
      </c>
      <c r="AO910" s="89" t="s">
        <v>14215</v>
      </c>
      <c r="AP910" s="83" t="b">
        <v>0</v>
      </c>
      <c r="AQ910" s="83" t="b">
        <v>0</v>
      </c>
      <c r="AR910" s="83" t="b">
        <v>0</v>
      </c>
      <c r="AS910" s="83" t="s">
        <v>7283</v>
      </c>
      <c r="AT910" s="83">
        <v>28</v>
      </c>
      <c r="AU910" s="89" t="s">
        <v>15035</v>
      </c>
      <c r="AV910" s="83" t="b">
        <v>0</v>
      </c>
      <c r="AW910" s="83" t="s">
        <v>17559</v>
      </c>
      <c r="AX910" s="89" t="s">
        <v>18467</v>
      </c>
      <c r="AY910" s="83" t="s">
        <v>66</v>
      </c>
      <c r="AZ910" s="2"/>
      <c r="BA910" s="3"/>
      <c r="BB910" s="3"/>
      <c r="BC910" s="3"/>
      <c r="BD910" s="3"/>
    </row>
    <row r="911" spans="1:56" x14ac:dyDescent="0.25">
      <c r="A911" s="69" t="s">
        <v>809</v>
      </c>
      <c r="B911" s="70"/>
      <c r="C911" s="70"/>
      <c r="D911" s="71"/>
      <c r="E911" s="73"/>
      <c r="F911" s="109" t="s">
        <v>16577</v>
      </c>
      <c r="G911" s="70"/>
      <c r="H911" s="74"/>
      <c r="I911" s="75"/>
      <c r="J911" s="75"/>
      <c r="K911" s="74" t="s">
        <v>20342</v>
      </c>
      <c r="L911" s="78"/>
      <c r="M911" s="79"/>
      <c r="N911" s="79"/>
      <c r="O911" s="80"/>
      <c r="P911" s="81"/>
      <c r="Q911" s="81"/>
      <c r="R911" s="92"/>
      <c r="S911" s="92"/>
      <c r="T911" s="92"/>
      <c r="U911" s="92"/>
      <c r="V911" s="52"/>
      <c r="W911" s="52"/>
      <c r="X911" s="52"/>
      <c r="Y911" s="52"/>
      <c r="Z911" s="51"/>
      <c r="AA911" s="76"/>
      <c r="AB911" s="76"/>
      <c r="AC911" s="77"/>
      <c r="AD911" s="83" t="s">
        <v>8876</v>
      </c>
      <c r="AE911" s="83">
        <v>383</v>
      </c>
      <c r="AF911" s="83">
        <v>918</v>
      </c>
      <c r="AG911" s="83">
        <v>60722</v>
      </c>
      <c r="AH911" s="83">
        <v>42652</v>
      </c>
      <c r="AI911" s="83">
        <v>-18000</v>
      </c>
      <c r="AJ911" s="83" t="s">
        <v>10652</v>
      </c>
      <c r="AK911" s="83" t="s">
        <v>11999</v>
      </c>
      <c r="AL911" s="89" t="s">
        <v>12910</v>
      </c>
      <c r="AM911" s="83" t="s">
        <v>13431</v>
      </c>
      <c r="AN911" s="85">
        <v>39147.495648148149</v>
      </c>
      <c r="AO911" s="89" t="s">
        <v>14216</v>
      </c>
      <c r="AP911" s="83" t="b">
        <v>0</v>
      </c>
      <c r="AQ911" s="83" t="b">
        <v>0</v>
      </c>
      <c r="AR911" s="83" t="b">
        <v>1</v>
      </c>
      <c r="AS911" s="83" t="s">
        <v>7283</v>
      </c>
      <c r="AT911" s="83">
        <v>110</v>
      </c>
      <c r="AU911" s="89" t="s">
        <v>15033</v>
      </c>
      <c r="AV911" s="83" t="b">
        <v>0</v>
      </c>
      <c r="AW911" s="83" t="s">
        <v>17559</v>
      </c>
      <c r="AX911" s="89" t="s">
        <v>18468</v>
      </c>
      <c r="AY911" s="83" t="s">
        <v>66</v>
      </c>
      <c r="AZ911" s="2"/>
      <c r="BA911" s="3"/>
      <c r="BB911" s="3"/>
      <c r="BC911" s="3"/>
      <c r="BD911" s="3"/>
    </row>
    <row r="912" spans="1:56" x14ac:dyDescent="0.25">
      <c r="A912" s="69" t="s">
        <v>810</v>
      </c>
      <c r="B912" s="70"/>
      <c r="C912" s="70"/>
      <c r="D912" s="71"/>
      <c r="E912" s="73"/>
      <c r="F912" s="109" t="s">
        <v>16578</v>
      </c>
      <c r="G912" s="70"/>
      <c r="H912" s="74"/>
      <c r="I912" s="75"/>
      <c r="J912" s="75"/>
      <c r="K912" s="74" t="s">
        <v>20343</v>
      </c>
      <c r="L912" s="78"/>
      <c r="M912" s="79"/>
      <c r="N912" s="79"/>
      <c r="O912" s="80"/>
      <c r="P912" s="81"/>
      <c r="Q912" s="81"/>
      <c r="R912" s="92"/>
      <c r="S912" s="92"/>
      <c r="T912" s="92"/>
      <c r="U912" s="92"/>
      <c r="V912" s="52"/>
      <c r="W912" s="52"/>
      <c r="X912" s="52"/>
      <c r="Y912" s="52"/>
      <c r="Z912" s="51"/>
      <c r="AA912" s="76"/>
      <c r="AB912" s="76"/>
      <c r="AC912" s="77"/>
      <c r="AD912" s="83" t="s">
        <v>8877</v>
      </c>
      <c r="AE912" s="83">
        <v>597</v>
      </c>
      <c r="AF912" s="83">
        <v>968</v>
      </c>
      <c r="AG912" s="83">
        <v>73696</v>
      </c>
      <c r="AH912" s="83">
        <v>28634</v>
      </c>
      <c r="AI912" s="83">
        <v>0</v>
      </c>
      <c r="AJ912" s="83" t="s">
        <v>10653</v>
      </c>
      <c r="AK912" s="83" t="s">
        <v>12000</v>
      </c>
      <c r="AL912" s="89" t="s">
        <v>12911</v>
      </c>
      <c r="AM912" s="83" t="s">
        <v>7947</v>
      </c>
      <c r="AN912" s="85">
        <v>41061.939247685186</v>
      </c>
      <c r="AO912" s="89" t="s">
        <v>14217</v>
      </c>
      <c r="AP912" s="83" t="b">
        <v>0</v>
      </c>
      <c r="AQ912" s="83" t="b">
        <v>0</v>
      </c>
      <c r="AR912" s="83" t="b">
        <v>1</v>
      </c>
      <c r="AS912" s="83" t="s">
        <v>7283</v>
      </c>
      <c r="AT912" s="83">
        <v>18</v>
      </c>
      <c r="AU912" s="89" t="s">
        <v>15360</v>
      </c>
      <c r="AV912" s="83" t="b">
        <v>0</v>
      </c>
      <c r="AW912" s="83" t="s">
        <v>17559</v>
      </c>
      <c r="AX912" s="89" t="s">
        <v>18469</v>
      </c>
      <c r="AY912" s="83" t="s">
        <v>66</v>
      </c>
      <c r="AZ912" s="2"/>
      <c r="BA912" s="3"/>
      <c r="BB912" s="3"/>
      <c r="BC912" s="3"/>
      <c r="BD912" s="3"/>
    </row>
    <row r="913" spans="1:56" x14ac:dyDescent="0.25">
      <c r="A913" s="69" t="s">
        <v>811</v>
      </c>
      <c r="B913" s="70"/>
      <c r="C913" s="70"/>
      <c r="D913" s="71"/>
      <c r="E913" s="73"/>
      <c r="F913" s="109" t="s">
        <v>16579</v>
      </c>
      <c r="G913" s="70"/>
      <c r="H913" s="74"/>
      <c r="I913" s="75"/>
      <c r="J913" s="75"/>
      <c r="K913" s="74" t="s">
        <v>20344</v>
      </c>
      <c r="L913" s="78"/>
      <c r="M913" s="79"/>
      <c r="N913" s="79"/>
      <c r="O913" s="80"/>
      <c r="P913" s="81"/>
      <c r="Q913" s="81"/>
      <c r="R913" s="92"/>
      <c r="S913" s="92"/>
      <c r="T913" s="92"/>
      <c r="U913" s="92"/>
      <c r="V913" s="52"/>
      <c r="W913" s="52"/>
      <c r="X913" s="52"/>
      <c r="Y913" s="52"/>
      <c r="Z913" s="51"/>
      <c r="AA913" s="76"/>
      <c r="AB913" s="76"/>
      <c r="AC913" s="77"/>
      <c r="AD913" s="83" t="s">
        <v>811</v>
      </c>
      <c r="AE913" s="83">
        <v>105</v>
      </c>
      <c r="AF913" s="83">
        <v>15</v>
      </c>
      <c r="AG913" s="83">
        <v>26</v>
      </c>
      <c r="AH913" s="83">
        <v>10</v>
      </c>
      <c r="AI913" s="83"/>
      <c r="AJ913" s="83"/>
      <c r="AK913" s="83" t="s">
        <v>12001</v>
      </c>
      <c r="AL913" s="89" t="s">
        <v>12912</v>
      </c>
      <c r="AM913" s="83"/>
      <c r="AN913" s="85">
        <v>42734.800995370373</v>
      </c>
      <c r="AO913" s="89" t="s">
        <v>14218</v>
      </c>
      <c r="AP913" s="83" t="b">
        <v>1</v>
      </c>
      <c r="AQ913" s="83" t="b">
        <v>0</v>
      </c>
      <c r="AR913" s="83" t="b">
        <v>0</v>
      </c>
      <c r="AS913" s="83" t="s">
        <v>15026</v>
      </c>
      <c r="AT913" s="83">
        <v>0</v>
      </c>
      <c r="AU913" s="83"/>
      <c r="AV913" s="83" t="b">
        <v>0</v>
      </c>
      <c r="AW913" s="83" t="s">
        <v>17559</v>
      </c>
      <c r="AX913" s="89" t="s">
        <v>18470</v>
      </c>
      <c r="AY913" s="83" t="s">
        <v>66</v>
      </c>
      <c r="AZ913" s="2"/>
      <c r="BA913" s="3"/>
      <c r="BB913" s="3"/>
      <c r="BC913" s="3"/>
      <c r="BD913" s="3"/>
    </row>
    <row r="914" spans="1:56" x14ac:dyDescent="0.25">
      <c r="A914" s="69" t="s">
        <v>1842</v>
      </c>
      <c r="B914" s="70"/>
      <c r="C914" s="70"/>
      <c r="D914" s="71"/>
      <c r="E914" s="73"/>
      <c r="F914" s="109" t="s">
        <v>16580</v>
      </c>
      <c r="G914" s="70"/>
      <c r="H914" s="74"/>
      <c r="I914" s="75"/>
      <c r="J914" s="75"/>
      <c r="K914" s="74" t="s">
        <v>20345</v>
      </c>
      <c r="L914" s="78"/>
      <c r="M914" s="79"/>
      <c r="N914" s="79"/>
      <c r="O914" s="80"/>
      <c r="P914" s="81"/>
      <c r="Q914" s="81"/>
      <c r="R914" s="92"/>
      <c r="S914" s="92"/>
      <c r="T914" s="92"/>
      <c r="U914" s="92"/>
      <c r="V914" s="52"/>
      <c r="W914" s="52"/>
      <c r="X914" s="52"/>
      <c r="Y914" s="52"/>
      <c r="Z914" s="51"/>
      <c r="AA914" s="76"/>
      <c r="AB914" s="76"/>
      <c r="AC914" s="77"/>
      <c r="AD914" s="83" t="s">
        <v>8878</v>
      </c>
      <c r="AE914" s="83">
        <v>1071</v>
      </c>
      <c r="AF914" s="83">
        <v>12742806</v>
      </c>
      <c r="AG914" s="83">
        <v>186237</v>
      </c>
      <c r="AH914" s="83">
        <v>1294</v>
      </c>
      <c r="AI914" s="83">
        <v>-18000</v>
      </c>
      <c r="AJ914" s="83" t="s">
        <v>10654</v>
      </c>
      <c r="AK914" s="83" t="s">
        <v>11701</v>
      </c>
      <c r="AL914" s="89" t="s">
        <v>12913</v>
      </c>
      <c r="AM914" s="83" t="s">
        <v>13431</v>
      </c>
      <c r="AN914" s="85">
        <v>39173.265428240738</v>
      </c>
      <c r="AO914" s="89" t="s">
        <v>14219</v>
      </c>
      <c r="AP914" s="83" t="b">
        <v>0</v>
      </c>
      <c r="AQ914" s="83" t="b">
        <v>0</v>
      </c>
      <c r="AR914" s="83" t="b">
        <v>1</v>
      </c>
      <c r="AS914" s="83" t="s">
        <v>7283</v>
      </c>
      <c r="AT914" s="83">
        <v>103390</v>
      </c>
      <c r="AU914" s="89" t="s">
        <v>15361</v>
      </c>
      <c r="AV914" s="83" t="b">
        <v>1</v>
      </c>
      <c r="AW914" s="83" t="s">
        <v>17559</v>
      </c>
      <c r="AX914" s="89" t="s">
        <v>18471</v>
      </c>
      <c r="AY914" s="83" t="s">
        <v>65</v>
      </c>
      <c r="AZ914" s="2"/>
      <c r="BA914" s="3"/>
      <c r="BB914" s="3"/>
      <c r="BC914" s="3"/>
      <c r="BD914" s="3"/>
    </row>
    <row r="915" spans="1:56" x14ac:dyDescent="0.25">
      <c r="A915" s="69" t="s">
        <v>812</v>
      </c>
      <c r="B915" s="70"/>
      <c r="C915" s="70"/>
      <c r="D915" s="71"/>
      <c r="E915" s="73"/>
      <c r="F915" s="109" t="s">
        <v>16581</v>
      </c>
      <c r="G915" s="70"/>
      <c r="H915" s="74"/>
      <c r="I915" s="75"/>
      <c r="J915" s="75"/>
      <c r="K915" s="74" t="s">
        <v>20346</v>
      </c>
      <c r="L915" s="78"/>
      <c r="M915" s="79"/>
      <c r="N915" s="79"/>
      <c r="O915" s="80"/>
      <c r="P915" s="81"/>
      <c r="Q915" s="81"/>
      <c r="R915" s="92"/>
      <c r="S915" s="92"/>
      <c r="T915" s="92"/>
      <c r="U915" s="92"/>
      <c r="V915" s="52"/>
      <c r="W915" s="52"/>
      <c r="X915" s="52"/>
      <c r="Y915" s="52"/>
      <c r="Z915" s="51"/>
      <c r="AA915" s="76"/>
      <c r="AB915" s="76"/>
      <c r="AC915" s="77"/>
      <c r="AD915" s="83" t="s">
        <v>8879</v>
      </c>
      <c r="AE915" s="83">
        <v>120</v>
      </c>
      <c r="AF915" s="83">
        <v>207</v>
      </c>
      <c r="AG915" s="83">
        <v>10388</v>
      </c>
      <c r="AH915" s="83">
        <v>19435</v>
      </c>
      <c r="AI915" s="83">
        <v>0</v>
      </c>
      <c r="AJ915" s="83" t="s">
        <v>10655</v>
      </c>
      <c r="AK915" s="83" t="s">
        <v>12002</v>
      </c>
      <c r="AL915" s="83"/>
      <c r="AM915" s="83" t="s">
        <v>7947</v>
      </c>
      <c r="AN915" s="85">
        <v>39998.110694444447</v>
      </c>
      <c r="AO915" s="89" t="s">
        <v>14220</v>
      </c>
      <c r="AP915" s="83" t="b">
        <v>0</v>
      </c>
      <c r="AQ915" s="83" t="b">
        <v>0</v>
      </c>
      <c r="AR915" s="83" t="b">
        <v>0</v>
      </c>
      <c r="AS915" s="83" t="s">
        <v>7283</v>
      </c>
      <c r="AT915" s="83">
        <v>41</v>
      </c>
      <c r="AU915" s="89" t="s">
        <v>15362</v>
      </c>
      <c r="AV915" s="83" t="b">
        <v>0</v>
      </c>
      <c r="AW915" s="83" t="s">
        <v>17559</v>
      </c>
      <c r="AX915" s="89" t="s">
        <v>18472</v>
      </c>
      <c r="AY915" s="83" t="s">
        <v>66</v>
      </c>
      <c r="AZ915" s="2"/>
      <c r="BA915" s="3"/>
      <c r="BB915" s="3"/>
      <c r="BC915" s="3"/>
      <c r="BD915" s="3"/>
    </row>
    <row r="916" spans="1:56" x14ac:dyDescent="0.25">
      <c r="A916" s="69" t="s">
        <v>1843</v>
      </c>
      <c r="B916" s="70"/>
      <c r="C916" s="70"/>
      <c r="D916" s="71"/>
      <c r="E916" s="73"/>
      <c r="F916" s="109" t="s">
        <v>16582</v>
      </c>
      <c r="G916" s="70"/>
      <c r="H916" s="74"/>
      <c r="I916" s="75"/>
      <c r="J916" s="75"/>
      <c r="K916" s="74" t="s">
        <v>20347</v>
      </c>
      <c r="L916" s="78"/>
      <c r="M916" s="79"/>
      <c r="N916" s="79"/>
      <c r="O916" s="80"/>
      <c r="P916" s="81"/>
      <c r="Q916" s="81"/>
      <c r="R916" s="92"/>
      <c r="S916" s="92"/>
      <c r="T916" s="92"/>
      <c r="U916" s="92"/>
      <c r="V916" s="52"/>
      <c r="W916" s="52"/>
      <c r="X916" s="52"/>
      <c r="Y916" s="52"/>
      <c r="Z916" s="51"/>
      <c r="AA916" s="76"/>
      <c r="AB916" s="76"/>
      <c r="AC916" s="77"/>
      <c r="AD916" s="83" t="s">
        <v>8880</v>
      </c>
      <c r="AE916" s="83">
        <v>7698</v>
      </c>
      <c r="AF916" s="83">
        <v>63913</v>
      </c>
      <c r="AG916" s="83">
        <v>17937</v>
      </c>
      <c r="AH916" s="83">
        <v>2587</v>
      </c>
      <c r="AI916" s="83">
        <v>0</v>
      </c>
      <c r="AJ916" s="83" t="s">
        <v>10656</v>
      </c>
      <c r="AK916" s="83" t="s">
        <v>12003</v>
      </c>
      <c r="AL916" s="89" t="s">
        <v>12914</v>
      </c>
      <c r="AM916" s="83" t="s">
        <v>7947</v>
      </c>
      <c r="AN916" s="85">
        <v>39877.410312499997</v>
      </c>
      <c r="AO916" s="89" t="s">
        <v>14221</v>
      </c>
      <c r="AP916" s="83" t="b">
        <v>0</v>
      </c>
      <c r="AQ916" s="83" t="b">
        <v>0</v>
      </c>
      <c r="AR916" s="83" t="b">
        <v>1</v>
      </c>
      <c r="AS916" s="83" t="s">
        <v>7283</v>
      </c>
      <c r="AT916" s="83">
        <v>1070</v>
      </c>
      <c r="AU916" s="89" t="s">
        <v>15363</v>
      </c>
      <c r="AV916" s="83" t="b">
        <v>0</v>
      </c>
      <c r="AW916" s="83" t="s">
        <v>17559</v>
      </c>
      <c r="AX916" s="89" t="s">
        <v>18473</v>
      </c>
      <c r="AY916" s="83" t="s">
        <v>65</v>
      </c>
      <c r="AZ916" s="2"/>
      <c r="BA916" s="3"/>
      <c r="BB916" s="3"/>
      <c r="BC916" s="3"/>
      <c r="BD916" s="3"/>
    </row>
    <row r="917" spans="1:56" x14ac:dyDescent="0.25">
      <c r="A917" s="69" t="s">
        <v>813</v>
      </c>
      <c r="B917" s="70"/>
      <c r="C917" s="70"/>
      <c r="D917" s="71"/>
      <c r="E917" s="73"/>
      <c r="F917" s="109" t="s">
        <v>16583</v>
      </c>
      <c r="G917" s="70"/>
      <c r="H917" s="74"/>
      <c r="I917" s="75"/>
      <c r="J917" s="75"/>
      <c r="K917" s="74" t="s">
        <v>20348</v>
      </c>
      <c r="L917" s="78"/>
      <c r="M917" s="79"/>
      <c r="N917" s="79"/>
      <c r="O917" s="80"/>
      <c r="P917" s="81"/>
      <c r="Q917" s="81"/>
      <c r="R917" s="92"/>
      <c r="S917" s="92"/>
      <c r="T917" s="92"/>
      <c r="U917" s="92"/>
      <c r="V917" s="52"/>
      <c r="W917" s="52"/>
      <c r="X917" s="52"/>
      <c r="Y917" s="52"/>
      <c r="Z917" s="51"/>
      <c r="AA917" s="76"/>
      <c r="AB917" s="76"/>
      <c r="AC917" s="77"/>
      <c r="AD917" s="83" t="s">
        <v>8881</v>
      </c>
      <c r="AE917" s="83">
        <v>911</v>
      </c>
      <c r="AF917" s="83">
        <v>2466</v>
      </c>
      <c r="AG917" s="83">
        <v>26570</v>
      </c>
      <c r="AH917" s="83">
        <v>6877</v>
      </c>
      <c r="AI917" s="83">
        <v>-28800</v>
      </c>
      <c r="AJ917" s="83" t="s">
        <v>10657</v>
      </c>
      <c r="AK917" s="83" t="s">
        <v>12004</v>
      </c>
      <c r="AL917" s="89" t="s">
        <v>12915</v>
      </c>
      <c r="AM917" s="83" t="s">
        <v>13428</v>
      </c>
      <c r="AN917" s="85">
        <v>40886.662928240738</v>
      </c>
      <c r="AO917" s="89" t="s">
        <v>14222</v>
      </c>
      <c r="AP917" s="83" t="b">
        <v>1</v>
      </c>
      <c r="AQ917" s="83" t="b">
        <v>0</v>
      </c>
      <c r="AR917" s="83" t="b">
        <v>0</v>
      </c>
      <c r="AS917" s="83" t="s">
        <v>7283</v>
      </c>
      <c r="AT917" s="83">
        <v>101</v>
      </c>
      <c r="AU917" s="89" t="s">
        <v>15033</v>
      </c>
      <c r="AV917" s="83" t="b">
        <v>0</v>
      </c>
      <c r="AW917" s="83" t="s">
        <v>17559</v>
      </c>
      <c r="AX917" s="89" t="s">
        <v>18474</v>
      </c>
      <c r="AY917" s="83" t="s">
        <v>66</v>
      </c>
      <c r="AZ917" s="2"/>
      <c r="BA917" s="3"/>
      <c r="BB917" s="3"/>
      <c r="BC917" s="3"/>
      <c r="BD917" s="3"/>
    </row>
    <row r="918" spans="1:56" x14ac:dyDescent="0.25">
      <c r="A918" s="69" t="s">
        <v>814</v>
      </c>
      <c r="B918" s="70"/>
      <c r="C918" s="70"/>
      <c r="D918" s="71"/>
      <c r="E918" s="73"/>
      <c r="F918" s="109" t="s">
        <v>16584</v>
      </c>
      <c r="G918" s="70"/>
      <c r="H918" s="74"/>
      <c r="I918" s="75"/>
      <c r="J918" s="75"/>
      <c r="K918" s="74" t="s">
        <v>20349</v>
      </c>
      <c r="L918" s="78"/>
      <c r="M918" s="79"/>
      <c r="N918" s="79"/>
      <c r="O918" s="80"/>
      <c r="P918" s="81"/>
      <c r="Q918" s="81"/>
      <c r="R918" s="92"/>
      <c r="S918" s="92"/>
      <c r="T918" s="92"/>
      <c r="U918" s="92"/>
      <c r="V918" s="52"/>
      <c r="W918" s="52"/>
      <c r="X918" s="52"/>
      <c r="Y918" s="52"/>
      <c r="Z918" s="51"/>
      <c r="AA918" s="76"/>
      <c r="AB918" s="76"/>
      <c r="AC918" s="77"/>
      <c r="AD918" s="83" t="s">
        <v>8882</v>
      </c>
      <c r="AE918" s="83">
        <v>205</v>
      </c>
      <c r="AF918" s="83">
        <v>615</v>
      </c>
      <c r="AG918" s="83">
        <v>18617</v>
      </c>
      <c r="AH918" s="83">
        <v>43</v>
      </c>
      <c r="AI918" s="83">
        <v>0</v>
      </c>
      <c r="AJ918" s="83" t="s">
        <v>10658</v>
      </c>
      <c r="AK918" s="83" t="s">
        <v>11822</v>
      </c>
      <c r="AL918" s="89" t="s">
        <v>12916</v>
      </c>
      <c r="AM918" s="83" t="s">
        <v>13434</v>
      </c>
      <c r="AN918" s="85">
        <v>40680.619155092594</v>
      </c>
      <c r="AO918" s="89" t="s">
        <v>14223</v>
      </c>
      <c r="AP918" s="83" t="b">
        <v>0</v>
      </c>
      <c r="AQ918" s="83" t="b">
        <v>0</v>
      </c>
      <c r="AR918" s="83" t="b">
        <v>1</v>
      </c>
      <c r="AS918" s="83" t="s">
        <v>7283</v>
      </c>
      <c r="AT918" s="83">
        <v>29</v>
      </c>
      <c r="AU918" s="89" t="s">
        <v>15348</v>
      </c>
      <c r="AV918" s="83" t="b">
        <v>0</v>
      </c>
      <c r="AW918" s="83" t="s">
        <v>17559</v>
      </c>
      <c r="AX918" s="89" t="s">
        <v>18475</v>
      </c>
      <c r="AY918" s="83" t="s">
        <v>66</v>
      </c>
      <c r="AZ918" s="2"/>
      <c r="BA918" s="3"/>
      <c r="BB918" s="3"/>
      <c r="BC918" s="3"/>
      <c r="BD918" s="3"/>
    </row>
    <row r="919" spans="1:56" x14ac:dyDescent="0.25">
      <c r="A919" s="69" t="s">
        <v>1844</v>
      </c>
      <c r="B919" s="70"/>
      <c r="C919" s="70"/>
      <c r="D919" s="71"/>
      <c r="E919" s="73"/>
      <c r="F919" s="109" t="s">
        <v>16585</v>
      </c>
      <c r="G919" s="70"/>
      <c r="H919" s="74"/>
      <c r="I919" s="75"/>
      <c r="J919" s="75"/>
      <c r="K919" s="74" t="s">
        <v>20350</v>
      </c>
      <c r="L919" s="78"/>
      <c r="M919" s="79"/>
      <c r="N919" s="79"/>
      <c r="O919" s="80"/>
      <c r="P919" s="81"/>
      <c r="Q919" s="81"/>
      <c r="R919" s="92"/>
      <c r="S919" s="92"/>
      <c r="T919" s="92"/>
      <c r="U919" s="92"/>
      <c r="V919" s="52"/>
      <c r="W919" s="52"/>
      <c r="X919" s="52"/>
      <c r="Y919" s="52"/>
      <c r="Z919" s="51"/>
      <c r="AA919" s="76"/>
      <c r="AB919" s="76"/>
      <c r="AC919" s="77"/>
      <c r="AD919" s="83" t="s">
        <v>8883</v>
      </c>
      <c r="AE919" s="83">
        <v>160</v>
      </c>
      <c r="AF919" s="83">
        <v>278</v>
      </c>
      <c r="AG919" s="83">
        <v>22749</v>
      </c>
      <c r="AH919" s="83">
        <v>13964</v>
      </c>
      <c r="AI919" s="83"/>
      <c r="AJ919" s="83" t="s">
        <v>10659</v>
      </c>
      <c r="AK919" s="83" t="s">
        <v>12005</v>
      </c>
      <c r="AL919" s="89" t="s">
        <v>12917</v>
      </c>
      <c r="AM919" s="83"/>
      <c r="AN919" s="85">
        <v>42102.577488425923</v>
      </c>
      <c r="AO919" s="89" t="s">
        <v>14224</v>
      </c>
      <c r="AP919" s="83" t="b">
        <v>1</v>
      </c>
      <c r="AQ919" s="83" t="b">
        <v>0</v>
      </c>
      <c r="AR919" s="83" t="b">
        <v>0</v>
      </c>
      <c r="AS919" s="83" t="s">
        <v>7283</v>
      </c>
      <c r="AT919" s="83">
        <v>4</v>
      </c>
      <c r="AU919" s="89" t="s">
        <v>15033</v>
      </c>
      <c r="AV919" s="83" t="b">
        <v>0</v>
      </c>
      <c r="AW919" s="83" t="s">
        <v>17559</v>
      </c>
      <c r="AX919" s="89" t="s">
        <v>18476</v>
      </c>
      <c r="AY919" s="83" t="s">
        <v>65</v>
      </c>
      <c r="AZ919" s="2"/>
      <c r="BA919" s="3"/>
      <c r="BB919" s="3"/>
      <c r="BC919" s="3"/>
      <c r="BD919" s="3"/>
    </row>
    <row r="920" spans="1:56" x14ac:dyDescent="0.25">
      <c r="A920" s="69" t="s">
        <v>815</v>
      </c>
      <c r="B920" s="70"/>
      <c r="C920" s="70"/>
      <c r="D920" s="71"/>
      <c r="E920" s="73"/>
      <c r="F920" s="109" t="s">
        <v>16586</v>
      </c>
      <c r="G920" s="70"/>
      <c r="H920" s="74"/>
      <c r="I920" s="75"/>
      <c r="J920" s="75"/>
      <c r="K920" s="74" t="s">
        <v>20351</v>
      </c>
      <c r="L920" s="78"/>
      <c r="M920" s="79"/>
      <c r="N920" s="79"/>
      <c r="O920" s="80"/>
      <c r="P920" s="81"/>
      <c r="Q920" s="81"/>
      <c r="R920" s="92"/>
      <c r="S920" s="92"/>
      <c r="T920" s="92"/>
      <c r="U920" s="92"/>
      <c r="V920" s="52"/>
      <c r="W920" s="52"/>
      <c r="X920" s="52"/>
      <c r="Y920" s="52"/>
      <c r="Z920" s="51"/>
      <c r="AA920" s="76"/>
      <c r="AB920" s="76"/>
      <c r="AC920" s="77"/>
      <c r="AD920" s="83" t="s">
        <v>8884</v>
      </c>
      <c r="AE920" s="83">
        <v>98</v>
      </c>
      <c r="AF920" s="83">
        <v>37</v>
      </c>
      <c r="AG920" s="83">
        <v>14172</v>
      </c>
      <c r="AH920" s="83">
        <v>5</v>
      </c>
      <c r="AI920" s="83"/>
      <c r="AJ920" s="83" t="s">
        <v>10660</v>
      </c>
      <c r="AK920" s="83" t="s">
        <v>11591</v>
      </c>
      <c r="AL920" s="89" t="s">
        <v>12918</v>
      </c>
      <c r="AM920" s="83"/>
      <c r="AN920" s="85">
        <v>42634.038310185184</v>
      </c>
      <c r="AO920" s="89" t="s">
        <v>14225</v>
      </c>
      <c r="AP920" s="83" t="b">
        <v>1</v>
      </c>
      <c r="AQ920" s="83" t="b">
        <v>0</v>
      </c>
      <c r="AR920" s="83" t="b">
        <v>0</v>
      </c>
      <c r="AS920" s="83" t="s">
        <v>7285</v>
      </c>
      <c r="AT920" s="83">
        <v>10</v>
      </c>
      <c r="AU920" s="83"/>
      <c r="AV920" s="83" t="b">
        <v>0</v>
      </c>
      <c r="AW920" s="83" t="s">
        <v>17559</v>
      </c>
      <c r="AX920" s="89" t="s">
        <v>18477</v>
      </c>
      <c r="AY920" s="83" t="s">
        <v>66</v>
      </c>
      <c r="AZ920" s="2"/>
      <c r="BA920" s="3"/>
      <c r="BB920" s="3"/>
      <c r="BC920" s="3"/>
      <c r="BD920" s="3"/>
    </row>
    <row r="921" spans="1:56" x14ac:dyDescent="0.25">
      <c r="A921" s="69" t="s">
        <v>816</v>
      </c>
      <c r="B921" s="70"/>
      <c r="C921" s="70"/>
      <c r="D921" s="71"/>
      <c r="E921" s="73"/>
      <c r="F921" s="109" t="s">
        <v>16587</v>
      </c>
      <c r="G921" s="70"/>
      <c r="H921" s="74"/>
      <c r="I921" s="75"/>
      <c r="J921" s="75"/>
      <c r="K921" s="74" t="s">
        <v>20352</v>
      </c>
      <c r="L921" s="78"/>
      <c r="M921" s="79"/>
      <c r="N921" s="79"/>
      <c r="O921" s="80"/>
      <c r="P921" s="81"/>
      <c r="Q921" s="81"/>
      <c r="R921" s="92"/>
      <c r="S921" s="92"/>
      <c r="T921" s="92"/>
      <c r="U921" s="92"/>
      <c r="V921" s="52"/>
      <c r="W921" s="52"/>
      <c r="X921" s="52"/>
      <c r="Y921" s="52"/>
      <c r="Z921" s="51"/>
      <c r="AA921" s="76"/>
      <c r="AB921" s="76"/>
      <c r="AC921" s="77"/>
      <c r="AD921" s="83" t="s">
        <v>8885</v>
      </c>
      <c r="AE921" s="83">
        <v>412</v>
      </c>
      <c r="AF921" s="83">
        <v>363</v>
      </c>
      <c r="AG921" s="83">
        <v>994</v>
      </c>
      <c r="AH921" s="83">
        <v>690</v>
      </c>
      <c r="AI921" s="83"/>
      <c r="AJ921" s="83"/>
      <c r="AK921" s="83" t="s">
        <v>12006</v>
      </c>
      <c r="AL921" s="83"/>
      <c r="AM921" s="83"/>
      <c r="AN921" s="85">
        <v>42142.753275462965</v>
      </c>
      <c r="AO921" s="89" t="s">
        <v>14226</v>
      </c>
      <c r="AP921" s="83" t="b">
        <v>1</v>
      </c>
      <c r="AQ921" s="83" t="b">
        <v>0</v>
      </c>
      <c r="AR921" s="83" t="b">
        <v>1</v>
      </c>
      <c r="AS921" s="83" t="s">
        <v>7283</v>
      </c>
      <c r="AT921" s="83">
        <v>16</v>
      </c>
      <c r="AU921" s="89" t="s">
        <v>15033</v>
      </c>
      <c r="AV921" s="83" t="b">
        <v>0</v>
      </c>
      <c r="AW921" s="83" t="s">
        <v>17559</v>
      </c>
      <c r="AX921" s="89" t="s">
        <v>18478</v>
      </c>
      <c r="AY921" s="83" t="s">
        <v>66</v>
      </c>
      <c r="AZ921" s="2"/>
      <c r="BA921" s="3"/>
      <c r="BB921" s="3"/>
      <c r="BC921" s="3"/>
      <c r="BD921" s="3"/>
    </row>
    <row r="922" spans="1:56" x14ac:dyDescent="0.25">
      <c r="A922" s="69" t="s">
        <v>817</v>
      </c>
      <c r="B922" s="70"/>
      <c r="C922" s="70"/>
      <c r="D922" s="71"/>
      <c r="E922" s="73"/>
      <c r="F922" s="109" t="s">
        <v>16588</v>
      </c>
      <c r="G922" s="70"/>
      <c r="H922" s="74"/>
      <c r="I922" s="75"/>
      <c r="J922" s="75"/>
      <c r="K922" s="74" t="s">
        <v>20353</v>
      </c>
      <c r="L922" s="78"/>
      <c r="M922" s="79"/>
      <c r="N922" s="79"/>
      <c r="O922" s="80"/>
      <c r="P922" s="81"/>
      <c r="Q922" s="81"/>
      <c r="R922" s="92"/>
      <c r="S922" s="92"/>
      <c r="T922" s="92"/>
      <c r="U922" s="92"/>
      <c r="V922" s="52"/>
      <c r="W922" s="52"/>
      <c r="X922" s="52"/>
      <c r="Y922" s="52"/>
      <c r="Z922" s="51"/>
      <c r="AA922" s="76"/>
      <c r="AB922" s="76"/>
      <c r="AC922" s="77"/>
      <c r="AD922" s="83" t="s">
        <v>817</v>
      </c>
      <c r="AE922" s="83">
        <v>146</v>
      </c>
      <c r="AF922" s="83">
        <v>229</v>
      </c>
      <c r="AG922" s="83">
        <v>10075</v>
      </c>
      <c r="AH922" s="83">
        <v>516</v>
      </c>
      <c r="AI922" s="83">
        <v>-18000</v>
      </c>
      <c r="AJ922" s="83" t="s">
        <v>10661</v>
      </c>
      <c r="AK922" s="83"/>
      <c r="AL922" s="83"/>
      <c r="AM922" s="83" t="s">
        <v>13431</v>
      </c>
      <c r="AN922" s="85">
        <v>39880.108981481484</v>
      </c>
      <c r="AO922" s="83"/>
      <c r="AP922" s="83" t="b">
        <v>0</v>
      </c>
      <c r="AQ922" s="83" t="b">
        <v>0</v>
      </c>
      <c r="AR922" s="83" t="b">
        <v>0</v>
      </c>
      <c r="AS922" s="83" t="s">
        <v>7283</v>
      </c>
      <c r="AT922" s="83">
        <v>14</v>
      </c>
      <c r="AU922" s="89" t="s">
        <v>15099</v>
      </c>
      <c r="AV922" s="83" t="b">
        <v>0</v>
      </c>
      <c r="AW922" s="83" t="s">
        <v>17559</v>
      </c>
      <c r="AX922" s="89" t="s">
        <v>18479</v>
      </c>
      <c r="AY922" s="83" t="s">
        <v>66</v>
      </c>
      <c r="AZ922" s="2"/>
      <c r="BA922" s="3"/>
      <c r="BB922" s="3"/>
      <c r="BC922" s="3"/>
      <c r="BD922" s="3"/>
    </row>
    <row r="923" spans="1:56" x14ac:dyDescent="0.25">
      <c r="A923" s="69" t="s">
        <v>1845</v>
      </c>
      <c r="B923" s="70"/>
      <c r="C923" s="70"/>
      <c r="D923" s="71"/>
      <c r="E923" s="73"/>
      <c r="F923" s="109" t="s">
        <v>16589</v>
      </c>
      <c r="G923" s="70"/>
      <c r="H923" s="74"/>
      <c r="I923" s="75"/>
      <c r="J923" s="75"/>
      <c r="K923" s="74" t="s">
        <v>20354</v>
      </c>
      <c r="L923" s="78"/>
      <c r="M923" s="79"/>
      <c r="N923" s="79"/>
      <c r="O923" s="80"/>
      <c r="P923" s="81"/>
      <c r="Q923" s="81"/>
      <c r="R923" s="92"/>
      <c r="S923" s="92"/>
      <c r="T923" s="92"/>
      <c r="U923" s="92"/>
      <c r="V923" s="52"/>
      <c r="W923" s="52"/>
      <c r="X923" s="52"/>
      <c r="Y923" s="52"/>
      <c r="Z923" s="51"/>
      <c r="AA923" s="76"/>
      <c r="AB923" s="76"/>
      <c r="AC923" s="77"/>
      <c r="AD923" s="83" t="s">
        <v>8886</v>
      </c>
      <c r="AE923" s="83">
        <v>122</v>
      </c>
      <c r="AF923" s="83">
        <v>45526710</v>
      </c>
      <c r="AG923" s="83">
        <v>53338</v>
      </c>
      <c r="AH923" s="83">
        <v>18</v>
      </c>
      <c r="AI923" s="83">
        <v>-18000</v>
      </c>
      <c r="AJ923" s="83" t="s">
        <v>10662</v>
      </c>
      <c r="AK923" s="83" t="s">
        <v>11710</v>
      </c>
      <c r="AL923" s="89" t="s">
        <v>12919</v>
      </c>
      <c r="AM923" s="83" t="s">
        <v>13431</v>
      </c>
      <c r="AN923" s="85">
        <v>39084.075162037036</v>
      </c>
      <c r="AO923" s="83"/>
      <c r="AP923" s="83" t="b">
        <v>0</v>
      </c>
      <c r="AQ923" s="83" t="b">
        <v>0</v>
      </c>
      <c r="AR923" s="83" t="b">
        <v>0</v>
      </c>
      <c r="AS923" s="83" t="s">
        <v>7283</v>
      </c>
      <c r="AT923" s="83">
        <v>178344</v>
      </c>
      <c r="AU923" s="89" t="s">
        <v>15364</v>
      </c>
      <c r="AV923" s="83" t="b">
        <v>1</v>
      </c>
      <c r="AW923" s="83" t="s">
        <v>17559</v>
      </c>
      <c r="AX923" s="89" t="s">
        <v>18480</v>
      </c>
      <c r="AY923" s="83" t="s">
        <v>65</v>
      </c>
      <c r="AZ923" s="2"/>
      <c r="BA923" s="3"/>
      <c r="BB923" s="3"/>
      <c r="BC923" s="3"/>
      <c r="BD923" s="3"/>
    </row>
    <row r="924" spans="1:56" x14ac:dyDescent="0.25">
      <c r="A924" s="69" t="s">
        <v>818</v>
      </c>
      <c r="B924" s="70"/>
      <c r="C924" s="70"/>
      <c r="D924" s="71"/>
      <c r="E924" s="73"/>
      <c r="F924" s="109" t="s">
        <v>16590</v>
      </c>
      <c r="G924" s="70"/>
      <c r="H924" s="74"/>
      <c r="I924" s="75"/>
      <c r="J924" s="75"/>
      <c r="K924" s="74" t="s">
        <v>20355</v>
      </c>
      <c r="L924" s="78"/>
      <c r="M924" s="79"/>
      <c r="N924" s="79"/>
      <c r="O924" s="80"/>
      <c r="P924" s="81"/>
      <c r="Q924" s="81"/>
      <c r="R924" s="92"/>
      <c r="S924" s="92"/>
      <c r="T924" s="92"/>
      <c r="U924" s="92"/>
      <c r="V924" s="52"/>
      <c r="W924" s="52"/>
      <c r="X924" s="52"/>
      <c r="Y924" s="52"/>
      <c r="Z924" s="51"/>
      <c r="AA924" s="76"/>
      <c r="AB924" s="76"/>
      <c r="AC924" s="77"/>
      <c r="AD924" s="83" t="s">
        <v>8887</v>
      </c>
      <c r="AE924" s="83">
        <v>543</v>
      </c>
      <c r="AF924" s="83">
        <v>590</v>
      </c>
      <c r="AG924" s="83">
        <v>5641</v>
      </c>
      <c r="AH924" s="83">
        <v>1363</v>
      </c>
      <c r="AI924" s="83">
        <v>3600</v>
      </c>
      <c r="AJ924" s="83" t="s">
        <v>10663</v>
      </c>
      <c r="AK924" s="83"/>
      <c r="AL924" s="89" t="s">
        <v>12920</v>
      </c>
      <c r="AM924" s="83" t="s">
        <v>13430</v>
      </c>
      <c r="AN924" s="85">
        <v>39899.56082175926</v>
      </c>
      <c r="AO924" s="89" t="s">
        <v>14227</v>
      </c>
      <c r="AP924" s="83" t="b">
        <v>0</v>
      </c>
      <c r="AQ924" s="83" t="b">
        <v>0</v>
      </c>
      <c r="AR924" s="83" t="b">
        <v>0</v>
      </c>
      <c r="AS924" s="83" t="s">
        <v>7283</v>
      </c>
      <c r="AT924" s="83">
        <v>21</v>
      </c>
      <c r="AU924" s="89" t="s">
        <v>15099</v>
      </c>
      <c r="AV924" s="83" t="b">
        <v>0</v>
      </c>
      <c r="AW924" s="83" t="s">
        <v>17559</v>
      </c>
      <c r="AX924" s="89" t="s">
        <v>18481</v>
      </c>
      <c r="AY924" s="83" t="s">
        <v>66</v>
      </c>
      <c r="AZ924" s="2"/>
      <c r="BA924" s="3"/>
      <c r="BB924" s="3"/>
      <c r="BC924" s="3"/>
      <c r="BD924" s="3"/>
    </row>
    <row r="925" spans="1:56" x14ac:dyDescent="0.25">
      <c r="A925" s="69" t="s">
        <v>819</v>
      </c>
      <c r="B925" s="70"/>
      <c r="C925" s="70"/>
      <c r="D925" s="71"/>
      <c r="E925" s="73"/>
      <c r="F925" s="109" t="s">
        <v>16591</v>
      </c>
      <c r="G925" s="70"/>
      <c r="H925" s="74"/>
      <c r="I925" s="75"/>
      <c r="J925" s="75"/>
      <c r="K925" s="74" t="s">
        <v>20356</v>
      </c>
      <c r="L925" s="78"/>
      <c r="M925" s="79"/>
      <c r="N925" s="79"/>
      <c r="O925" s="80"/>
      <c r="P925" s="81"/>
      <c r="Q925" s="81"/>
      <c r="R925" s="92"/>
      <c r="S925" s="92"/>
      <c r="T925" s="92"/>
      <c r="U925" s="92"/>
      <c r="V925" s="52"/>
      <c r="W925" s="52"/>
      <c r="X925" s="52"/>
      <c r="Y925" s="52"/>
      <c r="Z925" s="51"/>
      <c r="AA925" s="76"/>
      <c r="AB925" s="76"/>
      <c r="AC925" s="77"/>
      <c r="AD925" s="83" t="s">
        <v>8888</v>
      </c>
      <c r="AE925" s="83">
        <v>368</v>
      </c>
      <c r="AF925" s="83">
        <v>655</v>
      </c>
      <c r="AG925" s="83">
        <v>78564</v>
      </c>
      <c r="AH925" s="83">
        <v>6488</v>
      </c>
      <c r="AI925" s="83">
        <v>0</v>
      </c>
      <c r="AJ925" s="83" t="s">
        <v>10664</v>
      </c>
      <c r="AK925" s="83" t="s">
        <v>7909</v>
      </c>
      <c r="AL925" s="83"/>
      <c r="AM925" s="83" t="s">
        <v>7947</v>
      </c>
      <c r="AN925" s="85">
        <v>40475.715254629627</v>
      </c>
      <c r="AO925" s="89" t="s">
        <v>14228</v>
      </c>
      <c r="AP925" s="83" t="b">
        <v>0</v>
      </c>
      <c r="AQ925" s="83" t="b">
        <v>0</v>
      </c>
      <c r="AR925" s="83" t="b">
        <v>1</v>
      </c>
      <c r="AS925" s="83" t="s">
        <v>7283</v>
      </c>
      <c r="AT925" s="83">
        <v>28</v>
      </c>
      <c r="AU925" s="89" t="s">
        <v>15365</v>
      </c>
      <c r="AV925" s="83" t="b">
        <v>0</v>
      </c>
      <c r="AW925" s="83" t="s">
        <v>17559</v>
      </c>
      <c r="AX925" s="89" t="s">
        <v>18482</v>
      </c>
      <c r="AY925" s="83" t="s">
        <v>66</v>
      </c>
      <c r="AZ925" s="2"/>
      <c r="BA925" s="3"/>
      <c r="BB925" s="3"/>
      <c r="BC925" s="3"/>
      <c r="BD925" s="3"/>
    </row>
    <row r="926" spans="1:56" x14ac:dyDescent="0.25">
      <c r="A926" s="69" t="s">
        <v>820</v>
      </c>
      <c r="B926" s="70"/>
      <c r="C926" s="70"/>
      <c r="D926" s="71"/>
      <c r="E926" s="73"/>
      <c r="F926" s="109" t="s">
        <v>16592</v>
      </c>
      <c r="G926" s="70"/>
      <c r="H926" s="74"/>
      <c r="I926" s="75"/>
      <c r="J926" s="75"/>
      <c r="K926" s="74" t="s">
        <v>20357</v>
      </c>
      <c r="L926" s="78"/>
      <c r="M926" s="79"/>
      <c r="N926" s="79"/>
      <c r="O926" s="80"/>
      <c r="P926" s="81"/>
      <c r="Q926" s="81"/>
      <c r="R926" s="92"/>
      <c r="S926" s="92"/>
      <c r="T926" s="92"/>
      <c r="U926" s="92"/>
      <c r="V926" s="52"/>
      <c r="W926" s="52"/>
      <c r="X926" s="52"/>
      <c r="Y926" s="52"/>
      <c r="Z926" s="51"/>
      <c r="AA926" s="76"/>
      <c r="AB926" s="76"/>
      <c r="AC926" s="77"/>
      <c r="AD926" s="83" t="s">
        <v>8889</v>
      </c>
      <c r="AE926" s="83">
        <v>357</v>
      </c>
      <c r="AF926" s="83">
        <v>106</v>
      </c>
      <c r="AG926" s="83">
        <v>2017</v>
      </c>
      <c r="AH926" s="83">
        <v>566</v>
      </c>
      <c r="AI926" s="83">
        <v>0</v>
      </c>
      <c r="AJ926" s="83" t="s">
        <v>10665</v>
      </c>
      <c r="AK926" s="83" t="s">
        <v>12007</v>
      </c>
      <c r="AL926" s="89" t="s">
        <v>12921</v>
      </c>
      <c r="AM926" s="83" t="s">
        <v>7947</v>
      </c>
      <c r="AN926" s="85">
        <v>41228.890798611108</v>
      </c>
      <c r="AO926" s="89" t="s">
        <v>14229</v>
      </c>
      <c r="AP926" s="83" t="b">
        <v>0</v>
      </c>
      <c r="AQ926" s="83" t="b">
        <v>0</v>
      </c>
      <c r="AR926" s="83" t="b">
        <v>1</v>
      </c>
      <c r="AS926" s="83" t="s">
        <v>7283</v>
      </c>
      <c r="AT926" s="83">
        <v>9</v>
      </c>
      <c r="AU926" s="89" t="s">
        <v>15102</v>
      </c>
      <c r="AV926" s="83" t="b">
        <v>0</v>
      </c>
      <c r="AW926" s="83" t="s">
        <v>17559</v>
      </c>
      <c r="AX926" s="89" t="s">
        <v>18483</v>
      </c>
      <c r="AY926" s="83" t="s">
        <v>66</v>
      </c>
      <c r="AZ926" s="2"/>
      <c r="BA926" s="3"/>
      <c r="BB926" s="3"/>
      <c r="BC926" s="3"/>
      <c r="BD926" s="3"/>
    </row>
    <row r="927" spans="1:56" x14ac:dyDescent="0.25">
      <c r="A927" s="69" t="s">
        <v>821</v>
      </c>
      <c r="B927" s="70"/>
      <c r="C927" s="70"/>
      <c r="D927" s="71"/>
      <c r="E927" s="73"/>
      <c r="F927" s="109" t="s">
        <v>16593</v>
      </c>
      <c r="G927" s="70"/>
      <c r="H927" s="74"/>
      <c r="I927" s="75"/>
      <c r="J927" s="75"/>
      <c r="K927" s="74" t="s">
        <v>20358</v>
      </c>
      <c r="L927" s="78"/>
      <c r="M927" s="79"/>
      <c r="N927" s="79"/>
      <c r="O927" s="80"/>
      <c r="P927" s="81"/>
      <c r="Q927" s="81"/>
      <c r="R927" s="92"/>
      <c r="S927" s="92"/>
      <c r="T927" s="92"/>
      <c r="U927" s="92"/>
      <c r="V927" s="52"/>
      <c r="W927" s="52"/>
      <c r="X927" s="52"/>
      <c r="Y927" s="52"/>
      <c r="Z927" s="51"/>
      <c r="AA927" s="76"/>
      <c r="AB927" s="76"/>
      <c r="AC927" s="77"/>
      <c r="AD927" s="83" t="s">
        <v>8890</v>
      </c>
      <c r="AE927" s="83">
        <v>184</v>
      </c>
      <c r="AF927" s="83">
        <v>1154</v>
      </c>
      <c r="AG927" s="83">
        <v>8300</v>
      </c>
      <c r="AH927" s="83">
        <v>2318</v>
      </c>
      <c r="AI927" s="83">
        <v>0</v>
      </c>
      <c r="AJ927" s="83" t="s">
        <v>10666</v>
      </c>
      <c r="AK927" s="83" t="s">
        <v>11726</v>
      </c>
      <c r="AL927" s="83"/>
      <c r="AM927" s="83" t="s">
        <v>7947</v>
      </c>
      <c r="AN927" s="85">
        <v>40885.936979166669</v>
      </c>
      <c r="AO927" s="89" t="s">
        <v>14230</v>
      </c>
      <c r="AP927" s="83" t="b">
        <v>0</v>
      </c>
      <c r="AQ927" s="83" t="b">
        <v>0</v>
      </c>
      <c r="AR927" s="83" t="b">
        <v>1</v>
      </c>
      <c r="AS927" s="83" t="s">
        <v>7283</v>
      </c>
      <c r="AT927" s="83">
        <v>10</v>
      </c>
      <c r="AU927" s="89" t="s">
        <v>15366</v>
      </c>
      <c r="AV927" s="83" t="b">
        <v>0</v>
      </c>
      <c r="AW927" s="83" t="s">
        <v>17559</v>
      </c>
      <c r="AX927" s="89" t="s">
        <v>18484</v>
      </c>
      <c r="AY927" s="83" t="s">
        <v>66</v>
      </c>
      <c r="AZ927" s="2"/>
      <c r="BA927" s="3"/>
      <c r="BB927" s="3"/>
      <c r="BC927" s="3"/>
      <c r="BD927" s="3"/>
    </row>
    <row r="928" spans="1:56" x14ac:dyDescent="0.25">
      <c r="A928" s="69" t="s">
        <v>822</v>
      </c>
      <c r="B928" s="70"/>
      <c r="C928" s="70"/>
      <c r="D928" s="71"/>
      <c r="E928" s="73"/>
      <c r="F928" s="109" t="s">
        <v>16594</v>
      </c>
      <c r="G928" s="70"/>
      <c r="H928" s="74"/>
      <c r="I928" s="75"/>
      <c r="J928" s="75"/>
      <c r="K928" s="74" t="s">
        <v>20359</v>
      </c>
      <c r="L928" s="78"/>
      <c r="M928" s="79"/>
      <c r="N928" s="79"/>
      <c r="O928" s="80"/>
      <c r="P928" s="81"/>
      <c r="Q928" s="81"/>
      <c r="R928" s="92"/>
      <c r="S928" s="92"/>
      <c r="T928" s="92"/>
      <c r="U928" s="92"/>
      <c r="V928" s="52"/>
      <c r="W928" s="52"/>
      <c r="X928" s="52"/>
      <c r="Y928" s="52"/>
      <c r="Z928" s="51"/>
      <c r="AA928" s="76"/>
      <c r="AB928" s="76"/>
      <c r="AC928" s="77"/>
      <c r="AD928" s="83" t="s">
        <v>8891</v>
      </c>
      <c r="AE928" s="83">
        <v>31632</v>
      </c>
      <c r="AF928" s="83">
        <v>36710</v>
      </c>
      <c r="AG928" s="83">
        <v>58302</v>
      </c>
      <c r="AH928" s="83">
        <v>5459</v>
      </c>
      <c r="AI928" s="83">
        <v>3600</v>
      </c>
      <c r="AJ928" s="83" t="s">
        <v>10667</v>
      </c>
      <c r="AK928" s="83" t="s">
        <v>7884</v>
      </c>
      <c r="AL928" s="89" t="s">
        <v>12922</v>
      </c>
      <c r="AM928" s="83" t="s">
        <v>13430</v>
      </c>
      <c r="AN928" s="85">
        <v>41172.905474537038</v>
      </c>
      <c r="AO928" s="89" t="s">
        <v>14231</v>
      </c>
      <c r="AP928" s="83" t="b">
        <v>0</v>
      </c>
      <c r="AQ928" s="83" t="b">
        <v>0</v>
      </c>
      <c r="AR928" s="83" t="b">
        <v>0</v>
      </c>
      <c r="AS928" s="83" t="s">
        <v>7283</v>
      </c>
      <c r="AT928" s="83">
        <v>509</v>
      </c>
      <c r="AU928" s="89" t="s">
        <v>15367</v>
      </c>
      <c r="AV928" s="83" t="b">
        <v>0</v>
      </c>
      <c r="AW928" s="83" t="s">
        <v>17559</v>
      </c>
      <c r="AX928" s="89" t="s">
        <v>18485</v>
      </c>
      <c r="AY928" s="83" t="s">
        <v>66</v>
      </c>
      <c r="AZ928" s="2"/>
      <c r="BA928" s="3"/>
      <c r="BB928" s="3"/>
      <c r="BC928" s="3"/>
      <c r="BD928" s="3"/>
    </row>
    <row r="929" spans="1:56" x14ac:dyDescent="0.25">
      <c r="A929" s="69" t="s">
        <v>823</v>
      </c>
      <c r="B929" s="70"/>
      <c r="C929" s="70"/>
      <c r="D929" s="71"/>
      <c r="E929" s="73"/>
      <c r="F929" s="109" t="s">
        <v>16595</v>
      </c>
      <c r="G929" s="70"/>
      <c r="H929" s="74"/>
      <c r="I929" s="75"/>
      <c r="J929" s="75"/>
      <c r="K929" s="74" t="s">
        <v>20360</v>
      </c>
      <c r="L929" s="78"/>
      <c r="M929" s="79"/>
      <c r="N929" s="79"/>
      <c r="O929" s="80"/>
      <c r="P929" s="81"/>
      <c r="Q929" s="81"/>
      <c r="R929" s="92"/>
      <c r="S929" s="92"/>
      <c r="T929" s="92"/>
      <c r="U929" s="92"/>
      <c r="V929" s="52"/>
      <c r="W929" s="52"/>
      <c r="X929" s="52"/>
      <c r="Y929" s="52"/>
      <c r="Z929" s="51"/>
      <c r="AA929" s="76"/>
      <c r="AB929" s="76"/>
      <c r="AC929" s="77"/>
      <c r="AD929" s="83" t="s">
        <v>8892</v>
      </c>
      <c r="AE929" s="83">
        <v>114</v>
      </c>
      <c r="AF929" s="83">
        <v>84</v>
      </c>
      <c r="AG929" s="83">
        <v>32017</v>
      </c>
      <c r="AH929" s="83">
        <v>0</v>
      </c>
      <c r="AI929" s="83"/>
      <c r="AJ929" s="83" t="s">
        <v>10668</v>
      </c>
      <c r="AK929" s="83"/>
      <c r="AL929" s="89" t="s">
        <v>12923</v>
      </c>
      <c r="AM929" s="83"/>
      <c r="AN929" s="85">
        <v>41705.826562499999</v>
      </c>
      <c r="AO929" s="89" t="s">
        <v>14232</v>
      </c>
      <c r="AP929" s="83" t="b">
        <v>1</v>
      </c>
      <c r="AQ929" s="83" t="b">
        <v>0</v>
      </c>
      <c r="AR929" s="83" t="b">
        <v>1</v>
      </c>
      <c r="AS929" s="83" t="s">
        <v>7285</v>
      </c>
      <c r="AT929" s="83">
        <v>20</v>
      </c>
      <c r="AU929" s="89" t="s">
        <v>15033</v>
      </c>
      <c r="AV929" s="83" t="b">
        <v>0</v>
      </c>
      <c r="AW929" s="83" t="s">
        <v>17559</v>
      </c>
      <c r="AX929" s="89" t="s">
        <v>18486</v>
      </c>
      <c r="AY929" s="83" t="s">
        <v>66</v>
      </c>
      <c r="AZ929" s="2"/>
      <c r="BA929" s="3"/>
      <c r="BB929" s="3"/>
      <c r="BC929" s="3"/>
      <c r="BD929" s="3"/>
    </row>
    <row r="930" spans="1:56" x14ac:dyDescent="0.25">
      <c r="A930" s="69" t="s">
        <v>824</v>
      </c>
      <c r="B930" s="70"/>
      <c r="C930" s="70"/>
      <c r="D930" s="71"/>
      <c r="E930" s="73"/>
      <c r="F930" s="109" t="s">
        <v>16596</v>
      </c>
      <c r="G930" s="70"/>
      <c r="H930" s="74"/>
      <c r="I930" s="75"/>
      <c r="J930" s="75"/>
      <c r="K930" s="74" t="s">
        <v>20361</v>
      </c>
      <c r="L930" s="78"/>
      <c r="M930" s="79"/>
      <c r="N930" s="79"/>
      <c r="O930" s="80"/>
      <c r="P930" s="81"/>
      <c r="Q930" s="81"/>
      <c r="R930" s="92"/>
      <c r="S930" s="92"/>
      <c r="T930" s="92"/>
      <c r="U930" s="92"/>
      <c r="V930" s="52"/>
      <c r="W930" s="52"/>
      <c r="X930" s="52"/>
      <c r="Y930" s="52"/>
      <c r="Z930" s="51"/>
      <c r="AA930" s="76"/>
      <c r="AB930" s="76"/>
      <c r="AC930" s="77"/>
      <c r="AD930" s="83" t="s">
        <v>8893</v>
      </c>
      <c r="AE930" s="83">
        <v>3293</v>
      </c>
      <c r="AF930" s="83">
        <v>2776</v>
      </c>
      <c r="AG930" s="83">
        <v>87948</v>
      </c>
      <c r="AH930" s="83">
        <v>75888</v>
      </c>
      <c r="AI930" s="83"/>
      <c r="AJ930" s="83" t="s">
        <v>10669</v>
      </c>
      <c r="AK930" s="83" t="s">
        <v>11542</v>
      </c>
      <c r="AL930" s="83"/>
      <c r="AM930" s="83"/>
      <c r="AN930" s="85">
        <v>41906.380300925928</v>
      </c>
      <c r="AO930" s="89" t="s">
        <v>14233</v>
      </c>
      <c r="AP930" s="83" t="b">
        <v>0</v>
      </c>
      <c r="AQ930" s="83" t="b">
        <v>0</v>
      </c>
      <c r="AR930" s="83" t="b">
        <v>0</v>
      </c>
      <c r="AS930" s="83" t="s">
        <v>15026</v>
      </c>
      <c r="AT930" s="83">
        <v>5</v>
      </c>
      <c r="AU930" s="89" t="s">
        <v>15143</v>
      </c>
      <c r="AV930" s="83" t="b">
        <v>0</v>
      </c>
      <c r="AW930" s="83" t="s">
        <v>17559</v>
      </c>
      <c r="AX930" s="89" t="s">
        <v>18487</v>
      </c>
      <c r="AY930" s="83" t="s">
        <v>66</v>
      </c>
      <c r="AZ930" s="2"/>
      <c r="BA930" s="3"/>
      <c r="BB930" s="3"/>
      <c r="BC930" s="3"/>
      <c r="BD930" s="3"/>
    </row>
    <row r="931" spans="1:56" x14ac:dyDescent="0.25">
      <c r="A931" s="69" t="s">
        <v>1846</v>
      </c>
      <c r="B931" s="70"/>
      <c r="C931" s="70"/>
      <c r="D931" s="71"/>
      <c r="E931" s="73"/>
      <c r="F931" s="109" t="s">
        <v>16597</v>
      </c>
      <c r="G931" s="70"/>
      <c r="H931" s="74"/>
      <c r="I931" s="75"/>
      <c r="J931" s="75"/>
      <c r="K931" s="74" t="s">
        <v>20362</v>
      </c>
      <c r="L931" s="78"/>
      <c r="M931" s="79"/>
      <c r="N931" s="79"/>
      <c r="O931" s="80"/>
      <c r="P931" s="81"/>
      <c r="Q931" s="81"/>
      <c r="R931" s="92"/>
      <c r="S931" s="92"/>
      <c r="T931" s="92"/>
      <c r="U931" s="92"/>
      <c r="V931" s="52"/>
      <c r="W931" s="52"/>
      <c r="X931" s="52"/>
      <c r="Y931" s="52"/>
      <c r="Z931" s="51"/>
      <c r="AA931" s="76"/>
      <c r="AB931" s="76"/>
      <c r="AC931" s="77"/>
      <c r="AD931" s="83" t="s">
        <v>8894</v>
      </c>
      <c r="AE931" s="83">
        <v>2110</v>
      </c>
      <c r="AF931" s="83">
        <v>9034</v>
      </c>
      <c r="AG931" s="83">
        <v>86317</v>
      </c>
      <c r="AH931" s="83">
        <v>51163</v>
      </c>
      <c r="AI931" s="83">
        <v>3600</v>
      </c>
      <c r="AJ931" s="83" t="s">
        <v>10670</v>
      </c>
      <c r="AK931" s="83" t="s">
        <v>12008</v>
      </c>
      <c r="AL931" s="89" t="s">
        <v>12924</v>
      </c>
      <c r="AM931" s="83" t="s">
        <v>13430</v>
      </c>
      <c r="AN931" s="85">
        <v>40417.470775462964</v>
      </c>
      <c r="AO931" s="89" t="s">
        <v>14234</v>
      </c>
      <c r="AP931" s="83" t="b">
        <v>1</v>
      </c>
      <c r="AQ931" s="83" t="b">
        <v>0</v>
      </c>
      <c r="AR931" s="83" t="b">
        <v>1</v>
      </c>
      <c r="AS931" s="83" t="s">
        <v>7283</v>
      </c>
      <c r="AT931" s="83">
        <v>141</v>
      </c>
      <c r="AU931" s="89" t="s">
        <v>15033</v>
      </c>
      <c r="AV931" s="83" t="b">
        <v>0</v>
      </c>
      <c r="AW931" s="83" t="s">
        <v>17559</v>
      </c>
      <c r="AX931" s="89" t="s">
        <v>18488</v>
      </c>
      <c r="AY931" s="83" t="s">
        <v>65</v>
      </c>
      <c r="AZ931" s="2"/>
      <c r="BA931" s="3"/>
      <c r="BB931" s="3"/>
      <c r="BC931" s="3"/>
      <c r="BD931" s="3"/>
    </row>
    <row r="932" spans="1:56" x14ac:dyDescent="0.25">
      <c r="A932" s="69" t="s">
        <v>825</v>
      </c>
      <c r="B932" s="70"/>
      <c r="C932" s="70"/>
      <c r="D932" s="71"/>
      <c r="E932" s="73"/>
      <c r="F932" s="109" t="s">
        <v>16598</v>
      </c>
      <c r="G932" s="70"/>
      <c r="H932" s="74"/>
      <c r="I932" s="75"/>
      <c r="J932" s="75"/>
      <c r="K932" s="74" t="s">
        <v>20363</v>
      </c>
      <c r="L932" s="78"/>
      <c r="M932" s="79"/>
      <c r="N932" s="79"/>
      <c r="O932" s="80"/>
      <c r="P932" s="81"/>
      <c r="Q932" s="81"/>
      <c r="R932" s="92"/>
      <c r="S932" s="92"/>
      <c r="T932" s="92"/>
      <c r="U932" s="92"/>
      <c r="V932" s="52"/>
      <c r="W932" s="52"/>
      <c r="X932" s="52"/>
      <c r="Y932" s="52"/>
      <c r="Z932" s="51"/>
      <c r="AA932" s="76"/>
      <c r="AB932" s="76"/>
      <c r="AC932" s="77"/>
      <c r="AD932" s="83" t="s">
        <v>8895</v>
      </c>
      <c r="AE932" s="83">
        <v>2</v>
      </c>
      <c r="AF932" s="83">
        <v>0</v>
      </c>
      <c r="AG932" s="83">
        <v>1</v>
      </c>
      <c r="AH932" s="83">
        <v>0</v>
      </c>
      <c r="AI932" s="83"/>
      <c r="AJ932" s="83" t="s">
        <v>10671</v>
      </c>
      <c r="AK932" s="83" t="s">
        <v>11696</v>
      </c>
      <c r="AL932" s="83"/>
      <c r="AM932" s="83"/>
      <c r="AN932" s="85">
        <v>42759.494409722225</v>
      </c>
      <c r="AO932" s="89" t="s">
        <v>14235</v>
      </c>
      <c r="AP932" s="83" t="b">
        <v>1</v>
      </c>
      <c r="AQ932" s="83" t="b">
        <v>0</v>
      </c>
      <c r="AR932" s="83" t="b">
        <v>0</v>
      </c>
      <c r="AS932" s="83" t="s">
        <v>7283</v>
      </c>
      <c r="AT932" s="83">
        <v>0</v>
      </c>
      <c r="AU932" s="83"/>
      <c r="AV932" s="83" t="b">
        <v>0</v>
      </c>
      <c r="AW932" s="83" t="s">
        <v>17559</v>
      </c>
      <c r="AX932" s="89" t="s">
        <v>18489</v>
      </c>
      <c r="AY932" s="83" t="s">
        <v>66</v>
      </c>
      <c r="AZ932" s="2"/>
      <c r="BA932" s="3"/>
      <c r="BB932" s="3"/>
      <c r="BC932" s="3"/>
      <c r="BD932" s="3"/>
    </row>
    <row r="933" spans="1:56" x14ac:dyDescent="0.25">
      <c r="A933" s="69" t="s">
        <v>826</v>
      </c>
      <c r="B933" s="70"/>
      <c r="C933" s="70"/>
      <c r="D933" s="71"/>
      <c r="E933" s="73"/>
      <c r="F933" s="109" t="s">
        <v>16599</v>
      </c>
      <c r="G933" s="70"/>
      <c r="H933" s="74"/>
      <c r="I933" s="75"/>
      <c r="J933" s="75"/>
      <c r="K933" s="74" t="s">
        <v>20364</v>
      </c>
      <c r="L933" s="78"/>
      <c r="M933" s="79"/>
      <c r="N933" s="79"/>
      <c r="O933" s="80"/>
      <c r="P933" s="81"/>
      <c r="Q933" s="81"/>
      <c r="R933" s="92"/>
      <c r="S933" s="92"/>
      <c r="T933" s="92"/>
      <c r="U933" s="92"/>
      <c r="V933" s="52"/>
      <c r="W933" s="52"/>
      <c r="X933" s="52"/>
      <c r="Y933" s="52"/>
      <c r="Z933" s="51"/>
      <c r="AA933" s="76"/>
      <c r="AB933" s="76"/>
      <c r="AC933" s="77"/>
      <c r="AD933" s="83" t="s">
        <v>8896</v>
      </c>
      <c r="AE933" s="83">
        <v>265</v>
      </c>
      <c r="AF933" s="83">
        <v>983</v>
      </c>
      <c r="AG933" s="83">
        <v>59914</v>
      </c>
      <c r="AH933" s="83">
        <v>14060</v>
      </c>
      <c r="AI933" s="83"/>
      <c r="AJ933" s="83" t="s">
        <v>10672</v>
      </c>
      <c r="AK933" s="83"/>
      <c r="AL933" s="83"/>
      <c r="AM933" s="83"/>
      <c r="AN933" s="85">
        <v>40594.956226851849</v>
      </c>
      <c r="AO933" s="89" t="s">
        <v>14236</v>
      </c>
      <c r="AP933" s="83" t="b">
        <v>1</v>
      </c>
      <c r="AQ933" s="83" t="b">
        <v>0</v>
      </c>
      <c r="AR933" s="83" t="b">
        <v>1</v>
      </c>
      <c r="AS933" s="83" t="s">
        <v>7283</v>
      </c>
      <c r="AT933" s="83">
        <v>79</v>
      </c>
      <c r="AU933" s="89" t="s">
        <v>15033</v>
      </c>
      <c r="AV933" s="83" t="b">
        <v>0</v>
      </c>
      <c r="AW933" s="83" t="s">
        <v>17559</v>
      </c>
      <c r="AX933" s="89" t="s">
        <v>18490</v>
      </c>
      <c r="AY933" s="83" t="s">
        <v>66</v>
      </c>
      <c r="AZ933" s="2"/>
      <c r="BA933" s="3"/>
      <c r="BB933" s="3"/>
      <c r="BC933" s="3"/>
      <c r="BD933" s="3"/>
    </row>
    <row r="934" spans="1:56" x14ac:dyDescent="0.25">
      <c r="A934" s="69" t="s">
        <v>1847</v>
      </c>
      <c r="B934" s="70"/>
      <c r="C934" s="70"/>
      <c r="D934" s="71"/>
      <c r="E934" s="73"/>
      <c r="F934" s="109" t="s">
        <v>16600</v>
      </c>
      <c r="G934" s="70"/>
      <c r="H934" s="74"/>
      <c r="I934" s="75"/>
      <c r="J934" s="75"/>
      <c r="K934" s="74" t="s">
        <v>20365</v>
      </c>
      <c r="L934" s="78"/>
      <c r="M934" s="79"/>
      <c r="N934" s="79"/>
      <c r="O934" s="80"/>
      <c r="P934" s="81"/>
      <c r="Q934" s="81"/>
      <c r="R934" s="92"/>
      <c r="S934" s="92"/>
      <c r="T934" s="92"/>
      <c r="U934" s="92"/>
      <c r="V934" s="52"/>
      <c r="W934" s="52"/>
      <c r="X934" s="52"/>
      <c r="Y934" s="52"/>
      <c r="Z934" s="51"/>
      <c r="AA934" s="76"/>
      <c r="AB934" s="76"/>
      <c r="AC934" s="77"/>
      <c r="AD934" s="83" t="s">
        <v>8897</v>
      </c>
      <c r="AE934" s="83">
        <v>418</v>
      </c>
      <c r="AF934" s="83">
        <v>8771</v>
      </c>
      <c r="AG934" s="83">
        <v>121440</v>
      </c>
      <c r="AH934" s="83">
        <v>90792</v>
      </c>
      <c r="AI934" s="83">
        <v>0</v>
      </c>
      <c r="AJ934" s="83" t="s">
        <v>10673</v>
      </c>
      <c r="AK934" s="83" t="s">
        <v>11620</v>
      </c>
      <c r="AL934" s="83"/>
      <c r="AM934" s="83" t="s">
        <v>11607</v>
      </c>
      <c r="AN934" s="85">
        <v>41702.556539351855</v>
      </c>
      <c r="AO934" s="89" t="s">
        <v>14237</v>
      </c>
      <c r="AP934" s="83" t="b">
        <v>0</v>
      </c>
      <c r="AQ934" s="83" t="b">
        <v>0</v>
      </c>
      <c r="AR934" s="83" t="b">
        <v>0</v>
      </c>
      <c r="AS934" s="83" t="s">
        <v>7283</v>
      </c>
      <c r="AT934" s="83">
        <v>103</v>
      </c>
      <c r="AU934" s="89" t="s">
        <v>15368</v>
      </c>
      <c r="AV934" s="83" t="b">
        <v>0</v>
      </c>
      <c r="AW934" s="83" t="s">
        <v>17559</v>
      </c>
      <c r="AX934" s="89" t="s">
        <v>18491</v>
      </c>
      <c r="AY934" s="83" t="s">
        <v>65</v>
      </c>
      <c r="AZ934" s="2"/>
      <c r="BA934" s="3"/>
      <c r="BB934" s="3"/>
      <c r="BC934" s="3"/>
      <c r="BD934" s="3"/>
    </row>
    <row r="935" spans="1:56" x14ac:dyDescent="0.25">
      <c r="A935" s="69" t="s">
        <v>827</v>
      </c>
      <c r="B935" s="70"/>
      <c r="C935" s="70"/>
      <c r="D935" s="71"/>
      <c r="E935" s="73"/>
      <c r="F935" s="109" t="s">
        <v>16601</v>
      </c>
      <c r="G935" s="70"/>
      <c r="H935" s="74"/>
      <c r="I935" s="75"/>
      <c r="J935" s="75"/>
      <c r="K935" s="74" t="s">
        <v>20366</v>
      </c>
      <c r="L935" s="78"/>
      <c r="M935" s="79"/>
      <c r="N935" s="79"/>
      <c r="O935" s="80"/>
      <c r="P935" s="81"/>
      <c r="Q935" s="81"/>
      <c r="R935" s="92"/>
      <c r="S935" s="92"/>
      <c r="T935" s="92"/>
      <c r="U935" s="92"/>
      <c r="V935" s="52"/>
      <c r="W935" s="52"/>
      <c r="X935" s="52"/>
      <c r="Y935" s="52"/>
      <c r="Z935" s="51"/>
      <c r="AA935" s="76"/>
      <c r="AB935" s="76"/>
      <c r="AC935" s="77"/>
      <c r="AD935" s="83" t="s">
        <v>8898</v>
      </c>
      <c r="AE935" s="83">
        <v>322</v>
      </c>
      <c r="AF935" s="83">
        <v>17481</v>
      </c>
      <c r="AG935" s="83">
        <v>94781</v>
      </c>
      <c r="AH935" s="83">
        <v>10935</v>
      </c>
      <c r="AI935" s="83">
        <v>0</v>
      </c>
      <c r="AJ935" s="83" t="s">
        <v>10674</v>
      </c>
      <c r="AK935" s="83" t="s">
        <v>12009</v>
      </c>
      <c r="AL935" s="89" t="s">
        <v>12925</v>
      </c>
      <c r="AM935" s="83" t="s">
        <v>7947</v>
      </c>
      <c r="AN935" s="85">
        <v>39797.938009259262</v>
      </c>
      <c r="AO935" s="89" t="s">
        <v>14238</v>
      </c>
      <c r="AP935" s="83" t="b">
        <v>0</v>
      </c>
      <c r="AQ935" s="83" t="b">
        <v>0</v>
      </c>
      <c r="AR935" s="83" t="b">
        <v>0</v>
      </c>
      <c r="AS935" s="83" t="s">
        <v>7283</v>
      </c>
      <c r="AT935" s="83">
        <v>673</v>
      </c>
      <c r="AU935" s="89" t="s">
        <v>15369</v>
      </c>
      <c r="AV935" s="83" t="b">
        <v>0</v>
      </c>
      <c r="AW935" s="83" t="s">
        <v>17559</v>
      </c>
      <c r="AX935" s="89" t="s">
        <v>18492</v>
      </c>
      <c r="AY935" s="83" t="s">
        <v>66</v>
      </c>
      <c r="AZ935" s="2"/>
      <c r="BA935" s="3"/>
      <c r="BB935" s="3"/>
      <c r="BC935" s="3"/>
      <c r="BD935" s="3"/>
    </row>
    <row r="936" spans="1:56" x14ac:dyDescent="0.25">
      <c r="A936" s="69" t="s">
        <v>828</v>
      </c>
      <c r="B936" s="70"/>
      <c r="C936" s="70"/>
      <c r="D936" s="71"/>
      <c r="E936" s="73"/>
      <c r="F936" s="109" t="s">
        <v>16602</v>
      </c>
      <c r="G936" s="70"/>
      <c r="H936" s="74"/>
      <c r="I936" s="75"/>
      <c r="J936" s="75"/>
      <c r="K936" s="74" t="s">
        <v>20367</v>
      </c>
      <c r="L936" s="78"/>
      <c r="M936" s="79"/>
      <c r="N936" s="79"/>
      <c r="O936" s="80"/>
      <c r="P936" s="81"/>
      <c r="Q936" s="81"/>
      <c r="R936" s="92"/>
      <c r="S936" s="92"/>
      <c r="T936" s="92"/>
      <c r="U936" s="92"/>
      <c r="V936" s="52"/>
      <c r="W936" s="52"/>
      <c r="X936" s="52"/>
      <c r="Y936" s="52"/>
      <c r="Z936" s="51"/>
      <c r="AA936" s="76"/>
      <c r="AB936" s="76"/>
      <c r="AC936" s="77"/>
      <c r="AD936" s="83" t="s">
        <v>8899</v>
      </c>
      <c r="AE936" s="83">
        <v>1044</v>
      </c>
      <c r="AF936" s="83">
        <v>447</v>
      </c>
      <c r="AG936" s="83">
        <v>12181</v>
      </c>
      <c r="AH936" s="83">
        <v>23567</v>
      </c>
      <c r="AI936" s="83">
        <v>0</v>
      </c>
      <c r="AJ936" s="83" t="s">
        <v>10675</v>
      </c>
      <c r="AK936" s="83" t="s">
        <v>12010</v>
      </c>
      <c r="AL936" s="89" t="s">
        <v>12926</v>
      </c>
      <c r="AM936" s="83" t="s">
        <v>7947</v>
      </c>
      <c r="AN936" s="85">
        <v>41349.895868055559</v>
      </c>
      <c r="AO936" s="89" t="s">
        <v>14239</v>
      </c>
      <c r="AP936" s="83" t="b">
        <v>0</v>
      </c>
      <c r="AQ936" s="83" t="b">
        <v>0</v>
      </c>
      <c r="AR936" s="83" t="b">
        <v>0</v>
      </c>
      <c r="AS936" s="83" t="s">
        <v>7283</v>
      </c>
      <c r="AT936" s="83">
        <v>61</v>
      </c>
      <c r="AU936" s="89" t="s">
        <v>15033</v>
      </c>
      <c r="AV936" s="83" t="b">
        <v>0</v>
      </c>
      <c r="AW936" s="83" t="s">
        <v>17559</v>
      </c>
      <c r="AX936" s="89" t="s">
        <v>18493</v>
      </c>
      <c r="AY936" s="83" t="s">
        <v>66</v>
      </c>
      <c r="AZ936" s="2"/>
      <c r="BA936" s="3"/>
      <c r="BB936" s="3"/>
      <c r="BC936" s="3"/>
      <c r="BD936" s="3"/>
    </row>
    <row r="937" spans="1:56" x14ac:dyDescent="0.25">
      <c r="A937" s="69" t="s">
        <v>829</v>
      </c>
      <c r="B937" s="70"/>
      <c r="C937" s="70"/>
      <c r="D937" s="71"/>
      <c r="E937" s="73"/>
      <c r="F937" s="109" t="s">
        <v>16603</v>
      </c>
      <c r="G937" s="70"/>
      <c r="H937" s="74"/>
      <c r="I937" s="75"/>
      <c r="J937" s="75"/>
      <c r="K937" s="74" t="s">
        <v>20368</v>
      </c>
      <c r="L937" s="78"/>
      <c r="M937" s="79"/>
      <c r="N937" s="79"/>
      <c r="O937" s="80"/>
      <c r="P937" s="81"/>
      <c r="Q937" s="81"/>
      <c r="R937" s="92"/>
      <c r="S937" s="92"/>
      <c r="T937" s="92"/>
      <c r="U937" s="92"/>
      <c r="V937" s="52"/>
      <c r="W937" s="52"/>
      <c r="X937" s="52"/>
      <c r="Y937" s="52"/>
      <c r="Z937" s="51"/>
      <c r="AA937" s="76"/>
      <c r="AB937" s="76"/>
      <c r="AC937" s="77"/>
      <c r="AD937" s="83" t="s">
        <v>8900</v>
      </c>
      <c r="AE937" s="83">
        <v>2337</v>
      </c>
      <c r="AF937" s="83">
        <v>2019</v>
      </c>
      <c r="AG937" s="83">
        <v>44791</v>
      </c>
      <c r="AH937" s="83">
        <v>1679</v>
      </c>
      <c r="AI937" s="83">
        <v>0</v>
      </c>
      <c r="AJ937" s="83" t="s">
        <v>10676</v>
      </c>
      <c r="AK937" s="83" t="s">
        <v>12011</v>
      </c>
      <c r="AL937" s="89" t="s">
        <v>12927</v>
      </c>
      <c r="AM937" s="83" t="s">
        <v>7947</v>
      </c>
      <c r="AN937" s="85">
        <v>40406.701342592591</v>
      </c>
      <c r="AO937" s="89" t="s">
        <v>14240</v>
      </c>
      <c r="AP937" s="83" t="b">
        <v>0</v>
      </c>
      <c r="AQ937" s="83" t="b">
        <v>0</v>
      </c>
      <c r="AR937" s="83" t="b">
        <v>0</v>
      </c>
      <c r="AS937" s="83" t="s">
        <v>7283</v>
      </c>
      <c r="AT937" s="83">
        <v>108</v>
      </c>
      <c r="AU937" s="89" t="s">
        <v>15370</v>
      </c>
      <c r="AV937" s="83" t="b">
        <v>0</v>
      </c>
      <c r="AW937" s="83" t="s">
        <v>17559</v>
      </c>
      <c r="AX937" s="89" t="s">
        <v>18494</v>
      </c>
      <c r="AY937" s="83" t="s">
        <v>66</v>
      </c>
      <c r="AZ937" s="2"/>
      <c r="BA937" s="3"/>
      <c r="BB937" s="3"/>
      <c r="BC937" s="3"/>
      <c r="BD937" s="3"/>
    </row>
    <row r="938" spans="1:56" x14ac:dyDescent="0.25">
      <c r="A938" s="69" t="s">
        <v>1848</v>
      </c>
      <c r="B938" s="70"/>
      <c r="C938" s="70"/>
      <c r="D938" s="71"/>
      <c r="E938" s="73"/>
      <c r="F938" s="109" t="s">
        <v>16604</v>
      </c>
      <c r="G938" s="70"/>
      <c r="H938" s="74"/>
      <c r="I938" s="75"/>
      <c r="J938" s="75"/>
      <c r="K938" s="74" t="s">
        <v>20369</v>
      </c>
      <c r="L938" s="78"/>
      <c r="M938" s="79"/>
      <c r="N938" s="79"/>
      <c r="O938" s="80"/>
      <c r="P938" s="81"/>
      <c r="Q938" s="81"/>
      <c r="R938" s="92"/>
      <c r="S938" s="92"/>
      <c r="T938" s="92"/>
      <c r="U938" s="92"/>
      <c r="V938" s="52"/>
      <c r="W938" s="52"/>
      <c r="X938" s="52"/>
      <c r="Y938" s="52"/>
      <c r="Z938" s="51"/>
      <c r="AA938" s="76"/>
      <c r="AB938" s="76"/>
      <c r="AC938" s="77"/>
      <c r="AD938" s="83" t="s">
        <v>8901</v>
      </c>
      <c r="AE938" s="83">
        <v>1843</v>
      </c>
      <c r="AF938" s="83">
        <v>2336</v>
      </c>
      <c r="AG938" s="83">
        <v>2810</v>
      </c>
      <c r="AH938" s="83">
        <v>295</v>
      </c>
      <c r="AI938" s="83">
        <v>0</v>
      </c>
      <c r="AJ938" s="83" t="s">
        <v>10677</v>
      </c>
      <c r="AK938" s="83" t="s">
        <v>7881</v>
      </c>
      <c r="AL938" s="83"/>
      <c r="AM938" s="83" t="s">
        <v>7947</v>
      </c>
      <c r="AN938" s="85">
        <v>42498.646724537037</v>
      </c>
      <c r="AO938" s="89" t="s">
        <v>14241</v>
      </c>
      <c r="AP938" s="83" t="b">
        <v>0</v>
      </c>
      <c r="AQ938" s="83" t="b">
        <v>0</v>
      </c>
      <c r="AR938" s="83" t="b">
        <v>0</v>
      </c>
      <c r="AS938" s="83" t="s">
        <v>7283</v>
      </c>
      <c r="AT938" s="83">
        <v>23</v>
      </c>
      <c r="AU938" s="89" t="s">
        <v>15033</v>
      </c>
      <c r="AV938" s="83" t="b">
        <v>0</v>
      </c>
      <c r="AW938" s="83" t="s">
        <v>17559</v>
      </c>
      <c r="AX938" s="89" t="s">
        <v>18495</v>
      </c>
      <c r="AY938" s="83" t="s">
        <v>65</v>
      </c>
      <c r="AZ938" s="2"/>
      <c r="BA938" s="3"/>
      <c r="BB938" s="3"/>
      <c r="BC938" s="3"/>
      <c r="BD938" s="3"/>
    </row>
    <row r="939" spans="1:56" x14ac:dyDescent="0.25">
      <c r="A939" s="69" t="s">
        <v>830</v>
      </c>
      <c r="B939" s="70"/>
      <c r="C939" s="70"/>
      <c r="D939" s="71"/>
      <c r="E939" s="73"/>
      <c r="F939" s="109" t="s">
        <v>16605</v>
      </c>
      <c r="G939" s="70"/>
      <c r="H939" s="74"/>
      <c r="I939" s="75"/>
      <c r="J939" s="75"/>
      <c r="K939" s="74" t="s">
        <v>31174</v>
      </c>
      <c r="L939" s="78"/>
      <c r="M939" s="79"/>
      <c r="N939" s="79"/>
      <c r="O939" s="80"/>
      <c r="P939" s="81"/>
      <c r="Q939" s="81"/>
      <c r="R939" s="92"/>
      <c r="S939" s="92"/>
      <c r="T939" s="92"/>
      <c r="U939" s="92"/>
      <c r="V939" s="52"/>
      <c r="W939" s="52"/>
      <c r="X939" s="52"/>
      <c r="Y939" s="52"/>
      <c r="Z939" s="51"/>
      <c r="AA939" s="76"/>
      <c r="AB939" s="76"/>
      <c r="AC939" s="77"/>
      <c r="AD939" s="83" t="s">
        <v>8902</v>
      </c>
      <c r="AE939" s="83">
        <v>2609</v>
      </c>
      <c r="AF939" s="83">
        <v>4176</v>
      </c>
      <c r="AG939" s="83">
        <v>767872</v>
      </c>
      <c r="AH939" s="83">
        <v>2237</v>
      </c>
      <c r="AI939" s="83">
        <v>0</v>
      </c>
      <c r="AJ939" s="83" t="s">
        <v>10678</v>
      </c>
      <c r="AK939" s="83" t="s">
        <v>7881</v>
      </c>
      <c r="AL939" s="89" t="s">
        <v>12928</v>
      </c>
      <c r="AM939" s="83" t="s">
        <v>7947</v>
      </c>
      <c r="AN939" s="85">
        <v>40216.627534722225</v>
      </c>
      <c r="AO939" s="89" t="s">
        <v>14242</v>
      </c>
      <c r="AP939" s="83" t="b">
        <v>0</v>
      </c>
      <c r="AQ939" s="83" t="b">
        <v>0</v>
      </c>
      <c r="AR939" s="83" t="b">
        <v>0</v>
      </c>
      <c r="AS939" s="83" t="s">
        <v>15026</v>
      </c>
      <c r="AT939" s="83">
        <v>128</v>
      </c>
      <c r="AU939" s="89" t="s">
        <v>15371</v>
      </c>
      <c r="AV939" s="83" t="b">
        <v>0</v>
      </c>
      <c r="AW939" s="83" t="s">
        <v>17559</v>
      </c>
      <c r="AX939" s="89" t="s">
        <v>18496</v>
      </c>
      <c r="AY939" s="83" t="s">
        <v>65</v>
      </c>
      <c r="AZ939" s="2"/>
      <c r="BA939" s="3"/>
      <c r="BB939" s="3"/>
      <c r="BC939" s="3"/>
      <c r="BD939" s="3"/>
    </row>
    <row r="940" spans="1:56" x14ac:dyDescent="0.25">
      <c r="A940" s="69" t="s">
        <v>831</v>
      </c>
      <c r="B940" s="70"/>
      <c r="C940" s="70"/>
      <c r="D940" s="71"/>
      <c r="E940" s="73"/>
      <c r="F940" s="109" t="s">
        <v>16606</v>
      </c>
      <c r="G940" s="70"/>
      <c r="H940" s="74"/>
      <c r="I940" s="75"/>
      <c r="J940" s="75"/>
      <c r="K940" s="74" t="s">
        <v>20370</v>
      </c>
      <c r="L940" s="78"/>
      <c r="M940" s="79"/>
      <c r="N940" s="79"/>
      <c r="O940" s="80"/>
      <c r="P940" s="81"/>
      <c r="Q940" s="81"/>
      <c r="R940" s="92"/>
      <c r="S940" s="92"/>
      <c r="T940" s="92"/>
      <c r="U940" s="92"/>
      <c r="V940" s="52"/>
      <c r="W940" s="52"/>
      <c r="X940" s="52"/>
      <c r="Y940" s="52"/>
      <c r="Z940" s="51"/>
      <c r="AA940" s="76"/>
      <c r="AB940" s="76"/>
      <c r="AC940" s="77"/>
      <c r="AD940" s="83" t="s">
        <v>8903</v>
      </c>
      <c r="AE940" s="83">
        <v>2993</v>
      </c>
      <c r="AF940" s="83">
        <v>4486</v>
      </c>
      <c r="AG940" s="83">
        <v>62044</v>
      </c>
      <c r="AH940" s="83">
        <v>34080</v>
      </c>
      <c r="AI940" s="83">
        <v>-28800</v>
      </c>
      <c r="AJ940" s="83" t="s">
        <v>10679</v>
      </c>
      <c r="AK940" s="83" t="s">
        <v>12012</v>
      </c>
      <c r="AL940" s="83"/>
      <c r="AM940" s="83" t="s">
        <v>13428</v>
      </c>
      <c r="AN940" s="85">
        <v>41891.784594907411</v>
      </c>
      <c r="AO940" s="89" t="s">
        <v>14243</v>
      </c>
      <c r="AP940" s="83" t="b">
        <v>0</v>
      </c>
      <c r="AQ940" s="83" t="b">
        <v>0</v>
      </c>
      <c r="AR940" s="83" t="b">
        <v>1</v>
      </c>
      <c r="AS940" s="83" t="s">
        <v>7283</v>
      </c>
      <c r="AT940" s="83">
        <v>199</v>
      </c>
      <c r="AU940" s="89" t="s">
        <v>15033</v>
      </c>
      <c r="AV940" s="83" t="b">
        <v>0</v>
      </c>
      <c r="AW940" s="83" t="s">
        <v>17559</v>
      </c>
      <c r="AX940" s="89" t="s">
        <v>18497</v>
      </c>
      <c r="AY940" s="83" t="s">
        <v>66</v>
      </c>
      <c r="AZ940" s="2"/>
      <c r="BA940" s="3"/>
      <c r="BB940" s="3"/>
      <c r="BC940" s="3"/>
      <c r="BD940" s="3"/>
    </row>
    <row r="941" spans="1:56" x14ac:dyDescent="0.25">
      <c r="A941" s="69" t="s">
        <v>832</v>
      </c>
      <c r="B941" s="70"/>
      <c r="C941" s="70"/>
      <c r="D941" s="71"/>
      <c r="E941" s="73"/>
      <c r="F941" s="109" t="s">
        <v>16607</v>
      </c>
      <c r="G941" s="70"/>
      <c r="H941" s="74"/>
      <c r="I941" s="75"/>
      <c r="J941" s="75"/>
      <c r="K941" s="74" t="s">
        <v>20371</v>
      </c>
      <c r="L941" s="78"/>
      <c r="M941" s="79"/>
      <c r="N941" s="79"/>
      <c r="O941" s="80"/>
      <c r="P941" s="81"/>
      <c r="Q941" s="81"/>
      <c r="R941" s="92"/>
      <c r="S941" s="92"/>
      <c r="T941" s="92"/>
      <c r="U941" s="92"/>
      <c r="V941" s="52"/>
      <c r="W941" s="52"/>
      <c r="X941" s="52"/>
      <c r="Y941" s="52"/>
      <c r="Z941" s="51"/>
      <c r="AA941" s="76"/>
      <c r="AB941" s="76"/>
      <c r="AC941" s="77"/>
      <c r="AD941" s="83" t="s">
        <v>8904</v>
      </c>
      <c r="AE941" s="83">
        <v>1171</v>
      </c>
      <c r="AF941" s="83">
        <v>967</v>
      </c>
      <c r="AG941" s="83">
        <v>12704</v>
      </c>
      <c r="AH941" s="83">
        <v>38876</v>
      </c>
      <c r="AI941" s="83">
        <v>-28800</v>
      </c>
      <c r="AJ941" s="83" t="s">
        <v>10680</v>
      </c>
      <c r="AK941" s="83"/>
      <c r="AL941" s="83"/>
      <c r="AM941" s="83" t="s">
        <v>13428</v>
      </c>
      <c r="AN941" s="85">
        <v>42544.051377314812</v>
      </c>
      <c r="AO941" s="83"/>
      <c r="AP941" s="83" t="b">
        <v>1</v>
      </c>
      <c r="AQ941" s="83" t="b">
        <v>0</v>
      </c>
      <c r="AR941" s="83" t="b">
        <v>0</v>
      </c>
      <c r="AS941" s="83" t="s">
        <v>7283</v>
      </c>
      <c r="AT941" s="83">
        <v>46</v>
      </c>
      <c r="AU941" s="83"/>
      <c r="AV941" s="83" t="b">
        <v>0</v>
      </c>
      <c r="AW941" s="83" t="s">
        <v>17559</v>
      </c>
      <c r="AX941" s="89" t="s">
        <v>18498</v>
      </c>
      <c r="AY941" s="83" t="s">
        <v>66</v>
      </c>
      <c r="AZ941" s="2"/>
      <c r="BA941" s="3"/>
      <c r="BB941" s="3"/>
      <c r="BC941" s="3"/>
      <c r="BD941" s="3"/>
    </row>
    <row r="942" spans="1:56" x14ac:dyDescent="0.25">
      <c r="A942" s="69" t="s">
        <v>833</v>
      </c>
      <c r="B942" s="70"/>
      <c r="C942" s="70"/>
      <c r="D942" s="71"/>
      <c r="E942" s="73"/>
      <c r="F942" s="109" t="s">
        <v>16608</v>
      </c>
      <c r="G942" s="70"/>
      <c r="H942" s="74"/>
      <c r="I942" s="75"/>
      <c r="J942" s="75"/>
      <c r="K942" s="74" t="s">
        <v>20372</v>
      </c>
      <c r="L942" s="78"/>
      <c r="M942" s="79"/>
      <c r="N942" s="79"/>
      <c r="O942" s="80"/>
      <c r="P942" s="81"/>
      <c r="Q942" s="81"/>
      <c r="R942" s="92"/>
      <c r="S942" s="92"/>
      <c r="T942" s="92"/>
      <c r="U942" s="92"/>
      <c r="V942" s="52"/>
      <c r="W942" s="52"/>
      <c r="X942" s="52"/>
      <c r="Y942" s="52"/>
      <c r="Z942" s="51"/>
      <c r="AA942" s="76"/>
      <c r="AB942" s="76"/>
      <c r="AC942" s="77"/>
      <c r="AD942" s="83" t="s">
        <v>8905</v>
      </c>
      <c r="AE942" s="83">
        <v>658</v>
      </c>
      <c r="AF942" s="83">
        <v>812</v>
      </c>
      <c r="AG942" s="83">
        <v>28245</v>
      </c>
      <c r="AH942" s="83">
        <v>2622</v>
      </c>
      <c r="AI942" s="83">
        <v>28800</v>
      </c>
      <c r="AJ942" s="83" t="s">
        <v>10681</v>
      </c>
      <c r="AK942" s="83" t="s">
        <v>12013</v>
      </c>
      <c r="AL942" s="83"/>
      <c r="AM942" s="83" t="s">
        <v>12013</v>
      </c>
      <c r="AN942" s="85">
        <v>41275.684212962966</v>
      </c>
      <c r="AO942" s="89" t="s">
        <v>14244</v>
      </c>
      <c r="AP942" s="83" t="b">
        <v>0</v>
      </c>
      <c r="AQ942" s="83" t="b">
        <v>0</v>
      </c>
      <c r="AR942" s="83" t="b">
        <v>0</v>
      </c>
      <c r="AS942" s="83" t="s">
        <v>7283</v>
      </c>
      <c r="AT942" s="83">
        <v>74</v>
      </c>
      <c r="AU942" s="89" t="s">
        <v>15044</v>
      </c>
      <c r="AV942" s="83" t="b">
        <v>0</v>
      </c>
      <c r="AW942" s="83" t="s">
        <v>17559</v>
      </c>
      <c r="AX942" s="89" t="s">
        <v>18499</v>
      </c>
      <c r="AY942" s="83" t="s">
        <v>66</v>
      </c>
      <c r="AZ942" s="2"/>
      <c r="BA942" s="3"/>
      <c r="BB942" s="3"/>
      <c r="BC942" s="3"/>
      <c r="BD942" s="3"/>
    </row>
    <row r="943" spans="1:56" x14ac:dyDescent="0.25">
      <c r="A943" s="69" t="s">
        <v>1849</v>
      </c>
      <c r="B943" s="70"/>
      <c r="C943" s="70"/>
      <c r="D943" s="71"/>
      <c r="E943" s="73"/>
      <c r="F943" s="109" t="s">
        <v>16609</v>
      </c>
      <c r="G943" s="70"/>
      <c r="H943" s="74"/>
      <c r="I943" s="75"/>
      <c r="J943" s="75"/>
      <c r="K943" s="74" t="s">
        <v>20373</v>
      </c>
      <c r="L943" s="78"/>
      <c r="M943" s="79"/>
      <c r="N943" s="79"/>
      <c r="O943" s="80"/>
      <c r="P943" s="81"/>
      <c r="Q943" s="81"/>
      <c r="R943" s="92"/>
      <c r="S943" s="92"/>
      <c r="T943" s="92"/>
      <c r="U943" s="92"/>
      <c r="V943" s="52"/>
      <c r="W943" s="52"/>
      <c r="X943" s="52"/>
      <c r="Y943" s="52"/>
      <c r="Z943" s="51"/>
      <c r="AA943" s="76"/>
      <c r="AB943" s="76"/>
      <c r="AC943" s="77"/>
      <c r="AD943" s="83" t="s">
        <v>8906</v>
      </c>
      <c r="AE943" s="83">
        <v>16</v>
      </c>
      <c r="AF943" s="83">
        <v>27184</v>
      </c>
      <c r="AG943" s="83">
        <v>30971</v>
      </c>
      <c r="AH943" s="83">
        <v>125</v>
      </c>
      <c r="AI943" s="83">
        <v>28800</v>
      </c>
      <c r="AJ943" s="83" t="s">
        <v>10682</v>
      </c>
      <c r="AK943" s="83" t="s">
        <v>12013</v>
      </c>
      <c r="AL943" s="89" t="s">
        <v>12929</v>
      </c>
      <c r="AM943" s="83" t="s">
        <v>12013</v>
      </c>
      <c r="AN943" s="85">
        <v>41205.536516203705</v>
      </c>
      <c r="AO943" s="89" t="s">
        <v>14245</v>
      </c>
      <c r="AP943" s="83" t="b">
        <v>0</v>
      </c>
      <c r="AQ943" s="83" t="b">
        <v>0</v>
      </c>
      <c r="AR943" s="83" t="b">
        <v>1</v>
      </c>
      <c r="AS943" s="83" t="s">
        <v>15031</v>
      </c>
      <c r="AT943" s="83">
        <v>233</v>
      </c>
      <c r="AU943" s="89" t="s">
        <v>15188</v>
      </c>
      <c r="AV943" s="83" t="b">
        <v>1</v>
      </c>
      <c r="AW943" s="83" t="s">
        <v>17559</v>
      </c>
      <c r="AX943" s="89" t="s">
        <v>18500</v>
      </c>
      <c r="AY943" s="83" t="s">
        <v>65</v>
      </c>
      <c r="AZ943" s="2"/>
      <c r="BA943" s="3"/>
      <c r="BB943" s="3"/>
      <c r="BC943" s="3"/>
      <c r="BD943" s="3"/>
    </row>
    <row r="944" spans="1:56" x14ac:dyDescent="0.25">
      <c r="A944" s="69" t="s">
        <v>834</v>
      </c>
      <c r="B944" s="70"/>
      <c r="C944" s="70"/>
      <c r="D944" s="71"/>
      <c r="E944" s="73"/>
      <c r="F944" s="109" t="s">
        <v>16610</v>
      </c>
      <c r="G944" s="70"/>
      <c r="H944" s="74"/>
      <c r="I944" s="75"/>
      <c r="J944" s="75"/>
      <c r="K944" s="74" t="s">
        <v>20374</v>
      </c>
      <c r="L944" s="78"/>
      <c r="M944" s="79"/>
      <c r="N944" s="79"/>
      <c r="O944" s="80"/>
      <c r="P944" s="81"/>
      <c r="Q944" s="81"/>
      <c r="R944" s="92"/>
      <c r="S944" s="92"/>
      <c r="T944" s="92"/>
      <c r="U944" s="92"/>
      <c r="V944" s="52"/>
      <c r="W944" s="52"/>
      <c r="X944" s="52"/>
      <c r="Y944" s="52"/>
      <c r="Z944" s="51"/>
      <c r="AA944" s="76"/>
      <c r="AB944" s="76"/>
      <c r="AC944" s="77"/>
      <c r="AD944" s="83" t="s">
        <v>8907</v>
      </c>
      <c r="AE944" s="83">
        <v>194</v>
      </c>
      <c r="AF944" s="83">
        <v>75</v>
      </c>
      <c r="AG944" s="83">
        <v>8989</v>
      </c>
      <c r="AH944" s="83">
        <v>3676</v>
      </c>
      <c r="AI944" s="83"/>
      <c r="AJ944" s="83" t="s">
        <v>10683</v>
      </c>
      <c r="AK944" s="83" t="s">
        <v>7881</v>
      </c>
      <c r="AL944" s="89" t="s">
        <v>12930</v>
      </c>
      <c r="AM944" s="83"/>
      <c r="AN944" s="85">
        <v>41820.908865740741</v>
      </c>
      <c r="AO944" s="89" t="s">
        <v>14246</v>
      </c>
      <c r="AP944" s="83" t="b">
        <v>1</v>
      </c>
      <c r="AQ944" s="83" t="b">
        <v>0</v>
      </c>
      <c r="AR944" s="83" t="b">
        <v>0</v>
      </c>
      <c r="AS944" s="83" t="s">
        <v>7283</v>
      </c>
      <c r="AT944" s="83">
        <v>71</v>
      </c>
      <c r="AU944" s="89" t="s">
        <v>15033</v>
      </c>
      <c r="AV944" s="83" t="b">
        <v>0</v>
      </c>
      <c r="AW944" s="83" t="s">
        <v>17559</v>
      </c>
      <c r="AX944" s="89" t="s">
        <v>18501</v>
      </c>
      <c r="AY944" s="83" t="s">
        <v>66</v>
      </c>
      <c r="AZ944" s="2"/>
      <c r="BA944" s="3"/>
      <c r="BB944" s="3"/>
      <c r="BC944" s="3"/>
      <c r="BD944" s="3"/>
    </row>
    <row r="945" spans="1:56" x14ac:dyDescent="0.25">
      <c r="A945" s="69" t="s">
        <v>835</v>
      </c>
      <c r="B945" s="70"/>
      <c r="C945" s="70"/>
      <c r="D945" s="71"/>
      <c r="E945" s="73"/>
      <c r="F945" s="109" t="s">
        <v>16611</v>
      </c>
      <c r="G945" s="70"/>
      <c r="H945" s="74"/>
      <c r="I945" s="75"/>
      <c r="J945" s="75"/>
      <c r="K945" s="74" t="s">
        <v>20375</v>
      </c>
      <c r="L945" s="78"/>
      <c r="M945" s="79"/>
      <c r="N945" s="79"/>
      <c r="O945" s="80"/>
      <c r="P945" s="81"/>
      <c r="Q945" s="81"/>
      <c r="R945" s="92"/>
      <c r="S945" s="92"/>
      <c r="T945" s="92"/>
      <c r="U945" s="92"/>
      <c r="V945" s="52"/>
      <c r="W945" s="52"/>
      <c r="X945" s="52"/>
      <c r="Y945" s="52"/>
      <c r="Z945" s="51"/>
      <c r="AA945" s="76"/>
      <c r="AB945" s="76"/>
      <c r="AC945" s="77"/>
      <c r="AD945" s="83" t="s">
        <v>8908</v>
      </c>
      <c r="AE945" s="83">
        <v>125</v>
      </c>
      <c r="AF945" s="83">
        <v>51</v>
      </c>
      <c r="AG945" s="83">
        <v>473</v>
      </c>
      <c r="AH945" s="83">
        <v>253</v>
      </c>
      <c r="AI945" s="83"/>
      <c r="AJ945" s="83" t="s">
        <v>10684</v>
      </c>
      <c r="AK945" s="83" t="s">
        <v>12014</v>
      </c>
      <c r="AL945" s="83"/>
      <c r="AM945" s="83"/>
      <c r="AN945" s="85">
        <v>40764.063657407409</v>
      </c>
      <c r="AO945" s="89" t="s">
        <v>14247</v>
      </c>
      <c r="AP945" s="83" t="b">
        <v>0</v>
      </c>
      <c r="AQ945" s="83" t="b">
        <v>0</v>
      </c>
      <c r="AR945" s="83" t="b">
        <v>0</v>
      </c>
      <c r="AS945" s="83" t="s">
        <v>7283</v>
      </c>
      <c r="AT945" s="83">
        <v>8</v>
      </c>
      <c r="AU945" s="89" t="s">
        <v>15372</v>
      </c>
      <c r="AV945" s="83" t="b">
        <v>0</v>
      </c>
      <c r="AW945" s="83" t="s">
        <v>17559</v>
      </c>
      <c r="AX945" s="89" t="s">
        <v>18502</v>
      </c>
      <c r="AY945" s="83" t="s">
        <v>66</v>
      </c>
      <c r="AZ945" s="2"/>
      <c r="BA945" s="3"/>
      <c r="BB945" s="3"/>
      <c r="BC945" s="3"/>
      <c r="BD945" s="3"/>
    </row>
    <row r="946" spans="1:56" x14ac:dyDescent="0.25">
      <c r="A946" s="69" t="s">
        <v>836</v>
      </c>
      <c r="B946" s="70"/>
      <c r="C946" s="70"/>
      <c r="D946" s="71"/>
      <c r="E946" s="73"/>
      <c r="F946" s="109" t="s">
        <v>16612</v>
      </c>
      <c r="G946" s="70"/>
      <c r="H946" s="74"/>
      <c r="I946" s="75"/>
      <c r="J946" s="75"/>
      <c r="K946" s="74" t="s">
        <v>20376</v>
      </c>
      <c r="L946" s="78"/>
      <c r="M946" s="79"/>
      <c r="N946" s="79"/>
      <c r="O946" s="80"/>
      <c r="P946" s="81"/>
      <c r="Q946" s="81"/>
      <c r="R946" s="92"/>
      <c r="S946" s="92"/>
      <c r="T946" s="92"/>
      <c r="U946" s="92"/>
      <c r="V946" s="52"/>
      <c r="W946" s="52"/>
      <c r="X946" s="52"/>
      <c r="Y946" s="52"/>
      <c r="Z946" s="51"/>
      <c r="AA946" s="76"/>
      <c r="AB946" s="76"/>
      <c r="AC946" s="77"/>
      <c r="AD946" s="83" t="s">
        <v>8909</v>
      </c>
      <c r="AE946" s="83">
        <v>303</v>
      </c>
      <c r="AF946" s="83">
        <v>235</v>
      </c>
      <c r="AG946" s="83">
        <v>6821</v>
      </c>
      <c r="AH946" s="83">
        <v>1638</v>
      </c>
      <c r="AI946" s="83">
        <v>-36000</v>
      </c>
      <c r="AJ946" s="83"/>
      <c r="AK946" s="83" t="s">
        <v>12015</v>
      </c>
      <c r="AL946" s="83"/>
      <c r="AM946" s="83" t="s">
        <v>13427</v>
      </c>
      <c r="AN946" s="85">
        <v>40198.842442129629</v>
      </c>
      <c r="AO946" s="89" t="s">
        <v>14248</v>
      </c>
      <c r="AP946" s="83" t="b">
        <v>1</v>
      </c>
      <c r="AQ946" s="83" t="b">
        <v>0</v>
      </c>
      <c r="AR946" s="83" t="b">
        <v>1</v>
      </c>
      <c r="AS946" s="83" t="s">
        <v>7283</v>
      </c>
      <c r="AT946" s="83">
        <v>11</v>
      </c>
      <c r="AU946" s="89" t="s">
        <v>15033</v>
      </c>
      <c r="AV946" s="83" t="b">
        <v>0</v>
      </c>
      <c r="AW946" s="83" t="s">
        <v>17559</v>
      </c>
      <c r="AX946" s="89" t="s">
        <v>18503</v>
      </c>
      <c r="AY946" s="83" t="s">
        <v>66</v>
      </c>
      <c r="AZ946" s="2"/>
      <c r="BA946" s="3"/>
      <c r="BB946" s="3"/>
      <c r="BC946" s="3"/>
      <c r="BD946" s="3"/>
    </row>
    <row r="947" spans="1:56" x14ac:dyDescent="0.25">
      <c r="A947" s="69" t="s">
        <v>1850</v>
      </c>
      <c r="B947" s="70"/>
      <c r="C947" s="70"/>
      <c r="D947" s="71"/>
      <c r="E947" s="73"/>
      <c r="F947" s="109" t="s">
        <v>16613</v>
      </c>
      <c r="G947" s="70"/>
      <c r="H947" s="74"/>
      <c r="I947" s="75"/>
      <c r="J947" s="75"/>
      <c r="K947" s="74" t="s">
        <v>20377</v>
      </c>
      <c r="L947" s="78"/>
      <c r="M947" s="79"/>
      <c r="N947" s="79"/>
      <c r="O947" s="80"/>
      <c r="P947" s="81"/>
      <c r="Q947" s="81"/>
      <c r="R947" s="92"/>
      <c r="S947" s="92"/>
      <c r="T947" s="92"/>
      <c r="U947" s="92"/>
      <c r="V947" s="52"/>
      <c r="W947" s="52"/>
      <c r="X947" s="52"/>
      <c r="Y947" s="52"/>
      <c r="Z947" s="51"/>
      <c r="AA947" s="76"/>
      <c r="AB947" s="76"/>
      <c r="AC947" s="77"/>
      <c r="AD947" s="83" t="s">
        <v>8910</v>
      </c>
      <c r="AE947" s="83">
        <v>2143</v>
      </c>
      <c r="AF947" s="83">
        <v>5265</v>
      </c>
      <c r="AG947" s="83">
        <v>15139</v>
      </c>
      <c r="AH947" s="83">
        <v>6419</v>
      </c>
      <c r="AI947" s="83">
        <v>0</v>
      </c>
      <c r="AJ947" s="83" t="s">
        <v>10685</v>
      </c>
      <c r="AK947" s="83" t="s">
        <v>12016</v>
      </c>
      <c r="AL947" s="83"/>
      <c r="AM947" s="83" t="s">
        <v>7947</v>
      </c>
      <c r="AN947" s="85">
        <v>40453.363182870373</v>
      </c>
      <c r="AO947" s="89" t="s">
        <v>14249</v>
      </c>
      <c r="AP947" s="83" t="b">
        <v>0</v>
      </c>
      <c r="AQ947" s="83" t="b">
        <v>0</v>
      </c>
      <c r="AR947" s="83" t="b">
        <v>1</v>
      </c>
      <c r="AS947" s="83" t="s">
        <v>7283</v>
      </c>
      <c r="AT947" s="83">
        <v>54</v>
      </c>
      <c r="AU947" s="89" t="s">
        <v>15373</v>
      </c>
      <c r="AV947" s="83" t="b">
        <v>0</v>
      </c>
      <c r="AW947" s="83" t="s">
        <v>17559</v>
      </c>
      <c r="AX947" s="89" t="s">
        <v>18504</v>
      </c>
      <c r="AY947" s="83" t="s">
        <v>65</v>
      </c>
      <c r="AZ947" s="2"/>
      <c r="BA947" s="3"/>
      <c r="BB947" s="3"/>
      <c r="BC947" s="3"/>
      <c r="BD947" s="3"/>
    </row>
    <row r="948" spans="1:56" x14ac:dyDescent="0.25">
      <c r="A948" s="69" t="s">
        <v>837</v>
      </c>
      <c r="B948" s="70"/>
      <c r="C948" s="70"/>
      <c r="D948" s="71"/>
      <c r="E948" s="73"/>
      <c r="F948" s="109" t="s">
        <v>16614</v>
      </c>
      <c r="G948" s="70"/>
      <c r="H948" s="74"/>
      <c r="I948" s="75"/>
      <c r="J948" s="75"/>
      <c r="K948" s="74" t="s">
        <v>20378</v>
      </c>
      <c r="L948" s="78"/>
      <c r="M948" s="79"/>
      <c r="N948" s="79"/>
      <c r="O948" s="80"/>
      <c r="P948" s="81"/>
      <c r="Q948" s="81"/>
      <c r="R948" s="92"/>
      <c r="S948" s="92"/>
      <c r="T948" s="92"/>
      <c r="U948" s="92"/>
      <c r="V948" s="52"/>
      <c r="W948" s="52"/>
      <c r="X948" s="52"/>
      <c r="Y948" s="52"/>
      <c r="Z948" s="51"/>
      <c r="AA948" s="76"/>
      <c r="AB948" s="76"/>
      <c r="AC948" s="77"/>
      <c r="AD948" s="83" t="s">
        <v>8911</v>
      </c>
      <c r="AE948" s="83">
        <v>594</v>
      </c>
      <c r="AF948" s="83">
        <v>1060</v>
      </c>
      <c r="AG948" s="83">
        <v>21522</v>
      </c>
      <c r="AH948" s="83">
        <v>515</v>
      </c>
      <c r="AI948" s="83">
        <v>-25200</v>
      </c>
      <c r="AJ948" s="83" t="s">
        <v>10686</v>
      </c>
      <c r="AK948" s="83" t="s">
        <v>12017</v>
      </c>
      <c r="AL948" s="83"/>
      <c r="AM948" s="83" t="s">
        <v>13482</v>
      </c>
      <c r="AN948" s="85">
        <v>40321.674062500002</v>
      </c>
      <c r="AO948" s="89" t="s">
        <v>14250</v>
      </c>
      <c r="AP948" s="83" t="b">
        <v>1</v>
      </c>
      <c r="AQ948" s="83" t="b">
        <v>0</v>
      </c>
      <c r="AR948" s="83" t="b">
        <v>1</v>
      </c>
      <c r="AS948" s="83" t="s">
        <v>7285</v>
      </c>
      <c r="AT948" s="83">
        <v>6</v>
      </c>
      <c r="AU948" s="89" t="s">
        <v>15033</v>
      </c>
      <c r="AV948" s="83" t="b">
        <v>0</v>
      </c>
      <c r="AW948" s="83" t="s">
        <v>17559</v>
      </c>
      <c r="AX948" s="89" t="s">
        <v>18505</v>
      </c>
      <c r="AY948" s="83" t="s">
        <v>66</v>
      </c>
      <c r="AZ948" s="2"/>
      <c r="BA948" s="3"/>
      <c r="BB948" s="3"/>
      <c r="BC948" s="3"/>
      <c r="BD948" s="3"/>
    </row>
    <row r="949" spans="1:56" x14ac:dyDescent="0.25">
      <c r="A949" s="69" t="s">
        <v>1851</v>
      </c>
      <c r="B949" s="70"/>
      <c r="C949" s="70"/>
      <c r="D949" s="71"/>
      <c r="E949" s="73"/>
      <c r="F949" s="109" t="s">
        <v>16615</v>
      </c>
      <c r="G949" s="70"/>
      <c r="H949" s="74"/>
      <c r="I949" s="75"/>
      <c r="J949" s="75"/>
      <c r="K949" s="74" t="s">
        <v>20379</v>
      </c>
      <c r="L949" s="78"/>
      <c r="M949" s="79"/>
      <c r="N949" s="79"/>
      <c r="O949" s="80"/>
      <c r="P949" s="81"/>
      <c r="Q949" s="81"/>
      <c r="R949" s="92"/>
      <c r="S949" s="92"/>
      <c r="T949" s="92"/>
      <c r="U949" s="92"/>
      <c r="V949" s="52"/>
      <c r="W949" s="52"/>
      <c r="X949" s="52"/>
      <c r="Y949" s="52"/>
      <c r="Z949" s="51"/>
      <c r="AA949" s="76"/>
      <c r="AB949" s="76"/>
      <c r="AC949" s="77"/>
      <c r="AD949" s="83" t="s">
        <v>8912</v>
      </c>
      <c r="AE949" s="83">
        <v>5903</v>
      </c>
      <c r="AF949" s="83">
        <v>125783</v>
      </c>
      <c r="AG949" s="83">
        <v>88291</v>
      </c>
      <c r="AH949" s="83">
        <v>2882</v>
      </c>
      <c r="AI949" s="83">
        <v>-21600</v>
      </c>
      <c r="AJ949" s="83" t="s">
        <v>10687</v>
      </c>
      <c r="AK949" s="83" t="s">
        <v>12018</v>
      </c>
      <c r="AL949" s="89" t="s">
        <v>12931</v>
      </c>
      <c r="AM949" s="83" t="s">
        <v>13441</v>
      </c>
      <c r="AN949" s="85">
        <v>40800.731249999997</v>
      </c>
      <c r="AO949" s="89" t="s">
        <v>14251</v>
      </c>
      <c r="AP949" s="83" t="b">
        <v>0</v>
      </c>
      <c r="AQ949" s="83" t="b">
        <v>0</v>
      </c>
      <c r="AR949" s="83" t="b">
        <v>0</v>
      </c>
      <c r="AS949" s="83" t="s">
        <v>7285</v>
      </c>
      <c r="AT949" s="83">
        <v>2286</v>
      </c>
      <c r="AU949" s="89" t="s">
        <v>15035</v>
      </c>
      <c r="AV949" s="83" t="b">
        <v>1</v>
      </c>
      <c r="AW949" s="83" t="s">
        <v>17559</v>
      </c>
      <c r="AX949" s="89" t="s">
        <v>18506</v>
      </c>
      <c r="AY949" s="83" t="s">
        <v>65</v>
      </c>
      <c r="AZ949" s="2"/>
      <c r="BA949" s="3"/>
      <c r="BB949" s="3"/>
      <c r="BC949" s="3"/>
      <c r="BD949" s="3"/>
    </row>
    <row r="950" spans="1:56" x14ac:dyDescent="0.25">
      <c r="A950" s="69" t="s">
        <v>838</v>
      </c>
      <c r="B950" s="70"/>
      <c r="C950" s="70"/>
      <c r="D950" s="71"/>
      <c r="E950" s="73"/>
      <c r="F950" s="109" t="s">
        <v>16616</v>
      </c>
      <c r="G950" s="70"/>
      <c r="H950" s="74"/>
      <c r="I950" s="75"/>
      <c r="J950" s="75"/>
      <c r="K950" s="74" t="s">
        <v>20380</v>
      </c>
      <c r="L950" s="78"/>
      <c r="M950" s="79"/>
      <c r="N950" s="79"/>
      <c r="O950" s="80"/>
      <c r="P950" s="81"/>
      <c r="Q950" s="81"/>
      <c r="R950" s="92"/>
      <c r="S950" s="92"/>
      <c r="T950" s="92"/>
      <c r="U950" s="92"/>
      <c r="V950" s="52"/>
      <c r="W950" s="52"/>
      <c r="X950" s="52"/>
      <c r="Y950" s="52"/>
      <c r="Z950" s="51"/>
      <c r="AA950" s="76"/>
      <c r="AB950" s="76"/>
      <c r="AC950" s="77"/>
      <c r="AD950" s="83" t="s">
        <v>8913</v>
      </c>
      <c r="AE950" s="83">
        <v>2205</v>
      </c>
      <c r="AF950" s="83">
        <v>1114</v>
      </c>
      <c r="AG950" s="83">
        <v>6638</v>
      </c>
      <c r="AH950" s="83">
        <v>239</v>
      </c>
      <c r="AI950" s="83"/>
      <c r="AJ950" s="83" t="s">
        <v>10688</v>
      </c>
      <c r="AK950" s="83" t="s">
        <v>12019</v>
      </c>
      <c r="AL950" s="83"/>
      <c r="AM950" s="83"/>
      <c r="AN950" s="85">
        <v>40587.214837962965</v>
      </c>
      <c r="AO950" s="89" t="s">
        <v>14252</v>
      </c>
      <c r="AP950" s="83" t="b">
        <v>0</v>
      </c>
      <c r="AQ950" s="83" t="b">
        <v>0</v>
      </c>
      <c r="AR950" s="83" t="b">
        <v>1</v>
      </c>
      <c r="AS950" s="83" t="s">
        <v>7283</v>
      </c>
      <c r="AT950" s="83">
        <v>11</v>
      </c>
      <c r="AU950" s="89" t="s">
        <v>15100</v>
      </c>
      <c r="AV950" s="83" t="b">
        <v>0</v>
      </c>
      <c r="AW950" s="83" t="s">
        <v>17559</v>
      </c>
      <c r="AX950" s="89" t="s">
        <v>18507</v>
      </c>
      <c r="AY950" s="83" t="s">
        <v>66</v>
      </c>
      <c r="AZ950" s="2"/>
      <c r="BA950" s="3"/>
      <c r="BB950" s="3"/>
      <c r="BC950" s="3"/>
      <c r="BD950" s="3"/>
    </row>
    <row r="951" spans="1:56" x14ac:dyDescent="0.25">
      <c r="A951" s="69" t="s">
        <v>1852</v>
      </c>
      <c r="B951" s="70"/>
      <c r="C951" s="70"/>
      <c r="D951" s="71"/>
      <c r="E951" s="73"/>
      <c r="F951" s="109" t="s">
        <v>16617</v>
      </c>
      <c r="G951" s="70"/>
      <c r="H951" s="74"/>
      <c r="I951" s="75"/>
      <c r="J951" s="75"/>
      <c r="K951" s="74" t="s">
        <v>20381</v>
      </c>
      <c r="L951" s="78"/>
      <c r="M951" s="79"/>
      <c r="N951" s="79"/>
      <c r="O951" s="80"/>
      <c r="P951" s="81"/>
      <c r="Q951" s="81"/>
      <c r="R951" s="92"/>
      <c r="S951" s="92"/>
      <c r="T951" s="92"/>
      <c r="U951" s="92"/>
      <c r="V951" s="52"/>
      <c r="W951" s="52"/>
      <c r="X951" s="52"/>
      <c r="Y951" s="52"/>
      <c r="Z951" s="51"/>
      <c r="AA951" s="76"/>
      <c r="AB951" s="76"/>
      <c r="AC951" s="77"/>
      <c r="AD951" s="83" t="s">
        <v>8914</v>
      </c>
      <c r="AE951" s="83">
        <v>975</v>
      </c>
      <c r="AF951" s="83">
        <v>14208</v>
      </c>
      <c r="AG951" s="83">
        <v>17825</v>
      </c>
      <c r="AH951" s="83">
        <v>57</v>
      </c>
      <c r="AI951" s="83">
        <v>3600</v>
      </c>
      <c r="AJ951" s="83" t="s">
        <v>10689</v>
      </c>
      <c r="AK951" s="83" t="s">
        <v>7941</v>
      </c>
      <c r="AL951" s="89" t="s">
        <v>12932</v>
      </c>
      <c r="AM951" s="83" t="s">
        <v>7933</v>
      </c>
      <c r="AN951" s="85">
        <v>39821.728865740741</v>
      </c>
      <c r="AO951" s="89" t="s">
        <v>14253</v>
      </c>
      <c r="AP951" s="83" t="b">
        <v>1</v>
      </c>
      <c r="AQ951" s="83" t="b">
        <v>0</v>
      </c>
      <c r="AR951" s="83" t="b">
        <v>0</v>
      </c>
      <c r="AS951" s="83" t="s">
        <v>15030</v>
      </c>
      <c r="AT951" s="83">
        <v>720</v>
      </c>
      <c r="AU951" s="89" t="s">
        <v>15033</v>
      </c>
      <c r="AV951" s="83" t="b">
        <v>1</v>
      </c>
      <c r="AW951" s="83" t="s">
        <v>17559</v>
      </c>
      <c r="AX951" s="89" t="s">
        <v>18508</v>
      </c>
      <c r="AY951" s="83" t="s">
        <v>65</v>
      </c>
      <c r="AZ951" s="2"/>
      <c r="BA951" s="3"/>
      <c r="BB951" s="3"/>
      <c r="BC951" s="3"/>
      <c r="BD951" s="3"/>
    </row>
    <row r="952" spans="1:56" x14ac:dyDescent="0.25">
      <c r="A952" s="69" t="s">
        <v>839</v>
      </c>
      <c r="B952" s="70"/>
      <c r="C952" s="70"/>
      <c r="D952" s="71"/>
      <c r="E952" s="73"/>
      <c r="F952" s="109" t="s">
        <v>16618</v>
      </c>
      <c r="G952" s="70"/>
      <c r="H952" s="74"/>
      <c r="I952" s="75"/>
      <c r="J952" s="75"/>
      <c r="K952" s="74" t="s">
        <v>20382</v>
      </c>
      <c r="L952" s="78"/>
      <c r="M952" s="79"/>
      <c r="N952" s="79"/>
      <c r="O952" s="80"/>
      <c r="P952" s="81"/>
      <c r="Q952" s="81"/>
      <c r="R952" s="92"/>
      <c r="S952" s="92"/>
      <c r="T952" s="92"/>
      <c r="U952" s="92"/>
      <c r="V952" s="52"/>
      <c r="W952" s="52"/>
      <c r="X952" s="52"/>
      <c r="Y952" s="52"/>
      <c r="Z952" s="51"/>
      <c r="AA952" s="76"/>
      <c r="AB952" s="76"/>
      <c r="AC952" s="77"/>
      <c r="AD952" s="83" t="s">
        <v>8915</v>
      </c>
      <c r="AE952" s="83">
        <v>999</v>
      </c>
      <c r="AF952" s="83">
        <v>16693</v>
      </c>
      <c r="AG952" s="83">
        <v>20452</v>
      </c>
      <c r="AH952" s="83">
        <v>7460</v>
      </c>
      <c r="AI952" s="83">
        <v>0</v>
      </c>
      <c r="AJ952" s="83" t="s">
        <v>10690</v>
      </c>
      <c r="AK952" s="83" t="s">
        <v>12020</v>
      </c>
      <c r="AL952" s="89" t="s">
        <v>12933</v>
      </c>
      <c r="AM952" s="83" t="s">
        <v>7947</v>
      </c>
      <c r="AN952" s="85">
        <v>40704.42560185185</v>
      </c>
      <c r="AO952" s="83"/>
      <c r="AP952" s="83" t="b">
        <v>0</v>
      </c>
      <c r="AQ952" s="83" t="b">
        <v>0</v>
      </c>
      <c r="AR952" s="83" t="b">
        <v>0</v>
      </c>
      <c r="AS952" s="83" t="s">
        <v>7283</v>
      </c>
      <c r="AT952" s="83">
        <v>506</v>
      </c>
      <c r="AU952" s="89" t="s">
        <v>15374</v>
      </c>
      <c r="AV952" s="83" t="b">
        <v>1</v>
      </c>
      <c r="AW952" s="83" t="s">
        <v>17559</v>
      </c>
      <c r="AX952" s="89" t="s">
        <v>18509</v>
      </c>
      <c r="AY952" s="83" t="s">
        <v>66</v>
      </c>
      <c r="AZ952" s="2"/>
      <c r="BA952" s="3"/>
      <c r="BB952" s="3"/>
      <c r="BC952" s="3"/>
      <c r="BD952" s="3"/>
    </row>
    <row r="953" spans="1:56" x14ac:dyDescent="0.25">
      <c r="A953" s="69" t="s">
        <v>840</v>
      </c>
      <c r="B953" s="70"/>
      <c r="C953" s="70"/>
      <c r="D953" s="71"/>
      <c r="E953" s="73"/>
      <c r="F953" s="109" t="s">
        <v>16619</v>
      </c>
      <c r="G953" s="70"/>
      <c r="H953" s="74"/>
      <c r="I953" s="75"/>
      <c r="J953" s="75"/>
      <c r="K953" s="74" t="s">
        <v>20383</v>
      </c>
      <c r="L953" s="78"/>
      <c r="M953" s="79"/>
      <c r="N953" s="79"/>
      <c r="O953" s="80"/>
      <c r="P953" s="81"/>
      <c r="Q953" s="81"/>
      <c r="R953" s="92"/>
      <c r="S953" s="92"/>
      <c r="T953" s="92"/>
      <c r="U953" s="92"/>
      <c r="V953" s="52"/>
      <c r="W953" s="52"/>
      <c r="X953" s="52"/>
      <c r="Y953" s="52"/>
      <c r="Z953" s="51"/>
      <c r="AA953" s="76"/>
      <c r="AB953" s="76"/>
      <c r="AC953" s="77"/>
      <c r="AD953" s="83" t="s">
        <v>8916</v>
      </c>
      <c r="AE953" s="83">
        <v>235</v>
      </c>
      <c r="AF953" s="83">
        <v>46</v>
      </c>
      <c r="AG953" s="83">
        <v>8032</v>
      </c>
      <c r="AH953" s="83">
        <v>284</v>
      </c>
      <c r="AI953" s="83"/>
      <c r="AJ953" s="83" t="s">
        <v>10691</v>
      </c>
      <c r="AK953" s="83" t="s">
        <v>11628</v>
      </c>
      <c r="AL953" s="89" t="s">
        <v>12934</v>
      </c>
      <c r="AM953" s="83"/>
      <c r="AN953" s="85">
        <v>42540.883715277778</v>
      </c>
      <c r="AO953" s="89" t="s">
        <v>14254</v>
      </c>
      <c r="AP953" s="83" t="b">
        <v>0</v>
      </c>
      <c r="AQ953" s="83" t="b">
        <v>0</v>
      </c>
      <c r="AR953" s="83" t="b">
        <v>0</v>
      </c>
      <c r="AS953" s="83" t="s">
        <v>7284</v>
      </c>
      <c r="AT953" s="83">
        <v>13</v>
      </c>
      <c r="AU953" s="89" t="s">
        <v>15033</v>
      </c>
      <c r="AV953" s="83" t="b">
        <v>0</v>
      </c>
      <c r="AW953" s="83" t="s">
        <v>17559</v>
      </c>
      <c r="AX953" s="89" t="s">
        <v>18510</v>
      </c>
      <c r="AY953" s="83" t="s">
        <v>66</v>
      </c>
      <c r="AZ953" s="2"/>
      <c r="BA953" s="3"/>
      <c r="BB953" s="3"/>
      <c r="BC953" s="3"/>
      <c r="BD953" s="3"/>
    </row>
    <row r="954" spans="1:56" x14ac:dyDescent="0.25">
      <c r="A954" s="69" t="s">
        <v>841</v>
      </c>
      <c r="B954" s="70"/>
      <c r="C954" s="70"/>
      <c r="D954" s="71"/>
      <c r="E954" s="73"/>
      <c r="F954" s="109" t="s">
        <v>16620</v>
      </c>
      <c r="G954" s="70"/>
      <c r="H954" s="74"/>
      <c r="I954" s="75"/>
      <c r="J954" s="75"/>
      <c r="K954" s="74" t="s">
        <v>20384</v>
      </c>
      <c r="L954" s="78"/>
      <c r="M954" s="79"/>
      <c r="N954" s="79"/>
      <c r="O954" s="80"/>
      <c r="P954" s="81"/>
      <c r="Q954" s="81"/>
      <c r="R954" s="92"/>
      <c r="S954" s="92"/>
      <c r="T954" s="92"/>
      <c r="U954" s="92"/>
      <c r="V954" s="52"/>
      <c r="W954" s="52"/>
      <c r="X954" s="52"/>
      <c r="Y954" s="52"/>
      <c r="Z954" s="51"/>
      <c r="AA954" s="76"/>
      <c r="AB954" s="76"/>
      <c r="AC954" s="77"/>
      <c r="AD954" s="83" t="s">
        <v>8917</v>
      </c>
      <c r="AE954" s="83">
        <v>242</v>
      </c>
      <c r="AF954" s="83">
        <v>344</v>
      </c>
      <c r="AG954" s="83">
        <v>52443</v>
      </c>
      <c r="AH954" s="83">
        <v>7981</v>
      </c>
      <c r="AI954" s="83"/>
      <c r="AJ954" s="83"/>
      <c r="AK954" s="83" t="s">
        <v>12021</v>
      </c>
      <c r="AL954" s="83"/>
      <c r="AM954" s="83"/>
      <c r="AN954" s="85">
        <v>39965.868078703701</v>
      </c>
      <c r="AO954" s="89" t="s">
        <v>14255</v>
      </c>
      <c r="AP954" s="83" t="b">
        <v>0</v>
      </c>
      <c r="AQ954" s="83" t="b">
        <v>0</v>
      </c>
      <c r="AR954" s="83" t="b">
        <v>1</v>
      </c>
      <c r="AS954" s="83" t="s">
        <v>7283</v>
      </c>
      <c r="AT954" s="83">
        <v>9</v>
      </c>
      <c r="AU954" s="89" t="s">
        <v>15035</v>
      </c>
      <c r="AV954" s="83" t="b">
        <v>0</v>
      </c>
      <c r="AW954" s="83" t="s">
        <v>17559</v>
      </c>
      <c r="AX954" s="89" t="s">
        <v>18511</v>
      </c>
      <c r="AY954" s="83" t="s">
        <v>66</v>
      </c>
      <c r="AZ954" s="2"/>
      <c r="BA954" s="3"/>
      <c r="BB954" s="3"/>
      <c r="BC954" s="3"/>
      <c r="BD954" s="3"/>
    </row>
    <row r="955" spans="1:56" x14ac:dyDescent="0.25">
      <c r="A955" s="69" t="s">
        <v>842</v>
      </c>
      <c r="B955" s="70"/>
      <c r="C955" s="70"/>
      <c r="D955" s="71"/>
      <c r="E955" s="73"/>
      <c r="F955" s="109" t="s">
        <v>16621</v>
      </c>
      <c r="G955" s="70"/>
      <c r="H955" s="74"/>
      <c r="I955" s="75"/>
      <c r="J955" s="75"/>
      <c r="K955" s="74" t="s">
        <v>20385</v>
      </c>
      <c r="L955" s="78"/>
      <c r="M955" s="79"/>
      <c r="N955" s="79"/>
      <c r="O955" s="80"/>
      <c r="P955" s="81"/>
      <c r="Q955" s="81"/>
      <c r="R955" s="92"/>
      <c r="S955" s="92"/>
      <c r="T955" s="92"/>
      <c r="U955" s="92"/>
      <c r="V955" s="52"/>
      <c r="W955" s="52"/>
      <c r="X955" s="52"/>
      <c r="Y955" s="52"/>
      <c r="Z955" s="51"/>
      <c r="AA955" s="76"/>
      <c r="AB955" s="76"/>
      <c r="AC955" s="77"/>
      <c r="AD955" s="83" t="s">
        <v>8918</v>
      </c>
      <c r="AE955" s="83">
        <v>29</v>
      </c>
      <c r="AF955" s="83">
        <v>9</v>
      </c>
      <c r="AG955" s="83">
        <v>393</v>
      </c>
      <c r="AH955" s="83">
        <v>240</v>
      </c>
      <c r="AI955" s="83"/>
      <c r="AJ955" s="83" t="s">
        <v>10692</v>
      </c>
      <c r="AK955" s="83" t="s">
        <v>12022</v>
      </c>
      <c r="AL955" s="83"/>
      <c r="AM955" s="83"/>
      <c r="AN955" s="85">
        <v>42754.918368055558</v>
      </c>
      <c r="AO955" s="89" t="s">
        <v>14256</v>
      </c>
      <c r="AP955" s="83" t="b">
        <v>1</v>
      </c>
      <c r="AQ955" s="83" t="b">
        <v>0</v>
      </c>
      <c r="AR955" s="83" t="b">
        <v>0</v>
      </c>
      <c r="AS955" s="83" t="s">
        <v>7283</v>
      </c>
      <c r="AT955" s="83">
        <v>6</v>
      </c>
      <c r="AU955" s="83"/>
      <c r="AV955" s="83" t="b">
        <v>0</v>
      </c>
      <c r="AW955" s="83" t="s">
        <v>17559</v>
      </c>
      <c r="AX955" s="89" t="s">
        <v>18512</v>
      </c>
      <c r="AY955" s="83" t="s">
        <v>66</v>
      </c>
      <c r="AZ955" s="2"/>
      <c r="BA955" s="3"/>
      <c r="BB955" s="3"/>
      <c r="BC955" s="3"/>
      <c r="BD955" s="3"/>
    </row>
    <row r="956" spans="1:56" x14ac:dyDescent="0.25">
      <c r="A956" s="69" t="s">
        <v>1495</v>
      </c>
      <c r="B956" s="70"/>
      <c r="C956" s="70"/>
      <c r="D956" s="71"/>
      <c r="E956" s="73"/>
      <c r="F956" s="109" t="s">
        <v>16622</v>
      </c>
      <c r="G956" s="70"/>
      <c r="H956" s="74"/>
      <c r="I956" s="75"/>
      <c r="J956" s="75"/>
      <c r="K956" s="74" t="s">
        <v>20386</v>
      </c>
      <c r="L956" s="78"/>
      <c r="M956" s="79"/>
      <c r="N956" s="79"/>
      <c r="O956" s="80"/>
      <c r="P956" s="81"/>
      <c r="Q956" s="81"/>
      <c r="R956" s="92"/>
      <c r="S956" s="92"/>
      <c r="T956" s="92"/>
      <c r="U956" s="92"/>
      <c r="V956" s="52"/>
      <c r="W956" s="52"/>
      <c r="X956" s="52"/>
      <c r="Y956" s="52"/>
      <c r="Z956" s="51"/>
      <c r="AA956" s="76"/>
      <c r="AB956" s="76"/>
      <c r="AC956" s="77"/>
      <c r="AD956" s="83" t="s">
        <v>8919</v>
      </c>
      <c r="AE956" s="83">
        <v>20</v>
      </c>
      <c r="AF956" s="83">
        <v>31</v>
      </c>
      <c r="AG956" s="83">
        <v>2450</v>
      </c>
      <c r="AH956" s="83">
        <v>2786</v>
      </c>
      <c r="AI956" s="83"/>
      <c r="AJ956" s="83" t="s">
        <v>10693</v>
      </c>
      <c r="AK956" s="83" t="s">
        <v>11726</v>
      </c>
      <c r="AL956" s="83"/>
      <c r="AM956" s="83"/>
      <c r="AN956" s="85">
        <v>42541.31821759259</v>
      </c>
      <c r="AO956" s="89" t="s">
        <v>14257</v>
      </c>
      <c r="AP956" s="83" t="b">
        <v>1</v>
      </c>
      <c r="AQ956" s="83" t="b">
        <v>0</v>
      </c>
      <c r="AR956" s="83" t="b">
        <v>0</v>
      </c>
      <c r="AS956" s="83" t="s">
        <v>15028</v>
      </c>
      <c r="AT956" s="83">
        <v>6</v>
      </c>
      <c r="AU956" s="83"/>
      <c r="AV956" s="83" t="b">
        <v>0</v>
      </c>
      <c r="AW956" s="83" t="s">
        <v>17559</v>
      </c>
      <c r="AX956" s="89" t="s">
        <v>18513</v>
      </c>
      <c r="AY956" s="83" t="s">
        <v>66</v>
      </c>
      <c r="AZ956" s="2"/>
      <c r="BA956" s="3"/>
      <c r="BB956" s="3"/>
      <c r="BC956" s="3"/>
      <c r="BD956" s="3"/>
    </row>
    <row r="957" spans="1:56" x14ac:dyDescent="0.25">
      <c r="A957" s="69" t="s">
        <v>843</v>
      </c>
      <c r="B957" s="70"/>
      <c r="C957" s="70"/>
      <c r="D957" s="71"/>
      <c r="E957" s="73"/>
      <c r="F957" s="109" t="s">
        <v>16623</v>
      </c>
      <c r="G957" s="70"/>
      <c r="H957" s="74"/>
      <c r="I957" s="75"/>
      <c r="J957" s="75"/>
      <c r="K957" s="74" t="s">
        <v>20387</v>
      </c>
      <c r="L957" s="78"/>
      <c r="M957" s="79"/>
      <c r="N957" s="79"/>
      <c r="O957" s="80"/>
      <c r="P957" s="81"/>
      <c r="Q957" s="81"/>
      <c r="R957" s="92"/>
      <c r="S957" s="92"/>
      <c r="T957" s="92"/>
      <c r="U957" s="92"/>
      <c r="V957" s="52"/>
      <c r="W957" s="52"/>
      <c r="X957" s="52"/>
      <c r="Y957" s="52"/>
      <c r="Z957" s="51"/>
      <c r="AA957" s="76"/>
      <c r="AB957" s="76"/>
      <c r="AC957" s="77"/>
      <c r="AD957" s="83" t="s">
        <v>8920</v>
      </c>
      <c r="AE957" s="83">
        <v>178</v>
      </c>
      <c r="AF957" s="83">
        <v>81</v>
      </c>
      <c r="AG957" s="83">
        <v>1400</v>
      </c>
      <c r="AH957" s="83">
        <v>1389</v>
      </c>
      <c r="AI957" s="83"/>
      <c r="AJ957" s="83" t="s">
        <v>10694</v>
      </c>
      <c r="AK957" s="83" t="s">
        <v>11696</v>
      </c>
      <c r="AL957" s="83"/>
      <c r="AM957" s="83"/>
      <c r="AN957" s="85">
        <v>40762.562430555554</v>
      </c>
      <c r="AO957" s="89" t="s">
        <v>14258</v>
      </c>
      <c r="AP957" s="83" t="b">
        <v>0</v>
      </c>
      <c r="AQ957" s="83" t="b">
        <v>0</v>
      </c>
      <c r="AR957" s="83" t="b">
        <v>1</v>
      </c>
      <c r="AS957" s="83" t="s">
        <v>7283</v>
      </c>
      <c r="AT957" s="83">
        <v>1</v>
      </c>
      <c r="AU957" s="89" t="s">
        <v>15375</v>
      </c>
      <c r="AV957" s="83" t="b">
        <v>0</v>
      </c>
      <c r="AW957" s="83" t="s">
        <v>17559</v>
      </c>
      <c r="AX957" s="89" t="s">
        <v>18514</v>
      </c>
      <c r="AY957" s="83" t="s">
        <v>66</v>
      </c>
      <c r="AZ957" s="2"/>
      <c r="BA957" s="3"/>
      <c r="BB957" s="3"/>
      <c r="BC957" s="3"/>
      <c r="BD957" s="3"/>
    </row>
    <row r="958" spans="1:56" x14ac:dyDescent="0.25">
      <c r="A958" s="69" t="s">
        <v>844</v>
      </c>
      <c r="B958" s="70"/>
      <c r="C958" s="70"/>
      <c r="D958" s="71"/>
      <c r="E958" s="73"/>
      <c r="F958" s="109" t="s">
        <v>16624</v>
      </c>
      <c r="G958" s="70"/>
      <c r="H958" s="74"/>
      <c r="I958" s="75"/>
      <c r="J958" s="75"/>
      <c r="K958" s="74" t="s">
        <v>20388</v>
      </c>
      <c r="L958" s="78"/>
      <c r="M958" s="79"/>
      <c r="N958" s="79"/>
      <c r="O958" s="80"/>
      <c r="P958" s="81"/>
      <c r="Q958" s="81"/>
      <c r="R958" s="92"/>
      <c r="S958" s="92"/>
      <c r="T958" s="92"/>
      <c r="U958" s="92"/>
      <c r="V958" s="52"/>
      <c r="W958" s="52"/>
      <c r="X958" s="52"/>
      <c r="Y958" s="52"/>
      <c r="Z958" s="51"/>
      <c r="AA958" s="76"/>
      <c r="AB958" s="76"/>
      <c r="AC958" s="77"/>
      <c r="AD958" s="83" t="s">
        <v>8921</v>
      </c>
      <c r="AE958" s="83">
        <v>4594</v>
      </c>
      <c r="AF958" s="83">
        <v>4777</v>
      </c>
      <c r="AG958" s="83">
        <v>46609</v>
      </c>
      <c r="AH958" s="83">
        <v>27066</v>
      </c>
      <c r="AI958" s="83">
        <v>-28800</v>
      </c>
      <c r="AJ958" s="83" t="s">
        <v>10695</v>
      </c>
      <c r="AK958" s="83" t="s">
        <v>12023</v>
      </c>
      <c r="AL958" s="83"/>
      <c r="AM958" s="83" t="s">
        <v>13428</v>
      </c>
      <c r="AN958" s="85">
        <v>42395.746249999997</v>
      </c>
      <c r="AO958" s="89" t="s">
        <v>14259</v>
      </c>
      <c r="AP958" s="83" t="b">
        <v>0</v>
      </c>
      <c r="AQ958" s="83" t="b">
        <v>0</v>
      </c>
      <c r="AR958" s="83" t="b">
        <v>0</v>
      </c>
      <c r="AS958" s="83" t="s">
        <v>7283</v>
      </c>
      <c r="AT958" s="83">
        <v>62</v>
      </c>
      <c r="AU958" s="89" t="s">
        <v>15033</v>
      </c>
      <c r="AV958" s="83" t="b">
        <v>0</v>
      </c>
      <c r="AW958" s="83" t="s">
        <v>17559</v>
      </c>
      <c r="AX958" s="89" t="s">
        <v>18515</v>
      </c>
      <c r="AY958" s="83" t="s">
        <v>66</v>
      </c>
      <c r="AZ958" s="2"/>
      <c r="BA958" s="3"/>
      <c r="BB958" s="3"/>
      <c r="BC958" s="3"/>
      <c r="BD958" s="3"/>
    </row>
    <row r="959" spans="1:56" x14ac:dyDescent="0.25">
      <c r="A959" s="69" t="s">
        <v>845</v>
      </c>
      <c r="B959" s="70"/>
      <c r="C959" s="70"/>
      <c r="D959" s="71"/>
      <c r="E959" s="73"/>
      <c r="F959" s="109" t="s">
        <v>16625</v>
      </c>
      <c r="G959" s="70"/>
      <c r="H959" s="74"/>
      <c r="I959" s="75"/>
      <c r="J959" s="75"/>
      <c r="K959" s="74" t="s">
        <v>20389</v>
      </c>
      <c r="L959" s="78"/>
      <c r="M959" s="79"/>
      <c r="N959" s="79"/>
      <c r="O959" s="80"/>
      <c r="P959" s="81"/>
      <c r="Q959" s="81"/>
      <c r="R959" s="92"/>
      <c r="S959" s="92"/>
      <c r="T959" s="92"/>
      <c r="U959" s="92"/>
      <c r="V959" s="52"/>
      <c r="W959" s="52"/>
      <c r="X959" s="52"/>
      <c r="Y959" s="52"/>
      <c r="Z959" s="51"/>
      <c r="AA959" s="76"/>
      <c r="AB959" s="76"/>
      <c r="AC959" s="77"/>
      <c r="AD959" s="83" t="s">
        <v>8922</v>
      </c>
      <c r="AE959" s="83">
        <v>400</v>
      </c>
      <c r="AF959" s="83">
        <v>759</v>
      </c>
      <c r="AG959" s="83">
        <v>1854</v>
      </c>
      <c r="AH959" s="83">
        <v>307</v>
      </c>
      <c r="AI959" s="83">
        <v>0</v>
      </c>
      <c r="AJ959" s="83" t="s">
        <v>10696</v>
      </c>
      <c r="AK959" s="83" t="s">
        <v>12024</v>
      </c>
      <c r="AL959" s="89" t="s">
        <v>12935</v>
      </c>
      <c r="AM959" s="83" t="s">
        <v>11607</v>
      </c>
      <c r="AN959" s="85">
        <v>41789.494201388887</v>
      </c>
      <c r="AO959" s="89" t="s">
        <v>14260</v>
      </c>
      <c r="AP959" s="83" t="b">
        <v>0</v>
      </c>
      <c r="AQ959" s="83" t="b">
        <v>0</v>
      </c>
      <c r="AR959" s="83" t="b">
        <v>1</v>
      </c>
      <c r="AS959" s="83" t="s">
        <v>7283</v>
      </c>
      <c r="AT959" s="83">
        <v>27</v>
      </c>
      <c r="AU959" s="89" t="s">
        <v>15376</v>
      </c>
      <c r="AV959" s="83" t="b">
        <v>0</v>
      </c>
      <c r="AW959" s="83" t="s">
        <v>17559</v>
      </c>
      <c r="AX959" s="89" t="s">
        <v>18516</v>
      </c>
      <c r="AY959" s="83" t="s">
        <v>66</v>
      </c>
      <c r="AZ959" s="2"/>
      <c r="BA959" s="3"/>
      <c r="BB959" s="3"/>
      <c r="BC959" s="3"/>
      <c r="BD959" s="3"/>
    </row>
    <row r="960" spans="1:56" x14ac:dyDescent="0.25">
      <c r="A960" s="69" t="s">
        <v>846</v>
      </c>
      <c r="B960" s="70"/>
      <c r="C960" s="70"/>
      <c r="D960" s="71"/>
      <c r="E960" s="73"/>
      <c r="F960" s="109" t="s">
        <v>16626</v>
      </c>
      <c r="G960" s="70"/>
      <c r="H960" s="74"/>
      <c r="I960" s="75"/>
      <c r="J960" s="75"/>
      <c r="K960" s="74" t="s">
        <v>20390</v>
      </c>
      <c r="L960" s="78"/>
      <c r="M960" s="79"/>
      <c r="N960" s="79"/>
      <c r="O960" s="80"/>
      <c r="P960" s="81"/>
      <c r="Q960" s="81"/>
      <c r="R960" s="92"/>
      <c r="S960" s="92"/>
      <c r="T960" s="92"/>
      <c r="U960" s="92"/>
      <c r="V960" s="52"/>
      <c r="W960" s="52"/>
      <c r="X960" s="52"/>
      <c r="Y960" s="52"/>
      <c r="Z960" s="51"/>
      <c r="AA960" s="76"/>
      <c r="AB960" s="76"/>
      <c r="AC960" s="77"/>
      <c r="AD960" s="83" t="s">
        <v>8923</v>
      </c>
      <c r="AE960" s="83">
        <v>5606</v>
      </c>
      <c r="AF960" s="83">
        <v>8263</v>
      </c>
      <c r="AG960" s="83">
        <v>330778</v>
      </c>
      <c r="AH960" s="83">
        <v>27521</v>
      </c>
      <c r="AI960" s="83">
        <v>0</v>
      </c>
      <c r="AJ960" s="83" t="s">
        <v>10697</v>
      </c>
      <c r="AK960" s="83" t="s">
        <v>12025</v>
      </c>
      <c r="AL960" s="89" t="s">
        <v>12936</v>
      </c>
      <c r="AM960" s="83" t="s">
        <v>7947</v>
      </c>
      <c r="AN960" s="85">
        <v>39375.961435185185</v>
      </c>
      <c r="AO960" s="89" t="s">
        <v>14261</v>
      </c>
      <c r="AP960" s="83" t="b">
        <v>0</v>
      </c>
      <c r="AQ960" s="83" t="b">
        <v>0</v>
      </c>
      <c r="AR960" s="83" t="b">
        <v>1</v>
      </c>
      <c r="AS960" s="83" t="s">
        <v>7283</v>
      </c>
      <c r="AT960" s="83">
        <v>935</v>
      </c>
      <c r="AU960" s="89" t="s">
        <v>15044</v>
      </c>
      <c r="AV960" s="83" t="b">
        <v>0</v>
      </c>
      <c r="AW960" s="83" t="s">
        <v>17559</v>
      </c>
      <c r="AX960" s="89" t="s">
        <v>18517</v>
      </c>
      <c r="AY960" s="83" t="s">
        <v>66</v>
      </c>
      <c r="AZ960" s="2"/>
      <c r="BA960" s="3"/>
      <c r="BB960" s="3"/>
      <c r="BC960" s="3"/>
      <c r="BD960" s="3"/>
    </row>
    <row r="961" spans="1:56" x14ac:dyDescent="0.25">
      <c r="A961" s="69" t="s">
        <v>847</v>
      </c>
      <c r="B961" s="70"/>
      <c r="C961" s="70"/>
      <c r="D961" s="71"/>
      <c r="E961" s="73"/>
      <c r="F961" s="109" t="s">
        <v>16627</v>
      </c>
      <c r="G961" s="70"/>
      <c r="H961" s="74"/>
      <c r="I961" s="75"/>
      <c r="J961" s="75"/>
      <c r="K961" s="74" t="s">
        <v>20391</v>
      </c>
      <c r="L961" s="78"/>
      <c r="M961" s="79"/>
      <c r="N961" s="79"/>
      <c r="O961" s="80"/>
      <c r="P961" s="81"/>
      <c r="Q961" s="81"/>
      <c r="R961" s="92"/>
      <c r="S961" s="92"/>
      <c r="T961" s="92"/>
      <c r="U961" s="92"/>
      <c r="V961" s="52"/>
      <c r="W961" s="52"/>
      <c r="X961" s="52"/>
      <c r="Y961" s="52"/>
      <c r="Z961" s="51"/>
      <c r="AA961" s="76"/>
      <c r="AB961" s="76"/>
      <c r="AC961" s="77"/>
      <c r="AD961" s="83" t="s">
        <v>8924</v>
      </c>
      <c r="AE961" s="83">
        <v>3800</v>
      </c>
      <c r="AF961" s="83">
        <v>809</v>
      </c>
      <c r="AG961" s="83">
        <v>20164</v>
      </c>
      <c r="AH961" s="83">
        <v>60</v>
      </c>
      <c r="AI961" s="83">
        <v>-28800</v>
      </c>
      <c r="AJ961" s="83" t="s">
        <v>10698</v>
      </c>
      <c r="AK961" s="83" t="s">
        <v>12026</v>
      </c>
      <c r="AL961" s="89" t="s">
        <v>12937</v>
      </c>
      <c r="AM961" s="83" t="s">
        <v>13428</v>
      </c>
      <c r="AN961" s="85">
        <v>42654.815451388888</v>
      </c>
      <c r="AO961" s="89" t="s">
        <v>14262</v>
      </c>
      <c r="AP961" s="83" t="b">
        <v>0</v>
      </c>
      <c r="AQ961" s="83" t="b">
        <v>0</v>
      </c>
      <c r="AR961" s="83" t="b">
        <v>1</v>
      </c>
      <c r="AS961" s="83" t="s">
        <v>7286</v>
      </c>
      <c r="AT961" s="83">
        <v>112</v>
      </c>
      <c r="AU961" s="89" t="s">
        <v>15033</v>
      </c>
      <c r="AV961" s="83" t="b">
        <v>0</v>
      </c>
      <c r="AW961" s="83" t="s">
        <v>17559</v>
      </c>
      <c r="AX961" s="89" t="s">
        <v>18518</v>
      </c>
      <c r="AY961" s="83" t="s">
        <v>66</v>
      </c>
      <c r="AZ961" s="2"/>
      <c r="BA961" s="3"/>
      <c r="BB961" s="3"/>
      <c r="BC961" s="3"/>
      <c r="BD961" s="3"/>
    </row>
    <row r="962" spans="1:56" x14ac:dyDescent="0.25">
      <c r="A962" s="69" t="s">
        <v>848</v>
      </c>
      <c r="B962" s="70"/>
      <c r="C962" s="70"/>
      <c r="D962" s="71"/>
      <c r="E962" s="73"/>
      <c r="F962" s="109" t="s">
        <v>16628</v>
      </c>
      <c r="G962" s="70"/>
      <c r="H962" s="74"/>
      <c r="I962" s="75"/>
      <c r="J962" s="75"/>
      <c r="K962" s="74" t="s">
        <v>20392</v>
      </c>
      <c r="L962" s="78"/>
      <c r="M962" s="79"/>
      <c r="N962" s="79"/>
      <c r="O962" s="80"/>
      <c r="P962" s="81"/>
      <c r="Q962" s="81"/>
      <c r="R962" s="92"/>
      <c r="S962" s="92"/>
      <c r="T962" s="92"/>
      <c r="U962" s="92"/>
      <c r="V962" s="52"/>
      <c r="W962" s="52"/>
      <c r="X962" s="52"/>
      <c r="Y962" s="52"/>
      <c r="Z962" s="51"/>
      <c r="AA962" s="76"/>
      <c r="AB962" s="76"/>
      <c r="AC962" s="77"/>
      <c r="AD962" s="83" t="s">
        <v>8925</v>
      </c>
      <c r="AE962" s="83">
        <v>41</v>
      </c>
      <c r="AF962" s="83">
        <v>74</v>
      </c>
      <c r="AG962" s="83">
        <v>1005</v>
      </c>
      <c r="AH962" s="83">
        <v>121</v>
      </c>
      <c r="AI962" s="83">
        <v>0</v>
      </c>
      <c r="AJ962" s="83"/>
      <c r="AK962" s="83"/>
      <c r="AL962" s="89" t="s">
        <v>12938</v>
      </c>
      <c r="AM962" s="83" t="s">
        <v>7947</v>
      </c>
      <c r="AN962" s="85">
        <v>40318.364444444444</v>
      </c>
      <c r="AO962" s="89" t="s">
        <v>14263</v>
      </c>
      <c r="AP962" s="83" t="b">
        <v>0</v>
      </c>
      <c r="AQ962" s="83" t="b">
        <v>0</v>
      </c>
      <c r="AR962" s="83" t="b">
        <v>0</v>
      </c>
      <c r="AS962" s="83" t="s">
        <v>15026</v>
      </c>
      <c r="AT962" s="83">
        <v>0</v>
      </c>
      <c r="AU962" s="89" t="s">
        <v>15377</v>
      </c>
      <c r="AV962" s="83" t="b">
        <v>0</v>
      </c>
      <c r="AW962" s="83" t="s">
        <v>17559</v>
      </c>
      <c r="AX962" s="89" t="s">
        <v>18519</v>
      </c>
      <c r="AY962" s="83" t="s">
        <v>66</v>
      </c>
      <c r="AZ962" s="2"/>
      <c r="BA962" s="3"/>
      <c r="BB962" s="3"/>
      <c r="BC962" s="3"/>
      <c r="BD962" s="3"/>
    </row>
    <row r="963" spans="1:56" x14ac:dyDescent="0.25">
      <c r="A963" s="69" t="s">
        <v>849</v>
      </c>
      <c r="B963" s="70"/>
      <c r="C963" s="70"/>
      <c r="D963" s="71"/>
      <c r="E963" s="73"/>
      <c r="F963" s="109" t="s">
        <v>16629</v>
      </c>
      <c r="G963" s="70"/>
      <c r="H963" s="74"/>
      <c r="I963" s="75"/>
      <c r="J963" s="75"/>
      <c r="K963" s="74" t="s">
        <v>20393</v>
      </c>
      <c r="L963" s="78"/>
      <c r="M963" s="79"/>
      <c r="N963" s="79"/>
      <c r="O963" s="80"/>
      <c r="P963" s="81"/>
      <c r="Q963" s="81"/>
      <c r="R963" s="92"/>
      <c r="S963" s="92"/>
      <c r="T963" s="92"/>
      <c r="U963" s="92"/>
      <c r="V963" s="52"/>
      <c r="W963" s="52"/>
      <c r="X963" s="52"/>
      <c r="Y963" s="52"/>
      <c r="Z963" s="51"/>
      <c r="AA963" s="76"/>
      <c r="AB963" s="76"/>
      <c r="AC963" s="77"/>
      <c r="AD963" s="83" t="s">
        <v>8926</v>
      </c>
      <c r="AE963" s="83">
        <v>4616</v>
      </c>
      <c r="AF963" s="83">
        <v>4968</v>
      </c>
      <c r="AG963" s="83">
        <v>369747</v>
      </c>
      <c r="AH963" s="83">
        <v>148239</v>
      </c>
      <c r="AI963" s="83">
        <v>-18000</v>
      </c>
      <c r="AJ963" s="83" t="s">
        <v>10699</v>
      </c>
      <c r="AK963" s="83" t="s">
        <v>11588</v>
      </c>
      <c r="AL963" s="83"/>
      <c r="AM963" s="83" t="s">
        <v>13431</v>
      </c>
      <c r="AN963" s="85">
        <v>40707.060995370368</v>
      </c>
      <c r="AO963" s="83"/>
      <c r="AP963" s="83" t="b">
        <v>1</v>
      </c>
      <c r="AQ963" s="83" t="b">
        <v>0</v>
      </c>
      <c r="AR963" s="83" t="b">
        <v>1</v>
      </c>
      <c r="AS963" s="83" t="s">
        <v>7283</v>
      </c>
      <c r="AT963" s="83">
        <v>794</v>
      </c>
      <c r="AU963" s="89" t="s">
        <v>15033</v>
      </c>
      <c r="AV963" s="83" t="b">
        <v>0</v>
      </c>
      <c r="AW963" s="83" t="s">
        <v>17559</v>
      </c>
      <c r="AX963" s="89" t="s">
        <v>18520</v>
      </c>
      <c r="AY963" s="83" t="s">
        <v>66</v>
      </c>
      <c r="AZ963" s="2"/>
      <c r="BA963" s="3"/>
      <c r="BB963" s="3"/>
      <c r="BC963" s="3"/>
      <c r="BD963" s="3"/>
    </row>
    <row r="964" spans="1:56" x14ac:dyDescent="0.25">
      <c r="A964" s="69" t="s">
        <v>850</v>
      </c>
      <c r="B964" s="70"/>
      <c r="C964" s="70"/>
      <c r="D964" s="71"/>
      <c r="E964" s="73"/>
      <c r="F964" s="109" t="s">
        <v>16630</v>
      </c>
      <c r="G964" s="70"/>
      <c r="H964" s="74"/>
      <c r="I964" s="75"/>
      <c r="J964" s="75"/>
      <c r="K964" s="74" t="s">
        <v>20394</v>
      </c>
      <c r="L964" s="78"/>
      <c r="M964" s="79"/>
      <c r="N964" s="79"/>
      <c r="O964" s="80"/>
      <c r="P964" s="81"/>
      <c r="Q964" s="81"/>
      <c r="R964" s="92"/>
      <c r="S964" s="92"/>
      <c r="T964" s="92"/>
      <c r="U964" s="92"/>
      <c r="V964" s="52"/>
      <c r="W964" s="52"/>
      <c r="X964" s="52"/>
      <c r="Y964" s="52"/>
      <c r="Z964" s="51"/>
      <c r="AA964" s="76"/>
      <c r="AB964" s="76"/>
      <c r="AC964" s="77"/>
      <c r="AD964" s="83" t="s">
        <v>8927</v>
      </c>
      <c r="AE964" s="83">
        <v>180</v>
      </c>
      <c r="AF964" s="83">
        <v>28759</v>
      </c>
      <c r="AG964" s="83">
        <v>1032673</v>
      </c>
      <c r="AH964" s="83">
        <v>1</v>
      </c>
      <c r="AI964" s="83">
        <v>-21600</v>
      </c>
      <c r="AJ964" s="83" t="s">
        <v>10700</v>
      </c>
      <c r="AK964" s="83"/>
      <c r="AL964" s="89" t="s">
        <v>12939</v>
      </c>
      <c r="AM964" s="83" t="s">
        <v>13441</v>
      </c>
      <c r="AN964" s="85">
        <v>41351.871886574074</v>
      </c>
      <c r="AO964" s="89" t="s">
        <v>14264</v>
      </c>
      <c r="AP964" s="83" t="b">
        <v>0</v>
      </c>
      <c r="AQ964" s="83" t="b">
        <v>0</v>
      </c>
      <c r="AR964" s="83" t="b">
        <v>1</v>
      </c>
      <c r="AS964" s="83" t="s">
        <v>7283</v>
      </c>
      <c r="AT964" s="83">
        <v>208</v>
      </c>
      <c r="AU964" s="89" t="s">
        <v>15033</v>
      </c>
      <c r="AV964" s="83" t="b">
        <v>0</v>
      </c>
      <c r="AW964" s="83" t="s">
        <v>17559</v>
      </c>
      <c r="AX964" s="89" t="s">
        <v>18521</v>
      </c>
      <c r="AY964" s="83" t="s">
        <v>66</v>
      </c>
      <c r="AZ964" s="2"/>
      <c r="BA964" s="3"/>
      <c r="BB964" s="3"/>
      <c r="BC964" s="3"/>
      <c r="BD964" s="3"/>
    </row>
    <row r="965" spans="1:56" x14ac:dyDescent="0.25">
      <c r="A965" s="69" t="s">
        <v>851</v>
      </c>
      <c r="B965" s="70"/>
      <c r="C965" s="70"/>
      <c r="D965" s="71"/>
      <c r="E965" s="73"/>
      <c r="F965" s="109" t="s">
        <v>16631</v>
      </c>
      <c r="G965" s="70"/>
      <c r="H965" s="74"/>
      <c r="I965" s="75"/>
      <c r="J965" s="75"/>
      <c r="K965" s="74" t="s">
        <v>20395</v>
      </c>
      <c r="L965" s="78"/>
      <c r="M965" s="79"/>
      <c r="N965" s="79"/>
      <c r="O965" s="80"/>
      <c r="P965" s="81"/>
      <c r="Q965" s="81"/>
      <c r="R965" s="92"/>
      <c r="S965" s="92"/>
      <c r="T965" s="92"/>
      <c r="U965" s="92"/>
      <c r="V965" s="52"/>
      <c r="W965" s="52"/>
      <c r="X965" s="52"/>
      <c r="Y965" s="52"/>
      <c r="Z965" s="51"/>
      <c r="AA965" s="76"/>
      <c r="AB965" s="76"/>
      <c r="AC965" s="77"/>
      <c r="AD965" s="83" t="s">
        <v>8928</v>
      </c>
      <c r="AE965" s="83">
        <v>1339</v>
      </c>
      <c r="AF965" s="83">
        <v>444</v>
      </c>
      <c r="AG965" s="83">
        <v>9639</v>
      </c>
      <c r="AH965" s="83">
        <v>921</v>
      </c>
      <c r="AI965" s="83"/>
      <c r="AJ965" s="83" t="s">
        <v>10701</v>
      </c>
      <c r="AK965" s="83" t="s">
        <v>12027</v>
      </c>
      <c r="AL965" s="89" t="s">
        <v>12940</v>
      </c>
      <c r="AM965" s="83"/>
      <c r="AN965" s="85">
        <v>42231.650868055556</v>
      </c>
      <c r="AO965" s="89" t="s">
        <v>14265</v>
      </c>
      <c r="AP965" s="83" t="b">
        <v>0</v>
      </c>
      <c r="AQ965" s="83" t="b">
        <v>0</v>
      </c>
      <c r="AR965" s="83" t="b">
        <v>1</v>
      </c>
      <c r="AS965" s="83" t="s">
        <v>7283</v>
      </c>
      <c r="AT965" s="83">
        <v>26</v>
      </c>
      <c r="AU965" s="89" t="s">
        <v>15033</v>
      </c>
      <c r="AV965" s="83" t="b">
        <v>0</v>
      </c>
      <c r="AW965" s="83" t="s">
        <v>17559</v>
      </c>
      <c r="AX965" s="89" t="s">
        <v>18522</v>
      </c>
      <c r="AY965" s="83" t="s">
        <v>66</v>
      </c>
      <c r="AZ965" s="2"/>
      <c r="BA965" s="3"/>
      <c r="BB965" s="3"/>
      <c r="BC965" s="3"/>
      <c r="BD965" s="3"/>
    </row>
    <row r="966" spans="1:56" x14ac:dyDescent="0.25">
      <c r="A966" s="69" t="s">
        <v>852</v>
      </c>
      <c r="B966" s="70"/>
      <c r="C966" s="70"/>
      <c r="D966" s="71"/>
      <c r="E966" s="73"/>
      <c r="F966" s="109" t="s">
        <v>16632</v>
      </c>
      <c r="G966" s="70"/>
      <c r="H966" s="74"/>
      <c r="I966" s="75"/>
      <c r="J966" s="75"/>
      <c r="K966" s="74" t="s">
        <v>20396</v>
      </c>
      <c r="L966" s="78"/>
      <c r="M966" s="79"/>
      <c r="N966" s="79"/>
      <c r="O966" s="80"/>
      <c r="P966" s="81"/>
      <c r="Q966" s="81"/>
      <c r="R966" s="92"/>
      <c r="S966" s="92"/>
      <c r="T966" s="92"/>
      <c r="U966" s="92"/>
      <c r="V966" s="52"/>
      <c r="W966" s="52"/>
      <c r="X966" s="52"/>
      <c r="Y966" s="52"/>
      <c r="Z966" s="51"/>
      <c r="AA966" s="76"/>
      <c r="AB966" s="76"/>
      <c r="AC966" s="77"/>
      <c r="AD966" s="83" t="s">
        <v>852</v>
      </c>
      <c r="AE966" s="83">
        <v>287</v>
      </c>
      <c r="AF966" s="83">
        <v>1274</v>
      </c>
      <c r="AG966" s="83">
        <v>1104</v>
      </c>
      <c r="AH966" s="83">
        <v>276</v>
      </c>
      <c r="AI966" s="83">
        <v>0</v>
      </c>
      <c r="AJ966" s="83" t="s">
        <v>10702</v>
      </c>
      <c r="AK966" s="83" t="s">
        <v>7947</v>
      </c>
      <c r="AL966" s="89" t="s">
        <v>12941</v>
      </c>
      <c r="AM966" s="83" t="s">
        <v>7947</v>
      </c>
      <c r="AN966" s="85">
        <v>39309.218310185184</v>
      </c>
      <c r="AO966" s="89" t="s">
        <v>14266</v>
      </c>
      <c r="AP966" s="83" t="b">
        <v>0</v>
      </c>
      <c r="AQ966" s="83" t="b">
        <v>0</v>
      </c>
      <c r="AR966" s="83" t="b">
        <v>1</v>
      </c>
      <c r="AS966" s="83" t="s">
        <v>7283</v>
      </c>
      <c r="AT966" s="83">
        <v>43</v>
      </c>
      <c r="AU966" s="89" t="s">
        <v>15378</v>
      </c>
      <c r="AV966" s="83" t="b">
        <v>0</v>
      </c>
      <c r="AW966" s="83" t="s">
        <v>17559</v>
      </c>
      <c r="AX966" s="89" t="s">
        <v>18523</v>
      </c>
      <c r="AY966" s="83" t="s">
        <v>66</v>
      </c>
      <c r="AZ966" s="2"/>
      <c r="BA966" s="3"/>
      <c r="BB966" s="3"/>
      <c r="BC966" s="3"/>
      <c r="BD966" s="3"/>
    </row>
    <row r="967" spans="1:56" x14ac:dyDescent="0.25">
      <c r="A967" s="69" t="s">
        <v>853</v>
      </c>
      <c r="B967" s="70"/>
      <c r="C967" s="70"/>
      <c r="D967" s="71"/>
      <c r="E967" s="73"/>
      <c r="F967" s="109" t="s">
        <v>16633</v>
      </c>
      <c r="G967" s="70"/>
      <c r="H967" s="74"/>
      <c r="I967" s="75"/>
      <c r="J967" s="75"/>
      <c r="K967" s="74" t="s">
        <v>20397</v>
      </c>
      <c r="L967" s="78"/>
      <c r="M967" s="79"/>
      <c r="N967" s="79"/>
      <c r="O967" s="80"/>
      <c r="P967" s="81"/>
      <c r="Q967" s="81"/>
      <c r="R967" s="92"/>
      <c r="S967" s="92"/>
      <c r="T967" s="92"/>
      <c r="U967" s="92"/>
      <c r="V967" s="52"/>
      <c r="W967" s="52"/>
      <c r="X967" s="52"/>
      <c r="Y967" s="52"/>
      <c r="Z967" s="51"/>
      <c r="AA967" s="76"/>
      <c r="AB967" s="76"/>
      <c r="AC967" s="77"/>
      <c r="AD967" s="83" t="s">
        <v>8929</v>
      </c>
      <c r="AE967" s="83">
        <v>577</v>
      </c>
      <c r="AF967" s="83">
        <v>489</v>
      </c>
      <c r="AG967" s="83">
        <v>11083</v>
      </c>
      <c r="AH967" s="83">
        <v>1468</v>
      </c>
      <c r="AI967" s="83">
        <v>-10800</v>
      </c>
      <c r="AJ967" s="83" t="s">
        <v>10703</v>
      </c>
      <c r="AK967" s="83"/>
      <c r="AL967" s="83"/>
      <c r="AM967" s="83" t="s">
        <v>13463</v>
      </c>
      <c r="AN967" s="85">
        <v>40423.63175925926</v>
      </c>
      <c r="AO967" s="89" t="s">
        <v>14267</v>
      </c>
      <c r="AP967" s="83" t="b">
        <v>0</v>
      </c>
      <c r="AQ967" s="83" t="b">
        <v>0</v>
      </c>
      <c r="AR967" s="83" t="b">
        <v>0</v>
      </c>
      <c r="AS967" s="83" t="s">
        <v>7285</v>
      </c>
      <c r="AT967" s="83">
        <v>19</v>
      </c>
      <c r="AU967" s="89" t="s">
        <v>15092</v>
      </c>
      <c r="AV967" s="83" t="b">
        <v>0</v>
      </c>
      <c r="AW967" s="83" t="s">
        <v>17559</v>
      </c>
      <c r="AX967" s="89" t="s">
        <v>18524</v>
      </c>
      <c r="AY967" s="83" t="s">
        <v>66</v>
      </c>
      <c r="AZ967" s="2"/>
      <c r="BA967" s="3"/>
      <c r="BB967" s="3"/>
      <c r="BC967" s="3"/>
      <c r="BD967" s="3"/>
    </row>
    <row r="968" spans="1:56" x14ac:dyDescent="0.25">
      <c r="A968" s="69" t="s">
        <v>854</v>
      </c>
      <c r="B968" s="70"/>
      <c r="C968" s="70"/>
      <c r="D968" s="71"/>
      <c r="E968" s="73"/>
      <c r="F968" s="109" t="s">
        <v>16634</v>
      </c>
      <c r="G968" s="70"/>
      <c r="H968" s="74"/>
      <c r="I968" s="75"/>
      <c r="J968" s="75"/>
      <c r="K968" s="74" t="s">
        <v>20398</v>
      </c>
      <c r="L968" s="78"/>
      <c r="M968" s="79"/>
      <c r="N968" s="79"/>
      <c r="O968" s="80"/>
      <c r="P968" s="81"/>
      <c r="Q968" s="81"/>
      <c r="R968" s="92"/>
      <c r="S968" s="92"/>
      <c r="T968" s="92"/>
      <c r="U968" s="92"/>
      <c r="V968" s="52"/>
      <c r="W968" s="52"/>
      <c r="X968" s="52"/>
      <c r="Y968" s="52"/>
      <c r="Z968" s="51"/>
      <c r="AA968" s="76"/>
      <c r="AB968" s="76"/>
      <c r="AC968" s="77"/>
      <c r="AD968" s="83" t="s">
        <v>8194</v>
      </c>
      <c r="AE968" s="83">
        <v>2881</v>
      </c>
      <c r="AF968" s="83">
        <v>4272</v>
      </c>
      <c r="AG968" s="83">
        <v>109448</v>
      </c>
      <c r="AH968" s="83">
        <v>400</v>
      </c>
      <c r="AI968" s="83">
        <v>3600</v>
      </c>
      <c r="AJ968" s="83" t="s">
        <v>10704</v>
      </c>
      <c r="AK968" s="83" t="s">
        <v>7947</v>
      </c>
      <c r="AL968" s="83"/>
      <c r="AM968" s="83" t="s">
        <v>13430</v>
      </c>
      <c r="AN968" s="85">
        <v>40295.744247685187</v>
      </c>
      <c r="AO968" s="89" t="s">
        <v>14268</v>
      </c>
      <c r="AP968" s="83" t="b">
        <v>0</v>
      </c>
      <c r="AQ968" s="83" t="b">
        <v>0</v>
      </c>
      <c r="AR968" s="83" t="b">
        <v>0</v>
      </c>
      <c r="AS968" s="83" t="s">
        <v>7283</v>
      </c>
      <c r="AT968" s="83">
        <v>223</v>
      </c>
      <c r="AU968" s="89" t="s">
        <v>15033</v>
      </c>
      <c r="AV968" s="83" t="b">
        <v>0</v>
      </c>
      <c r="AW968" s="83" t="s">
        <v>17559</v>
      </c>
      <c r="AX968" s="89" t="s">
        <v>18525</v>
      </c>
      <c r="AY968" s="83" t="s">
        <v>66</v>
      </c>
      <c r="AZ968" s="2"/>
      <c r="BA968" s="3"/>
      <c r="BB968" s="3"/>
      <c r="BC968" s="3"/>
      <c r="BD968" s="3"/>
    </row>
    <row r="969" spans="1:56" x14ac:dyDescent="0.25">
      <c r="A969" s="69" t="s">
        <v>1853</v>
      </c>
      <c r="B969" s="70"/>
      <c r="C969" s="70"/>
      <c r="D969" s="71"/>
      <c r="E969" s="73"/>
      <c r="F969" s="109" t="s">
        <v>16635</v>
      </c>
      <c r="G969" s="70"/>
      <c r="H969" s="74"/>
      <c r="I969" s="75"/>
      <c r="J969" s="75"/>
      <c r="K969" s="74" t="s">
        <v>20399</v>
      </c>
      <c r="L969" s="78"/>
      <c r="M969" s="79"/>
      <c r="N969" s="79"/>
      <c r="O969" s="80"/>
      <c r="P969" s="81"/>
      <c r="Q969" s="81"/>
      <c r="R969" s="92"/>
      <c r="S969" s="92"/>
      <c r="T969" s="92"/>
      <c r="U969" s="92"/>
      <c r="V969" s="52"/>
      <c r="W969" s="52"/>
      <c r="X969" s="52"/>
      <c r="Y969" s="52"/>
      <c r="Z969" s="51"/>
      <c r="AA969" s="76"/>
      <c r="AB969" s="76"/>
      <c r="AC969" s="77"/>
      <c r="AD969" s="83" t="s">
        <v>8930</v>
      </c>
      <c r="AE969" s="83">
        <v>740</v>
      </c>
      <c r="AF969" s="83">
        <v>3903</v>
      </c>
      <c r="AG969" s="83">
        <v>5438</v>
      </c>
      <c r="AH969" s="83">
        <v>27</v>
      </c>
      <c r="AI969" s="83">
        <v>0</v>
      </c>
      <c r="AJ969" s="83" t="s">
        <v>10705</v>
      </c>
      <c r="AK969" s="83" t="s">
        <v>12028</v>
      </c>
      <c r="AL969" s="89" t="s">
        <v>12942</v>
      </c>
      <c r="AM969" s="83" t="s">
        <v>7947</v>
      </c>
      <c r="AN969" s="85">
        <v>41949.50167824074</v>
      </c>
      <c r="AO969" s="89" t="s">
        <v>14269</v>
      </c>
      <c r="AP969" s="83" t="b">
        <v>0</v>
      </c>
      <c r="AQ969" s="83" t="b">
        <v>0</v>
      </c>
      <c r="AR969" s="83" t="b">
        <v>1</v>
      </c>
      <c r="AS969" s="83" t="s">
        <v>7283</v>
      </c>
      <c r="AT969" s="83">
        <v>222</v>
      </c>
      <c r="AU969" s="89" t="s">
        <v>15033</v>
      </c>
      <c r="AV969" s="83" t="b">
        <v>1</v>
      </c>
      <c r="AW969" s="83" t="s">
        <v>17559</v>
      </c>
      <c r="AX969" s="89" t="s">
        <v>18526</v>
      </c>
      <c r="AY969" s="83" t="s">
        <v>65</v>
      </c>
      <c r="AZ969" s="2"/>
      <c r="BA969" s="3"/>
      <c r="BB969" s="3"/>
      <c r="BC969" s="3"/>
      <c r="BD969" s="3"/>
    </row>
    <row r="970" spans="1:56" x14ac:dyDescent="0.25">
      <c r="A970" s="69" t="s">
        <v>855</v>
      </c>
      <c r="B970" s="70"/>
      <c r="C970" s="70"/>
      <c r="D970" s="71"/>
      <c r="E970" s="73"/>
      <c r="F970" s="109" t="s">
        <v>16636</v>
      </c>
      <c r="G970" s="70"/>
      <c r="H970" s="74"/>
      <c r="I970" s="75"/>
      <c r="J970" s="75"/>
      <c r="K970" s="74" t="s">
        <v>20400</v>
      </c>
      <c r="L970" s="78"/>
      <c r="M970" s="79"/>
      <c r="N970" s="79"/>
      <c r="O970" s="80"/>
      <c r="P970" s="81"/>
      <c r="Q970" s="81"/>
      <c r="R970" s="92"/>
      <c r="S970" s="92"/>
      <c r="T970" s="92"/>
      <c r="U970" s="92"/>
      <c r="V970" s="52"/>
      <c r="W970" s="52"/>
      <c r="X970" s="52"/>
      <c r="Y970" s="52"/>
      <c r="Z970" s="51"/>
      <c r="AA970" s="76"/>
      <c r="AB970" s="76"/>
      <c r="AC970" s="77"/>
      <c r="AD970" s="83" t="s">
        <v>8931</v>
      </c>
      <c r="AE970" s="83">
        <v>733</v>
      </c>
      <c r="AF970" s="83">
        <v>413</v>
      </c>
      <c r="AG970" s="83">
        <v>186</v>
      </c>
      <c r="AH970" s="83">
        <v>304</v>
      </c>
      <c r="AI970" s="83"/>
      <c r="AJ970" s="83" t="s">
        <v>10706</v>
      </c>
      <c r="AK970" s="83" t="s">
        <v>12029</v>
      </c>
      <c r="AL970" s="89" t="s">
        <v>12943</v>
      </c>
      <c r="AM970" s="83"/>
      <c r="AN970" s="85">
        <v>42177.579259259262</v>
      </c>
      <c r="AO970" s="89" t="s">
        <v>14270</v>
      </c>
      <c r="AP970" s="83" t="b">
        <v>0</v>
      </c>
      <c r="AQ970" s="83" t="b">
        <v>0</v>
      </c>
      <c r="AR970" s="83" t="b">
        <v>0</v>
      </c>
      <c r="AS970" s="83" t="s">
        <v>15026</v>
      </c>
      <c r="AT970" s="83">
        <v>7</v>
      </c>
      <c r="AU970" s="89" t="s">
        <v>15033</v>
      </c>
      <c r="AV970" s="83" t="b">
        <v>0</v>
      </c>
      <c r="AW970" s="83" t="s">
        <v>17559</v>
      </c>
      <c r="AX970" s="89" t="s">
        <v>18527</v>
      </c>
      <c r="AY970" s="83" t="s">
        <v>66</v>
      </c>
      <c r="AZ970" s="2"/>
      <c r="BA970" s="3"/>
      <c r="BB970" s="3"/>
      <c r="BC970" s="3"/>
      <c r="BD970" s="3"/>
    </row>
    <row r="971" spans="1:56" x14ac:dyDescent="0.25">
      <c r="A971" s="69" t="s">
        <v>1854</v>
      </c>
      <c r="B971" s="70"/>
      <c r="C971" s="70"/>
      <c r="D971" s="71"/>
      <c r="E971" s="73"/>
      <c r="F971" s="109" t="s">
        <v>16637</v>
      </c>
      <c r="G971" s="70"/>
      <c r="H971" s="74"/>
      <c r="I971" s="75"/>
      <c r="J971" s="75"/>
      <c r="K971" s="74" t="s">
        <v>20401</v>
      </c>
      <c r="L971" s="78"/>
      <c r="M971" s="79"/>
      <c r="N971" s="79"/>
      <c r="O971" s="80"/>
      <c r="P971" s="81"/>
      <c r="Q971" s="81"/>
      <c r="R971" s="92"/>
      <c r="S971" s="92"/>
      <c r="T971" s="92"/>
      <c r="U971" s="92"/>
      <c r="V971" s="52"/>
      <c r="W971" s="52"/>
      <c r="X971" s="52"/>
      <c r="Y971" s="52"/>
      <c r="Z971" s="51"/>
      <c r="AA971" s="76"/>
      <c r="AB971" s="76"/>
      <c r="AC971" s="77"/>
      <c r="AD971" s="83" t="s">
        <v>8932</v>
      </c>
      <c r="AE971" s="83">
        <v>105</v>
      </c>
      <c r="AF971" s="83">
        <v>117</v>
      </c>
      <c r="AG971" s="83">
        <v>98</v>
      </c>
      <c r="AH971" s="83">
        <v>56</v>
      </c>
      <c r="AI971" s="83"/>
      <c r="AJ971" s="83" t="s">
        <v>10707</v>
      </c>
      <c r="AK971" s="83" t="s">
        <v>11822</v>
      </c>
      <c r="AL971" s="89" t="s">
        <v>12944</v>
      </c>
      <c r="AM971" s="83"/>
      <c r="AN971" s="85">
        <v>42709.389618055553</v>
      </c>
      <c r="AO971" s="89" t="s">
        <v>14271</v>
      </c>
      <c r="AP971" s="83" t="b">
        <v>1</v>
      </c>
      <c r="AQ971" s="83" t="b">
        <v>0</v>
      </c>
      <c r="AR971" s="83" t="b">
        <v>1</v>
      </c>
      <c r="AS971" s="83" t="s">
        <v>7283</v>
      </c>
      <c r="AT971" s="83">
        <v>5</v>
      </c>
      <c r="AU971" s="83"/>
      <c r="AV971" s="83" t="b">
        <v>0</v>
      </c>
      <c r="AW971" s="83" t="s">
        <v>17559</v>
      </c>
      <c r="AX971" s="89" t="s">
        <v>18528</v>
      </c>
      <c r="AY971" s="83" t="s">
        <v>65</v>
      </c>
      <c r="AZ971" s="2"/>
      <c r="BA971" s="3"/>
      <c r="BB971" s="3"/>
      <c r="BC971" s="3"/>
      <c r="BD971" s="3"/>
    </row>
    <row r="972" spans="1:56" x14ac:dyDescent="0.25">
      <c r="A972" s="69" t="s">
        <v>1855</v>
      </c>
      <c r="B972" s="70"/>
      <c r="C972" s="70"/>
      <c r="D972" s="71"/>
      <c r="E972" s="73"/>
      <c r="F972" s="109" t="s">
        <v>16638</v>
      </c>
      <c r="G972" s="70"/>
      <c r="H972" s="74"/>
      <c r="I972" s="75"/>
      <c r="J972" s="75"/>
      <c r="K972" s="74" t="s">
        <v>20402</v>
      </c>
      <c r="L972" s="78"/>
      <c r="M972" s="79"/>
      <c r="N972" s="79"/>
      <c r="O972" s="80"/>
      <c r="P972" s="81"/>
      <c r="Q972" s="81"/>
      <c r="R972" s="92"/>
      <c r="S972" s="92"/>
      <c r="T972" s="92"/>
      <c r="U972" s="92"/>
      <c r="V972" s="52"/>
      <c r="W972" s="52"/>
      <c r="X972" s="52"/>
      <c r="Y972" s="52"/>
      <c r="Z972" s="51"/>
      <c r="AA972" s="76"/>
      <c r="AB972" s="76"/>
      <c r="AC972" s="77"/>
      <c r="AD972" s="83" t="s">
        <v>8933</v>
      </c>
      <c r="AE972" s="83">
        <v>515</v>
      </c>
      <c r="AF972" s="83">
        <v>501</v>
      </c>
      <c r="AG972" s="83">
        <v>11464</v>
      </c>
      <c r="AH972" s="83">
        <v>7731</v>
      </c>
      <c r="AI972" s="83">
        <v>0</v>
      </c>
      <c r="AJ972" s="83" t="s">
        <v>10708</v>
      </c>
      <c r="AK972" s="83" t="s">
        <v>11696</v>
      </c>
      <c r="AL972" s="83"/>
      <c r="AM972" s="83" t="s">
        <v>7947</v>
      </c>
      <c r="AN972" s="85">
        <v>42188.435648148145</v>
      </c>
      <c r="AO972" s="83"/>
      <c r="AP972" s="83" t="b">
        <v>0</v>
      </c>
      <c r="AQ972" s="83" t="b">
        <v>0</v>
      </c>
      <c r="AR972" s="83" t="b">
        <v>0</v>
      </c>
      <c r="AS972" s="83" t="s">
        <v>7283</v>
      </c>
      <c r="AT972" s="83">
        <v>8</v>
      </c>
      <c r="AU972" s="89" t="s">
        <v>15033</v>
      </c>
      <c r="AV972" s="83" t="b">
        <v>0</v>
      </c>
      <c r="AW972" s="83" t="s">
        <v>17559</v>
      </c>
      <c r="AX972" s="89" t="s">
        <v>18529</v>
      </c>
      <c r="AY972" s="83" t="s">
        <v>65</v>
      </c>
      <c r="AZ972" s="2"/>
      <c r="BA972" s="3"/>
      <c r="BB972" s="3"/>
      <c r="BC972" s="3"/>
      <c r="BD972" s="3"/>
    </row>
    <row r="973" spans="1:56" x14ac:dyDescent="0.25">
      <c r="A973" s="69" t="s">
        <v>857</v>
      </c>
      <c r="B973" s="70"/>
      <c r="C973" s="70"/>
      <c r="D973" s="71"/>
      <c r="E973" s="73"/>
      <c r="F973" s="109" t="s">
        <v>16639</v>
      </c>
      <c r="G973" s="70"/>
      <c r="H973" s="74"/>
      <c r="I973" s="75"/>
      <c r="J973" s="75"/>
      <c r="K973" s="74" t="s">
        <v>20403</v>
      </c>
      <c r="L973" s="78"/>
      <c r="M973" s="79"/>
      <c r="N973" s="79"/>
      <c r="O973" s="80"/>
      <c r="P973" s="81"/>
      <c r="Q973" s="81"/>
      <c r="R973" s="92"/>
      <c r="S973" s="92"/>
      <c r="T973" s="92"/>
      <c r="U973" s="92"/>
      <c r="V973" s="52"/>
      <c r="W973" s="52"/>
      <c r="X973" s="52"/>
      <c r="Y973" s="52"/>
      <c r="Z973" s="51"/>
      <c r="AA973" s="76"/>
      <c r="AB973" s="76"/>
      <c r="AC973" s="77"/>
      <c r="AD973" s="83" t="s">
        <v>8934</v>
      </c>
      <c r="AE973" s="83">
        <v>1068</v>
      </c>
      <c r="AF973" s="83">
        <v>463</v>
      </c>
      <c r="AG973" s="83">
        <v>4587</v>
      </c>
      <c r="AH973" s="83">
        <v>88</v>
      </c>
      <c r="AI973" s="83">
        <v>-7200</v>
      </c>
      <c r="AJ973" s="83" t="s">
        <v>10709</v>
      </c>
      <c r="AK973" s="83" t="s">
        <v>12030</v>
      </c>
      <c r="AL973" s="83"/>
      <c r="AM973" s="83" t="s">
        <v>13433</v>
      </c>
      <c r="AN973" s="85">
        <v>40945.826377314814</v>
      </c>
      <c r="AO973" s="89" t="s">
        <v>14272</v>
      </c>
      <c r="AP973" s="83" t="b">
        <v>1</v>
      </c>
      <c r="AQ973" s="83" t="b">
        <v>0</v>
      </c>
      <c r="AR973" s="83" t="b">
        <v>0</v>
      </c>
      <c r="AS973" s="83" t="s">
        <v>7285</v>
      </c>
      <c r="AT973" s="83">
        <v>6</v>
      </c>
      <c r="AU973" s="89" t="s">
        <v>15033</v>
      </c>
      <c r="AV973" s="83" t="b">
        <v>0</v>
      </c>
      <c r="AW973" s="83" t="s">
        <v>17559</v>
      </c>
      <c r="AX973" s="89" t="s">
        <v>18530</v>
      </c>
      <c r="AY973" s="83" t="s">
        <v>66</v>
      </c>
      <c r="AZ973" s="2"/>
      <c r="BA973" s="3"/>
      <c r="BB973" s="3"/>
      <c r="BC973" s="3"/>
      <c r="BD973" s="3"/>
    </row>
    <row r="974" spans="1:56" x14ac:dyDescent="0.25">
      <c r="A974" s="69" t="s">
        <v>858</v>
      </c>
      <c r="B974" s="70"/>
      <c r="C974" s="70"/>
      <c r="D974" s="71"/>
      <c r="E974" s="73"/>
      <c r="F974" s="109" t="s">
        <v>16640</v>
      </c>
      <c r="G974" s="70"/>
      <c r="H974" s="74"/>
      <c r="I974" s="75"/>
      <c r="J974" s="75"/>
      <c r="K974" s="74" t="s">
        <v>20404</v>
      </c>
      <c r="L974" s="78"/>
      <c r="M974" s="79"/>
      <c r="N974" s="79"/>
      <c r="O974" s="80"/>
      <c r="P974" s="81"/>
      <c r="Q974" s="81"/>
      <c r="R974" s="92"/>
      <c r="S974" s="92"/>
      <c r="T974" s="92"/>
      <c r="U974" s="92"/>
      <c r="V974" s="52"/>
      <c r="W974" s="52"/>
      <c r="X974" s="52"/>
      <c r="Y974" s="52"/>
      <c r="Z974" s="51"/>
      <c r="AA974" s="76"/>
      <c r="AB974" s="76"/>
      <c r="AC974" s="77"/>
      <c r="AD974" s="83" t="s">
        <v>8935</v>
      </c>
      <c r="AE974" s="83">
        <v>124</v>
      </c>
      <c r="AF974" s="83">
        <v>301</v>
      </c>
      <c r="AG974" s="83">
        <v>12270</v>
      </c>
      <c r="AH974" s="83">
        <v>26275</v>
      </c>
      <c r="AI974" s="83">
        <v>-25200</v>
      </c>
      <c r="AJ974" s="83" t="s">
        <v>10710</v>
      </c>
      <c r="AK974" s="83" t="s">
        <v>12031</v>
      </c>
      <c r="AL974" s="83"/>
      <c r="AM974" s="83" t="s">
        <v>13482</v>
      </c>
      <c r="AN974" s="85">
        <v>42674.768009259256</v>
      </c>
      <c r="AO974" s="83"/>
      <c r="AP974" s="83" t="b">
        <v>0</v>
      </c>
      <c r="AQ974" s="83" t="b">
        <v>0</v>
      </c>
      <c r="AR974" s="83" t="b">
        <v>1</v>
      </c>
      <c r="AS974" s="83" t="s">
        <v>7283</v>
      </c>
      <c r="AT974" s="83">
        <v>41</v>
      </c>
      <c r="AU974" s="89" t="s">
        <v>15033</v>
      </c>
      <c r="AV974" s="83" t="b">
        <v>0</v>
      </c>
      <c r="AW974" s="83" t="s">
        <v>17559</v>
      </c>
      <c r="AX974" s="89" t="s">
        <v>18531</v>
      </c>
      <c r="AY974" s="83" t="s">
        <v>66</v>
      </c>
      <c r="AZ974" s="2"/>
      <c r="BA974" s="3"/>
      <c r="BB974" s="3"/>
      <c r="BC974" s="3"/>
      <c r="BD974" s="3"/>
    </row>
    <row r="975" spans="1:56" x14ac:dyDescent="0.25">
      <c r="A975" s="69" t="s">
        <v>859</v>
      </c>
      <c r="B975" s="70"/>
      <c r="C975" s="70"/>
      <c r="D975" s="71"/>
      <c r="E975" s="73"/>
      <c r="F975" s="109" t="s">
        <v>16641</v>
      </c>
      <c r="G975" s="70"/>
      <c r="H975" s="74"/>
      <c r="I975" s="75"/>
      <c r="J975" s="75"/>
      <c r="K975" s="74" t="s">
        <v>20405</v>
      </c>
      <c r="L975" s="78"/>
      <c r="M975" s="79"/>
      <c r="N975" s="79"/>
      <c r="O975" s="80"/>
      <c r="P975" s="81"/>
      <c r="Q975" s="81"/>
      <c r="R975" s="92"/>
      <c r="S975" s="92"/>
      <c r="T975" s="92"/>
      <c r="U975" s="92"/>
      <c r="V975" s="52"/>
      <c r="W975" s="52"/>
      <c r="X975" s="52"/>
      <c r="Y975" s="52"/>
      <c r="Z975" s="51"/>
      <c r="AA975" s="76"/>
      <c r="AB975" s="76"/>
      <c r="AC975" s="77"/>
      <c r="AD975" s="83" t="s">
        <v>8936</v>
      </c>
      <c r="AE975" s="83">
        <v>28</v>
      </c>
      <c r="AF975" s="83">
        <v>28</v>
      </c>
      <c r="AG975" s="83">
        <v>1881</v>
      </c>
      <c r="AH975" s="83">
        <v>2501</v>
      </c>
      <c r="AI975" s="83">
        <v>3600</v>
      </c>
      <c r="AJ975" s="83" t="s">
        <v>10711</v>
      </c>
      <c r="AK975" s="83" t="s">
        <v>12032</v>
      </c>
      <c r="AL975" s="83"/>
      <c r="AM975" s="83" t="s">
        <v>11668</v>
      </c>
      <c r="AN975" s="85">
        <v>41834.596215277779</v>
      </c>
      <c r="AO975" s="89" t="s">
        <v>14273</v>
      </c>
      <c r="AP975" s="83" t="b">
        <v>0</v>
      </c>
      <c r="AQ975" s="83" t="b">
        <v>0</v>
      </c>
      <c r="AR975" s="83" t="b">
        <v>0</v>
      </c>
      <c r="AS975" s="83" t="s">
        <v>7286</v>
      </c>
      <c r="AT975" s="83">
        <v>8</v>
      </c>
      <c r="AU975" s="89" t="s">
        <v>15033</v>
      </c>
      <c r="AV975" s="83" t="b">
        <v>0</v>
      </c>
      <c r="AW975" s="83" t="s">
        <v>17559</v>
      </c>
      <c r="AX975" s="89" t="s">
        <v>18532</v>
      </c>
      <c r="AY975" s="83" t="s">
        <v>66</v>
      </c>
      <c r="AZ975" s="2"/>
      <c r="BA975" s="3"/>
      <c r="BB975" s="3"/>
      <c r="BC975" s="3"/>
      <c r="BD975" s="3"/>
    </row>
    <row r="976" spans="1:56" x14ac:dyDescent="0.25">
      <c r="A976" s="69" t="s">
        <v>860</v>
      </c>
      <c r="B976" s="70"/>
      <c r="C976" s="70"/>
      <c r="D976" s="71"/>
      <c r="E976" s="73"/>
      <c r="F976" s="109" t="s">
        <v>16642</v>
      </c>
      <c r="G976" s="70"/>
      <c r="H976" s="74"/>
      <c r="I976" s="75"/>
      <c r="J976" s="75"/>
      <c r="K976" s="74" t="s">
        <v>20406</v>
      </c>
      <c r="L976" s="78"/>
      <c r="M976" s="79"/>
      <c r="N976" s="79"/>
      <c r="O976" s="80"/>
      <c r="P976" s="81"/>
      <c r="Q976" s="81"/>
      <c r="R976" s="92"/>
      <c r="S976" s="92"/>
      <c r="T976" s="92"/>
      <c r="U976" s="92"/>
      <c r="V976" s="52"/>
      <c r="W976" s="52"/>
      <c r="X976" s="52"/>
      <c r="Y976" s="52"/>
      <c r="Z976" s="51"/>
      <c r="AA976" s="76"/>
      <c r="AB976" s="76"/>
      <c r="AC976" s="77"/>
      <c r="AD976" s="83" t="s">
        <v>8937</v>
      </c>
      <c r="AE976" s="83">
        <v>1766</v>
      </c>
      <c r="AF976" s="83">
        <v>1999</v>
      </c>
      <c r="AG976" s="83">
        <v>18674</v>
      </c>
      <c r="AH976" s="83">
        <v>11300</v>
      </c>
      <c r="AI976" s="83"/>
      <c r="AJ976" s="83" t="s">
        <v>10712</v>
      </c>
      <c r="AK976" s="83" t="s">
        <v>11606</v>
      </c>
      <c r="AL976" s="89" t="s">
        <v>12945</v>
      </c>
      <c r="AM976" s="83"/>
      <c r="AN976" s="85">
        <v>40948.603854166664</v>
      </c>
      <c r="AO976" s="89" t="s">
        <v>14274</v>
      </c>
      <c r="AP976" s="83" t="b">
        <v>0</v>
      </c>
      <c r="AQ976" s="83" t="b">
        <v>0</v>
      </c>
      <c r="AR976" s="83" t="b">
        <v>1</v>
      </c>
      <c r="AS976" s="83" t="s">
        <v>7283</v>
      </c>
      <c r="AT976" s="83">
        <v>19</v>
      </c>
      <c r="AU976" s="89" t="s">
        <v>15143</v>
      </c>
      <c r="AV976" s="83" t="b">
        <v>0</v>
      </c>
      <c r="AW976" s="83" t="s">
        <v>17559</v>
      </c>
      <c r="AX976" s="89" t="s">
        <v>18533</v>
      </c>
      <c r="AY976" s="83" t="s">
        <v>66</v>
      </c>
      <c r="AZ976" s="2"/>
      <c r="BA976" s="3"/>
      <c r="BB976" s="3"/>
      <c r="BC976" s="3"/>
      <c r="BD976" s="3"/>
    </row>
    <row r="977" spans="1:56" x14ac:dyDescent="0.25">
      <c r="A977" s="69" t="s">
        <v>861</v>
      </c>
      <c r="B977" s="70"/>
      <c r="C977" s="70"/>
      <c r="D977" s="71"/>
      <c r="E977" s="73"/>
      <c r="F977" s="109" t="s">
        <v>16643</v>
      </c>
      <c r="G977" s="70"/>
      <c r="H977" s="74"/>
      <c r="I977" s="75"/>
      <c r="J977" s="75"/>
      <c r="K977" s="74" t="s">
        <v>20407</v>
      </c>
      <c r="L977" s="78"/>
      <c r="M977" s="79"/>
      <c r="N977" s="79"/>
      <c r="O977" s="80"/>
      <c r="P977" s="81"/>
      <c r="Q977" s="81"/>
      <c r="R977" s="92"/>
      <c r="S977" s="92"/>
      <c r="T977" s="92"/>
      <c r="U977" s="92"/>
      <c r="V977" s="52"/>
      <c r="W977" s="52"/>
      <c r="X977" s="52"/>
      <c r="Y977" s="52"/>
      <c r="Z977" s="51"/>
      <c r="AA977" s="76"/>
      <c r="AB977" s="76"/>
      <c r="AC977" s="77"/>
      <c r="AD977" s="83" t="s">
        <v>8938</v>
      </c>
      <c r="AE977" s="83">
        <v>104</v>
      </c>
      <c r="AF977" s="83">
        <v>87</v>
      </c>
      <c r="AG977" s="83">
        <v>2237</v>
      </c>
      <c r="AH977" s="83">
        <v>1493</v>
      </c>
      <c r="AI977" s="83"/>
      <c r="AJ977" s="83" t="s">
        <v>10713</v>
      </c>
      <c r="AK977" s="83" t="s">
        <v>12033</v>
      </c>
      <c r="AL977" s="83"/>
      <c r="AM977" s="83"/>
      <c r="AN977" s="85">
        <v>41137.575370370374</v>
      </c>
      <c r="AO977" s="89" t="s">
        <v>14275</v>
      </c>
      <c r="AP977" s="83" t="b">
        <v>0</v>
      </c>
      <c r="AQ977" s="83" t="b">
        <v>0</v>
      </c>
      <c r="AR977" s="83" t="b">
        <v>1</v>
      </c>
      <c r="AS977" s="83" t="s">
        <v>7283</v>
      </c>
      <c r="AT977" s="83">
        <v>9</v>
      </c>
      <c r="AU977" s="89" t="s">
        <v>15379</v>
      </c>
      <c r="AV977" s="83" t="b">
        <v>0</v>
      </c>
      <c r="AW977" s="83" t="s">
        <v>17559</v>
      </c>
      <c r="AX977" s="89" t="s">
        <v>18534</v>
      </c>
      <c r="AY977" s="83" t="s">
        <v>66</v>
      </c>
      <c r="AZ977" s="2"/>
      <c r="BA977" s="3"/>
      <c r="BB977" s="3"/>
      <c r="BC977" s="3"/>
      <c r="BD977" s="3"/>
    </row>
    <row r="978" spans="1:56" x14ac:dyDescent="0.25">
      <c r="A978" s="69" t="s">
        <v>1856</v>
      </c>
      <c r="B978" s="70"/>
      <c r="C978" s="70"/>
      <c r="D978" s="71"/>
      <c r="E978" s="73"/>
      <c r="F978" s="109" t="s">
        <v>16644</v>
      </c>
      <c r="G978" s="70"/>
      <c r="H978" s="74"/>
      <c r="I978" s="75"/>
      <c r="J978" s="75"/>
      <c r="K978" s="74" t="s">
        <v>20408</v>
      </c>
      <c r="L978" s="78"/>
      <c r="M978" s="79"/>
      <c r="N978" s="79"/>
      <c r="O978" s="80"/>
      <c r="P978" s="81"/>
      <c r="Q978" s="81"/>
      <c r="R978" s="92"/>
      <c r="S978" s="92"/>
      <c r="T978" s="92"/>
      <c r="U978" s="92"/>
      <c r="V978" s="52"/>
      <c r="W978" s="52"/>
      <c r="X978" s="52"/>
      <c r="Y978" s="52"/>
      <c r="Z978" s="51"/>
      <c r="AA978" s="76"/>
      <c r="AB978" s="76"/>
      <c r="AC978" s="77"/>
      <c r="AD978" s="83" t="s">
        <v>8939</v>
      </c>
      <c r="AE978" s="83">
        <v>857</v>
      </c>
      <c r="AF978" s="83">
        <v>5368</v>
      </c>
      <c r="AG978" s="83">
        <v>2000</v>
      </c>
      <c r="AH978" s="83">
        <v>314</v>
      </c>
      <c r="AI978" s="83">
        <v>-28800</v>
      </c>
      <c r="AJ978" s="83" t="s">
        <v>10714</v>
      </c>
      <c r="AK978" s="83" t="s">
        <v>12034</v>
      </c>
      <c r="AL978" s="83"/>
      <c r="AM978" s="83" t="s">
        <v>13428</v>
      </c>
      <c r="AN978" s="85">
        <v>39184.752824074072</v>
      </c>
      <c r="AO978" s="89" t="s">
        <v>14276</v>
      </c>
      <c r="AP978" s="83" t="b">
        <v>0</v>
      </c>
      <c r="AQ978" s="83" t="b">
        <v>0</v>
      </c>
      <c r="AR978" s="83" t="b">
        <v>1</v>
      </c>
      <c r="AS978" s="83" t="s">
        <v>7283</v>
      </c>
      <c r="AT978" s="83">
        <v>170</v>
      </c>
      <c r="AU978" s="89" t="s">
        <v>15380</v>
      </c>
      <c r="AV978" s="83" t="b">
        <v>0</v>
      </c>
      <c r="AW978" s="83" t="s">
        <v>17559</v>
      </c>
      <c r="AX978" s="89" t="s">
        <v>18535</v>
      </c>
      <c r="AY978" s="83" t="s">
        <v>65</v>
      </c>
      <c r="AZ978" s="2"/>
      <c r="BA978" s="3"/>
      <c r="BB978" s="3"/>
      <c r="BC978" s="3"/>
      <c r="BD978" s="3"/>
    </row>
    <row r="979" spans="1:56" x14ac:dyDescent="0.25">
      <c r="A979" s="69" t="s">
        <v>1857</v>
      </c>
      <c r="B979" s="70"/>
      <c r="C979" s="70"/>
      <c r="D979" s="71"/>
      <c r="E979" s="73"/>
      <c r="F979" s="109" t="s">
        <v>16645</v>
      </c>
      <c r="G979" s="70"/>
      <c r="H979" s="74"/>
      <c r="I979" s="75"/>
      <c r="J979" s="75"/>
      <c r="K979" s="74" t="s">
        <v>20409</v>
      </c>
      <c r="L979" s="78"/>
      <c r="M979" s="79"/>
      <c r="N979" s="79"/>
      <c r="O979" s="80"/>
      <c r="P979" s="81"/>
      <c r="Q979" s="81"/>
      <c r="R979" s="92"/>
      <c r="S979" s="92"/>
      <c r="T979" s="92"/>
      <c r="U979" s="92"/>
      <c r="V979" s="52"/>
      <c r="W979" s="52"/>
      <c r="X979" s="52"/>
      <c r="Y979" s="52"/>
      <c r="Z979" s="51"/>
      <c r="AA979" s="76"/>
      <c r="AB979" s="76"/>
      <c r="AC979" s="77"/>
      <c r="AD979" s="83" t="s">
        <v>8940</v>
      </c>
      <c r="AE979" s="83">
        <v>1074</v>
      </c>
      <c r="AF979" s="83">
        <v>3220</v>
      </c>
      <c r="AG979" s="83">
        <v>11446</v>
      </c>
      <c r="AH979" s="83">
        <v>581</v>
      </c>
      <c r="AI979" s="83">
        <v>0</v>
      </c>
      <c r="AJ979" s="83" t="s">
        <v>10715</v>
      </c>
      <c r="AK979" s="83" t="s">
        <v>7909</v>
      </c>
      <c r="AL979" s="89" t="s">
        <v>12946</v>
      </c>
      <c r="AM979" s="83" t="s">
        <v>13453</v>
      </c>
      <c r="AN979" s="85">
        <v>40185.507118055553</v>
      </c>
      <c r="AO979" s="89" t="s">
        <v>14277</v>
      </c>
      <c r="AP979" s="83" t="b">
        <v>0</v>
      </c>
      <c r="AQ979" s="83" t="b">
        <v>0</v>
      </c>
      <c r="AR979" s="83" t="b">
        <v>0</v>
      </c>
      <c r="AS979" s="83" t="s">
        <v>7283</v>
      </c>
      <c r="AT979" s="83">
        <v>327</v>
      </c>
      <c r="AU979" s="89" t="s">
        <v>15033</v>
      </c>
      <c r="AV979" s="83" t="b">
        <v>0</v>
      </c>
      <c r="AW979" s="83" t="s">
        <v>17559</v>
      </c>
      <c r="AX979" s="89" t="s">
        <v>18536</v>
      </c>
      <c r="AY979" s="83" t="s">
        <v>65</v>
      </c>
      <c r="AZ979" s="2"/>
      <c r="BA979" s="3"/>
      <c r="BB979" s="3"/>
      <c r="BC979" s="3"/>
      <c r="BD979" s="3"/>
    </row>
    <row r="980" spans="1:56" x14ac:dyDescent="0.25">
      <c r="A980" s="69" t="s">
        <v>862</v>
      </c>
      <c r="B980" s="70"/>
      <c r="C980" s="70"/>
      <c r="D980" s="71"/>
      <c r="E980" s="73"/>
      <c r="F980" s="109" t="s">
        <v>16646</v>
      </c>
      <c r="G980" s="70"/>
      <c r="H980" s="74"/>
      <c r="I980" s="75"/>
      <c r="J980" s="75"/>
      <c r="K980" s="74" t="s">
        <v>20410</v>
      </c>
      <c r="L980" s="78"/>
      <c r="M980" s="79"/>
      <c r="N980" s="79"/>
      <c r="O980" s="80"/>
      <c r="P980" s="81"/>
      <c r="Q980" s="81"/>
      <c r="R980" s="92"/>
      <c r="S980" s="92"/>
      <c r="T980" s="92"/>
      <c r="U980" s="92"/>
      <c r="V980" s="52"/>
      <c r="W980" s="52"/>
      <c r="X980" s="52"/>
      <c r="Y980" s="52"/>
      <c r="Z980" s="51"/>
      <c r="AA980" s="76"/>
      <c r="AB980" s="76"/>
      <c r="AC980" s="77"/>
      <c r="AD980" s="83" t="s">
        <v>8941</v>
      </c>
      <c r="AE980" s="83">
        <v>1259</v>
      </c>
      <c r="AF980" s="83">
        <v>4611</v>
      </c>
      <c r="AG980" s="83">
        <v>143305</v>
      </c>
      <c r="AH980" s="83">
        <v>47474</v>
      </c>
      <c r="AI980" s="83">
        <v>0</v>
      </c>
      <c r="AJ980" s="83" t="s">
        <v>10716</v>
      </c>
      <c r="AK980" s="83" t="s">
        <v>12035</v>
      </c>
      <c r="AL980" s="89" t="s">
        <v>12947</v>
      </c>
      <c r="AM980" s="83" t="s">
        <v>7947</v>
      </c>
      <c r="AN980" s="85">
        <v>39843.834409722222</v>
      </c>
      <c r="AO980" s="89" t="s">
        <v>14278</v>
      </c>
      <c r="AP980" s="83" t="b">
        <v>0</v>
      </c>
      <c r="AQ980" s="83" t="b">
        <v>0</v>
      </c>
      <c r="AR980" s="83" t="b">
        <v>1</v>
      </c>
      <c r="AS980" s="83" t="s">
        <v>7283</v>
      </c>
      <c r="AT980" s="83">
        <v>189</v>
      </c>
      <c r="AU980" s="89" t="s">
        <v>15092</v>
      </c>
      <c r="AV980" s="83" t="b">
        <v>0</v>
      </c>
      <c r="AW980" s="83" t="s">
        <v>17559</v>
      </c>
      <c r="AX980" s="89" t="s">
        <v>18537</v>
      </c>
      <c r="AY980" s="83" t="s">
        <v>66</v>
      </c>
      <c r="AZ980" s="2"/>
      <c r="BA980" s="3"/>
      <c r="BB980" s="3"/>
      <c r="BC980" s="3"/>
      <c r="BD980" s="3"/>
    </row>
    <row r="981" spans="1:56" x14ac:dyDescent="0.25">
      <c r="A981" s="69" t="s">
        <v>863</v>
      </c>
      <c r="B981" s="70"/>
      <c r="C981" s="70"/>
      <c r="D981" s="71"/>
      <c r="E981" s="73"/>
      <c r="F981" s="109" t="s">
        <v>16647</v>
      </c>
      <c r="G981" s="70"/>
      <c r="H981" s="74"/>
      <c r="I981" s="75"/>
      <c r="J981" s="75"/>
      <c r="K981" s="74" t="s">
        <v>20411</v>
      </c>
      <c r="L981" s="78"/>
      <c r="M981" s="79"/>
      <c r="N981" s="79"/>
      <c r="O981" s="80"/>
      <c r="P981" s="81"/>
      <c r="Q981" s="81"/>
      <c r="R981" s="92"/>
      <c r="S981" s="92"/>
      <c r="T981" s="92"/>
      <c r="U981" s="92"/>
      <c r="V981" s="52"/>
      <c r="W981" s="52"/>
      <c r="X981" s="52"/>
      <c r="Y981" s="52"/>
      <c r="Z981" s="51"/>
      <c r="AA981" s="76"/>
      <c r="AB981" s="76"/>
      <c r="AC981" s="77"/>
      <c r="AD981" s="83" t="s">
        <v>8942</v>
      </c>
      <c r="AE981" s="83">
        <v>46</v>
      </c>
      <c r="AF981" s="83">
        <v>20</v>
      </c>
      <c r="AG981" s="83">
        <v>7</v>
      </c>
      <c r="AH981" s="83">
        <v>10</v>
      </c>
      <c r="AI981" s="83"/>
      <c r="AJ981" s="83" t="s">
        <v>10717</v>
      </c>
      <c r="AK981" s="83" t="s">
        <v>11970</v>
      </c>
      <c r="AL981" s="83"/>
      <c r="AM981" s="83"/>
      <c r="AN981" s="85">
        <v>42757.856898148151</v>
      </c>
      <c r="AO981" s="89" t="s">
        <v>14279</v>
      </c>
      <c r="AP981" s="83" t="b">
        <v>1</v>
      </c>
      <c r="AQ981" s="83" t="b">
        <v>0</v>
      </c>
      <c r="AR981" s="83" t="b">
        <v>0</v>
      </c>
      <c r="AS981" s="83" t="s">
        <v>7285</v>
      </c>
      <c r="AT981" s="83">
        <v>0</v>
      </c>
      <c r="AU981" s="83"/>
      <c r="AV981" s="83" t="b">
        <v>0</v>
      </c>
      <c r="AW981" s="83" t="s">
        <v>17559</v>
      </c>
      <c r="AX981" s="89" t="s">
        <v>18538</v>
      </c>
      <c r="AY981" s="83" t="s">
        <v>66</v>
      </c>
      <c r="AZ981" s="2"/>
      <c r="BA981" s="3"/>
      <c r="BB981" s="3"/>
      <c r="BC981" s="3"/>
      <c r="BD981" s="3"/>
    </row>
    <row r="982" spans="1:56" x14ac:dyDescent="0.25">
      <c r="A982" s="69" t="s">
        <v>1858</v>
      </c>
      <c r="B982" s="70"/>
      <c r="C982" s="70"/>
      <c r="D982" s="71"/>
      <c r="E982" s="73"/>
      <c r="F982" s="109" t="s">
        <v>16648</v>
      </c>
      <c r="G982" s="70"/>
      <c r="H982" s="74"/>
      <c r="I982" s="75"/>
      <c r="J982" s="75"/>
      <c r="K982" s="74" t="s">
        <v>20412</v>
      </c>
      <c r="L982" s="78"/>
      <c r="M982" s="79"/>
      <c r="N982" s="79"/>
      <c r="O982" s="80"/>
      <c r="P982" s="81"/>
      <c r="Q982" s="81"/>
      <c r="R982" s="92"/>
      <c r="S982" s="92"/>
      <c r="T982" s="92"/>
      <c r="U982" s="92"/>
      <c r="V982" s="52"/>
      <c r="W982" s="52"/>
      <c r="X982" s="52"/>
      <c r="Y982" s="52"/>
      <c r="Z982" s="51"/>
      <c r="AA982" s="76"/>
      <c r="AB982" s="76"/>
      <c r="AC982" s="77"/>
      <c r="AD982" s="83" t="s">
        <v>8943</v>
      </c>
      <c r="AE982" s="83">
        <v>212</v>
      </c>
      <c r="AF982" s="83">
        <v>146590</v>
      </c>
      <c r="AG982" s="83">
        <v>18255</v>
      </c>
      <c r="AH982" s="83">
        <v>75</v>
      </c>
      <c r="AI982" s="83">
        <v>3600</v>
      </c>
      <c r="AJ982" s="83" t="s">
        <v>10718</v>
      </c>
      <c r="AK982" s="83"/>
      <c r="AL982" s="89" t="s">
        <v>12948</v>
      </c>
      <c r="AM982" s="83" t="s">
        <v>7933</v>
      </c>
      <c r="AN982" s="85">
        <v>40814.6562037037</v>
      </c>
      <c r="AO982" s="89" t="s">
        <v>14280</v>
      </c>
      <c r="AP982" s="83" t="b">
        <v>0</v>
      </c>
      <c r="AQ982" s="83" t="b">
        <v>0</v>
      </c>
      <c r="AR982" s="83" t="b">
        <v>0</v>
      </c>
      <c r="AS982" s="83" t="s">
        <v>7285</v>
      </c>
      <c r="AT982" s="83">
        <v>2739</v>
      </c>
      <c r="AU982" s="89" t="s">
        <v>15381</v>
      </c>
      <c r="AV982" s="83" t="b">
        <v>1</v>
      </c>
      <c r="AW982" s="83" t="s">
        <v>17559</v>
      </c>
      <c r="AX982" s="89" t="s">
        <v>18539</v>
      </c>
      <c r="AY982" s="83" t="s">
        <v>65</v>
      </c>
      <c r="AZ982" s="2"/>
      <c r="BA982" s="3"/>
      <c r="BB982" s="3"/>
      <c r="BC982" s="3"/>
      <c r="BD982" s="3"/>
    </row>
    <row r="983" spans="1:56" x14ac:dyDescent="0.25">
      <c r="A983" s="69" t="s">
        <v>1859</v>
      </c>
      <c r="B983" s="70"/>
      <c r="C983" s="70"/>
      <c r="D983" s="71"/>
      <c r="E983" s="73"/>
      <c r="F983" s="109" t="s">
        <v>16649</v>
      </c>
      <c r="G983" s="70"/>
      <c r="H983" s="74"/>
      <c r="I983" s="75"/>
      <c r="J983" s="75"/>
      <c r="K983" s="74" t="s">
        <v>20413</v>
      </c>
      <c r="L983" s="78"/>
      <c r="M983" s="79"/>
      <c r="N983" s="79"/>
      <c r="O983" s="80"/>
      <c r="P983" s="81"/>
      <c r="Q983" s="81"/>
      <c r="R983" s="92"/>
      <c r="S983" s="92"/>
      <c r="T983" s="92"/>
      <c r="U983" s="92"/>
      <c r="V983" s="52"/>
      <c r="W983" s="52"/>
      <c r="X983" s="52"/>
      <c r="Y983" s="52"/>
      <c r="Z983" s="51"/>
      <c r="AA983" s="76"/>
      <c r="AB983" s="76"/>
      <c r="AC983" s="77"/>
      <c r="AD983" s="83" t="s">
        <v>8944</v>
      </c>
      <c r="AE983" s="83">
        <v>97</v>
      </c>
      <c r="AF983" s="83">
        <v>5</v>
      </c>
      <c r="AG983" s="83">
        <v>8</v>
      </c>
      <c r="AH983" s="83">
        <v>6</v>
      </c>
      <c r="AI983" s="83">
        <v>0</v>
      </c>
      <c r="AJ983" s="83"/>
      <c r="AK983" s="83"/>
      <c r="AL983" s="83"/>
      <c r="AM983" s="83" t="s">
        <v>7947</v>
      </c>
      <c r="AN983" s="85">
        <v>39871.917268518519</v>
      </c>
      <c r="AO983" s="83"/>
      <c r="AP983" s="83" t="b">
        <v>1</v>
      </c>
      <c r="AQ983" s="83" t="b">
        <v>0</v>
      </c>
      <c r="AR983" s="83" t="b">
        <v>0</v>
      </c>
      <c r="AS983" s="83" t="s">
        <v>7283</v>
      </c>
      <c r="AT983" s="83">
        <v>0</v>
      </c>
      <c r="AU983" s="89" t="s">
        <v>15033</v>
      </c>
      <c r="AV983" s="83" t="b">
        <v>0</v>
      </c>
      <c r="AW983" s="83" t="s">
        <v>17559</v>
      </c>
      <c r="AX983" s="89" t="s">
        <v>18540</v>
      </c>
      <c r="AY983" s="83" t="s">
        <v>65</v>
      </c>
      <c r="AZ983" s="2"/>
      <c r="BA983" s="3"/>
      <c r="BB983" s="3"/>
      <c r="BC983" s="3"/>
      <c r="BD983" s="3"/>
    </row>
    <row r="984" spans="1:56" x14ac:dyDescent="0.25">
      <c r="A984" s="69" t="s">
        <v>1860</v>
      </c>
      <c r="B984" s="70"/>
      <c r="C984" s="70"/>
      <c r="D984" s="71"/>
      <c r="E984" s="73"/>
      <c r="F984" s="109" t="s">
        <v>16650</v>
      </c>
      <c r="G984" s="70"/>
      <c r="H984" s="74"/>
      <c r="I984" s="75"/>
      <c r="J984" s="75"/>
      <c r="K984" s="74" t="s">
        <v>20414</v>
      </c>
      <c r="L984" s="78"/>
      <c r="M984" s="79"/>
      <c r="N984" s="79"/>
      <c r="O984" s="80"/>
      <c r="P984" s="81"/>
      <c r="Q984" s="81"/>
      <c r="R984" s="92"/>
      <c r="S984" s="92"/>
      <c r="T984" s="92"/>
      <c r="U984" s="92"/>
      <c r="V984" s="52"/>
      <c r="W984" s="52"/>
      <c r="X984" s="52"/>
      <c r="Y984" s="52"/>
      <c r="Z984" s="51"/>
      <c r="AA984" s="76"/>
      <c r="AB984" s="76"/>
      <c r="AC984" s="77"/>
      <c r="AD984" s="83" t="s">
        <v>8945</v>
      </c>
      <c r="AE984" s="83">
        <v>500</v>
      </c>
      <c r="AF984" s="83">
        <v>1291</v>
      </c>
      <c r="AG984" s="83">
        <v>8947</v>
      </c>
      <c r="AH984" s="83">
        <v>1544</v>
      </c>
      <c r="AI984" s="83"/>
      <c r="AJ984" s="83" t="s">
        <v>10719</v>
      </c>
      <c r="AK984" s="83" t="s">
        <v>7933</v>
      </c>
      <c r="AL984" s="89" t="s">
        <v>12949</v>
      </c>
      <c r="AM984" s="83"/>
      <c r="AN984" s="85">
        <v>40618.439675925925</v>
      </c>
      <c r="AO984" s="89" t="s">
        <v>14281</v>
      </c>
      <c r="AP984" s="83" t="b">
        <v>0</v>
      </c>
      <c r="AQ984" s="83" t="b">
        <v>0</v>
      </c>
      <c r="AR984" s="83" t="b">
        <v>0</v>
      </c>
      <c r="AS984" s="83" t="s">
        <v>7285</v>
      </c>
      <c r="AT984" s="83">
        <v>75</v>
      </c>
      <c r="AU984" s="89" t="s">
        <v>15382</v>
      </c>
      <c r="AV984" s="83" t="b">
        <v>0</v>
      </c>
      <c r="AW984" s="83" t="s">
        <v>17559</v>
      </c>
      <c r="AX984" s="89" t="s">
        <v>18541</v>
      </c>
      <c r="AY984" s="83" t="s">
        <v>65</v>
      </c>
      <c r="AZ984" s="2"/>
      <c r="BA984" s="3"/>
      <c r="BB984" s="3"/>
      <c r="BC984" s="3"/>
      <c r="BD984" s="3"/>
    </row>
    <row r="985" spans="1:56" x14ac:dyDescent="0.25">
      <c r="A985" s="69" t="s">
        <v>865</v>
      </c>
      <c r="B985" s="70"/>
      <c r="C985" s="70"/>
      <c r="D985" s="71"/>
      <c r="E985" s="73"/>
      <c r="F985" s="109" t="s">
        <v>16651</v>
      </c>
      <c r="G985" s="70"/>
      <c r="H985" s="74"/>
      <c r="I985" s="75"/>
      <c r="J985" s="75"/>
      <c r="K985" s="74" t="s">
        <v>20415</v>
      </c>
      <c r="L985" s="78"/>
      <c r="M985" s="79"/>
      <c r="N985" s="79"/>
      <c r="O985" s="80"/>
      <c r="P985" s="81"/>
      <c r="Q985" s="81"/>
      <c r="R985" s="92"/>
      <c r="S985" s="92"/>
      <c r="T985" s="92"/>
      <c r="U985" s="92"/>
      <c r="V985" s="52"/>
      <c r="W985" s="52"/>
      <c r="X985" s="52"/>
      <c r="Y985" s="52"/>
      <c r="Z985" s="51"/>
      <c r="AA985" s="76"/>
      <c r="AB985" s="76"/>
      <c r="AC985" s="77"/>
      <c r="AD985" s="83" t="s">
        <v>8946</v>
      </c>
      <c r="AE985" s="83">
        <v>155</v>
      </c>
      <c r="AF985" s="83">
        <v>154</v>
      </c>
      <c r="AG985" s="83">
        <v>468</v>
      </c>
      <c r="AH985" s="83">
        <v>65</v>
      </c>
      <c r="AI985" s="83">
        <v>3600</v>
      </c>
      <c r="AJ985" s="83" t="s">
        <v>10720</v>
      </c>
      <c r="AK985" s="83"/>
      <c r="AL985" s="83"/>
      <c r="AM985" s="83" t="s">
        <v>13483</v>
      </c>
      <c r="AN985" s="85">
        <v>42619.288159722222</v>
      </c>
      <c r="AO985" s="89" t="s">
        <v>14282</v>
      </c>
      <c r="AP985" s="83" t="b">
        <v>0</v>
      </c>
      <c r="AQ985" s="83" t="b">
        <v>0</v>
      </c>
      <c r="AR985" s="83" t="b">
        <v>0</v>
      </c>
      <c r="AS985" s="83" t="s">
        <v>15026</v>
      </c>
      <c r="AT985" s="83">
        <v>38</v>
      </c>
      <c r="AU985" s="89" t="s">
        <v>15033</v>
      </c>
      <c r="AV985" s="83" t="b">
        <v>0</v>
      </c>
      <c r="AW985" s="83" t="s">
        <v>17559</v>
      </c>
      <c r="AX985" s="89" t="s">
        <v>18542</v>
      </c>
      <c r="AY985" s="83" t="s">
        <v>66</v>
      </c>
      <c r="AZ985" s="2"/>
      <c r="BA985" s="3"/>
      <c r="BB985" s="3"/>
      <c r="BC985" s="3"/>
      <c r="BD985" s="3"/>
    </row>
    <row r="986" spans="1:56" x14ac:dyDescent="0.25">
      <c r="A986" s="69" t="s">
        <v>866</v>
      </c>
      <c r="B986" s="70"/>
      <c r="C986" s="70"/>
      <c r="D986" s="71"/>
      <c r="E986" s="73"/>
      <c r="F986" s="109" t="s">
        <v>16652</v>
      </c>
      <c r="G986" s="70"/>
      <c r="H986" s="74"/>
      <c r="I986" s="75"/>
      <c r="J986" s="75"/>
      <c r="K986" s="74" t="s">
        <v>20416</v>
      </c>
      <c r="L986" s="78"/>
      <c r="M986" s="79"/>
      <c r="N986" s="79"/>
      <c r="O986" s="80"/>
      <c r="P986" s="81"/>
      <c r="Q986" s="81"/>
      <c r="R986" s="92"/>
      <c r="S986" s="92"/>
      <c r="T986" s="92"/>
      <c r="U986" s="92"/>
      <c r="V986" s="52"/>
      <c r="W986" s="52"/>
      <c r="X986" s="52"/>
      <c r="Y986" s="52"/>
      <c r="Z986" s="51"/>
      <c r="AA986" s="76"/>
      <c r="AB986" s="76"/>
      <c r="AC986" s="77"/>
      <c r="AD986" s="83" t="s">
        <v>8947</v>
      </c>
      <c r="AE986" s="83">
        <v>243</v>
      </c>
      <c r="AF986" s="83">
        <v>607</v>
      </c>
      <c r="AG986" s="83">
        <v>23719</v>
      </c>
      <c r="AH986" s="83">
        <v>41575</v>
      </c>
      <c r="AI986" s="83"/>
      <c r="AJ986" s="83" t="s">
        <v>10721</v>
      </c>
      <c r="AK986" s="83"/>
      <c r="AL986" s="83"/>
      <c r="AM986" s="83"/>
      <c r="AN986" s="85">
        <v>40831.506701388891</v>
      </c>
      <c r="AO986" s="89" t="s">
        <v>14283</v>
      </c>
      <c r="AP986" s="83" t="b">
        <v>1</v>
      </c>
      <c r="AQ986" s="83" t="b">
        <v>0</v>
      </c>
      <c r="AR986" s="83" t="b">
        <v>1</v>
      </c>
      <c r="AS986" s="83" t="s">
        <v>7283</v>
      </c>
      <c r="AT986" s="83">
        <v>61</v>
      </c>
      <c r="AU986" s="89" t="s">
        <v>15033</v>
      </c>
      <c r="AV986" s="83" t="b">
        <v>0</v>
      </c>
      <c r="AW986" s="83" t="s">
        <v>17559</v>
      </c>
      <c r="AX986" s="89" t="s">
        <v>18543</v>
      </c>
      <c r="AY986" s="83" t="s">
        <v>66</v>
      </c>
      <c r="AZ986" s="2"/>
      <c r="BA986" s="3"/>
      <c r="BB986" s="3"/>
      <c r="BC986" s="3"/>
      <c r="BD986" s="3"/>
    </row>
    <row r="987" spans="1:56" x14ac:dyDescent="0.25">
      <c r="A987" s="69" t="s">
        <v>1861</v>
      </c>
      <c r="B987" s="70"/>
      <c r="C987" s="70"/>
      <c r="D987" s="71"/>
      <c r="E987" s="73"/>
      <c r="F987" s="109" t="s">
        <v>16653</v>
      </c>
      <c r="G987" s="70"/>
      <c r="H987" s="74"/>
      <c r="I987" s="75"/>
      <c r="J987" s="75"/>
      <c r="K987" s="74" t="s">
        <v>20417</v>
      </c>
      <c r="L987" s="78"/>
      <c r="M987" s="79"/>
      <c r="N987" s="79"/>
      <c r="O987" s="80"/>
      <c r="P987" s="81"/>
      <c r="Q987" s="81"/>
      <c r="R987" s="92"/>
      <c r="S987" s="92"/>
      <c r="T987" s="92"/>
      <c r="U987" s="92"/>
      <c r="V987" s="52"/>
      <c r="W987" s="52"/>
      <c r="X987" s="52"/>
      <c r="Y987" s="52"/>
      <c r="Z987" s="51"/>
      <c r="AA987" s="76"/>
      <c r="AB987" s="76"/>
      <c r="AC987" s="77"/>
      <c r="AD987" s="83" t="s">
        <v>8948</v>
      </c>
      <c r="AE987" s="83">
        <v>2457</v>
      </c>
      <c r="AF987" s="83">
        <v>4287</v>
      </c>
      <c r="AG987" s="83">
        <v>52627</v>
      </c>
      <c r="AH987" s="83">
        <v>23637</v>
      </c>
      <c r="AI987" s="83">
        <v>0</v>
      </c>
      <c r="AJ987" s="83" t="s">
        <v>10722</v>
      </c>
      <c r="AK987" s="83" t="s">
        <v>7900</v>
      </c>
      <c r="AL987" s="83"/>
      <c r="AM987" s="83" t="s">
        <v>11607</v>
      </c>
      <c r="AN987" s="85">
        <v>41000.683356481481</v>
      </c>
      <c r="AO987" s="89" t="s">
        <v>14284</v>
      </c>
      <c r="AP987" s="83" t="b">
        <v>0</v>
      </c>
      <c r="AQ987" s="83" t="b">
        <v>0</v>
      </c>
      <c r="AR987" s="83" t="b">
        <v>0</v>
      </c>
      <c r="AS987" s="83" t="s">
        <v>7283</v>
      </c>
      <c r="AT987" s="83">
        <v>29</v>
      </c>
      <c r="AU987" s="89" t="s">
        <v>15383</v>
      </c>
      <c r="AV987" s="83" t="b">
        <v>0</v>
      </c>
      <c r="AW987" s="83" t="s">
        <v>17559</v>
      </c>
      <c r="AX987" s="89" t="s">
        <v>18544</v>
      </c>
      <c r="AY987" s="83" t="s">
        <v>65</v>
      </c>
      <c r="AZ987" s="2"/>
      <c r="BA987" s="3"/>
      <c r="BB987" s="3"/>
      <c r="BC987" s="3"/>
      <c r="BD987" s="3"/>
    </row>
    <row r="988" spans="1:56" x14ac:dyDescent="0.25">
      <c r="A988" s="69" t="s">
        <v>867</v>
      </c>
      <c r="B988" s="70"/>
      <c r="C988" s="70"/>
      <c r="D988" s="71"/>
      <c r="E988" s="73"/>
      <c r="F988" s="109" t="s">
        <v>16654</v>
      </c>
      <c r="G988" s="70"/>
      <c r="H988" s="74"/>
      <c r="I988" s="75"/>
      <c r="J988" s="75"/>
      <c r="K988" s="74" t="s">
        <v>20418</v>
      </c>
      <c r="L988" s="78"/>
      <c r="M988" s="79"/>
      <c r="N988" s="79"/>
      <c r="O988" s="80"/>
      <c r="P988" s="81"/>
      <c r="Q988" s="81"/>
      <c r="R988" s="92"/>
      <c r="S988" s="92"/>
      <c r="T988" s="92"/>
      <c r="U988" s="92"/>
      <c r="V988" s="52"/>
      <c r="W988" s="52"/>
      <c r="X988" s="52"/>
      <c r="Y988" s="52"/>
      <c r="Z988" s="51"/>
      <c r="AA988" s="76"/>
      <c r="AB988" s="76"/>
      <c r="AC988" s="77"/>
      <c r="AD988" s="83" t="s">
        <v>8949</v>
      </c>
      <c r="AE988" s="83">
        <v>3844</v>
      </c>
      <c r="AF988" s="83">
        <v>2162</v>
      </c>
      <c r="AG988" s="83">
        <v>29154</v>
      </c>
      <c r="AH988" s="83">
        <v>35032</v>
      </c>
      <c r="AI988" s="83">
        <v>0</v>
      </c>
      <c r="AJ988" s="83" t="s">
        <v>10723</v>
      </c>
      <c r="AK988" s="83" t="s">
        <v>11690</v>
      </c>
      <c r="AL988" s="89" t="s">
        <v>12950</v>
      </c>
      <c r="AM988" s="83" t="s">
        <v>7947</v>
      </c>
      <c r="AN988" s="85">
        <v>41020.796550925923</v>
      </c>
      <c r="AO988" s="89" t="s">
        <v>14285</v>
      </c>
      <c r="AP988" s="83" t="b">
        <v>0</v>
      </c>
      <c r="AQ988" s="83" t="b">
        <v>0</v>
      </c>
      <c r="AR988" s="83" t="b">
        <v>0</v>
      </c>
      <c r="AS988" s="83" t="s">
        <v>7283</v>
      </c>
      <c r="AT988" s="83">
        <v>244</v>
      </c>
      <c r="AU988" s="89" t="s">
        <v>15384</v>
      </c>
      <c r="AV988" s="83" t="b">
        <v>0</v>
      </c>
      <c r="AW988" s="83" t="s">
        <v>17559</v>
      </c>
      <c r="AX988" s="89" t="s">
        <v>18545</v>
      </c>
      <c r="AY988" s="83" t="s">
        <v>66</v>
      </c>
      <c r="AZ988" s="2"/>
      <c r="BA988" s="3"/>
      <c r="BB988" s="3"/>
      <c r="BC988" s="3"/>
      <c r="BD988" s="3"/>
    </row>
    <row r="989" spans="1:56" x14ac:dyDescent="0.25">
      <c r="A989" s="69" t="s">
        <v>868</v>
      </c>
      <c r="B989" s="70"/>
      <c r="C989" s="70"/>
      <c r="D989" s="71"/>
      <c r="E989" s="73"/>
      <c r="F989" s="109" t="s">
        <v>16655</v>
      </c>
      <c r="G989" s="70"/>
      <c r="H989" s="74"/>
      <c r="I989" s="75"/>
      <c r="J989" s="75"/>
      <c r="K989" s="74" t="s">
        <v>20419</v>
      </c>
      <c r="L989" s="78"/>
      <c r="M989" s="79"/>
      <c r="N989" s="79"/>
      <c r="O989" s="80"/>
      <c r="P989" s="81"/>
      <c r="Q989" s="81"/>
      <c r="R989" s="92"/>
      <c r="S989" s="92"/>
      <c r="T989" s="92"/>
      <c r="U989" s="92"/>
      <c r="V989" s="52"/>
      <c r="W989" s="52"/>
      <c r="X989" s="52"/>
      <c r="Y989" s="52"/>
      <c r="Z989" s="51"/>
      <c r="AA989" s="76"/>
      <c r="AB989" s="76"/>
      <c r="AC989" s="77"/>
      <c r="AD989" s="83" t="s">
        <v>8950</v>
      </c>
      <c r="AE989" s="83">
        <v>1010</v>
      </c>
      <c r="AF989" s="83">
        <v>1192</v>
      </c>
      <c r="AG989" s="83">
        <v>120835</v>
      </c>
      <c r="AH989" s="83">
        <v>40926</v>
      </c>
      <c r="AI989" s="83">
        <v>-18000</v>
      </c>
      <c r="AJ989" s="83" t="s">
        <v>10724</v>
      </c>
      <c r="AK989" s="83" t="s">
        <v>12036</v>
      </c>
      <c r="AL989" s="89" t="s">
        <v>12951</v>
      </c>
      <c r="AM989" s="83" t="s">
        <v>13431</v>
      </c>
      <c r="AN989" s="85">
        <v>40637.871770833335</v>
      </c>
      <c r="AO989" s="89" t="s">
        <v>14286</v>
      </c>
      <c r="AP989" s="83" t="b">
        <v>0</v>
      </c>
      <c r="AQ989" s="83" t="b">
        <v>0</v>
      </c>
      <c r="AR989" s="83" t="b">
        <v>0</v>
      </c>
      <c r="AS989" s="83" t="s">
        <v>7283</v>
      </c>
      <c r="AT989" s="83">
        <v>73</v>
      </c>
      <c r="AU989" s="89" t="s">
        <v>15385</v>
      </c>
      <c r="AV989" s="83" t="b">
        <v>0</v>
      </c>
      <c r="AW989" s="83" t="s">
        <v>17559</v>
      </c>
      <c r="AX989" s="89" t="s">
        <v>18546</v>
      </c>
      <c r="AY989" s="83" t="s">
        <v>66</v>
      </c>
      <c r="AZ989" s="2"/>
      <c r="BA989" s="3"/>
      <c r="BB989" s="3"/>
      <c r="BC989" s="3"/>
      <c r="BD989" s="3"/>
    </row>
    <row r="990" spans="1:56" x14ac:dyDescent="0.25">
      <c r="A990" s="69" t="s">
        <v>1862</v>
      </c>
      <c r="B990" s="70"/>
      <c r="C990" s="70"/>
      <c r="D990" s="71"/>
      <c r="E990" s="73"/>
      <c r="F990" s="109" t="s">
        <v>16656</v>
      </c>
      <c r="G990" s="70"/>
      <c r="H990" s="74"/>
      <c r="I990" s="75"/>
      <c r="J990" s="75"/>
      <c r="K990" s="74" t="s">
        <v>20420</v>
      </c>
      <c r="L990" s="78"/>
      <c r="M990" s="79"/>
      <c r="N990" s="79"/>
      <c r="O990" s="80"/>
      <c r="P990" s="81"/>
      <c r="Q990" s="81"/>
      <c r="R990" s="92"/>
      <c r="S990" s="92"/>
      <c r="T990" s="92"/>
      <c r="U990" s="92"/>
      <c r="V990" s="52"/>
      <c r="W990" s="52"/>
      <c r="X990" s="52"/>
      <c r="Y990" s="52"/>
      <c r="Z990" s="51"/>
      <c r="AA990" s="76"/>
      <c r="AB990" s="76"/>
      <c r="AC990" s="77"/>
      <c r="AD990" s="83" t="s">
        <v>8951</v>
      </c>
      <c r="AE990" s="83">
        <v>9578</v>
      </c>
      <c r="AF990" s="83">
        <v>23452</v>
      </c>
      <c r="AG990" s="83">
        <v>14561</v>
      </c>
      <c r="AH990" s="83">
        <v>30338</v>
      </c>
      <c r="AI990" s="83"/>
      <c r="AJ990" s="83" t="s">
        <v>10725</v>
      </c>
      <c r="AK990" s="83" t="s">
        <v>12037</v>
      </c>
      <c r="AL990" s="89" t="s">
        <v>12952</v>
      </c>
      <c r="AM990" s="83"/>
      <c r="AN990" s="85">
        <v>42108.982372685183</v>
      </c>
      <c r="AO990" s="89" t="s">
        <v>14287</v>
      </c>
      <c r="AP990" s="83" t="b">
        <v>0</v>
      </c>
      <c r="AQ990" s="83" t="b">
        <v>0</v>
      </c>
      <c r="AR990" s="83" t="b">
        <v>0</v>
      </c>
      <c r="AS990" s="83" t="s">
        <v>7283</v>
      </c>
      <c r="AT990" s="83">
        <v>303</v>
      </c>
      <c r="AU990" s="89" t="s">
        <v>15386</v>
      </c>
      <c r="AV990" s="83" t="b">
        <v>1</v>
      </c>
      <c r="AW990" s="83" t="s">
        <v>17559</v>
      </c>
      <c r="AX990" s="89" t="s">
        <v>18547</v>
      </c>
      <c r="AY990" s="83" t="s">
        <v>65</v>
      </c>
      <c r="AZ990" s="2"/>
      <c r="BA990" s="3"/>
      <c r="BB990" s="3"/>
      <c r="BC990" s="3"/>
      <c r="BD990" s="3"/>
    </row>
    <row r="991" spans="1:56" x14ac:dyDescent="0.25">
      <c r="A991" s="69" t="s">
        <v>869</v>
      </c>
      <c r="B991" s="70"/>
      <c r="C991" s="70"/>
      <c r="D991" s="71"/>
      <c r="E991" s="73"/>
      <c r="F991" s="109" t="s">
        <v>16657</v>
      </c>
      <c r="G991" s="70"/>
      <c r="H991" s="74"/>
      <c r="I991" s="75"/>
      <c r="J991" s="75"/>
      <c r="K991" s="74" t="s">
        <v>20421</v>
      </c>
      <c r="L991" s="78"/>
      <c r="M991" s="79"/>
      <c r="N991" s="79"/>
      <c r="O991" s="80"/>
      <c r="P991" s="81"/>
      <c r="Q991" s="81"/>
      <c r="R991" s="92"/>
      <c r="S991" s="92"/>
      <c r="T991" s="92"/>
      <c r="U991" s="92"/>
      <c r="V991" s="52"/>
      <c r="W991" s="52"/>
      <c r="X991" s="52"/>
      <c r="Y991" s="52"/>
      <c r="Z991" s="51"/>
      <c r="AA991" s="76"/>
      <c r="AB991" s="76"/>
      <c r="AC991" s="77"/>
      <c r="AD991" s="83" t="s">
        <v>8952</v>
      </c>
      <c r="AE991" s="83">
        <v>236</v>
      </c>
      <c r="AF991" s="83">
        <v>363</v>
      </c>
      <c r="AG991" s="83">
        <v>27367</v>
      </c>
      <c r="AH991" s="83">
        <v>7502</v>
      </c>
      <c r="AI991" s="83">
        <v>3600</v>
      </c>
      <c r="AJ991" s="83" t="s">
        <v>10726</v>
      </c>
      <c r="AK991" s="83" t="s">
        <v>11553</v>
      </c>
      <c r="AL991" s="83"/>
      <c r="AM991" s="83" t="s">
        <v>13430</v>
      </c>
      <c r="AN991" s="85">
        <v>41053.499652777777</v>
      </c>
      <c r="AO991" s="89" t="s">
        <v>14288</v>
      </c>
      <c r="AP991" s="83" t="b">
        <v>0</v>
      </c>
      <c r="AQ991" s="83" t="b">
        <v>0</v>
      </c>
      <c r="AR991" s="83" t="b">
        <v>0</v>
      </c>
      <c r="AS991" s="83" t="s">
        <v>7283</v>
      </c>
      <c r="AT991" s="83">
        <v>19</v>
      </c>
      <c r="AU991" s="89" t="s">
        <v>15035</v>
      </c>
      <c r="AV991" s="83" t="b">
        <v>0</v>
      </c>
      <c r="AW991" s="83" t="s">
        <v>17559</v>
      </c>
      <c r="AX991" s="89" t="s">
        <v>18548</v>
      </c>
      <c r="AY991" s="83" t="s">
        <v>66</v>
      </c>
      <c r="AZ991" s="2"/>
      <c r="BA991" s="3"/>
      <c r="BB991" s="3"/>
      <c r="BC991" s="3"/>
      <c r="BD991" s="3"/>
    </row>
    <row r="992" spans="1:56" x14ac:dyDescent="0.25">
      <c r="A992" s="69" t="s">
        <v>870</v>
      </c>
      <c r="B992" s="70"/>
      <c r="C992" s="70"/>
      <c r="D992" s="71"/>
      <c r="E992" s="73"/>
      <c r="F992" s="109" t="s">
        <v>16658</v>
      </c>
      <c r="G992" s="70"/>
      <c r="H992" s="74"/>
      <c r="I992" s="75"/>
      <c r="J992" s="75"/>
      <c r="K992" s="74" t="s">
        <v>20422</v>
      </c>
      <c r="L992" s="78"/>
      <c r="M992" s="79"/>
      <c r="N992" s="79"/>
      <c r="O992" s="80"/>
      <c r="P992" s="81"/>
      <c r="Q992" s="81"/>
      <c r="R992" s="92"/>
      <c r="S992" s="92"/>
      <c r="T992" s="92"/>
      <c r="U992" s="92"/>
      <c r="V992" s="52"/>
      <c r="W992" s="52"/>
      <c r="X992" s="52"/>
      <c r="Y992" s="52"/>
      <c r="Z992" s="51"/>
      <c r="AA992" s="76"/>
      <c r="AB992" s="76"/>
      <c r="AC992" s="77"/>
      <c r="AD992" s="83" t="s">
        <v>8953</v>
      </c>
      <c r="AE992" s="83">
        <v>37</v>
      </c>
      <c r="AF992" s="83">
        <v>60</v>
      </c>
      <c r="AG992" s="83">
        <v>25499</v>
      </c>
      <c r="AH992" s="83">
        <v>0</v>
      </c>
      <c r="AI992" s="83"/>
      <c r="AJ992" s="83"/>
      <c r="AK992" s="83"/>
      <c r="AL992" s="89" t="s">
        <v>12953</v>
      </c>
      <c r="AM992" s="83"/>
      <c r="AN992" s="85">
        <v>41703.965208333335</v>
      </c>
      <c r="AO992" s="83"/>
      <c r="AP992" s="83" t="b">
        <v>0</v>
      </c>
      <c r="AQ992" s="83" t="b">
        <v>0</v>
      </c>
      <c r="AR992" s="83" t="b">
        <v>0</v>
      </c>
      <c r="AS992" s="83" t="s">
        <v>7289</v>
      </c>
      <c r="AT992" s="83">
        <v>4</v>
      </c>
      <c r="AU992" s="89" t="s">
        <v>15033</v>
      </c>
      <c r="AV992" s="83" t="b">
        <v>0</v>
      </c>
      <c r="AW992" s="83" t="s">
        <v>17559</v>
      </c>
      <c r="AX992" s="89" t="s">
        <v>18549</v>
      </c>
      <c r="AY992" s="83" t="s">
        <v>66</v>
      </c>
      <c r="AZ992" s="2"/>
      <c r="BA992" s="3"/>
      <c r="BB992" s="3"/>
      <c r="BC992" s="3"/>
      <c r="BD992" s="3"/>
    </row>
    <row r="993" spans="1:56" x14ac:dyDescent="0.25">
      <c r="A993" s="69" t="s">
        <v>871</v>
      </c>
      <c r="B993" s="70"/>
      <c r="C993" s="70"/>
      <c r="D993" s="71"/>
      <c r="E993" s="73"/>
      <c r="F993" s="109" t="s">
        <v>16659</v>
      </c>
      <c r="G993" s="70"/>
      <c r="H993" s="74"/>
      <c r="I993" s="75"/>
      <c r="J993" s="75"/>
      <c r="K993" s="74" t="s">
        <v>20423</v>
      </c>
      <c r="L993" s="78"/>
      <c r="M993" s="79"/>
      <c r="N993" s="79"/>
      <c r="O993" s="80"/>
      <c r="P993" s="81"/>
      <c r="Q993" s="81"/>
      <c r="R993" s="92"/>
      <c r="S993" s="92"/>
      <c r="T993" s="92"/>
      <c r="U993" s="92"/>
      <c r="V993" s="52"/>
      <c r="W993" s="52"/>
      <c r="X993" s="52"/>
      <c r="Y993" s="52"/>
      <c r="Z993" s="51"/>
      <c r="AA993" s="76"/>
      <c r="AB993" s="76"/>
      <c r="AC993" s="77"/>
      <c r="AD993" s="83" t="s">
        <v>8954</v>
      </c>
      <c r="AE993" s="83">
        <v>152</v>
      </c>
      <c r="AF993" s="83">
        <v>38</v>
      </c>
      <c r="AG993" s="83">
        <v>931</v>
      </c>
      <c r="AH993" s="83">
        <v>115</v>
      </c>
      <c r="AI993" s="83"/>
      <c r="AJ993" s="83"/>
      <c r="AK993" s="83" t="s">
        <v>11593</v>
      </c>
      <c r="AL993" s="83"/>
      <c r="AM993" s="83"/>
      <c r="AN993" s="85">
        <v>40091.653402777774</v>
      </c>
      <c r="AO993" s="83"/>
      <c r="AP993" s="83" t="b">
        <v>1</v>
      </c>
      <c r="AQ993" s="83" t="b">
        <v>0</v>
      </c>
      <c r="AR993" s="83" t="b">
        <v>0</v>
      </c>
      <c r="AS993" s="83" t="s">
        <v>7283</v>
      </c>
      <c r="AT993" s="83">
        <v>0</v>
      </c>
      <c r="AU993" s="89" t="s">
        <v>15033</v>
      </c>
      <c r="AV993" s="83" t="b">
        <v>0</v>
      </c>
      <c r="AW993" s="83" t="s">
        <v>17559</v>
      </c>
      <c r="AX993" s="89" t="s">
        <v>18550</v>
      </c>
      <c r="AY993" s="83" t="s">
        <v>66</v>
      </c>
      <c r="AZ993" s="2"/>
      <c r="BA993" s="3"/>
      <c r="BB993" s="3"/>
      <c r="BC993" s="3"/>
      <c r="BD993" s="3"/>
    </row>
    <row r="994" spans="1:56" x14ac:dyDescent="0.25">
      <c r="A994" s="69" t="s">
        <v>1863</v>
      </c>
      <c r="B994" s="70"/>
      <c r="C994" s="70"/>
      <c r="D994" s="71"/>
      <c r="E994" s="73"/>
      <c r="F994" s="109" t="s">
        <v>16660</v>
      </c>
      <c r="G994" s="70"/>
      <c r="H994" s="74"/>
      <c r="I994" s="75"/>
      <c r="J994" s="75"/>
      <c r="K994" s="74" t="s">
        <v>20424</v>
      </c>
      <c r="L994" s="78"/>
      <c r="M994" s="79"/>
      <c r="N994" s="79"/>
      <c r="O994" s="80"/>
      <c r="P994" s="81"/>
      <c r="Q994" s="81"/>
      <c r="R994" s="92"/>
      <c r="S994" s="92"/>
      <c r="T994" s="92"/>
      <c r="U994" s="92"/>
      <c r="V994" s="52"/>
      <c r="W994" s="52"/>
      <c r="X994" s="52"/>
      <c r="Y994" s="52"/>
      <c r="Z994" s="51"/>
      <c r="AA994" s="76"/>
      <c r="AB994" s="76"/>
      <c r="AC994" s="77"/>
      <c r="AD994" s="83" t="s">
        <v>8955</v>
      </c>
      <c r="AE994" s="83">
        <v>586</v>
      </c>
      <c r="AF994" s="83">
        <v>1185</v>
      </c>
      <c r="AG994" s="83">
        <v>21605</v>
      </c>
      <c r="AH994" s="83">
        <v>141</v>
      </c>
      <c r="AI994" s="83">
        <v>14400</v>
      </c>
      <c r="AJ994" s="83" t="s">
        <v>10727</v>
      </c>
      <c r="AK994" s="83"/>
      <c r="AL994" s="83"/>
      <c r="AM994" s="83" t="s">
        <v>13458</v>
      </c>
      <c r="AN994" s="85">
        <v>40982.3674537037</v>
      </c>
      <c r="AO994" s="83"/>
      <c r="AP994" s="83" t="b">
        <v>1</v>
      </c>
      <c r="AQ994" s="83" t="b">
        <v>0</v>
      </c>
      <c r="AR994" s="83" t="b">
        <v>1</v>
      </c>
      <c r="AS994" s="83" t="s">
        <v>7283</v>
      </c>
      <c r="AT994" s="83">
        <v>16</v>
      </c>
      <c r="AU994" s="89" t="s">
        <v>15033</v>
      </c>
      <c r="AV994" s="83" t="b">
        <v>0</v>
      </c>
      <c r="AW994" s="83" t="s">
        <v>17559</v>
      </c>
      <c r="AX994" s="89" t="s">
        <v>18551</v>
      </c>
      <c r="AY994" s="83" t="s">
        <v>65</v>
      </c>
      <c r="AZ994" s="2"/>
      <c r="BA994" s="3"/>
      <c r="BB994" s="3"/>
      <c r="BC994" s="3"/>
      <c r="BD994" s="3"/>
    </row>
    <row r="995" spans="1:56" x14ac:dyDescent="0.25">
      <c r="A995" s="69" t="s">
        <v>872</v>
      </c>
      <c r="B995" s="70"/>
      <c r="C995" s="70"/>
      <c r="D995" s="71"/>
      <c r="E995" s="73"/>
      <c r="F995" s="109" t="s">
        <v>16661</v>
      </c>
      <c r="G995" s="70"/>
      <c r="H995" s="74"/>
      <c r="I995" s="75"/>
      <c r="J995" s="75"/>
      <c r="K995" s="74" t="s">
        <v>20425</v>
      </c>
      <c r="L995" s="78"/>
      <c r="M995" s="79"/>
      <c r="N995" s="79"/>
      <c r="O995" s="80"/>
      <c r="P995" s="81"/>
      <c r="Q995" s="81"/>
      <c r="R995" s="92"/>
      <c r="S995" s="92"/>
      <c r="T995" s="92"/>
      <c r="U995" s="92"/>
      <c r="V995" s="52"/>
      <c r="W995" s="52"/>
      <c r="X995" s="52"/>
      <c r="Y995" s="52"/>
      <c r="Z995" s="51"/>
      <c r="AA995" s="76"/>
      <c r="AB995" s="76"/>
      <c r="AC995" s="77"/>
      <c r="AD995" s="83" t="s">
        <v>8956</v>
      </c>
      <c r="AE995" s="83">
        <v>89</v>
      </c>
      <c r="AF995" s="83">
        <v>34</v>
      </c>
      <c r="AG995" s="83">
        <v>1705</v>
      </c>
      <c r="AH995" s="83">
        <v>460</v>
      </c>
      <c r="AI995" s="83">
        <v>39600</v>
      </c>
      <c r="AJ995" s="83" t="s">
        <v>10728</v>
      </c>
      <c r="AK995" s="83" t="s">
        <v>11696</v>
      </c>
      <c r="AL995" s="89" t="s">
        <v>12954</v>
      </c>
      <c r="AM995" s="83" t="s">
        <v>11900</v>
      </c>
      <c r="AN995" s="85">
        <v>39854.295914351853</v>
      </c>
      <c r="AO995" s="89" t="s">
        <v>14289</v>
      </c>
      <c r="AP995" s="83" t="b">
        <v>0</v>
      </c>
      <c r="AQ995" s="83" t="b">
        <v>0</v>
      </c>
      <c r="AR995" s="83" t="b">
        <v>1</v>
      </c>
      <c r="AS995" s="83" t="s">
        <v>7283</v>
      </c>
      <c r="AT995" s="83">
        <v>6</v>
      </c>
      <c r="AU995" s="89" t="s">
        <v>15387</v>
      </c>
      <c r="AV995" s="83" t="b">
        <v>0</v>
      </c>
      <c r="AW995" s="83" t="s">
        <v>17559</v>
      </c>
      <c r="AX995" s="89" t="s">
        <v>18552</v>
      </c>
      <c r="AY995" s="83" t="s">
        <v>66</v>
      </c>
      <c r="AZ995" s="2"/>
      <c r="BA995" s="3"/>
      <c r="BB995" s="3"/>
      <c r="BC995" s="3"/>
      <c r="BD995" s="3"/>
    </row>
    <row r="996" spans="1:56" x14ac:dyDescent="0.25">
      <c r="A996" s="69" t="s">
        <v>873</v>
      </c>
      <c r="B996" s="70"/>
      <c r="C996" s="70"/>
      <c r="D996" s="71"/>
      <c r="E996" s="73"/>
      <c r="F996" s="109" t="s">
        <v>16662</v>
      </c>
      <c r="G996" s="70"/>
      <c r="H996" s="74"/>
      <c r="I996" s="75"/>
      <c r="J996" s="75"/>
      <c r="K996" s="74" t="s">
        <v>20426</v>
      </c>
      <c r="L996" s="78"/>
      <c r="M996" s="79"/>
      <c r="N996" s="79"/>
      <c r="O996" s="80"/>
      <c r="P996" s="81"/>
      <c r="Q996" s="81"/>
      <c r="R996" s="92"/>
      <c r="S996" s="92"/>
      <c r="T996" s="92"/>
      <c r="U996" s="92"/>
      <c r="V996" s="52"/>
      <c r="W996" s="52"/>
      <c r="X996" s="52"/>
      <c r="Y996" s="52"/>
      <c r="Z996" s="51"/>
      <c r="AA996" s="76"/>
      <c r="AB996" s="76"/>
      <c r="AC996" s="77"/>
      <c r="AD996" s="83" t="s">
        <v>8957</v>
      </c>
      <c r="AE996" s="83">
        <v>2029</v>
      </c>
      <c r="AF996" s="83">
        <v>31182</v>
      </c>
      <c r="AG996" s="83">
        <v>15794</v>
      </c>
      <c r="AH996" s="83">
        <v>4223</v>
      </c>
      <c r="AI996" s="83">
        <v>7200</v>
      </c>
      <c r="AJ996" s="83" t="s">
        <v>10729</v>
      </c>
      <c r="AK996" s="83" t="s">
        <v>12038</v>
      </c>
      <c r="AL996" s="89" t="s">
        <v>12955</v>
      </c>
      <c r="AM996" s="83" t="s">
        <v>13484</v>
      </c>
      <c r="AN996" s="85">
        <v>42660.321412037039</v>
      </c>
      <c r="AO996" s="89" t="s">
        <v>14290</v>
      </c>
      <c r="AP996" s="83" t="b">
        <v>1</v>
      </c>
      <c r="AQ996" s="83" t="b">
        <v>0</v>
      </c>
      <c r="AR996" s="83" t="b">
        <v>0</v>
      </c>
      <c r="AS996" s="83" t="s">
        <v>7283</v>
      </c>
      <c r="AT996" s="83">
        <v>176</v>
      </c>
      <c r="AU996" s="83"/>
      <c r="AV996" s="83" t="b">
        <v>0</v>
      </c>
      <c r="AW996" s="83" t="s">
        <v>17559</v>
      </c>
      <c r="AX996" s="89" t="s">
        <v>18553</v>
      </c>
      <c r="AY996" s="83" t="s">
        <v>66</v>
      </c>
      <c r="AZ996" s="2"/>
      <c r="BA996" s="3"/>
      <c r="BB996" s="3"/>
      <c r="BC996" s="3"/>
      <c r="BD996" s="3"/>
    </row>
    <row r="997" spans="1:56" x14ac:dyDescent="0.25">
      <c r="A997" s="69" t="s">
        <v>1864</v>
      </c>
      <c r="B997" s="70"/>
      <c r="C997" s="70"/>
      <c r="D997" s="71"/>
      <c r="E997" s="73"/>
      <c r="F997" s="109" t="s">
        <v>16663</v>
      </c>
      <c r="G997" s="70"/>
      <c r="H997" s="74"/>
      <c r="I997" s="75"/>
      <c r="J997" s="75"/>
      <c r="K997" s="74" t="s">
        <v>20427</v>
      </c>
      <c r="L997" s="78"/>
      <c r="M997" s="79"/>
      <c r="N997" s="79"/>
      <c r="O997" s="80"/>
      <c r="P997" s="81"/>
      <c r="Q997" s="81"/>
      <c r="R997" s="92"/>
      <c r="S997" s="92"/>
      <c r="T997" s="92"/>
      <c r="U997" s="92"/>
      <c r="V997" s="52"/>
      <c r="W997" s="52"/>
      <c r="X997" s="52"/>
      <c r="Y997" s="52"/>
      <c r="Z997" s="51"/>
      <c r="AA997" s="76"/>
      <c r="AB997" s="76"/>
      <c r="AC997" s="77"/>
      <c r="AD997" s="83" t="s">
        <v>8958</v>
      </c>
      <c r="AE997" s="83">
        <v>5334</v>
      </c>
      <c r="AF997" s="83">
        <v>22881</v>
      </c>
      <c r="AG997" s="83">
        <v>87193</v>
      </c>
      <c r="AH997" s="83">
        <v>1090</v>
      </c>
      <c r="AI997" s="83">
        <v>-18000</v>
      </c>
      <c r="AJ997" s="83" t="s">
        <v>10730</v>
      </c>
      <c r="AK997" s="83"/>
      <c r="AL997" s="83"/>
      <c r="AM997" s="83" t="s">
        <v>13431</v>
      </c>
      <c r="AN997" s="85">
        <v>40763.854386574072</v>
      </c>
      <c r="AO997" s="89" t="s">
        <v>14291</v>
      </c>
      <c r="AP997" s="83" t="b">
        <v>0</v>
      </c>
      <c r="AQ997" s="83" t="b">
        <v>0</v>
      </c>
      <c r="AR997" s="83" t="b">
        <v>0</v>
      </c>
      <c r="AS997" s="83" t="s">
        <v>7283</v>
      </c>
      <c r="AT997" s="83">
        <v>827</v>
      </c>
      <c r="AU997" s="89" t="s">
        <v>15099</v>
      </c>
      <c r="AV997" s="83" t="b">
        <v>1</v>
      </c>
      <c r="AW997" s="83" t="s">
        <v>17559</v>
      </c>
      <c r="AX997" s="89" t="s">
        <v>18554</v>
      </c>
      <c r="AY997" s="83" t="s">
        <v>65</v>
      </c>
      <c r="AZ997" s="2"/>
      <c r="BA997" s="3"/>
      <c r="BB997" s="3"/>
      <c r="BC997" s="3"/>
      <c r="BD997" s="3"/>
    </row>
    <row r="998" spans="1:56" x14ac:dyDescent="0.25">
      <c r="A998" s="69" t="s">
        <v>874</v>
      </c>
      <c r="B998" s="70"/>
      <c r="C998" s="70"/>
      <c r="D998" s="71"/>
      <c r="E998" s="73"/>
      <c r="F998" s="109" t="s">
        <v>16664</v>
      </c>
      <c r="G998" s="70"/>
      <c r="H998" s="74"/>
      <c r="I998" s="75"/>
      <c r="J998" s="75"/>
      <c r="K998" s="74" t="s">
        <v>20428</v>
      </c>
      <c r="L998" s="78"/>
      <c r="M998" s="79"/>
      <c r="N998" s="79"/>
      <c r="O998" s="80"/>
      <c r="P998" s="81"/>
      <c r="Q998" s="81"/>
      <c r="R998" s="92"/>
      <c r="S998" s="92"/>
      <c r="T998" s="92"/>
      <c r="U998" s="92"/>
      <c r="V998" s="52"/>
      <c r="W998" s="52"/>
      <c r="X998" s="52"/>
      <c r="Y998" s="52"/>
      <c r="Z998" s="51"/>
      <c r="AA998" s="76"/>
      <c r="AB998" s="76"/>
      <c r="AC998" s="77"/>
      <c r="AD998" s="83" t="s">
        <v>8959</v>
      </c>
      <c r="AE998" s="83">
        <v>239</v>
      </c>
      <c r="AF998" s="83">
        <v>99</v>
      </c>
      <c r="AG998" s="83">
        <v>99</v>
      </c>
      <c r="AH998" s="83">
        <v>5</v>
      </c>
      <c r="AI998" s="83">
        <v>0</v>
      </c>
      <c r="AJ998" s="83" t="s">
        <v>10731</v>
      </c>
      <c r="AK998" s="83" t="s">
        <v>7947</v>
      </c>
      <c r="AL998" s="89" t="s">
        <v>12956</v>
      </c>
      <c r="AM998" s="83" t="s">
        <v>11607</v>
      </c>
      <c r="AN998" s="85">
        <v>42053.432974537034</v>
      </c>
      <c r="AO998" s="89" t="s">
        <v>14292</v>
      </c>
      <c r="AP998" s="83" t="b">
        <v>1</v>
      </c>
      <c r="AQ998" s="83" t="b">
        <v>0</v>
      </c>
      <c r="AR998" s="83" t="b">
        <v>0</v>
      </c>
      <c r="AS998" s="83" t="s">
        <v>7283</v>
      </c>
      <c r="AT998" s="83">
        <v>2</v>
      </c>
      <c r="AU998" s="89" t="s">
        <v>15033</v>
      </c>
      <c r="AV998" s="83" t="b">
        <v>0</v>
      </c>
      <c r="AW998" s="83" t="s">
        <v>17559</v>
      </c>
      <c r="AX998" s="89" t="s">
        <v>18555</v>
      </c>
      <c r="AY998" s="83" t="s">
        <v>66</v>
      </c>
      <c r="AZ998" s="2"/>
      <c r="BA998" s="3"/>
      <c r="BB998" s="3"/>
      <c r="BC998" s="3"/>
      <c r="BD998" s="3"/>
    </row>
    <row r="999" spans="1:56" x14ac:dyDescent="0.25">
      <c r="A999" s="69" t="s">
        <v>875</v>
      </c>
      <c r="B999" s="70"/>
      <c r="C999" s="70"/>
      <c r="D999" s="71"/>
      <c r="E999" s="73"/>
      <c r="F999" s="109" t="s">
        <v>16665</v>
      </c>
      <c r="G999" s="70"/>
      <c r="H999" s="74"/>
      <c r="I999" s="75"/>
      <c r="J999" s="75"/>
      <c r="K999" s="74" t="s">
        <v>20429</v>
      </c>
      <c r="L999" s="78"/>
      <c r="M999" s="79"/>
      <c r="N999" s="79"/>
      <c r="O999" s="80"/>
      <c r="P999" s="81"/>
      <c r="Q999" s="81"/>
      <c r="R999" s="92"/>
      <c r="S999" s="92"/>
      <c r="T999" s="92"/>
      <c r="U999" s="92"/>
      <c r="V999" s="52"/>
      <c r="W999" s="52"/>
      <c r="X999" s="52"/>
      <c r="Y999" s="52"/>
      <c r="Z999" s="51"/>
      <c r="AA999" s="76"/>
      <c r="AB999" s="76"/>
      <c r="AC999" s="77"/>
      <c r="AD999" s="83" t="s">
        <v>8960</v>
      </c>
      <c r="AE999" s="83">
        <v>124</v>
      </c>
      <c r="AF999" s="83">
        <v>261</v>
      </c>
      <c r="AG999" s="83">
        <v>31004</v>
      </c>
      <c r="AH999" s="83">
        <v>22014</v>
      </c>
      <c r="AI999" s="83">
        <v>3600</v>
      </c>
      <c r="AJ999" s="83" t="s">
        <v>10732</v>
      </c>
      <c r="AK999" s="83" t="s">
        <v>12039</v>
      </c>
      <c r="AL999" s="83"/>
      <c r="AM999" s="83" t="s">
        <v>13430</v>
      </c>
      <c r="AN999" s="85">
        <v>40935.889907407407</v>
      </c>
      <c r="AO999" s="83"/>
      <c r="AP999" s="83" t="b">
        <v>1</v>
      </c>
      <c r="AQ999" s="83" t="b">
        <v>0</v>
      </c>
      <c r="AR999" s="83" t="b">
        <v>0</v>
      </c>
      <c r="AS999" s="83" t="s">
        <v>7283</v>
      </c>
      <c r="AT999" s="83">
        <v>73</v>
      </c>
      <c r="AU999" s="89" t="s">
        <v>15033</v>
      </c>
      <c r="AV999" s="83" t="b">
        <v>0</v>
      </c>
      <c r="AW999" s="83" t="s">
        <v>17559</v>
      </c>
      <c r="AX999" s="89" t="s">
        <v>18556</v>
      </c>
      <c r="AY999" s="83" t="s">
        <v>66</v>
      </c>
      <c r="AZ999" s="2"/>
      <c r="BA999" s="3"/>
      <c r="BB999" s="3"/>
      <c r="BC999" s="3"/>
      <c r="BD999" s="3"/>
    </row>
    <row r="1000" spans="1:56" x14ac:dyDescent="0.25">
      <c r="A1000" s="69" t="s">
        <v>1865</v>
      </c>
      <c r="B1000" s="70"/>
      <c r="C1000" s="70"/>
      <c r="D1000" s="71"/>
      <c r="E1000" s="73"/>
      <c r="F1000" s="109" t="s">
        <v>16666</v>
      </c>
      <c r="G1000" s="70"/>
      <c r="H1000" s="74"/>
      <c r="I1000" s="75"/>
      <c r="J1000" s="75"/>
      <c r="K1000" s="74" t="s">
        <v>20430</v>
      </c>
      <c r="L1000" s="78"/>
      <c r="M1000" s="79"/>
      <c r="N1000" s="79"/>
      <c r="O1000" s="80"/>
      <c r="P1000" s="81"/>
      <c r="Q1000" s="81"/>
      <c r="R1000" s="92"/>
      <c r="S1000" s="92"/>
      <c r="T1000" s="92"/>
      <c r="U1000" s="92"/>
      <c r="V1000" s="52"/>
      <c r="W1000" s="52"/>
      <c r="X1000" s="52"/>
      <c r="Y1000" s="52"/>
      <c r="Z1000" s="51"/>
      <c r="AA1000" s="76"/>
      <c r="AB1000" s="76"/>
      <c r="AC1000" s="77"/>
      <c r="AD1000" s="83" t="s">
        <v>8961</v>
      </c>
      <c r="AE1000" s="83">
        <v>1278</v>
      </c>
      <c r="AF1000" s="83">
        <v>15761</v>
      </c>
      <c r="AG1000" s="83">
        <v>6704</v>
      </c>
      <c r="AH1000" s="83">
        <v>3</v>
      </c>
      <c r="AI1000" s="83">
        <v>0</v>
      </c>
      <c r="AJ1000" s="83" t="s">
        <v>10733</v>
      </c>
      <c r="AK1000" s="83" t="s">
        <v>11574</v>
      </c>
      <c r="AL1000" s="89" t="s">
        <v>12957</v>
      </c>
      <c r="AM1000" s="83" t="s">
        <v>7947</v>
      </c>
      <c r="AN1000" s="85">
        <v>39905.626851851855</v>
      </c>
      <c r="AO1000" s="89" t="s">
        <v>14293</v>
      </c>
      <c r="AP1000" s="83" t="b">
        <v>0</v>
      </c>
      <c r="AQ1000" s="83" t="b">
        <v>0</v>
      </c>
      <c r="AR1000" s="83" t="b">
        <v>0</v>
      </c>
      <c r="AS1000" s="83" t="s">
        <v>7283</v>
      </c>
      <c r="AT1000" s="83">
        <v>88</v>
      </c>
      <c r="AU1000" s="89" t="s">
        <v>15388</v>
      </c>
      <c r="AV1000" s="83" t="b">
        <v>0</v>
      </c>
      <c r="AW1000" s="83" t="s">
        <v>17559</v>
      </c>
      <c r="AX1000" s="89" t="s">
        <v>18557</v>
      </c>
      <c r="AY1000" s="83" t="s">
        <v>65</v>
      </c>
      <c r="AZ1000" s="2"/>
      <c r="BA1000" s="3"/>
      <c r="BB1000" s="3"/>
      <c r="BC1000" s="3"/>
      <c r="BD1000" s="3"/>
    </row>
    <row r="1001" spans="1:56" x14ac:dyDescent="0.25">
      <c r="A1001" s="69" t="s">
        <v>877</v>
      </c>
      <c r="B1001" s="70"/>
      <c r="C1001" s="70"/>
      <c r="D1001" s="71"/>
      <c r="E1001" s="73"/>
      <c r="F1001" s="109" t="s">
        <v>16667</v>
      </c>
      <c r="G1001" s="70"/>
      <c r="H1001" s="74"/>
      <c r="I1001" s="75"/>
      <c r="J1001" s="75"/>
      <c r="K1001" s="74" t="s">
        <v>20431</v>
      </c>
      <c r="L1001" s="78"/>
      <c r="M1001" s="79"/>
      <c r="N1001" s="79"/>
      <c r="O1001" s="80"/>
      <c r="P1001" s="81"/>
      <c r="Q1001" s="81"/>
      <c r="R1001" s="92"/>
      <c r="S1001" s="92"/>
      <c r="T1001" s="92"/>
      <c r="U1001" s="92"/>
      <c r="V1001" s="52"/>
      <c r="W1001" s="52"/>
      <c r="X1001" s="52"/>
      <c r="Y1001" s="52"/>
      <c r="Z1001" s="51"/>
      <c r="AA1001" s="76"/>
      <c r="AB1001" s="76"/>
      <c r="AC1001" s="77"/>
      <c r="AD1001" s="83" t="s">
        <v>8962</v>
      </c>
      <c r="AE1001" s="83">
        <v>1451</v>
      </c>
      <c r="AF1001" s="83">
        <v>1593</v>
      </c>
      <c r="AG1001" s="83">
        <v>100769</v>
      </c>
      <c r="AH1001" s="83">
        <v>2784</v>
      </c>
      <c r="AI1001" s="83">
        <v>-28800</v>
      </c>
      <c r="AJ1001" s="83" t="s">
        <v>10734</v>
      </c>
      <c r="AK1001" s="83"/>
      <c r="AL1001" s="89" t="s">
        <v>12958</v>
      </c>
      <c r="AM1001" s="83" t="s">
        <v>13428</v>
      </c>
      <c r="AN1001" s="85">
        <v>40734.651076388887</v>
      </c>
      <c r="AO1001" s="83"/>
      <c r="AP1001" s="83" t="b">
        <v>1</v>
      </c>
      <c r="AQ1001" s="83" t="b">
        <v>0</v>
      </c>
      <c r="AR1001" s="83" t="b">
        <v>0</v>
      </c>
      <c r="AS1001" s="83" t="s">
        <v>7283</v>
      </c>
      <c r="AT1001" s="83">
        <v>135</v>
      </c>
      <c r="AU1001" s="89" t="s">
        <v>15033</v>
      </c>
      <c r="AV1001" s="83" t="b">
        <v>0</v>
      </c>
      <c r="AW1001" s="83" t="s">
        <v>17559</v>
      </c>
      <c r="AX1001" s="89" t="s">
        <v>18558</v>
      </c>
      <c r="AY1001" s="83" t="s">
        <v>66</v>
      </c>
      <c r="AZ1001" s="2"/>
      <c r="BA1001" s="3"/>
      <c r="BB1001" s="3"/>
      <c r="BC1001" s="3"/>
      <c r="BD1001" s="3"/>
    </row>
    <row r="1002" spans="1:56" x14ac:dyDescent="0.25">
      <c r="A1002" s="69" t="s">
        <v>878</v>
      </c>
      <c r="B1002" s="70"/>
      <c r="C1002" s="70"/>
      <c r="D1002" s="71"/>
      <c r="E1002" s="73"/>
      <c r="F1002" s="109" t="s">
        <v>16668</v>
      </c>
      <c r="G1002" s="70"/>
      <c r="H1002" s="74"/>
      <c r="I1002" s="75"/>
      <c r="J1002" s="75"/>
      <c r="K1002" s="74" t="s">
        <v>20432</v>
      </c>
      <c r="L1002" s="78"/>
      <c r="M1002" s="79"/>
      <c r="N1002" s="79"/>
      <c r="O1002" s="80"/>
      <c r="P1002" s="81"/>
      <c r="Q1002" s="81"/>
      <c r="R1002" s="92"/>
      <c r="S1002" s="92"/>
      <c r="T1002" s="92"/>
      <c r="U1002" s="92"/>
      <c r="V1002" s="52"/>
      <c r="W1002" s="52"/>
      <c r="X1002" s="52"/>
      <c r="Y1002" s="52"/>
      <c r="Z1002" s="51"/>
      <c r="AA1002" s="76"/>
      <c r="AB1002" s="76"/>
      <c r="AC1002" s="77"/>
      <c r="AD1002" s="83" t="s">
        <v>8963</v>
      </c>
      <c r="AE1002" s="83">
        <v>417</v>
      </c>
      <c r="AF1002" s="83">
        <v>772</v>
      </c>
      <c r="AG1002" s="83">
        <v>4839</v>
      </c>
      <c r="AH1002" s="83">
        <v>1283</v>
      </c>
      <c r="AI1002" s="83">
        <v>-21600</v>
      </c>
      <c r="AJ1002" s="83" t="s">
        <v>10735</v>
      </c>
      <c r="AK1002" s="83" t="s">
        <v>12040</v>
      </c>
      <c r="AL1002" s="89" t="s">
        <v>12959</v>
      </c>
      <c r="AM1002" s="83" t="s">
        <v>13441</v>
      </c>
      <c r="AN1002" s="85">
        <v>40127.008229166669</v>
      </c>
      <c r="AO1002" s="89" t="s">
        <v>14294</v>
      </c>
      <c r="AP1002" s="83" t="b">
        <v>0</v>
      </c>
      <c r="AQ1002" s="83" t="b">
        <v>0</v>
      </c>
      <c r="AR1002" s="83" t="b">
        <v>1</v>
      </c>
      <c r="AS1002" s="83" t="s">
        <v>7283</v>
      </c>
      <c r="AT1002" s="83">
        <v>54</v>
      </c>
      <c r="AU1002" s="89" t="s">
        <v>15389</v>
      </c>
      <c r="AV1002" s="83" t="b">
        <v>0</v>
      </c>
      <c r="AW1002" s="83" t="s">
        <v>17559</v>
      </c>
      <c r="AX1002" s="89" t="s">
        <v>18559</v>
      </c>
      <c r="AY1002" s="83" t="s">
        <v>66</v>
      </c>
      <c r="AZ1002" s="2"/>
      <c r="BA1002" s="3"/>
      <c r="BB1002" s="3"/>
      <c r="BC1002" s="3"/>
      <c r="BD1002" s="3"/>
    </row>
    <row r="1003" spans="1:56" x14ac:dyDescent="0.25">
      <c r="A1003" s="69" t="s">
        <v>879</v>
      </c>
      <c r="B1003" s="70"/>
      <c r="C1003" s="70"/>
      <c r="D1003" s="71"/>
      <c r="E1003" s="73"/>
      <c r="F1003" s="109" t="s">
        <v>16669</v>
      </c>
      <c r="G1003" s="70"/>
      <c r="H1003" s="74"/>
      <c r="I1003" s="75"/>
      <c r="J1003" s="75"/>
      <c r="K1003" s="74" t="s">
        <v>20433</v>
      </c>
      <c r="L1003" s="78"/>
      <c r="M1003" s="79"/>
      <c r="N1003" s="79"/>
      <c r="O1003" s="80"/>
      <c r="P1003" s="81"/>
      <c r="Q1003" s="81"/>
      <c r="R1003" s="92"/>
      <c r="S1003" s="92"/>
      <c r="T1003" s="92"/>
      <c r="U1003" s="92"/>
      <c r="V1003" s="52"/>
      <c r="W1003" s="52"/>
      <c r="X1003" s="52"/>
      <c r="Y1003" s="52"/>
      <c r="Z1003" s="51"/>
      <c r="AA1003" s="76"/>
      <c r="AB1003" s="76"/>
      <c r="AC1003" s="77"/>
      <c r="AD1003" s="83" t="s">
        <v>8964</v>
      </c>
      <c r="AE1003" s="83">
        <v>2189</v>
      </c>
      <c r="AF1003" s="83">
        <v>2482</v>
      </c>
      <c r="AG1003" s="83">
        <v>39559</v>
      </c>
      <c r="AH1003" s="83">
        <v>13083</v>
      </c>
      <c r="AI1003" s="83">
        <v>0</v>
      </c>
      <c r="AJ1003" s="83" t="s">
        <v>10736</v>
      </c>
      <c r="AK1003" s="83" t="s">
        <v>12041</v>
      </c>
      <c r="AL1003" s="83"/>
      <c r="AM1003" s="83" t="s">
        <v>12105</v>
      </c>
      <c r="AN1003" s="85">
        <v>39883.119849537034</v>
      </c>
      <c r="AO1003" s="83"/>
      <c r="AP1003" s="83" t="b">
        <v>0</v>
      </c>
      <c r="AQ1003" s="83" t="b">
        <v>0</v>
      </c>
      <c r="AR1003" s="83" t="b">
        <v>0</v>
      </c>
      <c r="AS1003" s="83" t="s">
        <v>7283</v>
      </c>
      <c r="AT1003" s="83">
        <v>71</v>
      </c>
      <c r="AU1003" s="89" t="s">
        <v>15033</v>
      </c>
      <c r="AV1003" s="83" t="b">
        <v>0</v>
      </c>
      <c r="AW1003" s="83" t="s">
        <v>17559</v>
      </c>
      <c r="AX1003" s="89" t="s">
        <v>18560</v>
      </c>
      <c r="AY1003" s="83" t="s">
        <v>66</v>
      </c>
      <c r="AZ1003" s="2"/>
      <c r="BA1003" s="3"/>
      <c r="BB1003" s="3"/>
      <c r="BC1003" s="3"/>
      <c r="BD1003" s="3"/>
    </row>
    <row r="1004" spans="1:56" x14ac:dyDescent="0.25">
      <c r="A1004" s="69" t="s">
        <v>880</v>
      </c>
      <c r="B1004" s="70"/>
      <c r="C1004" s="70"/>
      <c r="D1004" s="71"/>
      <c r="E1004" s="73"/>
      <c r="F1004" s="109" t="s">
        <v>16670</v>
      </c>
      <c r="G1004" s="70"/>
      <c r="H1004" s="74"/>
      <c r="I1004" s="75"/>
      <c r="J1004" s="75"/>
      <c r="K1004" s="74" t="s">
        <v>20434</v>
      </c>
      <c r="L1004" s="78"/>
      <c r="M1004" s="79"/>
      <c r="N1004" s="79"/>
      <c r="O1004" s="80"/>
      <c r="P1004" s="81"/>
      <c r="Q1004" s="81"/>
      <c r="R1004" s="92"/>
      <c r="S1004" s="92"/>
      <c r="T1004" s="92"/>
      <c r="U1004" s="92"/>
      <c r="V1004" s="52"/>
      <c r="W1004" s="52"/>
      <c r="X1004" s="52"/>
      <c r="Y1004" s="52"/>
      <c r="Z1004" s="51"/>
      <c r="AA1004" s="76"/>
      <c r="AB1004" s="76"/>
      <c r="AC1004" s="77"/>
      <c r="AD1004" s="83" t="s">
        <v>8965</v>
      </c>
      <c r="AE1004" s="83">
        <v>698</v>
      </c>
      <c r="AF1004" s="83">
        <v>502</v>
      </c>
      <c r="AG1004" s="83">
        <v>18994</v>
      </c>
      <c r="AH1004" s="83">
        <v>18473</v>
      </c>
      <c r="AI1004" s="83">
        <v>-28800</v>
      </c>
      <c r="AJ1004" s="83" t="s">
        <v>10737</v>
      </c>
      <c r="AK1004" s="83"/>
      <c r="AL1004" s="89" t="s">
        <v>12960</v>
      </c>
      <c r="AM1004" s="83" t="s">
        <v>13428</v>
      </c>
      <c r="AN1004" s="85">
        <v>41946.649155092593</v>
      </c>
      <c r="AO1004" s="89" t="s">
        <v>14295</v>
      </c>
      <c r="AP1004" s="83" t="b">
        <v>1</v>
      </c>
      <c r="AQ1004" s="83" t="b">
        <v>0</v>
      </c>
      <c r="AR1004" s="83" t="b">
        <v>1</v>
      </c>
      <c r="AS1004" s="83" t="s">
        <v>7283</v>
      </c>
      <c r="AT1004" s="83">
        <v>25</v>
      </c>
      <c r="AU1004" s="89" t="s">
        <v>15033</v>
      </c>
      <c r="AV1004" s="83" t="b">
        <v>0</v>
      </c>
      <c r="AW1004" s="83" t="s">
        <v>17559</v>
      </c>
      <c r="AX1004" s="89" t="s">
        <v>18561</v>
      </c>
      <c r="AY1004" s="83" t="s">
        <v>66</v>
      </c>
      <c r="AZ1004" s="2"/>
      <c r="BA1004" s="3"/>
      <c r="BB1004" s="3"/>
      <c r="BC1004" s="3"/>
      <c r="BD1004" s="3"/>
    </row>
    <row r="1005" spans="1:56" x14ac:dyDescent="0.25">
      <c r="A1005" s="69" t="s">
        <v>1866</v>
      </c>
      <c r="B1005" s="70"/>
      <c r="C1005" s="70"/>
      <c r="D1005" s="71"/>
      <c r="E1005" s="73"/>
      <c r="F1005" s="109" t="s">
        <v>16671</v>
      </c>
      <c r="G1005" s="70"/>
      <c r="H1005" s="74"/>
      <c r="I1005" s="75"/>
      <c r="J1005" s="75"/>
      <c r="K1005" s="74" t="s">
        <v>20435</v>
      </c>
      <c r="L1005" s="78"/>
      <c r="M1005" s="79"/>
      <c r="N1005" s="79"/>
      <c r="O1005" s="80"/>
      <c r="P1005" s="81"/>
      <c r="Q1005" s="81"/>
      <c r="R1005" s="92"/>
      <c r="S1005" s="92"/>
      <c r="T1005" s="92"/>
      <c r="U1005" s="92"/>
      <c r="V1005" s="52"/>
      <c r="W1005" s="52"/>
      <c r="X1005" s="52"/>
      <c r="Y1005" s="52"/>
      <c r="Z1005" s="51"/>
      <c r="AA1005" s="76"/>
      <c r="AB1005" s="76"/>
      <c r="AC1005" s="77"/>
      <c r="AD1005" s="83" t="s">
        <v>8966</v>
      </c>
      <c r="AE1005" s="83">
        <v>1445</v>
      </c>
      <c r="AF1005" s="83">
        <v>158912</v>
      </c>
      <c r="AG1005" s="83">
        <v>100543</v>
      </c>
      <c r="AH1005" s="83">
        <v>172</v>
      </c>
      <c r="AI1005" s="83">
        <v>0</v>
      </c>
      <c r="AJ1005" s="83" t="s">
        <v>10738</v>
      </c>
      <c r="AK1005" s="83" t="s">
        <v>11553</v>
      </c>
      <c r="AL1005" s="89" t="s">
        <v>12961</v>
      </c>
      <c r="AM1005" s="83" t="s">
        <v>7947</v>
      </c>
      <c r="AN1005" s="85">
        <v>39860.400682870371</v>
      </c>
      <c r="AO1005" s="89" t="s">
        <v>14296</v>
      </c>
      <c r="AP1005" s="83" t="b">
        <v>0</v>
      </c>
      <c r="AQ1005" s="83" t="b">
        <v>0</v>
      </c>
      <c r="AR1005" s="83" t="b">
        <v>1</v>
      </c>
      <c r="AS1005" s="83" t="s">
        <v>7283</v>
      </c>
      <c r="AT1005" s="83">
        <v>1593</v>
      </c>
      <c r="AU1005" s="89" t="s">
        <v>15390</v>
      </c>
      <c r="AV1005" s="83" t="b">
        <v>1</v>
      </c>
      <c r="AW1005" s="83" t="s">
        <v>17559</v>
      </c>
      <c r="AX1005" s="89" t="s">
        <v>18562</v>
      </c>
      <c r="AY1005" s="83" t="s">
        <v>65</v>
      </c>
      <c r="AZ1005" s="2"/>
      <c r="BA1005" s="3"/>
      <c r="BB1005" s="3"/>
      <c r="BC1005" s="3"/>
      <c r="BD1005" s="3"/>
    </row>
    <row r="1006" spans="1:56" x14ac:dyDescent="0.25">
      <c r="A1006" s="69" t="s">
        <v>881</v>
      </c>
      <c r="B1006" s="70"/>
      <c r="C1006" s="70"/>
      <c r="D1006" s="71"/>
      <c r="E1006" s="73"/>
      <c r="F1006" s="109" t="s">
        <v>16672</v>
      </c>
      <c r="G1006" s="70"/>
      <c r="H1006" s="74"/>
      <c r="I1006" s="75"/>
      <c r="J1006" s="75"/>
      <c r="K1006" s="74" t="s">
        <v>20436</v>
      </c>
      <c r="L1006" s="78"/>
      <c r="M1006" s="79"/>
      <c r="N1006" s="79"/>
      <c r="O1006" s="80"/>
      <c r="P1006" s="81"/>
      <c r="Q1006" s="81"/>
      <c r="R1006" s="92"/>
      <c r="S1006" s="92"/>
      <c r="T1006" s="92"/>
      <c r="U1006" s="92"/>
      <c r="V1006" s="52"/>
      <c r="W1006" s="52"/>
      <c r="X1006" s="52"/>
      <c r="Y1006" s="52"/>
      <c r="Z1006" s="51"/>
      <c r="AA1006" s="76"/>
      <c r="AB1006" s="76"/>
      <c r="AC1006" s="77"/>
      <c r="AD1006" s="83" t="s">
        <v>8967</v>
      </c>
      <c r="AE1006" s="83">
        <v>212</v>
      </c>
      <c r="AF1006" s="83">
        <v>419</v>
      </c>
      <c r="AG1006" s="83">
        <v>32049</v>
      </c>
      <c r="AH1006" s="83">
        <v>245</v>
      </c>
      <c r="AI1006" s="83">
        <v>3600</v>
      </c>
      <c r="AJ1006" s="83" t="s">
        <v>10739</v>
      </c>
      <c r="AK1006" s="83" t="s">
        <v>12042</v>
      </c>
      <c r="AL1006" s="83"/>
      <c r="AM1006" s="83" t="s">
        <v>7933</v>
      </c>
      <c r="AN1006" s="85">
        <v>40561.764733796299</v>
      </c>
      <c r="AO1006" s="89" t="s">
        <v>14297</v>
      </c>
      <c r="AP1006" s="83" t="b">
        <v>0</v>
      </c>
      <c r="AQ1006" s="83" t="b">
        <v>0</v>
      </c>
      <c r="AR1006" s="83" t="b">
        <v>1</v>
      </c>
      <c r="AS1006" s="83" t="s">
        <v>7283</v>
      </c>
      <c r="AT1006" s="83">
        <v>9</v>
      </c>
      <c r="AU1006" s="89" t="s">
        <v>15391</v>
      </c>
      <c r="AV1006" s="83" t="b">
        <v>0</v>
      </c>
      <c r="AW1006" s="83" t="s">
        <v>17559</v>
      </c>
      <c r="AX1006" s="89" t="s">
        <v>18563</v>
      </c>
      <c r="AY1006" s="83" t="s">
        <v>66</v>
      </c>
      <c r="AZ1006" s="2"/>
      <c r="BA1006" s="3"/>
      <c r="BB1006" s="3"/>
      <c r="BC1006" s="3"/>
      <c r="BD1006" s="3"/>
    </row>
    <row r="1007" spans="1:56" x14ac:dyDescent="0.25">
      <c r="A1007" s="69" t="s">
        <v>882</v>
      </c>
      <c r="B1007" s="70"/>
      <c r="C1007" s="70"/>
      <c r="D1007" s="71"/>
      <c r="E1007" s="73"/>
      <c r="F1007" s="109" t="s">
        <v>16673</v>
      </c>
      <c r="G1007" s="70"/>
      <c r="H1007" s="74"/>
      <c r="I1007" s="75"/>
      <c r="J1007" s="75"/>
      <c r="K1007" s="74" t="s">
        <v>20437</v>
      </c>
      <c r="L1007" s="78"/>
      <c r="M1007" s="79"/>
      <c r="N1007" s="79"/>
      <c r="O1007" s="80"/>
      <c r="P1007" s="81"/>
      <c r="Q1007" s="81"/>
      <c r="R1007" s="92"/>
      <c r="S1007" s="92"/>
      <c r="T1007" s="92"/>
      <c r="U1007" s="92"/>
      <c r="V1007" s="52"/>
      <c r="W1007" s="52"/>
      <c r="X1007" s="52"/>
      <c r="Y1007" s="52"/>
      <c r="Z1007" s="51"/>
      <c r="AA1007" s="76"/>
      <c r="AB1007" s="76"/>
      <c r="AC1007" s="77"/>
      <c r="AD1007" s="83" t="s">
        <v>8968</v>
      </c>
      <c r="AE1007" s="83">
        <v>245</v>
      </c>
      <c r="AF1007" s="83">
        <v>44</v>
      </c>
      <c r="AG1007" s="83">
        <v>3186</v>
      </c>
      <c r="AH1007" s="83">
        <v>2692</v>
      </c>
      <c r="AI1007" s="83"/>
      <c r="AJ1007" s="83"/>
      <c r="AK1007" s="83" t="s">
        <v>12043</v>
      </c>
      <c r="AL1007" s="83"/>
      <c r="AM1007" s="83"/>
      <c r="AN1007" s="85">
        <v>41638.957002314812</v>
      </c>
      <c r="AO1007" s="83"/>
      <c r="AP1007" s="83" t="b">
        <v>1</v>
      </c>
      <c r="AQ1007" s="83" t="b">
        <v>0</v>
      </c>
      <c r="AR1007" s="83" t="b">
        <v>0</v>
      </c>
      <c r="AS1007" s="83" t="s">
        <v>7283</v>
      </c>
      <c r="AT1007" s="83">
        <v>3</v>
      </c>
      <c r="AU1007" s="89" t="s">
        <v>15033</v>
      </c>
      <c r="AV1007" s="83" t="b">
        <v>0</v>
      </c>
      <c r="AW1007" s="83" t="s">
        <v>17559</v>
      </c>
      <c r="AX1007" s="89" t="s">
        <v>18564</v>
      </c>
      <c r="AY1007" s="83" t="s">
        <v>66</v>
      </c>
      <c r="AZ1007" s="2"/>
      <c r="BA1007" s="3"/>
      <c r="BB1007" s="3"/>
      <c r="BC1007" s="3"/>
      <c r="BD1007" s="3"/>
    </row>
    <row r="1008" spans="1:56" x14ac:dyDescent="0.25">
      <c r="A1008" s="69" t="s">
        <v>1867</v>
      </c>
      <c r="B1008" s="70"/>
      <c r="C1008" s="70"/>
      <c r="D1008" s="71"/>
      <c r="E1008" s="73"/>
      <c r="F1008" s="109" t="s">
        <v>16674</v>
      </c>
      <c r="G1008" s="70"/>
      <c r="H1008" s="74"/>
      <c r="I1008" s="75"/>
      <c r="J1008" s="75"/>
      <c r="K1008" s="74" t="s">
        <v>20438</v>
      </c>
      <c r="L1008" s="78"/>
      <c r="M1008" s="79"/>
      <c r="N1008" s="79"/>
      <c r="O1008" s="80"/>
      <c r="P1008" s="81"/>
      <c r="Q1008" s="81"/>
      <c r="R1008" s="92"/>
      <c r="S1008" s="92"/>
      <c r="T1008" s="92"/>
      <c r="U1008" s="92"/>
      <c r="V1008" s="52"/>
      <c r="W1008" s="52"/>
      <c r="X1008" s="52"/>
      <c r="Y1008" s="52"/>
      <c r="Z1008" s="51"/>
      <c r="AA1008" s="76"/>
      <c r="AB1008" s="76"/>
      <c r="AC1008" s="77"/>
      <c r="AD1008" s="83" t="s">
        <v>8969</v>
      </c>
      <c r="AE1008" s="83">
        <v>1349</v>
      </c>
      <c r="AF1008" s="83">
        <v>9651</v>
      </c>
      <c r="AG1008" s="83">
        <v>10978</v>
      </c>
      <c r="AH1008" s="83">
        <v>33257</v>
      </c>
      <c r="AI1008" s="83">
        <v>0</v>
      </c>
      <c r="AJ1008" s="83" t="s">
        <v>10740</v>
      </c>
      <c r="AK1008" s="83" t="s">
        <v>7947</v>
      </c>
      <c r="AL1008" s="89" t="s">
        <v>12962</v>
      </c>
      <c r="AM1008" s="83" t="s">
        <v>7947</v>
      </c>
      <c r="AN1008" s="85">
        <v>40764.980682870373</v>
      </c>
      <c r="AO1008" s="89" t="s">
        <v>14298</v>
      </c>
      <c r="AP1008" s="83" t="b">
        <v>0</v>
      </c>
      <c r="AQ1008" s="83" t="b">
        <v>0</v>
      </c>
      <c r="AR1008" s="83" t="b">
        <v>1</v>
      </c>
      <c r="AS1008" s="83" t="s">
        <v>7283</v>
      </c>
      <c r="AT1008" s="83">
        <v>221</v>
      </c>
      <c r="AU1008" s="89" t="s">
        <v>15392</v>
      </c>
      <c r="AV1008" s="83" t="b">
        <v>0</v>
      </c>
      <c r="AW1008" s="83" t="s">
        <v>17559</v>
      </c>
      <c r="AX1008" s="89" t="s">
        <v>18565</v>
      </c>
      <c r="AY1008" s="83" t="s">
        <v>65</v>
      </c>
      <c r="AZ1008" s="2"/>
      <c r="BA1008" s="3"/>
      <c r="BB1008" s="3"/>
      <c r="BC1008" s="3"/>
      <c r="BD1008" s="3"/>
    </row>
    <row r="1009" spans="1:56" x14ac:dyDescent="0.25">
      <c r="A1009" s="69" t="s">
        <v>883</v>
      </c>
      <c r="B1009" s="70"/>
      <c r="C1009" s="70"/>
      <c r="D1009" s="71"/>
      <c r="E1009" s="73"/>
      <c r="F1009" s="109" t="s">
        <v>16675</v>
      </c>
      <c r="G1009" s="70"/>
      <c r="H1009" s="74"/>
      <c r="I1009" s="75"/>
      <c r="J1009" s="75"/>
      <c r="K1009" s="74" t="s">
        <v>20439</v>
      </c>
      <c r="L1009" s="78"/>
      <c r="M1009" s="79"/>
      <c r="N1009" s="79"/>
      <c r="O1009" s="80"/>
      <c r="P1009" s="81"/>
      <c r="Q1009" s="81"/>
      <c r="R1009" s="92"/>
      <c r="S1009" s="92"/>
      <c r="T1009" s="92"/>
      <c r="U1009" s="92"/>
      <c r="V1009" s="52"/>
      <c r="W1009" s="52"/>
      <c r="X1009" s="52"/>
      <c r="Y1009" s="52"/>
      <c r="Z1009" s="51"/>
      <c r="AA1009" s="76"/>
      <c r="AB1009" s="76"/>
      <c r="AC1009" s="77"/>
      <c r="AD1009" s="83" t="s">
        <v>8970</v>
      </c>
      <c r="AE1009" s="83">
        <v>250</v>
      </c>
      <c r="AF1009" s="83">
        <v>2116</v>
      </c>
      <c r="AG1009" s="83">
        <v>12709</v>
      </c>
      <c r="AH1009" s="83">
        <v>450</v>
      </c>
      <c r="AI1009" s="83">
        <v>3600</v>
      </c>
      <c r="AJ1009" s="83" t="s">
        <v>10741</v>
      </c>
      <c r="AK1009" s="83" t="s">
        <v>12044</v>
      </c>
      <c r="AL1009" s="89" t="s">
        <v>12963</v>
      </c>
      <c r="AM1009" s="83" t="s">
        <v>12044</v>
      </c>
      <c r="AN1009" s="85">
        <v>39892.049953703703</v>
      </c>
      <c r="AO1009" s="89" t="s">
        <v>14299</v>
      </c>
      <c r="AP1009" s="83" t="b">
        <v>0</v>
      </c>
      <c r="AQ1009" s="83" t="b">
        <v>0</v>
      </c>
      <c r="AR1009" s="83" t="b">
        <v>0</v>
      </c>
      <c r="AS1009" s="83" t="s">
        <v>7283</v>
      </c>
      <c r="AT1009" s="83">
        <v>49</v>
      </c>
      <c r="AU1009" s="89" t="s">
        <v>15393</v>
      </c>
      <c r="AV1009" s="83" t="b">
        <v>0</v>
      </c>
      <c r="AW1009" s="83" t="s">
        <v>17559</v>
      </c>
      <c r="AX1009" s="89" t="s">
        <v>18566</v>
      </c>
      <c r="AY1009" s="83" t="s">
        <v>66</v>
      </c>
      <c r="AZ1009" s="2"/>
      <c r="BA1009" s="3"/>
      <c r="BB1009" s="3"/>
      <c r="BC1009" s="3"/>
      <c r="BD1009" s="3"/>
    </row>
    <row r="1010" spans="1:56" x14ac:dyDescent="0.25">
      <c r="A1010" s="69" t="s">
        <v>884</v>
      </c>
      <c r="B1010" s="70"/>
      <c r="C1010" s="70"/>
      <c r="D1010" s="71"/>
      <c r="E1010" s="73"/>
      <c r="F1010" s="109" t="s">
        <v>16676</v>
      </c>
      <c r="G1010" s="70"/>
      <c r="H1010" s="74"/>
      <c r="I1010" s="75"/>
      <c r="J1010" s="75"/>
      <c r="K1010" s="74" t="s">
        <v>20440</v>
      </c>
      <c r="L1010" s="78"/>
      <c r="M1010" s="79"/>
      <c r="N1010" s="79"/>
      <c r="O1010" s="80"/>
      <c r="P1010" s="81"/>
      <c r="Q1010" s="81"/>
      <c r="R1010" s="92"/>
      <c r="S1010" s="92"/>
      <c r="T1010" s="92"/>
      <c r="U1010" s="92"/>
      <c r="V1010" s="52"/>
      <c r="W1010" s="52"/>
      <c r="X1010" s="52"/>
      <c r="Y1010" s="52"/>
      <c r="Z1010" s="51"/>
      <c r="AA1010" s="76"/>
      <c r="AB1010" s="76"/>
      <c r="AC1010" s="77"/>
      <c r="AD1010" s="83" t="s">
        <v>8971</v>
      </c>
      <c r="AE1010" s="83">
        <v>3850</v>
      </c>
      <c r="AF1010" s="83">
        <v>3329</v>
      </c>
      <c r="AG1010" s="83">
        <v>78815</v>
      </c>
      <c r="AH1010" s="83">
        <v>16224</v>
      </c>
      <c r="AI1010" s="83"/>
      <c r="AJ1010" s="83" t="s">
        <v>10742</v>
      </c>
      <c r="AK1010" s="83"/>
      <c r="AL1010" s="83"/>
      <c r="AM1010" s="83"/>
      <c r="AN1010" s="85">
        <v>41032.805497685185</v>
      </c>
      <c r="AO1010" s="89" t="s">
        <v>14300</v>
      </c>
      <c r="AP1010" s="83" t="b">
        <v>1</v>
      </c>
      <c r="AQ1010" s="83" t="b">
        <v>0</v>
      </c>
      <c r="AR1010" s="83" t="b">
        <v>1</v>
      </c>
      <c r="AS1010" s="83" t="s">
        <v>7283</v>
      </c>
      <c r="AT1010" s="83">
        <v>100</v>
      </c>
      <c r="AU1010" s="89" t="s">
        <v>15033</v>
      </c>
      <c r="AV1010" s="83" t="b">
        <v>0</v>
      </c>
      <c r="AW1010" s="83" t="s">
        <v>17559</v>
      </c>
      <c r="AX1010" s="89" t="s">
        <v>18567</v>
      </c>
      <c r="AY1010" s="83" t="s">
        <v>66</v>
      </c>
      <c r="AZ1010" s="2"/>
      <c r="BA1010" s="3"/>
      <c r="BB1010" s="3"/>
      <c r="BC1010" s="3"/>
      <c r="BD1010" s="3"/>
    </row>
    <row r="1011" spans="1:56" x14ac:dyDescent="0.25">
      <c r="A1011" s="69" t="s">
        <v>885</v>
      </c>
      <c r="B1011" s="70"/>
      <c r="C1011" s="70"/>
      <c r="D1011" s="71"/>
      <c r="E1011" s="73"/>
      <c r="F1011" s="109" t="s">
        <v>16677</v>
      </c>
      <c r="G1011" s="70"/>
      <c r="H1011" s="74"/>
      <c r="I1011" s="75"/>
      <c r="J1011" s="75"/>
      <c r="K1011" s="74" t="s">
        <v>20441</v>
      </c>
      <c r="L1011" s="78"/>
      <c r="M1011" s="79"/>
      <c r="N1011" s="79"/>
      <c r="O1011" s="80"/>
      <c r="P1011" s="81"/>
      <c r="Q1011" s="81"/>
      <c r="R1011" s="92"/>
      <c r="S1011" s="92"/>
      <c r="T1011" s="92"/>
      <c r="U1011" s="92"/>
      <c r="V1011" s="52"/>
      <c r="W1011" s="52"/>
      <c r="X1011" s="52"/>
      <c r="Y1011" s="52"/>
      <c r="Z1011" s="51"/>
      <c r="AA1011" s="76"/>
      <c r="AB1011" s="76"/>
      <c r="AC1011" s="77"/>
      <c r="AD1011" s="83" t="s">
        <v>8972</v>
      </c>
      <c r="AE1011" s="83">
        <v>1586</v>
      </c>
      <c r="AF1011" s="83">
        <v>356</v>
      </c>
      <c r="AG1011" s="83">
        <v>2031</v>
      </c>
      <c r="AH1011" s="83">
        <v>2679</v>
      </c>
      <c r="AI1011" s="83">
        <v>-28800</v>
      </c>
      <c r="AJ1011" s="83" t="s">
        <v>10743</v>
      </c>
      <c r="AK1011" s="83" t="s">
        <v>12045</v>
      </c>
      <c r="AL1011" s="83"/>
      <c r="AM1011" s="83" t="s">
        <v>13428</v>
      </c>
      <c r="AN1011" s="85">
        <v>41193.187199074076</v>
      </c>
      <c r="AO1011" s="89" t="s">
        <v>14301</v>
      </c>
      <c r="AP1011" s="83" t="b">
        <v>1</v>
      </c>
      <c r="AQ1011" s="83" t="b">
        <v>0</v>
      </c>
      <c r="AR1011" s="83" t="b">
        <v>1</v>
      </c>
      <c r="AS1011" s="83" t="s">
        <v>7283</v>
      </c>
      <c r="AT1011" s="83">
        <v>32</v>
      </c>
      <c r="AU1011" s="89" t="s">
        <v>15033</v>
      </c>
      <c r="AV1011" s="83" t="b">
        <v>0</v>
      </c>
      <c r="AW1011" s="83" t="s">
        <v>17559</v>
      </c>
      <c r="AX1011" s="89" t="s">
        <v>18568</v>
      </c>
      <c r="AY1011" s="83" t="s">
        <v>66</v>
      </c>
      <c r="AZ1011" s="2"/>
      <c r="BA1011" s="3"/>
      <c r="BB1011" s="3"/>
      <c r="BC1011" s="3"/>
      <c r="BD1011" s="3"/>
    </row>
    <row r="1012" spans="1:56" x14ac:dyDescent="0.25">
      <c r="A1012" s="69" t="s">
        <v>1868</v>
      </c>
      <c r="B1012" s="70"/>
      <c r="C1012" s="70"/>
      <c r="D1012" s="71"/>
      <c r="E1012" s="73"/>
      <c r="F1012" s="109" t="s">
        <v>16678</v>
      </c>
      <c r="G1012" s="70"/>
      <c r="H1012" s="74"/>
      <c r="I1012" s="75"/>
      <c r="J1012" s="75"/>
      <c r="K1012" s="74" t="s">
        <v>20442</v>
      </c>
      <c r="L1012" s="78"/>
      <c r="M1012" s="79"/>
      <c r="N1012" s="79"/>
      <c r="O1012" s="80"/>
      <c r="P1012" s="81"/>
      <c r="Q1012" s="81"/>
      <c r="R1012" s="92"/>
      <c r="S1012" s="92"/>
      <c r="T1012" s="92"/>
      <c r="U1012" s="92"/>
      <c r="V1012" s="52"/>
      <c r="W1012" s="52"/>
      <c r="X1012" s="52"/>
      <c r="Y1012" s="52"/>
      <c r="Z1012" s="51"/>
      <c r="AA1012" s="76"/>
      <c r="AB1012" s="76"/>
      <c r="AC1012" s="77"/>
      <c r="AD1012" s="83" t="s">
        <v>8973</v>
      </c>
      <c r="AE1012" s="83">
        <v>2796</v>
      </c>
      <c r="AF1012" s="83">
        <v>2460</v>
      </c>
      <c r="AG1012" s="83">
        <v>75233</v>
      </c>
      <c r="AH1012" s="83">
        <v>71081</v>
      </c>
      <c r="AI1012" s="83"/>
      <c r="AJ1012" s="83" t="s">
        <v>10744</v>
      </c>
      <c r="AK1012" s="83" t="s">
        <v>11900</v>
      </c>
      <c r="AL1012" s="89" t="s">
        <v>12964</v>
      </c>
      <c r="AM1012" s="83"/>
      <c r="AN1012" s="85">
        <v>40615.572916666664</v>
      </c>
      <c r="AO1012" s="89" t="s">
        <v>14302</v>
      </c>
      <c r="AP1012" s="83" t="b">
        <v>0</v>
      </c>
      <c r="AQ1012" s="83" t="b">
        <v>0</v>
      </c>
      <c r="AR1012" s="83" t="b">
        <v>0</v>
      </c>
      <c r="AS1012" s="83" t="s">
        <v>7283</v>
      </c>
      <c r="AT1012" s="83">
        <v>269</v>
      </c>
      <c r="AU1012" s="89" t="s">
        <v>15138</v>
      </c>
      <c r="AV1012" s="83" t="b">
        <v>0</v>
      </c>
      <c r="AW1012" s="83" t="s">
        <v>17559</v>
      </c>
      <c r="AX1012" s="89" t="s">
        <v>18569</v>
      </c>
      <c r="AY1012" s="83" t="s">
        <v>65</v>
      </c>
      <c r="AZ1012" s="2"/>
      <c r="BA1012" s="3"/>
      <c r="BB1012" s="3"/>
      <c r="BC1012" s="3"/>
      <c r="BD1012" s="3"/>
    </row>
    <row r="1013" spans="1:56" x14ac:dyDescent="0.25">
      <c r="A1013" s="69" t="s">
        <v>886</v>
      </c>
      <c r="B1013" s="70"/>
      <c r="C1013" s="70"/>
      <c r="D1013" s="71"/>
      <c r="E1013" s="73"/>
      <c r="F1013" s="109" t="s">
        <v>16679</v>
      </c>
      <c r="G1013" s="70"/>
      <c r="H1013" s="74"/>
      <c r="I1013" s="75"/>
      <c r="J1013" s="75"/>
      <c r="K1013" s="74" t="s">
        <v>20443</v>
      </c>
      <c r="L1013" s="78"/>
      <c r="M1013" s="79"/>
      <c r="N1013" s="79"/>
      <c r="O1013" s="80"/>
      <c r="P1013" s="81"/>
      <c r="Q1013" s="81"/>
      <c r="R1013" s="92"/>
      <c r="S1013" s="92"/>
      <c r="T1013" s="92"/>
      <c r="U1013" s="92"/>
      <c r="V1013" s="52"/>
      <c r="W1013" s="52"/>
      <c r="X1013" s="52"/>
      <c r="Y1013" s="52"/>
      <c r="Z1013" s="51"/>
      <c r="AA1013" s="76"/>
      <c r="AB1013" s="76"/>
      <c r="AC1013" s="77"/>
      <c r="AD1013" s="83" t="s">
        <v>8974</v>
      </c>
      <c r="AE1013" s="83">
        <v>689</v>
      </c>
      <c r="AF1013" s="83">
        <v>904</v>
      </c>
      <c r="AG1013" s="83">
        <v>23132</v>
      </c>
      <c r="AH1013" s="83">
        <v>901</v>
      </c>
      <c r="AI1013" s="83">
        <v>-21600</v>
      </c>
      <c r="AJ1013" s="83" t="s">
        <v>10745</v>
      </c>
      <c r="AK1013" s="83" t="s">
        <v>12046</v>
      </c>
      <c r="AL1013" s="89" t="s">
        <v>12965</v>
      </c>
      <c r="AM1013" s="83" t="s">
        <v>13441</v>
      </c>
      <c r="AN1013" s="85">
        <v>40479.962916666664</v>
      </c>
      <c r="AO1013" s="89" t="s">
        <v>14303</v>
      </c>
      <c r="AP1013" s="83" t="b">
        <v>0</v>
      </c>
      <c r="AQ1013" s="83" t="b">
        <v>0</v>
      </c>
      <c r="AR1013" s="83" t="b">
        <v>0</v>
      </c>
      <c r="AS1013" s="83" t="s">
        <v>7283</v>
      </c>
      <c r="AT1013" s="83">
        <v>26</v>
      </c>
      <c r="AU1013" s="89" t="s">
        <v>15033</v>
      </c>
      <c r="AV1013" s="83" t="b">
        <v>0</v>
      </c>
      <c r="AW1013" s="83" t="s">
        <v>17559</v>
      </c>
      <c r="AX1013" s="89" t="s">
        <v>18570</v>
      </c>
      <c r="AY1013" s="83" t="s">
        <v>66</v>
      </c>
      <c r="AZ1013" s="2"/>
      <c r="BA1013" s="3"/>
      <c r="BB1013" s="3"/>
      <c r="BC1013" s="3"/>
      <c r="BD1013" s="3"/>
    </row>
    <row r="1014" spans="1:56" x14ac:dyDescent="0.25">
      <c r="A1014" s="69" t="s">
        <v>887</v>
      </c>
      <c r="B1014" s="70"/>
      <c r="C1014" s="70"/>
      <c r="D1014" s="71"/>
      <c r="E1014" s="73"/>
      <c r="F1014" s="109" t="s">
        <v>16680</v>
      </c>
      <c r="G1014" s="70"/>
      <c r="H1014" s="74"/>
      <c r="I1014" s="75"/>
      <c r="J1014" s="75"/>
      <c r="K1014" s="74" t="s">
        <v>20444</v>
      </c>
      <c r="L1014" s="78"/>
      <c r="M1014" s="79"/>
      <c r="N1014" s="79"/>
      <c r="O1014" s="80"/>
      <c r="P1014" s="81"/>
      <c r="Q1014" s="81"/>
      <c r="R1014" s="92"/>
      <c r="S1014" s="92"/>
      <c r="T1014" s="92"/>
      <c r="U1014" s="92"/>
      <c r="V1014" s="52"/>
      <c r="W1014" s="52"/>
      <c r="X1014" s="52"/>
      <c r="Y1014" s="52"/>
      <c r="Z1014" s="51"/>
      <c r="AA1014" s="76"/>
      <c r="AB1014" s="76"/>
      <c r="AC1014" s="77"/>
      <c r="AD1014" s="83" t="s">
        <v>8975</v>
      </c>
      <c r="AE1014" s="83">
        <v>131</v>
      </c>
      <c r="AF1014" s="83">
        <v>145</v>
      </c>
      <c r="AG1014" s="83">
        <v>479</v>
      </c>
      <c r="AH1014" s="83">
        <v>234</v>
      </c>
      <c r="AI1014" s="83">
        <v>-28800</v>
      </c>
      <c r="AJ1014" s="83"/>
      <c r="AK1014" s="83"/>
      <c r="AL1014" s="83"/>
      <c r="AM1014" s="83" t="s">
        <v>13428</v>
      </c>
      <c r="AN1014" s="85">
        <v>42703.977314814816</v>
      </c>
      <c r="AO1014" s="89" t="s">
        <v>14304</v>
      </c>
      <c r="AP1014" s="83" t="b">
        <v>0</v>
      </c>
      <c r="AQ1014" s="83" t="b">
        <v>0</v>
      </c>
      <c r="AR1014" s="83" t="b">
        <v>0</v>
      </c>
      <c r="AS1014" s="83" t="s">
        <v>15026</v>
      </c>
      <c r="AT1014" s="83">
        <v>7</v>
      </c>
      <c r="AU1014" s="89" t="s">
        <v>15033</v>
      </c>
      <c r="AV1014" s="83" t="b">
        <v>0</v>
      </c>
      <c r="AW1014" s="83" t="s">
        <v>17559</v>
      </c>
      <c r="AX1014" s="89" t="s">
        <v>18571</v>
      </c>
      <c r="AY1014" s="83" t="s">
        <v>66</v>
      </c>
      <c r="AZ1014" s="2"/>
      <c r="BA1014" s="3"/>
      <c r="BB1014" s="3"/>
      <c r="BC1014" s="3"/>
      <c r="BD1014" s="3"/>
    </row>
    <row r="1015" spans="1:56" x14ac:dyDescent="0.25">
      <c r="A1015" s="69" t="s">
        <v>1869</v>
      </c>
      <c r="B1015" s="70"/>
      <c r="C1015" s="70"/>
      <c r="D1015" s="71"/>
      <c r="E1015" s="73"/>
      <c r="F1015" s="109" t="s">
        <v>16681</v>
      </c>
      <c r="G1015" s="70"/>
      <c r="H1015" s="74"/>
      <c r="I1015" s="75"/>
      <c r="J1015" s="75"/>
      <c r="K1015" s="74" t="s">
        <v>20445</v>
      </c>
      <c r="L1015" s="78"/>
      <c r="M1015" s="79"/>
      <c r="N1015" s="79"/>
      <c r="O1015" s="80"/>
      <c r="P1015" s="81"/>
      <c r="Q1015" s="81"/>
      <c r="R1015" s="92"/>
      <c r="S1015" s="92"/>
      <c r="T1015" s="92"/>
      <c r="U1015" s="92"/>
      <c r="V1015" s="52"/>
      <c r="W1015" s="52"/>
      <c r="X1015" s="52"/>
      <c r="Y1015" s="52"/>
      <c r="Z1015" s="51"/>
      <c r="AA1015" s="76"/>
      <c r="AB1015" s="76"/>
      <c r="AC1015" s="77"/>
      <c r="AD1015" s="83" t="s">
        <v>8976</v>
      </c>
      <c r="AE1015" s="83">
        <v>2508</v>
      </c>
      <c r="AF1015" s="83">
        <v>2356</v>
      </c>
      <c r="AG1015" s="83">
        <v>2110</v>
      </c>
      <c r="AH1015" s="83">
        <v>189</v>
      </c>
      <c r="AI1015" s="83">
        <v>-28800</v>
      </c>
      <c r="AJ1015" s="83" t="s">
        <v>10746</v>
      </c>
      <c r="AK1015" s="83" t="s">
        <v>12047</v>
      </c>
      <c r="AL1015" s="89" t="s">
        <v>12966</v>
      </c>
      <c r="AM1015" s="83" t="s">
        <v>13428</v>
      </c>
      <c r="AN1015" s="85">
        <v>42547.479479166665</v>
      </c>
      <c r="AO1015" s="89" t="s">
        <v>14305</v>
      </c>
      <c r="AP1015" s="83" t="b">
        <v>1</v>
      </c>
      <c r="AQ1015" s="83" t="b">
        <v>0</v>
      </c>
      <c r="AR1015" s="83" t="b">
        <v>0</v>
      </c>
      <c r="AS1015" s="83" t="s">
        <v>7283</v>
      </c>
      <c r="AT1015" s="83">
        <v>39</v>
      </c>
      <c r="AU1015" s="83"/>
      <c r="AV1015" s="83" t="b">
        <v>0</v>
      </c>
      <c r="AW1015" s="83" t="s">
        <v>17559</v>
      </c>
      <c r="AX1015" s="89" t="s">
        <v>18572</v>
      </c>
      <c r="AY1015" s="83" t="s">
        <v>65</v>
      </c>
      <c r="AZ1015" s="2"/>
      <c r="BA1015" s="3"/>
      <c r="BB1015" s="3"/>
      <c r="BC1015" s="3"/>
      <c r="BD1015" s="3"/>
    </row>
    <row r="1016" spans="1:56" x14ac:dyDescent="0.25">
      <c r="A1016" s="69" t="s">
        <v>888</v>
      </c>
      <c r="B1016" s="70"/>
      <c r="C1016" s="70"/>
      <c r="D1016" s="71"/>
      <c r="E1016" s="73"/>
      <c r="F1016" s="109" t="s">
        <v>16682</v>
      </c>
      <c r="G1016" s="70"/>
      <c r="H1016" s="74"/>
      <c r="I1016" s="75"/>
      <c r="J1016" s="75"/>
      <c r="K1016" s="74" t="s">
        <v>20446</v>
      </c>
      <c r="L1016" s="78"/>
      <c r="M1016" s="79"/>
      <c r="N1016" s="79"/>
      <c r="O1016" s="80"/>
      <c r="P1016" s="81"/>
      <c r="Q1016" s="81"/>
      <c r="R1016" s="92"/>
      <c r="S1016" s="92"/>
      <c r="T1016" s="92"/>
      <c r="U1016" s="92"/>
      <c r="V1016" s="52"/>
      <c r="W1016" s="52"/>
      <c r="X1016" s="52"/>
      <c r="Y1016" s="52"/>
      <c r="Z1016" s="51"/>
      <c r="AA1016" s="76"/>
      <c r="AB1016" s="76"/>
      <c r="AC1016" s="77"/>
      <c r="AD1016" s="83" t="s">
        <v>8977</v>
      </c>
      <c r="AE1016" s="83">
        <v>1609</v>
      </c>
      <c r="AF1016" s="83">
        <v>459</v>
      </c>
      <c r="AG1016" s="83">
        <v>64164</v>
      </c>
      <c r="AH1016" s="83">
        <v>60</v>
      </c>
      <c r="AI1016" s="83">
        <v>3600</v>
      </c>
      <c r="AJ1016" s="83" t="s">
        <v>10747</v>
      </c>
      <c r="AK1016" s="83" t="s">
        <v>7947</v>
      </c>
      <c r="AL1016" s="83"/>
      <c r="AM1016" s="83" t="s">
        <v>13430</v>
      </c>
      <c r="AN1016" s="85">
        <v>39997.873055555552</v>
      </c>
      <c r="AO1016" s="89" t="s">
        <v>14306</v>
      </c>
      <c r="AP1016" s="83" t="b">
        <v>1</v>
      </c>
      <c r="AQ1016" s="83" t="b">
        <v>0</v>
      </c>
      <c r="AR1016" s="83" t="b">
        <v>0</v>
      </c>
      <c r="AS1016" s="83" t="s">
        <v>7289</v>
      </c>
      <c r="AT1016" s="83">
        <v>33</v>
      </c>
      <c r="AU1016" s="89" t="s">
        <v>15033</v>
      </c>
      <c r="AV1016" s="83" t="b">
        <v>0</v>
      </c>
      <c r="AW1016" s="83" t="s">
        <v>17559</v>
      </c>
      <c r="AX1016" s="89" t="s">
        <v>18573</v>
      </c>
      <c r="AY1016" s="83" t="s">
        <v>66</v>
      </c>
      <c r="AZ1016" s="2"/>
      <c r="BA1016" s="3"/>
      <c r="BB1016" s="3"/>
      <c r="BC1016" s="3"/>
      <c r="BD1016" s="3"/>
    </row>
    <row r="1017" spans="1:56" x14ac:dyDescent="0.25">
      <c r="A1017" s="69" t="s">
        <v>1870</v>
      </c>
      <c r="B1017" s="70"/>
      <c r="C1017" s="70"/>
      <c r="D1017" s="71"/>
      <c r="E1017" s="73"/>
      <c r="F1017" s="109" t="s">
        <v>16683</v>
      </c>
      <c r="G1017" s="70"/>
      <c r="H1017" s="74"/>
      <c r="I1017" s="75"/>
      <c r="J1017" s="75"/>
      <c r="K1017" s="74" t="s">
        <v>20447</v>
      </c>
      <c r="L1017" s="78"/>
      <c r="M1017" s="79"/>
      <c r="N1017" s="79"/>
      <c r="O1017" s="80"/>
      <c r="P1017" s="81"/>
      <c r="Q1017" s="81"/>
      <c r="R1017" s="92"/>
      <c r="S1017" s="92"/>
      <c r="T1017" s="92"/>
      <c r="U1017" s="92"/>
      <c r="V1017" s="52"/>
      <c r="W1017" s="52"/>
      <c r="X1017" s="52"/>
      <c r="Y1017" s="52"/>
      <c r="Z1017" s="51"/>
      <c r="AA1017" s="76"/>
      <c r="AB1017" s="76"/>
      <c r="AC1017" s="77"/>
      <c r="AD1017" s="83" t="s">
        <v>8978</v>
      </c>
      <c r="AE1017" s="83">
        <v>503</v>
      </c>
      <c r="AF1017" s="83">
        <v>3564</v>
      </c>
      <c r="AG1017" s="83">
        <v>16976</v>
      </c>
      <c r="AH1017" s="83">
        <v>1081</v>
      </c>
      <c r="AI1017" s="83"/>
      <c r="AJ1017" s="83" t="s">
        <v>10748</v>
      </c>
      <c r="AK1017" s="83" t="s">
        <v>11663</v>
      </c>
      <c r="AL1017" s="89" t="s">
        <v>12967</v>
      </c>
      <c r="AM1017" s="83"/>
      <c r="AN1017" s="85">
        <v>40470.899004629631</v>
      </c>
      <c r="AO1017" s="89" t="s">
        <v>14307</v>
      </c>
      <c r="AP1017" s="83" t="b">
        <v>1</v>
      </c>
      <c r="AQ1017" s="83" t="b">
        <v>0</v>
      </c>
      <c r="AR1017" s="83" t="b">
        <v>1</v>
      </c>
      <c r="AS1017" s="83" t="s">
        <v>7285</v>
      </c>
      <c r="AT1017" s="83">
        <v>202</v>
      </c>
      <c r="AU1017" s="89" t="s">
        <v>15033</v>
      </c>
      <c r="AV1017" s="83" t="b">
        <v>0</v>
      </c>
      <c r="AW1017" s="83" t="s">
        <v>17559</v>
      </c>
      <c r="AX1017" s="89" t="s">
        <v>18574</v>
      </c>
      <c r="AY1017" s="83" t="s">
        <v>65</v>
      </c>
      <c r="AZ1017" s="2"/>
      <c r="BA1017" s="3"/>
      <c r="BB1017" s="3"/>
      <c r="BC1017" s="3"/>
      <c r="BD1017" s="3"/>
    </row>
    <row r="1018" spans="1:56" x14ac:dyDescent="0.25">
      <c r="A1018" s="69" t="s">
        <v>890</v>
      </c>
      <c r="B1018" s="70"/>
      <c r="C1018" s="70"/>
      <c r="D1018" s="71"/>
      <c r="E1018" s="73"/>
      <c r="F1018" s="109" t="s">
        <v>16684</v>
      </c>
      <c r="G1018" s="70"/>
      <c r="H1018" s="74"/>
      <c r="I1018" s="75"/>
      <c r="J1018" s="75"/>
      <c r="K1018" s="74" t="s">
        <v>20448</v>
      </c>
      <c r="L1018" s="78"/>
      <c r="M1018" s="79"/>
      <c r="N1018" s="79"/>
      <c r="O1018" s="80"/>
      <c r="P1018" s="81"/>
      <c r="Q1018" s="81"/>
      <c r="R1018" s="92"/>
      <c r="S1018" s="92"/>
      <c r="T1018" s="92"/>
      <c r="U1018" s="92"/>
      <c r="V1018" s="52"/>
      <c r="W1018" s="52"/>
      <c r="X1018" s="52"/>
      <c r="Y1018" s="52"/>
      <c r="Z1018" s="51"/>
      <c r="AA1018" s="76"/>
      <c r="AB1018" s="76"/>
      <c r="AC1018" s="77"/>
      <c r="AD1018" s="83" t="s">
        <v>8979</v>
      </c>
      <c r="AE1018" s="83">
        <v>413</v>
      </c>
      <c r="AF1018" s="83">
        <v>193</v>
      </c>
      <c r="AG1018" s="83">
        <v>4840</v>
      </c>
      <c r="AH1018" s="83">
        <v>788</v>
      </c>
      <c r="AI1018" s="83">
        <v>3600</v>
      </c>
      <c r="AJ1018" s="83" t="s">
        <v>10749</v>
      </c>
      <c r="AK1018" s="83" t="s">
        <v>12048</v>
      </c>
      <c r="AL1018" s="83"/>
      <c r="AM1018" s="83" t="s">
        <v>7933</v>
      </c>
      <c r="AN1018" s="85">
        <v>42193.92765046296</v>
      </c>
      <c r="AO1018" s="89" t="s">
        <v>14308</v>
      </c>
      <c r="AP1018" s="83" t="b">
        <v>0</v>
      </c>
      <c r="AQ1018" s="83" t="b">
        <v>0</v>
      </c>
      <c r="AR1018" s="83" t="b">
        <v>0</v>
      </c>
      <c r="AS1018" s="83" t="s">
        <v>7285</v>
      </c>
      <c r="AT1018" s="83">
        <v>66</v>
      </c>
      <c r="AU1018" s="89" t="s">
        <v>15035</v>
      </c>
      <c r="AV1018" s="83" t="b">
        <v>0</v>
      </c>
      <c r="AW1018" s="83" t="s">
        <v>17559</v>
      </c>
      <c r="AX1018" s="89" t="s">
        <v>18575</v>
      </c>
      <c r="AY1018" s="83" t="s">
        <v>66</v>
      </c>
      <c r="AZ1018" s="2"/>
      <c r="BA1018" s="3"/>
      <c r="BB1018" s="3"/>
      <c r="BC1018" s="3"/>
      <c r="BD1018" s="3"/>
    </row>
    <row r="1019" spans="1:56" x14ac:dyDescent="0.25">
      <c r="A1019" s="69" t="s">
        <v>891</v>
      </c>
      <c r="B1019" s="70"/>
      <c r="C1019" s="70"/>
      <c r="D1019" s="71"/>
      <c r="E1019" s="73"/>
      <c r="F1019" s="109" t="s">
        <v>15712</v>
      </c>
      <c r="G1019" s="70"/>
      <c r="H1019" s="74"/>
      <c r="I1019" s="75"/>
      <c r="J1019" s="75"/>
      <c r="K1019" s="74" t="s">
        <v>20449</v>
      </c>
      <c r="L1019" s="78"/>
      <c r="M1019" s="79"/>
      <c r="N1019" s="79"/>
      <c r="O1019" s="80"/>
      <c r="P1019" s="81"/>
      <c r="Q1019" s="81"/>
      <c r="R1019" s="92"/>
      <c r="S1019" s="92"/>
      <c r="T1019" s="92"/>
      <c r="U1019" s="92"/>
      <c r="V1019" s="52"/>
      <c r="W1019" s="52"/>
      <c r="X1019" s="52"/>
      <c r="Y1019" s="52"/>
      <c r="Z1019" s="51"/>
      <c r="AA1019" s="76"/>
      <c r="AB1019" s="76"/>
      <c r="AC1019" s="77"/>
      <c r="AD1019" s="83" t="s">
        <v>8980</v>
      </c>
      <c r="AE1019" s="83">
        <v>266</v>
      </c>
      <c r="AF1019" s="83">
        <v>70</v>
      </c>
      <c r="AG1019" s="83">
        <v>1707</v>
      </c>
      <c r="AH1019" s="83">
        <v>1612</v>
      </c>
      <c r="AI1019" s="83">
        <v>-18000</v>
      </c>
      <c r="AJ1019" s="83"/>
      <c r="AK1019" s="83"/>
      <c r="AL1019" s="83"/>
      <c r="AM1019" s="83" t="s">
        <v>13431</v>
      </c>
      <c r="AN1019" s="85">
        <v>42668.911423611113</v>
      </c>
      <c r="AO1019" s="83"/>
      <c r="AP1019" s="83" t="b">
        <v>1</v>
      </c>
      <c r="AQ1019" s="83" t="b">
        <v>1</v>
      </c>
      <c r="AR1019" s="83" t="b">
        <v>0</v>
      </c>
      <c r="AS1019" s="83" t="s">
        <v>7283</v>
      </c>
      <c r="AT1019" s="83">
        <v>2</v>
      </c>
      <c r="AU1019" s="83"/>
      <c r="AV1019" s="83" t="b">
        <v>0</v>
      </c>
      <c r="AW1019" s="83" t="s">
        <v>17559</v>
      </c>
      <c r="AX1019" s="89" t="s">
        <v>18576</v>
      </c>
      <c r="AY1019" s="83" t="s">
        <v>66</v>
      </c>
      <c r="AZ1019" s="2"/>
      <c r="BA1019" s="3"/>
      <c r="BB1019" s="3"/>
      <c r="BC1019" s="3"/>
      <c r="BD1019" s="3"/>
    </row>
    <row r="1020" spans="1:56" x14ac:dyDescent="0.25">
      <c r="A1020" s="69" t="s">
        <v>892</v>
      </c>
      <c r="B1020" s="70"/>
      <c r="C1020" s="70"/>
      <c r="D1020" s="71"/>
      <c r="E1020" s="73"/>
      <c r="F1020" s="109" t="s">
        <v>16685</v>
      </c>
      <c r="G1020" s="70"/>
      <c r="H1020" s="74"/>
      <c r="I1020" s="75"/>
      <c r="J1020" s="75"/>
      <c r="K1020" s="74" t="s">
        <v>20450</v>
      </c>
      <c r="L1020" s="78"/>
      <c r="M1020" s="79"/>
      <c r="N1020" s="79"/>
      <c r="O1020" s="80"/>
      <c r="P1020" s="81"/>
      <c r="Q1020" s="81"/>
      <c r="R1020" s="92"/>
      <c r="S1020" s="92"/>
      <c r="T1020" s="92"/>
      <c r="U1020" s="92"/>
      <c r="V1020" s="52"/>
      <c r="W1020" s="52"/>
      <c r="X1020" s="52"/>
      <c r="Y1020" s="52"/>
      <c r="Z1020" s="51"/>
      <c r="AA1020" s="76"/>
      <c r="AB1020" s="76"/>
      <c r="AC1020" s="77"/>
      <c r="AD1020" s="83" t="s">
        <v>8981</v>
      </c>
      <c r="AE1020" s="83">
        <v>7911</v>
      </c>
      <c r="AF1020" s="83">
        <v>7319</v>
      </c>
      <c r="AG1020" s="83">
        <v>150265</v>
      </c>
      <c r="AH1020" s="83">
        <v>123655</v>
      </c>
      <c r="AI1020" s="83">
        <v>10800</v>
      </c>
      <c r="AJ1020" s="83" t="s">
        <v>10750</v>
      </c>
      <c r="AK1020" s="83" t="s">
        <v>12049</v>
      </c>
      <c r="AL1020" s="89" t="s">
        <v>12968</v>
      </c>
      <c r="AM1020" s="83" t="s">
        <v>13438</v>
      </c>
      <c r="AN1020" s="85">
        <v>41168.715474537035</v>
      </c>
      <c r="AO1020" s="89" t="s">
        <v>14309</v>
      </c>
      <c r="AP1020" s="83" t="b">
        <v>0</v>
      </c>
      <c r="AQ1020" s="83" t="b">
        <v>0</v>
      </c>
      <c r="AR1020" s="83" t="b">
        <v>1</v>
      </c>
      <c r="AS1020" s="83" t="s">
        <v>7288</v>
      </c>
      <c r="AT1020" s="83">
        <v>57</v>
      </c>
      <c r="AU1020" s="89" t="s">
        <v>15033</v>
      </c>
      <c r="AV1020" s="83" t="b">
        <v>0</v>
      </c>
      <c r="AW1020" s="83" t="s">
        <v>17559</v>
      </c>
      <c r="AX1020" s="89" t="s">
        <v>18577</v>
      </c>
      <c r="AY1020" s="83" t="s">
        <v>66</v>
      </c>
      <c r="AZ1020" s="2"/>
      <c r="BA1020" s="3"/>
      <c r="BB1020" s="3"/>
      <c r="BC1020" s="3"/>
      <c r="BD1020" s="3"/>
    </row>
    <row r="1021" spans="1:56" x14ac:dyDescent="0.25">
      <c r="A1021" s="69" t="s">
        <v>893</v>
      </c>
      <c r="B1021" s="70"/>
      <c r="C1021" s="70"/>
      <c r="D1021" s="71"/>
      <c r="E1021" s="73"/>
      <c r="F1021" s="109" t="s">
        <v>16686</v>
      </c>
      <c r="G1021" s="70"/>
      <c r="H1021" s="74"/>
      <c r="I1021" s="75"/>
      <c r="J1021" s="75"/>
      <c r="K1021" s="74" t="s">
        <v>20451</v>
      </c>
      <c r="L1021" s="78"/>
      <c r="M1021" s="79"/>
      <c r="N1021" s="79"/>
      <c r="O1021" s="80"/>
      <c r="P1021" s="81"/>
      <c r="Q1021" s="81"/>
      <c r="R1021" s="92"/>
      <c r="S1021" s="92"/>
      <c r="T1021" s="92"/>
      <c r="U1021" s="92"/>
      <c r="V1021" s="52"/>
      <c r="W1021" s="52"/>
      <c r="X1021" s="52"/>
      <c r="Y1021" s="52"/>
      <c r="Z1021" s="51"/>
      <c r="AA1021" s="76"/>
      <c r="AB1021" s="76"/>
      <c r="AC1021" s="77"/>
      <c r="AD1021" s="83" t="s">
        <v>8982</v>
      </c>
      <c r="AE1021" s="83">
        <v>824</v>
      </c>
      <c r="AF1021" s="83">
        <v>1313</v>
      </c>
      <c r="AG1021" s="83">
        <v>811</v>
      </c>
      <c r="AH1021" s="83">
        <v>358</v>
      </c>
      <c r="AI1021" s="83"/>
      <c r="AJ1021" s="83" t="s">
        <v>10751</v>
      </c>
      <c r="AK1021" s="83" t="s">
        <v>12050</v>
      </c>
      <c r="AL1021" s="83"/>
      <c r="AM1021" s="83"/>
      <c r="AN1021" s="85">
        <v>40877.441469907404</v>
      </c>
      <c r="AO1021" s="89" t="s">
        <v>14310</v>
      </c>
      <c r="AP1021" s="83" t="b">
        <v>1</v>
      </c>
      <c r="AQ1021" s="83" t="b">
        <v>0</v>
      </c>
      <c r="AR1021" s="83" t="b">
        <v>1</v>
      </c>
      <c r="AS1021" s="83" t="s">
        <v>7283</v>
      </c>
      <c r="AT1021" s="83">
        <v>47</v>
      </c>
      <c r="AU1021" s="89" t="s">
        <v>15033</v>
      </c>
      <c r="AV1021" s="83" t="b">
        <v>0</v>
      </c>
      <c r="AW1021" s="83" t="s">
        <v>17559</v>
      </c>
      <c r="AX1021" s="89" t="s">
        <v>18578</v>
      </c>
      <c r="AY1021" s="83" t="s">
        <v>66</v>
      </c>
      <c r="AZ1021" s="2"/>
      <c r="BA1021" s="3"/>
      <c r="BB1021" s="3"/>
      <c r="BC1021" s="3"/>
      <c r="BD1021" s="3"/>
    </row>
    <row r="1022" spans="1:56" x14ac:dyDescent="0.25">
      <c r="A1022" s="69" t="s">
        <v>1871</v>
      </c>
      <c r="B1022" s="70"/>
      <c r="C1022" s="70"/>
      <c r="D1022" s="71"/>
      <c r="E1022" s="73"/>
      <c r="F1022" s="109" t="s">
        <v>16687</v>
      </c>
      <c r="G1022" s="70"/>
      <c r="H1022" s="74"/>
      <c r="I1022" s="75"/>
      <c r="J1022" s="75"/>
      <c r="K1022" s="74" t="s">
        <v>20452</v>
      </c>
      <c r="L1022" s="78"/>
      <c r="M1022" s="79"/>
      <c r="N1022" s="79"/>
      <c r="O1022" s="80"/>
      <c r="P1022" s="81"/>
      <c r="Q1022" s="81"/>
      <c r="R1022" s="92"/>
      <c r="S1022" s="92"/>
      <c r="T1022" s="92"/>
      <c r="U1022" s="92"/>
      <c r="V1022" s="52"/>
      <c r="W1022" s="52"/>
      <c r="X1022" s="52"/>
      <c r="Y1022" s="52"/>
      <c r="Z1022" s="51"/>
      <c r="AA1022" s="76"/>
      <c r="AB1022" s="76"/>
      <c r="AC1022" s="77"/>
      <c r="AD1022" s="83" t="s">
        <v>8983</v>
      </c>
      <c r="AE1022" s="83">
        <v>1040</v>
      </c>
      <c r="AF1022" s="83">
        <v>1326</v>
      </c>
      <c r="AG1022" s="83">
        <v>1559</v>
      </c>
      <c r="AH1022" s="83">
        <v>334</v>
      </c>
      <c r="AI1022" s="83">
        <v>-28800</v>
      </c>
      <c r="AJ1022" s="83" t="s">
        <v>10752</v>
      </c>
      <c r="AK1022" s="83" t="s">
        <v>12051</v>
      </c>
      <c r="AL1022" s="89" t="s">
        <v>12969</v>
      </c>
      <c r="AM1022" s="83" t="s">
        <v>13428</v>
      </c>
      <c r="AN1022" s="85">
        <v>41718.892592592594</v>
      </c>
      <c r="AO1022" s="89" t="s">
        <v>14311</v>
      </c>
      <c r="AP1022" s="83" t="b">
        <v>1</v>
      </c>
      <c r="AQ1022" s="83" t="b">
        <v>0</v>
      </c>
      <c r="AR1022" s="83" t="b">
        <v>1</v>
      </c>
      <c r="AS1022" s="83" t="s">
        <v>7283</v>
      </c>
      <c r="AT1022" s="83">
        <v>33</v>
      </c>
      <c r="AU1022" s="89" t="s">
        <v>15033</v>
      </c>
      <c r="AV1022" s="83" t="b">
        <v>0</v>
      </c>
      <c r="AW1022" s="83" t="s">
        <v>17559</v>
      </c>
      <c r="AX1022" s="89" t="s">
        <v>18579</v>
      </c>
      <c r="AY1022" s="83" t="s">
        <v>65</v>
      </c>
      <c r="AZ1022" s="2"/>
      <c r="BA1022" s="3"/>
      <c r="BB1022" s="3"/>
      <c r="BC1022" s="3"/>
      <c r="BD1022" s="3"/>
    </row>
    <row r="1023" spans="1:56" x14ac:dyDescent="0.25">
      <c r="A1023" s="69" t="s">
        <v>894</v>
      </c>
      <c r="B1023" s="70"/>
      <c r="C1023" s="70"/>
      <c r="D1023" s="71"/>
      <c r="E1023" s="73"/>
      <c r="F1023" s="109" t="s">
        <v>16688</v>
      </c>
      <c r="G1023" s="70"/>
      <c r="H1023" s="74"/>
      <c r="I1023" s="75"/>
      <c r="J1023" s="75"/>
      <c r="K1023" s="74" t="s">
        <v>20453</v>
      </c>
      <c r="L1023" s="78"/>
      <c r="M1023" s="79"/>
      <c r="N1023" s="79"/>
      <c r="O1023" s="80"/>
      <c r="P1023" s="81"/>
      <c r="Q1023" s="81"/>
      <c r="R1023" s="92"/>
      <c r="S1023" s="92"/>
      <c r="T1023" s="92"/>
      <c r="U1023" s="92"/>
      <c r="V1023" s="52"/>
      <c r="W1023" s="52"/>
      <c r="X1023" s="52"/>
      <c r="Y1023" s="52"/>
      <c r="Z1023" s="51"/>
      <c r="AA1023" s="76"/>
      <c r="AB1023" s="76"/>
      <c r="AC1023" s="77"/>
      <c r="AD1023" s="83" t="s">
        <v>8984</v>
      </c>
      <c r="AE1023" s="83">
        <v>677</v>
      </c>
      <c r="AF1023" s="83">
        <v>233</v>
      </c>
      <c r="AG1023" s="83">
        <v>15331</v>
      </c>
      <c r="AH1023" s="83">
        <v>13749</v>
      </c>
      <c r="AI1023" s="83">
        <v>-21600</v>
      </c>
      <c r="AJ1023" s="83"/>
      <c r="AK1023" s="83"/>
      <c r="AL1023" s="83"/>
      <c r="AM1023" s="83" t="s">
        <v>13441</v>
      </c>
      <c r="AN1023" s="85">
        <v>41357.094143518516</v>
      </c>
      <c r="AO1023" s="89" t="s">
        <v>14312</v>
      </c>
      <c r="AP1023" s="83" t="b">
        <v>1</v>
      </c>
      <c r="AQ1023" s="83" t="b">
        <v>0</v>
      </c>
      <c r="AR1023" s="83" t="b">
        <v>0</v>
      </c>
      <c r="AS1023" s="83" t="s">
        <v>7283</v>
      </c>
      <c r="AT1023" s="83">
        <v>16</v>
      </c>
      <c r="AU1023" s="89" t="s">
        <v>15033</v>
      </c>
      <c r="AV1023" s="83" t="b">
        <v>0</v>
      </c>
      <c r="AW1023" s="83" t="s">
        <v>17559</v>
      </c>
      <c r="AX1023" s="89" t="s">
        <v>18580</v>
      </c>
      <c r="AY1023" s="83" t="s">
        <v>66</v>
      </c>
      <c r="AZ1023" s="2"/>
      <c r="BA1023" s="3"/>
      <c r="BB1023" s="3"/>
      <c r="BC1023" s="3"/>
      <c r="BD1023" s="3"/>
    </row>
    <row r="1024" spans="1:56" x14ac:dyDescent="0.25">
      <c r="A1024" s="69" t="s">
        <v>895</v>
      </c>
      <c r="B1024" s="70"/>
      <c r="C1024" s="70"/>
      <c r="D1024" s="71"/>
      <c r="E1024" s="73"/>
      <c r="F1024" s="109" t="s">
        <v>16689</v>
      </c>
      <c r="G1024" s="70"/>
      <c r="H1024" s="74"/>
      <c r="I1024" s="75"/>
      <c r="J1024" s="75"/>
      <c r="K1024" s="74" t="s">
        <v>20454</v>
      </c>
      <c r="L1024" s="78"/>
      <c r="M1024" s="79"/>
      <c r="N1024" s="79"/>
      <c r="O1024" s="80"/>
      <c r="P1024" s="81"/>
      <c r="Q1024" s="81"/>
      <c r="R1024" s="92"/>
      <c r="S1024" s="92"/>
      <c r="T1024" s="92"/>
      <c r="U1024" s="92"/>
      <c r="V1024" s="52"/>
      <c r="W1024" s="52"/>
      <c r="X1024" s="52"/>
      <c r="Y1024" s="52"/>
      <c r="Z1024" s="51"/>
      <c r="AA1024" s="76"/>
      <c r="AB1024" s="76"/>
      <c r="AC1024" s="77"/>
      <c r="AD1024" s="83" t="s">
        <v>8985</v>
      </c>
      <c r="AE1024" s="83">
        <v>147</v>
      </c>
      <c r="AF1024" s="83">
        <v>917</v>
      </c>
      <c r="AG1024" s="83">
        <v>104227</v>
      </c>
      <c r="AH1024" s="83">
        <v>19195</v>
      </c>
      <c r="AI1024" s="83">
        <v>0</v>
      </c>
      <c r="AJ1024" s="83" t="s">
        <v>10753</v>
      </c>
      <c r="AK1024" s="83" t="s">
        <v>7947</v>
      </c>
      <c r="AL1024" s="89" t="s">
        <v>12970</v>
      </c>
      <c r="AM1024" s="83" t="s">
        <v>7947</v>
      </c>
      <c r="AN1024" s="85">
        <v>39865.393912037034</v>
      </c>
      <c r="AO1024" s="89" t="s">
        <v>14313</v>
      </c>
      <c r="AP1024" s="83" t="b">
        <v>0</v>
      </c>
      <c r="AQ1024" s="83" t="b">
        <v>0</v>
      </c>
      <c r="AR1024" s="83" t="b">
        <v>1</v>
      </c>
      <c r="AS1024" s="83" t="s">
        <v>7283</v>
      </c>
      <c r="AT1024" s="83">
        <v>42</v>
      </c>
      <c r="AU1024" s="89" t="s">
        <v>15394</v>
      </c>
      <c r="AV1024" s="83" t="b">
        <v>0</v>
      </c>
      <c r="AW1024" s="83" t="s">
        <v>17559</v>
      </c>
      <c r="AX1024" s="89" t="s">
        <v>18581</v>
      </c>
      <c r="AY1024" s="83" t="s">
        <v>66</v>
      </c>
      <c r="AZ1024" s="2"/>
      <c r="BA1024" s="3"/>
      <c r="BB1024" s="3"/>
      <c r="BC1024" s="3"/>
      <c r="BD1024" s="3"/>
    </row>
    <row r="1025" spans="1:56" x14ac:dyDescent="0.25">
      <c r="A1025" s="69" t="s">
        <v>896</v>
      </c>
      <c r="B1025" s="70"/>
      <c r="C1025" s="70"/>
      <c r="D1025" s="71"/>
      <c r="E1025" s="73"/>
      <c r="F1025" s="109" t="s">
        <v>16690</v>
      </c>
      <c r="G1025" s="70"/>
      <c r="H1025" s="74"/>
      <c r="I1025" s="75"/>
      <c r="J1025" s="75"/>
      <c r="K1025" s="74" t="s">
        <v>20455</v>
      </c>
      <c r="L1025" s="78"/>
      <c r="M1025" s="79"/>
      <c r="N1025" s="79"/>
      <c r="O1025" s="80"/>
      <c r="P1025" s="81"/>
      <c r="Q1025" s="81"/>
      <c r="R1025" s="92"/>
      <c r="S1025" s="92"/>
      <c r="T1025" s="92"/>
      <c r="U1025" s="92"/>
      <c r="V1025" s="52"/>
      <c r="W1025" s="52"/>
      <c r="X1025" s="52"/>
      <c r="Y1025" s="52"/>
      <c r="Z1025" s="51"/>
      <c r="AA1025" s="76"/>
      <c r="AB1025" s="76"/>
      <c r="AC1025" s="77"/>
      <c r="AD1025" s="83" t="s">
        <v>8986</v>
      </c>
      <c r="AE1025" s="83">
        <v>2293</v>
      </c>
      <c r="AF1025" s="83">
        <v>2832</v>
      </c>
      <c r="AG1025" s="83">
        <v>14631</v>
      </c>
      <c r="AH1025" s="83">
        <v>3820</v>
      </c>
      <c r="AI1025" s="83">
        <v>3600</v>
      </c>
      <c r="AJ1025" s="83" t="s">
        <v>10754</v>
      </c>
      <c r="AK1025" s="83" t="s">
        <v>12052</v>
      </c>
      <c r="AL1025" s="89" t="s">
        <v>12971</v>
      </c>
      <c r="AM1025" s="83" t="s">
        <v>11886</v>
      </c>
      <c r="AN1025" s="85">
        <v>40131.539027777777</v>
      </c>
      <c r="AO1025" s="89" t="s">
        <v>14314</v>
      </c>
      <c r="AP1025" s="83" t="b">
        <v>0</v>
      </c>
      <c r="AQ1025" s="83" t="b">
        <v>0</v>
      </c>
      <c r="AR1025" s="83" t="b">
        <v>1</v>
      </c>
      <c r="AS1025" s="83" t="s">
        <v>15026</v>
      </c>
      <c r="AT1025" s="83">
        <v>156</v>
      </c>
      <c r="AU1025" s="89" t="s">
        <v>15102</v>
      </c>
      <c r="AV1025" s="83" t="b">
        <v>1</v>
      </c>
      <c r="AW1025" s="83" t="s">
        <v>17559</v>
      </c>
      <c r="AX1025" s="89" t="s">
        <v>18582</v>
      </c>
      <c r="AY1025" s="83" t="s">
        <v>66</v>
      </c>
      <c r="AZ1025" s="2"/>
      <c r="BA1025" s="3"/>
      <c r="BB1025" s="3"/>
      <c r="BC1025" s="3"/>
      <c r="BD1025" s="3"/>
    </row>
    <row r="1026" spans="1:56" x14ac:dyDescent="0.25">
      <c r="A1026" s="69" t="s">
        <v>897</v>
      </c>
      <c r="B1026" s="70"/>
      <c r="C1026" s="70"/>
      <c r="D1026" s="71"/>
      <c r="E1026" s="73"/>
      <c r="F1026" s="109" t="s">
        <v>16691</v>
      </c>
      <c r="G1026" s="70"/>
      <c r="H1026" s="74"/>
      <c r="I1026" s="75"/>
      <c r="J1026" s="75"/>
      <c r="K1026" s="74" t="s">
        <v>20456</v>
      </c>
      <c r="L1026" s="78"/>
      <c r="M1026" s="79"/>
      <c r="N1026" s="79"/>
      <c r="O1026" s="80"/>
      <c r="P1026" s="81"/>
      <c r="Q1026" s="81"/>
      <c r="R1026" s="92"/>
      <c r="S1026" s="92"/>
      <c r="T1026" s="92"/>
      <c r="U1026" s="92"/>
      <c r="V1026" s="52"/>
      <c r="W1026" s="52"/>
      <c r="X1026" s="52"/>
      <c r="Y1026" s="52"/>
      <c r="Z1026" s="51"/>
      <c r="AA1026" s="76"/>
      <c r="AB1026" s="76"/>
      <c r="AC1026" s="77"/>
      <c r="AD1026" s="83" t="s">
        <v>8987</v>
      </c>
      <c r="AE1026" s="83">
        <v>1345</v>
      </c>
      <c r="AF1026" s="83">
        <v>116</v>
      </c>
      <c r="AG1026" s="83">
        <v>2644</v>
      </c>
      <c r="AH1026" s="83">
        <v>985</v>
      </c>
      <c r="AI1026" s="83">
        <v>7200</v>
      </c>
      <c r="AJ1026" s="83" t="s">
        <v>10755</v>
      </c>
      <c r="AK1026" s="83"/>
      <c r="AL1026" s="83"/>
      <c r="AM1026" s="83" t="s">
        <v>13445</v>
      </c>
      <c r="AN1026" s="85">
        <v>41063.82571759259</v>
      </c>
      <c r="AO1026" s="89" t="s">
        <v>14315</v>
      </c>
      <c r="AP1026" s="83" t="b">
        <v>0</v>
      </c>
      <c r="AQ1026" s="83" t="b">
        <v>0</v>
      </c>
      <c r="AR1026" s="83" t="b">
        <v>0</v>
      </c>
      <c r="AS1026" s="83" t="s">
        <v>7283</v>
      </c>
      <c r="AT1026" s="83">
        <v>7</v>
      </c>
      <c r="AU1026" s="89" t="s">
        <v>15033</v>
      </c>
      <c r="AV1026" s="83" t="b">
        <v>0</v>
      </c>
      <c r="AW1026" s="83" t="s">
        <v>17559</v>
      </c>
      <c r="AX1026" s="89" t="s">
        <v>18583</v>
      </c>
      <c r="AY1026" s="83" t="s">
        <v>66</v>
      </c>
      <c r="AZ1026" s="2"/>
      <c r="BA1026" s="3"/>
      <c r="BB1026" s="3"/>
      <c r="BC1026" s="3"/>
      <c r="BD1026" s="3"/>
    </row>
    <row r="1027" spans="1:56" x14ac:dyDescent="0.25">
      <c r="A1027" s="69" t="s">
        <v>898</v>
      </c>
      <c r="B1027" s="70"/>
      <c r="C1027" s="70"/>
      <c r="D1027" s="71"/>
      <c r="E1027" s="73"/>
      <c r="F1027" s="109" t="s">
        <v>16692</v>
      </c>
      <c r="G1027" s="70"/>
      <c r="H1027" s="74"/>
      <c r="I1027" s="75"/>
      <c r="J1027" s="75"/>
      <c r="K1027" s="74" t="s">
        <v>20457</v>
      </c>
      <c r="L1027" s="78"/>
      <c r="M1027" s="79"/>
      <c r="N1027" s="79"/>
      <c r="O1027" s="80"/>
      <c r="P1027" s="81"/>
      <c r="Q1027" s="81"/>
      <c r="R1027" s="92"/>
      <c r="S1027" s="92"/>
      <c r="T1027" s="92"/>
      <c r="U1027" s="92"/>
      <c r="V1027" s="52"/>
      <c r="W1027" s="52"/>
      <c r="X1027" s="52"/>
      <c r="Y1027" s="52"/>
      <c r="Z1027" s="51"/>
      <c r="AA1027" s="76"/>
      <c r="AB1027" s="76"/>
      <c r="AC1027" s="77"/>
      <c r="AD1027" s="83" t="s">
        <v>8988</v>
      </c>
      <c r="AE1027" s="83">
        <v>270</v>
      </c>
      <c r="AF1027" s="83">
        <v>119</v>
      </c>
      <c r="AG1027" s="83">
        <v>373</v>
      </c>
      <c r="AH1027" s="83">
        <v>552</v>
      </c>
      <c r="AI1027" s="83">
        <v>0</v>
      </c>
      <c r="AJ1027" s="83" t="s">
        <v>10756</v>
      </c>
      <c r="AK1027" s="83" t="s">
        <v>12053</v>
      </c>
      <c r="AL1027" s="89" t="s">
        <v>12972</v>
      </c>
      <c r="AM1027" s="83" t="s">
        <v>7947</v>
      </c>
      <c r="AN1027" s="85">
        <v>42675.376226851855</v>
      </c>
      <c r="AO1027" s="89" t="s">
        <v>14316</v>
      </c>
      <c r="AP1027" s="83" t="b">
        <v>1</v>
      </c>
      <c r="AQ1027" s="83" t="b">
        <v>0</v>
      </c>
      <c r="AR1027" s="83" t="b">
        <v>0</v>
      </c>
      <c r="AS1027" s="83" t="s">
        <v>7283</v>
      </c>
      <c r="AT1027" s="83">
        <v>1</v>
      </c>
      <c r="AU1027" s="83"/>
      <c r="AV1027" s="83" t="b">
        <v>0</v>
      </c>
      <c r="AW1027" s="83" t="s">
        <v>17559</v>
      </c>
      <c r="AX1027" s="89" t="s">
        <v>18584</v>
      </c>
      <c r="AY1027" s="83" t="s">
        <v>66</v>
      </c>
      <c r="AZ1027" s="2"/>
      <c r="BA1027" s="3"/>
      <c r="BB1027" s="3"/>
      <c r="BC1027" s="3"/>
      <c r="BD1027" s="3"/>
    </row>
    <row r="1028" spans="1:56" x14ac:dyDescent="0.25">
      <c r="A1028" s="69" t="s">
        <v>1872</v>
      </c>
      <c r="B1028" s="70"/>
      <c r="C1028" s="70"/>
      <c r="D1028" s="71"/>
      <c r="E1028" s="73"/>
      <c r="F1028" s="109" t="s">
        <v>16693</v>
      </c>
      <c r="G1028" s="70"/>
      <c r="H1028" s="74"/>
      <c r="I1028" s="75"/>
      <c r="J1028" s="75"/>
      <c r="K1028" s="74" t="s">
        <v>20458</v>
      </c>
      <c r="L1028" s="78"/>
      <c r="M1028" s="79"/>
      <c r="N1028" s="79"/>
      <c r="O1028" s="80"/>
      <c r="P1028" s="81"/>
      <c r="Q1028" s="81"/>
      <c r="R1028" s="92"/>
      <c r="S1028" s="92"/>
      <c r="T1028" s="92"/>
      <c r="U1028" s="92"/>
      <c r="V1028" s="52"/>
      <c r="W1028" s="52"/>
      <c r="X1028" s="52"/>
      <c r="Y1028" s="52"/>
      <c r="Z1028" s="51"/>
      <c r="AA1028" s="76"/>
      <c r="AB1028" s="76"/>
      <c r="AC1028" s="77"/>
      <c r="AD1028" s="83" t="s">
        <v>8989</v>
      </c>
      <c r="AE1028" s="83">
        <v>658</v>
      </c>
      <c r="AF1028" s="83">
        <v>673</v>
      </c>
      <c r="AG1028" s="83">
        <v>17724</v>
      </c>
      <c r="AH1028" s="83">
        <v>11775</v>
      </c>
      <c r="AI1028" s="83">
        <v>-28800</v>
      </c>
      <c r="AJ1028" s="83" t="s">
        <v>10757</v>
      </c>
      <c r="AK1028" s="83" t="s">
        <v>11782</v>
      </c>
      <c r="AL1028" s="83"/>
      <c r="AM1028" s="83" t="s">
        <v>13428</v>
      </c>
      <c r="AN1028" s="85">
        <v>42358.822777777779</v>
      </c>
      <c r="AO1028" s="89" t="s">
        <v>14317</v>
      </c>
      <c r="AP1028" s="83" t="b">
        <v>1</v>
      </c>
      <c r="AQ1028" s="83" t="b">
        <v>0</v>
      </c>
      <c r="AR1028" s="83" t="b">
        <v>0</v>
      </c>
      <c r="AS1028" s="83" t="s">
        <v>7283</v>
      </c>
      <c r="AT1028" s="83">
        <v>171</v>
      </c>
      <c r="AU1028" s="83"/>
      <c r="AV1028" s="83" t="b">
        <v>0</v>
      </c>
      <c r="AW1028" s="83" t="s">
        <v>17559</v>
      </c>
      <c r="AX1028" s="89" t="s">
        <v>18585</v>
      </c>
      <c r="AY1028" s="83" t="s">
        <v>65</v>
      </c>
      <c r="AZ1028" s="2"/>
      <c r="BA1028" s="3"/>
      <c r="BB1028" s="3"/>
      <c r="BC1028" s="3"/>
      <c r="BD1028" s="3"/>
    </row>
    <row r="1029" spans="1:56" x14ac:dyDescent="0.25">
      <c r="A1029" s="69" t="s">
        <v>1873</v>
      </c>
      <c r="B1029" s="70"/>
      <c r="C1029" s="70"/>
      <c r="D1029" s="71"/>
      <c r="E1029" s="73"/>
      <c r="F1029" s="109" t="s">
        <v>16694</v>
      </c>
      <c r="G1029" s="70"/>
      <c r="H1029" s="74"/>
      <c r="I1029" s="75"/>
      <c r="J1029" s="75"/>
      <c r="K1029" s="74" t="s">
        <v>20459</v>
      </c>
      <c r="L1029" s="78"/>
      <c r="M1029" s="79"/>
      <c r="N1029" s="79"/>
      <c r="O1029" s="80"/>
      <c r="P1029" s="81"/>
      <c r="Q1029" s="81"/>
      <c r="R1029" s="92"/>
      <c r="S1029" s="92"/>
      <c r="T1029" s="92"/>
      <c r="U1029" s="92"/>
      <c r="V1029" s="52"/>
      <c r="W1029" s="52"/>
      <c r="X1029" s="52"/>
      <c r="Y1029" s="52"/>
      <c r="Z1029" s="51"/>
      <c r="AA1029" s="76"/>
      <c r="AB1029" s="76"/>
      <c r="AC1029" s="77"/>
      <c r="AD1029" s="83" t="s">
        <v>8990</v>
      </c>
      <c r="AE1029" s="83">
        <v>773</v>
      </c>
      <c r="AF1029" s="83">
        <v>84836</v>
      </c>
      <c r="AG1029" s="83">
        <v>74620</v>
      </c>
      <c r="AH1029" s="83">
        <v>40</v>
      </c>
      <c r="AI1029" s="83">
        <v>0</v>
      </c>
      <c r="AJ1029" s="83" t="s">
        <v>10758</v>
      </c>
      <c r="AK1029" s="83" t="s">
        <v>12054</v>
      </c>
      <c r="AL1029" s="89" t="s">
        <v>12973</v>
      </c>
      <c r="AM1029" s="83" t="s">
        <v>7947</v>
      </c>
      <c r="AN1029" s="85">
        <v>39904.558483796296</v>
      </c>
      <c r="AO1029" s="89" t="s">
        <v>14318</v>
      </c>
      <c r="AP1029" s="83" t="b">
        <v>0</v>
      </c>
      <c r="AQ1029" s="83" t="b">
        <v>0</v>
      </c>
      <c r="AR1029" s="83" t="b">
        <v>1</v>
      </c>
      <c r="AS1029" s="83" t="s">
        <v>7283</v>
      </c>
      <c r="AT1029" s="83">
        <v>425</v>
      </c>
      <c r="AU1029" s="89" t="s">
        <v>15395</v>
      </c>
      <c r="AV1029" s="83" t="b">
        <v>0</v>
      </c>
      <c r="AW1029" s="83" t="s">
        <v>17559</v>
      </c>
      <c r="AX1029" s="89" t="s">
        <v>18586</v>
      </c>
      <c r="AY1029" s="83" t="s">
        <v>65</v>
      </c>
      <c r="AZ1029" s="2"/>
      <c r="BA1029" s="3"/>
      <c r="BB1029" s="3"/>
      <c r="BC1029" s="3"/>
      <c r="BD1029" s="3"/>
    </row>
    <row r="1030" spans="1:56" x14ac:dyDescent="0.25">
      <c r="A1030" s="69" t="s">
        <v>1874</v>
      </c>
      <c r="B1030" s="70"/>
      <c r="C1030" s="70"/>
      <c r="D1030" s="71"/>
      <c r="E1030" s="73"/>
      <c r="F1030" s="109" t="s">
        <v>16695</v>
      </c>
      <c r="G1030" s="70"/>
      <c r="H1030" s="74"/>
      <c r="I1030" s="75"/>
      <c r="J1030" s="75"/>
      <c r="K1030" s="74" t="s">
        <v>20460</v>
      </c>
      <c r="L1030" s="78"/>
      <c r="M1030" s="79"/>
      <c r="N1030" s="79"/>
      <c r="O1030" s="80"/>
      <c r="P1030" s="81"/>
      <c r="Q1030" s="81"/>
      <c r="R1030" s="92"/>
      <c r="S1030" s="92"/>
      <c r="T1030" s="92"/>
      <c r="U1030" s="92"/>
      <c r="V1030" s="52"/>
      <c r="W1030" s="52"/>
      <c r="X1030" s="52"/>
      <c r="Y1030" s="52"/>
      <c r="Z1030" s="51"/>
      <c r="AA1030" s="76"/>
      <c r="AB1030" s="76"/>
      <c r="AC1030" s="77"/>
      <c r="AD1030" s="83" t="s">
        <v>8991</v>
      </c>
      <c r="AE1030" s="83">
        <v>3003</v>
      </c>
      <c r="AF1030" s="83">
        <v>2670</v>
      </c>
      <c r="AG1030" s="83">
        <v>23200</v>
      </c>
      <c r="AH1030" s="83">
        <v>1902</v>
      </c>
      <c r="AI1030" s="83"/>
      <c r="AJ1030" s="83" t="s">
        <v>10759</v>
      </c>
      <c r="AK1030" s="83" t="s">
        <v>12055</v>
      </c>
      <c r="AL1030" s="83"/>
      <c r="AM1030" s="83"/>
      <c r="AN1030" s="85">
        <v>41698.864212962966</v>
      </c>
      <c r="AO1030" s="89" t="s">
        <v>14319</v>
      </c>
      <c r="AP1030" s="83" t="b">
        <v>0</v>
      </c>
      <c r="AQ1030" s="83" t="b">
        <v>0</v>
      </c>
      <c r="AR1030" s="83" t="b">
        <v>1</v>
      </c>
      <c r="AS1030" s="83" t="s">
        <v>7283</v>
      </c>
      <c r="AT1030" s="83">
        <v>39</v>
      </c>
      <c r="AU1030" s="89" t="s">
        <v>15092</v>
      </c>
      <c r="AV1030" s="83" t="b">
        <v>0</v>
      </c>
      <c r="AW1030" s="83" t="s">
        <v>17559</v>
      </c>
      <c r="AX1030" s="89" t="s">
        <v>18587</v>
      </c>
      <c r="AY1030" s="83" t="s">
        <v>65</v>
      </c>
      <c r="AZ1030" s="2"/>
      <c r="BA1030" s="3"/>
      <c r="BB1030" s="3"/>
      <c r="BC1030" s="3"/>
      <c r="BD1030" s="3"/>
    </row>
    <row r="1031" spans="1:56" x14ac:dyDescent="0.25">
      <c r="A1031" s="69" t="s">
        <v>899</v>
      </c>
      <c r="B1031" s="70"/>
      <c r="C1031" s="70"/>
      <c r="D1031" s="71"/>
      <c r="E1031" s="73"/>
      <c r="F1031" s="109" t="s">
        <v>16696</v>
      </c>
      <c r="G1031" s="70"/>
      <c r="H1031" s="74"/>
      <c r="I1031" s="75"/>
      <c r="J1031" s="75"/>
      <c r="K1031" s="74" t="s">
        <v>20461</v>
      </c>
      <c r="L1031" s="78"/>
      <c r="M1031" s="79"/>
      <c r="N1031" s="79"/>
      <c r="O1031" s="80"/>
      <c r="P1031" s="81"/>
      <c r="Q1031" s="81"/>
      <c r="R1031" s="92"/>
      <c r="S1031" s="92"/>
      <c r="T1031" s="92"/>
      <c r="U1031" s="92"/>
      <c r="V1031" s="52"/>
      <c r="W1031" s="52"/>
      <c r="X1031" s="52"/>
      <c r="Y1031" s="52"/>
      <c r="Z1031" s="51"/>
      <c r="AA1031" s="76"/>
      <c r="AB1031" s="76"/>
      <c r="AC1031" s="77"/>
      <c r="AD1031" s="83" t="s">
        <v>8992</v>
      </c>
      <c r="AE1031" s="83">
        <v>378</v>
      </c>
      <c r="AF1031" s="83">
        <v>520</v>
      </c>
      <c r="AG1031" s="83">
        <v>5670</v>
      </c>
      <c r="AH1031" s="83">
        <v>26375</v>
      </c>
      <c r="AI1031" s="83"/>
      <c r="AJ1031" s="83"/>
      <c r="AK1031" s="83"/>
      <c r="AL1031" s="83"/>
      <c r="AM1031" s="83"/>
      <c r="AN1031" s="85">
        <v>41608.576481481483</v>
      </c>
      <c r="AO1031" s="89" t="s">
        <v>14320</v>
      </c>
      <c r="AP1031" s="83" t="b">
        <v>1</v>
      </c>
      <c r="AQ1031" s="83" t="b">
        <v>0</v>
      </c>
      <c r="AR1031" s="83" t="b">
        <v>0</v>
      </c>
      <c r="AS1031" s="83" t="s">
        <v>7283</v>
      </c>
      <c r="AT1031" s="83">
        <v>11</v>
      </c>
      <c r="AU1031" s="89" t="s">
        <v>15033</v>
      </c>
      <c r="AV1031" s="83" t="b">
        <v>0</v>
      </c>
      <c r="AW1031" s="83" t="s">
        <v>17559</v>
      </c>
      <c r="AX1031" s="89" t="s">
        <v>18588</v>
      </c>
      <c r="AY1031" s="83" t="s">
        <v>66</v>
      </c>
      <c r="AZ1031" s="2"/>
      <c r="BA1031" s="3"/>
      <c r="BB1031" s="3"/>
      <c r="BC1031" s="3"/>
      <c r="BD1031" s="3"/>
    </row>
    <row r="1032" spans="1:56" x14ac:dyDescent="0.25">
      <c r="A1032" s="69" t="s">
        <v>900</v>
      </c>
      <c r="B1032" s="70"/>
      <c r="C1032" s="70"/>
      <c r="D1032" s="71"/>
      <c r="E1032" s="73"/>
      <c r="F1032" s="109" t="s">
        <v>16697</v>
      </c>
      <c r="G1032" s="70"/>
      <c r="H1032" s="74"/>
      <c r="I1032" s="75"/>
      <c r="J1032" s="75"/>
      <c r="K1032" s="74" t="s">
        <v>20462</v>
      </c>
      <c r="L1032" s="78"/>
      <c r="M1032" s="79"/>
      <c r="N1032" s="79"/>
      <c r="O1032" s="80"/>
      <c r="P1032" s="81"/>
      <c r="Q1032" s="81"/>
      <c r="R1032" s="92"/>
      <c r="S1032" s="92"/>
      <c r="T1032" s="92"/>
      <c r="U1032" s="92"/>
      <c r="V1032" s="52"/>
      <c r="W1032" s="52"/>
      <c r="X1032" s="52"/>
      <c r="Y1032" s="52"/>
      <c r="Z1032" s="51"/>
      <c r="AA1032" s="76"/>
      <c r="AB1032" s="76"/>
      <c r="AC1032" s="77"/>
      <c r="AD1032" s="83" t="s">
        <v>8993</v>
      </c>
      <c r="AE1032" s="83">
        <v>55</v>
      </c>
      <c r="AF1032" s="83">
        <v>117</v>
      </c>
      <c r="AG1032" s="83">
        <v>4589</v>
      </c>
      <c r="AH1032" s="83">
        <v>99</v>
      </c>
      <c r="AI1032" s="83"/>
      <c r="AJ1032" s="83" t="s">
        <v>10760</v>
      </c>
      <c r="AK1032" s="83" t="s">
        <v>12056</v>
      </c>
      <c r="AL1032" s="89" t="s">
        <v>12974</v>
      </c>
      <c r="AM1032" s="83"/>
      <c r="AN1032" s="85">
        <v>40561.694293981483</v>
      </c>
      <c r="AO1032" s="89" t="s">
        <v>14321</v>
      </c>
      <c r="AP1032" s="83" t="b">
        <v>0</v>
      </c>
      <c r="AQ1032" s="83" t="b">
        <v>0</v>
      </c>
      <c r="AR1032" s="83" t="b">
        <v>1</v>
      </c>
      <c r="AS1032" s="83" t="s">
        <v>7283</v>
      </c>
      <c r="AT1032" s="83">
        <v>4</v>
      </c>
      <c r="AU1032" s="89" t="s">
        <v>15033</v>
      </c>
      <c r="AV1032" s="83" t="b">
        <v>0</v>
      </c>
      <c r="AW1032" s="83" t="s">
        <v>17559</v>
      </c>
      <c r="AX1032" s="89" t="s">
        <v>18589</v>
      </c>
      <c r="AY1032" s="83" t="s">
        <v>66</v>
      </c>
      <c r="AZ1032" s="2"/>
      <c r="BA1032" s="3"/>
      <c r="BB1032" s="3"/>
      <c r="BC1032" s="3"/>
      <c r="BD1032" s="3"/>
    </row>
    <row r="1033" spans="1:56" x14ac:dyDescent="0.25">
      <c r="A1033" s="69" t="s">
        <v>901</v>
      </c>
      <c r="B1033" s="70"/>
      <c r="C1033" s="70"/>
      <c r="D1033" s="71"/>
      <c r="E1033" s="73"/>
      <c r="F1033" s="109" t="s">
        <v>16698</v>
      </c>
      <c r="G1033" s="70"/>
      <c r="H1033" s="74"/>
      <c r="I1033" s="75"/>
      <c r="J1033" s="75"/>
      <c r="K1033" s="74" t="s">
        <v>31175</v>
      </c>
      <c r="L1033" s="78"/>
      <c r="M1033" s="79"/>
      <c r="N1033" s="79"/>
      <c r="O1033" s="80"/>
      <c r="P1033" s="81"/>
      <c r="Q1033" s="81"/>
      <c r="R1033" s="92"/>
      <c r="S1033" s="92"/>
      <c r="T1033" s="92"/>
      <c r="U1033" s="92"/>
      <c r="V1033" s="52"/>
      <c r="W1033" s="52"/>
      <c r="X1033" s="52"/>
      <c r="Y1033" s="52"/>
      <c r="Z1033" s="51"/>
      <c r="AA1033" s="76"/>
      <c r="AB1033" s="76"/>
      <c r="AC1033" s="77"/>
      <c r="AD1033" s="83" t="s">
        <v>7833</v>
      </c>
      <c r="AE1033" s="83">
        <v>3419</v>
      </c>
      <c r="AF1033" s="83">
        <v>3454</v>
      </c>
      <c r="AG1033" s="83">
        <v>51942</v>
      </c>
      <c r="AH1033" s="83">
        <v>461</v>
      </c>
      <c r="AI1033" s="83">
        <v>0</v>
      </c>
      <c r="AJ1033" s="83" t="s">
        <v>10761</v>
      </c>
      <c r="AK1033" s="83" t="s">
        <v>12057</v>
      </c>
      <c r="AL1033" s="83"/>
      <c r="AM1033" s="83" t="s">
        <v>7947</v>
      </c>
      <c r="AN1033" s="85">
        <v>40506.867210648146</v>
      </c>
      <c r="AO1033" s="89" t="s">
        <v>14322</v>
      </c>
      <c r="AP1033" s="83" t="b">
        <v>0</v>
      </c>
      <c r="AQ1033" s="83" t="b">
        <v>0</v>
      </c>
      <c r="AR1033" s="83" t="b">
        <v>0</v>
      </c>
      <c r="AS1033" s="83" t="s">
        <v>7283</v>
      </c>
      <c r="AT1033" s="83">
        <v>200</v>
      </c>
      <c r="AU1033" s="89" t="s">
        <v>15143</v>
      </c>
      <c r="AV1033" s="83" t="b">
        <v>0</v>
      </c>
      <c r="AW1033" s="83" t="s">
        <v>17559</v>
      </c>
      <c r="AX1033" s="89" t="s">
        <v>18590</v>
      </c>
      <c r="AY1033" s="83" t="s">
        <v>66</v>
      </c>
      <c r="AZ1033" s="2"/>
      <c r="BA1033" s="3"/>
      <c r="BB1033" s="3"/>
      <c r="BC1033" s="3"/>
      <c r="BD1033" s="3"/>
    </row>
    <row r="1034" spans="1:56" x14ac:dyDescent="0.25">
      <c r="A1034" s="69" t="s">
        <v>1875</v>
      </c>
      <c r="B1034" s="70"/>
      <c r="C1034" s="70"/>
      <c r="D1034" s="71"/>
      <c r="E1034" s="73"/>
      <c r="F1034" s="109" t="s">
        <v>16699</v>
      </c>
      <c r="G1034" s="70"/>
      <c r="H1034" s="74"/>
      <c r="I1034" s="75"/>
      <c r="J1034" s="75"/>
      <c r="K1034" s="74" t="s">
        <v>20463</v>
      </c>
      <c r="L1034" s="78"/>
      <c r="M1034" s="79"/>
      <c r="N1034" s="79"/>
      <c r="O1034" s="80"/>
      <c r="P1034" s="81"/>
      <c r="Q1034" s="81"/>
      <c r="R1034" s="92"/>
      <c r="S1034" s="92"/>
      <c r="T1034" s="92"/>
      <c r="U1034" s="92"/>
      <c r="V1034" s="52"/>
      <c r="W1034" s="52"/>
      <c r="X1034" s="52"/>
      <c r="Y1034" s="52"/>
      <c r="Z1034" s="51"/>
      <c r="AA1034" s="76"/>
      <c r="AB1034" s="76"/>
      <c r="AC1034" s="77"/>
      <c r="AD1034" s="83" t="s">
        <v>8994</v>
      </c>
      <c r="AE1034" s="83">
        <v>935</v>
      </c>
      <c r="AF1034" s="83">
        <v>351</v>
      </c>
      <c r="AG1034" s="83">
        <v>1096</v>
      </c>
      <c r="AH1034" s="83">
        <v>370</v>
      </c>
      <c r="AI1034" s="83">
        <v>0</v>
      </c>
      <c r="AJ1034" s="83" t="s">
        <v>10762</v>
      </c>
      <c r="AK1034" s="83" t="s">
        <v>11577</v>
      </c>
      <c r="AL1034" s="83"/>
      <c r="AM1034" s="83" t="s">
        <v>13434</v>
      </c>
      <c r="AN1034" s="85">
        <v>41056.903414351851</v>
      </c>
      <c r="AO1034" s="89" t="s">
        <v>14323</v>
      </c>
      <c r="AP1034" s="83" t="b">
        <v>0</v>
      </c>
      <c r="AQ1034" s="83" t="b">
        <v>0</v>
      </c>
      <c r="AR1034" s="83" t="b">
        <v>0</v>
      </c>
      <c r="AS1034" s="83" t="s">
        <v>7283</v>
      </c>
      <c r="AT1034" s="83">
        <v>5</v>
      </c>
      <c r="AU1034" s="89" t="s">
        <v>15143</v>
      </c>
      <c r="AV1034" s="83" t="b">
        <v>0</v>
      </c>
      <c r="AW1034" s="83" t="s">
        <v>17559</v>
      </c>
      <c r="AX1034" s="89" t="s">
        <v>18591</v>
      </c>
      <c r="AY1034" s="83" t="s">
        <v>65</v>
      </c>
      <c r="AZ1034" s="2"/>
      <c r="BA1034" s="3"/>
      <c r="BB1034" s="3"/>
      <c r="BC1034" s="3"/>
      <c r="BD1034" s="3"/>
    </row>
    <row r="1035" spans="1:56" x14ac:dyDescent="0.25">
      <c r="A1035" s="69" t="s">
        <v>902</v>
      </c>
      <c r="B1035" s="70"/>
      <c r="C1035" s="70"/>
      <c r="D1035" s="71"/>
      <c r="E1035" s="73"/>
      <c r="F1035" s="109" t="s">
        <v>16700</v>
      </c>
      <c r="G1035" s="70"/>
      <c r="H1035" s="74"/>
      <c r="I1035" s="75"/>
      <c r="J1035" s="75"/>
      <c r="K1035" s="74" t="s">
        <v>20464</v>
      </c>
      <c r="L1035" s="78"/>
      <c r="M1035" s="79"/>
      <c r="N1035" s="79"/>
      <c r="O1035" s="80"/>
      <c r="P1035" s="81"/>
      <c r="Q1035" s="81"/>
      <c r="R1035" s="92"/>
      <c r="S1035" s="92"/>
      <c r="T1035" s="92"/>
      <c r="U1035" s="92"/>
      <c r="V1035" s="52"/>
      <c r="W1035" s="52"/>
      <c r="X1035" s="52"/>
      <c r="Y1035" s="52"/>
      <c r="Z1035" s="51"/>
      <c r="AA1035" s="76"/>
      <c r="AB1035" s="76"/>
      <c r="AC1035" s="77"/>
      <c r="AD1035" s="83" t="s">
        <v>8995</v>
      </c>
      <c r="AE1035" s="83">
        <v>2700</v>
      </c>
      <c r="AF1035" s="83">
        <v>2955</v>
      </c>
      <c r="AG1035" s="83">
        <v>90423</v>
      </c>
      <c r="AH1035" s="83">
        <v>580</v>
      </c>
      <c r="AI1035" s="83">
        <v>0</v>
      </c>
      <c r="AJ1035" s="83" t="s">
        <v>10763</v>
      </c>
      <c r="AK1035" s="83" t="s">
        <v>7947</v>
      </c>
      <c r="AL1035" s="89" t="s">
        <v>12975</v>
      </c>
      <c r="AM1035" s="83" t="s">
        <v>7947</v>
      </c>
      <c r="AN1035" s="85">
        <v>39903.560694444444</v>
      </c>
      <c r="AO1035" s="89" t="s">
        <v>14324</v>
      </c>
      <c r="AP1035" s="83" t="b">
        <v>0</v>
      </c>
      <c r="AQ1035" s="83" t="b">
        <v>0</v>
      </c>
      <c r="AR1035" s="83" t="b">
        <v>1</v>
      </c>
      <c r="AS1035" s="83" t="s">
        <v>7283</v>
      </c>
      <c r="AT1035" s="83">
        <v>135</v>
      </c>
      <c r="AU1035" s="89" t="s">
        <v>15188</v>
      </c>
      <c r="AV1035" s="83" t="b">
        <v>0</v>
      </c>
      <c r="AW1035" s="83" t="s">
        <v>17559</v>
      </c>
      <c r="AX1035" s="89" t="s">
        <v>18592</v>
      </c>
      <c r="AY1035" s="83" t="s">
        <v>66</v>
      </c>
      <c r="AZ1035" s="2"/>
      <c r="BA1035" s="3"/>
      <c r="BB1035" s="3"/>
      <c r="BC1035" s="3"/>
      <c r="BD1035" s="3"/>
    </row>
    <row r="1036" spans="1:56" x14ac:dyDescent="0.25">
      <c r="A1036" s="69" t="s">
        <v>1876</v>
      </c>
      <c r="B1036" s="70"/>
      <c r="C1036" s="70"/>
      <c r="D1036" s="71"/>
      <c r="E1036" s="73"/>
      <c r="F1036" s="109" t="s">
        <v>16701</v>
      </c>
      <c r="G1036" s="70"/>
      <c r="H1036" s="74"/>
      <c r="I1036" s="75"/>
      <c r="J1036" s="75"/>
      <c r="K1036" s="74" t="s">
        <v>20465</v>
      </c>
      <c r="L1036" s="78"/>
      <c r="M1036" s="79"/>
      <c r="N1036" s="79"/>
      <c r="O1036" s="80"/>
      <c r="P1036" s="81"/>
      <c r="Q1036" s="81"/>
      <c r="R1036" s="92"/>
      <c r="S1036" s="92"/>
      <c r="T1036" s="92"/>
      <c r="U1036" s="92"/>
      <c r="V1036" s="52"/>
      <c r="W1036" s="52"/>
      <c r="X1036" s="52"/>
      <c r="Y1036" s="52"/>
      <c r="Z1036" s="51"/>
      <c r="AA1036" s="76"/>
      <c r="AB1036" s="76"/>
      <c r="AC1036" s="77"/>
      <c r="AD1036" s="83" t="s">
        <v>8996</v>
      </c>
      <c r="AE1036" s="83">
        <v>2340</v>
      </c>
      <c r="AF1036" s="83">
        <v>2382</v>
      </c>
      <c r="AG1036" s="83">
        <v>60999</v>
      </c>
      <c r="AH1036" s="83">
        <v>41613</v>
      </c>
      <c r="AI1036" s="83">
        <v>-18000</v>
      </c>
      <c r="AJ1036" s="83" t="s">
        <v>10764</v>
      </c>
      <c r="AK1036" s="83" t="s">
        <v>12058</v>
      </c>
      <c r="AL1036" s="83"/>
      <c r="AM1036" s="83" t="s">
        <v>13431</v>
      </c>
      <c r="AN1036" s="85">
        <v>40371.519861111112</v>
      </c>
      <c r="AO1036" s="89" t="s">
        <v>14325</v>
      </c>
      <c r="AP1036" s="83" t="b">
        <v>0</v>
      </c>
      <c r="AQ1036" s="83" t="b">
        <v>0</v>
      </c>
      <c r="AR1036" s="83" t="b">
        <v>1</v>
      </c>
      <c r="AS1036" s="83" t="s">
        <v>7283</v>
      </c>
      <c r="AT1036" s="83">
        <v>74</v>
      </c>
      <c r="AU1036" s="89" t="s">
        <v>15396</v>
      </c>
      <c r="AV1036" s="83" t="b">
        <v>0</v>
      </c>
      <c r="AW1036" s="83" t="s">
        <v>17559</v>
      </c>
      <c r="AX1036" s="89" t="s">
        <v>18593</v>
      </c>
      <c r="AY1036" s="83" t="s">
        <v>65</v>
      </c>
      <c r="AZ1036" s="2"/>
      <c r="BA1036" s="3"/>
      <c r="BB1036" s="3"/>
      <c r="BC1036" s="3"/>
      <c r="BD1036" s="3"/>
    </row>
    <row r="1037" spans="1:56" x14ac:dyDescent="0.25">
      <c r="A1037" s="69" t="s">
        <v>903</v>
      </c>
      <c r="B1037" s="70"/>
      <c r="C1037" s="70"/>
      <c r="D1037" s="71"/>
      <c r="E1037" s="73"/>
      <c r="F1037" s="109" t="s">
        <v>16702</v>
      </c>
      <c r="G1037" s="70"/>
      <c r="H1037" s="74"/>
      <c r="I1037" s="75"/>
      <c r="J1037" s="75"/>
      <c r="K1037" s="74" t="s">
        <v>20466</v>
      </c>
      <c r="L1037" s="78"/>
      <c r="M1037" s="79"/>
      <c r="N1037" s="79"/>
      <c r="O1037" s="80"/>
      <c r="P1037" s="81"/>
      <c r="Q1037" s="81"/>
      <c r="R1037" s="92"/>
      <c r="S1037" s="92"/>
      <c r="T1037" s="92"/>
      <c r="U1037" s="92"/>
      <c r="V1037" s="52"/>
      <c r="W1037" s="52"/>
      <c r="X1037" s="52"/>
      <c r="Y1037" s="52"/>
      <c r="Z1037" s="51"/>
      <c r="AA1037" s="76"/>
      <c r="AB1037" s="76"/>
      <c r="AC1037" s="77"/>
      <c r="AD1037" s="83" t="s">
        <v>8997</v>
      </c>
      <c r="AE1037" s="83">
        <v>699</v>
      </c>
      <c r="AF1037" s="83">
        <v>12246</v>
      </c>
      <c r="AG1037" s="83">
        <v>121412</v>
      </c>
      <c r="AH1037" s="83">
        <v>119853</v>
      </c>
      <c r="AI1037" s="83"/>
      <c r="AJ1037" s="83" t="s">
        <v>10765</v>
      </c>
      <c r="AK1037" s="83"/>
      <c r="AL1037" s="89" t="s">
        <v>12976</v>
      </c>
      <c r="AM1037" s="83"/>
      <c r="AN1037" s="85">
        <v>41683.711770833332</v>
      </c>
      <c r="AO1037" s="89" t="s">
        <v>14326</v>
      </c>
      <c r="AP1037" s="83" t="b">
        <v>1</v>
      </c>
      <c r="AQ1037" s="83" t="b">
        <v>0</v>
      </c>
      <c r="AR1037" s="83" t="b">
        <v>1</v>
      </c>
      <c r="AS1037" s="83" t="s">
        <v>7284</v>
      </c>
      <c r="AT1037" s="83">
        <v>298</v>
      </c>
      <c r="AU1037" s="89" t="s">
        <v>15033</v>
      </c>
      <c r="AV1037" s="83" t="b">
        <v>0</v>
      </c>
      <c r="AW1037" s="83" t="s">
        <v>17559</v>
      </c>
      <c r="AX1037" s="89" t="s">
        <v>18594</v>
      </c>
      <c r="AY1037" s="83" t="s">
        <v>66</v>
      </c>
      <c r="AZ1037" s="2"/>
      <c r="BA1037" s="3"/>
      <c r="BB1037" s="3"/>
      <c r="BC1037" s="3"/>
      <c r="BD1037" s="3"/>
    </row>
    <row r="1038" spans="1:56" x14ac:dyDescent="0.25">
      <c r="A1038" s="69" t="s">
        <v>1877</v>
      </c>
      <c r="B1038" s="70"/>
      <c r="C1038" s="70"/>
      <c r="D1038" s="71"/>
      <c r="E1038" s="73"/>
      <c r="F1038" s="109" t="s">
        <v>16703</v>
      </c>
      <c r="G1038" s="70"/>
      <c r="H1038" s="74"/>
      <c r="I1038" s="75"/>
      <c r="J1038" s="75"/>
      <c r="K1038" s="74" t="s">
        <v>20467</v>
      </c>
      <c r="L1038" s="78"/>
      <c r="M1038" s="79"/>
      <c r="N1038" s="79"/>
      <c r="O1038" s="80"/>
      <c r="P1038" s="81"/>
      <c r="Q1038" s="81"/>
      <c r="R1038" s="92"/>
      <c r="S1038" s="92"/>
      <c r="T1038" s="92"/>
      <c r="U1038" s="92"/>
      <c r="V1038" s="52"/>
      <c r="W1038" s="52"/>
      <c r="X1038" s="52"/>
      <c r="Y1038" s="52"/>
      <c r="Z1038" s="51"/>
      <c r="AA1038" s="76"/>
      <c r="AB1038" s="76"/>
      <c r="AC1038" s="77"/>
      <c r="AD1038" s="83" t="s">
        <v>8998</v>
      </c>
      <c r="AE1038" s="83">
        <v>37773</v>
      </c>
      <c r="AF1038" s="83">
        <v>39470</v>
      </c>
      <c r="AG1038" s="83">
        <v>242868</v>
      </c>
      <c r="AH1038" s="83">
        <v>515125</v>
      </c>
      <c r="AI1038" s="83"/>
      <c r="AJ1038" s="83" t="s">
        <v>10766</v>
      </c>
      <c r="AK1038" s="83"/>
      <c r="AL1038" s="83"/>
      <c r="AM1038" s="83"/>
      <c r="AN1038" s="85">
        <v>40946.408402777779</v>
      </c>
      <c r="AO1038" s="89" t="s">
        <v>14327</v>
      </c>
      <c r="AP1038" s="83" t="b">
        <v>1</v>
      </c>
      <c r="AQ1038" s="83" t="b">
        <v>0</v>
      </c>
      <c r="AR1038" s="83" t="b">
        <v>0</v>
      </c>
      <c r="AS1038" s="83" t="s">
        <v>7284</v>
      </c>
      <c r="AT1038" s="83">
        <v>1142</v>
      </c>
      <c r="AU1038" s="89" t="s">
        <v>15033</v>
      </c>
      <c r="AV1038" s="83" t="b">
        <v>0</v>
      </c>
      <c r="AW1038" s="83" t="s">
        <v>17559</v>
      </c>
      <c r="AX1038" s="89" t="s">
        <v>18595</v>
      </c>
      <c r="AY1038" s="83" t="s">
        <v>65</v>
      </c>
      <c r="AZ1038" s="2"/>
      <c r="BA1038" s="3"/>
      <c r="BB1038" s="3"/>
      <c r="BC1038" s="3"/>
      <c r="BD1038" s="3"/>
    </row>
    <row r="1039" spans="1:56" x14ac:dyDescent="0.25">
      <c r="A1039" s="69" t="s">
        <v>904</v>
      </c>
      <c r="B1039" s="70"/>
      <c r="C1039" s="70"/>
      <c r="D1039" s="71"/>
      <c r="E1039" s="73"/>
      <c r="F1039" s="109" t="s">
        <v>16704</v>
      </c>
      <c r="G1039" s="70"/>
      <c r="H1039" s="74"/>
      <c r="I1039" s="75"/>
      <c r="J1039" s="75"/>
      <c r="K1039" s="74" t="s">
        <v>20468</v>
      </c>
      <c r="L1039" s="78"/>
      <c r="M1039" s="79"/>
      <c r="N1039" s="79"/>
      <c r="O1039" s="80"/>
      <c r="P1039" s="81"/>
      <c r="Q1039" s="81"/>
      <c r="R1039" s="92"/>
      <c r="S1039" s="92"/>
      <c r="T1039" s="92"/>
      <c r="U1039" s="92"/>
      <c r="V1039" s="52"/>
      <c r="W1039" s="52"/>
      <c r="X1039" s="52"/>
      <c r="Y1039" s="52"/>
      <c r="Z1039" s="51"/>
      <c r="AA1039" s="76"/>
      <c r="AB1039" s="76"/>
      <c r="AC1039" s="77"/>
      <c r="AD1039" s="83" t="s">
        <v>8999</v>
      </c>
      <c r="AE1039" s="83">
        <v>1355</v>
      </c>
      <c r="AF1039" s="83">
        <v>648</v>
      </c>
      <c r="AG1039" s="83">
        <v>21013</v>
      </c>
      <c r="AH1039" s="83">
        <v>4308</v>
      </c>
      <c r="AI1039" s="83">
        <v>-18000</v>
      </c>
      <c r="AJ1039" s="83"/>
      <c r="AK1039" s="83"/>
      <c r="AL1039" s="83"/>
      <c r="AM1039" s="83" t="s">
        <v>13431</v>
      </c>
      <c r="AN1039" s="85">
        <v>40385.65011574074</v>
      </c>
      <c r="AO1039" s="83"/>
      <c r="AP1039" s="83" t="b">
        <v>0</v>
      </c>
      <c r="AQ1039" s="83" t="b">
        <v>0</v>
      </c>
      <c r="AR1039" s="83" t="b">
        <v>1</v>
      </c>
      <c r="AS1039" s="83" t="s">
        <v>7283</v>
      </c>
      <c r="AT1039" s="83">
        <v>37</v>
      </c>
      <c r="AU1039" s="89" t="s">
        <v>15035</v>
      </c>
      <c r="AV1039" s="83" t="b">
        <v>0</v>
      </c>
      <c r="AW1039" s="83" t="s">
        <v>17559</v>
      </c>
      <c r="AX1039" s="89" t="s">
        <v>18596</v>
      </c>
      <c r="AY1039" s="83" t="s">
        <v>66</v>
      </c>
      <c r="AZ1039" s="2"/>
      <c r="BA1039" s="3"/>
      <c r="BB1039" s="3"/>
      <c r="BC1039" s="3"/>
      <c r="BD1039" s="3"/>
    </row>
    <row r="1040" spans="1:56" x14ac:dyDescent="0.25">
      <c r="A1040" s="69" t="s">
        <v>905</v>
      </c>
      <c r="B1040" s="70"/>
      <c r="C1040" s="70"/>
      <c r="D1040" s="71"/>
      <c r="E1040" s="73"/>
      <c r="F1040" s="109" t="s">
        <v>16705</v>
      </c>
      <c r="G1040" s="70"/>
      <c r="H1040" s="74"/>
      <c r="I1040" s="75"/>
      <c r="J1040" s="75"/>
      <c r="K1040" s="74" t="s">
        <v>20469</v>
      </c>
      <c r="L1040" s="78"/>
      <c r="M1040" s="79"/>
      <c r="N1040" s="79"/>
      <c r="O1040" s="80"/>
      <c r="P1040" s="81"/>
      <c r="Q1040" s="81"/>
      <c r="R1040" s="92"/>
      <c r="S1040" s="92"/>
      <c r="T1040" s="92"/>
      <c r="U1040" s="92"/>
      <c r="V1040" s="52"/>
      <c r="W1040" s="52"/>
      <c r="X1040" s="52"/>
      <c r="Y1040" s="52"/>
      <c r="Z1040" s="51"/>
      <c r="AA1040" s="76"/>
      <c r="AB1040" s="76"/>
      <c r="AC1040" s="77"/>
      <c r="AD1040" s="83" t="s">
        <v>9000</v>
      </c>
      <c r="AE1040" s="83">
        <v>185</v>
      </c>
      <c r="AF1040" s="83">
        <v>356</v>
      </c>
      <c r="AG1040" s="83">
        <v>10586</v>
      </c>
      <c r="AH1040" s="83">
        <v>33</v>
      </c>
      <c r="AI1040" s="83">
        <v>3600</v>
      </c>
      <c r="AJ1040" s="83" t="s">
        <v>10767</v>
      </c>
      <c r="AK1040" s="83" t="s">
        <v>12059</v>
      </c>
      <c r="AL1040" s="83"/>
      <c r="AM1040" s="83" t="s">
        <v>13485</v>
      </c>
      <c r="AN1040" s="85">
        <v>41746.616585648146</v>
      </c>
      <c r="AO1040" s="89" t="s">
        <v>14328</v>
      </c>
      <c r="AP1040" s="83" t="b">
        <v>0</v>
      </c>
      <c r="AQ1040" s="83" t="b">
        <v>0</v>
      </c>
      <c r="AR1040" s="83" t="b">
        <v>1</v>
      </c>
      <c r="AS1040" s="83" t="s">
        <v>7283</v>
      </c>
      <c r="AT1040" s="83">
        <v>17</v>
      </c>
      <c r="AU1040" s="89" t="s">
        <v>15397</v>
      </c>
      <c r="AV1040" s="83" t="b">
        <v>0</v>
      </c>
      <c r="AW1040" s="83" t="s">
        <v>17559</v>
      </c>
      <c r="AX1040" s="89" t="s">
        <v>18597</v>
      </c>
      <c r="AY1040" s="83" t="s">
        <v>66</v>
      </c>
      <c r="AZ1040" s="2"/>
      <c r="BA1040" s="3"/>
      <c r="BB1040" s="3"/>
      <c r="BC1040" s="3"/>
      <c r="BD1040" s="3"/>
    </row>
    <row r="1041" spans="1:56" x14ac:dyDescent="0.25">
      <c r="A1041" s="69" t="s">
        <v>906</v>
      </c>
      <c r="B1041" s="70"/>
      <c r="C1041" s="70"/>
      <c r="D1041" s="71"/>
      <c r="E1041" s="73"/>
      <c r="F1041" s="109" t="s">
        <v>16706</v>
      </c>
      <c r="G1041" s="70"/>
      <c r="H1041" s="74"/>
      <c r="I1041" s="75"/>
      <c r="J1041" s="75"/>
      <c r="K1041" s="74" t="s">
        <v>20470</v>
      </c>
      <c r="L1041" s="78"/>
      <c r="M1041" s="79"/>
      <c r="N1041" s="79"/>
      <c r="O1041" s="80"/>
      <c r="P1041" s="81"/>
      <c r="Q1041" s="81"/>
      <c r="R1041" s="92"/>
      <c r="S1041" s="92"/>
      <c r="T1041" s="92"/>
      <c r="U1041" s="92"/>
      <c r="V1041" s="52"/>
      <c r="W1041" s="52"/>
      <c r="X1041" s="52"/>
      <c r="Y1041" s="52"/>
      <c r="Z1041" s="51"/>
      <c r="AA1041" s="76"/>
      <c r="AB1041" s="76"/>
      <c r="AC1041" s="77"/>
      <c r="AD1041" s="83" t="s">
        <v>9001</v>
      </c>
      <c r="AE1041" s="83">
        <v>2217</v>
      </c>
      <c r="AF1041" s="83">
        <v>1967</v>
      </c>
      <c r="AG1041" s="83">
        <v>38404</v>
      </c>
      <c r="AH1041" s="83">
        <v>20100</v>
      </c>
      <c r="AI1041" s="83">
        <v>0</v>
      </c>
      <c r="AJ1041" s="83" t="s">
        <v>10768</v>
      </c>
      <c r="AK1041" s="83" t="s">
        <v>12060</v>
      </c>
      <c r="AL1041" s="83"/>
      <c r="AM1041" s="83" t="s">
        <v>13429</v>
      </c>
      <c r="AN1041" s="85">
        <v>41068.346631944441</v>
      </c>
      <c r="AO1041" s="89" t="s">
        <v>14329</v>
      </c>
      <c r="AP1041" s="83" t="b">
        <v>1</v>
      </c>
      <c r="AQ1041" s="83" t="b">
        <v>0</v>
      </c>
      <c r="AR1041" s="83" t="b">
        <v>1</v>
      </c>
      <c r="AS1041" s="83" t="s">
        <v>7283</v>
      </c>
      <c r="AT1041" s="83">
        <v>41</v>
      </c>
      <c r="AU1041" s="89" t="s">
        <v>15033</v>
      </c>
      <c r="AV1041" s="83" t="b">
        <v>0</v>
      </c>
      <c r="AW1041" s="83" t="s">
        <v>17559</v>
      </c>
      <c r="AX1041" s="89" t="s">
        <v>18598</v>
      </c>
      <c r="AY1041" s="83" t="s">
        <v>66</v>
      </c>
      <c r="AZ1041" s="2"/>
      <c r="BA1041" s="3"/>
      <c r="BB1041" s="3"/>
      <c r="BC1041" s="3"/>
      <c r="BD1041" s="3"/>
    </row>
    <row r="1042" spans="1:56" x14ac:dyDescent="0.25">
      <c r="A1042" s="69" t="s">
        <v>907</v>
      </c>
      <c r="B1042" s="70"/>
      <c r="C1042" s="70"/>
      <c r="D1042" s="71"/>
      <c r="E1042" s="73"/>
      <c r="F1042" s="109" t="s">
        <v>16707</v>
      </c>
      <c r="G1042" s="70"/>
      <c r="H1042" s="74"/>
      <c r="I1042" s="75"/>
      <c r="J1042" s="75"/>
      <c r="K1042" s="74" t="s">
        <v>20471</v>
      </c>
      <c r="L1042" s="78"/>
      <c r="M1042" s="79"/>
      <c r="N1042" s="79"/>
      <c r="O1042" s="80"/>
      <c r="P1042" s="81"/>
      <c r="Q1042" s="81"/>
      <c r="R1042" s="92"/>
      <c r="S1042" s="92"/>
      <c r="T1042" s="92"/>
      <c r="U1042" s="92"/>
      <c r="V1042" s="52"/>
      <c r="W1042" s="52"/>
      <c r="X1042" s="52"/>
      <c r="Y1042" s="52"/>
      <c r="Z1042" s="51"/>
      <c r="AA1042" s="76"/>
      <c r="AB1042" s="76"/>
      <c r="AC1042" s="77"/>
      <c r="AD1042" s="83" t="s">
        <v>9002</v>
      </c>
      <c r="AE1042" s="83">
        <v>2876</v>
      </c>
      <c r="AF1042" s="83">
        <v>1617</v>
      </c>
      <c r="AG1042" s="83">
        <v>16610</v>
      </c>
      <c r="AH1042" s="83">
        <v>22636</v>
      </c>
      <c r="AI1042" s="83"/>
      <c r="AJ1042" s="83" t="s">
        <v>10769</v>
      </c>
      <c r="AK1042" s="83" t="s">
        <v>11696</v>
      </c>
      <c r="AL1042" s="83"/>
      <c r="AM1042" s="83"/>
      <c r="AN1042" s="85">
        <v>41763.683692129627</v>
      </c>
      <c r="AO1042" s="83"/>
      <c r="AP1042" s="83" t="b">
        <v>1</v>
      </c>
      <c r="AQ1042" s="83" t="b">
        <v>0</v>
      </c>
      <c r="AR1042" s="83" t="b">
        <v>0</v>
      </c>
      <c r="AS1042" s="83" t="s">
        <v>15026</v>
      </c>
      <c r="AT1042" s="83">
        <v>13</v>
      </c>
      <c r="AU1042" s="89" t="s">
        <v>15033</v>
      </c>
      <c r="AV1042" s="83" t="b">
        <v>0</v>
      </c>
      <c r="AW1042" s="83" t="s">
        <v>17559</v>
      </c>
      <c r="AX1042" s="89" t="s">
        <v>18599</v>
      </c>
      <c r="AY1042" s="83" t="s">
        <v>66</v>
      </c>
      <c r="AZ1042" s="2"/>
      <c r="BA1042" s="3"/>
      <c r="BB1042" s="3"/>
      <c r="BC1042" s="3"/>
      <c r="BD1042" s="3"/>
    </row>
    <row r="1043" spans="1:56" x14ac:dyDescent="0.25">
      <c r="A1043" s="69" t="s">
        <v>908</v>
      </c>
      <c r="B1043" s="70"/>
      <c r="C1043" s="70"/>
      <c r="D1043" s="71"/>
      <c r="E1043" s="73"/>
      <c r="F1043" s="109" t="s">
        <v>16708</v>
      </c>
      <c r="G1043" s="70"/>
      <c r="H1043" s="74"/>
      <c r="I1043" s="75"/>
      <c r="J1043" s="75"/>
      <c r="K1043" s="74" t="s">
        <v>20472</v>
      </c>
      <c r="L1043" s="78"/>
      <c r="M1043" s="79"/>
      <c r="N1043" s="79"/>
      <c r="O1043" s="80"/>
      <c r="P1043" s="81"/>
      <c r="Q1043" s="81"/>
      <c r="R1043" s="92"/>
      <c r="S1043" s="92"/>
      <c r="T1043" s="92"/>
      <c r="U1043" s="92"/>
      <c r="V1043" s="52"/>
      <c r="W1043" s="52"/>
      <c r="X1043" s="52"/>
      <c r="Y1043" s="52"/>
      <c r="Z1043" s="51"/>
      <c r="AA1043" s="76"/>
      <c r="AB1043" s="76"/>
      <c r="AC1043" s="77"/>
      <c r="AD1043" s="83" t="s">
        <v>9003</v>
      </c>
      <c r="AE1043" s="83">
        <v>1428</v>
      </c>
      <c r="AF1043" s="83">
        <v>1626</v>
      </c>
      <c r="AG1043" s="83">
        <v>30006</v>
      </c>
      <c r="AH1043" s="83">
        <v>16475</v>
      </c>
      <c r="AI1043" s="83">
        <v>0</v>
      </c>
      <c r="AJ1043" s="83" t="s">
        <v>10770</v>
      </c>
      <c r="AK1043" s="83"/>
      <c r="AL1043" s="89" t="s">
        <v>12977</v>
      </c>
      <c r="AM1043" s="83" t="s">
        <v>7947</v>
      </c>
      <c r="AN1043" s="85">
        <v>42264.937569444446</v>
      </c>
      <c r="AO1043" s="89" t="s">
        <v>14330</v>
      </c>
      <c r="AP1043" s="83" t="b">
        <v>0</v>
      </c>
      <c r="AQ1043" s="83" t="b">
        <v>0</v>
      </c>
      <c r="AR1043" s="83" t="b">
        <v>0</v>
      </c>
      <c r="AS1043" s="83" t="s">
        <v>15026</v>
      </c>
      <c r="AT1043" s="83">
        <v>62</v>
      </c>
      <c r="AU1043" s="89" t="s">
        <v>15033</v>
      </c>
      <c r="AV1043" s="83" t="b">
        <v>0</v>
      </c>
      <c r="AW1043" s="83" t="s">
        <v>17559</v>
      </c>
      <c r="AX1043" s="89" t="s">
        <v>18600</v>
      </c>
      <c r="AY1043" s="83" t="s">
        <v>66</v>
      </c>
      <c r="AZ1043" s="2"/>
      <c r="BA1043" s="3"/>
      <c r="BB1043" s="3"/>
      <c r="BC1043" s="3"/>
      <c r="BD1043" s="3"/>
    </row>
    <row r="1044" spans="1:56" x14ac:dyDescent="0.25">
      <c r="A1044" s="69" t="s">
        <v>909</v>
      </c>
      <c r="B1044" s="70"/>
      <c r="C1044" s="70"/>
      <c r="D1044" s="71"/>
      <c r="E1044" s="73"/>
      <c r="F1044" s="109" t="s">
        <v>16709</v>
      </c>
      <c r="G1044" s="70"/>
      <c r="H1044" s="74"/>
      <c r="I1044" s="75"/>
      <c r="J1044" s="75"/>
      <c r="K1044" s="74" t="s">
        <v>20473</v>
      </c>
      <c r="L1044" s="78"/>
      <c r="M1044" s="79"/>
      <c r="N1044" s="79"/>
      <c r="O1044" s="80"/>
      <c r="P1044" s="81"/>
      <c r="Q1044" s="81"/>
      <c r="R1044" s="92"/>
      <c r="S1044" s="92"/>
      <c r="T1044" s="92"/>
      <c r="U1044" s="92"/>
      <c r="V1044" s="52"/>
      <c r="W1044" s="52"/>
      <c r="X1044" s="52"/>
      <c r="Y1044" s="52"/>
      <c r="Z1044" s="51"/>
      <c r="AA1044" s="76"/>
      <c r="AB1044" s="76"/>
      <c r="AC1044" s="77"/>
      <c r="AD1044" s="83" t="s">
        <v>9004</v>
      </c>
      <c r="AE1044" s="83">
        <v>73</v>
      </c>
      <c r="AF1044" s="83">
        <v>18</v>
      </c>
      <c r="AG1044" s="83">
        <v>436</v>
      </c>
      <c r="AH1044" s="83">
        <v>1</v>
      </c>
      <c r="AI1044" s="83"/>
      <c r="AJ1044" s="83" t="s">
        <v>10771</v>
      </c>
      <c r="AK1044" s="83"/>
      <c r="AL1044" s="89" t="s">
        <v>12978</v>
      </c>
      <c r="AM1044" s="83"/>
      <c r="AN1044" s="85">
        <v>42446.112118055556</v>
      </c>
      <c r="AO1044" s="83"/>
      <c r="AP1044" s="83" t="b">
        <v>1</v>
      </c>
      <c r="AQ1044" s="83" t="b">
        <v>0</v>
      </c>
      <c r="AR1044" s="83" t="b">
        <v>0</v>
      </c>
      <c r="AS1044" s="83" t="s">
        <v>7283</v>
      </c>
      <c r="AT1044" s="83">
        <v>8</v>
      </c>
      <c r="AU1044" s="83"/>
      <c r="AV1044" s="83" t="b">
        <v>0</v>
      </c>
      <c r="AW1044" s="83" t="s">
        <v>17559</v>
      </c>
      <c r="AX1044" s="89" t="s">
        <v>18601</v>
      </c>
      <c r="AY1044" s="83" t="s">
        <v>66</v>
      </c>
      <c r="AZ1044" s="2"/>
      <c r="BA1044" s="3"/>
      <c r="BB1044" s="3"/>
      <c r="BC1044" s="3"/>
      <c r="BD1044" s="3"/>
    </row>
    <row r="1045" spans="1:56" x14ac:dyDescent="0.25">
      <c r="A1045" s="69" t="s">
        <v>1878</v>
      </c>
      <c r="B1045" s="70"/>
      <c r="C1045" s="70"/>
      <c r="D1045" s="71"/>
      <c r="E1045" s="73"/>
      <c r="F1045" s="109" t="s">
        <v>16710</v>
      </c>
      <c r="G1045" s="70"/>
      <c r="H1045" s="74"/>
      <c r="I1045" s="75"/>
      <c r="J1045" s="75"/>
      <c r="K1045" s="74" t="s">
        <v>20474</v>
      </c>
      <c r="L1045" s="78"/>
      <c r="M1045" s="79"/>
      <c r="N1045" s="79"/>
      <c r="O1045" s="80"/>
      <c r="P1045" s="81"/>
      <c r="Q1045" s="81"/>
      <c r="R1045" s="92"/>
      <c r="S1045" s="92"/>
      <c r="T1045" s="92"/>
      <c r="U1045" s="92"/>
      <c r="V1045" s="52"/>
      <c r="W1045" s="52"/>
      <c r="X1045" s="52"/>
      <c r="Y1045" s="52"/>
      <c r="Z1045" s="51"/>
      <c r="AA1045" s="76"/>
      <c r="AB1045" s="76"/>
      <c r="AC1045" s="77"/>
      <c r="AD1045" s="83" t="s">
        <v>9005</v>
      </c>
      <c r="AE1045" s="83">
        <v>4</v>
      </c>
      <c r="AF1045" s="83">
        <v>895200</v>
      </c>
      <c r="AG1045" s="83">
        <v>1342</v>
      </c>
      <c r="AH1045" s="83">
        <v>11</v>
      </c>
      <c r="AI1045" s="83">
        <v>0</v>
      </c>
      <c r="AJ1045" s="83" t="s">
        <v>10772</v>
      </c>
      <c r="AK1045" s="83"/>
      <c r="AL1045" s="89" t="s">
        <v>12979</v>
      </c>
      <c r="AM1045" s="83" t="s">
        <v>7947</v>
      </c>
      <c r="AN1045" s="85">
        <v>40221.504594907405</v>
      </c>
      <c r="AO1045" s="89" t="s">
        <v>14331</v>
      </c>
      <c r="AP1045" s="83" t="b">
        <v>0</v>
      </c>
      <c r="AQ1045" s="83" t="b">
        <v>0</v>
      </c>
      <c r="AR1045" s="83" t="b">
        <v>1</v>
      </c>
      <c r="AS1045" s="83" t="s">
        <v>7283</v>
      </c>
      <c r="AT1045" s="83">
        <v>3527</v>
      </c>
      <c r="AU1045" s="89" t="s">
        <v>15398</v>
      </c>
      <c r="AV1045" s="83" t="b">
        <v>1</v>
      </c>
      <c r="AW1045" s="83" t="s">
        <v>17559</v>
      </c>
      <c r="AX1045" s="89" t="s">
        <v>18602</v>
      </c>
      <c r="AY1045" s="83" t="s">
        <v>65</v>
      </c>
      <c r="AZ1045" s="2"/>
      <c r="BA1045" s="3"/>
      <c r="BB1045" s="3"/>
      <c r="BC1045" s="3"/>
      <c r="BD1045" s="3"/>
    </row>
    <row r="1046" spans="1:56" x14ac:dyDescent="0.25">
      <c r="A1046" s="69" t="s">
        <v>910</v>
      </c>
      <c r="B1046" s="70"/>
      <c r="C1046" s="70"/>
      <c r="D1046" s="71"/>
      <c r="E1046" s="73"/>
      <c r="F1046" s="109" t="s">
        <v>16711</v>
      </c>
      <c r="G1046" s="70"/>
      <c r="H1046" s="74"/>
      <c r="I1046" s="75"/>
      <c r="J1046" s="75"/>
      <c r="K1046" s="74" t="s">
        <v>20475</v>
      </c>
      <c r="L1046" s="78"/>
      <c r="M1046" s="79"/>
      <c r="N1046" s="79"/>
      <c r="O1046" s="80"/>
      <c r="P1046" s="81"/>
      <c r="Q1046" s="81"/>
      <c r="R1046" s="92"/>
      <c r="S1046" s="92"/>
      <c r="T1046" s="92"/>
      <c r="U1046" s="92"/>
      <c r="V1046" s="52"/>
      <c r="W1046" s="52"/>
      <c r="X1046" s="52"/>
      <c r="Y1046" s="52"/>
      <c r="Z1046" s="51"/>
      <c r="AA1046" s="76"/>
      <c r="AB1046" s="76"/>
      <c r="AC1046" s="77"/>
      <c r="AD1046" s="83" t="s">
        <v>9006</v>
      </c>
      <c r="AE1046" s="83">
        <v>4997</v>
      </c>
      <c r="AF1046" s="83">
        <v>3933</v>
      </c>
      <c r="AG1046" s="83">
        <v>119635</v>
      </c>
      <c r="AH1046" s="83">
        <v>63497</v>
      </c>
      <c r="AI1046" s="83">
        <v>3600</v>
      </c>
      <c r="AJ1046" s="83" t="s">
        <v>10773</v>
      </c>
      <c r="AK1046" s="83" t="s">
        <v>12061</v>
      </c>
      <c r="AL1046" s="89" t="s">
        <v>12980</v>
      </c>
      <c r="AM1046" s="83" t="s">
        <v>13430</v>
      </c>
      <c r="AN1046" s="85">
        <v>40540.477812500001</v>
      </c>
      <c r="AO1046" s="89" t="s">
        <v>14332</v>
      </c>
      <c r="AP1046" s="83" t="b">
        <v>0</v>
      </c>
      <c r="AQ1046" s="83" t="b">
        <v>0</v>
      </c>
      <c r="AR1046" s="83" t="b">
        <v>0</v>
      </c>
      <c r="AS1046" s="83" t="s">
        <v>7283</v>
      </c>
      <c r="AT1046" s="83">
        <v>366</v>
      </c>
      <c r="AU1046" s="89" t="s">
        <v>15033</v>
      </c>
      <c r="AV1046" s="83" t="b">
        <v>0</v>
      </c>
      <c r="AW1046" s="83" t="s">
        <v>17559</v>
      </c>
      <c r="AX1046" s="89" t="s">
        <v>18603</v>
      </c>
      <c r="AY1046" s="83" t="s">
        <v>66</v>
      </c>
      <c r="AZ1046" s="2"/>
      <c r="BA1046" s="3"/>
      <c r="BB1046" s="3"/>
      <c r="BC1046" s="3"/>
      <c r="BD1046" s="3"/>
    </row>
    <row r="1047" spans="1:56" x14ac:dyDescent="0.25">
      <c r="A1047" s="69" t="s">
        <v>911</v>
      </c>
      <c r="B1047" s="70"/>
      <c r="C1047" s="70"/>
      <c r="D1047" s="71"/>
      <c r="E1047" s="73"/>
      <c r="F1047" s="109" t="s">
        <v>16712</v>
      </c>
      <c r="G1047" s="70"/>
      <c r="H1047" s="74"/>
      <c r="I1047" s="75"/>
      <c r="J1047" s="75"/>
      <c r="K1047" s="74" t="s">
        <v>20476</v>
      </c>
      <c r="L1047" s="78"/>
      <c r="M1047" s="79"/>
      <c r="N1047" s="79"/>
      <c r="O1047" s="80"/>
      <c r="P1047" s="81"/>
      <c r="Q1047" s="81"/>
      <c r="R1047" s="92"/>
      <c r="S1047" s="92"/>
      <c r="T1047" s="92"/>
      <c r="U1047" s="92"/>
      <c r="V1047" s="52"/>
      <c r="W1047" s="52"/>
      <c r="X1047" s="52"/>
      <c r="Y1047" s="52"/>
      <c r="Z1047" s="51"/>
      <c r="AA1047" s="76"/>
      <c r="AB1047" s="76"/>
      <c r="AC1047" s="77"/>
      <c r="AD1047" s="83" t="s">
        <v>9007</v>
      </c>
      <c r="AE1047" s="83">
        <v>37</v>
      </c>
      <c r="AF1047" s="83">
        <v>16</v>
      </c>
      <c r="AG1047" s="83">
        <v>2104</v>
      </c>
      <c r="AH1047" s="83">
        <v>2</v>
      </c>
      <c r="AI1047" s="83"/>
      <c r="AJ1047" s="83" t="s">
        <v>10774</v>
      </c>
      <c r="AK1047" s="83" t="s">
        <v>7881</v>
      </c>
      <c r="AL1047" s="83"/>
      <c r="AM1047" s="83"/>
      <c r="AN1047" s="85">
        <v>42483.402245370373</v>
      </c>
      <c r="AO1047" s="83"/>
      <c r="AP1047" s="83" t="b">
        <v>0</v>
      </c>
      <c r="AQ1047" s="83" t="b">
        <v>0</v>
      </c>
      <c r="AR1047" s="83" t="b">
        <v>0</v>
      </c>
      <c r="AS1047" s="83" t="s">
        <v>7283</v>
      </c>
      <c r="AT1047" s="83">
        <v>2</v>
      </c>
      <c r="AU1047" s="89" t="s">
        <v>15033</v>
      </c>
      <c r="AV1047" s="83" t="b">
        <v>0</v>
      </c>
      <c r="AW1047" s="83" t="s">
        <v>17559</v>
      </c>
      <c r="AX1047" s="89" t="s">
        <v>18604</v>
      </c>
      <c r="AY1047" s="83" t="s">
        <v>66</v>
      </c>
      <c r="AZ1047" s="2"/>
      <c r="BA1047" s="3"/>
      <c r="BB1047" s="3"/>
      <c r="BC1047" s="3"/>
      <c r="BD1047" s="3"/>
    </row>
    <row r="1048" spans="1:56" x14ac:dyDescent="0.25">
      <c r="A1048" s="69" t="s">
        <v>912</v>
      </c>
      <c r="B1048" s="70"/>
      <c r="C1048" s="70"/>
      <c r="D1048" s="71"/>
      <c r="E1048" s="73"/>
      <c r="F1048" s="109" t="s">
        <v>16713</v>
      </c>
      <c r="G1048" s="70"/>
      <c r="H1048" s="74"/>
      <c r="I1048" s="75"/>
      <c r="J1048" s="75"/>
      <c r="K1048" s="74" t="s">
        <v>20477</v>
      </c>
      <c r="L1048" s="78"/>
      <c r="M1048" s="79"/>
      <c r="N1048" s="79"/>
      <c r="O1048" s="80"/>
      <c r="P1048" s="81"/>
      <c r="Q1048" s="81"/>
      <c r="R1048" s="92"/>
      <c r="S1048" s="92"/>
      <c r="T1048" s="92"/>
      <c r="U1048" s="92"/>
      <c r="V1048" s="52"/>
      <c r="W1048" s="52"/>
      <c r="X1048" s="52"/>
      <c r="Y1048" s="52"/>
      <c r="Z1048" s="51"/>
      <c r="AA1048" s="76"/>
      <c r="AB1048" s="76"/>
      <c r="AC1048" s="77"/>
      <c r="AD1048" s="83" t="s">
        <v>9008</v>
      </c>
      <c r="AE1048" s="83">
        <v>1171</v>
      </c>
      <c r="AF1048" s="83">
        <v>755</v>
      </c>
      <c r="AG1048" s="83">
        <v>57545</v>
      </c>
      <c r="AH1048" s="83">
        <v>10890</v>
      </c>
      <c r="AI1048" s="83">
        <v>3600</v>
      </c>
      <c r="AJ1048" s="83" t="s">
        <v>10775</v>
      </c>
      <c r="AK1048" s="83" t="s">
        <v>12062</v>
      </c>
      <c r="AL1048" s="83"/>
      <c r="AM1048" s="83" t="s">
        <v>13450</v>
      </c>
      <c r="AN1048" s="85">
        <v>39878.598726851851</v>
      </c>
      <c r="AO1048" s="89" t="s">
        <v>14333</v>
      </c>
      <c r="AP1048" s="83" t="b">
        <v>0</v>
      </c>
      <c r="AQ1048" s="83" t="b">
        <v>0</v>
      </c>
      <c r="AR1048" s="83" t="b">
        <v>1</v>
      </c>
      <c r="AS1048" s="83" t="s">
        <v>7283</v>
      </c>
      <c r="AT1048" s="83">
        <v>27</v>
      </c>
      <c r="AU1048" s="89" t="s">
        <v>15399</v>
      </c>
      <c r="AV1048" s="83" t="b">
        <v>0</v>
      </c>
      <c r="AW1048" s="83" t="s">
        <v>17559</v>
      </c>
      <c r="AX1048" s="89" t="s">
        <v>18605</v>
      </c>
      <c r="AY1048" s="83" t="s">
        <v>66</v>
      </c>
      <c r="AZ1048" s="2"/>
      <c r="BA1048" s="3"/>
      <c r="BB1048" s="3"/>
      <c r="BC1048" s="3"/>
      <c r="BD1048" s="3"/>
    </row>
    <row r="1049" spans="1:56" x14ac:dyDescent="0.25">
      <c r="A1049" s="69" t="s">
        <v>914</v>
      </c>
      <c r="B1049" s="70"/>
      <c r="C1049" s="70"/>
      <c r="D1049" s="71"/>
      <c r="E1049" s="73"/>
      <c r="F1049" s="109" t="s">
        <v>16714</v>
      </c>
      <c r="G1049" s="70"/>
      <c r="H1049" s="74"/>
      <c r="I1049" s="75"/>
      <c r="J1049" s="75"/>
      <c r="K1049" s="74" t="s">
        <v>20478</v>
      </c>
      <c r="L1049" s="78"/>
      <c r="M1049" s="79"/>
      <c r="N1049" s="79"/>
      <c r="O1049" s="80"/>
      <c r="P1049" s="81"/>
      <c r="Q1049" s="81"/>
      <c r="R1049" s="92"/>
      <c r="S1049" s="92"/>
      <c r="T1049" s="92"/>
      <c r="U1049" s="92"/>
      <c r="V1049" s="52"/>
      <c r="W1049" s="52"/>
      <c r="X1049" s="52"/>
      <c r="Y1049" s="52"/>
      <c r="Z1049" s="51"/>
      <c r="AA1049" s="76"/>
      <c r="AB1049" s="76"/>
      <c r="AC1049" s="77"/>
      <c r="AD1049" s="83" t="s">
        <v>9009</v>
      </c>
      <c r="AE1049" s="83">
        <v>3592</v>
      </c>
      <c r="AF1049" s="83">
        <v>1611</v>
      </c>
      <c r="AG1049" s="83">
        <v>9927</v>
      </c>
      <c r="AH1049" s="83">
        <v>3283</v>
      </c>
      <c r="AI1049" s="83">
        <v>10800</v>
      </c>
      <c r="AJ1049" s="83" t="s">
        <v>10776</v>
      </c>
      <c r="AK1049" s="83" t="s">
        <v>12063</v>
      </c>
      <c r="AL1049" s="89" t="s">
        <v>12981</v>
      </c>
      <c r="AM1049" s="83" t="s">
        <v>13449</v>
      </c>
      <c r="AN1049" s="85">
        <v>40779.285150462965</v>
      </c>
      <c r="AO1049" s="89" t="s">
        <v>14334</v>
      </c>
      <c r="AP1049" s="83" t="b">
        <v>0</v>
      </c>
      <c r="AQ1049" s="83" t="b">
        <v>0</v>
      </c>
      <c r="AR1049" s="83" t="b">
        <v>1</v>
      </c>
      <c r="AS1049" s="83" t="s">
        <v>7283</v>
      </c>
      <c r="AT1049" s="83">
        <v>52</v>
      </c>
      <c r="AU1049" s="89" t="s">
        <v>15035</v>
      </c>
      <c r="AV1049" s="83" t="b">
        <v>0</v>
      </c>
      <c r="AW1049" s="83" t="s">
        <v>17559</v>
      </c>
      <c r="AX1049" s="89" t="s">
        <v>18606</v>
      </c>
      <c r="AY1049" s="83" t="s">
        <v>66</v>
      </c>
      <c r="AZ1049" s="2"/>
      <c r="BA1049" s="3"/>
      <c r="BB1049" s="3"/>
      <c r="BC1049" s="3"/>
      <c r="BD1049" s="3"/>
    </row>
    <row r="1050" spans="1:56" x14ac:dyDescent="0.25">
      <c r="A1050" s="69" t="s">
        <v>915</v>
      </c>
      <c r="B1050" s="70"/>
      <c r="C1050" s="70"/>
      <c r="D1050" s="71"/>
      <c r="E1050" s="73"/>
      <c r="F1050" s="109" t="s">
        <v>16715</v>
      </c>
      <c r="G1050" s="70"/>
      <c r="H1050" s="74"/>
      <c r="I1050" s="75"/>
      <c r="J1050" s="75"/>
      <c r="K1050" s="74" t="s">
        <v>20479</v>
      </c>
      <c r="L1050" s="78"/>
      <c r="M1050" s="79"/>
      <c r="N1050" s="79"/>
      <c r="O1050" s="80"/>
      <c r="P1050" s="81"/>
      <c r="Q1050" s="81"/>
      <c r="R1050" s="92"/>
      <c r="S1050" s="92"/>
      <c r="T1050" s="92"/>
      <c r="U1050" s="92"/>
      <c r="V1050" s="52"/>
      <c r="W1050" s="52"/>
      <c r="X1050" s="52"/>
      <c r="Y1050" s="52"/>
      <c r="Z1050" s="51"/>
      <c r="AA1050" s="76"/>
      <c r="AB1050" s="76"/>
      <c r="AC1050" s="77"/>
      <c r="AD1050" s="83" t="s">
        <v>9010</v>
      </c>
      <c r="AE1050" s="83">
        <v>218</v>
      </c>
      <c r="AF1050" s="83">
        <v>742</v>
      </c>
      <c r="AG1050" s="83">
        <v>2145</v>
      </c>
      <c r="AH1050" s="83">
        <v>4733</v>
      </c>
      <c r="AI1050" s="83"/>
      <c r="AJ1050" s="83" t="s">
        <v>10777</v>
      </c>
      <c r="AK1050" s="83" t="s">
        <v>12064</v>
      </c>
      <c r="AL1050" s="83"/>
      <c r="AM1050" s="83"/>
      <c r="AN1050" s="85">
        <v>42566.413437499999</v>
      </c>
      <c r="AO1050" s="89" t="s">
        <v>14335</v>
      </c>
      <c r="AP1050" s="83" t="b">
        <v>1</v>
      </c>
      <c r="AQ1050" s="83" t="b">
        <v>0</v>
      </c>
      <c r="AR1050" s="83" t="b">
        <v>0</v>
      </c>
      <c r="AS1050" s="83" t="s">
        <v>7283</v>
      </c>
      <c r="AT1050" s="83">
        <v>13</v>
      </c>
      <c r="AU1050" s="83"/>
      <c r="AV1050" s="83" t="b">
        <v>0</v>
      </c>
      <c r="AW1050" s="83" t="s">
        <v>17559</v>
      </c>
      <c r="AX1050" s="89" t="s">
        <v>18607</v>
      </c>
      <c r="AY1050" s="83" t="s">
        <v>66</v>
      </c>
      <c r="AZ1050" s="2"/>
      <c r="BA1050" s="3"/>
      <c r="BB1050" s="3"/>
      <c r="BC1050" s="3"/>
      <c r="BD1050" s="3"/>
    </row>
    <row r="1051" spans="1:56" x14ac:dyDescent="0.25">
      <c r="A1051" s="69" t="s">
        <v>1879</v>
      </c>
      <c r="B1051" s="70"/>
      <c r="C1051" s="70"/>
      <c r="D1051" s="71"/>
      <c r="E1051" s="73"/>
      <c r="F1051" s="109" t="s">
        <v>16716</v>
      </c>
      <c r="G1051" s="70"/>
      <c r="H1051" s="74"/>
      <c r="I1051" s="75"/>
      <c r="J1051" s="75"/>
      <c r="K1051" s="74" t="s">
        <v>20480</v>
      </c>
      <c r="L1051" s="78"/>
      <c r="M1051" s="79"/>
      <c r="N1051" s="79"/>
      <c r="O1051" s="80"/>
      <c r="P1051" s="81"/>
      <c r="Q1051" s="81"/>
      <c r="R1051" s="92"/>
      <c r="S1051" s="92"/>
      <c r="T1051" s="92"/>
      <c r="U1051" s="92"/>
      <c r="V1051" s="52"/>
      <c r="W1051" s="52"/>
      <c r="X1051" s="52"/>
      <c r="Y1051" s="52"/>
      <c r="Z1051" s="51"/>
      <c r="AA1051" s="76"/>
      <c r="AB1051" s="76"/>
      <c r="AC1051" s="77"/>
      <c r="AD1051" s="83" t="s">
        <v>9011</v>
      </c>
      <c r="AE1051" s="83">
        <v>1230</v>
      </c>
      <c r="AF1051" s="83">
        <v>30369</v>
      </c>
      <c r="AG1051" s="83">
        <v>148433</v>
      </c>
      <c r="AH1051" s="83">
        <v>5483</v>
      </c>
      <c r="AI1051" s="83">
        <v>0</v>
      </c>
      <c r="AJ1051" s="83" t="s">
        <v>10778</v>
      </c>
      <c r="AK1051" s="83" t="s">
        <v>12065</v>
      </c>
      <c r="AL1051" s="89" t="s">
        <v>12982</v>
      </c>
      <c r="AM1051" s="83" t="s">
        <v>7947</v>
      </c>
      <c r="AN1051" s="85">
        <v>39873.024305555555</v>
      </c>
      <c r="AO1051" s="89" t="s">
        <v>14336</v>
      </c>
      <c r="AP1051" s="83" t="b">
        <v>0</v>
      </c>
      <c r="AQ1051" s="83" t="b">
        <v>0</v>
      </c>
      <c r="AR1051" s="83" t="b">
        <v>1</v>
      </c>
      <c r="AS1051" s="83" t="s">
        <v>7283</v>
      </c>
      <c r="AT1051" s="83">
        <v>510</v>
      </c>
      <c r="AU1051" s="89" t="s">
        <v>15400</v>
      </c>
      <c r="AV1051" s="83" t="b">
        <v>1</v>
      </c>
      <c r="AW1051" s="83" t="s">
        <v>17559</v>
      </c>
      <c r="AX1051" s="89" t="s">
        <v>18608</v>
      </c>
      <c r="AY1051" s="83" t="s">
        <v>65</v>
      </c>
      <c r="AZ1051" s="2"/>
      <c r="BA1051" s="3"/>
      <c r="BB1051" s="3"/>
      <c r="BC1051" s="3"/>
      <c r="BD1051" s="3"/>
    </row>
    <row r="1052" spans="1:56" x14ac:dyDescent="0.25">
      <c r="A1052" s="69" t="s">
        <v>916</v>
      </c>
      <c r="B1052" s="70"/>
      <c r="C1052" s="70"/>
      <c r="D1052" s="71"/>
      <c r="E1052" s="73"/>
      <c r="F1052" s="109" t="s">
        <v>16717</v>
      </c>
      <c r="G1052" s="70"/>
      <c r="H1052" s="74"/>
      <c r="I1052" s="75"/>
      <c r="J1052" s="75"/>
      <c r="K1052" s="74" t="s">
        <v>20481</v>
      </c>
      <c r="L1052" s="78"/>
      <c r="M1052" s="79"/>
      <c r="N1052" s="79"/>
      <c r="O1052" s="80"/>
      <c r="P1052" s="81"/>
      <c r="Q1052" s="81"/>
      <c r="R1052" s="92"/>
      <c r="S1052" s="92"/>
      <c r="T1052" s="92"/>
      <c r="U1052" s="92"/>
      <c r="V1052" s="52"/>
      <c r="W1052" s="52"/>
      <c r="X1052" s="52"/>
      <c r="Y1052" s="52"/>
      <c r="Z1052" s="51"/>
      <c r="AA1052" s="76"/>
      <c r="AB1052" s="76"/>
      <c r="AC1052" s="77"/>
      <c r="AD1052" s="83" t="s">
        <v>9012</v>
      </c>
      <c r="AE1052" s="83">
        <v>2587</v>
      </c>
      <c r="AF1052" s="83">
        <v>1221</v>
      </c>
      <c r="AG1052" s="83">
        <v>53074</v>
      </c>
      <c r="AH1052" s="83">
        <v>13668</v>
      </c>
      <c r="AI1052" s="83">
        <v>0</v>
      </c>
      <c r="AJ1052" s="83" t="s">
        <v>10779</v>
      </c>
      <c r="AK1052" s="83" t="s">
        <v>12066</v>
      </c>
      <c r="AL1052" s="83"/>
      <c r="AM1052" s="83" t="s">
        <v>7947</v>
      </c>
      <c r="AN1052" s="85">
        <v>39981.69971064815</v>
      </c>
      <c r="AO1052" s="89" t="s">
        <v>14337</v>
      </c>
      <c r="AP1052" s="83" t="b">
        <v>0</v>
      </c>
      <c r="AQ1052" s="83" t="b">
        <v>0</v>
      </c>
      <c r="AR1052" s="83" t="b">
        <v>1</v>
      </c>
      <c r="AS1052" s="83" t="s">
        <v>7283</v>
      </c>
      <c r="AT1052" s="83">
        <v>44</v>
      </c>
      <c r="AU1052" s="89" t="s">
        <v>15401</v>
      </c>
      <c r="AV1052" s="83" t="b">
        <v>0</v>
      </c>
      <c r="AW1052" s="83" t="s">
        <v>17559</v>
      </c>
      <c r="AX1052" s="89" t="s">
        <v>18609</v>
      </c>
      <c r="AY1052" s="83" t="s">
        <v>66</v>
      </c>
      <c r="AZ1052" s="2"/>
      <c r="BA1052" s="3"/>
      <c r="BB1052" s="3"/>
      <c r="BC1052" s="3"/>
      <c r="BD1052" s="3"/>
    </row>
    <row r="1053" spans="1:56" x14ac:dyDescent="0.25">
      <c r="A1053" s="69" t="s">
        <v>1880</v>
      </c>
      <c r="B1053" s="70"/>
      <c r="C1053" s="70"/>
      <c r="D1053" s="71"/>
      <c r="E1053" s="73"/>
      <c r="F1053" s="109" t="s">
        <v>16718</v>
      </c>
      <c r="G1053" s="70"/>
      <c r="H1053" s="74"/>
      <c r="I1053" s="75"/>
      <c r="J1053" s="75"/>
      <c r="K1053" s="74" t="s">
        <v>20482</v>
      </c>
      <c r="L1053" s="78"/>
      <c r="M1053" s="79"/>
      <c r="N1053" s="79"/>
      <c r="O1053" s="80"/>
      <c r="P1053" s="81"/>
      <c r="Q1053" s="81"/>
      <c r="R1053" s="92"/>
      <c r="S1053" s="92"/>
      <c r="T1053" s="92"/>
      <c r="U1053" s="92"/>
      <c r="V1053" s="52"/>
      <c r="W1053" s="52"/>
      <c r="X1053" s="52"/>
      <c r="Y1053" s="52"/>
      <c r="Z1053" s="51"/>
      <c r="AA1053" s="76"/>
      <c r="AB1053" s="76"/>
      <c r="AC1053" s="77"/>
      <c r="AD1053" s="83" t="s">
        <v>9013</v>
      </c>
      <c r="AE1053" s="83">
        <v>67636</v>
      </c>
      <c r="AF1053" s="83">
        <v>76103</v>
      </c>
      <c r="AG1053" s="83">
        <v>6002</v>
      </c>
      <c r="AH1053" s="83">
        <v>4000</v>
      </c>
      <c r="AI1053" s="83">
        <v>3600</v>
      </c>
      <c r="AJ1053" s="83" t="s">
        <v>10780</v>
      </c>
      <c r="AK1053" s="83" t="s">
        <v>11553</v>
      </c>
      <c r="AL1053" s="89" t="s">
        <v>12983</v>
      </c>
      <c r="AM1053" s="83" t="s">
        <v>13430</v>
      </c>
      <c r="AN1053" s="85">
        <v>41450.336261574077</v>
      </c>
      <c r="AO1053" s="89" t="s">
        <v>14338</v>
      </c>
      <c r="AP1053" s="83" t="b">
        <v>1</v>
      </c>
      <c r="AQ1053" s="83" t="b">
        <v>0</v>
      </c>
      <c r="AR1053" s="83" t="b">
        <v>0</v>
      </c>
      <c r="AS1053" s="83" t="s">
        <v>15026</v>
      </c>
      <c r="AT1053" s="83">
        <v>107</v>
      </c>
      <c r="AU1053" s="89" t="s">
        <v>15033</v>
      </c>
      <c r="AV1053" s="83" t="b">
        <v>0</v>
      </c>
      <c r="AW1053" s="83" t="s">
        <v>17559</v>
      </c>
      <c r="AX1053" s="89" t="s">
        <v>18610</v>
      </c>
      <c r="AY1053" s="83" t="s">
        <v>65</v>
      </c>
      <c r="AZ1053" s="2"/>
      <c r="BA1053" s="3"/>
      <c r="BB1053" s="3"/>
      <c r="BC1053" s="3"/>
      <c r="BD1053" s="3"/>
    </row>
    <row r="1054" spans="1:56" x14ac:dyDescent="0.25">
      <c r="A1054" s="69" t="s">
        <v>917</v>
      </c>
      <c r="B1054" s="70"/>
      <c r="C1054" s="70"/>
      <c r="D1054" s="71"/>
      <c r="E1054" s="73"/>
      <c r="F1054" s="109" t="s">
        <v>16719</v>
      </c>
      <c r="G1054" s="70"/>
      <c r="H1054" s="74"/>
      <c r="I1054" s="75"/>
      <c r="J1054" s="75"/>
      <c r="K1054" s="74" t="s">
        <v>20483</v>
      </c>
      <c r="L1054" s="78"/>
      <c r="M1054" s="79"/>
      <c r="N1054" s="79"/>
      <c r="O1054" s="80"/>
      <c r="P1054" s="81"/>
      <c r="Q1054" s="81"/>
      <c r="R1054" s="92"/>
      <c r="S1054" s="92"/>
      <c r="T1054" s="92"/>
      <c r="U1054" s="92"/>
      <c r="V1054" s="52"/>
      <c r="W1054" s="52"/>
      <c r="X1054" s="52"/>
      <c r="Y1054" s="52"/>
      <c r="Z1054" s="51"/>
      <c r="AA1054" s="76"/>
      <c r="AB1054" s="76"/>
      <c r="AC1054" s="77"/>
      <c r="AD1054" s="83" t="s">
        <v>9014</v>
      </c>
      <c r="AE1054" s="83">
        <v>3079</v>
      </c>
      <c r="AF1054" s="83">
        <v>2717</v>
      </c>
      <c r="AG1054" s="83">
        <v>45410</v>
      </c>
      <c r="AH1054" s="83">
        <v>19858</v>
      </c>
      <c r="AI1054" s="83"/>
      <c r="AJ1054" s="83" t="s">
        <v>10781</v>
      </c>
      <c r="AK1054" s="83" t="s">
        <v>12067</v>
      </c>
      <c r="AL1054" s="83"/>
      <c r="AM1054" s="83"/>
      <c r="AN1054" s="85">
        <v>41239.591087962966</v>
      </c>
      <c r="AO1054" s="89" t="s">
        <v>14339</v>
      </c>
      <c r="AP1054" s="83" t="b">
        <v>0</v>
      </c>
      <c r="AQ1054" s="83" t="b">
        <v>0</v>
      </c>
      <c r="AR1054" s="83" t="b">
        <v>0</v>
      </c>
      <c r="AS1054" s="83" t="s">
        <v>7286</v>
      </c>
      <c r="AT1054" s="83">
        <v>213</v>
      </c>
      <c r="AU1054" s="89" t="s">
        <v>15033</v>
      </c>
      <c r="AV1054" s="83" t="b">
        <v>0</v>
      </c>
      <c r="AW1054" s="83" t="s">
        <v>17559</v>
      </c>
      <c r="AX1054" s="89" t="s">
        <v>18611</v>
      </c>
      <c r="AY1054" s="83" t="s">
        <v>66</v>
      </c>
      <c r="AZ1054" s="2"/>
      <c r="BA1054" s="3"/>
      <c r="BB1054" s="3"/>
      <c r="BC1054" s="3"/>
      <c r="BD1054" s="3"/>
    </row>
    <row r="1055" spans="1:56" x14ac:dyDescent="0.25">
      <c r="A1055" s="69" t="s">
        <v>1881</v>
      </c>
      <c r="B1055" s="70"/>
      <c r="C1055" s="70"/>
      <c r="D1055" s="71"/>
      <c r="E1055" s="73"/>
      <c r="F1055" s="109" t="s">
        <v>16720</v>
      </c>
      <c r="G1055" s="70"/>
      <c r="H1055" s="74"/>
      <c r="I1055" s="75"/>
      <c r="J1055" s="75"/>
      <c r="K1055" s="74" t="s">
        <v>20484</v>
      </c>
      <c r="L1055" s="78"/>
      <c r="M1055" s="79"/>
      <c r="N1055" s="79"/>
      <c r="O1055" s="80"/>
      <c r="P1055" s="81"/>
      <c r="Q1055" s="81"/>
      <c r="R1055" s="92"/>
      <c r="S1055" s="92"/>
      <c r="T1055" s="92"/>
      <c r="U1055" s="92"/>
      <c r="V1055" s="52"/>
      <c r="W1055" s="52"/>
      <c r="X1055" s="52"/>
      <c r="Y1055" s="52"/>
      <c r="Z1055" s="51"/>
      <c r="AA1055" s="76"/>
      <c r="AB1055" s="76"/>
      <c r="AC1055" s="77"/>
      <c r="AD1055" s="83" t="s">
        <v>9015</v>
      </c>
      <c r="AE1055" s="83">
        <v>3287</v>
      </c>
      <c r="AF1055" s="83">
        <v>1404</v>
      </c>
      <c r="AG1055" s="83">
        <v>2605</v>
      </c>
      <c r="AH1055" s="83">
        <v>1174</v>
      </c>
      <c r="AI1055" s="83">
        <v>3600</v>
      </c>
      <c r="AJ1055" s="83" t="s">
        <v>10782</v>
      </c>
      <c r="AK1055" s="83" t="s">
        <v>12068</v>
      </c>
      <c r="AL1055" s="89" t="s">
        <v>12984</v>
      </c>
      <c r="AM1055" s="83" t="s">
        <v>11668</v>
      </c>
      <c r="AN1055" s="85">
        <v>42235.52888888889</v>
      </c>
      <c r="AO1055" s="89" t="s">
        <v>14340</v>
      </c>
      <c r="AP1055" s="83" t="b">
        <v>0</v>
      </c>
      <c r="AQ1055" s="83" t="b">
        <v>0</v>
      </c>
      <c r="AR1055" s="83" t="b">
        <v>1</v>
      </c>
      <c r="AS1055" s="83" t="s">
        <v>7286</v>
      </c>
      <c r="AT1055" s="83">
        <v>40</v>
      </c>
      <c r="AU1055" s="89" t="s">
        <v>15402</v>
      </c>
      <c r="AV1055" s="83" t="b">
        <v>0</v>
      </c>
      <c r="AW1055" s="83" t="s">
        <v>17559</v>
      </c>
      <c r="AX1055" s="89" t="s">
        <v>18612</v>
      </c>
      <c r="AY1055" s="83" t="s">
        <v>65</v>
      </c>
      <c r="AZ1055" s="2"/>
      <c r="BA1055" s="3"/>
      <c r="BB1055" s="3"/>
      <c r="BC1055" s="3"/>
      <c r="BD1055" s="3"/>
    </row>
    <row r="1056" spans="1:56" x14ac:dyDescent="0.25">
      <c r="A1056" s="69" t="s">
        <v>918</v>
      </c>
      <c r="B1056" s="70"/>
      <c r="C1056" s="70"/>
      <c r="D1056" s="71"/>
      <c r="E1056" s="73"/>
      <c r="F1056" s="109" t="s">
        <v>16721</v>
      </c>
      <c r="G1056" s="70"/>
      <c r="H1056" s="74"/>
      <c r="I1056" s="75"/>
      <c r="J1056" s="75"/>
      <c r="K1056" s="74" t="s">
        <v>20485</v>
      </c>
      <c r="L1056" s="78"/>
      <c r="M1056" s="79"/>
      <c r="N1056" s="79"/>
      <c r="O1056" s="80"/>
      <c r="P1056" s="81"/>
      <c r="Q1056" s="81"/>
      <c r="R1056" s="92"/>
      <c r="S1056" s="92"/>
      <c r="T1056" s="92"/>
      <c r="U1056" s="92"/>
      <c r="V1056" s="52"/>
      <c r="W1056" s="52"/>
      <c r="X1056" s="52"/>
      <c r="Y1056" s="52"/>
      <c r="Z1056" s="51"/>
      <c r="AA1056" s="76"/>
      <c r="AB1056" s="76"/>
      <c r="AC1056" s="77"/>
      <c r="AD1056" s="83" t="s">
        <v>9016</v>
      </c>
      <c r="AE1056" s="83">
        <v>307</v>
      </c>
      <c r="AF1056" s="83">
        <v>767</v>
      </c>
      <c r="AG1056" s="83">
        <v>16938</v>
      </c>
      <c r="AH1056" s="83">
        <v>355</v>
      </c>
      <c r="AI1056" s="83">
        <v>0</v>
      </c>
      <c r="AJ1056" s="83" t="s">
        <v>10783</v>
      </c>
      <c r="AK1056" s="83" t="s">
        <v>12069</v>
      </c>
      <c r="AL1056" s="89" t="s">
        <v>12985</v>
      </c>
      <c r="AM1056" s="83" t="s">
        <v>7947</v>
      </c>
      <c r="AN1056" s="85">
        <v>41079.899884259263</v>
      </c>
      <c r="AO1056" s="89" t="s">
        <v>14341</v>
      </c>
      <c r="AP1056" s="83" t="b">
        <v>0</v>
      </c>
      <c r="AQ1056" s="83" t="b">
        <v>0</v>
      </c>
      <c r="AR1056" s="83" t="b">
        <v>0</v>
      </c>
      <c r="AS1056" s="83" t="s">
        <v>7283</v>
      </c>
      <c r="AT1056" s="83">
        <v>10</v>
      </c>
      <c r="AU1056" s="89" t="s">
        <v>15092</v>
      </c>
      <c r="AV1056" s="83" t="b">
        <v>0</v>
      </c>
      <c r="AW1056" s="83" t="s">
        <v>17559</v>
      </c>
      <c r="AX1056" s="89" t="s">
        <v>18613</v>
      </c>
      <c r="AY1056" s="83" t="s">
        <v>66</v>
      </c>
      <c r="AZ1056" s="2"/>
      <c r="BA1056" s="3"/>
      <c r="BB1056" s="3"/>
      <c r="BC1056" s="3"/>
      <c r="BD1056" s="3"/>
    </row>
    <row r="1057" spans="1:56" x14ac:dyDescent="0.25">
      <c r="A1057" s="69" t="s">
        <v>919</v>
      </c>
      <c r="B1057" s="70"/>
      <c r="C1057" s="70"/>
      <c r="D1057" s="71"/>
      <c r="E1057" s="73"/>
      <c r="F1057" s="109" t="s">
        <v>15712</v>
      </c>
      <c r="G1057" s="70"/>
      <c r="H1057" s="74"/>
      <c r="I1057" s="75"/>
      <c r="J1057" s="75"/>
      <c r="K1057" s="74" t="s">
        <v>20486</v>
      </c>
      <c r="L1057" s="78"/>
      <c r="M1057" s="79"/>
      <c r="N1057" s="79"/>
      <c r="O1057" s="80"/>
      <c r="P1057" s="81"/>
      <c r="Q1057" s="81"/>
      <c r="R1057" s="92"/>
      <c r="S1057" s="92"/>
      <c r="T1057" s="92"/>
      <c r="U1057" s="92"/>
      <c r="V1057" s="52"/>
      <c r="W1057" s="52"/>
      <c r="X1057" s="52"/>
      <c r="Y1057" s="52"/>
      <c r="Z1057" s="51"/>
      <c r="AA1057" s="76"/>
      <c r="AB1057" s="76"/>
      <c r="AC1057" s="77"/>
      <c r="AD1057" s="83" t="s">
        <v>919</v>
      </c>
      <c r="AE1057" s="83">
        <v>1138</v>
      </c>
      <c r="AF1057" s="83">
        <v>722</v>
      </c>
      <c r="AG1057" s="83">
        <v>52298</v>
      </c>
      <c r="AH1057" s="83">
        <v>23016</v>
      </c>
      <c r="AI1057" s="83">
        <v>3600</v>
      </c>
      <c r="AJ1057" s="83" t="s">
        <v>10784</v>
      </c>
      <c r="AK1057" s="83" t="s">
        <v>12070</v>
      </c>
      <c r="AL1057" s="83"/>
      <c r="AM1057" s="83" t="s">
        <v>13430</v>
      </c>
      <c r="AN1057" s="85">
        <v>41139.440810185188</v>
      </c>
      <c r="AO1057" s="83"/>
      <c r="AP1057" s="83" t="b">
        <v>0</v>
      </c>
      <c r="AQ1057" s="83" t="b">
        <v>1</v>
      </c>
      <c r="AR1057" s="83" t="b">
        <v>1</v>
      </c>
      <c r="AS1057" s="83" t="s">
        <v>7283</v>
      </c>
      <c r="AT1057" s="83">
        <v>259</v>
      </c>
      <c r="AU1057" s="89" t="s">
        <v>15092</v>
      </c>
      <c r="AV1057" s="83" t="b">
        <v>0</v>
      </c>
      <c r="AW1057" s="83" t="s">
        <v>17559</v>
      </c>
      <c r="AX1057" s="89" t="s">
        <v>18614</v>
      </c>
      <c r="AY1057" s="83" t="s">
        <v>66</v>
      </c>
      <c r="AZ1057" s="2"/>
      <c r="BA1057" s="3"/>
      <c r="BB1057" s="3"/>
      <c r="BC1057" s="3"/>
      <c r="BD1057" s="3"/>
    </row>
    <row r="1058" spans="1:56" x14ac:dyDescent="0.25">
      <c r="A1058" s="69" t="s">
        <v>1882</v>
      </c>
      <c r="B1058" s="70"/>
      <c r="C1058" s="70"/>
      <c r="D1058" s="71"/>
      <c r="E1058" s="73"/>
      <c r="F1058" s="109" t="s">
        <v>16722</v>
      </c>
      <c r="G1058" s="70"/>
      <c r="H1058" s="74"/>
      <c r="I1058" s="75"/>
      <c r="J1058" s="75"/>
      <c r="K1058" s="74" t="s">
        <v>20487</v>
      </c>
      <c r="L1058" s="78"/>
      <c r="M1058" s="79"/>
      <c r="N1058" s="79"/>
      <c r="O1058" s="80"/>
      <c r="P1058" s="81"/>
      <c r="Q1058" s="81"/>
      <c r="R1058" s="92"/>
      <c r="S1058" s="92"/>
      <c r="T1058" s="92"/>
      <c r="U1058" s="92"/>
      <c r="V1058" s="52"/>
      <c r="W1058" s="52"/>
      <c r="X1058" s="52"/>
      <c r="Y1058" s="52"/>
      <c r="Z1058" s="51"/>
      <c r="AA1058" s="76"/>
      <c r="AB1058" s="76"/>
      <c r="AC1058" s="77"/>
      <c r="AD1058" s="83" t="s">
        <v>9017</v>
      </c>
      <c r="AE1058" s="83">
        <v>718</v>
      </c>
      <c r="AF1058" s="83">
        <v>62957</v>
      </c>
      <c r="AG1058" s="83">
        <v>10205</v>
      </c>
      <c r="AH1058" s="83">
        <v>53</v>
      </c>
      <c r="AI1058" s="83">
        <v>0</v>
      </c>
      <c r="AJ1058" s="83" t="s">
        <v>10785</v>
      </c>
      <c r="AK1058" s="83" t="s">
        <v>12071</v>
      </c>
      <c r="AL1058" s="89" t="s">
        <v>12986</v>
      </c>
      <c r="AM1058" s="83" t="s">
        <v>11607</v>
      </c>
      <c r="AN1058" s="85">
        <v>40512.405370370368</v>
      </c>
      <c r="AO1058" s="89" t="s">
        <v>14342</v>
      </c>
      <c r="AP1058" s="83" t="b">
        <v>0</v>
      </c>
      <c r="AQ1058" s="83" t="b">
        <v>0</v>
      </c>
      <c r="AR1058" s="83" t="b">
        <v>0</v>
      </c>
      <c r="AS1058" s="83" t="s">
        <v>7283</v>
      </c>
      <c r="AT1058" s="83">
        <v>525</v>
      </c>
      <c r="AU1058" s="89" t="s">
        <v>15403</v>
      </c>
      <c r="AV1058" s="83" t="b">
        <v>1</v>
      </c>
      <c r="AW1058" s="83" t="s">
        <v>17559</v>
      </c>
      <c r="AX1058" s="89" t="s">
        <v>18615</v>
      </c>
      <c r="AY1058" s="83" t="s">
        <v>65</v>
      </c>
      <c r="AZ1058" s="2"/>
      <c r="BA1058" s="3"/>
      <c r="BB1058" s="3"/>
      <c r="BC1058" s="3"/>
      <c r="BD1058" s="3"/>
    </row>
    <row r="1059" spans="1:56" x14ac:dyDescent="0.25">
      <c r="A1059" s="69" t="s">
        <v>920</v>
      </c>
      <c r="B1059" s="70"/>
      <c r="C1059" s="70"/>
      <c r="D1059" s="71"/>
      <c r="E1059" s="73"/>
      <c r="F1059" s="109" t="s">
        <v>16723</v>
      </c>
      <c r="G1059" s="70"/>
      <c r="H1059" s="74"/>
      <c r="I1059" s="75"/>
      <c r="J1059" s="75"/>
      <c r="K1059" s="74" t="s">
        <v>20488</v>
      </c>
      <c r="L1059" s="78"/>
      <c r="M1059" s="79"/>
      <c r="N1059" s="79"/>
      <c r="O1059" s="80"/>
      <c r="P1059" s="81"/>
      <c r="Q1059" s="81"/>
      <c r="R1059" s="92"/>
      <c r="S1059" s="92"/>
      <c r="T1059" s="92"/>
      <c r="U1059" s="92"/>
      <c r="V1059" s="52"/>
      <c r="W1059" s="52"/>
      <c r="X1059" s="52"/>
      <c r="Y1059" s="52"/>
      <c r="Z1059" s="51"/>
      <c r="AA1059" s="76"/>
      <c r="AB1059" s="76"/>
      <c r="AC1059" s="77"/>
      <c r="AD1059" s="83" t="s">
        <v>9018</v>
      </c>
      <c r="AE1059" s="83">
        <v>1998</v>
      </c>
      <c r="AF1059" s="83">
        <v>563</v>
      </c>
      <c r="AG1059" s="83">
        <v>5261</v>
      </c>
      <c r="AH1059" s="83">
        <v>8300</v>
      </c>
      <c r="AI1059" s="83">
        <v>0</v>
      </c>
      <c r="AJ1059" s="83" t="s">
        <v>10786</v>
      </c>
      <c r="AK1059" s="83" t="s">
        <v>7944</v>
      </c>
      <c r="AL1059" s="89" t="s">
        <v>12987</v>
      </c>
      <c r="AM1059" s="83" t="s">
        <v>7947</v>
      </c>
      <c r="AN1059" s="85">
        <v>42113.826770833337</v>
      </c>
      <c r="AO1059" s="89" t="s">
        <v>14343</v>
      </c>
      <c r="AP1059" s="83" t="b">
        <v>0</v>
      </c>
      <c r="AQ1059" s="83" t="b">
        <v>0</v>
      </c>
      <c r="AR1059" s="83" t="b">
        <v>0</v>
      </c>
      <c r="AS1059" s="83" t="s">
        <v>7283</v>
      </c>
      <c r="AT1059" s="83">
        <v>15</v>
      </c>
      <c r="AU1059" s="89" t="s">
        <v>15404</v>
      </c>
      <c r="AV1059" s="83" t="b">
        <v>0</v>
      </c>
      <c r="AW1059" s="83" t="s">
        <v>17559</v>
      </c>
      <c r="AX1059" s="89" t="s">
        <v>18616</v>
      </c>
      <c r="AY1059" s="83" t="s">
        <v>66</v>
      </c>
      <c r="AZ1059" s="2"/>
      <c r="BA1059" s="3"/>
      <c r="BB1059" s="3"/>
      <c r="BC1059" s="3"/>
      <c r="BD1059" s="3"/>
    </row>
    <row r="1060" spans="1:56" x14ac:dyDescent="0.25">
      <c r="A1060" s="69" t="s">
        <v>1883</v>
      </c>
      <c r="B1060" s="70"/>
      <c r="C1060" s="70"/>
      <c r="D1060" s="71"/>
      <c r="E1060" s="73"/>
      <c r="F1060" s="109" t="s">
        <v>16724</v>
      </c>
      <c r="G1060" s="70"/>
      <c r="H1060" s="74"/>
      <c r="I1060" s="75"/>
      <c r="J1060" s="75"/>
      <c r="K1060" s="74" t="s">
        <v>20489</v>
      </c>
      <c r="L1060" s="78"/>
      <c r="M1060" s="79"/>
      <c r="N1060" s="79"/>
      <c r="O1060" s="80"/>
      <c r="P1060" s="81"/>
      <c r="Q1060" s="81"/>
      <c r="R1060" s="92"/>
      <c r="S1060" s="92"/>
      <c r="T1060" s="92"/>
      <c r="U1060" s="92"/>
      <c r="V1060" s="52"/>
      <c r="W1060" s="52"/>
      <c r="X1060" s="52"/>
      <c r="Y1060" s="52"/>
      <c r="Z1060" s="51"/>
      <c r="AA1060" s="76"/>
      <c r="AB1060" s="76"/>
      <c r="AC1060" s="77"/>
      <c r="AD1060" s="83" t="s">
        <v>9019</v>
      </c>
      <c r="AE1060" s="83">
        <v>6266</v>
      </c>
      <c r="AF1060" s="83">
        <v>28974</v>
      </c>
      <c r="AG1060" s="83">
        <v>47904</v>
      </c>
      <c r="AH1060" s="83">
        <v>8228</v>
      </c>
      <c r="AI1060" s="83">
        <v>0</v>
      </c>
      <c r="AJ1060" s="83" t="s">
        <v>10787</v>
      </c>
      <c r="AK1060" s="83" t="s">
        <v>12072</v>
      </c>
      <c r="AL1060" s="89" t="s">
        <v>12988</v>
      </c>
      <c r="AM1060" s="83" t="s">
        <v>7947</v>
      </c>
      <c r="AN1060" s="85">
        <v>40813.932962962965</v>
      </c>
      <c r="AO1060" s="89" t="s">
        <v>14344</v>
      </c>
      <c r="AP1060" s="83" t="b">
        <v>1</v>
      </c>
      <c r="AQ1060" s="83" t="b">
        <v>0</v>
      </c>
      <c r="AR1060" s="83" t="b">
        <v>1</v>
      </c>
      <c r="AS1060" s="83" t="s">
        <v>7283</v>
      </c>
      <c r="AT1060" s="83">
        <v>141</v>
      </c>
      <c r="AU1060" s="89" t="s">
        <v>15033</v>
      </c>
      <c r="AV1060" s="83" t="b">
        <v>0</v>
      </c>
      <c r="AW1060" s="83" t="s">
        <v>17559</v>
      </c>
      <c r="AX1060" s="89" t="s">
        <v>18617</v>
      </c>
      <c r="AY1060" s="83" t="s">
        <v>65</v>
      </c>
      <c r="AZ1060" s="2"/>
      <c r="BA1060" s="3"/>
      <c r="BB1060" s="3"/>
      <c r="BC1060" s="3"/>
      <c r="BD1060" s="3"/>
    </row>
    <row r="1061" spans="1:56" x14ac:dyDescent="0.25">
      <c r="A1061" s="69" t="s">
        <v>921</v>
      </c>
      <c r="B1061" s="70"/>
      <c r="C1061" s="70"/>
      <c r="D1061" s="71"/>
      <c r="E1061" s="73"/>
      <c r="F1061" s="109" t="s">
        <v>16725</v>
      </c>
      <c r="G1061" s="70"/>
      <c r="H1061" s="74"/>
      <c r="I1061" s="75"/>
      <c r="J1061" s="75"/>
      <c r="K1061" s="74" t="s">
        <v>20490</v>
      </c>
      <c r="L1061" s="78"/>
      <c r="M1061" s="79"/>
      <c r="N1061" s="79"/>
      <c r="O1061" s="80"/>
      <c r="P1061" s="81"/>
      <c r="Q1061" s="81"/>
      <c r="R1061" s="92"/>
      <c r="S1061" s="92"/>
      <c r="T1061" s="92"/>
      <c r="U1061" s="92"/>
      <c r="V1061" s="52"/>
      <c r="W1061" s="52"/>
      <c r="X1061" s="52"/>
      <c r="Y1061" s="52"/>
      <c r="Z1061" s="51"/>
      <c r="AA1061" s="76"/>
      <c r="AB1061" s="76"/>
      <c r="AC1061" s="77"/>
      <c r="AD1061" s="83" t="s">
        <v>9020</v>
      </c>
      <c r="AE1061" s="83">
        <v>2215</v>
      </c>
      <c r="AF1061" s="83">
        <v>2614</v>
      </c>
      <c r="AG1061" s="83">
        <v>33760</v>
      </c>
      <c r="AH1061" s="83">
        <v>10</v>
      </c>
      <c r="AI1061" s="83">
        <v>46800</v>
      </c>
      <c r="AJ1061" s="83" t="s">
        <v>10788</v>
      </c>
      <c r="AK1061" s="83" t="s">
        <v>12073</v>
      </c>
      <c r="AL1061" s="89" t="s">
        <v>12989</v>
      </c>
      <c r="AM1061" s="83" t="s">
        <v>13486</v>
      </c>
      <c r="AN1061" s="85">
        <v>40512.477500000001</v>
      </c>
      <c r="AO1061" s="89" t="s">
        <v>14345</v>
      </c>
      <c r="AP1061" s="83" t="b">
        <v>0</v>
      </c>
      <c r="AQ1061" s="83" t="b">
        <v>0</v>
      </c>
      <c r="AR1061" s="83" t="b">
        <v>1</v>
      </c>
      <c r="AS1061" s="83" t="s">
        <v>7283</v>
      </c>
      <c r="AT1061" s="83">
        <v>288</v>
      </c>
      <c r="AU1061" s="89" t="s">
        <v>15143</v>
      </c>
      <c r="AV1061" s="83" t="b">
        <v>0</v>
      </c>
      <c r="AW1061" s="83" t="s">
        <v>17559</v>
      </c>
      <c r="AX1061" s="89" t="s">
        <v>18618</v>
      </c>
      <c r="AY1061" s="83" t="s">
        <v>66</v>
      </c>
      <c r="AZ1061" s="2"/>
      <c r="BA1061" s="3"/>
      <c r="BB1061" s="3"/>
      <c r="BC1061" s="3"/>
      <c r="BD1061" s="3"/>
    </row>
    <row r="1062" spans="1:56" x14ac:dyDescent="0.25">
      <c r="A1062" s="69" t="s">
        <v>922</v>
      </c>
      <c r="B1062" s="70"/>
      <c r="C1062" s="70"/>
      <c r="D1062" s="71"/>
      <c r="E1062" s="73"/>
      <c r="F1062" s="109" t="s">
        <v>16726</v>
      </c>
      <c r="G1062" s="70"/>
      <c r="H1062" s="74"/>
      <c r="I1062" s="75"/>
      <c r="J1062" s="75"/>
      <c r="K1062" s="74" t="s">
        <v>20491</v>
      </c>
      <c r="L1062" s="78"/>
      <c r="M1062" s="79"/>
      <c r="N1062" s="79"/>
      <c r="O1062" s="80"/>
      <c r="P1062" s="81"/>
      <c r="Q1062" s="81"/>
      <c r="R1062" s="92"/>
      <c r="S1062" s="92"/>
      <c r="T1062" s="92"/>
      <c r="U1062" s="92"/>
      <c r="V1062" s="52"/>
      <c r="W1062" s="52"/>
      <c r="X1062" s="52"/>
      <c r="Y1062" s="52"/>
      <c r="Z1062" s="51"/>
      <c r="AA1062" s="76"/>
      <c r="AB1062" s="76"/>
      <c r="AC1062" s="77"/>
      <c r="AD1062" s="83" t="s">
        <v>9021</v>
      </c>
      <c r="AE1062" s="83">
        <v>393</v>
      </c>
      <c r="AF1062" s="83">
        <v>497</v>
      </c>
      <c r="AG1062" s="83">
        <v>14071</v>
      </c>
      <c r="AH1062" s="83">
        <v>13171</v>
      </c>
      <c r="AI1062" s="83">
        <v>3600</v>
      </c>
      <c r="AJ1062" s="83" t="s">
        <v>10789</v>
      </c>
      <c r="AK1062" s="83" t="s">
        <v>11873</v>
      </c>
      <c r="AL1062" s="89" t="s">
        <v>12990</v>
      </c>
      <c r="AM1062" s="83" t="s">
        <v>11873</v>
      </c>
      <c r="AN1062" s="85">
        <v>39915.44054398148</v>
      </c>
      <c r="AO1062" s="89" t="s">
        <v>14346</v>
      </c>
      <c r="AP1062" s="83" t="b">
        <v>0</v>
      </c>
      <c r="AQ1062" s="83" t="b">
        <v>0</v>
      </c>
      <c r="AR1062" s="83" t="b">
        <v>0</v>
      </c>
      <c r="AS1062" s="83" t="s">
        <v>7283</v>
      </c>
      <c r="AT1062" s="83">
        <v>154</v>
      </c>
      <c r="AU1062" s="89" t="s">
        <v>15405</v>
      </c>
      <c r="AV1062" s="83" t="b">
        <v>0</v>
      </c>
      <c r="AW1062" s="83" t="s">
        <v>17559</v>
      </c>
      <c r="AX1062" s="89" t="s">
        <v>18619</v>
      </c>
      <c r="AY1062" s="83" t="s">
        <v>66</v>
      </c>
      <c r="AZ1062" s="2"/>
      <c r="BA1062" s="3"/>
      <c r="BB1062" s="3"/>
      <c r="BC1062" s="3"/>
      <c r="BD1062" s="3"/>
    </row>
    <row r="1063" spans="1:56" x14ac:dyDescent="0.25">
      <c r="A1063" s="69" t="s">
        <v>923</v>
      </c>
      <c r="B1063" s="70"/>
      <c r="C1063" s="70"/>
      <c r="D1063" s="71"/>
      <c r="E1063" s="73"/>
      <c r="F1063" s="109" t="s">
        <v>16727</v>
      </c>
      <c r="G1063" s="70"/>
      <c r="H1063" s="74"/>
      <c r="I1063" s="75"/>
      <c r="J1063" s="75"/>
      <c r="K1063" s="74" t="s">
        <v>20492</v>
      </c>
      <c r="L1063" s="78"/>
      <c r="M1063" s="79"/>
      <c r="N1063" s="79"/>
      <c r="O1063" s="80"/>
      <c r="P1063" s="81"/>
      <c r="Q1063" s="81"/>
      <c r="R1063" s="92"/>
      <c r="S1063" s="92"/>
      <c r="T1063" s="92"/>
      <c r="U1063" s="92"/>
      <c r="V1063" s="52"/>
      <c r="W1063" s="52"/>
      <c r="X1063" s="52"/>
      <c r="Y1063" s="52"/>
      <c r="Z1063" s="51"/>
      <c r="AA1063" s="76"/>
      <c r="AB1063" s="76"/>
      <c r="AC1063" s="77"/>
      <c r="AD1063" s="83" t="s">
        <v>9022</v>
      </c>
      <c r="AE1063" s="83">
        <v>2366</v>
      </c>
      <c r="AF1063" s="83">
        <v>2273</v>
      </c>
      <c r="AG1063" s="83">
        <v>25625</v>
      </c>
      <c r="AH1063" s="83">
        <v>13086</v>
      </c>
      <c r="AI1063" s="83"/>
      <c r="AJ1063" s="83" t="s">
        <v>10790</v>
      </c>
      <c r="AK1063" s="83" t="s">
        <v>12074</v>
      </c>
      <c r="AL1063" s="83"/>
      <c r="AM1063" s="83"/>
      <c r="AN1063" s="85">
        <v>40714.706956018519</v>
      </c>
      <c r="AO1063" s="89" t="s">
        <v>14347</v>
      </c>
      <c r="AP1063" s="83" t="b">
        <v>1</v>
      </c>
      <c r="AQ1063" s="83" t="b">
        <v>0</v>
      </c>
      <c r="AR1063" s="83" t="b">
        <v>0</v>
      </c>
      <c r="AS1063" s="83" t="s">
        <v>7283</v>
      </c>
      <c r="AT1063" s="83">
        <v>57</v>
      </c>
      <c r="AU1063" s="89" t="s">
        <v>15033</v>
      </c>
      <c r="AV1063" s="83" t="b">
        <v>0</v>
      </c>
      <c r="AW1063" s="83" t="s">
        <v>17559</v>
      </c>
      <c r="AX1063" s="89" t="s">
        <v>18620</v>
      </c>
      <c r="AY1063" s="83" t="s">
        <v>66</v>
      </c>
      <c r="AZ1063" s="2"/>
      <c r="BA1063" s="3"/>
      <c r="BB1063" s="3"/>
      <c r="BC1063" s="3"/>
      <c r="BD1063" s="3"/>
    </row>
    <row r="1064" spans="1:56" x14ac:dyDescent="0.25">
      <c r="A1064" s="69" t="s">
        <v>1884</v>
      </c>
      <c r="B1064" s="70"/>
      <c r="C1064" s="70"/>
      <c r="D1064" s="71"/>
      <c r="E1064" s="73"/>
      <c r="F1064" s="109" t="s">
        <v>16728</v>
      </c>
      <c r="G1064" s="70"/>
      <c r="H1064" s="74"/>
      <c r="I1064" s="75"/>
      <c r="J1064" s="75"/>
      <c r="K1064" s="74" t="s">
        <v>20493</v>
      </c>
      <c r="L1064" s="78"/>
      <c r="M1064" s="79"/>
      <c r="N1064" s="79"/>
      <c r="O1064" s="80"/>
      <c r="P1064" s="81"/>
      <c r="Q1064" s="81"/>
      <c r="R1064" s="92"/>
      <c r="S1064" s="92"/>
      <c r="T1064" s="92"/>
      <c r="U1064" s="92"/>
      <c r="V1064" s="52"/>
      <c r="W1064" s="52"/>
      <c r="X1064" s="52"/>
      <c r="Y1064" s="52"/>
      <c r="Z1064" s="51"/>
      <c r="AA1064" s="76"/>
      <c r="AB1064" s="76"/>
      <c r="AC1064" s="77"/>
      <c r="AD1064" s="83" t="s">
        <v>9023</v>
      </c>
      <c r="AE1064" s="83">
        <v>69</v>
      </c>
      <c r="AF1064" s="83">
        <v>674064</v>
      </c>
      <c r="AG1064" s="83">
        <v>50425</v>
      </c>
      <c r="AH1064" s="83">
        <v>77</v>
      </c>
      <c r="AI1064" s="83">
        <v>-36000</v>
      </c>
      <c r="AJ1064" s="83" t="s">
        <v>10791</v>
      </c>
      <c r="AK1064" s="83"/>
      <c r="AL1064" s="83"/>
      <c r="AM1064" s="83" t="s">
        <v>13427</v>
      </c>
      <c r="AN1064" s="85">
        <v>39864.917986111112</v>
      </c>
      <c r="AO1064" s="89" t="s">
        <v>14348</v>
      </c>
      <c r="AP1064" s="83" t="b">
        <v>0</v>
      </c>
      <c r="AQ1064" s="83" t="b">
        <v>0</v>
      </c>
      <c r="AR1064" s="83" t="b">
        <v>0</v>
      </c>
      <c r="AS1064" s="83" t="s">
        <v>7283</v>
      </c>
      <c r="AT1064" s="83">
        <v>1393</v>
      </c>
      <c r="AU1064" s="89" t="s">
        <v>15033</v>
      </c>
      <c r="AV1064" s="83" t="b">
        <v>1</v>
      </c>
      <c r="AW1064" s="83" t="s">
        <v>17559</v>
      </c>
      <c r="AX1064" s="89" t="s">
        <v>18621</v>
      </c>
      <c r="AY1064" s="83" t="s">
        <v>65</v>
      </c>
      <c r="AZ1064" s="2"/>
      <c r="BA1064" s="3"/>
      <c r="BB1064" s="3"/>
      <c r="BC1064" s="3"/>
      <c r="BD1064" s="3"/>
    </row>
    <row r="1065" spans="1:56" x14ac:dyDescent="0.25">
      <c r="A1065" s="69" t="s">
        <v>924</v>
      </c>
      <c r="B1065" s="70"/>
      <c r="C1065" s="70"/>
      <c r="D1065" s="71"/>
      <c r="E1065" s="73"/>
      <c r="F1065" s="109" t="s">
        <v>16729</v>
      </c>
      <c r="G1065" s="70"/>
      <c r="H1065" s="74"/>
      <c r="I1065" s="75"/>
      <c r="J1065" s="75"/>
      <c r="K1065" s="74" t="s">
        <v>20494</v>
      </c>
      <c r="L1065" s="78"/>
      <c r="M1065" s="79"/>
      <c r="N1065" s="79"/>
      <c r="O1065" s="80"/>
      <c r="P1065" s="81"/>
      <c r="Q1065" s="81"/>
      <c r="R1065" s="92"/>
      <c r="S1065" s="92"/>
      <c r="T1065" s="92"/>
      <c r="U1065" s="92"/>
      <c r="V1065" s="52"/>
      <c r="W1065" s="52"/>
      <c r="X1065" s="52"/>
      <c r="Y1065" s="52"/>
      <c r="Z1065" s="51"/>
      <c r="AA1065" s="76"/>
      <c r="AB1065" s="76"/>
      <c r="AC1065" s="77"/>
      <c r="AD1065" s="83" t="s">
        <v>9024</v>
      </c>
      <c r="AE1065" s="83">
        <v>339</v>
      </c>
      <c r="AF1065" s="83">
        <v>1568</v>
      </c>
      <c r="AG1065" s="83">
        <v>191742</v>
      </c>
      <c r="AH1065" s="83">
        <v>49827</v>
      </c>
      <c r="AI1065" s="83">
        <v>0</v>
      </c>
      <c r="AJ1065" s="83"/>
      <c r="AK1065" s="83" t="s">
        <v>12075</v>
      </c>
      <c r="AL1065" s="83"/>
      <c r="AM1065" s="83" t="s">
        <v>7947</v>
      </c>
      <c r="AN1065" s="85">
        <v>40559.614155092589</v>
      </c>
      <c r="AO1065" s="89" t="s">
        <v>14349</v>
      </c>
      <c r="AP1065" s="83" t="b">
        <v>0</v>
      </c>
      <c r="AQ1065" s="83" t="b">
        <v>0</v>
      </c>
      <c r="AR1065" s="83" t="b">
        <v>0</v>
      </c>
      <c r="AS1065" s="83" t="s">
        <v>7283</v>
      </c>
      <c r="AT1065" s="83">
        <v>412</v>
      </c>
      <c r="AU1065" s="89" t="s">
        <v>15108</v>
      </c>
      <c r="AV1065" s="83" t="b">
        <v>0</v>
      </c>
      <c r="AW1065" s="83" t="s">
        <v>17559</v>
      </c>
      <c r="AX1065" s="89" t="s">
        <v>18622</v>
      </c>
      <c r="AY1065" s="83" t="s">
        <v>66</v>
      </c>
      <c r="AZ1065" s="2"/>
      <c r="BA1065" s="3"/>
      <c r="BB1065" s="3"/>
      <c r="BC1065" s="3"/>
      <c r="BD1065" s="3"/>
    </row>
    <row r="1066" spans="1:56" x14ac:dyDescent="0.25">
      <c r="A1066" s="69" t="s">
        <v>926</v>
      </c>
      <c r="B1066" s="70"/>
      <c r="C1066" s="70"/>
      <c r="D1066" s="71"/>
      <c r="E1066" s="73"/>
      <c r="F1066" s="109" t="s">
        <v>16730</v>
      </c>
      <c r="G1066" s="70"/>
      <c r="H1066" s="74"/>
      <c r="I1066" s="75"/>
      <c r="J1066" s="75"/>
      <c r="K1066" s="74" t="s">
        <v>20495</v>
      </c>
      <c r="L1066" s="78"/>
      <c r="M1066" s="79"/>
      <c r="N1066" s="79"/>
      <c r="O1066" s="80"/>
      <c r="P1066" s="81"/>
      <c r="Q1066" s="81"/>
      <c r="R1066" s="92"/>
      <c r="S1066" s="92"/>
      <c r="T1066" s="92"/>
      <c r="U1066" s="92"/>
      <c r="V1066" s="52"/>
      <c r="W1066" s="52"/>
      <c r="X1066" s="52"/>
      <c r="Y1066" s="52"/>
      <c r="Z1066" s="51"/>
      <c r="AA1066" s="76"/>
      <c r="AB1066" s="76"/>
      <c r="AC1066" s="77"/>
      <c r="AD1066" s="83" t="s">
        <v>9025</v>
      </c>
      <c r="AE1066" s="83">
        <v>629</v>
      </c>
      <c r="AF1066" s="83">
        <v>870</v>
      </c>
      <c r="AG1066" s="83">
        <v>17063</v>
      </c>
      <c r="AH1066" s="83">
        <v>312</v>
      </c>
      <c r="AI1066" s="83">
        <v>3600</v>
      </c>
      <c r="AJ1066" s="83" t="s">
        <v>10792</v>
      </c>
      <c r="AK1066" s="83" t="s">
        <v>12076</v>
      </c>
      <c r="AL1066" s="83"/>
      <c r="AM1066" s="83" t="s">
        <v>13430</v>
      </c>
      <c r="AN1066" s="85">
        <v>41312.812395833331</v>
      </c>
      <c r="AO1066" s="89" t="s">
        <v>14350</v>
      </c>
      <c r="AP1066" s="83" t="b">
        <v>0</v>
      </c>
      <c r="AQ1066" s="83" t="b">
        <v>0</v>
      </c>
      <c r="AR1066" s="83" t="b">
        <v>0</v>
      </c>
      <c r="AS1066" s="83" t="s">
        <v>7296</v>
      </c>
      <c r="AT1066" s="83">
        <v>257</v>
      </c>
      <c r="AU1066" s="89" t="s">
        <v>15143</v>
      </c>
      <c r="AV1066" s="83" t="b">
        <v>0</v>
      </c>
      <c r="AW1066" s="83" t="s">
        <v>17559</v>
      </c>
      <c r="AX1066" s="89" t="s">
        <v>18623</v>
      </c>
      <c r="AY1066" s="83" t="s">
        <v>66</v>
      </c>
      <c r="AZ1066" s="2"/>
      <c r="BA1066" s="3"/>
      <c r="BB1066" s="3"/>
      <c r="BC1066" s="3"/>
      <c r="BD1066" s="3"/>
    </row>
    <row r="1067" spans="1:56" x14ac:dyDescent="0.25">
      <c r="A1067" s="69" t="s">
        <v>927</v>
      </c>
      <c r="B1067" s="70"/>
      <c r="C1067" s="70"/>
      <c r="D1067" s="71"/>
      <c r="E1067" s="73"/>
      <c r="F1067" s="109" t="s">
        <v>16731</v>
      </c>
      <c r="G1067" s="70"/>
      <c r="H1067" s="74"/>
      <c r="I1067" s="75"/>
      <c r="J1067" s="75"/>
      <c r="K1067" s="74" t="s">
        <v>20496</v>
      </c>
      <c r="L1067" s="78"/>
      <c r="M1067" s="79"/>
      <c r="N1067" s="79"/>
      <c r="O1067" s="80"/>
      <c r="P1067" s="81"/>
      <c r="Q1067" s="81"/>
      <c r="R1067" s="92"/>
      <c r="S1067" s="92"/>
      <c r="T1067" s="92"/>
      <c r="U1067" s="92"/>
      <c r="V1067" s="52"/>
      <c r="W1067" s="52"/>
      <c r="X1067" s="52"/>
      <c r="Y1067" s="52"/>
      <c r="Z1067" s="51"/>
      <c r="AA1067" s="76"/>
      <c r="AB1067" s="76"/>
      <c r="AC1067" s="77"/>
      <c r="AD1067" s="83" t="s">
        <v>9026</v>
      </c>
      <c r="AE1067" s="83">
        <v>924</v>
      </c>
      <c r="AF1067" s="83">
        <v>222</v>
      </c>
      <c r="AG1067" s="83">
        <v>809</v>
      </c>
      <c r="AH1067" s="83">
        <v>64</v>
      </c>
      <c r="AI1067" s="83">
        <v>0</v>
      </c>
      <c r="AJ1067" s="83" t="s">
        <v>10793</v>
      </c>
      <c r="AK1067" s="83" t="s">
        <v>12077</v>
      </c>
      <c r="AL1067" s="89" t="s">
        <v>12991</v>
      </c>
      <c r="AM1067" s="83" t="s">
        <v>7947</v>
      </c>
      <c r="AN1067" s="85">
        <v>39982.578900462962</v>
      </c>
      <c r="AO1067" s="89" t="s">
        <v>14351</v>
      </c>
      <c r="AP1067" s="83" t="b">
        <v>0</v>
      </c>
      <c r="AQ1067" s="83" t="b">
        <v>0</v>
      </c>
      <c r="AR1067" s="83" t="b">
        <v>0</v>
      </c>
      <c r="AS1067" s="83" t="s">
        <v>7283</v>
      </c>
      <c r="AT1067" s="83">
        <v>27</v>
      </c>
      <c r="AU1067" s="89" t="s">
        <v>15035</v>
      </c>
      <c r="AV1067" s="83" t="b">
        <v>0</v>
      </c>
      <c r="AW1067" s="83" t="s">
        <v>17559</v>
      </c>
      <c r="AX1067" s="89" t="s">
        <v>18624</v>
      </c>
      <c r="AY1067" s="83" t="s">
        <v>66</v>
      </c>
      <c r="AZ1067" s="2"/>
      <c r="BA1067" s="3"/>
      <c r="BB1067" s="3"/>
      <c r="BC1067" s="3"/>
      <c r="BD1067" s="3"/>
    </row>
    <row r="1068" spans="1:56" x14ac:dyDescent="0.25">
      <c r="A1068" s="69" t="s">
        <v>928</v>
      </c>
      <c r="B1068" s="70"/>
      <c r="C1068" s="70"/>
      <c r="D1068" s="71"/>
      <c r="E1068" s="73"/>
      <c r="F1068" s="109" t="s">
        <v>16732</v>
      </c>
      <c r="G1068" s="70"/>
      <c r="H1068" s="74"/>
      <c r="I1068" s="75"/>
      <c r="J1068" s="75"/>
      <c r="K1068" s="74" t="s">
        <v>20497</v>
      </c>
      <c r="L1068" s="78"/>
      <c r="M1068" s="79"/>
      <c r="N1068" s="79"/>
      <c r="O1068" s="80"/>
      <c r="P1068" s="81"/>
      <c r="Q1068" s="81"/>
      <c r="R1068" s="92"/>
      <c r="S1068" s="92"/>
      <c r="T1068" s="92"/>
      <c r="U1068" s="92"/>
      <c r="V1068" s="52"/>
      <c r="W1068" s="52"/>
      <c r="X1068" s="52"/>
      <c r="Y1068" s="52"/>
      <c r="Z1068" s="51"/>
      <c r="AA1068" s="76"/>
      <c r="AB1068" s="76"/>
      <c r="AC1068" s="77"/>
      <c r="AD1068" s="83" t="s">
        <v>9027</v>
      </c>
      <c r="AE1068" s="83">
        <v>4250</v>
      </c>
      <c r="AF1068" s="83">
        <v>6142</v>
      </c>
      <c r="AG1068" s="83">
        <v>16043</v>
      </c>
      <c r="AH1068" s="83">
        <v>380</v>
      </c>
      <c r="AI1068" s="83">
        <v>0</v>
      </c>
      <c r="AJ1068" s="83" t="s">
        <v>10794</v>
      </c>
      <c r="AK1068" s="83"/>
      <c r="AL1068" s="89" t="s">
        <v>12992</v>
      </c>
      <c r="AM1068" s="83" t="s">
        <v>7947</v>
      </c>
      <c r="AN1068" s="85">
        <v>41177.060763888891</v>
      </c>
      <c r="AO1068" s="89" t="s">
        <v>14352</v>
      </c>
      <c r="AP1068" s="83" t="b">
        <v>0</v>
      </c>
      <c r="AQ1068" s="83" t="b">
        <v>0</v>
      </c>
      <c r="AR1068" s="83" t="b">
        <v>0</v>
      </c>
      <c r="AS1068" s="83" t="s">
        <v>7283</v>
      </c>
      <c r="AT1068" s="83">
        <v>409</v>
      </c>
      <c r="AU1068" s="89" t="s">
        <v>15406</v>
      </c>
      <c r="AV1068" s="83" t="b">
        <v>0</v>
      </c>
      <c r="AW1068" s="83" t="s">
        <v>17559</v>
      </c>
      <c r="AX1068" s="89" t="s">
        <v>18625</v>
      </c>
      <c r="AY1068" s="83" t="s">
        <v>66</v>
      </c>
      <c r="AZ1068" s="2"/>
      <c r="BA1068" s="3"/>
      <c r="BB1068" s="3"/>
      <c r="BC1068" s="3"/>
      <c r="BD1068" s="3"/>
    </row>
    <row r="1069" spans="1:56" x14ac:dyDescent="0.25">
      <c r="A1069" s="69" t="s">
        <v>929</v>
      </c>
      <c r="B1069" s="70"/>
      <c r="C1069" s="70"/>
      <c r="D1069" s="71"/>
      <c r="E1069" s="73"/>
      <c r="F1069" s="109" t="s">
        <v>16733</v>
      </c>
      <c r="G1069" s="70"/>
      <c r="H1069" s="74"/>
      <c r="I1069" s="75"/>
      <c r="J1069" s="75"/>
      <c r="K1069" s="74" t="s">
        <v>20498</v>
      </c>
      <c r="L1069" s="78"/>
      <c r="M1069" s="79"/>
      <c r="N1069" s="79"/>
      <c r="O1069" s="80"/>
      <c r="P1069" s="81"/>
      <c r="Q1069" s="81"/>
      <c r="R1069" s="92"/>
      <c r="S1069" s="92"/>
      <c r="T1069" s="92"/>
      <c r="U1069" s="92"/>
      <c r="V1069" s="52"/>
      <c r="W1069" s="52"/>
      <c r="X1069" s="52"/>
      <c r="Y1069" s="52"/>
      <c r="Z1069" s="51"/>
      <c r="AA1069" s="76"/>
      <c r="AB1069" s="76"/>
      <c r="AC1069" s="77"/>
      <c r="AD1069" s="83" t="s">
        <v>9028</v>
      </c>
      <c r="AE1069" s="83">
        <v>507</v>
      </c>
      <c r="AF1069" s="83">
        <v>624</v>
      </c>
      <c r="AG1069" s="83">
        <v>22547</v>
      </c>
      <c r="AH1069" s="83">
        <v>235</v>
      </c>
      <c r="AI1069" s="83">
        <v>0</v>
      </c>
      <c r="AJ1069" s="83" t="s">
        <v>10795</v>
      </c>
      <c r="AK1069" s="83" t="s">
        <v>11774</v>
      </c>
      <c r="AL1069" s="83"/>
      <c r="AM1069" s="83" t="s">
        <v>7947</v>
      </c>
      <c r="AN1069" s="85">
        <v>40238.596493055556</v>
      </c>
      <c r="AO1069" s="89" t="s">
        <v>14353</v>
      </c>
      <c r="AP1069" s="83" t="b">
        <v>0</v>
      </c>
      <c r="AQ1069" s="83" t="b">
        <v>0</v>
      </c>
      <c r="AR1069" s="83" t="b">
        <v>0</v>
      </c>
      <c r="AS1069" s="83" t="s">
        <v>7283</v>
      </c>
      <c r="AT1069" s="83">
        <v>97</v>
      </c>
      <c r="AU1069" s="89" t="s">
        <v>15407</v>
      </c>
      <c r="AV1069" s="83" t="b">
        <v>0</v>
      </c>
      <c r="AW1069" s="83" t="s">
        <v>17559</v>
      </c>
      <c r="AX1069" s="89" t="s">
        <v>18626</v>
      </c>
      <c r="AY1069" s="83" t="s">
        <v>66</v>
      </c>
      <c r="AZ1069" s="2"/>
      <c r="BA1069" s="3"/>
      <c r="BB1069" s="3"/>
      <c r="BC1069" s="3"/>
      <c r="BD1069" s="3"/>
    </row>
    <row r="1070" spans="1:56" x14ac:dyDescent="0.25">
      <c r="A1070" s="69" t="s">
        <v>930</v>
      </c>
      <c r="B1070" s="70"/>
      <c r="C1070" s="70"/>
      <c r="D1070" s="71"/>
      <c r="E1070" s="73"/>
      <c r="F1070" s="109" t="s">
        <v>16734</v>
      </c>
      <c r="G1070" s="70"/>
      <c r="H1070" s="74"/>
      <c r="I1070" s="75"/>
      <c r="J1070" s="75"/>
      <c r="K1070" s="74" t="s">
        <v>20499</v>
      </c>
      <c r="L1070" s="78"/>
      <c r="M1070" s="79"/>
      <c r="N1070" s="79"/>
      <c r="O1070" s="80"/>
      <c r="P1070" s="81"/>
      <c r="Q1070" s="81"/>
      <c r="R1070" s="92"/>
      <c r="S1070" s="92"/>
      <c r="T1070" s="92"/>
      <c r="U1070" s="92"/>
      <c r="V1070" s="52"/>
      <c r="W1070" s="52"/>
      <c r="X1070" s="52"/>
      <c r="Y1070" s="52"/>
      <c r="Z1070" s="51"/>
      <c r="AA1070" s="76"/>
      <c r="AB1070" s="76"/>
      <c r="AC1070" s="77"/>
      <c r="AD1070" s="83" t="s">
        <v>9029</v>
      </c>
      <c r="AE1070" s="83">
        <v>3301</v>
      </c>
      <c r="AF1070" s="83">
        <v>2601</v>
      </c>
      <c r="AG1070" s="83">
        <v>44429</v>
      </c>
      <c r="AH1070" s="83">
        <v>22537</v>
      </c>
      <c r="AI1070" s="83"/>
      <c r="AJ1070" s="83" t="s">
        <v>10796</v>
      </c>
      <c r="AK1070" s="83" t="s">
        <v>12078</v>
      </c>
      <c r="AL1070" s="83"/>
      <c r="AM1070" s="83"/>
      <c r="AN1070" s="85">
        <v>41473.038217592592</v>
      </c>
      <c r="AO1070" s="89" t="s">
        <v>14354</v>
      </c>
      <c r="AP1070" s="83" t="b">
        <v>1</v>
      </c>
      <c r="AQ1070" s="83" t="b">
        <v>0</v>
      </c>
      <c r="AR1070" s="83" t="b">
        <v>1</v>
      </c>
      <c r="AS1070" s="83" t="s">
        <v>7283</v>
      </c>
      <c r="AT1070" s="83">
        <v>59</v>
      </c>
      <c r="AU1070" s="89" t="s">
        <v>15033</v>
      </c>
      <c r="AV1070" s="83" t="b">
        <v>0</v>
      </c>
      <c r="AW1070" s="83" t="s">
        <v>17559</v>
      </c>
      <c r="AX1070" s="89" t="s">
        <v>18627</v>
      </c>
      <c r="AY1070" s="83" t="s">
        <v>66</v>
      </c>
      <c r="AZ1070" s="2"/>
      <c r="BA1070" s="3"/>
      <c r="BB1070" s="3"/>
      <c r="BC1070" s="3"/>
      <c r="BD1070" s="3"/>
    </row>
    <row r="1071" spans="1:56" x14ac:dyDescent="0.25">
      <c r="A1071" s="69" t="s">
        <v>931</v>
      </c>
      <c r="B1071" s="70"/>
      <c r="C1071" s="70"/>
      <c r="D1071" s="71"/>
      <c r="E1071" s="73"/>
      <c r="F1071" s="109" t="s">
        <v>16735</v>
      </c>
      <c r="G1071" s="70"/>
      <c r="H1071" s="74"/>
      <c r="I1071" s="75"/>
      <c r="J1071" s="75"/>
      <c r="K1071" s="74" t="s">
        <v>20500</v>
      </c>
      <c r="L1071" s="78"/>
      <c r="M1071" s="79"/>
      <c r="N1071" s="79"/>
      <c r="O1071" s="80"/>
      <c r="P1071" s="81"/>
      <c r="Q1071" s="81"/>
      <c r="R1071" s="92"/>
      <c r="S1071" s="92"/>
      <c r="T1071" s="92"/>
      <c r="U1071" s="92"/>
      <c r="V1071" s="52"/>
      <c r="W1071" s="52"/>
      <c r="X1071" s="52"/>
      <c r="Y1071" s="52"/>
      <c r="Z1071" s="51"/>
      <c r="AA1071" s="76"/>
      <c r="AB1071" s="76"/>
      <c r="AC1071" s="77"/>
      <c r="AD1071" s="83" t="s">
        <v>9030</v>
      </c>
      <c r="AE1071" s="83">
        <v>957</v>
      </c>
      <c r="AF1071" s="83">
        <v>321</v>
      </c>
      <c r="AG1071" s="83">
        <v>5476</v>
      </c>
      <c r="AH1071" s="83">
        <v>1562</v>
      </c>
      <c r="AI1071" s="83">
        <v>-28800</v>
      </c>
      <c r="AJ1071" s="83" t="s">
        <v>10797</v>
      </c>
      <c r="AK1071" s="83" t="s">
        <v>12079</v>
      </c>
      <c r="AL1071" s="83"/>
      <c r="AM1071" s="83" t="s">
        <v>13428</v>
      </c>
      <c r="AN1071" s="85">
        <v>42747.888136574074</v>
      </c>
      <c r="AO1071" s="89" t="s">
        <v>14355</v>
      </c>
      <c r="AP1071" s="83" t="b">
        <v>0</v>
      </c>
      <c r="AQ1071" s="83" t="b">
        <v>0</v>
      </c>
      <c r="AR1071" s="83" t="b">
        <v>0</v>
      </c>
      <c r="AS1071" s="83" t="s">
        <v>7292</v>
      </c>
      <c r="AT1071" s="83">
        <v>20</v>
      </c>
      <c r="AU1071" s="89" t="s">
        <v>15033</v>
      </c>
      <c r="AV1071" s="83" t="b">
        <v>0</v>
      </c>
      <c r="AW1071" s="83" t="s">
        <v>17559</v>
      </c>
      <c r="AX1071" s="89" t="s">
        <v>18628</v>
      </c>
      <c r="AY1071" s="83" t="s">
        <v>66</v>
      </c>
      <c r="AZ1071" s="2"/>
      <c r="BA1071" s="3"/>
      <c r="BB1071" s="3"/>
      <c r="BC1071" s="3"/>
      <c r="BD1071" s="3"/>
    </row>
    <row r="1072" spans="1:56" x14ac:dyDescent="0.25">
      <c r="A1072" s="69" t="s">
        <v>932</v>
      </c>
      <c r="B1072" s="70"/>
      <c r="C1072" s="70"/>
      <c r="D1072" s="71"/>
      <c r="E1072" s="73"/>
      <c r="F1072" s="109" t="s">
        <v>16736</v>
      </c>
      <c r="G1072" s="70"/>
      <c r="H1072" s="74"/>
      <c r="I1072" s="75"/>
      <c r="J1072" s="75"/>
      <c r="K1072" s="74" t="s">
        <v>20501</v>
      </c>
      <c r="L1072" s="78"/>
      <c r="M1072" s="79"/>
      <c r="N1072" s="79"/>
      <c r="O1072" s="80"/>
      <c r="P1072" s="81"/>
      <c r="Q1072" s="81"/>
      <c r="R1072" s="92"/>
      <c r="S1072" s="92"/>
      <c r="T1072" s="92"/>
      <c r="U1072" s="92"/>
      <c r="V1072" s="52"/>
      <c r="W1072" s="52"/>
      <c r="X1072" s="52"/>
      <c r="Y1072" s="52"/>
      <c r="Z1072" s="51"/>
      <c r="AA1072" s="76"/>
      <c r="AB1072" s="76"/>
      <c r="AC1072" s="77"/>
      <c r="AD1072" s="83" t="s">
        <v>9031</v>
      </c>
      <c r="AE1072" s="83">
        <v>2674</v>
      </c>
      <c r="AF1072" s="83">
        <v>1919</v>
      </c>
      <c r="AG1072" s="83">
        <v>56997</v>
      </c>
      <c r="AH1072" s="83">
        <v>8647</v>
      </c>
      <c r="AI1072" s="83">
        <v>0</v>
      </c>
      <c r="AJ1072" s="83" t="s">
        <v>10798</v>
      </c>
      <c r="AK1072" s="83"/>
      <c r="AL1072" s="83"/>
      <c r="AM1072" s="83" t="s">
        <v>11607</v>
      </c>
      <c r="AN1072" s="85">
        <v>41898.478854166664</v>
      </c>
      <c r="AO1072" s="89" t="s">
        <v>14356</v>
      </c>
      <c r="AP1072" s="83" t="b">
        <v>1</v>
      </c>
      <c r="AQ1072" s="83" t="b">
        <v>0</v>
      </c>
      <c r="AR1072" s="83" t="b">
        <v>0</v>
      </c>
      <c r="AS1072" s="83" t="s">
        <v>7283</v>
      </c>
      <c r="AT1072" s="83">
        <v>62</v>
      </c>
      <c r="AU1072" s="89" t="s">
        <v>15033</v>
      </c>
      <c r="AV1072" s="83" t="b">
        <v>0</v>
      </c>
      <c r="AW1072" s="83" t="s">
        <v>17559</v>
      </c>
      <c r="AX1072" s="89" t="s">
        <v>18629</v>
      </c>
      <c r="AY1072" s="83" t="s">
        <v>66</v>
      </c>
      <c r="AZ1072" s="2"/>
      <c r="BA1072" s="3"/>
      <c r="BB1072" s="3"/>
      <c r="BC1072" s="3"/>
      <c r="BD1072" s="3"/>
    </row>
    <row r="1073" spans="1:56" x14ac:dyDescent="0.25">
      <c r="A1073" s="69" t="s">
        <v>1885</v>
      </c>
      <c r="B1073" s="70"/>
      <c r="C1073" s="70"/>
      <c r="D1073" s="71"/>
      <c r="E1073" s="73"/>
      <c r="F1073" s="109" t="s">
        <v>16737</v>
      </c>
      <c r="G1073" s="70"/>
      <c r="H1073" s="74"/>
      <c r="I1073" s="75"/>
      <c r="J1073" s="75"/>
      <c r="K1073" s="74" t="s">
        <v>20502</v>
      </c>
      <c r="L1073" s="78"/>
      <c r="M1073" s="79"/>
      <c r="N1073" s="79"/>
      <c r="O1073" s="80"/>
      <c r="P1073" s="81"/>
      <c r="Q1073" s="81"/>
      <c r="R1073" s="92"/>
      <c r="S1073" s="92"/>
      <c r="T1073" s="92"/>
      <c r="U1073" s="92"/>
      <c r="V1073" s="52"/>
      <c r="W1073" s="52"/>
      <c r="X1073" s="52"/>
      <c r="Y1073" s="52"/>
      <c r="Z1073" s="51"/>
      <c r="AA1073" s="76"/>
      <c r="AB1073" s="76"/>
      <c r="AC1073" s="77"/>
      <c r="AD1073" s="83" t="s">
        <v>9032</v>
      </c>
      <c r="AE1073" s="83">
        <v>170</v>
      </c>
      <c r="AF1073" s="83">
        <v>48</v>
      </c>
      <c r="AG1073" s="83">
        <v>22</v>
      </c>
      <c r="AH1073" s="83">
        <v>37</v>
      </c>
      <c r="AI1073" s="83"/>
      <c r="AJ1073" s="83" t="s">
        <v>10799</v>
      </c>
      <c r="AK1073" s="83" t="s">
        <v>12080</v>
      </c>
      <c r="AL1073" s="83"/>
      <c r="AM1073" s="83"/>
      <c r="AN1073" s="85">
        <v>42652.875393518516</v>
      </c>
      <c r="AO1073" s="83"/>
      <c r="AP1073" s="83" t="b">
        <v>1</v>
      </c>
      <c r="AQ1073" s="83" t="b">
        <v>0</v>
      </c>
      <c r="AR1073" s="83" t="b">
        <v>0</v>
      </c>
      <c r="AS1073" s="83" t="s">
        <v>15026</v>
      </c>
      <c r="AT1073" s="83">
        <v>0</v>
      </c>
      <c r="AU1073" s="83"/>
      <c r="AV1073" s="83" t="b">
        <v>0</v>
      </c>
      <c r="AW1073" s="83" t="s">
        <v>17559</v>
      </c>
      <c r="AX1073" s="89" t="s">
        <v>18630</v>
      </c>
      <c r="AY1073" s="83" t="s">
        <v>65</v>
      </c>
      <c r="AZ1073" s="2"/>
      <c r="BA1073" s="3"/>
      <c r="BB1073" s="3"/>
      <c r="BC1073" s="3"/>
      <c r="BD1073" s="3"/>
    </row>
    <row r="1074" spans="1:56" x14ac:dyDescent="0.25">
      <c r="A1074" s="69" t="s">
        <v>933</v>
      </c>
      <c r="B1074" s="70"/>
      <c r="C1074" s="70"/>
      <c r="D1074" s="71"/>
      <c r="E1074" s="73"/>
      <c r="F1074" s="109" t="s">
        <v>16738</v>
      </c>
      <c r="G1074" s="70"/>
      <c r="H1074" s="74"/>
      <c r="I1074" s="75"/>
      <c r="J1074" s="75"/>
      <c r="K1074" s="74" t="s">
        <v>20503</v>
      </c>
      <c r="L1074" s="78"/>
      <c r="M1074" s="79"/>
      <c r="N1074" s="79"/>
      <c r="O1074" s="80"/>
      <c r="P1074" s="81"/>
      <c r="Q1074" s="81"/>
      <c r="R1074" s="92"/>
      <c r="S1074" s="92"/>
      <c r="T1074" s="92"/>
      <c r="U1074" s="92"/>
      <c r="V1074" s="52"/>
      <c r="W1074" s="52"/>
      <c r="X1074" s="52"/>
      <c r="Y1074" s="52"/>
      <c r="Z1074" s="51"/>
      <c r="AA1074" s="76"/>
      <c r="AB1074" s="76"/>
      <c r="AC1074" s="77"/>
      <c r="AD1074" s="83" t="s">
        <v>9033</v>
      </c>
      <c r="AE1074" s="83">
        <v>1893</v>
      </c>
      <c r="AF1074" s="83">
        <v>2259</v>
      </c>
      <c r="AG1074" s="83">
        <v>13731</v>
      </c>
      <c r="AH1074" s="83">
        <v>1662</v>
      </c>
      <c r="AI1074" s="83"/>
      <c r="AJ1074" s="83" t="s">
        <v>10800</v>
      </c>
      <c r="AK1074" s="83" t="s">
        <v>12081</v>
      </c>
      <c r="AL1074" s="83"/>
      <c r="AM1074" s="83"/>
      <c r="AN1074" s="85">
        <v>40254.084722222222</v>
      </c>
      <c r="AO1074" s="89" t="s">
        <v>14357</v>
      </c>
      <c r="AP1074" s="83" t="b">
        <v>0</v>
      </c>
      <c r="AQ1074" s="83" t="b">
        <v>0</v>
      </c>
      <c r="AR1074" s="83" t="b">
        <v>1</v>
      </c>
      <c r="AS1074" s="83" t="s">
        <v>7285</v>
      </c>
      <c r="AT1074" s="83">
        <v>31</v>
      </c>
      <c r="AU1074" s="89" t="s">
        <v>15099</v>
      </c>
      <c r="AV1074" s="83" t="b">
        <v>0</v>
      </c>
      <c r="AW1074" s="83" t="s">
        <v>17559</v>
      </c>
      <c r="AX1074" s="89" t="s">
        <v>18631</v>
      </c>
      <c r="AY1074" s="83" t="s">
        <v>66</v>
      </c>
      <c r="AZ1074" s="2"/>
      <c r="BA1074" s="3"/>
      <c r="BB1074" s="3"/>
      <c r="BC1074" s="3"/>
      <c r="BD1074" s="3"/>
    </row>
    <row r="1075" spans="1:56" x14ac:dyDescent="0.25">
      <c r="A1075" s="69" t="s">
        <v>934</v>
      </c>
      <c r="B1075" s="70"/>
      <c r="C1075" s="70"/>
      <c r="D1075" s="71"/>
      <c r="E1075" s="73"/>
      <c r="F1075" s="109" t="s">
        <v>16739</v>
      </c>
      <c r="G1075" s="70"/>
      <c r="H1075" s="74"/>
      <c r="I1075" s="75"/>
      <c r="J1075" s="75"/>
      <c r="K1075" s="74" t="s">
        <v>20504</v>
      </c>
      <c r="L1075" s="78"/>
      <c r="M1075" s="79"/>
      <c r="N1075" s="79"/>
      <c r="O1075" s="80"/>
      <c r="P1075" s="81"/>
      <c r="Q1075" s="81"/>
      <c r="R1075" s="92"/>
      <c r="S1075" s="92"/>
      <c r="T1075" s="92"/>
      <c r="U1075" s="92"/>
      <c r="V1075" s="52"/>
      <c r="W1075" s="52"/>
      <c r="X1075" s="52"/>
      <c r="Y1075" s="52"/>
      <c r="Z1075" s="51"/>
      <c r="AA1075" s="76"/>
      <c r="AB1075" s="76"/>
      <c r="AC1075" s="77"/>
      <c r="AD1075" s="83" t="s">
        <v>9034</v>
      </c>
      <c r="AE1075" s="83">
        <v>4556</v>
      </c>
      <c r="AF1075" s="83">
        <v>5155</v>
      </c>
      <c r="AG1075" s="83">
        <v>26886</v>
      </c>
      <c r="AH1075" s="83">
        <v>5569</v>
      </c>
      <c r="AI1075" s="83">
        <v>0</v>
      </c>
      <c r="AJ1075" s="83" t="s">
        <v>10801</v>
      </c>
      <c r="AK1075" s="83" t="s">
        <v>12082</v>
      </c>
      <c r="AL1075" s="89" t="s">
        <v>12993</v>
      </c>
      <c r="AM1075" s="83" t="s">
        <v>7947</v>
      </c>
      <c r="AN1075" s="85">
        <v>41459.829780092594</v>
      </c>
      <c r="AO1075" s="89" t="s">
        <v>14358</v>
      </c>
      <c r="AP1075" s="83" t="b">
        <v>0</v>
      </c>
      <c r="AQ1075" s="83" t="b">
        <v>0</v>
      </c>
      <c r="AR1075" s="83" t="b">
        <v>1</v>
      </c>
      <c r="AS1075" s="83" t="s">
        <v>15026</v>
      </c>
      <c r="AT1075" s="83">
        <v>117</v>
      </c>
      <c r="AU1075" s="89" t="s">
        <v>15035</v>
      </c>
      <c r="AV1075" s="83" t="b">
        <v>0</v>
      </c>
      <c r="AW1075" s="83" t="s">
        <v>17559</v>
      </c>
      <c r="AX1075" s="89" t="s">
        <v>18632</v>
      </c>
      <c r="AY1075" s="83" t="s">
        <v>66</v>
      </c>
      <c r="AZ1075" s="2"/>
      <c r="BA1075" s="3"/>
      <c r="BB1075" s="3"/>
      <c r="BC1075" s="3"/>
      <c r="BD1075" s="3"/>
    </row>
    <row r="1076" spans="1:56" x14ac:dyDescent="0.25">
      <c r="A1076" s="69" t="s">
        <v>935</v>
      </c>
      <c r="B1076" s="70"/>
      <c r="C1076" s="70"/>
      <c r="D1076" s="71"/>
      <c r="E1076" s="73"/>
      <c r="F1076" s="109" t="s">
        <v>16740</v>
      </c>
      <c r="G1076" s="70"/>
      <c r="H1076" s="74"/>
      <c r="I1076" s="75"/>
      <c r="J1076" s="75"/>
      <c r="K1076" s="74" t="s">
        <v>20505</v>
      </c>
      <c r="L1076" s="78"/>
      <c r="M1076" s="79"/>
      <c r="N1076" s="79"/>
      <c r="O1076" s="80"/>
      <c r="P1076" s="81"/>
      <c r="Q1076" s="81"/>
      <c r="R1076" s="92"/>
      <c r="S1076" s="92"/>
      <c r="T1076" s="92"/>
      <c r="U1076" s="92"/>
      <c r="V1076" s="52"/>
      <c r="W1076" s="52"/>
      <c r="X1076" s="52"/>
      <c r="Y1076" s="52"/>
      <c r="Z1076" s="51"/>
      <c r="AA1076" s="76"/>
      <c r="AB1076" s="76"/>
      <c r="AC1076" s="77"/>
      <c r="AD1076" s="83" t="s">
        <v>9035</v>
      </c>
      <c r="AE1076" s="83">
        <v>242</v>
      </c>
      <c r="AF1076" s="83">
        <v>368</v>
      </c>
      <c r="AG1076" s="83">
        <v>3646</v>
      </c>
      <c r="AH1076" s="83">
        <v>1877</v>
      </c>
      <c r="AI1076" s="83"/>
      <c r="AJ1076" s="83" t="s">
        <v>10802</v>
      </c>
      <c r="AK1076" s="83" t="s">
        <v>11696</v>
      </c>
      <c r="AL1076" s="83"/>
      <c r="AM1076" s="83"/>
      <c r="AN1076" s="85">
        <v>42391.910011574073</v>
      </c>
      <c r="AO1076" s="83"/>
      <c r="AP1076" s="83" t="b">
        <v>1</v>
      </c>
      <c r="AQ1076" s="83" t="b">
        <v>0</v>
      </c>
      <c r="AR1076" s="83" t="b">
        <v>0</v>
      </c>
      <c r="AS1076" s="83" t="s">
        <v>7283</v>
      </c>
      <c r="AT1076" s="83">
        <v>19</v>
      </c>
      <c r="AU1076" s="83"/>
      <c r="AV1076" s="83" t="b">
        <v>0</v>
      </c>
      <c r="AW1076" s="83" t="s">
        <v>17559</v>
      </c>
      <c r="AX1076" s="89" t="s">
        <v>18633</v>
      </c>
      <c r="AY1076" s="83" t="s">
        <v>66</v>
      </c>
      <c r="AZ1076" s="2"/>
      <c r="BA1076" s="3"/>
      <c r="BB1076" s="3"/>
      <c r="BC1076" s="3"/>
      <c r="BD1076" s="3"/>
    </row>
    <row r="1077" spans="1:56" x14ac:dyDescent="0.25">
      <c r="A1077" s="69" t="s">
        <v>1886</v>
      </c>
      <c r="B1077" s="70"/>
      <c r="C1077" s="70"/>
      <c r="D1077" s="71"/>
      <c r="E1077" s="73"/>
      <c r="F1077" s="109" t="s">
        <v>16741</v>
      </c>
      <c r="G1077" s="70"/>
      <c r="H1077" s="74"/>
      <c r="I1077" s="75"/>
      <c r="J1077" s="75"/>
      <c r="K1077" s="74" t="s">
        <v>20506</v>
      </c>
      <c r="L1077" s="78"/>
      <c r="M1077" s="79"/>
      <c r="N1077" s="79"/>
      <c r="O1077" s="80"/>
      <c r="P1077" s="81"/>
      <c r="Q1077" s="81"/>
      <c r="R1077" s="92"/>
      <c r="S1077" s="92"/>
      <c r="T1077" s="92"/>
      <c r="U1077" s="92"/>
      <c r="V1077" s="52"/>
      <c r="W1077" s="52"/>
      <c r="X1077" s="52"/>
      <c r="Y1077" s="52"/>
      <c r="Z1077" s="51"/>
      <c r="AA1077" s="76"/>
      <c r="AB1077" s="76"/>
      <c r="AC1077" s="77"/>
      <c r="AD1077" s="83" t="s">
        <v>9036</v>
      </c>
      <c r="AE1077" s="83">
        <v>312</v>
      </c>
      <c r="AF1077" s="83">
        <v>1947</v>
      </c>
      <c r="AG1077" s="83">
        <v>13893</v>
      </c>
      <c r="AH1077" s="83">
        <v>971</v>
      </c>
      <c r="AI1077" s="83">
        <v>0</v>
      </c>
      <c r="AJ1077" s="83" t="s">
        <v>10803</v>
      </c>
      <c r="AK1077" s="83" t="s">
        <v>12083</v>
      </c>
      <c r="AL1077" s="89" t="s">
        <v>12994</v>
      </c>
      <c r="AM1077" s="83" t="s">
        <v>7947</v>
      </c>
      <c r="AN1077" s="85">
        <v>41520.831018518518</v>
      </c>
      <c r="AO1077" s="89" t="s">
        <v>14359</v>
      </c>
      <c r="AP1077" s="83" t="b">
        <v>0</v>
      </c>
      <c r="AQ1077" s="83" t="b">
        <v>0</v>
      </c>
      <c r="AR1077" s="83" t="b">
        <v>0</v>
      </c>
      <c r="AS1077" s="83" t="s">
        <v>7283</v>
      </c>
      <c r="AT1077" s="83">
        <v>72</v>
      </c>
      <c r="AU1077" s="89" t="s">
        <v>15033</v>
      </c>
      <c r="AV1077" s="83" t="b">
        <v>0</v>
      </c>
      <c r="AW1077" s="83" t="s">
        <v>17559</v>
      </c>
      <c r="AX1077" s="89" t="s">
        <v>18634</v>
      </c>
      <c r="AY1077" s="83" t="s">
        <v>65</v>
      </c>
      <c r="AZ1077" s="2"/>
      <c r="BA1077" s="3"/>
      <c r="BB1077" s="3"/>
      <c r="BC1077" s="3"/>
      <c r="BD1077" s="3"/>
    </row>
    <row r="1078" spans="1:56" x14ac:dyDescent="0.25">
      <c r="A1078" s="69" t="s">
        <v>1887</v>
      </c>
      <c r="B1078" s="70"/>
      <c r="C1078" s="70"/>
      <c r="D1078" s="71"/>
      <c r="E1078" s="73"/>
      <c r="F1078" s="109" t="s">
        <v>16742</v>
      </c>
      <c r="G1078" s="70"/>
      <c r="H1078" s="74"/>
      <c r="I1078" s="75"/>
      <c r="J1078" s="75"/>
      <c r="K1078" s="74" t="s">
        <v>20507</v>
      </c>
      <c r="L1078" s="78"/>
      <c r="M1078" s="79"/>
      <c r="N1078" s="79"/>
      <c r="O1078" s="80"/>
      <c r="P1078" s="81"/>
      <c r="Q1078" s="81"/>
      <c r="R1078" s="92"/>
      <c r="S1078" s="92"/>
      <c r="T1078" s="92"/>
      <c r="U1078" s="92"/>
      <c r="V1078" s="52"/>
      <c r="W1078" s="52"/>
      <c r="X1078" s="52"/>
      <c r="Y1078" s="52"/>
      <c r="Z1078" s="51"/>
      <c r="AA1078" s="76"/>
      <c r="AB1078" s="76"/>
      <c r="AC1078" s="77"/>
      <c r="AD1078" s="83" t="s">
        <v>9037</v>
      </c>
      <c r="AE1078" s="83">
        <v>1070</v>
      </c>
      <c r="AF1078" s="83">
        <v>2210</v>
      </c>
      <c r="AG1078" s="83">
        <v>50863</v>
      </c>
      <c r="AH1078" s="83">
        <v>27882</v>
      </c>
      <c r="AI1078" s="83"/>
      <c r="AJ1078" s="89" t="s">
        <v>10804</v>
      </c>
      <c r="AK1078" s="83" t="s">
        <v>8094</v>
      </c>
      <c r="AL1078" s="89" t="s">
        <v>12995</v>
      </c>
      <c r="AM1078" s="83"/>
      <c r="AN1078" s="85">
        <v>40297.981064814812</v>
      </c>
      <c r="AO1078" s="89" t="s">
        <v>14360</v>
      </c>
      <c r="AP1078" s="83" t="b">
        <v>1</v>
      </c>
      <c r="AQ1078" s="83" t="b">
        <v>0</v>
      </c>
      <c r="AR1078" s="83" t="b">
        <v>0</v>
      </c>
      <c r="AS1078" s="83" t="s">
        <v>7283</v>
      </c>
      <c r="AT1078" s="83">
        <v>187</v>
      </c>
      <c r="AU1078" s="89" t="s">
        <v>15033</v>
      </c>
      <c r="AV1078" s="83" t="b">
        <v>0</v>
      </c>
      <c r="AW1078" s="83" t="s">
        <v>17559</v>
      </c>
      <c r="AX1078" s="89" t="s">
        <v>18635</v>
      </c>
      <c r="AY1078" s="83" t="s">
        <v>65</v>
      </c>
      <c r="AZ1078" s="2"/>
      <c r="BA1078" s="3"/>
      <c r="BB1078" s="3"/>
      <c r="BC1078" s="3"/>
      <c r="BD1078" s="3"/>
    </row>
    <row r="1079" spans="1:56" x14ac:dyDescent="0.25">
      <c r="A1079" s="69" t="s">
        <v>936</v>
      </c>
      <c r="B1079" s="70"/>
      <c r="C1079" s="70"/>
      <c r="D1079" s="71"/>
      <c r="E1079" s="73"/>
      <c r="F1079" s="109" t="s">
        <v>16743</v>
      </c>
      <c r="G1079" s="70"/>
      <c r="H1079" s="74"/>
      <c r="I1079" s="75"/>
      <c r="J1079" s="75"/>
      <c r="K1079" s="74" t="s">
        <v>20508</v>
      </c>
      <c r="L1079" s="78"/>
      <c r="M1079" s="79"/>
      <c r="N1079" s="79"/>
      <c r="O1079" s="80"/>
      <c r="P1079" s="81"/>
      <c r="Q1079" s="81"/>
      <c r="R1079" s="92"/>
      <c r="S1079" s="92"/>
      <c r="T1079" s="92"/>
      <c r="U1079" s="92"/>
      <c r="V1079" s="52"/>
      <c r="W1079" s="52"/>
      <c r="X1079" s="52"/>
      <c r="Y1079" s="52"/>
      <c r="Z1079" s="51"/>
      <c r="AA1079" s="76"/>
      <c r="AB1079" s="76"/>
      <c r="AC1079" s="77"/>
      <c r="AD1079" s="83" t="s">
        <v>9038</v>
      </c>
      <c r="AE1079" s="83">
        <v>6682</v>
      </c>
      <c r="AF1079" s="83">
        <v>10459</v>
      </c>
      <c r="AG1079" s="83">
        <v>112393</v>
      </c>
      <c r="AH1079" s="83">
        <v>30188</v>
      </c>
      <c r="AI1079" s="83">
        <v>3600</v>
      </c>
      <c r="AJ1079" s="83" t="s">
        <v>10805</v>
      </c>
      <c r="AK1079" s="83" t="s">
        <v>12084</v>
      </c>
      <c r="AL1079" s="83"/>
      <c r="AM1079" s="83" t="s">
        <v>13430</v>
      </c>
      <c r="AN1079" s="85">
        <v>41337.638078703705</v>
      </c>
      <c r="AO1079" s="89" t="s">
        <v>14361</v>
      </c>
      <c r="AP1079" s="83" t="b">
        <v>0</v>
      </c>
      <c r="AQ1079" s="83" t="b">
        <v>0</v>
      </c>
      <c r="AR1079" s="83" t="b">
        <v>0</v>
      </c>
      <c r="AS1079" s="83" t="s">
        <v>7284</v>
      </c>
      <c r="AT1079" s="83">
        <v>78</v>
      </c>
      <c r="AU1079" s="89" t="s">
        <v>15408</v>
      </c>
      <c r="AV1079" s="83" t="b">
        <v>0</v>
      </c>
      <c r="AW1079" s="83" t="s">
        <v>17559</v>
      </c>
      <c r="AX1079" s="89" t="s">
        <v>18636</v>
      </c>
      <c r="AY1079" s="83" t="s">
        <v>66</v>
      </c>
      <c r="AZ1079" s="2"/>
      <c r="BA1079" s="3"/>
      <c r="BB1079" s="3"/>
      <c r="BC1079" s="3"/>
      <c r="BD1079" s="3"/>
    </row>
    <row r="1080" spans="1:56" x14ac:dyDescent="0.25">
      <c r="A1080" s="69" t="s">
        <v>937</v>
      </c>
      <c r="B1080" s="70"/>
      <c r="C1080" s="70"/>
      <c r="D1080" s="71"/>
      <c r="E1080" s="73"/>
      <c r="F1080" s="109" t="s">
        <v>16744</v>
      </c>
      <c r="G1080" s="70"/>
      <c r="H1080" s="74"/>
      <c r="I1080" s="75"/>
      <c r="J1080" s="75"/>
      <c r="K1080" s="74" t="s">
        <v>20509</v>
      </c>
      <c r="L1080" s="78"/>
      <c r="M1080" s="79"/>
      <c r="N1080" s="79"/>
      <c r="O1080" s="80"/>
      <c r="P1080" s="81"/>
      <c r="Q1080" s="81"/>
      <c r="R1080" s="92"/>
      <c r="S1080" s="92"/>
      <c r="T1080" s="92"/>
      <c r="U1080" s="92"/>
      <c r="V1080" s="52"/>
      <c r="W1080" s="52"/>
      <c r="X1080" s="52"/>
      <c r="Y1080" s="52"/>
      <c r="Z1080" s="51"/>
      <c r="AA1080" s="76"/>
      <c r="AB1080" s="76"/>
      <c r="AC1080" s="77"/>
      <c r="AD1080" s="83" t="s">
        <v>9039</v>
      </c>
      <c r="AE1080" s="83">
        <v>2406</v>
      </c>
      <c r="AF1080" s="83">
        <v>396</v>
      </c>
      <c r="AG1080" s="83">
        <v>12521</v>
      </c>
      <c r="AH1080" s="83">
        <v>6603</v>
      </c>
      <c r="AI1080" s="83">
        <v>3600</v>
      </c>
      <c r="AJ1080" s="83" t="s">
        <v>10806</v>
      </c>
      <c r="AK1080" s="83" t="s">
        <v>12085</v>
      </c>
      <c r="AL1080" s="83"/>
      <c r="AM1080" s="83" t="s">
        <v>11668</v>
      </c>
      <c r="AN1080" s="85">
        <v>40524.864224537036</v>
      </c>
      <c r="AO1080" s="89" t="s">
        <v>14362</v>
      </c>
      <c r="AP1080" s="83" t="b">
        <v>1</v>
      </c>
      <c r="AQ1080" s="83" t="b">
        <v>0</v>
      </c>
      <c r="AR1080" s="83" t="b">
        <v>0</v>
      </c>
      <c r="AS1080" s="83" t="s">
        <v>7286</v>
      </c>
      <c r="AT1080" s="83">
        <v>100</v>
      </c>
      <c r="AU1080" s="89" t="s">
        <v>15033</v>
      </c>
      <c r="AV1080" s="83" t="b">
        <v>0</v>
      </c>
      <c r="AW1080" s="83" t="s">
        <v>17559</v>
      </c>
      <c r="AX1080" s="89" t="s">
        <v>18637</v>
      </c>
      <c r="AY1080" s="83" t="s">
        <v>66</v>
      </c>
      <c r="AZ1080" s="2"/>
      <c r="BA1080" s="3"/>
      <c r="BB1080" s="3"/>
      <c r="BC1080" s="3"/>
      <c r="BD1080" s="3"/>
    </row>
    <row r="1081" spans="1:56" x14ac:dyDescent="0.25">
      <c r="A1081" s="69" t="s">
        <v>938</v>
      </c>
      <c r="B1081" s="70"/>
      <c r="C1081" s="70"/>
      <c r="D1081" s="71"/>
      <c r="E1081" s="73"/>
      <c r="F1081" s="109" t="s">
        <v>16745</v>
      </c>
      <c r="G1081" s="70"/>
      <c r="H1081" s="74"/>
      <c r="I1081" s="75"/>
      <c r="J1081" s="75"/>
      <c r="K1081" s="74" t="s">
        <v>20510</v>
      </c>
      <c r="L1081" s="78"/>
      <c r="M1081" s="79"/>
      <c r="N1081" s="79"/>
      <c r="O1081" s="80"/>
      <c r="P1081" s="81"/>
      <c r="Q1081" s="81"/>
      <c r="R1081" s="92"/>
      <c r="S1081" s="92"/>
      <c r="T1081" s="92"/>
      <c r="U1081" s="92"/>
      <c r="V1081" s="52"/>
      <c r="W1081" s="52"/>
      <c r="X1081" s="52"/>
      <c r="Y1081" s="52"/>
      <c r="Z1081" s="51"/>
      <c r="AA1081" s="76"/>
      <c r="AB1081" s="76"/>
      <c r="AC1081" s="77"/>
      <c r="AD1081" s="83" t="s">
        <v>9040</v>
      </c>
      <c r="AE1081" s="83">
        <v>377</v>
      </c>
      <c r="AF1081" s="83">
        <v>432</v>
      </c>
      <c r="AG1081" s="83">
        <v>7620</v>
      </c>
      <c r="AH1081" s="83">
        <v>6647</v>
      </c>
      <c r="AI1081" s="83">
        <v>3600</v>
      </c>
      <c r="AJ1081" s="83" t="s">
        <v>10807</v>
      </c>
      <c r="AK1081" s="83" t="s">
        <v>12086</v>
      </c>
      <c r="AL1081" s="89" t="s">
        <v>12996</v>
      </c>
      <c r="AM1081" s="83" t="s">
        <v>13430</v>
      </c>
      <c r="AN1081" s="85">
        <v>40512.438518518517</v>
      </c>
      <c r="AO1081" s="89" t="s">
        <v>14363</v>
      </c>
      <c r="AP1081" s="83" t="b">
        <v>0</v>
      </c>
      <c r="AQ1081" s="83" t="b">
        <v>0</v>
      </c>
      <c r="AR1081" s="83" t="b">
        <v>0</v>
      </c>
      <c r="AS1081" s="83" t="s">
        <v>7283</v>
      </c>
      <c r="AT1081" s="83">
        <v>18</v>
      </c>
      <c r="AU1081" s="89" t="s">
        <v>15409</v>
      </c>
      <c r="AV1081" s="83" t="b">
        <v>0</v>
      </c>
      <c r="AW1081" s="83" t="s">
        <v>17559</v>
      </c>
      <c r="AX1081" s="89" t="s">
        <v>18638</v>
      </c>
      <c r="AY1081" s="83" t="s">
        <v>66</v>
      </c>
      <c r="AZ1081" s="2"/>
      <c r="BA1081" s="3"/>
      <c r="BB1081" s="3"/>
      <c r="BC1081" s="3"/>
      <c r="BD1081" s="3"/>
    </row>
    <row r="1082" spans="1:56" x14ac:dyDescent="0.25">
      <c r="A1082" s="69" t="s">
        <v>939</v>
      </c>
      <c r="B1082" s="70"/>
      <c r="C1082" s="70"/>
      <c r="D1082" s="71"/>
      <c r="E1082" s="73"/>
      <c r="F1082" s="109" t="s">
        <v>16746</v>
      </c>
      <c r="G1082" s="70"/>
      <c r="H1082" s="74"/>
      <c r="I1082" s="75"/>
      <c r="J1082" s="75"/>
      <c r="K1082" s="74" t="s">
        <v>20511</v>
      </c>
      <c r="L1082" s="78"/>
      <c r="M1082" s="79"/>
      <c r="N1082" s="79"/>
      <c r="O1082" s="80"/>
      <c r="P1082" s="81"/>
      <c r="Q1082" s="81"/>
      <c r="R1082" s="92"/>
      <c r="S1082" s="92"/>
      <c r="T1082" s="92"/>
      <c r="U1082" s="92"/>
      <c r="V1082" s="52"/>
      <c r="W1082" s="52"/>
      <c r="X1082" s="52"/>
      <c r="Y1082" s="52"/>
      <c r="Z1082" s="51"/>
      <c r="AA1082" s="76"/>
      <c r="AB1082" s="76"/>
      <c r="AC1082" s="77"/>
      <c r="AD1082" s="83" t="s">
        <v>9041</v>
      </c>
      <c r="AE1082" s="83">
        <v>7217</v>
      </c>
      <c r="AF1082" s="83">
        <v>7312</v>
      </c>
      <c r="AG1082" s="83">
        <v>26564</v>
      </c>
      <c r="AH1082" s="83">
        <v>3504</v>
      </c>
      <c r="AI1082" s="83">
        <v>0</v>
      </c>
      <c r="AJ1082" s="83" t="s">
        <v>10808</v>
      </c>
      <c r="AK1082" s="83" t="s">
        <v>7947</v>
      </c>
      <c r="AL1082" s="89" t="s">
        <v>12997</v>
      </c>
      <c r="AM1082" s="83" t="s">
        <v>7947</v>
      </c>
      <c r="AN1082" s="85">
        <v>40205.882777777777</v>
      </c>
      <c r="AO1082" s="89" t="s">
        <v>14364</v>
      </c>
      <c r="AP1082" s="83" t="b">
        <v>1</v>
      </c>
      <c r="AQ1082" s="83" t="b">
        <v>0</v>
      </c>
      <c r="AR1082" s="83" t="b">
        <v>1</v>
      </c>
      <c r="AS1082" s="83" t="s">
        <v>7283</v>
      </c>
      <c r="AT1082" s="83">
        <v>285</v>
      </c>
      <c r="AU1082" s="89" t="s">
        <v>15033</v>
      </c>
      <c r="AV1082" s="83" t="b">
        <v>0</v>
      </c>
      <c r="AW1082" s="83" t="s">
        <v>17559</v>
      </c>
      <c r="AX1082" s="89" t="s">
        <v>18639</v>
      </c>
      <c r="AY1082" s="83" t="s">
        <v>66</v>
      </c>
      <c r="AZ1082" s="2"/>
      <c r="BA1082" s="3"/>
      <c r="BB1082" s="3"/>
      <c r="BC1082" s="3"/>
      <c r="BD1082" s="3"/>
    </row>
    <row r="1083" spans="1:56" x14ac:dyDescent="0.25">
      <c r="A1083" s="69" t="s">
        <v>1888</v>
      </c>
      <c r="B1083" s="70"/>
      <c r="C1083" s="70"/>
      <c r="D1083" s="71"/>
      <c r="E1083" s="73"/>
      <c r="F1083" s="109" t="s">
        <v>16747</v>
      </c>
      <c r="G1083" s="70"/>
      <c r="H1083" s="74"/>
      <c r="I1083" s="75"/>
      <c r="J1083" s="75"/>
      <c r="K1083" s="74" t="s">
        <v>20512</v>
      </c>
      <c r="L1083" s="78"/>
      <c r="M1083" s="79"/>
      <c r="N1083" s="79"/>
      <c r="O1083" s="80"/>
      <c r="P1083" s="81"/>
      <c r="Q1083" s="81"/>
      <c r="R1083" s="92"/>
      <c r="S1083" s="92"/>
      <c r="T1083" s="92"/>
      <c r="U1083" s="92"/>
      <c r="V1083" s="52"/>
      <c r="W1083" s="52"/>
      <c r="X1083" s="52"/>
      <c r="Y1083" s="52"/>
      <c r="Z1083" s="51"/>
      <c r="AA1083" s="76"/>
      <c r="AB1083" s="76"/>
      <c r="AC1083" s="77"/>
      <c r="AD1083" s="83" t="s">
        <v>9042</v>
      </c>
      <c r="AE1083" s="83">
        <v>624</v>
      </c>
      <c r="AF1083" s="83">
        <v>327</v>
      </c>
      <c r="AG1083" s="83">
        <v>9099</v>
      </c>
      <c r="AH1083" s="83">
        <v>4444</v>
      </c>
      <c r="AI1083" s="83">
        <v>0</v>
      </c>
      <c r="AJ1083" s="83" t="s">
        <v>10809</v>
      </c>
      <c r="AK1083" s="83" t="s">
        <v>12087</v>
      </c>
      <c r="AL1083" s="89" t="s">
        <v>12998</v>
      </c>
      <c r="AM1083" s="83" t="s">
        <v>7947</v>
      </c>
      <c r="AN1083" s="85">
        <v>39896.90347222222</v>
      </c>
      <c r="AO1083" s="89" t="s">
        <v>14365</v>
      </c>
      <c r="AP1083" s="83" t="b">
        <v>0</v>
      </c>
      <c r="AQ1083" s="83" t="b">
        <v>0</v>
      </c>
      <c r="AR1083" s="83" t="b">
        <v>1</v>
      </c>
      <c r="AS1083" s="83" t="s">
        <v>7283</v>
      </c>
      <c r="AT1083" s="83">
        <v>16</v>
      </c>
      <c r="AU1083" s="89" t="s">
        <v>15410</v>
      </c>
      <c r="AV1083" s="83" t="b">
        <v>0</v>
      </c>
      <c r="AW1083" s="83" t="s">
        <v>17559</v>
      </c>
      <c r="AX1083" s="89" t="s">
        <v>18640</v>
      </c>
      <c r="AY1083" s="83" t="s">
        <v>65</v>
      </c>
      <c r="AZ1083" s="2"/>
      <c r="BA1083" s="3"/>
      <c r="BB1083" s="3"/>
      <c r="BC1083" s="3"/>
      <c r="BD1083" s="3"/>
    </row>
    <row r="1084" spans="1:56" x14ac:dyDescent="0.25">
      <c r="A1084" s="69" t="s">
        <v>940</v>
      </c>
      <c r="B1084" s="70"/>
      <c r="C1084" s="70"/>
      <c r="D1084" s="71"/>
      <c r="E1084" s="73"/>
      <c r="F1084" s="109" t="s">
        <v>16748</v>
      </c>
      <c r="G1084" s="70"/>
      <c r="H1084" s="74"/>
      <c r="I1084" s="75"/>
      <c r="J1084" s="75"/>
      <c r="K1084" s="74" t="s">
        <v>20513</v>
      </c>
      <c r="L1084" s="78"/>
      <c r="M1084" s="79"/>
      <c r="N1084" s="79"/>
      <c r="O1084" s="80"/>
      <c r="P1084" s="81"/>
      <c r="Q1084" s="81"/>
      <c r="R1084" s="92"/>
      <c r="S1084" s="92"/>
      <c r="T1084" s="92"/>
      <c r="U1084" s="92"/>
      <c r="V1084" s="52"/>
      <c r="W1084" s="52"/>
      <c r="X1084" s="52"/>
      <c r="Y1084" s="52"/>
      <c r="Z1084" s="51"/>
      <c r="AA1084" s="76"/>
      <c r="AB1084" s="76"/>
      <c r="AC1084" s="77"/>
      <c r="AD1084" s="83" t="s">
        <v>9043</v>
      </c>
      <c r="AE1084" s="83">
        <v>335</v>
      </c>
      <c r="AF1084" s="83">
        <v>169</v>
      </c>
      <c r="AG1084" s="83">
        <v>4096</v>
      </c>
      <c r="AH1084" s="83">
        <v>26901</v>
      </c>
      <c r="AI1084" s="83">
        <v>0</v>
      </c>
      <c r="AJ1084" s="83" t="s">
        <v>10810</v>
      </c>
      <c r="AK1084" s="83" t="s">
        <v>12088</v>
      </c>
      <c r="AL1084" s="89" t="s">
        <v>12999</v>
      </c>
      <c r="AM1084" s="83" t="s">
        <v>7947</v>
      </c>
      <c r="AN1084" s="85">
        <v>42204.449467592596</v>
      </c>
      <c r="AO1084" s="89" t="s">
        <v>14366</v>
      </c>
      <c r="AP1084" s="83" t="b">
        <v>0</v>
      </c>
      <c r="AQ1084" s="83" t="b">
        <v>0</v>
      </c>
      <c r="AR1084" s="83" t="b">
        <v>1</v>
      </c>
      <c r="AS1084" s="83" t="s">
        <v>7283</v>
      </c>
      <c r="AT1084" s="83">
        <v>6</v>
      </c>
      <c r="AU1084" s="89" t="s">
        <v>15411</v>
      </c>
      <c r="AV1084" s="83" t="b">
        <v>0</v>
      </c>
      <c r="AW1084" s="83" t="s">
        <v>17559</v>
      </c>
      <c r="AX1084" s="89" t="s">
        <v>18641</v>
      </c>
      <c r="AY1084" s="83" t="s">
        <v>66</v>
      </c>
      <c r="AZ1084" s="2"/>
      <c r="BA1084" s="3"/>
      <c r="BB1084" s="3"/>
      <c r="BC1084" s="3"/>
      <c r="BD1084" s="3"/>
    </row>
    <row r="1085" spans="1:56" x14ac:dyDescent="0.25">
      <c r="A1085" s="69" t="s">
        <v>941</v>
      </c>
      <c r="B1085" s="70"/>
      <c r="C1085" s="70"/>
      <c r="D1085" s="71"/>
      <c r="E1085" s="73"/>
      <c r="F1085" s="109" t="s">
        <v>16749</v>
      </c>
      <c r="G1085" s="70"/>
      <c r="H1085" s="74"/>
      <c r="I1085" s="75"/>
      <c r="J1085" s="75"/>
      <c r="K1085" s="74" t="s">
        <v>20514</v>
      </c>
      <c r="L1085" s="78"/>
      <c r="M1085" s="79"/>
      <c r="N1085" s="79"/>
      <c r="O1085" s="80"/>
      <c r="P1085" s="81"/>
      <c r="Q1085" s="81"/>
      <c r="R1085" s="92"/>
      <c r="S1085" s="92"/>
      <c r="T1085" s="92"/>
      <c r="U1085" s="92"/>
      <c r="V1085" s="52"/>
      <c r="W1085" s="52"/>
      <c r="X1085" s="52"/>
      <c r="Y1085" s="52"/>
      <c r="Z1085" s="51"/>
      <c r="AA1085" s="76"/>
      <c r="AB1085" s="76"/>
      <c r="AC1085" s="77"/>
      <c r="AD1085" s="83" t="s">
        <v>9044</v>
      </c>
      <c r="AE1085" s="83">
        <v>669</v>
      </c>
      <c r="AF1085" s="83">
        <v>707</v>
      </c>
      <c r="AG1085" s="83">
        <v>11831</v>
      </c>
      <c r="AH1085" s="83">
        <v>8227</v>
      </c>
      <c r="AI1085" s="83"/>
      <c r="AJ1085" s="83"/>
      <c r="AK1085" s="83" t="s">
        <v>7930</v>
      </c>
      <c r="AL1085" s="83"/>
      <c r="AM1085" s="83"/>
      <c r="AN1085" s="85">
        <v>42001.575694444444</v>
      </c>
      <c r="AO1085" s="89" t="s">
        <v>14367</v>
      </c>
      <c r="AP1085" s="83" t="b">
        <v>1</v>
      </c>
      <c r="AQ1085" s="83" t="b">
        <v>0</v>
      </c>
      <c r="AR1085" s="83" t="b">
        <v>1</v>
      </c>
      <c r="AS1085" s="83" t="s">
        <v>7283</v>
      </c>
      <c r="AT1085" s="83">
        <v>19</v>
      </c>
      <c r="AU1085" s="89" t="s">
        <v>15033</v>
      </c>
      <c r="AV1085" s="83" t="b">
        <v>0</v>
      </c>
      <c r="AW1085" s="83" t="s">
        <v>17559</v>
      </c>
      <c r="AX1085" s="89" t="s">
        <v>18642</v>
      </c>
      <c r="AY1085" s="83" t="s">
        <v>66</v>
      </c>
      <c r="AZ1085" s="2"/>
      <c r="BA1085" s="3"/>
      <c r="BB1085" s="3"/>
      <c r="BC1085" s="3"/>
      <c r="BD1085" s="3"/>
    </row>
    <row r="1086" spans="1:56" x14ac:dyDescent="0.25">
      <c r="A1086" s="69" t="s">
        <v>1889</v>
      </c>
      <c r="B1086" s="70"/>
      <c r="C1086" s="70"/>
      <c r="D1086" s="71"/>
      <c r="E1086" s="73"/>
      <c r="F1086" s="109" t="s">
        <v>16750</v>
      </c>
      <c r="G1086" s="70"/>
      <c r="H1086" s="74"/>
      <c r="I1086" s="75"/>
      <c r="J1086" s="75"/>
      <c r="K1086" s="74" t="s">
        <v>20515</v>
      </c>
      <c r="L1086" s="78"/>
      <c r="M1086" s="79"/>
      <c r="N1086" s="79"/>
      <c r="O1086" s="80"/>
      <c r="P1086" s="81"/>
      <c r="Q1086" s="81"/>
      <c r="R1086" s="92"/>
      <c r="S1086" s="92"/>
      <c r="T1086" s="92"/>
      <c r="U1086" s="92"/>
      <c r="V1086" s="52"/>
      <c r="W1086" s="52"/>
      <c r="X1086" s="52"/>
      <c r="Y1086" s="52"/>
      <c r="Z1086" s="51"/>
      <c r="AA1086" s="76"/>
      <c r="AB1086" s="76"/>
      <c r="AC1086" s="77"/>
      <c r="AD1086" s="83" t="s">
        <v>9045</v>
      </c>
      <c r="AE1086" s="83">
        <v>16794</v>
      </c>
      <c r="AF1086" s="83">
        <v>19615</v>
      </c>
      <c r="AG1086" s="83">
        <v>41314</v>
      </c>
      <c r="AH1086" s="83">
        <v>3857</v>
      </c>
      <c r="AI1086" s="83">
        <v>0</v>
      </c>
      <c r="AJ1086" s="83" t="s">
        <v>10811</v>
      </c>
      <c r="AK1086" s="83" t="s">
        <v>7947</v>
      </c>
      <c r="AL1086" s="83"/>
      <c r="AM1086" s="83" t="s">
        <v>7947</v>
      </c>
      <c r="AN1086" s="85">
        <v>40868.684004629627</v>
      </c>
      <c r="AO1086" s="83"/>
      <c r="AP1086" s="83" t="b">
        <v>0</v>
      </c>
      <c r="AQ1086" s="83" t="b">
        <v>0</v>
      </c>
      <c r="AR1086" s="83" t="b">
        <v>1</v>
      </c>
      <c r="AS1086" s="83" t="s">
        <v>7283</v>
      </c>
      <c r="AT1086" s="83">
        <v>378</v>
      </c>
      <c r="AU1086" s="89" t="s">
        <v>15412</v>
      </c>
      <c r="AV1086" s="83" t="b">
        <v>0</v>
      </c>
      <c r="AW1086" s="83" t="s">
        <v>17559</v>
      </c>
      <c r="AX1086" s="89" t="s">
        <v>18643</v>
      </c>
      <c r="AY1086" s="83" t="s">
        <v>65</v>
      </c>
      <c r="AZ1086" s="2"/>
      <c r="BA1086" s="3"/>
      <c r="BB1086" s="3"/>
      <c r="BC1086" s="3"/>
      <c r="BD1086" s="3"/>
    </row>
    <row r="1087" spans="1:56" x14ac:dyDescent="0.25">
      <c r="A1087" s="69" t="s">
        <v>942</v>
      </c>
      <c r="B1087" s="70"/>
      <c r="C1087" s="70"/>
      <c r="D1087" s="71"/>
      <c r="E1087" s="73"/>
      <c r="F1087" s="109" t="s">
        <v>16751</v>
      </c>
      <c r="G1087" s="70"/>
      <c r="H1087" s="74"/>
      <c r="I1087" s="75"/>
      <c r="J1087" s="75"/>
      <c r="K1087" s="74" t="s">
        <v>31176</v>
      </c>
      <c r="L1087" s="78"/>
      <c r="M1087" s="79"/>
      <c r="N1087" s="79"/>
      <c r="O1087" s="80"/>
      <c r="P1087" s="81"/>
      <c r="Q1087" s="81"/>
      <c r="R1087" s="92"/>
      <c r="S1087" s="92"/>
      <c r="T1087" s="92"/>
      <c r="U1087" s="92"/>
      <c r="V1087" s="52"/>
      <c r="W1087" s="52"/>
      <c r="X1087" s="52"/>
      <c r="Y1087" s="52"/>
      <c r="Z1087" s="51"/>
      <c r="AA1087" s="76"/>
      <c r="AB1087" s="76"/>
      <c r="AC1087" s="77"/>
      <c r="AD1087" s="83" t="s">
        <v>9046</v>
      </c>
      <c r="AE1087" s="83">
        <v>3192</v>
      </c>
      <c r="AF1087" s="83">
        <v>1637</v>
      </c>
      <c r="AG1087" s="83">
        <v>14361</v>
      </c>
      <c r="AH1087" s="83">
        <v>7807</v>
      </c>
      <c r="AI1087" s="83"/>
      <c r="AJ1087" s="83" t="s">
        <v>10812</v>
      </c>
      <c r="AK1087" s="83"/>
      <c r="AL1087" s="83"/>
      <c r="AM1087" s="83"/>
      <c r="AN1087" s="85">
        <v>42477.419953703706</v>
      </c>
      <c r="AO1087" s="83"/>
      <c r="AP1087" s="83" t="b">
        <v>1</v>
      </c>
      <c r="AQ1087" s="83" t="b">
        <v>0</v>
      </c>
      <c r="AR1087" s="83" t="b">
        <v>0</v>
      </c>
      <c r="AS1087" s="83" t="s">
        <v>15026</v>
      </c>
      <c r="AT1087" s="83">
        <v>10</v>
      </c>
      <c r="AU1087" s="83"/>
      <c r="AV1087" s="83" t="b">
        <v>0</v>
      </c>
      <c r="AW1087" s="83" t="s">
        <v>17559</v>
      </c>
      <c r="AX1087" s="89" t="s">
        <v>18644</v>
      </c>
      <c r="AY1087" s="83" t="s">
        <v>66</v>
      </c>
      <c r="AZ1087" s="2"/>
      <c r="BA1087" s="3"/>
      <c r="BB1087" s="3"/>
      <c r="BC1087" s="3"/>
      <c r="BD1087" s="3"/>
    </row>
    <row r="1088" spans="1:56" x14ac:dyDescent="0.25">
      <c r="A1088" s="69" t="s">
        <v>1890</v>
      </c>
      <c r="B1088" s="70"/>
      <c r="C1088" s="70"/>
      <c r="D1088" s="71"/>
      <c r="E1088" s="73"/>
      <c r="F1088" s="109" t="s">
        <v>16752</v>
      </c>
      <c r="G1088" s="70"/>
      <c r="H1088" s="74"/>
      <c r="I1088" s="75"/>
      <c r="J1088" s="75"/>
      <c r="K1088" s="74" t="s">
        <v>20516</v>
      </c>
      <c r="L1088" s="78"/>
      <c r="M1088" s="79"/>
      <c r="N1088" s="79"/>
      <c r="O1088" s="80"/>
      <c r="P1088" s="81"/>
      <c r="Q1088" s="81"/>
      <c r="R1088" s="92"/>
      <c r="S1088" s="92"/>
      <c r="T1088" s="92"/>
      <c r="U1088" s="92"/>
      <c r="V1088" s="52"/>
      <c r="W1088" s="52"/>
      <c r="X1088" s="52"/>
      <c r="Y1088" s="52"/>
      <c r="Z1088" s="51"/>
      <c r="AA1088" s="76"/>
      <c r="AB1088" s="76"/>
      <c r="AC1088" s="77"/>
      <c r="AD1088" s="83" t="s">
        <v>9047</v>
      </c>
      <c r="AE1088" s="83">
        <v>1245</v>
      </c>
      <c r="AF1088" s="83">
        <v>26626</v>
      </c>
      <c r="AG1088" s="83">
        <v>17996</v>
      </c>
      <c r="AH1088" s="83">
        <v>180</v>
      </c>
      <c r="AI1088" s="83">
        <v>-18000</v>
      </c>
      <c r="AJ1088" s="83" t="s">
        <v>10813</v>
      </c>
      <c r="AK1088" s="83" t="s">
        <v>11578</v>
      </c>
      <c r="AL1088" s="89" t="s">
        <v>13000</v>
      </c>
      <c r="AM1088" s="83" t="s">
        <v>13431</v>
      </c>
      <c r="AN1088" s="85">
        <v>40277.7733912037</v>
      </c>
      <c r="AO1088" s="89" t="s">
        <v>14368</v>
      </c>
      <c r="AP1088" s="83" t="b">
        <v>1</v>
      </c>
      <c r="AQ1088" s="83" t="b">
        <v>0</v>
      </c>
      <c r="AR1088" s="83" t="b">
        <v>0</v>
      </c>
      <c r="AS1088" s="83" t="s">
        <v>7283</v>
      </c>
      <c r="AT1088" s="83">
        <v>715</v>
      </c>
      <c r="AU1088" s="89" t="s">
        <v>15033</v>
      </c>
      <c r="AV1088" s="83" t="b">
        <v>1</v>
      </c>
      <c r="AW1088" s="83" t="s">
        <v>17559</v>
      </c>
      <c r="AX1088" s="89" t="s">
        <v>18645</v>
      </c>
      <c r="AY1088" s="83" t="s">
        <v>65</v>
      </c>
      <c r="AZ1088" s="2"/>
      <c r="BA1088" s="3"/>
      <c r="BB1088" s="3"/>
      <c r="BC1088" s="3"/>
      <c r="BD1088" s="3"/>
    </row>
    <row r="1089" spans="1:56" x14ac:dyDescent="0.25">
      <c r="A1089" s="69" t="s">
        <v>943</v>
      </c>
      <c r="B1089" s="70"/>
      <c r="C1089" s="70"/>
      <c r="D1089" s="71"/>
      <c r="E1089" s="73"/>
      <c r="F1089" s="109" t="s">
        <v>16753</v>
      </c>
      <c r="G1089" s="70"/>
      <c r="H1089" s="74"/>
      <c r="I1089" s="75"/>
      <c r="J1089" s="75"/>
      <c r="K1089" s="74" t="s">
        <v>20517</v>
      </c>
      <c r="L1089" s="78"/>
      <c r="M1089" s="79"/>
      <c r="N1089" s="79"/>
      <c r="O1089" s="80"/>
      <c r="P1089" s="81"/>
      <c r="Q1089" s="81"/>
      <c r="R1089" s="92"/>
      <c r="S1089" s="92"/>
      <c r="T1089" s="92"/>
      <c r="U1089" s="92"/>
      <c r="V1089" s="52"/>
      <c r="W1089" s="52"/>
      <c r="X1089" s="52"/>
      <c r="Y1089" s="52"/>
      <c r="Z1089" s="51"/>
      <c r="AA1089" s="76"/>
      <c r="AB1089" s="76"/>
      <c r="AC1089" s="77"/>
      <c r="AD1089" s="83" t="s">
        <v>9048</v>
      </c>
      <c r="AE1089" s="83">
        <v>18</v>
      </c>
      <c r="AF1089" s="83">
        <v>206</v>
      </c>
      <c r="AG1089" s="83">
        <v>24717</v>
      </c>
      <c r="AH1089" s="83">
        <v>0</v>
      </c>
      <c r="AI1089" s="83">
        <v>0</v>
      </c>
      <c r="AJ1089" s="83" t="s">
        <v>10814</v>
      </c>
      <c r="AK1089" s="83"/>
      <c r="AL1089" s="89" t="s">
        <v>13001</v>
      </c>
      <c r="AM1089" s="83" t="s">
        <v>7947</v>
      </c>
      <c r="AN1089" s="85">
        <v>42523.475092592591</v>
      </c>
      <c r="AO1089" s="89" t="s">
        <v>14369</v>
      </c>
      <c r="AP1089" s="83" t="b">
        <v>0</v>
      </c>
      <c r="AQ1089" s="83" t="b">
        <v>0</v>
      </c>
      <c r="AR1089" s="83" t="b">
        <v>0</v>
      </c>
      <c r="AS1089" s="83" t="s">
        <v>15026</v>
      </c>
      <c r="AT1089" s="83">
        <v>155</v>
      </c>
      <c r="AU1089" s="89" t="s">
        <v>15033</v>
      </c>
      <c r="AV1089" s="83" t="b">
        <v>0</v>
      </c>
      <c r="AW1089" s="83" t="s">
        <v>17559</v>
      </c>
      <c r="AX1089" s="89" t="s">
        <v>18646</v>
      </c>
      <c r="AY1089" s="83" t="s">
        <v>66</v>
      </c>
      <c r="AZ1089" s="2"/>
      <c r="BA1089" s="3"/>
      <c r="BB1089" s="3"/>
      <c r="BC1089" s="3"/>
      <c r="BD1089" s="3"/>
    </row>
    <row r="1090" spans="1:56" x14ac:dyDescent="0.25">
      <c r="A1090" s="69" t="s">
        <v>944</v>
      </c>
      <c r="B1090" s="70"/>
      <c r="C1090" s="70"/>
      <c r="D1090" s="71"/>
      <c r="E1090" s="73"/>
      <c r="F1090" s="109" t="s">
        <v>16754</v>
      </c>
      <c r="G1090" s="70"/>
      <c r="H1090" s="74"/>
      <c r="I1090" s="75"/>
      <c r="J1090" s="75"/>
      <c r="K1090" s="74" t="s">
        <v>20518</v>
      </c>
      <c r="L1090" s="78"/>
      <c r="M1090" s="79"/>
      <c r="N1090" s="79"/>
      <c r="O1090" s="80"/>
      <c r="P1090" s="81"/>
      <c r="Q1090" s="81"/>
      <c r="R1090" s="92"/>
      <c r="S1090" s="92"/>
      <c r="T1090" s="92"/>
      <c r="U1090" s="92"/>
      <c r="V1090" s="52"/>
      <c r="W1090" s="52"/>
      <c r="X1090" s="52"/>
      <c r="Y1090" s="52"/>
      <c r="Z1090" s="51"/>
      <c r="AA1090" s="76"/>
      <c r="AB1090" s="76"/>
      <c r="AC1090" s="77"/>
      <c r="AD1090" s="83" t="s">
        <v>9049</v>
      </c>
      <c r="AE1090" s="83">
        <v>1233</v>
      </c>
      <c r="AF1090" s="83">
        <v>1128</v>
      </c>
      <c r="AG1090" s="83">
        <v>50160</v>
      </c>
      <c r="AH1090" s="83">
        <v>32805</v>
      </c>
      <c r="AI1090" s="83"/>
      <c r="AJ1090" s="83" t="s">
        <v>10815</v>
      </c>
      <c r="AK1090" s="83"/>
      <c r="AL1090" s="83"/>
      <c r="AM1090" s="83"/>
      <c r="AN1090" s="85">
        <v>39884.656701388885</v>
      </c>
      <c r="AO1090" s="89" t="s">
        <v>14370</v>
      </c>
      <c r="AP1090" s="83" t="b">
        <v>1</v>
      </c>
      <c r="AQ1090" s="83" t="b">
        <v>0</v>
      </c>
      <c r="AR1090" s="83" t="b">
        <v>1</v>
      </c>
      <c r="AS1090" s="83" t="s">
        <v>7283</v>
      </c>
      <c r="AT1090" s="83">
        <v>201</v>
      </c>
      <c r="AU1090" s="89" t="s">
        <v>15033</v>
      </c>
      <c r="AV1090" s="83" t="b">
        <v>0</v>
      </c>
      <c r="AW1090" s="83" t="s">
        <v>17559</v>
      </c>
      <c r="AX1090" s="89" t="s">
        <v>18647</v>
      </c>
      <c r="AY1090" s="83" t="s">
        <v>66</v>
      </c>
      <c r="AZ1090" s="2"/>
      <c r="BA1090" s="3"/>
      <c r="BB1090" s="3"/>
      <c r="BC1090" s="3"/>
      <c r="BD1090" s="3"/>
    </row>
    <row r="1091" spans="1:56" x14ac:dyDescent="0.25">
      <c r="A1091" s="69" t="s">
        <v>945</v>
      </c>
      <c r="B1091" s="70"/>
      <c r="C1091" s="70"/>
      <c r="D1091" s="71"/>
      <c r="E1091" s="73"/>
      <c r="F1091" s="109" t="s">
        <v>16755</v>
      </c>
      <c r="G1091" s="70"/>
      <c r="H1091" s="74"/>
      <c r="I1091" s="75"/>
      <c r="J1091" s="75"/>
      <c r="K1091" s="74" t="s">
        <v>31177</v>
      </c>
      <c r="L1091" s="78"/>
      <c r="M1091" s="79"/>
      <c r="N1091" s="79"/>
      <c r="O1091" s="80"/>
      <c r="P1091" s="81"/>
      <c r="Q1091" s="81"/>
      <c r="R1091" s="92"/>
      <c r="S1091" s="92"/>
      <c r="T1091" s="92"/>
      <c r="U1091" s="92"/>
      <c r="V1091" s="52"/>
      <c r="W1091" s="52"/>
      <c r="X1091" s="52"/>
      <c r="Y1091" s="52"/>
      <c r="Z1091" s="51"/>
      <c r="AA1091" s="76"/>
      <c r="AB1091" s="76"/>
      <c r="AC1091" s="77"/>
      <c r="AD1091" s="83" t="s">
        <v>9050</v>
      </c>
      <c r="AE1091" s="83">
        <v>861</v>
      </c>
      <c r="AF1091" s="83">
        <v>575</v>
      </c>
      <c r="AG1091" s="83">
        <v>1456</v>
      </c>
      <c r="AH1091" s="83">
        <v>1963</v>
      </c>
      <c r="AI1091" s="83">
        <v>-28800</v>
      </c>
      <c r="AJ1091" s="83" t="s">
        <v>10816</v>
      </c>
      <c r="AK1091" s="83" t="s">
        <v>12089</v>
      </c>
      <c r="AL1091" s="89" t="s">
        <v>13002</v>
      </c>
      <c r="AM1091" s="83" t="s">
        <v>13428</v>
      </c>
      <c r="AN1091" s="85">
        <v>42286.337083333332</v>
      </c>
      <c r="AO1091" s="89" t="s">
        <v>14371</v>
      </c>
      <c r="AP1091" s="83" t="b">
        <v>0</v>
      </c>
      <c r="AQ1091" s="83" t="b">
        <v>0</v>
      </c>
      <c r="AR1091" s="83" t="b">
        <v>1</v>
      </c>
      <c r="AS1091" s="83" t="s">
        <v>15026</v>
      </c>
      <c r="AT1091" s="83">
        <v>52</v>
      </c>
      <c r="AU1091" s="89" t="s">
        <v>15033</v>
      </c>
      <c r="AV1091" s="83" t="b">
        <v>0</v>
      </c>
      <c r="AW1091" s="83" t="s">
        <v>17559</v>
      </c>
      <c r="AX1091" s="89" t="s">
        <v>18648</v>
      </c>
      <c r="AY1091" s="83" t="s">
        <v>66</v>
      </c>
      <c r="AZ1091" s="2"/>
      <c r="BA1091" s="3"/>
      <c r="BB1091" s="3"/>
      <c r="BC1091" s="3"/>
      <c r="BD1091" s="3"/>
    </row>
    <row r="1092" spans="1:56" x14ac:dyDescent="0.25">
      <c r="A1092" s="69" t="s">
        <v>1891</v>
      </c>
      <c r="B1092" s="70"/>
      <c r="C1092" s="70"/>
      <c r="D1092" s="71"/>
      <c r="E1092" s="73"/>
      <c r="F1092" s="109" t="s">
        <v>16756</v>
      </c>
      <c r="G1092" s="70"/>
      <c r="H1092" s="74"/>
      <c r="I1092" s="75"/>
      <c r="J1092" s="75"/>
      <c r="K1092" s="74" t="s">
        <v>20519</v>
      </c>
      <c r="L1092" s="78"/>
      <c r="M1092" s="79"/>
      <c r="N1092" s="79"/>
      <c r="O1092" s="80"/>
      <c r="P1092" s="81"/>
      <c r="Q1092" s="81"/>
      <c r="R1092" s="92"/>
      <c r="S1092" s="92"/>
      <c r="T1092" s="92"/>
      <c r="U1092" s="92"/>
      <c r="V1092" s="52"/>
      <c r="W1092" s="52"/>
      <c r="X1092" s="52"/>
      <c r="Y1092" s="52"/>
      <c r="Z1092" s="51"/>
      <c r="AA1092" s="76"/>
      <c r="AB1092" s="76"/>
      <c r="AC1092" s="77"/>
      <c r="AD1092" s="83" t="s">
        <v>9051</v>
      </c>
      <c r="AE1092" s="83">
        <v>784</v>
      </c>
      <c r="AF1092" s="83">
        <v>11494</v>
      </c>
      <c r="AG1092" s="83">
        <v>10590</v>
      </c>
      <c r="AH1092" s="83">
        <v>24</v>
      </c>
      <c r="AI1092" s="83">
        <v>3600</v>
      </c>
      <c r="AJ1092" s="83" t="s">
        <v>10817</v>
      </c>
      <c r="AK1092" s="83" t="s">
        <v>7947</v>
      </c>
      <c r="AL1092" s="83"/>
      <c r="AM1092" s="83" t="s">
        <v>13430</v>
      </c>
      <c r="AN1092" s="85">
        <v>40883.333310185182</v>
      </c>
      <c r="AO1092" s="89" t="s">
        <v>14372</v>
      </c>
      <c r="AP1092" s="83" t="b">
        <v>0</v>
      </c>
      <c r="AQ1092" s="83" t="b">
        <v>0</v>
      </c>
      <c r="AR1092" s="83" t="b">
        <v>0</v>
      </c>
      <c r="AS1092" s="83" t="s">
        <v>7283</v>
      </c>
      <c r="AT1092" s="83">
        <v>506</v>
      </c>
      <c r="AU1092" s="89" t="s">
        <v>15035</v>
      </c>
      <c r="AV1092" s="83" t="b">
        <v>1</v>
      </c>
      <c r="AW1092" s="83" t="s">
        <v>17559</v>
      </c>
      <c r="AX1092" s="89" t="s">
        <v>18649</v>
      </c>
      <c r="AY1092" s="83" t="s">
        <v>65</v>
      </c>
      <c r="AZ1092" s="2"/>
      <c r="BA1092" s="3"/>
      <c r="BB1092" s="3"/>
      <c r="BC1092" s="3"/>
      <c r="BD1092" s="3"/>
    </row>
    <row r="1093" spans="1:56" x14ac:dyDescent="0.25">
      <c r="A1093" s="69" t="s">
        <v>946</v>
      </c>
      <c r="B1093" s="70"/>
      <c r="C1093" s="70"/>
      <c r="D1093" s="71"/>
      <c r="E1093" s="73"/>
      <c r="F1093" s="109" t="s">
        <v>16757</v>
      </c>
      <c r="G1093" s="70"/>
      <c r="H1093" s="74"/>
      <c r="I1093" s="75"/>
      <c r="J1093" s="75"/>
      <c r="K1093" s="74" t="s">
        <v>20520</v>
      </c>
      <c r="L1093" s="78"/>
      <c r="M1093" s="79"/>
      <c r="N1093" s="79"/>
      <c r="O1093" s="80"/>
      <c r="P1093" s="81"/>
      <c r="Q1093" s="81"/>
      <c r="R1093" s="92"/>
      <c r="S1093" s="92"/>
      <c r="T1093" s="92"/>
      <c r="U1093" s="92"/>
      <c r="V1093" s="52"/>
      <c r="W1093" s="52"/>
      <c r="X1093" s="52"/>
      <c r="Y1093" s="52"/>
      <c r="Z1093" s="51"/>
      <c r="AA1093" s="76"/>
      <c r="AB1093" s="76"/>
      <c r="AC1093" s="77"/>
      <c r="AD1093" s="83" t="s">
        <v>9052</v>
      </c>
      <c r="AE1093" s="83">
        <v>830</v>
      </c>
      <c r="AF1093" s="83">
        <v>2367</v>
      </c>
      <c r="AG1093" s="83">
        <v>4953</v>
      </c>
      <c r="AH1093" s="83">
        <v>52</v>
      </c>
      <c r="AI1093" s="83">
        <v>3600</v>
      </c>
      <c r="AJ1093" s="83" t="s">
        <v>10818</v>
      </c>
      <c r="AK1093" s="83" t="s">
        <v>11886</v>
      </c>
      <c r="AL1093" s="89" t="s">
        <v>13003</v>
      </c>
      <c r="AM1093" s="83" t="s">
        <v>11886</v>
      </c>
      <c r="AN1093" s="85">
        <v>40656.651064814818</v>
      </c>
      <c r="AO1093" s="83"/>
      <c r="AP1093" s="83" t="b">
        <v>0</v>
      </c>
      <c r="AQ1093" s="83" t="b">
        <v>0</v>
      </c>
      <c r="AR1093" s="83" t="b">
        <v>1</v>
      </c>
      <c r="AS1093" s="83" t="s">
        <v>7283</v>
      </c>
      <c r="AT1093" s="83">
        <v>130</v>
      </c>
      <c r="AU1093" s="89" t="s">
        <v>15099</v>
      </c>
      <c r="AV1093" s="83" t="b">
        <v>0</v>
      </c>
      <c r="AW1093" s="83" t="s">
        <v>17559</v>
      </c>
      <c r="AX1093" s="89" t="s">
        <v>18650</v>
      </c>
      <c r="AY1093" s="83" t="s">
        <v>66</v>
      </c>
      <c r="AZ1093" s="2"/>
      <c r="BA1093" s="3"/>
      <c r="BB1093" s="3"/>
      <c r="BC1093" s="3"/>
      <c r="BD1093" s="3"/>
    </row>
    <row r="1094" spans="1:56" x14ac:dyDescent="0.25">
      <c r="A1094" s="69" t="s">
        <v>947</v>
      </c>
      <c r="B1094" s="70"/>
      <c r="C1094" s="70"/>
      <c r="D1094" s="71"/>
      <c r="E1094" s="73"/>
      <c r="F1094" s="109" t="s">
        <v>16758</v>
      </c>
      <c r="G1094" s="70"/>
      <c r="H1094" s="74"/>
      <c r="I1094" s="75"/>
      <c r="J1094" s="75"/>
      <c r="K1094" s="74" t="s">
        <v>20521</v>
      </c>
      <c r="L1094" s="78"/>
      <c r="M1094" s="79"/>
      <c r="N1094" s="79"/>
      <c r="O1094" s="80"/>
      <c r="P1094" s="81"/>
      <c r="Q1094" s="81"/>
      <c r="R1094" s="92"/>
      <c r="S1094" s="92"/>
      <c r="T1094" s="92"/>
      <c r="U1094" s="92"/>
      <c r="V1094" s="52"/>
      <c r="W1094" s="52"/>
      <c r="X1094" s="52"/>
      <c r="Y1094" s="52"/>
      <c r="Z1094" s="51"/>
      <c r="AA1094" s="76"/>
      <c r="AB1094" s="76"/>
      <c r="AC1094" s="77"/>
      <c r="AD1094" s="83" t="s">
        <v>9053</v>
      </c>
      <c r="AE1094" s="83">
        <v>166</v>
      </c>
      <c r="AF1094" s="83">
        <v>155</v>
      </c>
      <c r="AG1094" s="83">
        <v>4321</v>
      </c>
      <c r="AH1094" s="83">
        <v>9707</v>
      </c>
      <c r="AI1094" s="83">
        <v>-28800</v>
      </c>
      <c r="AJ1094" s="83"/>
      <c r="AK1094" s="83"/>
      <c r="AL1094" s="83"/>
      <c r="AM1094" s="83" t="s">
        <v>13428</v>
      </c>
      <c r="AN1094" s="85">
        <v>42012.606851851851</v>
      </c>
      <c r="AO1094" s="83"/>
      <c r="AP1094" s="83" t="b">
        <v>1</v>
      </c>
      <c r="AQ1094" s="83" t="b">
        <v>0</v>
      </c>
      <c r="AR1094" s="83" t="b">
        <v>0</v>
      </c>
      <c r="AS1094" s="83" t="s">
        <v>15026</v>
      </c>
      <c r="AT1094" s="83">
        <v>22</v>
      </c>
      <c r="AU1094" s="89" t="s">
        <v>15033</v>
      </c>
      <c r="AV1094" s="83" t="b">
        <v>0</v>
      </c>
      <c r="AW1094" s="83" t="s">
        <v>17559</v>
      </c>
      <c r="AX1094" s="89" t="s">
        <v>18651</v>
      </c>
      <c r="AY1094" s="83" t="s">
        <v>66</v>
      </c>
      <c r="AZ1094" s="2"/>
      <c r="BA1094" s="3"/>
      <c r="BB1094" s="3"/>
      <c r="BC1094" s="3"/>
      <c r="BD1094" s="3"/>
    </row>
    <row r="1095" spans="1:56" x14ac:dyDescent="0.25">
      <c r="A1095" s="69" t="s">
        <v>948</v>
      </c>
      <c r="B1095" s="70"/>
      <c r="C1095" s="70"/>
      <c r="D1095" s="71"/>
      <c r="E1095" s="73"/>
      <c r="F1095" s="109" t="s">
        <v>16759</v>
      </c>
      <c r="G1095" s="70"/>
      <c r="H1095" s="74"/>
      <c r="I1095" s="75"/>
      <c r="J1095" s="75"/>
      <c r="K1095" s="74" t="s">
        <v>20522</v>
      </c>
      <c r="L1095" s="78"/>
      <c r="M1095" s="79"/>
      <c r="N1095" s="79"/>
      <c r="O1095" s="80"/>
      <c r="P1095" s="81"/>
      <c r="Q1095" s="81"/>
      <c r="R1095" s="92"/>
      <c r="S1095" s="92"/>
      <c r="T1095" s="92"/>
      <c r="U1095" s="92"/>
      <c r="V1095" s="52"/>
      <c r="W1095" s="52"/>
      <c r="X1095" s="52"/>
      <c r="Y1095" s="52"/>
      <c r="Z1095" s="51"/>
      <c r="AA1095" s="76"/>
      <c r="AB1095" s="76"/>
      <c r="AC1095" s="77"/>
      <c r="AD1095" s="83" t="s">
        <v>9054</v>
      </c>
      <c r="AE1095" s="83">
        <v>218</v>
      </c>
      <c r="AF1095" s="83">
        <v>21</v>
      </c>
      <c r="AG1095" s="83">
        <v>44</v>
      </c>
      <c r="AH1095" s="83">
        <v>858</v>
      </c>
      <c r="AI1095" s="83"/>
      <c r="AJ1095" s="83" t="s">
        <v>10819</v>
      </c>
      <c r="AK1095" s="83" t="s">
        <v>11696</v>
      </c>
      <c r="AL1095" s="83"/>
      <c r="AM1095" s="83"/>
      <c r="AN1095" s="85">
        <v>41899.688125000001</v>
      </c>
      <c r="AO1095" s="83"/>
      <c r="AP1095" s="83" t="b">
        <v>1</v>
      </c>
      <c r="AQ1095" s="83" t="b">
        <v>0</v>
      </c>
      <c r="AR1095" s="83" t="b">
        <v>0</v>
      </c>
      <c r="AS1095" s="83" t="s">
        <v>7283</v>
      </c>
      <c r="AT1095" s="83">
        <v>0</v>
      </c>
      <c r="AU1095" s="89" t="s">
        <v>15033</v>
      </c>
      <c r="AV1095" s="83" t="b">
        <v>0</v>
      </c>
      <c r="AW1095" s="83" t="s">
        <v>17559</v>
      </c>
      <c r="AX1095" s="89" t="s">
        <v>18652</v>
      </c>
      <c r="AY1095" s="83" t="s">
        <v>66</v>
      </c>
      <c r="AZ1095" s="2"/>
      <c r="BA1095" s="3"/>
      <c r="BB1095" s="3"/>
      <c r="BC1095" s="3"/>
      <c r="BD1095" s="3"/>
    </row>
    <row r="1096" spans="1:56" x14ac:dyDescent="0.25">
      <c r="A1096" s="69" t="s">
        <v>1892</v>
      </c>
      <c r="B1096" s="70"/>
      <c r="C1096" s="70"/>
      <c r="D1096" s="71"/>
      <c r="E1096" s="73"/>
      <c r="F1096" s="109" t="s">
        <v>16760</v>
      </c>
      <c r="G1096" s="70"/>
      <c r="H1096" s="74"/>
      <c r="I1096" s="75"/>
      <c r="J1096" s="75"/>
      <c r="K1096" s="74" t="s">
        <v>20523</v>
      </c>
      <c r="L1096" s="78"/>
      <c r="M1096" s="79"/>
      <c r="N1096" s="79"/>
      <c r="O1096" s="80"/>
      <c r="P1096" s="81"/>
      <c r="Q1096" s="81"/>
      <c r="R1096" s="92"/>
      <c r="S1096" s="92"/>
      <c r="T1096" s="92"/>
      <c r="U1096" s="92"/>
      <c r="V1096" s="52"/>
      <c r="W1096" s="52"/>
      <c r="X1096" s="52"/>
      <c r="Y1096" s="52"/>
      <c r="Z1096" s="51"/>
      <c r="AA1096" s="76"/>
      <c r="AB1096" s="76"/>
      <c r="AC1096" s="77"/>
      <c r="AD1096" s="83" t="s">
        <v>9055</v>
      </c>
      <c r="AE1096" s="83">
        <v>897</v>
      </c>
      <c r="AF1096" s="83">
        <v>20837</v>
      </c>
      <c r="AG1096" s="83">
        <v>11354</v>
      </c>
      <c r="AH1096" s="83">
        <v>24736</v>
      </c>
      <c r="AI1096" s="83">
        <v>0</v>
      </c>
      <c r="AJ1096" s="83" t="s">
        <v>10820</v>
      </c>
      <c r="AK1096" s="83"/>
      <c r="AL1096" s="83"/>
      <c r="AM1096" s="83" t="s">
        <v>13434</v>
      </c>
      <c r="AN1096" s="85">
        <v>40832.666724537034</v>
      </c>
      <c r="AO1096" s="89" t="s">
        <v>14373</v>
      </c>
      <c r="AP1096" s="83" t="b">
        <v>1</v>
      </c>
      <c r="AQ1096" s="83" t="b">
        <v>0</v>
      </c>
      <c r="AR1096" s="83" t="b">
        <v>1</v>
      </c>
      <c r="AS1096" s="83" t="s">
        <v>7283</v>
      </c>
      <c r="AT1096" s="83">
        <v>105</v>
      </c>
      <c r="AU1096" s="89" t="s">
        <v>15033</v>
      </c>
      <c r="AV1096" s="83" t="b">
        <v>1</v>
      </c>
      <c r="AW1096" s="83" t="s">
        <v>17559</v>
      </c>
      <c r="AX1096" s="89" t="s">
        <v>18653</v>
      </c>
      <c r="AY1096" s="83" t="s">
        <v>65</v>
      </c>
      <c r="AZ1096" s="2"/>
      <c r="BA1096" s="3"/>
      <c r="BB1096" s="3"/>
      <c r="BC1096" s="3"/>
      <c r="BD1096" s="3"/>
    </row>
    <row r="1097" spans="1:56" x14ac:dyDescent="0.25">
      <c r="A1097" s="69" t="s">
        <v>949</v>
      </c>
      <c r="B1097" s="70"/>
      <c r="C1097" s="70"/>
      <c r="D1097" s="71"/>
      <c r="E1097" s="73"/>
      <c r="F1097" s="109" t="s">
        <v>16761</v>
      </c>
      <c r="G1097" s="70"/>
      <c r="H1097" s="74"/>
      <c r="I1097" s="75"/>
      <c r="J1097" s="75"/>
      <c r="K1097" s="74" t="s">
        <v>20524</v>
      </c>
      <c r="L1097" s="78"/>
      <c r="M1097" s="79"/>
      <c r="N1097" s="79"/>
      <c r="O1097" s="80"/>
      <c r="P1097" s="81"/>
      <c r="Q1097" s="81"/>
      <c r="R1097" s="92"/>
      <c r="S1097" s="92"/>
      <c r="T1097" s="92"/>
      <c r="U1097" s="92"/>
      <c r="V1097" s="52"/>
      <c r="W1097" s="52"/>
      <c r="X1097" s="52"/>
      <c r="Y1097" s="52"/>
      <c r="Z1097" s="51"/>
      <c r="AA1097" s="76"/>
      <c r="AB1097" s="76"/>
      <c r="AC1097" s="77"/>
      <c r="AD1097" s="83" t="s">
        <v>9056</v>
      </c>
      <c r="AE1097" s="83">
        <v>2126</v>
      </c>
      <c r="AF1097" s="83">
        <v>1738</v>
      </c>
      <c r="AG1097" s="83">
        <v>74349</v>
      </c>
      <c r="AH1097" s="83">
        <v>20812</v>
      </c>
      <c r="AI1097" s="83">
        <v>-18000</v>
      </c>
      <c r="AJ1097" s="83" t="s">
        <v>10821</v>
      </c>
      <c r="AK1097" s="83" t="s">
        <v>12090</v>
      </c>
      <c r="AL1097" s="83"/>
      <c r="AM1097" s="83" t="s">
        <v>13431</v>
      </c>
      <c r="AN1097" s="85">
        <v>39861.101724537039</v>
      </c>
      <c r="AO1097" s="89" t="s">
        <v>14374</v>
      </c>
      <c r="AP1097" s="83" t="b">
        <v>0</v>
      </c>
      <c r="AQ1097" s="83" t="b">
        <v>0</v>
      </c>
      <c r="AR1097" s="83" t="b">
        <v>1</v>
      </c>
      <c r="AS1097" s="83" t="s">
        <v>7283</v>
      </c>
      <c r="AT1097" s="83">
        <v>177</v>
      </c>
      <c r="AU1097" s="89" t="s">
        <v>15413</v>
      </c>
      <c r="AV1097" s="83" t="b">
        <v>0</v>
      </c>
      <c r="AW1097" s="83" t="s">
        <v>17559</v>
      </c>
      <c r="AX1097" s="89" t="s">
        <v>18654</v>
      </c>
      <c r="AY1097" s="83" t="s">
        <v>66</v>
      </c>
      <c r="AZ1097" s="2"/>
      <c r="BA1097" s="3"/>
      <c r="BB1097" s="3"/>
      <c r="BC1097" s="3"/>
      <c r="BD1097" s="3"/>
    </row>
    <row r="1098" spans="1:56" x14ac:dyDescent="0.25">
      <c r="A1098" s="69" t="s">
        <v>1893</v>
      </c>
      <c r="B1098" s="70"/>
      <c r="C1098" s="70"/>
      <c r="D1098" s="71"/>
      <c r="E1098" s="73"/>
      <c r="F1098" s="109" t="s">
        <v>16762</v>
      </c>
      <c r="G1098" s="70"/>
      <c r="H1098" s="74"/>
      <c r="I1098" s="75"/>
      <c r="J1098" s="75"/>
      <c r="K1098" s="74" t="s">
        <v>31178</v>
      </c>
      <c r="L1098" s="78"/>
      <c r="M1098" s="79"/>
      <c r="N1098" s="79"/>
      <c r="O1098" s="80"/>
      <c r="P1098" s="81"/>
      <c r="Q1098" s="81"/>
      <c r="R1098" s="92"/>
      <c r="S1098" s="92"/>
      <c r="T1098" s="92"/>
      <c r="U1098" s="92"/>
      <c r="V1098" s="52"/>
      <c r="W1098" s="52"/>
      <c r="X1098" s="52"/>
      <c r="Y1098" s="52"/>
      <c r="Z1098" s="51"/>
      <c r="AA1098" s="76"/>
      <c r="AB1098" s="76"/>
      <c r="AC1098" s="77"/>
      <c r="AD1098" s="83" t="s">
        <v>9057</v>
      </c>
      <c r="AE1098" s="83">
        <v>1463</v>
      </c>
      <c r="AF1098" s="83">
        <v>5745</v>
      </c>
      <c r="AG1098" s="83">
        <v>9727</v>
      </c>
      <c r="AH1098" s="83">
        <v>1717</v>
      </c>
      <c r="AI1098" s="83">
        <v>0</v>
      </c>
      <c r="AJ1098" s="83" t="s">
        <v>10822</v>
      </c>
      <c r="AK1098" s="83"/>
      <c r="AL1098" s="83"/>
      <c r="AM1098" s="83" t="s">
        <v>12105</v>
      </c>
      <c r="AN1098" s="85">
        <v>40657.622581018521</v>
      </c>
      <c r="AO1098" s="89" t="s">
        <v>14375</v>
      </c>
      <c r="AP1098" s="83" t="b">
        <v>0</v>
      </c>
      <c r="AQ1098" s="83" t="b">
        <v>0</v>
      </c>
      <c r="AR1098" s="83" t="b">
        <v>1</v>
      </c>
      <c r="AS1098" s="83" t="s">
        <v>7283</v>
      </c>
      <c r="AT1098" s="83">
        <v>250</v>
      </c>
      <c r="AU1098" s="89" t="s">
        <v>15414</v>
      </c>
      <c r="AV1098" s="83" t="b">
        <v>1</v>
      </c>
      <c r="AW1098" s="83" t="s">
        <v>17559</v>
      </c>
      <c r="AX1098" s="89" t="s">
        <v>18655</v>
      </c>
      <c r="AY1098" s="83" t="s">
        <v>66</v>
      </c>
      <c r="AZ1098" s="2"/>
      <c r="BA1098" s="3"/>
      <c r="BB1098" s="3"/>
      <c r="BC1098" s="3"/>
      <c r="BD1098" s="3"/>
    </row>
    <row r="1099" spans="1:56" x14ac:dyDescent="0.25">
      <c r="A1099" s="69" t="s">
        <v>950</v>
      </c>
      <c r="B1099" s="70"/>
      <c r="C1099" s="70"/>
      <c r="D1099" s="71"/>
      <c r="E1099" s="73"/>
      <c r="F1099" s="109" t="s">
        <v>16763</v>
      </c>
      <c r="G1099" s="70"/>
      <c r="H1099" s="74"/>
      <c r="I1099" s="75"/>
      <c r="J1099" s="75"/>
      <c r="K1099" s="74" t="s">
        <v>20525</v>
      </c>
      <c r="L1099" s="78"/>
      <c r="M1099" s="79"/>
      <c r="N1099" s="79"/>
      <c r="O1099" s="80"/>
      <c r="P1099" s="81"/>
      <c r="Q1099" s="81"/>
      <c r="R1099" s="92"/>
      <c r="S1099" s="92"/>
      <c r="T1099" s="92"/>
      <c r="U1099" s="92"/>
      <c r="V1099" s="52"/>
      <c r="W1099" s="52"/>
      <c r="X1099" s="52"/>
      <c r="Y1099" s="52"/>
      <c r="Z1099" s="51"/>
      <c r="AA1099" s="76"/>
      <c r="AB1099" s="76"/>
      <c r="AC1099" s="77"/>
      <c r="AD1099" s="83" t="s">
        <v>9058</v>
      </c>
      <c r="AE1099" s="83">
        <v>370</v>
      </c>
      <c r="AF1099" s="83">
        <v>70</v>
      </c>
      <c r="AG1099" s="83">
        <v>5009</v>
      </c>
      <c r="AH1099" s="83">
        <v>414</v>
      </c>
      <c r="AI1099" s="83">
        <v>0</v>
      </c>
      <c r="AJ1099" s="83" t="s">
        <v>10823</v>
      </c>
      <c r="AK1099" s="83" t="s">
        <v>11553</v>
      </c>
      <c r="AL1099" s="83"/>
      <c r="AM1099" s="83" t="s">
        <v>7947</v>
      </c>
      <c r="AN1099" s="85">
        <v>39881.529444444444</v>
      </c>
      <c r="AO1099" s="83"/>
      <c r="AP1099" s="83" t="b">
        <v>0</v>
      </c>
      <c r="AQ1099" s="83" t="b">
        <v>0</v>
      </c>
      <c r="AR1099" s="83" t="b">
        <v>0</v>
      </c>
      <c r="AS1099" s="83" t="s">
        <v>7283</v>
      </c>
      <c r="AT1099" s="83">
        <v>5</v>
      </c>
      <c r="AU1099" s="89" t="s">
        <v>15143</v>
      </c>
      <c r="AV1099" s="83" t="b">
        <v>0</v>
      </c>
      <c r="AW1099" s="83" t="s">
        <v>17559</v>
      </c>
      <c r="AX1099" s="89" t="s">
        <v>18656</v>
      </c>
      <c r="AY1099" s="83" t="s">
        <v>66</v>
      </c>
      <c r="AZ1099" s="2"/>
      <c r="BA1099" s="3"/>
      <c r="BB1099" s="3"/>
      <c r="BC1099" s="3"/>
      <c r="BD1099" s="3"/>
    </row>
    <row r="1100" spans="1:56" x14ac:dyDescent="0.25">
      <c r="A1100" s="69" t="s">
        <v>1894</v>
      </c>
      <c r="B1100" s="70"/>
      <c r="C1100" s="70"/>
      <c r="D1100" s="71"/>
      <c r="E1100" s="73"/>
      <c r="F1100" s="109" t="s">
        <v>16764</v>
      </c>
      <c r="G1100" s="70"/>
      <c r="H1100" s="74"/>
      <c r="I1100" s="75"/>
      <c r="J1100" s="75"/>
      <c r="K1100" s="74" t="s">
        <v>20526</v>
      </c>
      <c r="L1100" s="78"/>
      <c r="M1100" s="79"/>
      <c r="N1100" s="79"/>
      <c r="O1100" s="80"/>
      <c r="P1100" s="81"/>
      <c r="Q1100" s="81"/>
      <c r="R1100" s="92"/>
      <c r="S1100" s="92"/>
      <c r="T1100" s="92"/>
      <c r="U1100" s="92"/>
      <c r="V1100" s="52"/>
      <c r="W1100" s="52"/>
      <c r="X1100" s="52"/>
      <c r="Y1100" s="52"/>
      <c r="Z1100" s="51"/>
      <c r="AA1100" s="76"/>
      <c r="AB1100" s="76"/>
      <c r="AC1100" s="77"/>
      <c r="AD1100" s="83" t="s">
        <v>9059</v>
      </c>
      <c r="AE1100" s="83">
        <v>3227</v>
      </c>
      <c r="AF1100" s="83">
        <v>1405</v>
      </c>
      <c r="AG1100" s="83">
        <v>17137</v>
      </c>
      <c r="AH1100" s="83">
        <v>7698</v>
      </c>
      <c r="AI1100" s="83">
        <v>3600</v>
      </c>
      <c r="AJ1100" s="83" t="s">
        <v>10824</v>
      </c>
      <c r="AK1100" s="83" t="s">
        <v>12091</v>
      </c>
      <c r="AL1100" s="89" t="s">
        <v>13004</v>
      </c>
      <c r="AM1100" s="83" t="s">
        <v>13430</v>
      </c>
      <c r="AN1100" s="85">
        <v>40609.249722222223</v>
      </c>
      <c r="AO1100" s="89" t="s">
        <v>14376</v>
      </c>
      <c r="AP1100" s="83" t="b">
        <v>0</v>
      </c>
      <c r="AQ1100" s="83" t="b">
        <v>0</v>
      </c>
      <c r="AR1100" s="83" t="b">
        <v>0</v>
      </c>
      <c r="AS1100" s="83" t="s">
        <v>7283</v>
      </c>
      <c r="AT1100" s="83">
        <v>78</v>
      </c>
      <c r="AU1100" s="89" t="s">
        <v>15102</v>
      </c>
      <c r="AV1100" s="83" t="b">
        <v>0</v>
      </c>
      <c r="AW1100" s="83" t="s">
        <v>17559</v>
      </c>
      <c r="AX1100" s="89" t="s">
        <v>18657</v>
      </c>
      <c r="AY1100" s="83" t="s">
        <v>65</v>
      </c>
      <c r="AZ1100" s="2"/>
      <c r="BA1100" s="3"/>
      <c r="BB1100" s="3"/>
      <c r="BC1100" s="3"/>
      <c r="BD1100" s="3"/>
    </row>
    <row r="1101" spans="1:56" x14ac:dyDescent="0.25">
      <c r="A1101" s="69" t="s">
        <v>951</v>
      </c>
      <c r="B1101" s="70"/>
      <c r="C1101" s="70"/>
      <c r="D1101" s="71"/>
      <c r="E1101" s="73"/>
      <c r="F1101" s="109" t="s">
        <v>16765</v>
      </c>
      <c r="G1101" s="70"/>
      <c r="H1101" s="74"/>
      <c r="I1101" s="75"/>
      <c r="J1101" s="75"/>
      <c r="K1101" s="74" t="s">
        <v>20527</v>
      </c>
      <c r="L1101" s="78"/>
      <c r="M1101" s="79"/>
      <c r="N1101" s="79"/>
      <c r="O1101" s="80"/>
      <c r="P1101" s="81"/>
      <c r="Q1101" s="81"/>
      <c r="R1101" s="92"/>
      <c r="S1101" s="92"/>
      <c r="T1101" s="92"/>
      <c r="U1101" s="92"/>
      <c r="V1101" s="52"/>
      <c r="W1101" s="52"/>
      <c r="X1101" s="52"/>
      <c r="Y1101" s="52"/>
      <c r="Z1101" s="51"/>
      <c r="AA1101" s="76"/>
      <c r="AB1101" s="76"/>
      <c r="AC1101" s="77"/>
      <c r="AD1101" s="83" t="s">
        <v>8005</v>
      </c>
      <c r="AE1101" s="83">
        <v>1941</v>
      </c>
      <c r="AF1101" s="83">
        <v>564</v>
      </c>
      <c r="AG1101" s="83">
        <v>159</v>
      </c>
      <c r="AH1101" s="83">
        <v>247</v>
      </c>
      <c r="AI1101" s="83">
        <v>-28800</v>
      </c>
      <c r="AJ1101" s="83" t="s">
        <v>10825</v>
      </c>
      <c r="AK1101" s="83" t="s">
        <v>12092</v>
      </c>
      <c r="AL1101" s="89" t="s">
        <v>13005</v>
      </c>
      <c r="AM1101" s="83" t="s">
        <v>13428</v>
      </c>
      <c r="AN1101" s="85">
        <v>42449.55195601852</v>
      </c>
      <c r="AO1101" s="89" t="s">
        <v>14377</v>
      </c>
      <c r="AP1101" s="83" t="b">
        <v>1</v>
      </c>
      <c r="AQ1101" s="83" t="b">
        <v>0</v>
      </c>
      <c r="AR1101" s="83" t="b">
        <v>1</v>
      </c>
      <c r="AS1101" s="83" t="s">
        <v>15026</v>
      </c>
      <c r="AT1101" s="83">
        <v>2</v>
      </c>
      <c r="AU1101" s="83"/>
      <c r="AV1101" s="83" t="b">
        <v>0</v>
      </c>
      <c r="AW1101" s="83" t="s">
        <v>17559</v>
      </c>
      <c r="AX1101" s="89" t="s">
        <v>18658</v>
      </c>
      <c r="AY1101" s="83" t="s">
        <v>66</v>
      </c>
      <c r="AZ1101" s="2"/>
      <c r="BA1101" s="3"/>
      <c r="BB1101" s="3"/>
      <c r="BC1101" s="3"/>
      <c r="BD1101" s="3"/>
    </row>
    <row r="1102" spans="1:56" x14ac:dyDescent="0.25">
      <c r="A1102" s="69" t="s">
        <v>952</v>
      </c>
      <c r="B1102" s="70"/>
      <c r="C1102" s="70"/>
      <c r="D1102" s="71"/>
      <c r="E1102" s="73"/>
      <c r="F1102" s="109" t="s">
        <v>16766</v>
      </c>
      <c r="G1102" s="70"/>
      <c r="H1102" s="74"/>
      <c r="I1102" s="75"/>
      <c r="J1102" s="75"/>
      <c r="K1102" s="74" t="s">
        <v>20528</v>
      </c>
      <c r="L1102" s="78"/>
      <c r="M1102" s="79"/>
      <c r="N1102" s="79"/>
      <c r="O1102" s="80"/>
      <c r="P1102" s="81"/>
      <c r="Q1102" s="81"/>
      <c r="R1102" s="92"/>
      <c r="S1102" s="92"/>
      <c r="T1102" s="92"/>
      <c r="U1102" s="92"/>
      <c r="V1102" s="52"/>
      <c r="W1102" s="52"/>
      <c r="X1102" s="52"/>
      <c r="Y1102" s="52"/>
      <c r="Z1102" s="51"/>
      <c r="AA1102" s="76"/>
      <c r="AB1102" s="76"/>
      <c r="AC1102" s="77"/>
      <c r="AD1102" s="83" t="s">
        <v>9060</v>
      </c>
      <c r="AE1102" s="83">
        <v>849</v>
      </c>
      <c r="AF1102" s="83">
        <v>3627</v>
      </c>
      <c r="AG1102" s="83">
        <v>50211</v>
      </c>
      <c r="AH1102" s="83">
        <v>4223</v>
      </c>
      <c r="AI1102" s="83">
        <v>0</v>
      </c>
      <c r="AJ1102" s="83" t="s">
        <v>10826</v>
      </c>
      <c r="AK1102" s="83" t="s">
        <v>12093</v>
      </c>
      <c r="AL1102" s="89" t="s">
        <v>13006</v>
      </c>
      <c r="AM1102" s="83" t="s">
        <v>7947</v>
      </c>
      <c r="AN1102" s="85">
        <v>40284.036921296298</v>
      </c>
      <c r="AO1102" s="89" t="s">
        <v>14378</v>
      </c>
      <c r="AP1102" s="83" t="b">
        <v>0</v>
      </c>
      <c r="AQ1102" s="83" t="b">
        <v>0</v>
      </c>
      <c r="AR1102" s="83" t="b">
        <v>1</v>
      </c>
      <c r="AS1102" s="83" t="s">
        <v>7283</v>
      </c>
      <c r="AT1102" s="83">
        <v>57</v>
      </c>
      <c r="AU1102" s="89" t="s">
        <v>15348</v>
      </c>
      <c r="AV1102" s="83" t="b">
        <v>0</v>
      </c>
      <c r="AW1102" s="83" t="s">
        <v>17559</v>
      </c>
      <c r="AX1102" s="89" t="s">
        <v>18659</v>
      </c>
      <c r="AY1102" s="83" t="s">
        <v>66</v>
      </c>
      <c r="AZ1102" s="2"/>
      <c r="BA1102" s="3"/>
      <c r="BB1102" s="3"/>
      <c r="BC1102" s="3"/>
      <c r="BD1102" s="3"/>
    </row>
    <row r="1103" spans="1:56" x14ac:dyDescent="0.25">
      <c r="A1103" s="69" t="s">
        <v>1895</v>
      </c>
      <c r="B1103" s="70"/>
      <c r="C1103" s="70"/>
      <c r="D1103" s="71"/>
      <c r="E1103" s="73"/>
      <c r="F1103" s="109" t="s">
        <v>16767</v>
      </c>
      <c r="G1103" s="70"/>
      <c r="H1103" s="74"/>
      <c r="I1103" s="75"/>
      <c r="J1103" s="75"/>
      <c r="K1103" s="74" t="s">
        <v>20529</v>
      </c>
      <c r="L1103" s="78"/>
      <c r="M1103" s="79"/>
      <c r="N1103" s="79"/>
      <c r="O1103" s="80"/>
      <c r="P1103" s="81"/>
      <c r="Q1103" s="81"/>
      <c r="R1103" s="92"/>
      <c r="S1103" s="92"/>
      <c r="T1103" s="92"/>
      <c r="U1103" s="92"/>
      <c r="V1103" s="52"/>
      <c r="W1103" s="52"/>
      <c r="X1103" s="52"/>
      <c r="Y1103" s="52"/>
      <c r="Z1103" s="51"/>
      <c r="AA1103" s="76"/>
      <c r="AB1103" s="76"/>
      <c r="AC1103" s="77"/>
      <c r="AD1103" s="83" t="s">
        <v>9061</v>
      </c>
      <c r="AE1103" s="83">
        <v>73</v>
      </c>
      <c r="AF1103" s="83">
        <v>3445</v>
      </c>
      <c r="AG1103" s="83">
        <v>18117</v>
      </c>
      <c r="AH1103" s="83">
        <v>17</v>
      </c>
      <c r="AI1103" s="83"/>
      <c r="AJ1103" s="83" t="s">
        <v>10827</v>
      </c>
      <c r="AK1103" s="83"/>
      <c r="AL1103" s="89" t="s">
        <v>13007</v>
      </c>
      <c r="AM1103" s="83"/>
      <c r="AN1103" s="85">
        <v>41655.676863425928</v>
      </c>
      <c r="AO1103" s="83"/>
      <c r="AP1103" s="83" t="b">
        <v>1</v>
      </c>
      <c r="AQ1103" s="83" t="b">
        <v>0</v>
      </c>
      <c r="AR1103" s="83" t="b">
        <v>0</v>
      </c>
      <c r="AS1103" s="83" t="s">
        <v>7283</v>
      </c>
      <c r="AT1103" s="83">
        <v>17</v>
      </c>
      <c r="AU1103" s="89" t="s">
        <v>15033</v>
      </c>
      <c r="AV1103" s="83" t="b">
        <v>0</v>
      </c>
      <c r="AW1103" s="83" t="s">
        <v>17559</v>
      </c>
      <c r="AX1103" s="89" t="s">
        <v>18660</v>
      </c>
      <c r="AY1103" s="83" t="s">
        <v>65</v>
      </c>
      <c r="AZ1103" s="2"/>
      <c r="BA1103" s="3"/>
      <c r="BB1103" s="3"/>
      <c r="BC1103" s="3"/>
      <c r="BD1103" s="3"/>
    </row>
    <row r="1104" spans="1:56" x14ac:dyDescent="0.25">
      <c r="A1104" s="69" t="s">
        <v>953</v>
      </c>
      <c r="B1104" s="70"/>
      <c r="C1104" s="70"/>
      <c r="D1104" s="71"/>
      <c r="E1104" s="73"/>
      <c r="F1104" s="109" t="s">
        <v>16768</v>
      </c>
      <c r="G1104" s="70"/>
      <c r="H1104" s="74"/>
      <c r="I1104" s="75"/>
      <c r="J1104" s="75"/>
      <c r="K1104" s="74" t="s">
        <v>20530</v>
      </c>
      <c r="L1104" s="78"/>
      <c r="M1104" s="79"/>
      <c r="N1104" s="79"/>
      <c r="O1104" s="80"/>
      <c r="P1104" s="81"/>
      <c r="Q1104" s="81"/>
      <c r="R1104" s="92"/>
      <c r="S1104" s="92"/>
      <c r="T1104" s="92"/>
      <c r="U1104" s="92"/>
      <c r="V1104" s="52"/>
      <c r="W1104" s="52"/>
      <c r="X1104" s="52"/>
      <c r="Y1104" s="52"/>
      <c r="Z1104" s="51"/>
      <c r="AA1104" s="76"/>
      <c r="AB1104" s="76"/>
      <c r="AC1104" s="77"/>
      <c r="AD1104" s="83" t="s">
        <v>9062</v>
      </c>
      <c r="AE1104" s="83">
        <v>1081</v>
      </c>
      <c r="AF1104" s="83">
        <v>1454</v>
      </c>
      <c r="AG1104" s="83">
        <v>91036</v>
      </c>
      <c r="AH1104" s="83">
        <v>2417</v>
      </c>
      <c r="AI1104" s="83">
        <v>0</v>
      </c>
      <c r="AJ1104" s="83" t="s">
        <v>10828</v>
      </c>
      <c r="AK1104" s="83"/>
      <c r="AL1104" s="83"/>
      <c r="AM1104" s="83" t="s">
        <v>7947</v>
      </c>
      <c r="AN1104" s="85">
        <v>40349.488368055558</v>
      </c>
      <c r="AO1104" s="89" t="s">
        <v>14379</v>
      </c>
      <c r="AP1104" s="83" t="b">
        <v>0</v>
      </c>
      <c r="AQ1104" s="83" t="b">
        <v>0</v>
      </c>
      <c r="AR1104" s="83" t="b">
        <v>0</v>
      </c>
      <c r="AS1104" s="83" t="s">
        <v>7283</v>
      </c>
      <c r="AT1104" s="83">
        <v>247</v>
      </c>
      <c r="AU1104" s="89" t="s">
        <v>15415</v>
      </c>
      <c r="AV1104" s="83" t="b">
        <v>0</v>
      </c>
      <c r="AW1104" s="83" t="s">
        <v>17559</v>
      </c>
      <c r="AX1104" s="89" t="s">
        <v>18661</v>
      </c>
      <c r="AY1104" s="83" t="s">
        <v>66</v>
      </c>
      <c r="AZ1104" s="2"/>
      <c r="BA1104" s="3"/>
      <c r="BB1104" s="3"/>
      <c r="BC1104" s="3"/>
      <c r="BD1104" s="3"/>
    </row>
    <row r="1105" spans="1:56" x14ac:dyDescent="0.25">
      <c r="A1105" s="69" t="s">
        <v>954</v>
      </c>
      <c r="B1105" s="70"/>
      <c r="C1105" s="70"/>
      <c r="D1105" s="71"/>
      <c r="E1105" s="73"/>
      <c r="F1105" s="109" t="s">
        <v>16769</v>
      </c>
      <c r="G1105" s="70"/>
      <c r="H1105" s="74"/>
      <c r="I1105" s="75"/>
      <c r="J1105" s="75"/>
      <c r="K1105" s="74" t="s">
        <v>20531</v>
      </c>
      <c r="L1105" s="78"/>
      <c r="M1105" s="79"/>
      <c r="N1105" s="79"/>
      <c r="O1105" s="80"/>
      <c r="P1105" s="81"/>
      <c r="Q1105" s="81"/>
      <c r="R1105" s="92"/>
      <c r="S1105" s="92"/>
      <c r="T1105" s="92"/>
      <c r="U1105" s="92"/>
      <c r="V1105" s="52"/>
      <c r="W1105" s="52"/>
      <c r="X1105" s="52"/>
      <c r="Y1105" s="52"/>
      <c r="Z1105" s="51"/>
      <c r="AA1105" s="76"/>
      <c r="AB1105" s="76"/>
      <c r="AC1105" s="77"/>
      <c r="AD1105" s="83" t="s">
        <v>9063</v>
      </c>
      <c r="AE1105" s="83">
        <v>3026</v>
      </c>
      <c r="AF1105" s="83">
        <v>299</v>
      </c>
      <c r="AG1105" s="83">
        <v>4530</v>
      </c>
      <c r="AH1105" s="83">
        <v>4752</v>
      </c>
      <c r="AI1105" s="83">
        <v>0</v>
      </c>
      <c r="AJ1105" s="83" t="s">
        <v>10829</v>
      </c>
      <c r="AK1105" s="83"/>
      <c r="AL1105" s="83"/>
      <c r="AM1105" s="83" t="s">
        <v>7947</v>
      </c>
      <c r="AN1105" s="85">
        <v>40533.628113425926</v>
      </c>
      <c r="AO1105" s="89" t="s">
        <v>14380</v>
      </c>
      <c r="AP1105" s="83" t="b">
        <v>0</v>
      </c>
      <c r="AQ1105" s="83" t="b">
        <v>0</v>
      </c>
      <c r="AR1105" s="83" t="b">
        <v>0</v>
      </c>
      <c r="AS1105" s="83" t="s">
        <v>7283</v>
      </c>
      <c r="AT1105" s="83">
        <v>9</v>
      </c>
      <c r="AU1105" s="89" t="s">
        <v>15099</v>
      </c>
      <c r="AV1105" s="83" t="b">
        <v>0</v>
      </c>
      <c r="AW1105" s="83" t="s">
        <v>17559</v>
      </c>
      <c r="AX1105" s="89" t="s">
        <v>18662</v>
      </c>
      <c r="AY1105" s="83" t="s">
        <v>66</v>
      </c>
      <c r="AZ1105" s="2"/>
      <c r="BA1105" s="3"/>
      <c r="BB1105" s="3"/>
      <c r="BC1105" s="3"/>
      <c r="BD1105" s="3"/>
    </row>
    <row r="1106" spans="1:56" x14ac:dyDescent="0.25">
      <c r="A1106" s="69" t="s">
        <v>1896</v>
      </c>
      <c r="B1106" s="70"/>
      <c r="C1106" s="70"/>
      <c r="D1106" s="71"/>
      <c r="E1106" s="73"/>
      <c r="F1106" s="109" t="s">
        <v>16770</v>
      </c>
      <c r="G1106" s="70"/>
      <c r="H1106" s="74"/>
      <c r="I1106" s="75"/>
      <c r="J1106" s="75"/>
      <c r="K1106" s="74" t="s">
        <v>20532</v>
      </c>
      <c r="L1106" s="78"/>
      <c r="M1106" s="79"/>
      <c r="N1106" s="79"/>
      <c r="O1106" s="80"/>
      <c r="P1106" s="81"/>
      <c r="Q1106" s="81"/>
      <c r="R1106" s="92"/>
      <c r="S1106" s="92"/>
      <c r="T1106" s="92"/>
      <c r="U1106" s="92"/>
      <c r="V1106" s="52"/>
      <c r="W1106" s="52"/>
      <c r="X1106" s="52"/>
      <c r="Y1106" s="52"/>
      <c r="Z1106" s="51"/>
      <c r="AA1106" s="76"/>
      <c r="AB1106" s="76"/>
      <c r="AC1106" s="77"/>
      <c r="AD1106" s="83" t="s">
        <v>9064</v>
      </c>
      <c r="AE1106" s="83">
        <v>487</v>
      </c>
      <c r="AF1106" s="83">
        <v>97408</v>
      </c>
      <c r="AG1106" s="83">
        <v>14400</v>
      </c>
      <c r="AH1106" s="83">
        <v>283</v>
      </c>
      <c r="AI1106" s="83">
        <v>-18000</v>
      </c>
      <c r="AJ1106" s="83" t="s">
        <v>10830</v>
      </c>
      <c r="AK1106" s="83"/>
      <c r="AL1106" s="89" t="s">
        <v>13008</v>
      </c>
      <c r="AM1106" s="83" t="s">
        <v>13431</v>
      </c>
      <c r="AN1106" s="85">
        <v>41801.666990740741</v>
      </c>
      <c r="AO1106" s="89" t="s">
        <v>14381</v>
      </c>
      <c r="AP1106" s="83" t="b">
        <v>1</v>
      </c>
      <c r="AQ1106" s="83" t="b">
        <v>0</v>
      </c>
      <c r="AR1106" s="83" t="b">
        <v>0</v>
      </c>
      <c r="AS1106" s="83" t="s">
        <v>7283</v>
      </c>
      <c r="AT1106" s="83">
        <v>823</v>
      </c>
      <c r="AU1106" s="89" t="s">
        <v>15033</v>
      </c>
      <c r="AV1106" s="83" t="b">
        <v>1</v>
      </c>
      <c r="AW1106" s="83" t="s">
        <v>17559</v>
      </c>
      <c r="AX1106" s="89" t="s">
        <v>18663</v>
      </c>
      <c r="AY1106" s="83" t="s">
        <v>65</v>
      </c>
      <c r="AZ1106" s="2"/>
      <c r="BA1106" s="3"/>
      <c r="BB1106" s="3"/>
      <c r="BC1106" s="3"/>
      <c r="BD1106" s="3"/>
    </row>
    <row r="1107" spans="1:56" x14ac:dyDescent="0.25">
      <c r="A1107" s="69" t="s">
        <v>955</v>
      </c>
      <c r="B1107" s="70"/>
      <c r="C1107" s="70"/>
      <c r="D1107" s="71"/>
      <c r="E1107" s="73"/>
      <c r="F1107" s="109" t="s">
        <v>16771</v>
      </c>
      <c r="G1107" s="70"/>
      <c r="H1107" s="74"/>
      <c r="I1107" s="75"/>
      <c r="J1107" s="75"/>
      <c r="K1107" s="74" t="s">
        <v>31179</v>
      </c>
      <c r="L1107" s="78"/>
      <c r="M1107" s="79"/>
      <c r="N1107" s="79"/>
      <c r="O1107" s="80"/>
      <c r="P1107" s="81"/>
      <c r="Q1107" s="81"/>
      <c r="R1107" s="92"/>
      <c r="S1107" s="92"/>
      <c r="T1107" s="92"/>
      <c r="U1107" s="92"/>
      <c r="V1107" s="52"/>
      <c r="W1107" s="52"/>
      <c r="X1107" s="52"/>
      <c r="Y1107" s="52"/>
      <c r="Z1107" s="51"/>
      <c r="AA1107" s="76"/>
      <c r="AB1107" s="76"/>
      <c r="AC1107" s="77"/>
      <c r="AD1107" s="83" t="s">
        <v>9065</v>
      </c>
      <c r="AE1107" s="83">
        <v>592</v>
      </c>
      <c r="AF1107" s="83">
        <v>14508</v>
      </c>
      <c r="AG1107" s="83">
        <v>6124</v>
      </c>
      <c r="AH1107" s="83">
        <v>1797</v>
      </c>
      <c r="AI1107" s="83">
        <v>-28800</v>
      </c>
      <c r="AJ1107" s="83" t="s">
        <v>10831</v>
      </c>
      <c r="AK1107" s="83" t="s">
        <v>7881</v>
      </c>
      <c r="AL1107" s="89" t="s">
        <v>13009</v>
      </c>
      <c r="AM1107" s="83" t="s">
        <v>13428</v>
      </c>
      <c r="AN1107" s="85">
        <v>42031.302407407406</v>
      </c>
      <c r="AO1107" s="89" t="s">
        <v>14382</v>
      </c>
      <c r="AP1107" s="83" t="b">
        <v>0</v>
      </c>
      <c r="AQ1107" s="83" t="b">
        <v>0</v>
      </c>
      <c r="AR1107" s="83" t="b">
        <v>0</v>
      </c>
      <c r="AS1107" s="83" t="s">
        <v>15026</v>
      </c>
      <c r="AT1107" s="83">
        <v>302</v>
      </c>
      <c r="AU1107" s="89" t="s">
        <v>15073</v>
      </c>
      <c r="AV1107" s="83" t="b">
        <v>0</v>
      </c>
      <c r="AW1107" s="83" t="s">
        <v>17559</v>
      </c>
      <c r="AX1107" s="89" t="s">
        <v>18664</v>
      </c>
      <c r="AY1107" s="83" t="s">
        <v>66</v>
      </c>
      <c r="AZ1107" s="2"/>
      <c r="BA1107" s="3"/>
      <c r="BB1107" s="3"/>
      <c r="BC1107" s="3"/>
      <c r="BD1107" s="3"/>
    </row>
    <row r="1108" spans="1:56" x14ac:dyDescent="0.25">
      <c r="A1108" s="69" t="s">
        <v>956</v>
      </c>
      <c r="B1108" s="70"/>
      <c r="C1108" s="70"/>
      <c r="D1108" s="71"/>
      <c r="E1108" s="73"/>
      <c r="F1108" s="109" t="s">
        <v>16772</v>
      </c>
      <c r="G1108" s="70"/>
      <c r="H1108" s="74"/>
      <c r="I1108" s="75"/>
      <c r="J1108" s="75"/>
      <c r="K1108" s="74" t="s">
        <v>20533</v>
      </c>
      <c r="L1108" s="78"/>
      <c r="M1108" s="79"/>
      <c r="N1108" s="79"/>
      <c r="O1108" s="80"/>
      <c r="P1108" s="81"/>
      <c r="Q1108" s="81"/>
      <c r="R1108" s="92"/>
      <c r="S1108" s="92"/>
      <c r="T1108" s="92"/>
      <c r="U1108" s="92"/>
      <c r="V1108" s="52"/>
      <c r="W1108" s="52"/>
      <c r="X1108" s="52"/>
      <c r="Y1108" s="52"/>
      <c r="Z1108" s="51"/>
      <c r="AA1108" s="76"/>
      <c r="AB1108" s="76"/>
      <c r="AC1108" s="77"/>
      <c r="AD1108" s="83" t="s">
        <v>9066</v>
      </c>
      <c r="AE1108" s="83">
        <v>11</v>
      </c>
      <c r="AF1108" s="83">
        <v>8</v>
      </c>
      <c r="AG1108" s="83">
        <v>26</v>
      </c>
      <c r="AH1108" s="83">
        <v>0</v>
      </c>
      <c r="AI1108" s="83"/>
      <c r="AJ1108" s="83" t="s">
        <v>10832</v>
      </c>
      <c r="AK1108" s="83"/>
      <c r="AL1108" s="83"/>
      <c r="AM1108" s="83"/>
      <c r="AN1108" s="85">
        <v>42757.73710648148</v>
      </c>
      <c r="AO1108" s="89" t="s">
        <v>14383</v>
      </c>
      <c r="AP1108" s="83" t="b">
        <v>1</v>
      </c>
      <c r="AQ1108" s="83" t="b">
        <v>0</v>
      </c>
      <c r="AR1108" s="83" t="b">
        <v>0</v>
      </c>
      <c r="AS1108" s="83" t="s">
        <v>7283</v>
      </c>
      <c r="AT1108" s="83">
        <v>0</v>
      </c>
      <c r="AU1108" s="83"/>
      <c r="AV1108" s="83" t="b">
        <v>0</v>
      </c>
      <c r="AW1108" s="83" t="s">
        <v>17559</v>
      </c>
      <c r="AX1108" s="89" t="s">
        <v>18665</v>
      </c>
      <c r="AY1108" s="83" t="s">
        <v>66</v>
      </c>
      <c r="AZ1108" s="2"/>
      <c r="BA1108" s="3"/>
      <c r="BB1108" s="3"/>
      <c r="BC1108" s="3"/>
      <c r="BD1108" s="3"/>
    </row>
    <row r="1109" spans="1:56" x14ac:dyDescent="0.25">
      <c r="A1109" s="69" t="s">
        <v>957</v>
      </c>
      <c r="B1109" s="70"/>
      <c r="C1109" s="70"/>
      <c r="D1109" s="71"/>
      <c r="E1109" s="73"/>
      <c r="F1109" s="109" t="s">
        <v>16773</v>
      </c>
      <c r="G1109" s="70"/>
      <c r="H1109" s="74"/>
      <c r="I1109" s="75"/>
      <c r="J1109" s="75"/>
      <c r="K1109" s="74" t="s">
        <v>20534</v>
      </c>
      <c r="L1109" s="78"/>
      <c r="M1109" s="79"/>
      <c r="N1109" s="79"/>
      <c r="O1109" s="80"/>
      <c r="P1109" s="81"/>
      <c r="Q1109" s="81"/>
      <c r="R1109" s="92"/>
      <c r="S1109" s="92"/>
      <c r="T1109" s="92"/>
      <c r="U1109" s="92"/>
      <c r="V1109" s="52"/>
      <c r="W1109" s="52"/>
      <c r="X1109" s="52"/>
      <c r="Y1109" s="52"/>
      <c r="Z1109" s="51"/>
      <c r="AA1109" s="76"/>
      <c r="AB1109" s="76"/>
      <c r="AC1109" s="77"/>
      <c r="AD1109" s="83" t="s">
        <v>9067</v>
      </c>
      <c r="AE1109" s="83">
        <v>87</v>
      </c>
      <c r="AF1109" s="83">
        <v>49</v>
      </c>
      <c r="AG1109" s="83">
        <v>330</v>
      </c>
      <c r="AH1109" s="83">
        <v>268</v>
      </c>
      <c r="AI1109" s="83">
        <v>3600</v>
      </c>
      <c r="AJ1109" s="83" t="s">
        <v>10833</v>
      </c>
      <c r="AK1109" s="83" t="s">
        <v>12094</v>
      </c>
      <c r="AL1109" s="83"/>
      <c r="AM1109" s="83" t="s">
        <v>13451</v>
      </c>
      <c r="AN1109" s="85">
        <v>42020.675324074073</v>
      </c>
      <c r="AO1109" s="89" t="s">
        <v>14384</v>
      </c>
      <c r="AP1109" s="83" t="b">
        <v>1</v>
      </c>
      <c r="AQ1109" s="83" t="b">
        <v>0</v>
      </c>
      <c r="AR1109" s="83" t="b">
        <v>1</v>
      </c>
      <c r="AS1109" s="83" t="s">
        <v>15026</v>
      </c>
      <c r="AT1109" s="83">
        <v>0</v>
      </c>
      <c r="AU1109" s="89" t="s">
        <v>15033</v>
      </c>
      <c r="AV1109" s="83" t="b">
        <v>0</v>
      </c>
      <c r="AW1109" s="83" t="s">
        <v>17559</v>
      </c>
      <c r="AX1109" s="89" t="s">
        <v>18666</v>
      </c>
      <c r="AY1109" s="83" t="s">
        <v>66</v>
      </c>
      <c r="AZ1109" s="2"/>
      <c r="BA1109" s="3"/>
      <c r="BB1109" s="3"/>
      <c r="BC1109" s="3"/>
      <c r="BD1109" s="3"/>
    </row>
    <row r="1110" spans="1:56" x14ac:dyDescent="0.25">
      <c r="A1110" s="69" t="s">
        <v>1897</v>
      </c>
      <c r="B1110" s="70"/>
      <c r="C1110" s="70"/>
      <c r="D1110" s="71"/>
      <c r="E1110" s="73"/>
      <c r="F1110" s="109" t="s">
        <v>16774</v>
      </c>
      <c r="G1110" s="70"/>
      <c r="H1110" s="74"/>
      <c r="I1110" s="75"/>
      <c r="J1110" s="75"/>
      <c r="K1110" s="74" t="s">
        <v>20535</v>
      </c>
      <c r="L1110" s="78"/>
      <c r="M1110" s="79"/>
      <c r="N1110" s="79"/>
      <c r="O1110" s="80"/>
      <c r="P1110" s="81"/>
      <c r="Q1110" s="81"/>
      <c r="R1110" s="92"/>
      <c r="S1110" s="92"/>
      <c r="T1110" s="92"/>
      <c r="U1110" s="92"/>
      <c r="V1110" s="52"/>
      <c r="W1110" s="52"/>
      <c r="X1110" s="52"/>
      <c r="Y1110" s="52"/>
      <c r="Z1110" s="51"/>
      <c r="AA1110" s="76"/>
      <c r="AB1110" s="76"/>
      <c r="AC1110" s="77"/>
      <c r="AD1110" s="83" t="s">
        <v>9068</v>
      </c>
      <c r="AE1110" s="83">
        <v>931</v>
      </c>
      <c r="AF1110" s="83">
        <v>293277</v>
      </c>
      <c r="AG1110" s="83">
        <v>2469</v>
      </c>
      <c r="AH1110" s="83">
        <v>31</v>
      </c>
      <c r="AI1110" s="83">
        <v>0</v>
      </c>
      <c r="AJ1110" s="83" t="s">
        <v>10834</v>
      </c>
      <c r="AK1110" s="83" t="s">
        <v>11574</v>
      </c>
      <c r="AL1110" s="89" t="s">
        <v>13010</v>
      </c>
      <c r="AM1110" s="83" t="s">
        <v>7947</v>
      </c>
      <c r="AN1110" s="85">
        <v>39603.877291666664</v>
      </c>
      <c r="AO1110" s="89" t="s">
        <v>14385</v>
      </c>
      <c r="AP1110" s="83" t="b">
        <v>0</v>
      </c>
      <c r="AQ1110" s="83" t="b">
        <v>0</v>
      </c>
      <c r="AR1110" s="83" t="b">
        <v>0</v>
      </c>
      <c r="AS1110" s="83" t="s">
        <v>7283</v>
      </c>
      <c r="AT1110" s="83">
        <v>4807</v>
      </c>
      <c r="AU1110" s="89" t="s">
        <v>15416</v>
      </c>
      <c r="AV1110" s="83" t="b">
        <v>1</v>
      </c>
      <c r="AW1110" s="83" t="s">
        <v>17559</v>
      </c>
      <c r="AX1110" s="89" t="s">
        <v>18667</v>
      </c>
      <c r="AY1110" s="83" t="s">
        <v>65</v>
      </c>
      <c r="AZ1110" s="2"/>
      <c r="BA1110" s="3"/>
      <c r="BB1110" s="3"/>
      <c r="BC1110" s="3"/>
      <c r="BD1110" s="3"/>
    </row>
    <row r="1111" spans="1:56" x14ac:dyDescent="0.25">
      <c r="A1111" s="69" t="s">
        <v>958</v>
      </c>
      <c r="B1111" s="70"/>
      <c r="C1111" s="70"/>
      <c r="D1111" s="71"/>
      <c r="E1111" s="73"/>
      <c r="F1111" s="109" t="s">
        <v>16775</v>
      </c>
      <c r="G1111" s="70"/>
      <c r="H1111" s="74"/>
      <c r="I1111" s="75"/>
      <c r="J1111" s="75"/>
      <c r="K1111" s="74" t="s">
        <v>20536</v>
      </c>
      <c r="L1111" s="78"/>
      <c r="M1111" s="79"/>
      <c r="N1111" s="79"/>
      <c r="O1111" s="80"/>
      <c r="P1111" s="81"/>
      <c r="Q1111" s="81"/>
      <c r="R1111" s="92"/>
      <c r="S1111" s="92"/>
      <c r="T1111" s="92"/>
      <c r="U1111" s="92"/>
      <c r="V1111" s="52"/>
      <c r="W1111" s="52"/>
      <c r="X1111" s="52"/>
      <c r="Y1111" s="52"/>
      <c r="Z1111" s="51"/>
      <c r="AA1111" s="76"/>
      <c r="AB1111" s="76"/>
      <c r="AC1111" s="77"/>
      <c r="AD1111" s="83" t="s">
        <v>9069</v>
      </c>
      <c r="AE1111" s="83">
        <v>685</v>
      </c>
      <c r="AF1111" s="83">
        <v>264</v>
      </c>
      <c r="AG1111" s="83">
        <v>625</v>
      </c>
      <c r="AH1111" s="83">
        <v>938</v>
      </c>
      <c r="AI1111" s="83">
        <v>3600</v>
      </c>
      <c r="AJ1111" s="83" t="s">
        <v>10835</v>
      </c>
      <c r="AK1111" s="83" t="s">
        <v>12095</v>
      </c>
      <c r="AL1111" s="83"/>
      <c r="AM1111" s="83" t="s">
        <v>13430</v>
      </c>
      <c r="AN1111" s="85">
        <v>40546.071018518516</v>
      </c>
      <c r="AO1111" s="89" t="s">
        <v>14386</v>
      </c>
      <c r="AP1111" s="83" t="b">
        <v>1</v>
      </c>
      <c r="AQ1111" s="83" t="b">
        <v>0</v>
      </c>
      <c r="AR1111" s="83" t="b">
        <v>1</v>
      </c>
      <c r="AS1111" s="83" t="s">
        <v>7283</v>
      </c>
      <c r="AT1111" s="83">
        <v>1</v>
      </c>
      <c r="AU1111" s="89" t="s">
        <v>15033</v>
      </c>
      <c r="AV1111" s="83" t="b">
        <v>0</v>
      </c>
      <c r="AW1111" s="83" t="s">
        <v>17559</v>
      </c>
      <c r="AX1111" s="89" t="s">
        <v>18668</v>
      </c>
      <c r="AY1111" s="83" t="s">
        <v>66</v>
      </c>
      <c r="AZ1111" s="2"/>
      <c r="BA1111" s="3"/>
      <c r="BB1111" s="3"/>
      <c r="BC1111" s="3"/>
      <c r="BD1111" s="3"/>
    </row>
    <row r="1112" spans="1:56" x14ac:dyDescent="0.25">
      <c r="A1112" s="69" t="s">
        <v>1898</v>
      </c>
      <c r="B1112" s="70"/>
      <c r="C1112" s="70"/>
      <c r="D1112" s="71"/>
      <c r="E1112" s="73"/>
      <c r="F1112" s="109" t="s">
        <v>16776</v>
      </c>
      <c r="G1112" s="70"/>
      <c r="H1112" s="74"/>
      <c r="I1112" s="75"/>
      <c r="J1112" s="75"/>
      <c r="K1112" s="74" t="s">
        <v>20537</v>
      </c>
      <c r="L1112" s="78"/>
      <c r="M1112" s="79"/>
      <c r="N1112" s="79"/>
      <c r="O1112" s="80"/>
      <c r="P1112" s="81"/>
      <c r="Q1112" s="81"/>
      <c r="R1112" s="92"/>
      <c r="S1112" s="92"/>
      <c r="T1112" s="92"/>
      <c r="U1112" s="92"/>
      <c r="V1112" s="52"/>
      <c r="W1112" s="52"/>
      <c r="X1112" s="52"/>
      <c r="Y1112" s="52"/>
      <c r="Z1112" s="51"/>
      <c r="AA1112" s="76"/>
      <c r="AB1112" s="76"/>
      <c r="AC1112" s="77"/>
      <c r="AD1112" s="83" t="s">
        <v>9070</v>
      </c>
      <c r="AE1112" s="83">
        <v>586</v>
      </c>
      <c r="AF1112" s="83">
        <v>9915</v>
      </c>
      <c r="AG1112" s="83">
        <v>14742</v>
      </c>
      <c r="AH1112" s="83">
        <v>1402</v>
      </c>
      <c r="AI1112" s="83"/>
      <c r="AJ1112" s="83" t="s">
        <v>10836</v>
      </c>
      <c r="AK1112" s="83"/>
      <c r="AL1112" s="83"/>
      <c r="AM1112" s="83"/>
      <c r="AN1112" s="85">
        <v>40658.797847222224</v>
      </c>
      <c r="AO1112" s="89" t="s">
        <v>14387</v>
      </c>
      <c r="AP1112" s="83" t="b">
        <v>0</v>
      </c>
      <c r="AQ1112" s="83" t="b">
        <v>0</v>
      </c>
      <c r="AR1112" s="83" t="b">
        <v>1</v>
      </c>
      <c r="AS1112" s="83" t="s">
        <v>7283</v>
      </c>
      <c r="AT1112" s="83">
        <v>152</v>
      </c>
      <c r="AU1112" s="89" t="s">
        <v>15417</v>
      </c>
      <c r="AV1112" s="83" t="b">
        <v>0</v>
      </c>
      <c r="AW1112" s="83" t="s">
        <v>17559</v>
      </c>
      <c r="AX1112" s="89" t="s">
        <v>18669</v>
      </c>
      <c r="AY1112" s="83" t="s">
        <v>65</v>
      </c>
      <c r="AZ1112" s="2"/>
      <c r="BA1112" s="3"/>
      <c r="BB1112" s="3"/>
      <c r="BC1112" s="3"/>
      <c r="BD1112" s="3"/>
    </row>
    <row r="1113" spans="1:56" x14ac:dyDescent="0.25">
      <c r="A1113" s="69" t="s">
        <v>959</v>
      </c>
      <c r="B1113" s="70"/>
      <c r="C1113" s="70"/>
      <c r="D1113" s="71"/>
      <c r="E1113" s="73"/>
      <c r="F1113" s="109" t="s">
        <v>16777</v>
      </c>
      <c r="G1113" s="70"/>
      <c r="H1113" s="74"/>
      <c r="I1113" s="75"/>
      <c r="J1113" s="75"/>
      <c r="K1113" s="74" t="s">
        <v>20538</v>
      </c>
      <c r="L1113" s="78"/>
      <c r="M1113" s="79"/>
      <c r="N1113" s="79"/>
      <c r="O1113" s="80"/>
      <c r="P1113" s="81"/>
      <c r="Q1113" s="81"/>
      <c r="R1113" s="92"/>
      <c r="S1113" s="92"/>
      <c r="T1113" s="92"/>
      <c r="U1113" s="92"/>
      <c r="V1113" s="52"/>
      <c r="W1113" s="52"/>
      <c r="X1113" s="52"/>
      <c r="Y1113" s="52"/>
      <c r="Z1113" s="51"/>
      <c r="AA1113" s="76"/>
      <c r="AB1113" s="76"/>
      <c r="AC1113" s="77"/>
      <c r="AD1113" s="83" t="s">
        <v>9071</v>
      </c>
      <c r="AE1113" s="83">
        <v>635</v>
      </c>
      <c r="AF1113" s="83">
        <v>460</v>
      </c>
      <c r="AG1113" s="83">
        <v>305</v>
      </c>
      <c r="AH1113" s="83">
        <v>159</v>
      </c>
      <c r="AI1113" s="83">
        <v>-10800</v>
      </c>
      <c r="AJ1113" s="83" t="s">
        <v>10837</v>
      </c>
      <c r="AK1113" s="83" t="s">
        <v>12096</v>
      </c>
      <c r="AL1113" s="89" t="s">
        <v>13011</v>
      </c>
      <c r="AM1113" s="83" t="s">
        <v>11547</v>
      </c>
      <c r="AN1113" s="85">
        <v>42275.665578703702</v>
      </c>
      <c r="AO1113" s="89" t="s">
        <v>14388</v>
      </c>
      <c r="AP1113" s="83" t="b">
        <v>0</v>
      </c>
      <c r="AQ1113" s="83" t="b">
        <v>0</v>
      </c>
      <c r="AR1113" s="83" t="b">
        <v>1</v>
      </c>
      <c r="AS1113" s="83" t="s">
        <v>7285</v>
      </c>
      <c r="AT1113" s="83">
        <v>10</v>
      </c>
      <c r="AU1113" s="89" t="s">
        <v>15033</v>
      </c>
      <c r="AV1113" s="83" t="b">
        <v>0</v>
      </c>
      <c r="AW1113" s="83" t="s">
        <v>17559</v>
      </c>
      <c r="AX1113" s="89" t="s">
        <v>18670</v>
      </c>
      <c r="AY1113" s="83" t="s">
        <v>66</v>
      </c>
      <c r="AZ1113" s="2"/>
      <c r="BA1113" s="3"/>
      <c r="BB1113" s="3"/>
      <c r="BC1113" s="3"/>
      <c r="BD1113" s="3"/>
    </row>
    <row r="1114" spans="1:56" x14ac:dyDescent="0.25">
      <c r="A1114" s="69" t="s">
        <v>960</v>
      </c>
      <c r="B1114" s="70"/>
      <c r="C1114" s="70"/>
      <c r="D1114" s="71"/>
      <c r="E1114" s="73"/>
      <c r="F1114" s="109" t="s">
        <v>16778</v>
      </c>
      <c r="G1114" s="70"/>
      <c r="H1114" s="74"/>
      <c r="I1114" s="75"/>
      <c r="J1114" s="75"/>
      <c r="K1114" s="74" t="s">
        <v>20539</v>
      </c>
      <c r="L1114" s="78"/>
      <c r="M1114" s="79"/>
      <c r="N1114" s="79"/>
      <c r="O1114" s="80"/>
      <c r="P1114" s="81"/>
      <c r="Q1114" s="81"/>
      <c r="R1114" s="92"/>
      <c r="S1114" s="92"/>
      <c r="T1114" s="92"/>
      <c r="U1114" s="92"/>
      <c r="V1114" s="52"/>
      <c r="W1114" s="52"/>
      <c r="X1114" s="52"/>
      <c r="Y1114" s="52"/>
      <c r="Z1114" s="51"/>
      <c r="AA1114" s="76"/>
      <c r="AB1114" s="76"/>
      <c r="AC1114" s="77"/>
      <c r="AD1114" s="83" t="s">
        <v>9072</v>
      </c>
      <c r="AE1114" s="83">
        <v>598</v>
      </c>
      <c r="AF1114" s="83">
        <v>667</v>
      </c>
      <c r="AG1114" s="83">
        <v>2841</v>
      </c>
      <c r="AH1114" s="83">
        <v>1587</v>
      </c>
      <c r="AI1114" s="83">
        <v>-18000</v>
      </c>
      <c r="AJ1114" s="83" t="s">
        <v>10838</v>
      </c>
      <c r="AK1114" s="83" t="s">
        <v>12097</v>
      </c>
      <c r="AL1114" s="89" t="s">
        <v>13012</v>
      </c>
      <c r="AM1114" s="83" t="s">
        <v>13431</v>
      </c>
      <c r="AN1114" s="85">
        <v>39931.175347222219</v>
      </c>
      <c r="AO1114" s="89" t="s">
        <v>14389</v>
      </c>
      <c r="AP1114" s="83" t="b">
        <v>0</v>
      </c>
      <c r="AQ1114" s="83" t="b">
        <v>0</v>
      </c>
      <c r="AR1114" s="83" t="b">
        <v>1</v>
      </c>
      <c r="AS1114" s="83" t="s">
        <v>7283</v>
      </c>
      <c r="AT1114" s="83">
        <v>31</v>
      </c>
      <c r="AU1114" s="89" t="s">
        <v>15418</v>
      </c>
      <c r="AV1114" s="83" t="b">
        <v>0</v>
      </c>
      <c r="AW1114" s="83" t="s">
        <v>17559</v>
      </c>
      <c r="AX1114" s="89" t="s">
        <v>18671</v>
      </c>
      <c r="AY1114" s="83" t="s">
        <v>66</v>
      </c>
      <c r="AZ1114" s="2"/>
      <c r="BA1114" s="3"/>
      <c r="BB1114" s="3"/>
      <c r="BC1114" s="3"/>
      <c r="BD1114" s="3"/>
    </row>
    <row r="1115" spans="1:56" x14ac:dyDescent="0.25">
      <c r="A1115" s="69" t="s">
        <v>1899</v>
      </c>
      <c r="B1115" s="70"/>
      <c r="C1115" s="70"/>
      <c r="D1115" s="71"/>
      <c r="E1115" s="73"/>
      <c r="F1115" s="109" t="s">
        <v>16779</v>
      </c>
      <c r="G1115" s="70"/>
      <c r="H1115" s="74"/>
      <c r="I1115" s="75"/>
      <c r="J1115" s="75"/>
      <c r="K1115" s="74" t="s">
        <v>20540</v>
      </c>
      <c r="L1115" s="78"/>
      <c r="M1115" s="79"/>
      <c r="N1115" s="79"/>
      <c r="O1115" s="80"/>
      <c r="P1115" s="81"/>
      <c r="Q1115" s="81"/>
      <c r="R1115" s="92"/>
      <c r="S1115" s="92"/>
      <c r="T1115" s="92"/>
      <c r="U1115" s="92"/>
      <c r="V1115" s="52"/>
      <c r="W1115" s="52"/>
      <c r="X1115" s="52"/>
      <c r="Y1115" s="52"/>
      <c r="Z1115" s="51"/>
      <c r="AA1115" s="76"/>
      <c r="AB1115" s="76"/>
      <c r="AC1115" s="77"/>
      <c r="AD1115" s="83" t="s">
        <v>9073</v>
      </c>
      <c r="AE1115" s="83">
        <v>2366</v>
      </c>
      <c r="AF1115" s="83">
        <v>190121</v>
      </c>
      <c r="AG1115" s="83">
        <v>104450</v>
      </c>
      <c r="AH1115" s="83">
        <v>4031</v>
      </c>
      <c r="AI1115" s="83">
        <v>-18000</v>
      </c>
      <c r="AJ1115" s="83" t="s">
        <v>10839</v>
      </c>
      <c r="AK1115" s="83" t="s">
        <v>12098</v>
      </c>
      <c r="AL1115" s="89" t="s">
        <v>13013</v>
      </c>
      <c r="AM1115" s="83" t="s">
        <v>13431</v>
      </c>
      <c r="AN1115" s="85">
        <v>39542.718634259261</v>
      </c>
      <c r="AO1115" s="89" t="s">
        <v>14390</v>
      </c>
      <c r="AP1115" s="83" t="b">
        <v>0</v>
      </c>
      <c r="AQ1115" s="83" t="b">
        <v>0</v>
      </c>
      <c r="AR1115" s="83" t="b">
        <v>1</v>
      </c>
      <c r="AS1115" s="83" t="s">
        <v>7283</v>
      </c>
      <c r="AT1115" s="83">
        <v>2280</v>
      </c>
      <c r="AU1115" s="89" t="s">
        <v>15419</v>
      </c>
      <c r="AV1115" s="83" t="b">
        <v>1</v>
      </c>
      <c r="AW1115" s="83" t="s">
        <v>17559</v>
      </c>
      <c r="AX1115" s="89" t="s">
        <v>18672</v>
      </c>
      <c r="AY1115" s="83" t="s">
        <v>65</v>
      </c>
      <c r="AZ1115" s="2"/>
      <c r="BA1115" s="3"/>
      <c r="BB1115" s="3"/>
      <c r="BC1115" s="3"/>
      <c r="BD1115" s="3"/>
    </row>
    <row r="1116" spans="1:56" x14ac:dyDescent="0.25">
      <c r="A1116" s="69" t="s">
        <v>961</v>
      </c>
      <c r="B1116" s="70"/>
      <c r="C1116" s="70"/>
      <c r="D1116" s="71"/>
      <c r="E1116" s="73"/>
      <c r="F1116" s="109" t="s">
        <v>16780</v>
      </c>
      <c r="G1116" s="70"/>
      <c r="H1116" s="74"/>
      <c r="I1116" s="75"/>
      <c r="J1116" s="75"/>
      <c r="K1116" s="74" t="s">
        <v>20541</v>
      </c>
      <c r="L1116" s="78"/>
      <c r="M1116" s="79"/>
      <c r="N1116" s="79"/>
      <c r="O1116" s="80"/>
      <c r="P1116" s="81"/>
      <c r="Q1116" s="81"/>
      <c r="R1116" s="92"/>
      <c r="S1116" s="92"/>
      <c r="T1116" s="92"/>
      <c r="U1116" s="92"/>
      <c r="V1116" s="52"/>
      <c r="W1116" s="52"/>
      <c r="X1116" s="52"/>
      <c r="Y1116" s="52"/>
      <c r="Z1116" s="51"/>
      <c r="AA1116" s="76"/>
      <c r="AB1116" s="76"/>
      <c r="AC1116" s="77"/>
      <c r="AD1116" s="83" t="s">
        <v>9074</v>
      </c>
      <c r="AE1116" s="83">
        <v>645</v>
      </c>
      <c r="AF1116" s="83">
        <v>735</v>
      </c>
      <c r="AG1116" s="83">
        <v>14723</v>
      </c>
      <c r="AH1116" s="83">
        <v>337</v>
      </c>
      <c r="AI1116" s="83">
        <v>0</v>
      </c>
      <c r="AJ1116" s="83" t="s">
        <v>10840</v>
      </c>
      <c r="AK1116" s="83" t="s">
        <v>12099</v>
      </c>
      <c r="AL1116" s="89" t="s">
        <v>13014</v>
      </c>
      <c r="AM1116" s="83" t="s">
        <v>7947</v>
      </c>
      <c r="AN1116" s="85">
        <v>40214.000104166669</v>
      </c>
      <c r="AO1116" s="89" t="s">
        <v>14391</v>
      </c>
      <c r="AP1116" s="83" t="b">
        <v>0</v>
      </c>
      <c r="AQ1116" s="83" t="b">
        <v>0</v>
      </c>
      <c r="AR1116" s="83" t="b">
        <v>1</v>
      </c>
      <c r="AS1116" s="83" t="s">
        <v>7283</v>
      </c>
      <c r="AT1116" s="83">
        <v>73</v>
      </c>
      <c r="AU1116" s="89" t="s">
        <v>15420</v>
      </c>
      <c r="AV1116" s="83" t="b">
        <v>0</v>
      </c>
      <c r="AW1116" s="83" t="s">
        <v>17559</v>
      </c>
      <c r="AX1116" s="89" t="s">
        <v>18673</v>
      </c>
      <c r="AY1116" s="83" t="s">
        <v>66</v>
      </c>
      <c r="AZ1116" s="2"/>
      <c r="BA1116" s="3"/>
      <c r="BB1116" s="3"/>
      <c r="BC1116" s="3"/>
      <c r="BD1116" s="3"/>
    </row>
    <row r="1117" spans="1:56" x14ac:dyDescent="0.25">
      <c r="A1117" s="69" t="s">
        <v>962</v>
      </c>
      <c r="B1117" s="70"/>
      <c r="C1117" s="70"/>
      <c r="D1117" s="71"/>
      <c r="E1117" s="73"/>
      <c r="F1117" s="109" t="s">
        <v>16781</v>
      </c>
      <c r="G1117" s="70"/>
      <c r="H1117" s="74"/>
      <c r="I1117" s="75"/>
      <c r="J1117" s="75"/>
      <c r="K1117" s="74" t="s">
        <v>20542</v>
      </c>
      <c r="L1117" s="78"/>
      <c r="M1117" s="79"/>
      <c r="N1117" s="79"/>
      <c r="O1117" s="80"/>
      <c r="P1117" s="81"/>
      <c r="Q1117" s="81"/>
      <c r="R1117" s="92"/>
      <c r="S1117" s="92"/>
      <c r="T1117" s="92"/>
      <c r="U1117" s="92"/>
      <c r="V1117" s="52"/>
      <c r="W1117" s="52"/>
      <c r="X1117" s="52"/>
      <c r="Y1117" s="52"/>
      <c r="Z1117" s="51"/>
      <c r="AA1117" s="76"/>
      <c r="AB1117" s="76"/>
      <c r="AC1117" s="77"/>
      <c r="AD1117" s="83" t="s">
        <v>9075</v>
      </c>
      <c r="AE1117" s="83">
        <v>718</v>
      </c>
      <c r="AF1117" s="83">
        <v>1261</v>
      </c>
      <c r="AG1117" s="83">
        <v>4780</v>
      </c>
      <c r="AH1117" s="83">
        <v>1</v>
      </c>
      <c r="AI1117" s="83"/>
      <c r="AJ1117" s="83" t="s">
        <v>10841</v>
      </c>
      <c r="AK1117" s="83" t="s">
        <v>12100</v>
      </c>
      <c r="AL1117" s="89" t="s">
        <v>13015</v>
      </c>
      <c r="AM1117" s="83"/>
      <c r="AN1117" s="85">
        <v>41557.277465277781</v>
      </c>
      <c r="AO1117" s="83"/>
      <c r="AP1117" s="83" t="b">
        <v>0</v>
      </c>
      <c r="AQ1117" s="83" t="b">
        <v>0</v>
      </c>
      <c r="AR1117" s="83" t="b">
        <v>0</v>
      </c>
      <c r="AS1117" s="83" t="s">
        <v>7296</v>
      </c>
      <c r="AT1117" s="83">
        <v>16</v>
      </c>
      <c r="AU1117" s="89" t="s">
        <v>15033</v>
      </c>
      <c r="AV1117" s="83" t="b">
        <v>0</v>
      </c>
      <c r="AW1117" s="83" t="s">
        <v>17559</v>
      </c>
      <c r="AX1117" s="89" t="s">
        <v>18674</v>
      </c>
      <c r="AY1117" s="83" t="s">
        <v>66</v>
      </c>
      <c r="AZ1117" s="2"/>
      <c r="BA1117" s="3"/>
      <c r="BB1117" s="3"/>
      <c r="BC1117" s="3"/>
      <c r="BD1117" s="3"/>
    </row>
    <row r="1118" spans="1:56" x14ac:dyDescent="0.25">
      <c r="A1118" s="69" t="s">
        <v>963</v>
      </c>
      <c r="B1118" s="70"/>
      <c r="C1118" s="70"/>
      <c r="D1118" s="71"/>
      <c r="E1118" s="73"/>
      <c r="F1118" s="109" t="s">
        <v>16782</v>
      </c>
      <c r="G1118" s="70"/>
      <c r="H1118" s="74"/>
      <c r="I1118" s="75"/>
      <c r="J1118" s="75"/>
      <c r="K1118" s="74" t="s">
        <v>20543</v>
      </c>
      <c r="L1118" s="78"/>
      <c r="M1118" s="79"/>
      <c r="N1118" s="79"/>
      <c r="O1118" s="80"/>
      <c r="P1118" s="81"/>
      <c r="Q1118" s="81"/>
      <c r="R1118" s="92"/>
      <c r="S1118" s="92"/>
      <c r="T1118" s="92"/>
      <c r="U1118" s="92"/>
      <c r="V1118" s="52"/>
      <c r="W1118" s="52"/>
      <c r="X1118" s="52"/>
      <c r="Y1118" s="52"/>
      <c r="Z1118" s="51"/>
      <c r="AA1118" s="76"/>
      <c r="AB1118" s="76"/>
      <c r="AC1118" s="77"/>
      <c r="AD1118" s="83" t="s">
        <v>9076</v>
      </c>
      <c r="AE1118" s="83">
        <v>4763</v>
      </c>
      <c r="AF1118" s="83">
        <v>1314</v>
      </c>
      <c r="AG1118" s="83">
        <v>9320</v>
      </c>
      <c r="AH1118" s="83">
        <v>13</v>
      </c>
      <c r="AI1118" s="83">
        <v>-28800</v>
      </c>
      <c r="AJ1118" s="83"/>
      <c r="AK1118" s="83"/>
      <c r="AL1118" s="83"/>
      <c r="AM1118" s="83" t="s">
        <v>13428</v>
      </c>
      <c r="AN1118" s="85">
        <v>39919.018831018519</v>
      </c>
      <c r="AO1118" s="89" t="s">
        <v>14392</v>
      </c>
      <c r="AP1118" s="83" t="b">
        <v>0</v>
      </c>
      <c r="AQ1118" s="83" t="b">
        <v>0</v>
      </c>
      <c r="AR1118" s="83" t="b">
        <v>0</v>
      </c>
      <c r="AS1118" s="83" t="s">
        <v>7283</v>
      </c>
      <c r="AT1118" s="83">
        <v>7</v>
      </c>
      <c r="AU1118" s="89" t="s">
        <v>15421</v>
      </c>
      <c r="AV1118" s="83" t="b">
        <v>0</v>
      </c>
      <c r="AW1118" s="83" t="s">
        <v>17559</v>
      </c>
      <c r="AX1118" s="89" t="s">
        <v>18675</v>
      </c>
      <c r="AY1118" s="83" t="s">
        <v>66</v>
      </c>
      <c r="AZ1118" s="2"/>
      <c r="BA1118" s="3"/>
      <c r="BB1118" s="3"/>
      <c r="BC1118" s="3"/>
      <c r="BD1118" s="3"/>
    </row>
    <row r="1119" spans="1:56" x14ac:dyDescent="0.25">
      <c r="A1119" s="69" t="s">
        <v>964</v>
      </c>
      <c r="B1119" s="70"/>
      <c r="C1119" s="70"/>
      <c r="D1119" s="71"/>
      <c r="E1119" s="73"/>
      <c r="F1119" s="109" t="s">
        <v>16783</v>
      </c>
      <c r="G1119" s="70"/>
      <c r="H1119" s="74"/>
      <c r="I1119" s="75"/>
      <c r="J1119" s="75"/>
      <c r="K1119" s="74" t="s">
        <v>20544</v>
      </c>
      <c r="L1119" s="78"/>
      <c r="M1119" s="79"/>
      <c r="N1119" s="79"/>
      <c r="O1119" s="80"/>
      <c r="P1119" s="81"/>
      <c r="Q1119" s="81"/>
      <c r="R1119" s="92"/>
      <c r="S1119" s="92"/>
      <c r="T1119" s="92"/>
      <c r="U1119" s="92"/>
      <c r="V1119" s="52"/>
      <c r="W1119" s="52"/>
      <c r="X1119" s="52"/>
      <c r="Y1119" s="52"/>
      <c r="Z1119" s="51"/>
      <c r="AA1119" s="76"/>
      <c r="AB1119" s="76"/>
      <c r="AC1119" s="77"/>
      <c r="AD1119" s="83" t="s">
        <v>9077</v>
      </c>
      <c r="AE1119" s="83">
        <v>769</v>
      </c>
      <c r="AF1119" s="83">
        <v>115</v>
      </c>
      <c r="AG1119" s="83">
        <v>2049</v>
      </c>
      <c r="AH1119" s="83">
        <v>501</v>
      </c>
      <c r="AI1119" s="83"/>
      <c r="AJ1119" s="83" t="s">
        <v>10842</v>
      </c>
      <c r="AK1119" s="83"/>
      <c r="AL1119" s="83"/>
      <c r="AM1119" s="83"/>
      <c r="AN1119" s="85">
        <v>42419.837222222224</v>
      </c>
      <c r="AO1119" s="83"/>
      <c r="AP1119" s="83" t="b">
        <v>1</v>
      </c>
      <c r="AQ1119" s="83" t="b">
        <v>0</v>
      </c>
      <c r="AR1119" s="83" t="b">
        <v>0</v>
      </c>
      <c r="AS1119" s="83" t="s">
        <v>15026</v>
      </c>
      <c r="AT1119" s="83">
        <v>1</v>
      </c>
      <c r="AU1119" s="83"/>
      <c r="AV1119" s="83" t="b">
        <v>0</v>
      </c>
      <c r="AW1119" s="83" t="s">
        <v>17559</v>
      </c>
      <c r="AX1119" s="89" t="s">
        <v>18676</v>
      </c>
      <c r="AY1119" s="83" t="s">
        <v>66</v>
      </c>
      <c r="AZ1119" s="2"/>
      <c r="BA1119" s="3"/>
      <c r="BB1119" s="3"/>
      <c r="BC1119" s="3"/>
      <c r="BD1119" s="3"/>
    </row>
    <row r="1120" spans="1:56" x14ac:dyDescent="0.25">
      <c r="A1120" s="69" t="s">
        <v>1900</v>
      </c>
      <c r="B1120" s="70"/>
      <c r="C1120" s="70"/>
      <c r="D1120" s="71"/>
      <c r="E1120" s="73"/>
      <c r="F1120" s="109" t="s">
        <v>16784</v>
      </c>
      <c r="G1120" s="70"/>
      <c r="H1120" s="74"/>
      <c r="I1120" s="75"/>
      <c r="J1120" s="75"/>
      <c r="K1120" s="74" t="s">
        <v>20545</v>
      </c>
      <c r="L1120" s="78"/>
      <c r="M1120" s="79"/>
      <c r="N1120" s="79"/>
      <c r="O1120" s="80"/>
      <c r="P1120" s="81"/>
      <c r="Q1120" s="81"/>
      <c r="R1120" s="92"/>
      <c r="S1120" s="92"/>
      <c r="T1120" s="92"/>
      <c r="U1120" s="92"/>
      <c r="V1120" s="52"/>
      <c r="W1120" s="52"/>
      <c r="X1120" s="52"/>
      <c r="Y1120" s="52"/>
      <c r="Z1120" s="51"/>
      <c r="AA1120" s="76"/>
      <c r="AB1120" s="76"/>
      <c r="AC1120" s="77"/>
      <c r="AD1120" s="83" t="s">
        <v>9078</v>
      </c>
      <c r="AE1120" s="83">
        <v>1678</v>
      </c>
      <c r="AF1120" s="83">
        <v>2671</v>
      </c>
      <c r="AG1120" s="83">
        <v>18936</v>
      </c>
      <c r="AH1120" s="83">
        <v>10166</v>
      </c>
      <c r="AI1120" s="83">
        <v>0</v>
      </c>
      <c r="AJ1120" s="83" t="s">
        <v>10843</v>
      </c>
      <c r="AK1120" s="83"/>
      <c r="AL1120" s="89" t="s">
        <v>13016</v>
      </c>
      <c r="AM1120" s="83" t="s">
        <v>12105</v>
      </c>
      <c r="AN1120" s="85">
        <v>40052.622881944444</v>
      </c>
      <c r="AO1120" s="89" t="s">
        <v>14393</v>
      </c>
      <c r="AP1120" s="83" t="b">
        <v>0</v>
      </c>
      <c r="AQ1120" s="83" t="b">
        <v>0</v>
      </c>
      <c r="AR1120" s="83" t="b">
        <v>1</v>
      </c>
      <c r="AS1120" s="83" t="s">
        <v>7283</v>
      </c>
      <c r="AT1120" s="83">
        <v>37</v>
      </c>
      <c r="AU1120" s="89" t="s">
        <v>15422</v>
      </c>
      <c r="AV1120" s="83" t="b">
        <v>0</v>
      </c>
      <c r="AW1120" s="83" t="s">
        <v>17559</v>
      </c>
      <c r="AX1120" s="89" t="s">
        <v>18677</v>
      </c>
      <c r="AY1120" s="83" t="s">
        <v>65</v>
      </c>
      <c r="AZ1120" s="2"/>
      <c r="BA1120" s="3"/>
      <c r="BB1120" s="3"/>
      <c r="BC1120" s="3"/>
      <c r="BD1120" s="3"/>
    </row>
    <row r="1121" spans="1:56" x14ac:dyDescent="0.25">
      <c r="A1121" s="69" t="s">
        <v>1901</v>
      </c>
      <c r="B1121" s="70"/>
      <c r="C1121" s="70"/>
      <c r="D1121" s="71"/>
      <c r="E1121" s="73"/>
      <c r="F1121" s="109" t="s">
        <v>16785</v>
      </c>
      <c r="G1121" s="70"/>
      <c r="H1121" s="74"/>
      <c r="I1121" s="75"/>
      <c r="J1121" s="75"/>
      <c r="K1121" s="74" t="s">
        <v>20546</v>
      </c>
      <c r="L1121" s="78"/>
      <c r="M1121" s="79"/>
      <c r="N1121" s="79"/>
      <c r="O1121" s="80"/>
      <c r="P1121" s="81"/>
      <c r="Q1121" s="81"/>
      <c r="R1121" s="92"/>
      <c r="S1121" s="92"/>
      <c r="T1121" s="92"/>
      <c r="U1121" s="92"/>
      <c r="V1121" s="52"/>
      <c r="W1121" s="52"/>
      <c r="X1121" s="52"/>
      <c r="Y1121" s="52"/>
      <c r="Z1121" s="51"/>
      <c r="AA1121" s="76"/>
      <c r="AB1121" s="76"/>
      <c r="AC1121" s="77"/>
      <c r="AD1121" s="83" t="s">
        <v>9079</v>
      </c>
      <c r="AE1121" s="83">
        <v>118</v>
      </c>
      <c r="AF1121" s="83">
        <v>1770</v>
      </c>
      <c r="AG1121" s="83">
        <v>73078</v>
      </c>
      <c r="AH1121" s="83">
        <v>28043</v>
      </c>
      <c r="AI1121" s="83">
        <v>0</v>
      </c>
      <c r="AJ1121" s="83" t="s">
        <v>10844</v>
      </c>
      <c r="AK1121" s="83"/>
      <c r="AL1121" s="83"/>
      <c r="AM1121" s="83" t="s">
        <v>13434</v>
      </c>
      <c r="AN1121" s="85">
        <v>40835.530046296299</v>
      </c>
      <c r="AO1121" s="89" t="s">
        <v>14394</v>
      </c>
      <c r="AP1121" s="83" t="b">
        <v>0</v>
      </c>
      <c r="AQ1121" s="83" t="b">
        <v>0</v>
      </c>
      <c r="AR1121" s="83" t="b">
        <v>0</v>
      </c>
      <c r="AS1121" s="83" t="s">
        <v>7283</v>
      </c>
      <c r="AT1121" s="83">
        <v>42</v>
      </c>
      <c r="AU1121" s="89" t="s">
        <v>15099</v>
      </c>
      <c r="AV1121" s="83" t="b">
        <v>0</v>
      </c>
      <c r="AW1121" s="83" t="s">
        <v>17559</v>
      </c>
      <c r="AX1121" s="89" t="s">
        <v>18678</v>
      </c>
      <c r="AY1121" s="83" t="s">
        <v>65</v>
      </c>
      <c r="AZ1121" s="2"/>
      <c r="BA1121" s="3"/>
      <c r="BB1121" s="3"/>
      <c r="BC1121" s="3"/>
      <c r="BD1121" s="3"/>
    </row>
    <row r="1122" spans="1:56" x14ac:dyDescent="0.25">
      <c r="A1122" s="69" t="s">
        <v>965</v>
      </c>
      <c r="B1122" s="70"/>
      <c r="C1122" s="70"/>
      <c r="D1122" s="71"/>
      <c r="E1122" s="73"/>
      <c r="F1122" s="109" t="s">
        <v>16786</v>
      </c>
      <c r="G1122" s="70"/>
      <c r="H1122" s="74"/>
      <c r="I1122" s="75"/>
      <c r="J1122" s="75"/>
      <c r="K1122" s="74" t="s">
        <v>31180</v>
      </c>
      <c r="L1122" s="78"/>
      <c r="M1122" s="79"/>
      <c r="N1122" s="79"/>
      <c r="O1122" s="80"/>
      <c r="P1122" s="81"/>
      <c r="Q1122" s="81"/>
      <c r="R1122" s="92"/>
      <c r="S1122" s="92"/>
      <c r="T1122" s="92"/>
      <c r="U1122" s="92"/>
      <c r="V1122" s="52"/>
      <c r="W1122" s="52"/>
      <c r="X1122" s="52"/>
      <c r="Y1122" s="52"/>
      <c r="Z1122" s="51"/>
      <c r="AA1122" s="76"/>
      <c r="AB1122" s="76"/>
      <c r="AC1122" s="77"/>
      <c r="AD1122" s="83" t="s">
        <v>9080</v>
      </c>
      <c r="AE1122" s="83">
        <v>3520</v>
      </c>
      <c r="AF1122" s="83">
        <v>136210</v>
      </c>
      <c r="AG1122" s="83">
        <v>42325</v>
      </c>
      <c r="AH1122" s="83">
        <v>64</v>
      </c>
      <c r="AI1122" s="83">
        <v>0</v>
      </c>
      <c r="AJ1122" s="83" t="s">
        <v>10845</v>
      </c>
      <c r="AK1122" s="83" t="s">
        <v>12101</v>
      </c>
      <c r="AL1122" s="89" t="s">
        <v>13017</v>
      </c>
      <c r="AM1122" s="83" t="s">
        <v>7947</v>
      </c>
      <c r="AN1122" s="85">
        <v>39846.567997685182</v>
      </c>
      <c r="AO1122" s="89" t="s">
        <v>14395</v>
      </c>
      <c r="AP1122" s="83" t="b">
        <v>0</v>
      </c>
      <c r="AQ1122" s="83" t="b">
        <v>0</v>
      </c>
      <c r="AR1122" s="83" t="b">
        <v>0</v>
      </c>
      <c r="AS1122" s="83" t="s">
        <v>7283</v>
      </c>
      <c r="AT1122" s="83">
        <v>4339</v>
      </c>
      <c r="AU1122" s="89" t="s">
        <v>15423</v>
      </c>
      <c r="AV1122" s="83" t="b">
        <v>1</v>
      </c>
      <c r="AW1122" s="83" t="s">
        <v>17559</v>
      </c>
      <c r="AX1122" s="89" t="s">
        <v>18679</v>
      </c>
      <c r="AY1122" s="83" t="s">
        <v>66</v>
      </c>
      <c r="AZ1122" s="2"/>
      <c r="BA1122" s="3"/>
      <c r="BB1122" s="3"/>
      <c r="BC1122" s="3"/>
      <c r="BD1122" s="3"/>
    </row>
    <row r="1123" spans="1:56" x14ac:dyDescent="0.25">
      <c r="A1123" s="69" t="s">
        <v>1902</v>
      </c>
      <c r="B1123" s="70"/>
      <c r="C1123" s="70"/>
      <c r="D1123" s="71"/>
      <c r="E1123" s="73"/>
      <c r="F1123" s="109" t="s">
        <v>16787</v>
      </c>
      <c r="G1123" s="70"/>
      <c r="H1123" s="74"/>
      <c r="I1123" s="75"/>
      <c r="J1123" s="75"/>
      <c r="K1123" s="74" t="s">
        <v>20547</v>
      </c>
      <c r="L1123" s="78"/>
      <c r="M1123" s="79"/>
      <c r="N1123" s="79"/>
      <c r="O1123" s="80"/>
      <c r="P1123" s="81"/>
      <c r="Q1123" s="81"/>
      <c r="R1123" s="92"/>
      <c r="S1123" s="92"/>
      <c r="T1123" s="92"/>
      <c r="U1123" s="92"/>
      <c r="V1123" s="52"/>
      <c r="W1123" s="52"/>
      <c r="X1123" s="52"/>
      <c r="Y1123" s="52"/>
      <c r="Z1123" s="51"/>
      <c r="AA1123" s="76"/>
      <c r="AB1123" s="76"/>
      <c r="AC1123" s="77"/>
      <c r="AD1123" s="83" t="s">
        <v>9081</v>
      </c>
      <c r="AE1123" s="83">
        <v>3992</v>
      </c>
      <c r="AF1123" s="83">
        <v>34546</v>
      </c>
      <c r="AG1123" s="83">
        <v>68863</v>
      </c>
      <c r="AH1123" s="83">
        <v>10601</v>
      </c>
      <c r="AI1123" s="83">
        <v>0</v>
      </c>
      <c r="AJ1123" s="83" t="s">
        <v>10846</v>
      </c>
      <c r="AK1123" s="83" t="s">
        <v>7947</v>
      </c>
      <c r="AL1123" s="89" t="s">
        <v>13018</v>
      </c>
      <c r="AM1123" s="83" t="s">
        <v>7947</v>
      </c>
      <c r="AN1123" s="85">
        <v>40317.647662037038</v>
      </c>
      <c r="AO1123" s="89" t="s">
        <v>14396</v>
      </c>
      <c r="AP1123" s="83" t="b">
        <v>0</v>
      </c>
      <c r="AQ1123" s="83" t="b">
        <v>0</v>
      </c>
      <c r="AR1123" s="83" t="b">
        <v>1</v>
      </c>
      <c r="AS1123" s="83" t="s">
        <v>7283</v>
      </c>
      <c r="AT1123" s="83">
        <v>662</v>
      </c>
      <c r="AU1123" s="89" t="s">
        <v>15424</v>
      </c>
      <c r="AV1123" s="83" t="b">
        <v>1</v>
      </c>
      <c r="AW1123" s="83" t="s">
        <v>17559</v>
      </c>
      <c r="AX1123" s="89" t="s">
        <v>18680</v>
      </c>
      <c r="AY1123" s="83" t="s">
        <v>65</v>
      </c>
      <c r="AZ1123" s="2"/>
      <c r="BA1123" s="3"/>
      <c r="BB1123" s="3"/>
      <c r="BC1123" s="3"/>
      <c r="BD1123" s="3"/>
    </row>
    <row r="1124" spans="1:56" x14ac:dyDescent="0.25">
      <c r="A1124" s="69" t="s">
        <v>966</v>
      </c>
      <c r="B1124" s="70"/>
      <c r="C1124" s="70"/>
      <c r="D1124" s="71"/>
      <c r="E1124" s="73"/>
      <c r="F1124" s="109" t="s">
        <v>16788</v>
      </c>
      <c r="G1124" s="70"/>
      <c r="H1124" s="74"/>
      <c r="I1124" s="75"/>
      <c r="J1124" s="75"/>
      <c r="K1124" s="74" t="s">
        <v>20548</v>
      </c>
      <c r="L1124" s="78"/>
      <c r="M1124" s="79"/>
      <c r="N1124" s="79"/>
      <c r="O1124" s="80"/>
      <c r="P1124" s="81"/>
      <c r="Q1124" s="81"/>
      <c r="R1124" s="92"/>
      <c r="S1124" s="92"/>
      <c r="T1124" s="92"/>
      <c r="U1124" s="92"/>
      <c r="V1124" s="52"/>
      <c r="W1124" s="52"/>
      <c r="X1124" s="52"/>
      <c r="Y1124" s="52"/>
      <c r="Z1124" s="51"/>
      <c r="AA1124" s="76"/>
      <c r="AB1124" s="76"/>
      <c r="AC1124" s="77"/>
      <c r="AD1124" s="83" t="s">
        <v>9082</v>
      </c>
      <c r="AE1124" s="83">
        <v>437</v>
      </c>
      <c r="AF1124" s="83">
        <v>616</v>
      </c>
      <c r="AG1124" s="83">
        <v>95433</v>
      </c>
      <c r="AH1124" s="83">
        <v>43</v>
      </c>
      <c r="AI1124" s="83"/>
      <c r="AJ1124" s="83" t="s">
        <v>10847</v>
      </c>
      <c r="AK1124" s="83" t="s">
        <v>12102</v>
      </c>
      <c r="AL1124" s="83"/>
      <c r="AM1124" s="83"/>
      <c r="AN1124" s="85">
        <v>40550.895497685182</v>
      </c>
      <c r="AO1124" s="89" t="s">
        <v>14397</v>
      </c>
      <c r="AP1124" s="83" t="b">
        <v>0</v>
      </c>
      <c r="AQ1124" s="83" t="b">
        <v>0</v>
      </c>
      <c r="AR1124" s="83" t="b">
        <v>0</v>
      </c>
      <c r="AS1124" s="83" t="s">
        <v>7283</v>
      </c>
      <c r="AT1124" s="83">
        <v>21</v>
      </c>
      <c r="AU1124" s="89" t="s">
        <v>15425</v>
      </c>
      <c r="AV1124" s="83" t="b">
        <v>0</v>
      </c>
      <c r="AW1124" s="83" t="s">
        <v>17559</v>
      </c>
      <c r="AX1124" s="89" t="s">
        <v>18681</v>
      </c>
      <c r="AY1124" s="83" t="s">
        <v>66</v>
      </c>
      <c r="AZ1124" s="2"/>
      <c r="BA1124" s="3"/>
      <c r="BB1124" s="3"/>
      <c r="BC1124" s="3"/>
      <c r="BD1124" s="3"/>
    </row>
    <row r="1125" spans="1:56" x14ac:dyDescent="0.25">
      <c r="A1125" s="69" t="s">
        <v>967</v>
      </c>
      <c r="B1125" s="70"/>
      <c r="C1125" s="70"/>
      <c r="D1125" s="71"/>
      <c r="E1125" s="73"/>
      <c r="F1125" s="109" t="s">
        <v>16789</v>
      </c>
      <c r="G1125" s="70"/>
      <c r="H1125" s="74"/>
      <c r="I1125" s="75"/>
      <c r="J1125" s="75"/>
      <c r="K1125" s="74" t="s">
        <v>20549</v>
      </c>
      <c r="L1125" s="78"/>
      <c r="M1125" s="79"/>
      <c r="N1125" s="79"/>
      <c r="O1125" s="80"/>
      <c r="P1125" s="81"/>
      <c r="Q1125" s="81"/>
      <c r="R1125" s="92"/>
      <c r="S1125" s="92"/>
      <c r="T1125" s="92"/>
      <c r="U1125" s="92"/>
      <c r="V1125" s="52"/>
      <c r="W1125" s="52"/>
      <c r="X1125" s="52"/>
      <c r="Y1125" s="52"/>
      <c r="Z1125" s="51"/>
      <c r="AA1125" s="76"/>
      <c r="AB1125" s="76"/>
      <c r="AC1125" s="77"/>
      <c r="AD1125" s="83" t="s">
        <v>9083</v>
      </c>
      <c r="AE1125" s="83">
        <v>2773</v>
      </c>
      <c r="AF1125" s="83">
        <v>13542</v>
      </c>
      <c r="AG1125" s="83">
        <v>19588</v>
      </c>
      <c r="AH1125" s="83">
        <v>906</v>
      </c>
      <c r="AI1125" s="83">
        <v>-39600</v>
      </c>
      <c r="AJ1125" s="83" t="s">
        <v>10848</v>
      </c>
      <c r="AK1125" s="83" t="s">
        <v>12103</v>
      </c>
      <c r="AL1125" s="89" t="s">
        <v>13019</v>
      </c>
      <c r="AM1125" s="83" t="s">
        <v>13487</v>
      </c>
      <c r="AN1125" s="85">
        <v>41899.875416666669</v>
      </c>
      <c r="AO1125" s="89" t="s">
        <v>14398</v>
      </c>
      <c r="AP1125" s="83" t="b">
        <v>0</v>
      </c>
      <c r="AQ1125" s="83" t="b">
        <v>0</v>
      </c>
      <c r="AR1125" s="83" t="b">
        <v>1</v>
      </c>
      <c r="AS1125" s="83" t="s">
        <v>7283</v>
      </c>
      <c r="AT1125" s="83">
        <v>89</v>
      </c>
      <c r="AU1125" s="89" t="s">
        <v>15033</v>
      </c>
      <c r="AV1125" s="83" t="b">
        <v>1</v>
      </c>
      <c r="AW1125" s="83" t="s">
        <v>17559</v>
      </c>
      <c r="AX1125" s="89" t="s">
        <v>18682</v>
      </c>
      <c r="AY1125" s="83" t="s">
        <v>66</v>
      </c>
      <c r="AZ1125" s="2"/>
      <c r="BA1125" s="3"/>
      <c r="BB1125" s="3"/>
      <c r="BC1125" s="3"/>
      <c r="BD1125" s="3"/>
    </row>
    <row r="1126" spans="1:56" x14ac:dyDescent="0.25">
      <c r="A1126" s="69" t="s">
        <v>1903</v>
      </c>
      <c r="B1126" s="70"/>
      <c r="C1126" s="70"/>
      <c r="D1126" s="71"/>
      <c r="E1126" s="73"/>
      <c r="F1126" s="109" t="s">
        <v>16790</v>
      </c>
      <c r="G1126" s="70"/>
      <c r="H1126" s="74"/>
      <c r="I1126" s="75"/>
      <c r="J1126" s="75"/>
      <c r="K1126" s="74" t="s">
        <v>20550</v>
      </c>
      <c r="L1126" s="78"/>
      <c r="M1126" s="79"/>
      <c r="N1126" s="79"/>
      <c r="O1126" s="80"/>
      <c r="P1126" s="81"/>
      <c r="Q1126" s="81"/>
      <c r="R1126" s="92"/>
      <c r="S1126" s="92"/>
      <c r="T1126" s="92"/>
      <c r="U1126" s="92"/>
      <c r="V1126" s="52"/>
      <c r="W1126" s="52"/>
      <c r="X1126" s="52"/>
      <c r="Y1126" s="52"/>
      <c r="Z1126" s="51"/>
      <c r="AA1126" s="76"/>
      <c r="AB1126" s="76"/>
      <c r="AC1126" s="77"/>
      <c r="AD1126" s="83" t="s">
        <v>9084</v>
      </c>
      <c r="AE1126" s="83">
        <v>275</v>
      </c>
      <c r="AF1126" s="83">
        <v>6586</v>
      </c>
      <c r="AG1126" s="83">
        <v>6883</v>
      </c>
      <c r="AH1126" s="83">
        <v>2</v>
      </c>
      <c r="AI1126" s="83">
        <v>0</v>
      </c>
      <c r="AJ1126" s="83" t="s">
        <v>10849</v>
      </c>
      <c r="AK1126" s="83" t="s">
        <v>12104</v>
      </c>
      <c r="AL1126" s="89" t="s">
        <v>13020</v>
      </c>
      <c r="AM1126" s="83" t="s">
        <v>7947</v>
      </c>
      <c r="AN1126" s="85">
        <v>40989.505555555559</v>
      </c>
      <c r="AO1126" s="89" t="s">
        <v>14399</v>
      </c>
      <c r="AP1126" s="83" t="b">
        <v>0</v>
      </c>
      <c r="AQ1126" s="83" t="b">
        <v>0</v>
      </c>
      <c r="AR1126" s="83" t="b">
        <v>0</v>
      </c>
      <c r="AS1126" s="83" t="s">
        <v>7283</v>
      </c>
      <c r="AT1126" s="83">
        <v>159</v>
      </c>
      <c r="AU1126" s="89" t="s">
        <v>15426</v>
      </c>
      <c r="AV1126" s="83" t="b">
        <v>0</v>
      </c>
      <c r="AW1126" s="83" t="s">
        <v>17559</v>
      </c>
      <c r="AX1126" s="89" t="s">
        <v>18683</v>
      </c>
      <c r="AY1126" s="83" t="s">
        <v>65</v>
      </c>
      <c r="AZ1126" s="2"/>
      <c r="BA1126" s="3"/>
      <c r="BB1126" s="3"/>
      <c r="BC1126" s="3"/>
      <c r="BD1126" s="3"/>
    </row>
    <row r="1127" spans="1:56" x14ac:dyDescent="0.25">
      <c r="A1127" s="69" t="s">
        <v>968</v>
      </c>
      <c r="B1127" s="70"/>
      <c r="C1127" s="70"/>
      <c r="D1127" s="71"/>
      <c r="E1127" s="73"/>
      <c r="F1127" s="109" t="s">
        <v>16791</v>
      </c>
      <c r="G1127" s="70"/>
      <c r="H1127" s="74"/>
      <c r="I1127" s="75"/>
      <c r="J1127" s="75"/>
      <c r="K1127" s="74" t="s">
        <v>20551</v>
      </c>
      <c r="L1127" s="78"/>
      <c r="M1127" s="79"/>
      <c r="N1127" s="79"/>
      <c r="O1127" s="80"/>
      <c r="P1127" s="81"/>
      <c r="Q1127" s="81"/>
      <c r="R1127" s="92"/>
      <c r="S1127" s="92"/>
      <c r="T1127" s="92"/>
      <c r="U1127" s="92"/>
      <c r="V1127" s="52"/>
      <c r="W1127" s="52"/>
      <c r="X1127" s="52"/>
      <c r="Y1127" s="52"/>
      <c r="Z1127" s="51"/>
      <c r="AA1127" s="76"/>
      <c r="AB1127" s="76"/>
      <c r="AC1127" s="77"/>
      <c r="AD1127" s="83" t="s">
        <v>9085</v>
      </c>
      <c r="AE1127" s="83">
        <v>824</v>
      </c>
      <c r="AF1127" s="83">
        <v>8461</v>
      </c>
      <c r="AG1127" s="83">
        <v>11664</v>
      </c>
      <c r="AH1127" s="83">
        <v>3251</v>
      </c>
      <c r="AI1127" s="83">
        <v>0</v>
      </c>
      <c r="AJ1127" s="83" t="s">
        <v>10850</v>
      </c>
      <c r="AK1127" s="83" t="s">
        <v>11622</v>
      </c>
      <c r="AL1127" s="89" t="s">
        <v>13021</v>
      </c>
      <c r="AM1127" s="83" t="s">
        <v>11607</v>
      </c>
      <c r="AN1127" s="85">
        <v>39728.561481481483</v>
      </c>
      <c r="AO1127" s="89" t="s">
        <v>14400</v>
      </c>
      <c r="AP1127" s="83" t="b">
        <v>0</v>
      </c>
      <c r="AQ1127" s="83" t="b">
        <v>0</v>
      </c>
      <c r="AR1127" s="83" t="b">
        <v>1</v>
      </c>
      <c r="AS1127" s="83" t="s">
        <v>7283</v>
      </c>
      <c r="AT1127" s="83">
        <v>223</v>
      </c>
      <c r="AU1127" s="89" t="s">
        <v>15108</v>
      </c>
      <c r="AV1127" s="83" t="b">
        <v>0</v>
      </c>
      <c r="AW1127" s="83" t="s">
        <v>17559</v>
      </c>
      <c r="AX1127" s="89" t="s">
        <v>18684</v>
      </c>
      <c r="AY1127" s="83" t="s">
        <v>66</v>
      </c>
      <c r="AZ1127" s="2"/>
      <c r="BA1127" s="3"/>
      <c r="BB1127" s="3"/>
      <c r="BC1127" s="3"/>
      <c r="BD1127" s="3"/>
    </row>
    <row r="1128" spans="1:56" x14ac:dyDescent="0.25">
      <c r="A1128" s="69" t="s">
        <v>969</v>
      </c>
      <c r="B1128" s="70"/>
      <c r="C1128" s="70"/>
      <c r="D1128" s="71"/>
      <c r="E1128" s="73"/>
      <c r="F1128" s="109" t="s">
        <v>16792</v>
      </c>
      <c r="G1128" s="70"/>
      <c r="H1128" s="74"/>
      <c r="I1128" s="75"/>
      <c r="J1128" s="75"/>
      <c r="K1128" s="74" t="s">
        <v>20552</v>
      </c>
      <c r="L1128" s="78"/>
      <c r="M1128" s="79"/>
      <c r="N1128" s="79"/>
      <c r="O1128" s="80"/>
      <c r="P1128" s="81"/>
      <c r="Q1128" s="81"/>
      <c r="R1128" s="92"/>
      <c r="S1128" s="92"/>
      <c r="T1128" s="92"/>
      <c r="U1128" s="92"/>
      <c r="V1128" s="52"/>
      <c r="W1128" s="52"/>
      <c r="X1128" s="52"/>
      <c r="Y1128" s="52"/>
      <c r="Z1128" s="51"/>
      <c r="AA1128" s="76"/>
      <c r="AB1128" s="76"/>
      <c r="AC1128" s="77"/>
      <c r="AD1128" s="83" t="s">
        <v>9086</v>
      </c>
      <c r="AE1128" s="83">
        <v>4790</v>
      </c>
      <c r="AF1128" s="83">
        <v>12769</v>
      </c>
      <c r="AG1128" s="83">
        <v>60101</v>
      </c>
      <c r="AH1128" s="83">
        <v>9091</v>
      </c>
      <c r="AI1128" s="83">
        <v>12600</v>
      </c>
      <c r="AJ1128" s="83" t="s">
        <v>10851</v>
      </c>
      <c r="AK1128" s="83" t="s">
        <v>12105</v>
      </c>
      <c r="AL1128" s="89" t="s">
        <v>13022</v>
      </c>
      <c r="AM1128" s="83" t="s">
        <v>13479</v>
      </c>
      <c r="AN1128" s="85">
        <v>39569.953368055554</v>
      </c>
      <c r="AO1128" s="89" t="s">
        <v>14401</v>
      </c>
      <c r="AP1128" s="83" t="b">
        <v>0</v>
      </c>
      <c r="AQ1128" s="83" t="b">
        <v>0</v>
      </c>
      <c r="AR1128" s="83" t="b">
        <v>1</v>
      </c>
      <c r="AS1128" s="83" t="s">
        <v>7283</v>
      </c>
      <c r="AT1128" s="83">
        <v>465</v>
      </c>
      <c r="AU1128" s="89" t="s">
        <v>15033</v>
      </c>
      <c r="AV1128" s="83" t="b">
        <v>0</v>
      </c>
      <c r="AW1128" s="83" t="s">
        <v>17559</v>
      </c>
      <c r="AX1128" s="89" t="s">
        <v>18685</v>
      </c>
      <c r="AY1128" s="83" t="s">
        <v>66</v>
      </c>
      <c r="AZ1128" s="2"/>
      <c r="BA1128" s="3"/>
      <c r="BB1128" s="3"/>
      <c r="BC1128" s="3"/>
      <c r="BD1128" s="3"/>
    </row>
    <row r="1129" spans="1:56" x14ac:dyDescent="0.25">
      <c r="A1129" s="69" t="s">
        <v>1904</v>
      </c>
      <c r="B1129" s="70"/>
      <c r="C1129" s="70"/>
      <c r="D1129" s="71"/>
      <c r="E1129" s="73"/>
      <c r="F1129" s="109" t="s">
        <v>16793</v>
      </c>
      <c r="G1129" s="70"/>
      <c r="H1129" s="74"/>
      <c r="I1129" s="75"/>
      <c r="J1129" s="75"/>
      <c r="K1129" s="74" t="s">
        <v>20553</v>
      </c>
      <c r="L1129" s="78"/>
      <c r="M1129" s="79"/>
      <c r="N1129" s="79"/>
      <c r="O1129" s="80"/>
      <c r="P1129" s="81"/>
      <c r="Q1129" s="81"/>
      <c r="R1129" s="92"/>
      <c r="S1129" s="92"/>
      <c r="T1129" s="92"/>
      <c r="U1129" s="92"/>
      <c r="V1129" s="52"/>
      <c r="W1129" s="52"/>
      <c r="X1129" s="52"/>
      <c r="Y1129" s="52"/>
      <c r="Z1129" s="51"/>
      <c r="AA1129" s="76"/>
      <c r="AB1129" s="76"/>
      <c r="AC1129" s="77"/>
      <c r="AD1129" s="83" t="s">
        <v>9087</v>
      </c>
      <c r="AE1129" s="83">
        <v>627</v>
      </c>
      <c r="AF1129" s="83">
        <v>8600</v>
      </c>
      <c r="AG1129" s="83">
        <v>8084</v>
      </c>
      <c r="AH1129" s="83">
        <v>1554</v>
      </c>
      <c r="AI1129" s="83">
        <v>0</v>
      </c>
      <c r="AJ1129" s="83" t="s">
        <v>10852</v>
      </c>
      <c r="AK1129" s="83" t="s">
        <v>12093</v>
      </c>
      <c r="AL1129" s="83"/>
      <c r="AM1129" s="83" t="s">
        <v>7947</v>
      </c>
      <c r="AN1129" s="85">
        <v>40583.931226851855</v>
      </c>
      <c r="AO1129" s="83"/>
      <c r="AP1129" s="83" t="b">
        <v>1</v>
      </c>
      <c r="AQ1129" s="83" t="b">
        <v>0</v>
      </c>
      <c r="AR1129" s="83" t="b">
        <v>0</v>
      </c>
      <c r="AS1129" s="83" t="s">
        <v>7283</v>
      </c>
      <c r="AT1129" s="83">
        <v>204</v>
      </c>
      <c r="AU1129" s="89" t="s">
        <v>15033</v>
      </c>
      <c r="AV1129" s="83" t="b">
        <v>0</v>
      </c>
      <c r="AW1129" s="83" t="s">
        <v>17559</v>
      </c>
      <c r="AX1129" s="89" t="s">
        <v>18686</v>
      </c>
      <c r="AY1129" s="83" t="s">
        <v>65</v>
      </c>
      <c r="AZ1129" s="2"/>
      <c r="BA1129" s="3"/>
      <c r="BB1129" s="3"/>
      <c r="BC1129" s="3"/>
      <c r="BD1129" s="3"/>
    </row>
    <row r="1130" spans="1:56" x14ac:dyDescent="0.25">
      <c r="A1130" s="69" t="s">
        <v>1465</v>
      </c>
      <c r="B1130" s="70"/>
      <c r="C1130" s="70"/>
      <c r="D1130" s="71"/>
      <c r="E1130" s="73"/>
      <c r="F1130" s="109" t="s">
        <v>16794</v>
      </c>
      <c r="G1130" s="70"/>
      <c r="H1130" s="74"/>
      <c r="I1130" s="75"/>
      <c r="J1130" s="75"/>
      <c r="K1130" s="74" t="s">
        <v>20554</v>
      </c>
      <c r="L1130" s="78"/>
      <c r="M1130" s="79"/>
      <c r="N1130" s="79"/>
      <c r="O1130" s="80"/>
      <c r="P1130" s="81"/>
      <c r="Q1130" s="81"/>
      <c r="R1130" s="92"/>
      <c r="S1130" s="92"/>
      <c r="T1130" s="92"/>
      <c r="U1130" s="92"/>
      <c r="V1130" s="52"/>
      <c r="W1130" s="52"/>
      <c r="X1130" s="52"/>
      <c r="Y1130" s="52"/>
      <c r="Z1130" s="51"/>
      <c r="AA1130" s="76"/>
      <c r="AB1130" s="76"/>
      <c r="AC1130" s="77"/>
      <c r="AD1130" s="83" t="s">
        <v>9088</v>
      </c>
      <c r="AE1130" s="83">
        <v>3394</v>
      </c>
      <c r="AF1130" s="83">
        <v>1327</v>
      </c>
      <c r="AG1130" s="83">
        <v>27387</v>
      </c>
      <c r="AH1130" s="83">
        <v>1207</v>
      </c>
      <c r="AI1130" s="83">
        <v>-28800</v>
      </c>
      <c r="AJ1130" s="83" t="s">
        <v>10853</v>
      </c>
      <c r="AK1130" s="83" t="s">
        <v>12106</v>
      </c>
      <c r="AL1130" s="83"/>
      <c r="AM1130" s="83" t="s">
        <v>13428</v>
      </c>
      <c r="AN1130" s="85">
        <v>40309.638518518521</v>
      </c>
      <c r="AO1130" s="83"/>
      <c r="AP1130" s="83" t="b">
        <v>0</v>
      </c>
      <c r="AQ1130" s="83" t="b">
        <v>0</v>
      </c>
      <c r="AR1130" s="83" t="b">
        <v>0</v>
      </c>
      <c r="AS1130" s="83" t="s">
        <v>7283</v>
      </c>
      <c r="AT1130" s="83">
        <v>61</v>
      </c>
      <c r="AU1130" s="89" t="s">
        <v>15143</v>
      </c>
      <c r="AV1130" s="83" t="b">
        <v>0</v>
      </c>
      <c r="AW1130" s="83" t="s">
        <v>17559</v>
      </c>
      <c r="AX1130" s="89" t="s">
        <v>18687</v>
      </c>
      <c r="AY1130" s="83" t="s">
        <v>66</v>
      </c>
      <c r="AZ1130" s="2"/>
      <c r="BA1130" s="3"/>
      <c r="BB1130" s="3"/>
      <c r="BC1130" s="3"/>
      <c r="BD1130" s="3"/>
    </row>
    <row r="1131" spans="1:56" x14ac:dyDescent="0.25">
      <c r="A1131" s="69" t="s">
        <v>971</v>
      </c>
      <c r="B1131" s="70"/>
      <c r="C1131" s="70"/>
      <c r="D1131" s="71"/>
      <c r="E1131" s="73"/>
      <c r="F1131" s="109" t="s">
        <v>16795</v>
      </c>
      <c r="G1131" s="70"/>
      <c r="H1131" s="74"/>
      <c r="I1131" s="75"/>
      <c r="J1131" s="75"/>
      <c r="K1131" s="74" t="s">
        <v>20555</v>
      </c>
      <c r="L1131" s="78"/>
      <c r="M1131" s="79"/>
      <c r="N1131" s="79"/>
      <c r="O1131" s="80"/>
      <c r="P1131" s="81"/>
      <c r="Q1131" s="81"/>
      <c r="R1131" s="92"/>
      <c r="S1131" s="92"/>
      <c r="T1131" s="92"/>
      <c r="U1131" s="92"/>
      <c r="V1131" s="52"/>
      <c r="W1131" s="52"/>
      <c r="X1131" s="52"/>
      <c r="Y1131" s="52"/>
      <c r="Z1131" s="51"/>
      <c r="AA1131" s="76"/>
      <c r="AB1131" s="76"/>
      <c r="AC1131" s="77"/>
      <c r="AD1131" s="83" t="s">
        <v>9089</v>
      </c>
      <c r="AE1131" s="83">
        <v>207</v>
      </c>
      <c r="AF1131" s="83">
        <v>166</v>
      </c>
      <c r="AG1131" s="83">
        <v>49656</v>
      </c>
      <c r="AH1131" s="83">
        <v>42</v>
      </c>
      <c r="AI1131" s="83">
        <v>0</v>
      </c>
      <c r="AJ1131" s="83" t="s">
        <v>10854</v>
      </c>
      <c r="AK1131" s="83" t="s">
        <v>7947</v>
      </c>
      <c r="AL1131" s="83"/>
      <c r="AM1131" s="83" t="s">
        <v>7947</v>
      </c>
      <c r="AN1131" s="85">
        <v>40717.759062500001</v>
      </c>
      <c r="AO1131" s="89" t="s">
        <v>14402</v>
      </c>
      <c r="AP1131" s="83" t="b">
        <v>1</v>
      </c>
      <c r="AQ1131" s="83" t="b">
        <v>0</v>
      </c>
      <c r="AR1131" s="83" t="b">
        <v>1</v>
      </c>
      <c r="AS1131" s="83" t="s">
        <v>7283</v>
      </c>
      <c r="AT1131" s="83">
        <v>28</v>
      </c>
      <c r="AU1131" s="89" t="s">
        <v>15033</v>
      </c>
      <c r="AV1131" s="83" t="b">
        <v>0</v>
      </c>
      <c r="AW1131" s="83" t="s">
        <v>17559</v>
      </c>
      <c r="AX1131" s="89" t="s">
        <v>18688</v>
      </c>
      <c r="AY1131" s="83" t="s">
        <v>66</v>
      </c>
      <c r="AZ1131" s="2"/>
      <c r="BA1131" s="3"/>
      <c r="BB1131" s="3"/>
      <c r="BC1131" s="3"/>
      <c r="BD1131" s="3"/>
    </row>
    <row r="1132" spans="1:56" x14ac:dyDescent="0.25">
      <c r="A1132" s="69" t="s">
        <v>972</v>
      </c>
      <c r="B1132" s="70"/>
      <c r="C1132" s="70"/>
      <c r="D1132" s="71"/>
      <c r="E1132" s="73"/>
      <c r="F1132" s="109" t="s">
        <v>16174</v>
      </c>
      <c r="G1132" s="70"/>
      <c r="H1132" s="74"/>
      <c r="I1132" s="75"/>
      <c r="J1132" s="75"/>
      <c r="K1132" s="74" t="s">
        <v>20556</v>
      </c>
      <c r="L1132" s="78"/>
      <c r="M1132" s="79"/>
      <c r="N1132" s="79"/>
      <c r="O1132" s="80"/>
      <c r="P1132" s="81"/>
      <c r="Q1132" s="81"/>
      <c r="R1132" s="92"/>
      <c r="S1132" s="92"/>
      <c r="T1132" s="92"/>
      <c r="U1132" s="92"/>
      <c r="V1132" s="52"/>
      <c r="W1132" s="52"/>
      <c r="X1132" s="52"/>
      <c r="Y1132" s="52"/>
      <c r="Z1132" s="51"/>
      <c r="AA1132" s="76"/>
      <c r="AB1132" s="76"/>
      <c r="AC1132" s="77"/>
      <c r="AD1132" s="83" t="s">
        <v>9090</v>
      </c>
      <c r="AE1132" s="83">
        <v>614</v>
      </c>
      <c r="AF1132" s="83">
        <v>252</v>
      </c>
      <c r="AG1132" s="83">
        <v>272292</v>
      </c>
      <c r="AH1132" s="83">
        <v>0</v>
      </c>
      <c r="AI1132" s="83"/>
      <c r="AJ1132" s="83"/>
      <c r="AK1132" s="83"/>
      <c r="AL1132" s="83"/>
      <c r="AM1132" s="83"/>
      <c r="AN1132" s="85">
        <v>41675.602835648147</v>
      </c>
      <c r="AO1132" s="83"/>
      <c r="AP1132" s="83" t="b">
        <v>1</v>
      </c>
      <c r="AQ1132" s="83" t="b">
        <v>1</v>
      </c>
      <c r="AR1132" s="83" t="b">
        <v>0</v>
      </c>
      <c r="AS1132" s="83" t="s">
        <v>7289</v>
      </c>
      <c r="AT1132" s="83">
        <v>28</v>
      </c>
      <c r="AU1132" s="89" t="s">
        <v>15033</v>
      </c>
      <c r="AV1132" s="83" t="b">
        <v>0</v>
      </c>
      <c r="AW1132" s="83" t="s">
        <v>17559</v>
      </c>
      <c r="AX1132" s="89" t="s">
        <v>18689</v>
      </c>
      <c r="AY1132" s="83" t="s">
        <v>66</v>
      </c>
      <c r="AZ1132" s="2"/>
      <c r="BA1132" s="3"/>
      <c r="BB1132" s="3"/>
      <c r="BC1132" s="3"/>
      <c r="BD1132" s="3"/>
    </row>
    <row r="1133" spans="1:56" x14ac:dyDescent="0.25">
      <c r="A1133" s="69" t="s">
        <v>973</v>
      </c>
      <c r="B1133" s="70"/>
      <c r="C1133" s="70"/>
      <c r="D1133" s="71"/>
      <c r="E1133" s="73"/>
      <c r="F1133" s="109" t="s">
        <v>16796</v>
      </c>
      <c r="G1133" s="70"/>
      <c r="H1133" s="74"/>
      <c r="I1133" s="75"/>
      <c r="J1133" s="75"/>
      <c r="K1133" s="74" t="s">
        <v>20557</v>
      </c>
      <c r="L1133" s="78"/>
      <c r="M1133" s="79"/>
      <c r="N1133" s="79"/>
      <c r="O1133" s="80"/>
      <c r="P1133" s="81"/>
      <c r="Q1133" s="81"/>
      <c r="R1133" s="92"/>
      <c r="S1133" s="92"/>
      <c r="T1133" s="92"/>
      <c r="U1133" s="92"/>
      <c r="V1133" s="52"/>
      <c r="W1133" s="52"/>
      <c r="X1133" s="52"/>
      <c r="Y1133" s="52"/>
      <c r="Z1133" s="51"/>
      <c r="AA1133" s="76"/>
      <c r="AB1133" s="76"/>
      <c r="AC1133" s="77"/>
      <c r="AD1133" s="83" t="s">
        <v>9091</v>
      </c>
      <c r="AE1133" s="83">
        <v>1474</v>
      </c>
      <c r="AF1133" s="83">
        <v>40157</v>
      </c>
      <c r="AG1133" s="83">
        <v>24892</v>
      </c>
      <c r="AH1133" s="83">
        <v>3676</v>
      </c>
      <c r="AI1133" s="83">
        <v>0</v>
      </c>
      <c r="AJ1133" s="83" t="s">
        <v>10855</v>
      </c>
      <c r="AK1133" s="83" t="s">
        <v>11553</v>
      </c>
      <c r="AL1133" s="89" t="s">
        <v>13023</v>
      </c>
      <c r="AM1133" s="83" t="s">
        <v>7947</v>
      </c>
      <c r="AN1133" s="85">
        <v>39588.602986111109</v>
      </c>
      <c r="AO1133" s="89" t="s">
        <v>14403</v>
      </c>
      <c r="AP1133" s="83" t="b">
        <v>0</v>
      </c>
      <c r="AQ1133" s="83" t="b">
        <v>0</v>
      </c>
      <c r="AR1133" s="83" t="b">
        <v>1</v>
      </c>
      <c r="AS1133" s="83" t="s">
        <v>7283</v>
      </c>
      <c r="AT1133" s="83">
        <v>656</v>
      </c>
      <c r="AU1133" s="89" t="s">
        <v>15427</v>
      </c>
      <c r="AV1133" s="83" t="b">
        <v>0</v>
      </c>
      <c r="AW1133" s="83" t="s">
        <v>17559</v>
      </c>
      <c r="AX1133" s="89" t="s">
        <v>18690</v>
      </c>
      <c r="AY1133" s="83" t="s">
        <v>66</v>
      </c>
      <c r="AZ1133" s="2"/>
      <c r="BA1133" s="3"/>
      <c r="BB1133" s="3"/>
      <c r="BC1133" s="3"/>
      <c r="BD1133" s="3"/>
    </row>
    <row r="1134" spans="1:56" x14ac:dyDescent="0.25">
      <c r="A1134" s="69" t="s">
        <v>1905</v>
      </c>
      <c r="B1134" s="70"/>
      <c r="C1134" s="70"/>
      <c r="D1134" s="71"/>
      <c r="E1134" s="73"/>
      <c r="F1134" s="109" t="s">
        <v>16797</v>
      </c>
      <c r="G1134" s="70"/>
      <c r="H1134" s="74"/>
      <c r="I1134" s="75"/>
      <c r="J1134" s="75"/>
      <c r="K1134" s="74" t="s">
        <v>20558</v>
      </c>
      <c r="L1134" s="78"/>
      <c r="M1134" s="79"/>
      <c r="N1134" s="79"/>
      <c r="O1134" s="80"/>
      <c r="P1134" s="81"/>
      <c r="Q1134" s="81"/>
      <c r="R1134" s="92"/>
      <c r="S1134" s="92"/>
      <c r="T1134" s="92"/>
      <c r="U1134" s="92"/>
      <c r="V1134" s="52"/>
      <c r="W1134" s="52"/>
      <c r="X1134" s="52"/>
      <c r="Y1134" s="52"/>
      <c r="Z1134" s="51"/>
      <c r="AA1134" s="76"/>
      <c r="AB1134" s="76"/>
      <c r="AC1134" s="77"/>
      <c r="AD1134" s="83" t="s">
        <v>9092</v>
      </c>
      <c r="AE1134" s="83">
        <v>720</v>
      </c>
      <c r="AF1134" s="83">
        <v>17204</v>
      </c>
      <c r="AG1134" s="83">
        <v>3601</v>
      </c>
      <c r="AH1134" s="83">
        <v>1005</v>
      </c>
      <c r="AI1134" s="83">
        <v>0</v>
      </c>
      <c r="AJ1134" s="83" t="s">
        <v>10856</v>
      </c>
      <c r="AK1134" s="83" t="s">
        <v>11553</v>
      </c>
      <c r="AL1134" s="89" t="s">
        <v>13024</v>
      </c>
      <c r="AM1134" s="83" t="s">
        <v>7947</v>
      </c>
      <c r="AN1134" s="85">
        <v>41164.579942129632</v>
      </c>
      <c r="AO1134" s="89" t="s">
        <v>14404</v>
      </c>
      <c r="AP1134" s="83" t="b">
        <v>1</v>
      </c>
      <c r="AQ1134" s="83" t="b">
        <v>0</v>
      </c>
      <c r="AR1134" s="83" t="b">
        <v>0</v>
      </c>
      <c r="AS1134" s="83" t="s">
        <v>7283</v>
      </c>
      <c r="AT1134" s="83">
        <v>210</v>
      </c>
      <c r="AU1134" s="89" t="s">
        <v>15033</v>
      </c>
      <c r="AV1134" s="83" t="b">
        <v>0</v>
      </c>
      <c r="AW1134" s="83" t="s">
        <v>17559</v>
      </c>
      <c r="AX1134" s="89" t="s">
        <v>18691</v>
      </c>
      <c r="AY1134" s="83" t="s">
        <v>65</v>
      </c>
      <c r="AZ1134" s="2"/>
      <c r="BA1134" s="3"/>
      <c r="BB1134" s="3"/>
      <c r="BC1134" s="3"/>
      <c r="BD1134" s="3"/>
    </row>
    <row r="1135" spans="1:56" x14ac:dyDescent="0.25">
      <c r="A1135" s="69" t="s">
        <v>1906</v>
      </c>
      <c r="B1135" s="70"/>
      <c r="C1135" s="70"/>
      <c r="D1135" s="71"/>
      <c r="E1135" s="73"/>
      <c r="F1135" s="109" t="s">
        <v>16798</v>
      </c>
      <c r="G1135" s="70"/>
      <c r="H1135" s="74"/>
      <c r="I1135" s="75"/>
      <c r="J1135" s="75"/>
      <c r="K1135" s="74" t="s">
        <v>20559</v>
      </c>
      <c r="L1135" s="78"/>
      <c r="M1135" s="79"/>
      <c r="N1135" s="79"/>
      <c r="O1135" s="80"/>
      <c r="P1135" s="81"/>
      <c r="Q1135" s="81"/>
      <c r="R1135" s="92"/>
      <c r="S1135" s="92"/>
      <c r="T1135" s="92"/>
      <c r="U1135" s="92"/>
      <c r="V1135" s="52"/>
      <c r="W1135" s="52"/>
      <c r="X1135" s="52"/>
      <c r="Y1135" s="52"/>
      <c r="Z1135" s="51"/>
      <c r="AA1135" s="76"/>
      <c r="AB1135" s="76"/>
      <c r="AC1135" s="77"/>
      <c r="AD1135" s="83" t="s">
        <v>9093</v>
      </c>
      <c r="AE1135" s="83">
        <v>3326</v>
      </c>
      <c r="AF1135" s="83">
        <v>8547</v>
      </c>
      <c r="AG1135" s="83">
        <v>6045</v>
      </c>
      <c r="AH1135" s="83">
        <v>1498</v>
      </c>
      <c r="AI1135" s="83">
        <v>0</v>
      </c>
      <c r="AJ1135" s="83" t="s">
        <v>10857</v>
      </c>
      <c r="AK1135" s="83" t="s">
        <v>12107</v>
      </c>
      <c r="AL1135" s="89" t="s">
        <v>13025</v>
      </c>
      <c r="AM1135" s="83" t="s">
        <v>7947</v>
      </c>
      <c r="AN1135" s="85">
        <v>40491.873692129629</v>
      </c>
      <c r="AO1135" s="89" t="s">
        <v>14405</v>
      </c>
      <c r="AP1135" s="83" t="b">
        <v>0</v>
      </c>
      <c r="AQ1135" s="83" t="b">
        <v>0</v>
      </c>
      <c r="AR1135" s="83" t="b">
        <v>1</v>
      </c>
      <c r="AS1135" s="83" t="s">
        <v>7283</v>
      </c>
      <c r="AT1135" s="83">
        <v>93</v>
      </c>
      <c r="AU1135" s="89" t="s">
        <v>15428</v>
      </c>
      <c r="AV1135" s="83" t="b">
        <v>0</v>
      </c>
      <c r="AW1135" s="83" t="s">
        <v>17559</v>
      </c>
      <c r="AX1135" s="89" t="s">
        <v>18692</v>
      </c>
      <c r="AY1135" s="83" t="s">
        <v>65</v>
      </c>
      <c r="AZ1135" s="2"/>
      <c r="BA1135" s="3"/>
      <c r="BB1135" s="3"/>
      <c r="BC1135" s="3"/>
      <c r="BD1135" s="3"/>
    </row>
    <row r="1136" spans="1:56" x14ac:dyDescent="0.25">
      <c r="A1136" s="69" t="s">
        <v>974</v>
      </c>
      <c r="B1136" s="70"/>
      <c r="C1136" s="70"/>
      <c r="D1136" s="71"/>
      <c r="E1136" s="73"/>
      <c r="F1136" s="109" t="s">
        <v>16799</v>
      </c>
      <c r="G1136" s="70"/>
      <c r="H1136" s="74"/>
      <c r="I1136" s="75"/>
      <c r="J1136" s="75"/>
      <c r="K1136" s="74" t="s">
        <v>20560</v>
      </c>
      <c r="L1136" s="78"/>
      <c r="M1136" s="79"/>
      <c r="N1136" s="79"/>
      <c r="O1136" s="80"/>
      <c r="P1136" s="81"/>
      <c r="Q1136" s="81"/>
      <c r="R1136" s="92"/>
      <c r="S1136" s="92"/>
      <c r="T1136" s="92"/>
      <c r="U1136" s="92"/>
      <c r="V1136" s="52"/>
      <c r="W1136" s="52"/>
      <c r="X1136" s="52"/>
      <c r="Y1136" s="52"/>
      <c r="Z1136" s="51"/>
      <c r="AA1136" s="76"/>
      <c r="AB1136" s="76"/>
      <c r="AC1136" s="77"/>
      <c r="AD1136" s="83" t="s">
        <v>9094</v>
      </c>
      <c r="AE1136" s="83">
        <v>328</v>
      </c>
      <c r="AF1136" s="83">
        <v>1780</v>
      </c>
      <c r="AG1136" s="83">
        <v>3700</v>
      </c>
      <c r="AH1136" s="83">
        <v>70</v>
      </c>
      <c r="AI1136" s="83">
        <v>3600</v>
      </c>
      <c r="AJ1136" s="83" t="s">
        <v>10858</v>
      </c>
      <c r="AK1136" s="83" t="s">
        <v>12108</v>
      </c>
      <c r="AL1136" s="89" t="s">
        <v>13026</v>
      </c>
      <c r="AM1136" s="83" t="s">
        <v>13430</v>
      </c>
      <c r="AN1136" s="85">
        <v>40703.472986111112</v>
      </c>
      <c r="AO1136" s="83"/>
      <c r="AP1136" s="83" t="b">
        <v>1</v>
      </c>
      <c r="AQ1136" s="83" t="b">
        <v>0</v>
      </c>
      <c r="AR1136" s="83" t="b">
        <v>0</v>
      </c>
      <c r="AS1136" s="83" t="s">
        <v>7283</v>
      </c>
      <c r="AT1136" s="83">
        <v>46</v>
      </c>
      <c r="AU1136" s="89" t="s">
        <v>15033</v>
      </c>
      <c r="AV1136" s="83" t="b">
        <v>0</v>
      </c>
      <c r="AW1136" s="83" t="s">
        <v>17559</v>
      </c>
      <c r="AX1136" s="89" t="s">
        <v>18693</v>
      </c>
      <c r="AY1136" s="83" t="s">
        <v>66</v>
      </c>
      <c r="AZ1136" s="2"/>
      <c r="BA1136" s="3"/>
      <c r="BB1136" s="3"/>
      <c r="BC1136" s="3"/>
      <c r="BD1136" s="3"/>
    </row>
    <row r="1137" spans="1:56" x14ac:dyDescent="0.25">
      <c r="A1137" s="69" t="s">
        <v>975</v>
      </c>
      <c r="B1137" s="70"/>
      <c r="C1137" s="70"/>
      <c r="D1137" s="71"/>
      <c r="E1137" s="73"/>
      <c r="F1137" s="109" t="s">
        <v>16800</v>
      </c>
      <c r="G1137" s="70"/>
      <c r="H1137" s="74"/>
      <c r="I1137" s="75"/>
      <c r="J1137" s="75"/>
      <c r="K1137" s="74" t="s">
        <v>20561</v>
      </c>
      <c r="L1137" s="78"/>
      <c r="M1137" s="79"/>
      <c r="N1137" s="79"/>
      <c r="O1137" s="80"/>
      <c r="P1137" s="81"/>
      <c r="Q1137" s="81"/>
      <c r="R1137" s="92"/>
      <c r="S1137" s="92"/>
      <c r="T1137" s="92"/>
      <c r="U1137" s="92"/>
      <c r="V1137" s="52"/>
      <c r="W1137" s="52"/>
      <c r="X1137" s="52"/>
      <c r="Y1137" s="52"/>
      <c r="Z1137" s="51"/>
      <c r="AA1137" s="76"/>
      <c r="AB1137" s="76"/>
      <c r="AC1137" s="77"/>
      <c r="AD1137" s="83" t="s">
        <v>9095</v>
      </c>
      <c r="AE1137" s="83">
        <v>2729</v>
      </c>
      <c r="AF1137" s="83">
        <v>13609</v>
      </c>
      <c r="AG1137" s="83">
        <v>40584</v>
      </c>
      <c r="AH1137" s="83">
        <v>125</v>
      </c>
      <c r="AI1137" s="83">
        <v>28800</v>
      </c>
      <c r="AJ1137" s="83" t="s">
        <v>10859</v>
      </c>
      <c r="AK1137" s="83" t="s">
        <v>7909</v>
      </c>
      <c r="AL1137" s="89" t="s">
        <v>13027</v>
      </c>
      <c r="AM1137" s="83" t="s">
        <v>12013</v>
      </c>
      <c r="AN1137" s="85">
        <v>39895.370324074072</v>
      </c>
      <c r="AO1137" s="89" t="s">
        <v>14406</v>
      </c>
      <c r="AP1137" s="83" t="b">
        <v>0</v>
      </c>
      <c r="AQ1137" s="83" t="b">
        <v>0</v>
      </c>
      <c r="AR1137" s="83" t="b">
        <v>1</v>
      </c>
      <c r="AS1137" s="83" t="s">
        <v>7283</v>
      </c>
      <c r="AT1137" s="83">
        <v>780</v>
      </c>
      <c r="AU1137" s="89" t="s">
        <v>15102</v>
      </c>
      <c r="AV1137" s="83" t="b">
        <v>1</v>
      </c>
      <c r="AW1137" s="83" t="s">
        <v>17559</v>
      </c>
      <c r="AX1137" s="89" t="s">
        <v>18694</v>
      </c>
      <c r="AY1137" s="83" t="s">
        <v>66</v>
      </c>
      <c r="AZ1137" s="2"/>
      <c r="BA1137" s="3"/>
      <c r="BB1137" s="3"/>
      <c r="BC1137" s="3"/>
      <c r="BD1137" s="3"/>
    </row>
    <row r="1138" spans="1:56" x14ac:dyDescent="0.25">
      <c r="A1138" s="69" t="s">
        <v>976</v>
      </c>
      <c r="B1138" s="70"/>
      <c r="C1138" s="70"/>
      <c r="D1138" s="71"/>
      <c r="E1138" s="73"/>
      <c r="F1138" s="109" t="s">
        <v>16801</v>
      </c>
      <c r="G1138" s="70"/>
      <c r="H1138" s="74"/>
      <c r="I1138" s="75"/>
      <c r="J1138" s="75"/>
      <c r="K1138" s="74" t="s">
        <v>20562</v>
      </c>
      <c r="L1138" s="78"/>
      <c r="M1138" s="79"/>
      <c r="N1138" s="79"/>
      <c r="O1138" s="80"/>
      <c r="P1138" s="81"/>
      <c r="Q1138" s="81"/>
      <c r="R1138" s="92"/>
      <c r="S1138" s="92"/>
      <c r="T1138" s="92"/>
      <c r="U1138" s="92"/>
      <c r="V1138" s="52"/>
      <c r="W1138" s="52"/>
      <c r="X1138" s="52"/>
      <c r="Y1138" s="52"/>
      <c r="Z1138" s="51"/>
      <c r="AA1138" s="76"/>
      <c r="AB1138" s="76"/>
      <c r="AC1138" s="77"/>
      <c r="AD1138" s="83" t="s">
        <v>9096</v>
      </c>
      <c r="AE1138" s="83">
        <v>386</v>
      </c>
      <c r="AF1138" s="83">
        <v>240</v>
      </c>
      <c r="AG1138" s="83">
        <v>14851</v>
      </c>
      <c r="AH1138" s="83">
        <v>3</v>
      </c>
      <c r="AI1138" s="83"/>
      <c r="AJ1138" s="83"/>
      <c r="AK1138" s="83"/>
      <c r="AL1138" s="83"/>
      <c r="AM1138" s="83"/>
      <c r="AN1138" s="85">
        <v>41923.525185185186</v>
      </c>
      <c r="AO1138" s="89" t="s">
        <v>14407</v>
      </c>
      <c r="AP1138" s="83" t="b">
        <v>1</v>
      </c>
      <c r="AQ1138" s="83" t="b">
        <v>0</v>
      </c>
      <c r="AR1138" s="83" t="b">
        <v>0</v>
      </c>
      <c r="AS1138" s="83" t="s">
        <v>7283</v>
      </c>
      <c r="AT1138" s="83">
        <v>15</v>
      </c>
      <c r="AU1138" s="89" t="s">
        <v>15033</v>
      </c>
      <c r="AV1138" s="83" t="b">
        <v>0</v>
      </c>
      <c r="AW1138" s="83" t="s">
        <v>17559</v>
      </c>
      <c r="AX1138" s="89" t="s">
        <v>18695</v>
      </c>
      <c r="AY1138" s="83" t="s">
        <v>66</v>
      </c>
      <c r="AZ1138" s="2"/>
      <c r="BA1138" s="3"/>
      <c r="BB1138" s="3"/>
      <c r="BC1138" s="3"/>
      <c r="BD1138" s="3"/>
    </row>
    <row r="1139" spans="1:56" x14ac:dyDescent="0.25">
      <c r="A1139" s="69" t="s">
        <v>977</v>
      </c>
      <c r="B1139" s="70"/>
      <c r="C1139" s="70"/>
      <c r="D1139" s="71"/>
      <c r="E1139" s="73"/>
      <c r="F1139" s="109" t="s">
        <v>16802</v>
      </c>
      <c r="G1139" s="70"/>
      <c r="H1139" s="74"/>
      <c r="I1139" s="75"/>
      <c r="J1139" s="75"/>
      <c r="K1139" s="74" t="s">
        <v>20563</v>
      </c>
      <c r="L1139" s="78"/>
      <c r="M1139" s="79"/>
      <c r="N1139" s="79"/>
      <c r="O1139" s="80"/>
      <c r="P1139" s="81"/>
      <c r="Q1139" s="81"/>
      <c r="R1139" s="92"/>
      <c r="S1139" s="92"/>
      <c r="T1139" s="92"/>
      <c r="U1139" s="92"/>
      <c r="V1139" s="52"/>
      <c r="W1139" s="52"/>
      <c r="X1139" s="52"/>
      <c r="Y1139" s="52"/>
      <c r="Z1139" s="51"/>
      <c r="AA1139" s="76"/>
      <c r="AB1139" s="76"/>
      <c r="AC1139" s="77"/>
      <c r="AD1139" s="83" t="s">
        <v>9097</v>
      </c>
      <c r="AE1139" s="83">
        <v>663</v>
      </c>
      <c r="AF1139" s="83">
        <v>21971</v>
      </c>
      <c r="AG1139" s="83">
        <v>62704</v>
      </c>
      <c r="AH1139" s="83">
        <v>744</v>
      </c>
      <c r="AI1139" s="83">
        <v>3600</v>
      </c>
      <c r="AJ1139" s="83" t="s">
        <v>10860</v>
      </c>
      <c r="AK1139" s="83" t="s">
        <v>12044</v>
      </c>
      <c r="AL1139" s="89" t="s">
        <v>13028</v>
      </c>
      <c r="AM1139" s="83" t="s">
        <v>12044</v>
      </c>
      <c r="AN1139" s="85">
        <v>40073.277905092589</v>
      </c>
      <c r="AO1139" s="89" t="s">
        <v>14408</v>
      </c>
      <c r="AP1139" s="83" t="b">
        <v>0</v>
      </c>
      <c r="AQ1139" s="83" t="b">
        <v>0</v>
      </c>
      <c r="AR1139" s="83" t="b">
        <v>1</v>
      </c>
      <c r="AS1139" s="83" t="s">
        <v>7291</v>
      </c>
      <c r="AT1139" s="83">
        <v>898</v>
      </c>
      <c r="AU1139" s="89" t="s">
        <v>15429</v>
      </c>
      <c r="AV1139" s="83" t="b">
        <v>1</v>
      </c>
      <c r="AW1139" s="83" t="s">
        <v>17559</v>
      </c>
      <c r="AX1139" s="89" t="s">
        <v>18696</v>
      </c>
      <c r="AY1139" s="83" t="s">
        <v>66</v>
      </c>
      <c r="AZ1139" s="2"/>
      <c r="BA1139" s="3"/>
      <c r="BB1139" s="3"/>
      <c r="BC1139" s="3"/>
      <c r="BD1139" s="3"/>
    </row>
    <row r="1140" spans="1:56" x14ac:dyDescent="0.25">
      <c r="A1140" s="69" t="s">
        <v>978</v>
      </c>
      <c r="B1140" s="70"/>
      <c r="C1140" s="70"/>
      <c r="D1140" s="71"/>
      <c r="E1140" s="73"/>
      <c r="F1140" s="109" t="s">
        <v>16803</v>
      </c>
      <c r="G1140" s="70"/>
      <c r="H1140" s="74"/>
      <c r="I1140" s="75"/>
      <c r="J1140" s="75"/>
      <c r="K1140" s="74" t="s">
        <v>20564</v>
      </c>
      <c r="L1140" s="78"/>
      <c r="M1140" s="79"/>
      <c r="N1140" s="79"/>
      <c r="O1140" s="80"/>
      <c r="P1140" s="81"/>
      <c r="Q1140" s="81"/>
      <c r="R1140" s="92"/>
      <c r="S1140" s="92"/>
      <c r="T1140" s="92"/>
      <c r="U1140" s="92"/>
      <c r="V1140" s="52"/>
      <c r="W1140" s="52"/>
      <c r="X1140" s="52"/>
      <c r="Y1140" s="52"/>
      <c r="Z1140" s="51"/>
      <c r="AA1140" s="76"/>
      <c r="AB1140" s="76"/>
      <c r="AC1140" s="77"/>
      <c r="AD1140" s="83" t="s">
        <v>9098</v>
      </c>
      <c r="AE1140" s="83">
        <v>2383</v>
      </c>
      <c r="AF1140" s="83">
        <v>1747</v>
      </c>
      <c r="AG1140" s="83">
        <v>8281</v>
      </c>
      <c r="AH1140" s="83">
        <v>5349</v>
      </c>
      <c r="AI1140" s="83">
        <v>-28800</v>
      </c>
      <c r="AJ1140" s="83" t="s">
        <v>10861</v>
      </c>
      <c r="AK1140" s="83"/>
      <c r="AL1140" s="89" t="s">
        <v>13029</v>
      </c>
      <c r="AM1140" s="83" t="s">
        <v>13428</v>
      </c>
      <c r="AN1140" s="85">
        <v>41765.444641203707</v>
      </c>
      <c r="AO1140" s="89" t="s">
        <v>14409</v>
      </c>
      <c r="AP1140" s="83" t="b">
        <v>0</v>
      </c>
      <c r="AQ1140" s="83" t="b">
        <v>0</v>
      </c>
      <c r="AR1140" s="83" t="b">
        <v>0</v>
      </c>
      <c r="AS1140" s="83" t="s">
        <v>7283</v>
      </c>
      <c r="AT1140" s="83">
        <v>22</v>
      </c>
      <c r="AU1140" s="89" t="s">
        <v>15430</v>
      </c>
      <c r="AV1140" s="83" t="b">
        <v>0</v>
      </c>
      <c r="AW1140" s="83" t="s">
        <v>17559</v>
      </c>
      <c r="AX1140" s="89" t="s">
        <v>18697</v>
      </c>
      <c r="AY1140" s="83" t="s">
        <v>66</v>
      </c>
      <c r="AZ1140" s="2"/>
      <c r="BA1140" s="3"/>
      <c r="BB1140" s="3"/>
      <c r="BC1140" s="3"/>
      <c r="BD1140" s="3"/>
    </row>
    <row r="1141" spans="1:56" x14ac:dyDescent="0.25">
      <c r="A1141" s="69" t="s">
        <v>979</v>
      </c>
      <c r="B1141" s="70"/>
      <c r="C1141" s="70"/>
      <c r="D1141" s="71"/>
      <c r="E1141" s="73"/>
      <c r="F1141" s="109" t="s">
        <v>16388</v>
      </c>
      <c r="G1141" s="70"/>
      <c r="H1141" s="74"/>
      <c r="I1141" s="75"/>
      <c r="J1141" s="75"/>
      <c r="K1141" s="74" t="s">
        <v>20565</v>
      </c>
      <c r="L1141" s="78"/>
      <c r="M1141" s="79"/>
      <c r="N1141" s="79"/>
      <c r="O1141" s="80"/>
      <c r="P1141" s="81"/>
      <c r="Q1141" s="81"/>
      <c r="R1141" s="92"/>
      <c r="S1141" s="92"/>
      <c r="T1141" s="92"/>
      <c r="U1141" s="92"/>
      <c r="V1141" s="52"/>
      <c r="W1141" s="52"/>
      <c r="X1141" s="52"/>
      <c r="Y1141" s="52"/>
      <c r="Z1141" s="51"/>
      <c r="AA1141" s="76"/>
      <c r="AB1141" s="76"/>
      <c r="AC1141" s="77"/>
      <c r="AD1141" s="83" t="s">
        <v>9099</v>
      </c>
      <c r="AE1141" s="83">
        <v>697</v>
      </c>
      <c r="AF1141" s="83">
        <v>577</v>
      </c>
      <c r="AG1141" s="83">
        <v>13393</v>
      </c>
      <c r="AH1141" s="83">
        <v>13033</v>
      </c>
      <c r="AI1141" s="83"/>
      <c r="AJ1141" s="83"/>
      <c r="AK1141" s="83" t="s">
        <v>12109</v>
      </c>
      <c r="AL1141" s="83"/>
      <c r="AM1141" s="83"/>
      <c r="AN1141" s="85">
        <v>42434.710347222222</v>
      </c>
      <c r="AO1141" s="83"/>
      <c r="AP1141" s="83" t="b">
        <v>1</v>
      </c>
      <c r="AQ1141" s="83" t="b">
        <v>1</v>
      </c>
      <c r="AR1141" s="83" t="b">
        <v>0</v>
      </c>
      <c r="AS1141" s="83" t="s">
        <v>15026</v>
      </c>
      <c r="AT1141" s="83">
        <v>81</v>
      </c>
      <c r="AU1141" s="83"/>
      <c r="AV1141" s="83" t="b">
        <v>0</v>
      </c>
      <c r="AW1141" s="83" t="s">
        <v>17559</v>
      </c>
      <c r="AX1141" s="89" t="s">
        <v>18698</v>
      </c>
      <c r="AY1141" s="83" t="s">
        <v>66</v>
      </c>
      <c r="AZ1141" s="2"/>
      <c r="BA1141" s="3"/>
      <c r="BB1141" s="3"/>
      <c r="BC1141" s="3"/>
      <c r="BD1141" s="3"/>
    </row>
    <row r="1142" spans="1:56" x14ac:dyDescent="0.25">
      <c r="A1142" s="69" t="s">
        <v>980</v>
      </c>
      <c r="B1142" s="70"/>
      <c r="C1142" s="70"/>
      <c r="D1142" s="71"/>
      <c r="E1142" s="73"/>
      <c r="F1142" s="109" t="s">
        <v>16804</v>
      </c>
      <c r="G1142" s="70"/>
      <c r="H1142" s="74"/>
      <c r="I1142" s="75"/>
      <c r="J1142" s="75"/>
      <c r="K1142" s="74" t="s">
        <v>20566</v>
      </c>
      <c r="L1142" s="78"/>
      <c r="M1142" s="79"/>
      <c r="N1142" s="79"/>
      <c r="O1142" s="80"/>
      <c r="P1142" s="81"/>
      <c r="Q1142" s="81"/>
      <c r="R1142" s="92"/>
      <c r="S1142" s="92"/>
      <c r="T1142" s="92"/>
      <c r="U1142" s="92"/>
      <c r="V1142" s="52"/>
      <c r="W1142" s="52"/>
      <c r="X1142" s="52"/>
      <c r="Y1142" s="52"/>
      <c r="Z1142" s="51"/>
      <c r="AA1142" s="76"/>
      <c r="AB1142" s="76"/>
      <c r="AC1142" s="77"/>
      <c r="AD1142" s="83" t="s">
        <v>9100</v>
      </c>
      <c r="AE1142" s="83">
        <v>4140</v>
      </c>
      <c r="AF1142" s="83">
        <v>1731</v>
      </c>
      <c r="AG1142" s="83">
        <v>2174</v>
      </c>
      <c r="AH1142" s="83">
        <v>912</v>
      </c>
      <c r="AI1142" s="83"/>
      <c r="AJ1142" s="83" t="s">
        <v>10862</v>
      </c>
      <c r="AK1142" s="89" t="s">
        <v>12110</v>
      </c>
      <c r="AL1142" s="89" t="s">
        <v>13030</v>
      </c>
      <c r="AM1142" s="83"/>
      <c r="AN1142" s="85">
        <v>42611.419641203705</v>
      </c>
      <c r="AO1142" s="89" t="s">
        <v>14410</v>
      </c>
      <c r="AP1142" s="83" t="b">
        <v>0</v>
      </c>
      <c r="AQ1142" s="83" t="b">
        <v>0</v>
      </c>
      <c r="AR1142" s="83" t="b">
        <v>0</v>
      </c>
      <c r="AS1142" s="83" t="s">
        <v>7283</v>
      </c>
      <c r="AT1142" s="83">
        <v>9</v>
      </c>
      <c r="AU1142" s="89" t="s">
        <v>15033</v>
      </c>
      <c r="AV1142" s="83" t="b">
        <v>0</v>
      </c>
      <c r="AW1142" s="83" t="s">
        <v>17559</v>
      </c>
      <c r="AX1142" s="89" t="s">
        <v>18699</v>
      </c>
      <c r="AY1142" s="83" t="s">
        <v>66</v>
      </c>
      <c r="AZ1142" s="2"/>
      <c r="BA1142" s="3"/>
      <c r="BB1142" s="3"/>
      <c r="BC1142" s="3"/>
      <c r="BD1142" s="3"/>
    </row>
    <row r="1143" spans="1:56" x14ac:dyDescent="0.25">
      <c r="A1143" s="69" t="s">
        <v>981</v>
      </c>
      <c r="B1143" s="70"/>
      <c r="C1143" s="70"/>
      <c r="D1143" s="71"/>
      <c r="E1143" s="73"/>
      <c r="F1143" s="109" t="s">
        <v>16805</v>
      </c>
      <c r="G1143" s="70"/>
      <c r="H1143" s="74"/>
      <c r="I1143" s="75"/>
      <c r="J1143" s="75"/>
      <c r="K1143" s="74" t="s">
        <v>20567</v>
      </c>
      <c r="L1143" s="78"/>
      <c r="M1143" s="79"/>
      <c r="N1143" s="79"/>
      <c r="O1143" s="80"/>
      <c r="P1143" s="81"/>
      <c r="Q1143" s="81"/>
      <c r="R1143" s="92"/>
      <c r="S1143" s="92"/>
      <c r="T1143" s="92"/>
      <c r="U1143" s="92"/>
      <c r="V1143" s="52"/>
      <c r="W1143" s="52"/>
      <c r="X1143" s="52"/>
      <c r="Y1143" s="52"/>
      <c r="Z1143" s="51"/>
      <c r="AA1143" s="76"/>
      <c r="AB1143" s="76"/>
      <c r="AC1143" s="77"/>
      <c r="AD1143" s="83" t="s">
        <v>9101</v>
      </c>
      <c r="AE1143" s="83">
        <v>588</v>
      </c>
      <c r="AF1143" s="83">
        <v>834</v>
      </c>
      <c r="AG1143" s="83">
        <v>34524</v>
      </c>
      <c r="AH1143" s="83">
        <v>29330</v>
      </c>
      <c r="AI1143" s="83"/>
      <c r="AJ1143" s="83" t="s">
        <v>10863</v>
      </c>
      <c r="AK1143" s="83" t="s">
        <v>7909</v>
      </c>
      <c r="AL1143" s="83"/>
      <c r="AM1143" s="83"/>
      <c r="AN1143" s="85">
        <v>41347.008518518516</v>
      </c>
      <c r="AO1143" s="83"/>
      <c r="AP1143" s="83" t="b">
        <v>1</v>
      </c>
      <c r="AQ1143" s="83" t="b">
        <v>0</v>
      </c>
      <c r="AR1143" s="83" t="b">
        <v>1</v>
      </c>
      <c r="AS1143" s="83" t="s">
        <v>7283</v>
      </c>
      <c r="AT1143" s="83">
        <v>45</v>
      </c>
      <c r="AU1143" s="89" t="s">
        <v>15033</v>
      </c>
      <c r="AV1143" s="83" t="b">
        <v>0</v>
      </c>
      <c r="AW1143" s="83" t="s">
        <v>17559</v>
      </c>
      <c r="AX1143" s="89" t="s">
        <v>18700</v>
      </c>
      <c r="AY1143" s="83" t="s">
        <v>66</v>
      </c>
      <c r="AZ1143" s="2"/>
      <c r="BA1143" s="3"/>
      <c r="BB1143" s="3"/>
      <c r="BC1143" s="3"/>
      <c r="BD1143" s="3"/>
    </row>
    <row r="1144" spans="1:56" x14ac:dyDescent="0.25">
      <c r="A1144" s="69" t="s">
        <v>982</v>
      </c>
      <c r="B1144" s="70"/>
      <c r="C1144" s="70"/>
      <c r="D1144" s="71"/>
      <c r="E1144" s="73"/>
      <c r="F1144" s="109" t="s">
        <v>16806</v>
      </c>
      <c r="G1144" s="70"/>
      <c r="H1144" s="74"/>
      <c r="I1144" s="75"/>
      <c r="J1144" s="75"/>
      <c r="K1144" s="74" t="s">
        <v>20568</v>
      </c>
      <c r="L1144" s="78"/>
      <c r="M1144" s="79"/>
      <c r="N1144" s="79"/>
      <c r="O1144" s="80"/>
      <c r="P1144" s="81"/>
      <c r="Q1144" s="81"/>
      <c r="R1144" s="92"/>
      <c r="S1144" s="92"/>
      <c r="T1144" s="92"/>
      <c r="U1144" s="92"/>
      <c r="V1144" s="52"/>
      <c r="W1144" s="52"/>
      <c r="X1144" s="52"/>
      <c r="Y1144" s="52"/>
      <c r="Z1144" s="51"/>
      <c r="AA1144" s="76"/>
      <c r="AB1144" s="76"/>
      <c r="AC1144" s="77"/>
      <c r="AD1144" s="83" t="s">
        <v>9102</v>
      </c>
      <c r="AE1144" s="83">
        <v>1966</v>
      </c>
      <c r="AF1144" s="83">
        <v>788</v>
      </c>
      <c r="AG1144" s="83">
        <v>821</v>
      </c>
      <c r="AH1144" s="83">
        <v>79</v>
      </c>
      <c r="AI1144" s="83">
        <v>3600</v>
      </c>
      <c r="AJ1144" s="83" t="s">
        <v>10864</v>
      </c>
      <c r="AK1144" s="83" t="s">
        <v>7909</v>
      </c>
      <c r="AL1144" s="83"/>
      <c r="AM1144" s="83" t="s">
        <v>11886</v>
      </c>
      <c r="AN1144" s="85">
        <v>40833.393460648149</v>
      </c>
      <c r="AO1144" s="89" t="s">
        <v>14411</v>
      </c>
      <c r="AP1144" s="83" t="b">
        <v>0</v>
      </c>
      <c r="AQ1144" s="83" t="b">
        <v>0</v>
      </c>
      <c r="AR1144" s="83" t="b">
        <v>0</v>
      </c>
      <c r="AS1144" s="83" t="s">
        <v>7283</v>
      </c>
      <c r="AT1144" s="83">
        <v>15</v>
      </c>
      <c r="AU1144" s="89" t="s">
        <v>15100</v>
      </c>
      <c r="AV1144" s="83" t="b">
        <v>0</v>
      </c>
      <c r="AW1144" s="83" t="s">
        <v>17559</v>
      </c>
      <c r="AX1144" s="89" t="s">
        <v>18701</v>
      </c>
      <c r="AY1144" s="83" t="s">
        <v>66</v>
      </c>
      <c r="AZ1144" s="2"/>
      <c r="BA1144" s="3"/>
      <c r="BB1144" s="3"/>
      <c r="BC1144" s="3"/>
      <c r="BD1144" s="3"/>
    </row>
    <row r="1145" spans="1:56" x14ac:dyDescent="0.25">
      <c r="A1145" s="69" t="s">
        <v>983</v>
      </c>
      <c r="B1145" s="70"/>
      <c r="C1145" s="70"/>
      <c r="D1145" s="71"/>
      <c r="E1145" s="73"/>
      <c r="F1145" s="109" t="s">
        <v>16807</v>
      </c>
      <c r="G1145" s="70"/>
      <c r="H1145" s="74"/>
      <c r="I1145" s="75"/>
      <c r="J1145" s="75"/>
      <c r="K1145" s="74" t="s">
        <v>20569</v>
      </c>
      <c r="L1145" s="78"/>
      <c r="M1145" s="79"/>
      <c r="N1145" s="79"/>
      <c r="O1145" s="80"/>
      <c r="P1145" s="81"/>
      <c r="Q1145" s="81"/>
      <c r="R1145" s="92"/>
      <c r="S1145" s="92"/>
      <c r="T1145" s="92"/>
      <c r="U1145" s="92"/>
      <c r="V1145" s="52"/>
      <c r="W1145" s="52"/>
      <c r="X1145" s="52"/>
      <c r="Y1145" s="52"/>
      <c r="Z1145" s="51"/>
      <c r="AA1145" s="76"/>
      <c r="AB1145" s="76"/>
      <c r="AC1145" s="77"/>
      <c r="AD1145" s="83" t="s">
        <v>9103</v>
      </c>
      <c r="AE1145" s="83">
        <v>192</v>
      </c>
      <c r="AF1145" s="83">
        <v>2197</v>
      </c>
      <c r="AG1145" s="83">
        <v>25346</v>
      </c>
      <c r="AH1145" s="83">
        <v>28</v>
      </c>
      <c r="AI1145" s="83">
        <v>-39600</v>
      </c>
      <c r="AJ1145" s="83" t="s">
        <v>10865</v>
      </c>
      <c r="AK1145" s="83"/>
      <c r="AL1145" s="89" t="s">
        <v>13031</v>
      </c>
      <c r="AM1145" s="83" t="s">
        <v>13487</v>
      </c>
      <c r="AN1145" s="85">
        <v>40219.86550925926</v>
      </c>
      <c r="AO1145" s="89" t="s">
        <v>14412</v>
      </c>
      <c r="AP1145" s="83" t="b">
        <v>0</v>
      </c>
      <c r="AQ1145" s="83" t="b">
        <v>0</v>
      </c>
      <c r="AR1145" s="83" t="b">
        <v>0</v>
      </c>
      <c r="AS1145" s="83" t="s">
        <v>7283</v>
      </c>
      <c r="AT1145" s="83">
        <v>502</v>
      </c>
      <c r="AU1145" s="89" t="s">
        <v>15431</v>
      </c>
      <c r="AV1145" s="83" t="b">
        <v>0</v>
      </c>
      <c r="AW1145" s="83" t="s">
        <v>17559</v>
      </c>
      <c r="AX1145" s="89" t="s">
        <v>18702</v>
      </c>
      <c r="AY1145" s="83" t="s">
        <v>66</v>
      </c>
      <c r="AZ1145" s="2"/>
      <c r="BA1145" s="3"/>
      <c r="BB1145" s="3"/>
      <c r="BC1145" s="3"/>
      <c r="BD1145" s="3"/>
    </row>
    <row r="1146" spans="1:56" x14ac:dyDescent="0.25">
      <c r="A1146" s="69" t="s">
        <v>984</v>
      </c>
      <c r="B1146" s="70"/>
      <c r="C1146" s="70"/>
      <c r="D1146" s="71"/>
      <c r="E1146" s="73"/>
      <c r="F1146" s="109" t="s">
        <v>16808</v>
      </c>
      <c r="G1146" s="70"/>
      <c r="H1146" s="74"/>
      <c r="I1146" s="75"/>
      <c r="J1146" s="75"/>
      <c r="K1146" s="74" t="s">
        <v>20570</v>
      </c>
      <c r="L1146" s="78"/>
      <c r="M1146" s="79"/>
      <c r="N1146" s="79"/>
      <c r="O1146" s="80"/>
      <c r="P1146" s="81"/>
      <c r="Q1146" s="81"/>
      <c r="R1146" s="92"/>
      <c r="S1146" s="92"/>
      <c r="T1146" s="92"/>
      <c r="U1146" s="92"/>
      <c r="V1146" s="52"/>
      <c r="W1146" s="52"/>
      <c r="X1146" s="52"/>
      <c r="Y1146" s="52"/>
      <c r="Z1146" s="51"/>
      <c r="AA1146" s="76"/>
      <c r="AB1146" s="76"/>
      <c r="AC1146" s="77"/>
      <c r="AD1146" s="83" t="s">
        <v>9104</v>
      </c>
      <c r="AE1146" s="83">
        <v>44</v>
      </c>
      <c r="AF1146" s="83">
        <v>47</v>
      </c>
      <c r="AG1146" s="83">
        <v>213</v>
      </c>
      <c r="AH1146" s="83">
        <v>31</v>
      </c>
      <c r="AI1146" s="83">
        <v>0</v>
      </c>
      <c r="AJ1146" s="83" t="s">
        <v>10866</v>
      </c>
      <c r="AK1146" s="83" t="s">
        <v>7947</v>
      </c>
      <c r="AL1146" s="89" t="s">
        <v>13032</v>
      </c>
      <c r="AM1146" s="83" t="s">
        <v>7947</v>
      </c>
      <c r="AN1146" s="85">
        <v>40521.017974537041</v>
      </c>
      <c r="AO1146" s="89" t="s">
        <v>14413</v>
      </c>
      <c r="AP1146" s="83" t="b">
        <v>0</v>
      </c>
      <c r="AQ1146" s="83" t="b">
        <v>0</v>
      </c>
      <c r="AR1146" s="83" t="b">
        <v>1</v>
      </c>
      <c r="AS1146" s="83" t="s">
        <v>7283</v>
      </c>
      <c r="AT1146" s="83">
        <v>2</v>
      </c>
      <c r="AU1146" s="89" t="s">
        <v>15432</v>
      </c>
      <c r="AV1146" s="83" t="b">
        <v>0</v>
      </c>
      <c r="AW1146" s="83" t="s">
        <v>17559</v>
      </c>
      <c r="AX1146" s="89" t="s">
        <v>18703</v>
      </c>
      <c r="AY1146" s="83" t="s">
        <v>66</v>
      </c>
      <c r="AZ1146" s="2"/>
      <c r="BA1146" s="3"/>
      <c r="BB1146" s="3"/>
      <c r="BC1146" s="3"/>
      <c r="BD1146" s="3"/>
    </row>
    <row r="1147" spans="1:56" x14ac:dyDescent="0.25">
      <c r="A1147" s="69" t="s">
        <v>1907</v>
      </c>
      <c r="B1147" s="70"/>
      <c r="C1147" s="70"/>
      <c r="D1147" s="71"/>
      <c r="E1147" s="73"/>
      <c r="F1147" s="109" t="s">
        <v>16809</v>
      </c>
      <c r="G1147" s="70"/>
      <c r="H1147" s="74"/>
      <c r="I1147" s="75"/>
      <c r="J1147" s="75"/>
      <c r="K1147" s="74" t="s">
        <v>20571</v>
      </c>
      <c r="L1147" s="78"/>
      <c r="M1147" s="79"/>
      <c r="N1147" s="79"/>
      <c r="O1147" s="80"/>
      <c r="P1147" s="81"/>
      <c r="Q1147" s="81"/>
      <c r="R1147" s="92"/>
      <c r="S1147" s="92"/>
      <c r="T1147" s="92"/>
      <c r="U1147" s="92"/>
      <c r="V1147" s="52"/>
      <c r="W1147" s="52"/>
      <c r="X1147" s="52"/>
      <c r="Y1147" s="52"/>
      <c r="Z1147" s="51"/>
      <c r="AA1147" s="76"/>
      <c r="AB1147" s="76"/>
      <c r="AC1147" s="77"/>
      <c r="AD1147" s="83" t="s">
        <v>9105</v>
      </c>
      <c r="AE1147" s="83">
        <v>3162</v>
      </c>
      <c r="AF1147" s="83">
        <v>2547671</v>
      </c>
      <c r="AG1147" s="83">
        <v>6893</v>
      </c>
      <c r="AH1147" s="83">
        <v>20</v>
      </c>
      <c r="AI1147" s="83">
        <v>0</v>
      </c>
      <c r="AJ1147" s="83" t="s">
        <v>10867</v>
      </c>
      <c r="AK1147" s="83" t="s">
        <v>7947</v>
      </c>
      <c r="AL1147" s="89" t="s">
        <v>13033</v>
      </c>
      <c r="AM1147" s="83" t="s">
        <v>7947</v>
      </c>
      <c r="AN1147" s="85">
        <v>39576.55804398148</v>
      </c>
      <c r="AO1147" s="89" t="s">
        <v>14414</v>
      </c>
      <c r="AP1147" s="83" t="b">
        <v>0</v>
      </c>
      <c r="AQ1147" s="83" t="b">
        <v>0</v>
      </c>
      <c r="AR1147" s="83" t="b">
        <v>1</v>
      </c>
      <c r="AS1147" s="83" t="s">
        <v>7283</v>
      </c>
      <c r="AT1147" s="83">
        <v>8897</v>
      </c>
      <c r="AU1147" s="89" t="s">
        <v>15433</v>
      </c>
      <c r="AV1147" s="83" t="b">
        <v>1</v>
      </c>
      <c r="AW1147" s="83" t="s">
        <v>17559</v>
      </c>
      <c r="AX1147" s="89" t="s">
        <v>18704</v>
      </c>
      <c r="AY1147" s="83" t="s">
        <v>65</v>
      </c>
      <c r="AZ1147" s="2"/>
      <c r="BA1147" s="3"/>
      <c r="BB1147" s="3"/>
      <c r="BC1147" s="3"/>
      <c r="BD1147" s="3"/>
    </row>
    <row r="1148" spans="1:56" x14ac:dyDescent="0.25">
      <c r="A1148" s="69" t="s">
        <v>1908</v>
      </c>
      <c r="B1148" s="70"/>
      <c r="C1148" s="70"/>
      <c r="D1148" s="71"/>
      <c r="E1148" s="73"/>
      <c r="F1148" s="109" t="s">
        <v>16810</v>
      </c>
      <c r="G1148" s="70"/>
      <c r="H1148" s="74"/>
      <c r="I1148" s="75"/>
      <c r="J1148" s="75"/>
      <c r="K1148" s="74" t="s">
        <v>20572</v>
      </c>
      <c r="L1148" s="78"/>
      <c r="M1148" s="79"/>
      <c r="N1148" s="79"/>
      <c r="O1148" s="80"/>
      <c r="P1148" s="81"/>
      <c r="Q1148" s="81"/>
      <c r="R1148" s="92"/>
      <c r="S1148" s="92"/>
      <c r="T1148" s="92"/>
      <c r="U1148" s="92"/>
      <c r="V1148" s="52"/>
      <c r="W1148" s="52"/>
      <c r="X1148" s="52"/>
      <c r="Y1148" s="52"/>
      <c r="Z1148" s="51"/>
      <c r="AA1148" s="76"/>
      <c r="AB1148" s="76"/>
      <c r="AC1148" s="77"/>
      <c r="AD1148" s="83" t="s">
        <v>9106</v>
      </c>
      <c r="AE1148" s="83">
        <v>104</v>
      </c>
      <c r="AF1148" s="83">
        <v>693634</v>
      </c>
      <c r="AG1148" s="83">
        <v>2847</v>
      </c>
      <c r="AH1148" s="83">
        <v>0</v>
      </c>
      <c r="AI1148" s="83">
        <v>0</v>
      </c>
      <c r="AJ1148" s="83" t="s">
        <v>10868</v>
      </c>
      <c r="AK1148" s="83" t="s">
        <v>7881</v>
      </c>
      <c r="AL1148" s="89" t="s">
        <v>13034</v>
      </c>
      <c r="AM1148" s="83" t="s">
        <v>7947</v>
      </c>
      <c r="AN1148" s="85">
        <v>40296.549895833334</v>
      </c>
      <c r="AO1148" s="89" t="s">
        <v>14415</v>
      </c>
      <c r="AP1148" s="83" t="b">
        <v>0</v>
      </c>
      <c r="AQ1148" s="83" t="b">
        <v>0</v>
      </c>
      <c r="AR1148" s="83" t="b">
        <v>0</v>
      </c>
      <c r="AS1148" s="83" t="s">
        <v>7283</v>
      </c>
      <c r="AT1148" s="83">
        <v>2104</v>
      </c>
      <c r="AU1148" s="89" t="s">
        <v>15033</v>
      </c>
      <c r="AV1148" s="83" t="b">
        <v>1</v>
      </c>
      <c r="AW1148" s="83" t="s">
        <v>17559</v>
      </c>
      <c r="AX1148" s="89" t="s">
        <v>18705</v>
      </c>
      <c r="AY1148" s="83" t="s">
        <v>65</v>
      </c>
      <c r="AZ1148" s="2"/>
      <c r="BA1148" s="3"/>
      <c r="BB1148" s="3"/>
      <c r="BC1148" s="3"/>
      <c r="BD1148" s="3"/>
    </row>
    <row r="1149" spans="1:56" x14ac:dyDescent="0.25">
      <c r="A1149" s="69" t="s">
        <v>985</v>
      </c>
      <c r="B1149" s="70"/>
      <c r="C1149" s="70"/>
      <c r="D1149" s="71"/>
      <c r="E1149" s="73"/>
      <c r="F1149" s="109" t="s">
        <v>16811</v>
      </c>
      <c r="G1149" s="70"/>
      <c r="H1149" s="74"/>
      <c r="I1149" s="75"/>
      <c r="J1149" s="75"/>
      <c r="K1149" s="74" t="s">
        <v>20573</v>
      </c>
      <c r="L1149" s="78"/>
      <c r="M1149" s="79"/>
      <c r="N1149" s="79"/>
      <c r="O1149" s="80"/>
      <c r="P1149" s="81"/>
      <c r="Q1149" s="81"/>
      <c r="R1149" s="92"/>
      <c r="S1149" s="92"/>
      <c r="T1149" s="92"/>
      <c r="U1149" s="92"/>
      <c r="V1149" s="52"/>
      <c r="W1149" s="52"/>
      <c r="X1149" s="52"/>
      <c r="Y1149" s="52"/>
      <c r="Z1149" s="51"/>
      <c r="AA1149" s="76"/>
      <c r="AB1149" s="76"/>
      <c r="AC1149" s="77"/>
      <c r="AD1149" s="83" t="s">
        <v>9107</v>
      </c>
      <c r="AE1149" s="83">
        <v>1131</v>
      </c>
      <c r="AF1149" s="83">
        <v>1536</v>
      </c>
      <c r="AG1149" s="83">
        <v>2051</v>
      </c>
      <c r="AH1149" s="83">
        <v>19</v>
      </c>
      <c r="AI1149" s="83"/>
      <c r="AJ1149" s="83" t="s">
        <v>10869</v>
      </c>
      <c r="AK1149" s="83"/>
      <c r="AL1149" s="89" t="s">
        <v>13035</v>
      </c>
      <c r="AM1149" s="83"/>
      <c r="AN1149" s="85">
        <v>41849.466967592591</v>
      </c>
      <c r="AO1149" s="89" t="s">
        <v>14416</v>
      </c>
      <c r="AP1149" s="83" t="b">
        <v>1</v>
      </c>
      <c r="AQ1149" s="83" t="b">
        <v>0</v>
      </c>
      <c r="AR1149" s="83" t="b">
        <v>0</v>
      </c>
      <c r="AS1149" s="83" t="s">
        <v>7283</v>
      </c>
      <c r="AT1149" s="83">
        <v>14</v>
      </c>
      <c r="AU1149" s="89" t="s">
        <v>15033</v>
      </c>
      <c r="AV1149" s="83" t="b">
        <v>0</v>
      </c>
      <c r="AW1149" s="83" t="s">
        <v>17559</v>
      </c>
      <c r="AX1149" s="89" t="s">
        <v>18706</v>
      </c>
      <c r="AY1149" s="83" t="s">
        <v>66</v>
      </c>
      <c r="AZ1149" s="2"/>
      <c r="BA1149" s="3"/>
      <c r="BB1149" s="3"/>
      <c r="BC1149" s="3"/>
      <c r="BD1149" s="3"/>
    </row>
    <row r="1150" spans="1:56" x14ac:dyDescent="0.25">
      <c r="A1150" s="69" t="s">
        <v>986</v>
      </c>
      <c r="B1150" s="70"/>
      <c r="C1150" s="70"/>
      <c r="D1150" s="71"/>
      <c r="E1150" s="73"/>
      <c r="F1150" s="109" t="s">
        <v>16812</v>
      </c>
      <c r="G1150" s="70"/>
      <c r="H1150" s="74"/>
      <c r="I1150" s="75"/>
      <c r="J1150" s="75"/>
      <c r="K1150" s="74" t="s">
        <v>20574</v>
      </c>
      <c r="L1150" s="78"/>
      <c r="M1150" s="79"/>
      <c r="N1150" s="79"/>
      <c r="O1150" s="80"/>
      <c r="P1150" s="81"/>
      <c r="Q1150" s="81"/>
      <c r="R1150" s="92"/>
      <c r="S1150" s="92"/>
      <c r="T1150" s="92"/>
      <c r="U1150" s="92"/>
      <c r="V1150" s="52"/>
      <c r="W1150" s="52"/>
      <c r="X1150" s="52"/>
      <c r="Y1150" s="52"/>
      <c r="Z1150" s="51"/>
      <c r="AA1150" s="76"/>
      <c r="AB1150" s="76"/>
      <c r="AC1150" s="77"/>
      <c r="AD1150" s="83" t="s">
        <v>9108</v>
      </c>
      <c r="AE1150" s="83">
        <v>111</v>
      </c>
      <c r="AF1150" s="83">
        <v>26</v>
      </c>
      <c r="AG1150" s="83">
        <v>258</v>
      </c>
      <c r="AH1150" s="83">
        <v>831</v>
      </c>
      <c r="AI1150" s="83"/>
      <c r="AJ1150" s="83"/>
      <c r="AK1150" s="83"/>
      <c r="AL1150" s="83"/>
      <c r="AM1150" s="83"/>
      <c r="AN1150" s="85">
        <v>40012.578402777777</v>
      </c>
      <c r="AO1150" s="83"/>
      <c r="AP1150" s="83" t="b">
        <v>1</v>
      </c>
      <c r="AQ1150" s="83" t="b">
        <v>0</v>
      </c>
      <c r="AR1150" s="83" t="b">
        <v>0</v>
      </c>
      <c r="AS1150" s="83" t="s">
        <v>7283</v>
      </c>
      <c r="AT1150" s="83">
        <v>1</v>
      </c>
      <c r="AU1150" s="89" t="s">
        <v>15033</v>
      </c>
      <c r="AV1150" s="83" t="b">
        <v>0</v>
      </c>
      <c r="AW1150" s="83" t="s">
        <v>17559</v>
      </c>
      <c r="AX1150" s="89" t="s">
        <v>18707</v>
      </c>
      <c r="AY1150" s="83" t="s">
        <v>66</v>
      </c>
      <c r="AZ1150" s="2"/>
      <c r="BA1150" s="3"/>
      <c r="BB1150" s="3"/>
      <c r="BC1150" s="3"/>
      <c r="BD1150" s="3"/>
    </row>
    <row r="1151" spans="1:56" x14ac:dyDescent="0.25">
      <c r="A1151" s="69" t="s">
        <v>987</v>
      </c>
      <c r="B1151" s="70"/>
      <c r="C1151" s="70"/>
      <c r="D1151" s="71"/>
      <c r="E1151" s="73"/>
      <c r="F1151" s="109" t="s">
        <v>16813</v>
      </c>
      <c r="G1151" s="70"/>
      <c r="H1151" s="74"/>
      <c r="I1151" s="75"/>
      <c r="J1151" s="75"/>
      <c r="K1151" s="74" t="s">
        <v>20575</v>
      </c>
      <c r="L1151" s="78"/>
      <c r="M1151" s="79"/>
      <c r="N1151" s="79"/>
      <c r="O1151" s="80"/>
      <c r="P1151" s="81"/>
      <c r="Q1151" s="81"/>
      <c r="R1151" s="92"/>
      <c r="S1151" s="92"/>
      <c r="T1151" s="92"/>
      <c r="U1151" s="92"/>
      <c r="V1151" s="52"/>
      <c r="W1151" s="52"/>
      <c r="X1151" s="52"/>
      <c r="Y1151" s="52"/>
      <c r="Z1151" s="51"/>
      <c r="AA1151" s="76"/>
      <c r="AB1151" s="76"/>
      <c r="AC1151" s="77"/>
      <c r="AD1151" s="83" t="s">
        <v>9109</v>
      </c>
      <c r="AE1151" s="83">
        <v>1395</v>
      </c>
      <c r="AF1151" s="83">
        <v>1136</v>
      </c>
      <c r="AG1151" s="83">
        <v>16427</v>
      </c>
      <c r="AH1151" s="83">
        <v>9124</v>
      </c>
      <c r="AI1151" s="83">
        <v>0</v>
      </c>
      <c r="AJ1151" s="83" t="s">
        <v>10870</v>
      </c>
      <c r="AK1151" s="83" t="s">
        <v>12111</v>
      </c>
      <c r="AL1151" s="89" t="s">
        <v>13036</v>
      </c>
      <c r="AM1151" s="83" t="s">
        <v>7947</v>
      </c>
      <c r="AN1151" s="85">
        <v>39923.570625</v>
      </c>
      <c r="AO1151" s="83"/>
      <c r="AP1151" s="83" t="b">
        <v>0</v>
      </c>
      <c r="AQ1151" s="83" t="b">
        <v>0</v>
      </c>
      <c r="AR1151" s="83" t="b">
        <v>1</v>
      </c>
      <c r="AS1151" s="83" t="s">
        <v>7283</v>
      </c>
      <c r="AT1151" s="83">
        <v>50</v>
      </c>
      <c r="AU1151" s="89" t="s">
        <v>15434</v>
      </c>
      <c r="AV1151" s="83" t="b">
        <v>0</v>
      </c>
      <c r="AW1151" s="83" t="s">
        <v>17559</v>
      </c>
      <c r="AX1151" s="89" t="s">
        <v>18708</v>
      </c>
      <c r="AY1151" s="83" t="s">
        <v>66</v>
      </c>
      <c r="AZ1151" s="2"/>
      <c r="BA1151" s="3"/>
      <c r="BB1151" s="3"/>
      <c r="BC1151" s="3"/>
      <c r="BD1151" s="3"/>
    </row>
    <row r="1152" spans="1:56" x14ac:dyDescent="0.25">
      <c r="A1152" s="69" t="s">
        <v>988</v>
      </c>
      <c r="B1152" s="70"/>
      <c r="C1152" s="70"/>
      <c r="D1152" s="71"/>
      <c r="E1152" s="73"/>
      <c r="F1152" s="109" t="s">
        <v>16814</v>
      </c>
      <c r="G1152" s="70"/>
      <c r="H1152" s="74"/>
      <c r="I1152" s="75"/>
      <c r="J1152" s="75"/>
      <c r="K1152" s="74" t="s">
        <v>20576</v>
      </c>
      <c r="L1152" s="78"/>
      <c r="M1152" s="79"/>
      <c r="N1152" s="79"/>
      <c r="O1152" s="80"/>
      <c r="P1152" s="81"/>
      <c r="Q1152" s="81"/>
      <c r="R1152" s="92"/>
      <c r="S1152" s="92"/>
      <c r="T1152" s="92"/>
      <c r="U1152" s="92"/>
      <c r="V1152" s="52"/>
      <c r="W1152" s="52"/>
      <c r="X1152" s="52"/>
      <c r="Y1152" s="52"/>
      <c r="Z1152" s="51"/>
      <c r="AA1152" s="76"/>
      <c r="AB1152" s="76"/>
      <c r="AC1152" s="77"/>
      <c r="AD1152" s="83" t="s">
        <v>9110</v>
      </c>
      <c r="AE1152" s="83">
        <v>190</v>
      </c>
      <c r="AF1152" s="83">
        <v>2179</v>
      </c>
      <c r="AG1152" s="83">
        <v>1757</v>
      </c>
      <c r="AH1152" s="83">
        <v>25</v>
      </c>
      <c r="AI1152" s="83"/>
      <c r="AJ1152" s="83" t="s">
        <v>10871</v>
      </c>
      <c r="AK1152" s="83"/>
      <c r="AL1152" s="83"/>
      <c r="AM1152" s="83"/>
      <c r="AN1152" s="85">
        <v>41101.285162037035</v>
      </c>
      <c r="AO1152" s="89" t="s">
        <v>14417</v>
      </c>
      <c r="AP1152" s="83" t="b">
        <v>1</v>
      </c>
      <c r="AQ1152" s="83" t="b">
        <v>0</v>
      </c>
      <c r="AR1152" s="83" t="b">
        <v>0</v>
      </c>
      <c r="AS1152" s="83" t="s">
        <v>7283</v>
      </c>
      <c r="AT1152" s="83">
        <v>54</v>
      </c>
      <c r="AU1152" s="89" t="s">
        <v>15033</v>
      </c>
      <c r="AV1152" s="83" t="b">
        <v>0</v>
      </c>
      <c r="AW1152" s="83" t="s">
        <v>17559</v>
      </c>
      <c r="AX1152" s="89" t="s">
        <v>18709</v>
      </c>
      <c r="AY1152" s="83" t="s">
        <v>66</v>
      </c>
      <c r="AZ1152" s="2"/>
      <c r="BA1152" s="3"/>
      <c r="BB1152" s="3"/>
      <c r="BC1152" s="3"/>
      <c r="BD1152" s="3"/>
    </row>
    <row r="1153" spans="1:56" x14ac:dyDescent="0.25">
      <c r="A1153" s="69" t="s">
        <v>1909</v>
      </c>
      <c r="B1153" s="70"/>
      <c r="C1153" s="70"/>
      <c r="D1153" s="71"/>
      <c r="E1153" s="73"/>
      <c r="F1153" s="109" t="s">
        <v>16815</v>
      </c>
      <c r="G1153" s="70"/>
      <c r="H1153" s="74"/>
      <c r="I1153" s="75"/>
      <c r="J1153" s="75"/>
      <c r="K1153" s="74" t="s">
        <v>20577</v>
      </c>
      <c r="L1153" s="78"/>
      <c r="M1153" s="79"/>
      <c r="N1153" s="79"/>
      <c r="O1153" s="80"/>
      <c r="P1153" s="81"/>
      <c r="Q1153" s="81"/>
      <c r="R1153" s="92"/>
      <c r="S1153" s="92"/>
      <c r="T1153" s="92"/>
      <c r="U1153" s="92"/>
      <c r="V1153" s="52"/>
      <c r="W1153" s="52"/>
      <c r="X1153" s="52"/>
      <c r="Y1153" s="52"/>
      <c r="Z1153" s="51"/>
      <c r="AA1153" s="76"/>
      <c r="AB1153" s="76"/>
      <c r="AC1153" s="77"/>
      <c r="AD1153" s="83" t="s">
        <v>9111</v>
      </c>
      <c r="AE1153" s="83">
        <v>371</v>
      </c>
      <c r="AF1153" s="83">
        <v>70466</v>
      </c>
      <c r="AG1153" s="83">
        <v>11925</v>
      </c>
      <c r="AH1153" s="83">
        <v>374</v>
      </c>
      <c r="AI1153" s="83">
        <v>0</v>
      </c>
      <c r="AJ1153" s="83" t="s">
        <v>10872</v>
      </c>
      <c r="AK1153" s="83" t="s">
        <v>11553</v>
      </c>
      <c r="AL1153" s="89" t="s">
        <v>13037</v>
      </c>
      <c r="AM1153" s="83" t="s">
        <v>7947</v>
      </c>
      <c r="AN1153" s="85">
        <v>39885.432129629633</v>
      </c>
      <c r="AO1153" s="89" t="s">
        <v>14418</v>
      </c>
      <c r="AP1153" s="83" t="b">
        <v>0</v>
      </c>
      <c r="AQ1153" s="83" t="b">
        <v>0</v>
      </c>
      <c r="AR1153" s="83" t="b">
        <v>0</v>
      </c>
      <c r="AS1153" s="83" t="s">
        <v>7283</v>
      </c>
      <c r="AT1153" s="83">
        <v>1209</v>
      </c>
      <c r="AU1153" s="89" t="s">
        <v>15073</v>
      </c>
      <c r="AV1153" s="83" t="b">
        <v>1</v>
      </c>
      <c r="AW1153" s="83" t="s">
        <v>17559</v>
      </c>
      <c r="AX1153" s="89" t="s">
        <v>18710</v>
      </c>
      <c r="AY1153" s="83" t="s">
        <v>65</v>
      </c>
      <c r="AZ1153" s="2"/>
      <c r="BA1153" s="3"/>
      <c r="BB1153" s="3"/>
      <c r="BC1153" s="3"/>
      <c r="BD1153" s="3"/>
    </row>
    <row r="1154" spans="1:56" x14ac:dyDescent="0.25">
      <c r="A1154" s="69" t="s">
        <v>989</v>
      </c>
      <c r="B1154" s="70"/>
      <c r="C1154" s="70"/>
      <c r="D1154" s="71"/>
      <c r="E1154" s="73"/>
      <c r="F1154" s="109" t="s">
        <v>16816</v>
      </c>
      <c r="G1154" s="70"/>
      <c r="H1154" s="74"/>
      <c r="I1154" s="75"/>
      <c r="J1154" s="75"/>
      <c r="K1154" s="74" t="s">
        <v>20578</v>
      </c>
      <c r="L1154" s="78"/>
      <c r="M1154" s="79"/>
      <c r="N1154" s="79"/>
      <c r="O1154" s="80"/>
      <c r="P1154" s="81"/>
      <c r="Q1154" s="81"/>
      <c r="R1154" s="92"/>
      <c r="S1154" s="92"/>
      <c r="T1154" s="92"/>
      <c r="U1154" s="92"/>
      <c r="V1154" s="52"/>
      <c r="W1154" s="52"/>
      <c r="X1154" s="52"/>
      <c r="Y1154" s="52"/>
      <c r="Z1154" s="51"/>
      <c r="AA1154" s="76"/>
      <c r="AB1154" s="76"/>
      <c r="AC1154" s="77"/>
      <c r="AD1154" s="83" t="s">
        <v>9112</v>
      </c>
      <c r="AE1154" s="83">
        <v>977</v>
      </c>
      <c r="AF1154" s="83">
        <v>893</v>
      </c>
      <c r="AG1154" s="83">
        <v>39951</v>
      </c>
      <c r="AH1154" s="83">
        <v>11</v>
      </c>
      <c r="AI1154" s="83">
        <v>-18000</v>
      </c>
      <c r="AJ1154" s="83" t="s">
        <v>10873</v>
      </c>
      <c r="AK1154" s="83" t="s">
        <v>12112</v>
      </c>
      <c r="AL1154" s="89" t="s">
        <v>13038</v>
      </c>
      <c r="AM1154" s="83" t="s">
        <v>13431</v>
      </c>
      <c r="AN1154" s="85">
        <v>39751.863888888889</v>
      </c>
      <c r="AO1154" s="89" t="s">
        <v>14419</v>
      </c>
      <c r="AP1154" s="83" t="b">
        <v>0</v>
      </c>
      <c r="AQ1154" s="83" t="b">
        <v>0</v>
      </c>
      <c r="AR1154" s="83" t="b">
        <v>0</v>
      </c>
      <c r="AS1154" s="83" t="s">
        <v>7283</v>
      </c>
      <c r="AT1154" s="83">
        <v>32</v>
      </c>
      <c r="AU1154" s="89" t="s">
        <v>15435</v>
      </c>
      <c r="AV1154" s="83" t="b">
        <v>0</v>
      </c>
      <c r="AW1154" s="83" t="s">
        <v>17559</v>
      </c>
      <c r="AX1154" s="89" t="s">
        <v>18711</v>
      </c>
      <c r="AY1154" s="83" t="s">
        <v>66</v>
      </c>
      <c r="AZ1154" s="2"/>
      <c r="BA1154" s="3"/>
      <c r="BB1154" s="3"/>
      <c r="BC1154" s="3"/>
      <c r="BD1154" s="3"/>
    </row>
    <row r="1155" spans="1:56" x14ac:dyDescent="0.25">
      <c r="A1155" s="69" t="s">
        <v>990</v>
      </c>
      <c r="B1155" s="70"/>
      <c r="C1155" s="70"/>
      <c r="D1155" s="71"/>
      <c r="E1155" s="73"/>
      <c r="F1155" s="109" t="s">
        <v>16817</v>
      </c>
      <c r="G1155" s="70"/>
      <c r="H1155" s="74"/>
      <c r="I1155" s="75"/>
      <c r="J1155" s="75"/>
      <c r="K1155" s="74" t="s">
        <v>20579</v>
      </c>
      <c r="L1155" s="78"/>
      <c r="M1155" s="79"/>
      <c r="N1155" s="79"/>
      <c r="O1155" s="80"/>
      <c r="P1155" s="81"/>
      <c r="Q1155" s="81"/>
      <c r="R1155" s="92"/>
      <c r="S1155" s="92"/>
      <c r="T1155" s="92"/>
      <c r="U1155" s="92"/>
      <c r="V1155" s="52"/>
      <c r="W1155" s="52"/>
      <c r="X1155" s="52"/>
      <c r="Y1155" s="52"/>
      <c r="Z1155" s="51"/>
      <c r="AA1155" s="76"/>
      <c r="AB1155" s="76"/>
      <c r="AC1155" s="77"/>
      <c r="AD1155" s="83" t="s">
        <v>9113</v>
      </c>
      <c r="AE1155" s="83">
        <v>551</v>
      </c>
      <c r="AF1155" s="83">
        <v>719</v>
      </c>
      <c r="AG1155" s="83">
        <v>119311</v>
      </c>
      <c r="AH1155" s="83">
        <v>22518</v>
      </c>
      <c r="AI1155" s="83">
        <v>0</v>
      </c>
      <c r="AJ1155" s="83" t="s">
        <v>10874</v>
      </c>
      <c r="AK1155" s="83" t="s">
        <v>12113</v>
      </c>
      <c r="AL1155" s="89" t="s">
        <v>13039</v>
      </c>
      <c r="AM1155" s="83" t="s">
        <v>7947</v>
      </c>
      <c r="AN1155" s="85">
        <v>41042.921550925923</v>
      </c>
      <c r="AO1155" s="89" t="s">
        <v>14420</v>
      </c>
      <c r="AP1155" s="83" t="b">
        <v>0</v>
      </c>
      <c r="AQ1155" s="83" t="b">
        <v>0</v>
      </c>
      <c r="AR1155" s="83" t="b">
        <v>1</v>
      </c>
      <c r="AS1155" s="83" t="s">
        <v>7283</v>
      </c>
      <c r="AT1155" s="83">
        <v>152</v>
      </c>
      <c r="AU1155" s="89" t="s">
        <v>15436</v>
      </c>
      <c r="AV1155" s="83" t="b">
        <v>0</v>
      </c>
      <c r="AW1155" s="83" t="s">
        <v>17559</v>
      </c>
      <c r="AX1155" s="89" t="s">
        <v>18712</v>
      </c>
      <c r="AY1155" s="83" t="s">
        <v>66</v>
      </c>
      <c r="AZ1155" s="2"/>
      <c r="BA1155" s="3"/>
      <c r="BB1155" s="3"/>
      <c r="BC1155" s="3"/>
      <c r="BD1155" s="3"/>
    </row>
    <row r="1156" spans="1:56" x14ac:dyDescent="0.25">
      <c r="A1156" s="69" t="s">
        <v>991</v>
      </c>
      <c r="B1156" s="70"/>
      <c r="C1156" s="70"/>
      <c r="D1156" s="71"/>
      <c r="E1156" s="73"/>
      <c r="F1156" s="109" t="s">
        <v>16818</v>
      </c>
      <c r="G1156" s="70"/>
      <c r="H1156" s="74"/>
      <c r="I1156" s="75"/>
      <c r="J1156" s="75"/>
      <c r="K1156" s="74" t="s">
        <v>20580</v>
      </c>
      <c r="L1156" s="78"/>
      <c r="M1156" s="79"/>
      <c r="N1156" s="79"/>
      <c r="O1156" s="80"/>
      <c r="P1156" s="81"/>
      <c r="Q1156" s="81"/>
      <c r="R1156" s="92"/>
      <c r="S1156" s="92"/>
      <c r="T1156" s="92"/>
      <c r="U1156" s="92"/>
      <c r="V1156" s="52"/>
      <c r="W1156" s="52"/>
      <c r="X1156" s="52"/>
      <c r="Y1156" s="52"/>
      <c r="Z1156" s="51"/>
      <c r="AA1156" s="76"/>
      <c r="AB1156" s="76"/>
      <c r="AC1156" s="77"/>
      <c r="AD1156" s="83" t="s">
        <v>9114</v>
      </c>
      <c r="AE1156" s="83">
        <v>687</v>
      </c>
      <c r="AF1156" s="83">
        <v>668</v>
      </c>
      <c r="AG1156" s="83">
        <v>17228</v>
      </c>
      <c r="AH1156" s="83">
        <v>11539</v>
      </c>
      <c r="AI1156" s="83">
        <v>3600</v>
      </c>
      <c r="AJ1156" s="83" t="s">
        <v>10875</v>
      </c>
      <c r="AK1156" s="83" t="s">
        <v>12114</v>
      </c>
      <c r="AL1156" s="89" t="s">
        <v>13040</v>
      </c>
      <c r="AM1156" s="83" t="s">
        <v>11668</v>
      </c>
      <c r="AN1156" s="85">
        <v>41858.547372685185</v>
      </c>
      <c r="AO1156" s="89" t="s">
        <v>14421</v>
      </c>
      <c r="AP1156" s="83" t="b">
        <v>0</v>
      </c>
      <c r="AQ1156" s="83" t="b">
        <v>0</v>
      </c>
      <c r="AR1156" s="83" t="b">
        <v>1</v>
      </c>
      <c r="AS1156" s="83" t="s">
        <v>7286</v>
      </c>
      <c r="AT1156" s="83">
        <v>27</v>
      </c>
      <c r="AU1156" s="89" t="s">
        <v>15437</v>
      </c>
      <c r="AV1156" s="83" t="b">
        <v>0</v>
      </c>
      <c r="AW1156" s="83" t="s">
        <v>17559</v>
      </c>
      <c r="AX1156" s="89" t="s">
        <v>18713</v>
      </c>
      <c r="AY1156" s="83" t="s">
        <v>66</v>
      </c>
      <c r="AZ1156" s="2"/>
      <c r="BA1156" s="3"/>
      <c r="BB1156" s="3"/>
      <c r="BC1156" s="3"/>
      <c r="BD1156" s="3"/>
    </row>
    <row r="1157" spans="1:56" x14ac:dyDescent="0.25">
      <c r="A1157" s="69" t="s">
        <v>992</v>
      </c>
      <c r="B1157" s="70"/>
      <c r="C1157" s="70"/>
      <c r="D1157" s="71"/>
      <c r="E1157" s="73"/>
      <c r="F1157" s="109" t="s">
        <v>16819</v>
      </c>
      <c r="G1157" s="70"/>
      <c r="H1157" s="74"/>
      <c r="I1157" s="75"/>
      <c r="J1157" s="75"/>
      <c r="K1157" s="74" t="s">
        <v>20581</v>
      </c>
      <c r="L1157" s="78"/>
      <c r="M1157" s="79"/>
      <c r="N1157" s="79"/>
      <c r="O1157" s="80"/>
      <c r="P1157" s="81"/>
      <c r="Q1157" s="81"/>
      <c r="R1157" s="92"/>
      <c r="S1157" s="92"/>
      <c r="T1157" s="92"/>
      <c r="U1157" s="92"/>
      <c r="V1157" s="52"/>
      <c r="W1157" s="52"/>
      <c r="X1157" s="52"/>
      <c r="Y1157" s="52"/>
      <c r="Z1157" s="51"/>
      <c r="AA1157" s="76"/>
      <c r="AB1157" s="76"/>
      <c r="AC1157" s="77"/>
      <c r="AD1157" s="83" t="s">
        <v>9115</v>
      </c>
      <c r="AE1157" s="83">
        <v>792</v>
      </c>
      <c r="AF1157" s="83">
        <v>476</v>
      </c>
      <c r="AG1157" s="83">
        <v>4251</v>
      </c>
      <c r="AH1157" s="83">
        <v>165</v>
      </c>
      <c r="AI1157" s="83">
        <v>0</v>
      </c>
      <c r="AJ1157" s="83" t="s">
        <v>10876</v>
      </c>
      <c r="AK1157" s="83" t="s">
        <v>12115</v>
      </c>
      <c r="AL1157" s="83"/>
      <c r="AM1157" s="83" t="s">
        <v>7947</v>
      </c>
      <c r="AN1157" s="85">
        <v>40016.444907407407</v>
      </c>
      <c r="AO1157" s="89" t="s">
        <v>14422</v>
      </c>
      <c r="AP1157" s="83" t="b">
        <v>0</v>
      </c>
      <c r="AQ1157" s="83" t="b">
        <v>0</v>
      </c>
      <c r="AR1157" s="83" t="b">
        <v>1</v>
      </c>
      <c r="AS1157" s="83" t="s">
        <v>7283</v>
      </c>
      <c r="AT1157" s="83">
        <v>8</v>
      </c>
      <c r="AU1157" s="89" t="s">
        <v>15438</v>
      </c>
      <c r="AV1157" s="83" t="b">
        <v>0</v>
      </c>
      <c r="AW1157" s="83" t="s">
        <v>17559</v>
      </c>
      <c r="AX1157" s="89" t="s">
        <v>18714</v>
      </c>
      <c r="AY1157" s="83" t="s">
        <v>66</v>
      </c>
      <c r="AZ1157" s="2"/>
      <c r="BA1157" s="3"/>
      <c r="BB1157" s="3"/>
      <c r="BC1157" s="3"/>
      <c r="BD1157" s="3"/>
    </row>
    <row r="1158" spans="1:56" x14ac:dyDescent="0.25">
      <c r="A1158" s="69" t="s">
        <v>993</v>
      </c>
      <c r="B1158" s="70"/>
      <c r="C1158" s="70"/>
      <c r="D1158" s="71"/>
      <c r="E1158" s="73"/>
      <c r="F1158" s="109" t="s">
        <v>16820</v>
      </c>
      <c r="G1158" s="70"/>
      <c r="H1158" s="74"/>
      <c r="I1158" s="75"/>
      <c r="J1158" s="75"/>
      <c r="K1158" s="74" t="s">
        <v>20582</v>
      </c>
      <c r="L1158" s="78"/>
      <c r="M1158" s="79"/>
      <c r="N1158" s="79"/>
      <c r="O1158" s="80"/>
      <c r="P1158" s="81"/>
      <c r="Q1158" s="81"/>
      <c r="R1158" s="92"/>
      <c r="S1158" s="92"/>
      <c r="T1158" s="92"/>
      <c r="U1158" s="92"/>
      <c r="V1158" s="52"/>
      <c r="W1158" s="52"/>
      <c r="X1158" s="52"/>
      <c r="Y1158" s="52"/>
      <c r="Z1158" s="51"/>
      <c r="AA1158" s="76"/>
      <c r="AB1158" s="76"/>
      <c r="AC1158" s="77"/>
      <c r="AD1158" s="83" t="s">
        <v>9116</v>
      </c>
      <c r="AE1158" s="83">
        <v>47</v>
      </c>
      <c r="AF1158" s="83">
        <v>8</v>
      </c>
      <c r="AG1158" s="83">
        <v>5</v>
      </c>
      <c r="AH1158" s="83">
        <v>35</v>
      </c>
      <c r="AI1158" s="83"/>
      <c r="AJ1158" s="83" t="s">
        <v>10877</v>
      </c>
      <c r="AK1158" s="83"/>
      <c r="AL1158" s="83"/>
      <c r="AM1158" s="83"/>
      <c r="AN1158" s="85">
        <v>42758.038587962961</v>
      </c>
      <c r="AO1158" s="89" t="s">
        <v>14423</v>
      </c>
      <c r="AP1158" s="83" t="b">
        <v>1</v>
      </c>
      <c r="AQ1158" s="83" t="b">
        <v>0</v>
      </c>
      <c r="AR1158" s="83" t="b">
        <v>0</v>
      </c>
      <c r="AS1158" s="83" t="s">
        <v>7283</v>
      </c>
      <c r="AT1158" s="83">
        <v>0</v>
      </c>
      <c r="AU1158" s="83"/>
      <c r="AV1158" s="83" t="b">
        <v>0</v>
      </c>
      <c r="AW1158" s="83" t="s">
        <v>17559</v>
      </c>
      <c r="AX1158" s="89" t="s">
        <v>18715</v>
      </c>
      <c r="AY1158" s="83" t="s">
        <v>66</v>
      </c>
      <c r="AZ1158" s="2"/>
      <c r="BA1158" s="3"/>
      <c r="BB1158" s="3"/>
      <c r="BC1158" s="3"/>
      <c r="BD1158" s="3"/>
    </row>
    <row r="1159" spans="1:56" x14ac:dyDescent="0.25">
      <c r="A1159" s="69" t="s">
        <v>994</v>
      </c>
      <c r="B1159" s="70"/>
      <c r="C1159" s="70"/>
      <c r="D1159" s="71"/>
      <c r="E1159" s="73"/>
      <c r="F1159" s="109" t="s">
        <v>16821</v>
      </c>
      <c r="G1159" s="70"/>
      <c r="H1159" s="74"/>
      <c r="I1159" s="75"/>
      <c r="J1159" s="75"/>
      <c r="K1159" s="74" t="s">
        <v>20583</v>
      </c>
      <c r="L1159" s="78"/>
      <c r="M1159" s="79"/>
      <c r="N1159" s="79"/>
      <c r="O1159" s="80"/>
      <c r="P1159" s="81"/>
      <c r="Q1159" s="81"/>
      <c r="R1159" s="92"/>
      <c r="S1159" s="92"/>
      <c r="T1159" s="92"/>
      <c r="U1159" s="92"/>
      <c r="V1159" s="52"/>
      <c r="W1159" s="52"/>
      <c r="X1159" s="52"/>
      <c r="Y1159" s="52"/>
      <c r="Z1159" s="51"/>
      <c r="AA1159" s="76"/>
      <c r="AB1159" s="76"/>
      <c r="AC1159" s="77"/>
      <c r="AD1159" s="83" t="s">
        <v>9117</v>
      </c>
      <c r="AE1159" s="83">
        <v>128</v>
      </c>
      <c r="AF1159" s="83">
        <v>73</v>
      </c>
      <c r="AG1159" s="83">
        <v>853</v>
      </c>
      <c r="AH1159" s="83">
        <v>38</v>
      </c>
      <c r="AI1159" s="83">
        <v>0</v>
      </c>
      <c r="AJ1159" s="83" t="s">
        <v>10878</v>
      </c>
      <c r="AK1159" s="83" t="s">
        <v>12116</v>
      </c>
      <c r="AL1159" s="89" t="s">
        <v>13041</v>
      </c>
      <c r="AM1159" s="83" t="s">
        <v>7947</v>
      </c>
      <c r="AN1159" s="85">
        <v>41001.536168981482</v>
      </c>
      <c r="AO1159" s="83"/>
      <c r="AP1159" s="83" t="b">
        <v>1</v>
      </c>
      <c r="AQ1159" s="83" t="b">
        <v>0</v>
      </c>
      <c r="AR1159" s="83" t="b">
        <v>0</v>
      </c>
      <c r="AS1159" s="83" t="s">
        <v>7283</v>
      </c>
      <c r="AT1159" s="83">
        <v>2</v>
      </c>
      <c r="AU1159" s="89" t="s">
        <v>15033</v>
      </c>
      <c r="AV1159" s="83" t="b">
        <v>0</v>
      </c>
      <c r="AW1159" s="83" t="s">
        <v>17559</v>
      </c>
      <c r="AX1159" s="89" t="s">
        <v>18716</v>
      </c>
      <c r="AY1159" s="83" t="s">
        <v>66</v>
      </c>
      <c r="AZ1159" s="2"/>
      <c r="BA1159" s="3"/>
      <c r="BB1159" s="3"/>
      <c r="BC1159" s="3"/>
      <c r="BD1159" s="3"/>
    </row>
    <row r="1160" spans="1:56" x14ac:dyDescent="0.25">
      <c r="A1160" s="69" t="s">
        <v>1910</v>
      </c>
      <c r="B1160" s="70"/>
      <c r="C1160" s="70"/>
      <c r="D1160" s="71"/>
      <c r="E1160" s="73"/>
      <c r="F1160" s="109" t="s">
        <v>16822</v>
      </c>
      <c r="G1160" s="70"/>
      <c r="H1160" s="74"/>
      <c r="I1160" s="75"/>
      <c r="J1160" s="75"/>
      <c r="K1160" s="74" t="s">
        <v>20584</v>
      </c>
      <c r="L1160" s="78"/>
      <c r="M1160" s="79"/>
      <c r="N1160" s="79"/>
      <c r="O1160" s="80"/>
      <c r="P1160" s="81"/>
      <c r="Q1160" s="81"/>
      <c r="R1160" s="92"/>
      <c r="S1160" s="92"/>
      <c r="T1160" s="92"/>
      <c r="U1160" s="92"/>
      <c r="V1160" s="52"/>
      <c r="W1160" s="52"/>
      <c r="X1160" s="52"/>
      <c r="Y1160" s="52"/>
      <c r="Z1160" s="51"/>
      <c r="AA1160" s="76"/>
      <c r="AB1160" s="76"/>
      <c r="AC1160" s="77"/>
      <c r="AD1160" s="83" t="s">
        <v>9118</v>
      </c>
      <c r="AE1160" s="83">
        <v>505</v>
      </c>
      <c r="AF1160" s="83">
        <v>2770</v>
      </c>
      <c r="AG1160" s="83">
        <v>6159</v>
      </c>
      <c r="AH1160" s="83">
        <v>1633</v>
      </c>
      <c r="AI1160" s="83">
        <v>0</v>
      </c>
      <c r="AJ1160" s="83" t="s">
        <v>10879</v>
      </c>
      <c r="AK1160" s="83" t="s">
        <v>12117</v>
      </c>
      <c r="AL1160" s="89" t="s">
        <v>13042</v>
      </c>
      <c r="AM1160" s="83" t="s">
        <v>7947</v>
      </c>
      <c r="AN1160" s="85">
        <v>40525.689618055556</v>
      </c>
      <c r="AO1160" s="89" t="s">
        <v>14424</v>
      </c>
      <c r="AP1160" s="83" t="b">
        <v>1</v>
      </c>
      <c r="AQ1160" s="83" t="b">
        <v>0</v>
      </c>
      <c r="AR1160" s="83" t="b">
        <v>0</v>
      </c>
      <c r="AS1160" s="83" t="s">
        <v>7283</v>
      </c>
      <c r="AT1160" s="83">
        <v>135</v>
      </c>
      <c r="AU1160" s="89" t="s">
        <v>15033</v>
      </c>
      <c r="AV1160" s="83" t="b">
        <v>0</v>
      </c>
      <c r="AW1160" s="83" t="s">
        <v>17559</v>
      </c>
      <c r="AX1160" s="89" t="s">
        <v>18717</v>
      </c>
      <c r="AY1160" s="83" t="s">
        <v>65</v>
      </c>
      <c r="AZ1160" s="2"/>
      <c r="BA1160" s="3"/>
      <c r="BB1160" s="3"/>
      <c r="BC1160" s="3"/>
      <c r="BD1160" s="3"/>
    </row>
    <row r="1161" spans="1:56" x14ac:dyDescent="0.25">
      <c r="A1161" s="69" t="s">
        <v>995</v>
      </c>
      <c r="B1161" s="70"/>
      <c r="C1161" s="70"/>
      <c r="D1161" s="71"/>
      <c r="E1161" s="73"/>
      <c r="F1161" s="109" t="s">
        <v>16823</v>
      </c>
      <c r="G1161" s="70"/>
      <c r="H1161" s="74"/>
      <c r="I1161" s="75"/>
      <c r="J1161" s="75"/>
      <c r="K1161" s="74" t="s">
        <v>20585</v>
      </c>
      <c r="L1161" s="78"/>
      <c r="M1161" s="79"/>
      <c r="N1161" s="79"/>
      <c r="O1161" s="80"/>
      <c r="P1161" s="81"/>
      <c r="Q1161" s="81"/>
      <c r="R1161" s="92"/>
      <c r="S1161" s="92"/>
      <c r="T1161" s="92"/>
      <c r="U1161" s="92"/>
      <c r="V1161" s="52"/>
      <c r="W1161" s="52"/>
      <c r="X1161" s="52"/>
      <c r="Y1161" s="52"/>
      <c r="Z1161" s="51"/>
      <c r="AA1161" s="76"/>
      <c r="AB1161" s="76"/>
      <c r="AC1161" s="77"/>
      <c r="AD1161" s="83" t="s">
        <v>9119</v>
      </c>
      <c r="AE1161" s="83">
        <v>519</v>
      </c>
      <c r="AF1161" s="83">
        <v>306</v>
      </c>
      <c r="AG1161" s="83">
        <v>1289</v>
      </c>
      <c r="AH1161" s="83">
        <v>572</v>
      </c>
      <c r="AI1161" s="83">
        <v>0</v>
      </c>
      <c r="AJ1161" s="83" t="s">
        <v>10880</v>
      </c>
      <c r="AK1161" s="83" t="s">
        <v>12118</v>
      </c>
      <c r="AL1161" s="83"/>
      <c r="AM1161" s="83" t="s">
        <v>7947</v>
      </c>
      <c r="AN1161" s="85">
        <v>40807.802245370367</v>
      </c>
      <c r="AO1161" s="89" t="s">
        <v>14425</v>
      </c>
      <c r="AP1161" s="83" t="b">
        <v>0</v>
      </c>
      <c r="AQ1161" s="83" t="b">
        <v>0</v>
      </c>
      <c r="AR1161" s="83" t="b">
        <v>0</v>
      </c>
      <c r="AS1161" s="83" t="s">
        <v>7283</v>
      </c>
      <c r="AT1161" s="83">
        <v>0</v>
      </c>
      <c r="AU1161" s="89" t="s">
        <v>15439</v>
      </c>
      <c r="AV1161" s="83" t="b">
        <v>0</v>
      </c>
      <c r="AW1161" s="83" t="s">
        <v>17559</v>
      </c>
      <c r="AX1161" s="89" t="s">
        <v>18718</v>
      </c>
      <c r="AY1161" s="83" t="s">
        <v>66</v>
      </c>
      <c r="AZ1161" s="2"/>
      <c r="BA1161" s="3"/>
      <c r="BB1161" s="3"/>
      <c r="BC1161" s="3"/>
      <c r="BD1161" s="3"/>
    </row>
    <row r="1162" spans="1:56" x14ac:dyDescent="0.25">
      <c r="A1162" s="69" t="s">
        <v>996</v>
      </c>
      <c r="B1162" s="70"/>
      <c r="C1162" s="70"/>
      <c r="D1162" s="71"/>
      <c r="E1162" s="73"/>
      <c r="F1162" s="109" t="s">
        <v>16824</v>
      </c>
      <c r="G1162" s="70"/>
      <c r="H1162" s="74"/>
      <c r="I1162" s="75"/>
      <c r="J1162" s="75"/>
      <c r="K1162" s="74" t="s">
        <v>20586</v>
      </c>
      <c r="L1162" s="78"/>
      <c r="M1162" s="79"/>
      <c r="N1162" s="79"/>
      <c r="O1162" s="80"/>
      <c r="P1162" s="81"/>
      <c r="Q1162" s="81"/>
      <c r="R1162" s="92"/>
      <c r="S1162" s="92"/>
      <c r="T1162" s="92"/>
      <c r="U1162" s="92"/>
      <c r="V1162" s="52"/>
      <c r="W1162" s="52"/>
      <c r="X1162" s="52"/>
      <c r="Y1162" s="52"/>
      <c r="Z1162" s="51"/>
      <c r="AA1162" s="76"/>
      <c r="AB1162" s="76"/>
      <c r="AC1162" s="77"/>
      <c r="AD1162" s="83" t="s">
        <v>9120</v>
      </c>
      <c r="AE1162" s="83">
        <v>1753</v>
      </c>
      <c r="AF1162" s="83">
        <v>2225</v>
      </c>
      <c r="AG1162" s="83">
        <v>46236</v>
      </c>
      <c r="AH1162" s="83">
        <v>4718</v>
      </c>
      <c r="AI1162" s="83">
        <v>19800</v>
      </c>
      <c r="AJ1162" s="83" t="s">
        <v>10881</v>
      </c>
      <c r="AK1162" s="83"/>
      <c r="AL1162" s="89" t="s">
        <v>13043</v>
      </c>
      <c r="AM1162" s="83" t="s">
        <v>11755</v>
      </c>
      <c r="AN1162" s="85">
        <v>39456.640462962961</v>
      </c>
      <c r="AO1162" s="89" t="s">
        <v>14426</v>
      </c>
      <c r="AP1162" s="83" t="b">
        <v>1</v>
      </c>
      <c r="AQ1162" s="83" t="b">
        <v>0</v>
      </c>
      <c r="AR1162" s="83" t="b">
        <v>0</v>
      </c>
      <c r="AS1162" s="83" t="s">
        <v>7283</v>
      </c>
      <c r="AT1162" s="83">
        <v>120</v>
      </c>
      <c r="AU1162" s="89" t="s">
        <v>15033</v>
      </c>
      <c r="AV1162" s="83" t="b">
        <v>0</v>
      </c>
      <c r="AW1162" s="83" t="s">
        <v>17559</v>
      </c>
      <c r="AX1162" s="89" t="s">
        <v>18719</v>
      </c>
      <c r="AY1162" s="83" t="s">
        <v>66</v>
      </c>
      <c r="AZ1162" s="2"/>
      <c r="BA1162" s="3"/>
      <c r="BB1162" s="3"/>
      <c r="BC1162" s="3"/>
      <c r="BD1162" s="3"/>
    </row>
    <row r="1163" spans="1:56" x14ac:dyDescent="0.25">
      <c r="A1163" s="69" t="s">
        <v>997</v>
      </c>
      <c r="B1163" s="70"/>
      <c r="C1163" s="70"/>
      <c r="D1163" s="71"/>
      <c r="E1163" s="73"/>
      <c r="F1163" s="109" t="s">
        <v>16825</v>
      </c>
      <c r="G1163" s="70"/>
      <c r="H1163" s="74"/>
      <c r="I1163" s="75"/>
      <c r="J1163" s="75"/>
      <c r="K1163" s="74" t="s">
        <v>20587</v>
      </c>
      <c r="L1163" s="78"/>
      <c r="M1163" s="79"/>
      <c r="N1163" s="79"/>
      <c r="O1163" s="80"/>
      <c r="P1163" s="81"/>
      <c r="Q1163" s="81"/>
      <c r="R1163" s="92"/>
      <c r="S1163" s="92"/>
      <c r="T1163" s="92"/>
      <c r="U1163" s="92"/>
      <c r="V1163" s="52"/>
      <c r="W1163" s="52"/>
      <c r="X1163" s="52"/>
      <c r="Y1163" s="52"/>
      <c r="Z1163" s="51"/>
      <c r="AA1163" s="76"/>
      <c r="AB1163" s="76"/>
      <c r="AC1163" s="77"/>
      <c r="AD1163" s="83" t="s">
        <v>9121</v>
      </c>
      <c r="AE1163" s="83">
        <v>776</v>
      </c>
      <c r="AF1163" s="83">
        <v>6902</v>
      </c>
      <c r="AG1163" s="83">
        <v>30019</v>
      </c>
      <c r="AH1163" s="83">
        <v>5936</v>
      </c>
      <c r="AI1163" s="83">
        <v>0</v>
      </c>
      <c r="AJ1163" s="83" t="s">
        <v>10882</v>
      </c>
      <c r="AK1163" s="83"/>
      <c r="AL1163" s="83"/>
      <c r="AM1163" s="83" t="s">
        <v>12105</v>
      </c>
      <c r="AN1163" s="85">
        <v>40266.84480324074</v>
      </c>
      <c r="AO1163" s="89" t="s">
        <v>14427</v>
      </c>
      <c r="AP1163" s="83" t="b">
        <v>0</v>
      </c>
      <c r="AQ1163" s="83" t="b">
        <v>0</v>
      </c>
      <c r="AR1163" s="83" t="b">
        <v>0</v>
      </c>
      <c r="AS1163" s="83" t="s">
        <v>7283</v>
      </c>
      <c r="AT1163" s="83">
        <v>41</v>
      </c>
      <c r="AU1163" s="89" t="s">
        <v>15052</v>
      </c>
      <c r="AV1163" s="83" t="b">
        <v>0</v>
      </c>
      <c r="AW1163" s="83" t="s">
        <v>17559</v>
      </c>
      <c r="AX1163" s="89" t="s">
        <v>18720</v>
      </c>
      <c r="AY1163" s="83" t="s">
        <v>66</v>
      </c>
      <c r="AZ1163" s="2"/>
      <c r="BA1163" s="3"/>
      <c r="BB1163" s="3"/>
      <c r="BC1163" s="3"/>
      <c r="BD1163" s="3"/>
    </row>
    <row r="1164" spans="1:56" x14ac:dyDescent="0.25">
      <c r="A1164" s="69" t="s">
        <v>998</v>
      </c>
      <c r="B1164" s="70"/>
      <c r="C1164" s="70"/>
      <c r="D1164" s="71"/>
      <c r="E1164" s="73"/>
      <c r="F1164" s="109" t="s">
        <v>16826</v>
      </c>
      <c r="G1164" s="70"/>
      <c r="H1164" s="74"/>
      <c r="I1164" s="75"/>
      <c r="J1164" s="75"/>
      <c r="K1164" s="74" t="s">
        <v>20588</v>
      </c>
      <c r="L1164" s="78"/>
      <c r="M1164" s="79"/>
      <c r="N1164" s="79"/>
      <c r="O1164" s="80"/>
      <c r="P1164" s="81"/>
      <c r="Q1164" s="81"/>
      <c r="R1164" s="92"/>
      <c r="S1164" s="92"/>
      <c r="T1164" s="92"/>
      <c r="U1164" s="92"/>
      <c r="V1164" s="52"/>
      <c r="W1164" s="52"/>
      <c r="X1164" s="52"/>
      <c r="Y1164" s="52"/>
      <c r="Z1164" s="51"/>
      <c r="AA1164" s="76"/>
      <c r="AB1164" s="76"/>
      <c r="AC1164" s="77"/>
      <c r="AD1164" s="83" t="s">
        <v>9122</v>
      </c>
      <c r="AE1164" s="83">
        <v>179</v>
      </c>
      <c r="AF1164" s="83">
        <v>934</v>
      </c>
      <c r="AG1164" s="83">
        <v>64384</v>
      </c>
      <c r="AH1164" s="83">
        <v>21267</v>
      </c>
      <c r="AI1164" s="83">
        <v>0</v>
      </c>
      <c r="AJ1164" s="83" t="s">
        <v>10883</v>
      </c>
      <c r="AK1164" s="83" t="s">
        <v>12119</v>
      </c>
      <c r="AL1164" s="89" t="s">
        <v>13044</v>
      </c>
      <c r="AM1164" s="83" t="s">
        <v>7947</v>
      </c>
      <c r="AN1164" s="85">
        <v>40415.628379629627</v>
      </c>
      <c r="AO1164" s="89" t="s">
        <v>14428</v>
      </c>
      <c r="AP1164" s="83" t="b">
        <v>0</v>
      </c>
      <c r="AQ1164" s="83" t="b">
        <v>0</v>
      </c>
      <c r="AR1164" s="83" t="b">
        <v>1</v>
      </c>
      <c r="AS1164" s="83" t="s">
        <v>7283</v>
      </c>
      <c r="AT1164" s="83">
        <v>33</v>
      </c>
      <c r="AU1164" s="89" t="s">
        <v>15440</v>
      </c>
      <c r="AV1164" s="83" t="b">
        <v>0</v>
      </c>
      <c r="AW1164" s="83" t="s">
        <v>17559</v>
      </c>
      <c r="AX1164" s="89" t="s">
        <v>18721</v>
      </c>
      <c r="AY1164" s="83" t="s">
        <v>66</v>
      </c>
      <c r="AZ1164" s="2"/>
      <c r="BA1164" s="3"/>
      <c r="BB1164" s="3"/>
      <c r="BC1164" s="3"/>
      <c r="BD1164" s="3"/>
    </row>
    <row r="1165" spans="1:56" x14ac:dyDescent="0.25">
      <c r="A1165" s="69" t="s">
        <v>999</v>
      </c>
      <c r="B1165" s="70"/>
      <c r="C1165" s="70"/>
      <c r="D1165" s="71"/>
      <c r="E1165" s="73"/>
      <c r="F1165" s="109" t="s">
        <v>16827</v>
      </c>
      <c r="G1165" s="70"/>
      <c r="H1165" s="74"/>
      <c r="I1165" s="75"/>
      <c r="J1165" s="75"/>
      <c r="K1165" s="74" t="s">
        <v>20589</v>
      </c>
      <c r="L1165" s="78"/>
      <c r="M1165" s="79"/>
      <c r="N1165" s="79"/>
      <c r="O1165" s="80"/>
      <c r="P1165" s="81"/>
      <c r="Q1165" s="81"/>
      <c r="R1165" s="92"/>
      <c r="S1165" s="92"/>
      <c r="T1165" s="92"/>
      <c r="U1165" s="92"/>
      <c r="V1165" s="52"/>
      <c r="W1165" s="52"/>
      <c r="X1165" s="52"/>
      <c r="Y1165" s="52"/>
      <c r="Z1165" s="51"/>
      <c r="AA1165" s="76"/>
      <c r="AB1165" s="76"/>
      <c r="AC1165" s="77"/>
      <c r="AD1165" s="83" t="s">
        <v>9123</v>
      </c>
      <c r="AE1165" s="83">
        <v>4901</v>
      </c>
      <c r="AF1165" s="83">
        <v>4232</v>
      </c>
      <c r="AG1165" s="83">
        <v>39948</v>
      </c>
      <c r="AH1165" s="83">
        <v>33577</v>
      </c>
      <c r="AI1165" s="83"/>
      <c r="AJ1165" s="83" t="s">
        <v>10884</v>
      </c>
      <c r="AK1165" s="83" t="s">
        <v>12120</v>
      </c>
      <c r="AL1165" s="83"/>
      <c r="AM1165" s="83"/>
      <c r="AN1165" s="85">
        <v>40824.794236111113</v>
      </c>
      <c r="AO1165" s="89" t="s">
        <v>14429</v>
      </c>
      <c r="AP1165" s="83" t="b">
        <v>1</v>
      </c>
      <c r="AQ1165" s="83" t="b">
        <v>0</v>
      </c>
      <c r="AR1165" s="83" t="b">
        <v>0</v>
      </c>
      <c r="AS1165" s="83" t="s">
        <v>7283</v>
      </c>
      <c r="AT1165" s="83">
        <v>100</v>
      </c>
      <c r="AU1165" s="89" t="s">
        <v>15033</v>
      </c>
      <c r="AV1165" s="83" t="b">
        <v>0</v>
      </c>
      <c r="AW1165" s="83" t="s">
        <v>17559</v>
      </c>
      <c r="AX1165" s="89" t="s">
        <v>18722</v>
      </c>
      <c r="AY1165" s="83" t="s">
        <v>66</v>
      </c>
      <c r="AZ1165" s="2"/>
      <c r="BA1165" s="3"/>
      <c r="BB1165" s="3"/>
      <c r="BC1165" s="3"/>
      <c r="BD1165" s="3"/>
    </row>
    <row r="1166" spans="1:56" x14ac:dyDescent="0.25">
      <c r="A1166" s="69" t="s">
        <v>1000</v>
      </c>
      <c r="B1166" s="70"/>
      <c r="C1166" s="70"/>
      <c r="D1166" s="71"/>
      <c r="E1166" s="73"/>
      <c r="F1166" s="109" t="s">
        <v>16828</v>
      </c>
      <c r="G1166" s="70"/>
      <c r="H1166" s="74"/>
      <c r="I1166" s="75"/>
      <c r="J1166" s="75"/>
      <c r="K1166" s="74" t="s">
        <v>20590</v>
      </c>
      <c r="L1166" s="78"/>
      <c r="M1166" s="79"/>
      <c r="N1166" s="79"/>
      <c r="O1166" s="80"/>
      <c r="P1166" s="81"/>
      <c r="Q1166" s="81"/>
      <c r="R1166" s="92"/>
      <c r="S1166" s="92"/>
      <c r="T1166" s="92"/>
      <c r="U1166" s="92"/>
      <c r="V1166" s="52"/>
      <c r="W1166" s="52"/>
      <c r="X1166" s="52"/>
      <c r="Y1166" s="52"/>
      <c r="Z1166" s="51"/>
      <c r="AA1166" s="76"/>
      <c r="AB1166" s="76"/>
      <c r="AC1166" s="77"/>
      <c r="AD1166" s="83" t="s">
        <v>9124</v>
      </c>
      <c r="AE1166" s="83">
        <v>293</v>
      </c>
      <c r="AF1166" s="83">
        <v>442</v>
      </c>
      <c r="AG1166" s="83">
        <v>5927</v>
      </c>
      <c r="AH1166" s="83">
        <v>8228</v>
      </c>
      <c r="AI1166" s="83">
        <v>-28800</v>
      </c>
      <c r="AJ1166" s="83" t="s">
        <v>10885</v>
      </c>
      <c r="AK1166" s="83" t="s">
        <v>12121</v>
      </c>
      <c r="AL1166" s="89" t="s">
        <v>13045</v>
      </c>
      <c r="AM1166" s="83" t="s">
        <v>13428</v>
      </c>
      <c r="AN1166" s="85">
        <v>42339.702557870369</v>
      </c>
      <c r="AO1166" s="89" t="s">
        <v>14430</v>
      </c>
      <c r="AP1166" s="83" t="b">
        <v>0</v>
      </c>
      <c r="AQ1166" s="83" t="b">
        <v>0</v>
      </c>
      <c r="AR1166" s="83" t="b">
        <v>1</v>
      </c>
      <c r="AS1166" s="83" t="s">
        <v>7283</v>
      </c>
      <c r="AT1166" s="83">
        <v>2</v>
      </c>
      <c r="AU1166" s="89" t="s">
        <v>15033</v>
      </c>
      <c r="AV1166" s="83" t="b">
        <v>0</v>
      </c>
      <c r="AW1166" s="83" t="s">
        <v>17559</v>
      </c>
      <c r="AX1166" s="89" t="s">
        <v>18723</v>
      </c>
      <c r="AY1166" s="83" t="s">
        <v>66</v>
      </c>
      <c r="AZ1166" s="2"/>
      <c r="BA1166" s="3"/>
      <c r="BB1166" s="3"/>
      <c r="BC1166" s="3"/>
      <c r="BD1166" s="3"/>
    </row>
    <row r="1167" spans="1:56" x14ac:dyDescent="0.25">
      <c r="A1167" s="69" t="s">
        <v>1001</v>
      </c>
      <c r="B1167" s="70"/>
      <c r="C1167" s="70"/>
      <c r="D1167" s="71"/>
      <c r="E1167" s="73"/>
      <c r="F1167" s="109" t="s">
        <v>16829</v>
      </c>
      <c r="G1167" s="70"/>
      <c r="H1167" s="74"/>
      <c r="I1167" s="75"/>
      <c r="J1167" s="75"/>
      <c r="K1167" s="74" t="s">
        <v>20591</v>
      </c>
      <c r="L1167" s="78"/>
      <c r="M1167" s="79"/>
      <c r="N1167" s="79"/>
      <c r="O1167" s="80"/>
      <c r="P1167" s="81"/>
      <c r="Q1167" s="81"/>
      <c r="R1167" s="92"/>
      <c r="S1167" s="92"/>
      <c r="T1167" s="92"/>
      <c r="U1167" s="92"/>
      <c r="V1167" s="52"/>
      <c r="W1167" s="52"/>
      <c r="X1167" s="52"/>
      <c r="Y1167" s="52"/>
      <c r="Z1167" s="51"/>
      <c r="AA1167" s="76"/>
      <c r="AB1167" s="76"/>
      <c r="AC1167" s="77"/>
      <c r="AD1167" s="83" t="s">
        <v>9125</v>
      </c>
      <c r="AE1167" s="83">
        <v>312</v>
      </c>
      <c r="AF1167" s="83">
        <v>1151</v>
      </c>
      <c r="AG1167" s="83">
        <v>125786</v>
      </c>
      <c r="AH1167" s="83">
        <v>11169</v>
      </c>
      <c r="AI1167" s="83">
        <v>-10800</v>
      </c>
      <c r="AJ1167" s="83" t="s">
        <v>10886</v>
      </c>
      <c r="AK1167" s="83" t="s">
        <v>12122</v>
      </c>
      <c r="AL1167" s="83"/>
      <c r="AM1167" s="83" t="s">
        <v>11547</v>
      </c>
      <c r="AN1167" s="85">
        <v>42176.035162037035</v>
      </c>
      <c r="AO1167" s="89" t="s">
        <v>14431</v>
      </c>
      <c r="AP1167" s="83" t="b">
        <v>1</v>
      </c>
      <c r="AQ1167" s="83" t="b">
        <v>0</v>
      </c>
      <c r="AR1167" s="83" t="b">
        <v>1</v>
      </c>
      <c r="AS1167" s="83" t="s">
        <v>7285</v>
      </c>
      <c r="AT1167" s="83">
        <v>125</v>
      </c>
      <c r="AU1167" s="89" t="s">
        <v>15033</v>
      </c>
      <c r="AV1167" s="83" t="b">
        <v>0</v>
      </c>
      <c r="AW1167" s="83" t="s">
        <v>17559</v>
      </c>
      <c r="AX1167" s="89" t="s">
        <v>18724</v>
      </c>
      <c r="AY1167" s="83" t="s">
        <v>66</v>
      </c>
      <c r="AZ1167" s="2"/>
      <c r="BA1167" s="3"/>
      <c r="BB1167" s="3"/>
      <c r="BC1167" s="3"/>
      <c r="BD1167" s="3"/>
    </row>
    <row r="1168" spans="1:56" x14ac:dyDescent="0.25">
      <c r="A1168" s="69" t="s">
        <v>1911</v>
      </c>
      <c r="B1168" s="70"/>
      <c r="C1168" s="70"/>
      <c r="D1168" s="71"/>
      <c r="E1168" s="73"/>
      <c r="F1168" s="109" t="s">
        <v>16830</v>
      </c>
      <c r="G1168" s="70"/>
      <c r="H1168" s="74"/>
      <c r="I1168" s="75"/>
      <c r="J1168" s="75"/>
      <c r="K1168" s="74" t="s">
        <v>20592</v>
      </c>
      <c r="L1168" s="78"/>
      <c r="M1168" s="79"/>
      <c r="N1168" s="79"/>
      <c r="O1168" s="80"/>
      <c r="P1168" s="81"/>
      <c r="Q1168" s="81"/>
      <c r="R1168" s="92"/>
      <c r="S1168" s="92"/>
      <c r="T1168" s="92"/>
      <c r="U1168" s="92"/>
      <c r="V1168" s="52"/>
      <c r="W1168" s="52"/>
      <c r="X1168" s="52"/>
      <c r="Y1168" s="52"/>
      <c r="Z1168" s="51"/>
      <c r="AA1168" s="76"/>
      <c r="AB1168" s="76"/>
      <c r="AC1168" s="77"/>
      <c r="AD1168" s="83" t="s">
        <v>9126</v>
      </c>
      <c r="AE1168" s="83">
        <v>2813</v>
      </c>
      <c r="AF1168" s="83">
        <v>909598</v>
      </c>
      <c r="AG1168" s="83">
        <v>211068</v>
      </c>
      <c r="AH1168" s="83">
        <v>41</v>
      </c>
      <c r="AI1168" s="83">
        <v>-10800</v>
      </c>
      <c r="AJ1168" s="83" t="s">
        <v>10887</v>
      </c>
      <c r="AK1168" s="83"/>
      <c r="AL1168" s="89" t="s">
        <v>13046</v>
      </c>
      <c r="AM1168" s="83" t="s">
        <v>11547</v>
      </c>
      <c r="AN1168" s="85">
        <v>39293.815347222226</v>
      </c>
      <c r="AO1168" s="89" t="s">
        <v>14432</v>
      </c>
      <c r="AP1168" s="83" t="b">
        <v>0</v>
      </c>
      <c r="AQ1168" s="83" t="b">
        <v>0</v>
      </c>
      <c r="AR1168" s="83" t="b">
        <v>1</v>
      </c>
      <c r="AS1168" s="83" t="s">
        <v>7285</v>
      </c>
      <c r="AT1168" s="83">
        <v>5351</v>
      </c>
      <c r="AU1168" s="89" t="s">
        <v>15441</v>
      </c>
      <c r="AV1168" s="83" t="b">
        <v>1</v>
      </c>
      <c r="AW1168" s="83" t="s">
        <v>17559</v>
      </c>
      <c r="AX1168" s="89" t="s">
        <v>18725</v>
      </c>
      <c r="AY1168" s="83" t="s">
        <v>65</v>
      </c>
      <c r="AZ1168" s="2"/>
      <c r="BA1168" s="3"/>
      <c r="BB1168" s="3"/>
      <c r="BC1168" s="3"/>
      <c r="BD1168" s="3"/>
    </row>
    <row r="1169" spans="1:56" x14ac:dyDescent="0.25">
      <c r="A1169" s="69" t="s">
        <v>1002</v>
      </c>
      <c r="B1169" s="70"/>
      <c r="C1169" s="70"/>
      <c r="D1169" s="71"/>
      <c r="E1169" s="73"/>
      <c r="F1169" s="109" t="s">
        <v>16831</v>
      </c>
      <c r="G1169" s="70"/>
      <c r="H1169" s="74"/>
      <c r="I1169" s="75"/>
      <c r="J1169" s="75"/>
      <c r="K1169" s="74" t="s">
        <v>20593</v>
      </c>
      <c r="L1169" s="78"/>
      <c r="M1169" s="79"/>
      <c r="N1169" s="79"/>
      <c r="O1169" s="80"/>
      <c r="P1169" s="81"/>
      <c r="Q1169" s="81"/>
      <c r="R1169" s="92"/>
      <c r="S1169" s="92"/>
      <c r="T1169" s="92"/>
      <c r="U1169" s="92"/>
      <c r="V1169" s="52"/>
      <c r="W1169" s="52"/>
      <c r="X1169" s="52"/>
      <c r="Y1169" s="52"/>
      <c r="Z1169" s="51"/>
      <c r="AA1169" s="76"/>
      <c r="AB1169" s="76"/>
      <c r="AC1169" s="77"/>
      <c r="AD1169" s="83" t="s">
        <v>9127</v>
      </c>
      <c r="AE1169" s="83">
        <v>886</v>
      </c>
      <c r="AF1169" s="83">
        <v>443</v>
      </c>
      <c r="AG1169" s="83">
        <v>728</v>
      </c>
      <c r="AH1169" s="83">
        <v>832</v>
      </c>
      <c r="AI1169" s="83"/>
      <c r="AJ1169" s="83" t="s">
        <v>10888</v>
      </c>
      <c r="AK1169" s="83" t="s">
        <v>12123</v>
      </c>
      <c r="AL1169" s="89" t="s">
        <v>13047</v>
      </c>
      <c r="AM1169" s="83"/>
      <c r="AN1169" s="85">
        <v>41662.376134259262</v>
      </c>
      <c r="AO1169" s="89" t="s">
        <v>14433</v>
      </c>
      <c r="AP1169" s="83" t="b">
        <v>1</v>
      </c>
      <c r="AQ1169" s="83" t="b">
        <v>0</v>
      </c>
      <c r="AR1169" s="83" t="b">
        <v>1</v>
      </c>
      <c r="AS1169" s="83" t="s">
        <v>7283</v>
      </c>
      <c r="AT1169" s="83">
        <v>44</v>
      </c>
      <c r="AU1169" s="89" t="s">
        <v>15033</v>
      </c>
      <c r="AV1169" s="83" t="b">
        <v>0</v>
      </c>
      <c r="AW1169" s="83" t="s">
        <v>17559</v>
      </c>
      <c r="AX1169" s="89" t="s">
        <v>18726</v>
      </c>
      <c r="AY1169" s="83" t="s">
        <v>66</v>
      </c>
      <c r="AZ1169" s="2"/>
      <c r="BA1169" s="3"/>
      <c r="BB1169" s="3"/>
      <c r="BC1169" s="3"/>
      <c r="BD1169" s="3"/>
    </row>
    <row r="1170" spans="1:56" x14ac:dyDescent="0.25">
      <c r="A1170" s="69" t="s">
        <v>1003</v>
      </c>
      <c r="B1170" s="70"/>
      <c r="C1170" s="70"/>
      <c r="D1170" s="71"/>
      <c r="E1170" s="73"/>
      <c r="F1170" s="109" t="s">
        <v>16832</v>
      </c>
      <c r="G1170" s="70"/>
      <c r="H1170" s="74"/>
      <c r="I1170" s="75"/>
      <c r="J1170" s="75"/>
      <c r="K1170" s="74" t="s">
        <v>20594</v>
      </c>
      <c r="L1170" s="78"/>
      <c r="M1170" s="79"/>
      <c r="N1170" s="79"/>
      <c r="O1170" s="80"/>
      <c r="P1170" s="81"/>
      <c r="Q1170" s="81"/>
      <c r="R1170" s="92"/>
      <c r="S1170" s="92"/>
      <c r="T1170" s="92"/>
      <c r="U1170" s="92"/>
      <c r="V1170" s="52"/>
      <c r="W1170" s="52"/>
      <c r="X1170" s="52"/>
      <c r="Y1170" s="52"/>
      <c r="Z1170" s="51"/>
      <c r="AA1170" s="76"/>
      <c r="AB1170" s="76"/>
      <c r="AC1170" s="77"/>
      <c r="AD1170" s="83" t="s">
        <v>9128</v>
      </c>
      <c r="AE1170" s="83">
        <v>601</v>
      </c>
      <c r="AF1170" s="83">
        <v>301</v>
      </c>
      <c r="AG1170" s="83">
        <v>1440</v>
      </c>
      <c r="AH1170" s="83">
        <v>2594</v>
      </c>
      <c r="AI1170" s="83">
        <v>0</v>
      </c>
      <c r="AJ1170" s="83" t="s">
        <v>10889</v>
      </c>
      <c r="AK1170" s="83" t="s">
        <v>7929</v>
      </c>
      <c r="AL1170" s="83"/>
      <c r="AM1170" s="83" t="s">
        <v>7947</v>
      </c>
      <c r="AN1170" s="85">
        <v>39982.388194444444</v>
      </c>
      <c r="AO1170" s="89" t="s">
        <v>14434</v>
      </c>
      <c r="AP1170" s="83" t="b">
        <v>0</v>
      </c>
      <c r="AQ1170" s="83" t="b">
        <v>0</v>
      </c>
      <c r="AR1170" s="83" t="b">
        <v>0</v>
      </c>
      <c r="AS1170" s="83" t="s">
        <v>7283</v>
      </c>
      <c r="AT1170" s="83">
        <v>11</v>
      </c>
      <c r="AU1170" s="89" t="s">
        <v>15442</v>
      </c>
      <c r="AV1170" s="83" t="b">
        <v>0</v>
      </c>
      <c r="AW1170" s="83" t="s">
        <v>17559</v>
      </c>
      <c r="AX1170" s="89" t="s">
        <v>18727</v>
      </c>
      <c r="AY1170" s="83" t="s">
        <v>66</v>
      </c>
      <c r="AZ1170" s="2"/>
      <c r="BA1170" s="3"/>
      <c r="BB1170" s="3"/>
      <c r="BC1170" s="3"/>
      <c r="BD1170" s="3"/>
    </row>
    <row r="1171" spans="1:56" x14ac:dyDescent="0.25">
      <c r="A1171" s="69" t="s">
        <v>1004</v>
      </c>
      <c r="B1171" s="70"/>
      <c r="C1171" s="70"/>
      <c r="D1171" s="71"/>
      <c r="E1171" s="73"/>
      <c r="F1171" s="109" t="s">
        <v>16833</v>
      </c>
      <c r="G1171" s="70"/>
      <c r="H1171" s="74"/>
      <c r="I1171" s="75"/>
      <c r="J1171" s="75"/>
      <c r="K1171" s="74" t="s">
        <v>20595</v>
      </c>
      <c r="L1171" s="78"/>
      <c r="M1171" s="79"/>
      <c r="N1171" s="79"/>
      <c r="O1171" s="80"/>
      <c r="P1171" s="81"/>
      <c r="Q1171" s="81"/>
      <c r="R1171" s="92"/>
      <c r="S1171" s="92"/>
      <c r="T1171" s="92"/>
      <c r="U1171" s="92"/>
      <c r="V1171" s="52"/>
      <c r="W1171" s="52"/>
      <c r="X1171" s="52"/>
      <c r="Y1171" s="52"/>
      <c r="Z1171" s="51"/>
      <c r="AA1171" s="76"/>
      <c r="AB1171" s="76"/>
      <c r="AC1171" s="77"/>
      <c r="AD1171" s="83" t="s">
        <v>9129</v>
      </c>
      <c r="AE1171" s="83">
        <v>3097</v>
      </c>
      <c r="AF1171" s="83">
        <v>873</v>
      </c>
      <c r="AG1171" s="83">
        <v>49952</v>
      </c>
      <c r="AH1171" s="83">
        <v>76</v>
      </c>
      <c r="AI1171" s="83">
        <v>3600</v>
      </c>
      <c r="AJ1171" s="83" t="s">
        <v>10890</v>
      </c>
      <c r="AK1171" s="83" t="s">
        <v>12124</v>
      </c>
      <c r="AL1171" s="83"/>
      <c r="AM1171" s="83" t="s">
        <v>7933</v>
      </c>
      <c r="AN1171" s="85">
        <v>39993.254340277781</v>
      </c>
      <c r="AO1171" s="83"/>
      <c r="AP1171" s="83" t="b">
        <v>1</v>
      </c>
      <c r="AQ1171" s="83" t="b">
        <v>0</v>
      </c>
      <c r="AR1171" s="83" t="b">
        <v>0</v>
      </c>
      <c r="AS1171" s="83" t="s">
        <v>7285</v>
      </c>
      <c r="AT1171" s="83">
        <v>130</v>
      </c>
      <c r="AU1171" s="89" t="s">
        <v>15033</v>
      </c>
      <c r="AV1171" s="83" t="b">
        <v>0</v>
      </c>
      <c r="AW1171" s="83" t="s">
        <v>17559</v>
      </c>
      <c r="AX1171" s="89" t="s">
        <v>18728</v>
      </c>
      <c r="AY1171" s="83" t="s">
        <v>66</v>
      </c>
      <c r="AZ1171" s="2"/>
      <c r="BA1171" s="3"/>
      <c r="BB1171" s="3"/>
      <c r="BC1171" s="3"/>
      <c r="BD1171" s="3"/>
    </row>
    <row r="1172" spans="1:56" x14ac:dyDescent="0.25">
      <c r="A1172" s="69" t="s">
        <v>1912</v>
      </c>
      <c r="B1172" s="70"/>
      <c r="C1172" s="70"/>
      <c r="D1172" s="71"/>
      <c r="E1172" s="73"/>
      <c r="F1172" s="109" t="s">
        <v>16834</v>
      </c>
      <c r="G1172" s="70"/>
      <c r="H1172" s="74"/>
      <c r="I1172" s="75"/>
      <c r="J1172" s="75"/>
      <c r="K1172" s="74" t="s">
        <v>20596</v>
      </c>
      <c r="L1172" s="78"/>
      <c r="M1172" s="79"/>
      <c r="N1172" s="79"/>
      <c r="O1172" s="80"/>
      <c r="P1172" s="81"/>
      <c r="Q1172" s="81"/>
      <c r="R1172" s="92"/>
      <c r="S1172" s="92"/>
      <c r="T1172" s="92"/>
      <c r="U1172" s="92"/>
      <c r="V1172" s="52"/>
      <c r="W1172" s="52"/>
      <c r="X1172" s="52"/>
      <c r="Y1172" s="52"/>
      <c r="Z1172" s="51"/>
      <c r="AA1172" s="76"/>
      <c r="AB1172" s="76"/>
      <c r="AC1172" s="77"/>
      <c r="AD1172" s="83" t="s">
        <v>9130</v>
      </c>
      <c r="AE1172" s="83">
        <v>1216</v>
      </c>
      <c r="AF1172" s="83">
        <v>16629</v>
      </c>
      <c r="AG1172" s="83">
        <v>32238</v>
      </c>
      <c r="AH1172" s="83">
        <v>2535</v>
      </c>
      <c r="AI1172" s="83">
        <v>0</v>
      </c>
      <c r="AJ1172" s="83" t="s">
        <v>10891</v>
      </c>
      <c r="AK1172" s="83" t="s">
        <v>7947</v>
      </c>
      <c r="AL1172" s="89" t="s">
        <v>13048</v>
      </c>
      <c r="AM1172" s="83" t="s">
        <v>13434</v>
      </c>
      <c r="AN1172" s="85">
        <v>40193.821875000001</v>
      </c>
      <c r="AO1172" s="89" t="s">
        <v>14435</v>
      </c>
      <c r="AP1172" s="83" t="b">
        <v>0</v>
      </c>
      <c r="AQ1172" s="83" t="b">
        <v>0</v>
      </c>
      <c r="AR1172" s="83" t="b">
        <v>0</v>
      </c>
      <c r="AS1172" s="83" t="s">
        <v>7283</v>
      </c>
      <c r="AT1172" s="83">
        <v>567</v>
      </c>
      <c r="AU1172" s="89" t="s">
        <v>15443</v>
      </c>
      <c r="AV1172" s="83" t="b">
        <v>1</v>
      </c>
      <c r="AW1172" s="83" t="s">
        <v>17559</v>
      </c>
      <c r="AX1172" s="89" t="s">
        <v>18729</v>
      </c>
      <c r="AY1172" s="83" t="s">
        <v>65</v>
      </c>
      <c r="AZ1172" s="2"/>
      <c r="BA1172" s="3"/>
      <c r="BB1172" s="3"/>
      <c r="BC1172" s="3"/>
      <c r="BD1172" s="3"/>
    </row>
    <row r="1173" spans="1:56" x14ac:dyDescent="0.25">
      <c r="A1173" s="69" t="s">
        <v>1913</v>
      </c>
      <c r="B1173" s="70"/>
      <c r="C1173" s="70"/>
      <c r="D1173" s="71"/>
      <c r="E1173" s="73"/>
      <c r="F1173" s="109" t="s">
        <v>16835</v>
      </c>
      <c r="G1173" s="70"/>
      <c r="H1173" s="74"/>
      <c r="I1173" s="75"/>
      <c r="J1173" s="75"/>
      <c r="K1173" s="74" t="s">
        <v>20597</v>
      </c>
      <c r="L1173" s="78"/>
      <c r="M1173" s="79"/>
      <c r="N1173" s="79"/>
      <c r="O1173" s="80"/>
      <c r="P1173" s="81"/>
      <c r="Q1173" s="81"/>
      <c r="R1173" s="92"/>
      <c r="S1173" s="92"/>
      <c r="T1173" s="92"/>
      <c r="U1173" s="92"/>
      <c r="V1173" s="52"/>
      <c r="W1173" s="52"/>
      <c r="X1173" s="52"/>
      <c r="Y1173" s="52"/>
      <c r="Z1173" s="51"/>
      <c r="AA1173" s="76"/>
      <c r="AB1173" s="76"/>
      <c r="AC1173" s="77"/>
      <c r="AD1173" s="83" t="s">
        <v>9131</v>
      </c>
      <c r="AE1173" s="83">
        <v>402</v>
      </c>
      <c r="AF1173" s="83">
        <v>4993</v>
      </c>
      <c r="AG1173" s="83">
        <v>24151</v>
      </c>
      <c r="AH1173" s="83">
        <v>28</v>
      </c>
      <c r="AI1173" s="83">
        <v>3600</v>
      </c>
      <c r="AJ1173" s="83" t="s">
        <v>10892</v>
      </c>
      <c r="AK1173" s="83" t="s">
        <v>12125</v>
      </c>
      <c r="AL1173" s="89" t="s">
        <v>13049</v>
      </c>
      <c r="AM1173" s="83" t="s">
        <v>13430</v>
      </c>
      <c r="AN1173" s="85">
        <v>41774.325555555559</v>
      </c>
      <c r="AO1173" s="89" t="s">
        <v>14436</v>
      </c>
      <c r="AP1173" s="83" t="b">
        <v>0</v>
      </c>
      <c r="AQ1173" s="83" t="b">
        <v>0</v>
      </c>
      <c r="AR1173" s="83" t="b">
        <v>1</v>
      </c>
      <c r="AS1173" s="83" t="s">
        <v>7283</v>
      </c>
      <c r="AT1173" s="83">
        <v>342</v>
      </c>
      <c r="AU1173" s="89" t="s">
        <v>15033</v>
      </c>
      <c r="AV1173" s="83" t="b">
        <v>0</v>
      </c>
      <c r="AW1173" s="83" t="s">
        <v>17559</v>
      </c>
      <c r="AX1173" s="89" t="s">
        <v>18730</v>
      </c>
      <c r="AY1173" s="83" t="s">
        <v>65</v>
      </c>
      <c r="AZ1173" s="2"/>
      <c r="BA1173" s="3"/>
      <c r="BB1173" s="3"/>
      <c r="BC1173" s="3"/>
      <c r="BD1173" s="3"/>
    </row>
    <row r="1174" spans="1:56" x14ac:dyDescent="0.25">
      <c r="A1174" s="69" t="s">
        <v>1914</v>
      </c>
      <c r="B1174" s="70"/>
      <c r="C1174" s="70"/>
      <c r="D1174" s="71"/>
      <c r="E1174" s="73"/>
      <c r="F1174" s="109" t="s">
        <v>16836</v>
      </c>
      <c r="G1174" s="70"/>
      <c r="H1174" s="74"/>
      <c r="I1174" s="75"/>
      <c r="J1174" s="75"/>
      <c r="K1174" s="74" t="s">
        <v>20598</v>
      </c>
      <c r="L1174" s="78"/>
      <c r="M1174" s="79"/>
      <c r="N1174" s="79"/>
      <c r="O1174" s="80"/>
      <c r="P1174" s="81"/>
      <c r="Q1174" s="81"/>
      <c r="R1174" s="92"/>
      <c r="S1174" s="92"/>
      <c r="T1174" s="92"/>
      <c r="U1174" s="92"/>
      <c r="V1174" s="52"/>
      <c r="W1174" s="52"/>
      <c r="X1174" s="52"/>
      <c r="Y1174" s="52"/>
      <c r="Z1174" s="51"/>
      <c r="AA1174" s="76"/>
      <c r="AB1174" s="76"/>
      <c r="AC1174" s="77"/>
      <c r="AD1174" s="83" t="s">
        <v>9132</v>
      </c>
      <c r="AE1174" s="83">
        <v>548</v>
      </c>
      <c r="AF1174" s="83">
        <v>1084</v>
      </c>
      <c r="AG1174" s="83">
        <v>2019</v>
      </c>
      <c r="AH1174" s="83">
        <v>97</v>
      </c>
      <c r="AI1174" s="83">
        <v>3600</v>
      </c>
      <c r="AJ1174" s="83" t="s">
        <v>10893</v>
      </c>
      <c r="AK1174" s="83" t="s">
        <v>12126</v>
      </c>
      <c r="AL1174" s="89" t="s">
        <v>13050</v>
      </c>
      <c r="AM1174" s="83" t="s">
        <v>13430</v>
      </c>
      <c r="AN1174" s="85">
        <v>39850.492175925923</v>
      </c>
      <c r="AO1174" s="89" t="s">
        <v>14437</v>
      </c>
      <c r="AP1174" s="83" t="b">
        <v>1</v>
      </c>
      <c r="AQ1174" s="83" t="b">
        <v>0</v>
      </c>
      <c r="AR1174" s="83" t="b">
        <v>0</v>
      </c>
      <c r="AS1174" s="83" t="s">
        <v>7283</v>
      </c>
      <c r="AT1174" s="83">
        <v>78</v>
      </c>
      <c r="AU1174" s="89" t="s">
        <v>15033</v>
      </c>
      <c r="AV1174" s="83" t="b">
        <v>0</v>
      </c>
      <c r="AW1174" s="83" t="s">
        <v>17559</v>
      </c>
      <c r="AX1174" s="89" t="s">
        <v>18731</v>
      </c>
      <c r="AY1174" s="83" t="s">
        <v>65</v>
      </c>
      <c r="AZ1174" s="2"/>
      <c r="BA1174" s="3"/>
      <c r="BB1174" s="3"/>
      <c r="BC1174" s="3"/>
      <c r="BD1174" s="3"/>
    </row>
    <row r="1175" spans="1:56" x14ac:dyDescent="0.25">
      <c r="A1175" s="69" t="s">
        <v>1005</v>
      </c>
      <c r="B1175" s="70"/>
      <c r="C1175" s="70"/>
      <c r="D1175" s="71"/>
      <c r="E1175" s="73"/>
      <c r="F1175" s="109" t="s">
        <v>16837</v>
      </c>
      <c r="G1175" s="70"/>
      <c r="H1175" s="74"/>
      <c r="I1175" s="75"/>
      <c r="J1175" s="75"/>
      <c r="K1175" s="74" t="s">
        <v>20599</v>
      </c>
      <c r="L1175" s="78"/>
      <c r="M1175" s="79"/>
      <c r="N1175" s="79"/>
      <c r="O1175" s="80"/>
      <c r="P1175" s="81"/>
      <c r="Q1175" s="81"/>
      <c r="R1175" s="92"/>
      <c r="S1175" s="92"/>
      <c r="T1175" s="92"/>
      <c r="U1175" s="92"/>
      <c r="V1175" s="52"/>
      <c r="W1175" s="52"/>
      <c r="X1175" s="52"/>
      <c r="Y1175" s="52"/>
      <c r="Z1175" s="51"/>
      <c r="AA1175" s="76"/>
      <c r="AB1175" s="76"/>
      <c r="AC1175" s="77"/>
      <c r="AD1175" s="83" t="s">
        <v>9133</v>
      </c>
      <c r="AE1175" s="83">
        <v>898</v>
      </c>
      <c r="AF1175" s="83">
        <v>647</v>
      </c>
      <c r="AG1175" s="83">
        <v>13235</v>
      </c>
      <c r="AH1175" s="83">
        <v>20498</v>
      </c>
      <c r="AI1175" s="83"/>
      <c r="AJ1175" s="83" t="s">
        <v>10894</v>
      </c>
      <c r="AK1175" s="83" t="s">
        <v>12127</v>
      </c>
      <c r="AL1175" s="83"/>
      <c r="AM1175" s="83"/>
      <c r="AN1175" s="85">
        <v>41102.105694444443</v>
      </c>
      <c r="AO1175" s="89" t="s">
        <v>14438</v>
      </c>
      <c r="AP1175" s="83" t="b">
        <v>1</v>
      </c>
      <c r="AQ1175" s="83" t="b">
        <v>0</v>
      </c>
      <c r="AR1175" s="83" t="b">
        <v>1</v>
      </c>
      <c r="AS1175" s="83" t="s">
        <v>7283</v>
      </c>
      <c r="AT1175" s="83">
        <v>30</v>
      </c>
      <c r="AU1175" s="89" t="s">
        <v>15033</v>
      </c>
      <c r="AV1175" s="83" t="b">
        <v>0</v>
      </c>
      <c r="AW1175" s="83" t="s">
        <v>17559</v>
      </c>
      <c r="AX1175" s="89" t="s">
        <v>18732</v>
      </c>
      <c r="AY1175" s="83" t="s">
        <v>66</v>
      </c>
      <c r="AZ1175" s="2"/>
      <c r="BA1175" s="3"/>
      <c r="BB1175" s="3"/>
      <c r="BC1175" s="3"/>
      <c r="BD1175" s="3"/>
    </row>
    <row r="1176" spans="1:56" x14ac:dyDescent="0.25">
      <c r="A1176" s="69" t="s">
        <v>1006</v>
      </c>
      <c r="B1176" s="70"/>
      <c r="C1176" s="70"/>
      <c r="D1176" s="71"/>
      <c r="E1176" s="73"/>
      <c r="F1176" s="109" t="s">
        <v>16838</v>
      </c>
      <c r="G1176" s="70"/>
      <c r="H1176" s="74"/>
      <c r="I1176" s="75"/>
      <c r="J1176" s="75"/>
      <c r="K1176" s="74" t="s">
        <v>20600</v>
      </c>
      <c r="L1176" s="78"/>
      <c r="M1176" s="79"/>
      <c r="N1176" s="79"/>
      <c r="O1176" s="80"/>
      <c r="P1176" s="81"/>
      <c r="Q1176" s="81"/>
      <c r="R1176" s="92"/>
      <c r="S1176" s="92"/>
      <c r="T1176" s="92"/>
      <c r="U1176" s="92"/>
      <c r="V1176" s="52"/>
      <c r="W1176" s="52"/>
      <c r="X1176" s="52"/>
      <c r="Y1176" s="52"/>
      <c r="Z1176" s="51"/>
      <c r="AA1176" s="76"/>
      <c r="AB1176" s="76"/>
      <c r="AC1176" s="77"/>
      <c r="AD1176" s="83" t="s">
        <v>9134</v>
      </c>
      <c r="AE1176" s="83">
        <v>336</v>
      </c>
      <c r="AF1176" s="83">
        <v>9967</v>
      </c>
      <c r="AG1176" s="83">
        <v>151489</v>
      </c>
      <c r="AH1176" s="83">
        <v>1368</v>
      </c>
      <c r="AI1176" s="83">
        <v>-25200</v>
      </c>
      <c r="AJ1176" s="83" t="s">
        <v>10895</v>
      </c>
      <c r="AK1176" s="83" t="s">
        <v>12128</v>
      </c>
      <c r="AL1176" s="89" t="s">
        <v>13051</v>
      </c>
      <c r="AM1176" s="83" t="s">
        <v>13482</v>
      </c>
      <c r="AN1176" s="85">
        <v>39867.594502314816</v>
      </c>
      <c r="AO1176" s="89" t="s">
        <v>14439</v>
      </c>
      <c r="AP1176" s="83" t="b">
        <v>1</v>
      </c>
      <c r="AQ1176" s="83" t="b">
        <v>0</v>
      </c>
      <c r="AR1176" s="83" t="b">
        <v>0</v>
      </c>
      <c r="AS1176" s="83" t="s">
        <v>7283</v>
      </c>
      <c r="AT1176" s="83">
        <v>312</v>
      </c>
      <c r="AU1176" s="89" t="s">
        <v>15033</v>
      </c>
      <c r="AV1176" s="83" t="b">
        <v>0</v>
      </c>
      <c r="AW1176" s="83" t="s">
        <v>17559</v>
      </c>
      <c r="AX1176" s="89" t="s">
        <v>18733</v>
      </c>
      <c r="AY1176" s="83" t="s">
        <v>66</v>
      </c>
      <c r="AZ1176" s="2"/>
      <c r="BA1176" s="3"/>
      <c r="BB1176" s="3"/>
      <c r="BC1176" s="3"/>
      <c r="BD1176" s="3"/>
    </row>
    <row r="1177" spans="1:56" x14ac:dyDescent="0.25">
      <c r="A1177" s="69" t="s">
        <v>1007</v>
      </c>
      <c r="B1177" s="70"/>
      <c r="C1177" s="70"/>
      <c r="D1177" s="71"/>
      <c r="E1177" s="73"/>
      <c r="F1177" s="109" t="s">
        <v>16839</v>
      </c>
      <c r="G1177" s="70"/>
      <c r="H1177" s="74"/>
      <c r="I1177" s="75"/>
      <c r="J1177" s="75"/>
      <c r="K1177" s="74" t="s">
        <v>20601</v>
      </c>
      <c r="L1177" s="78"/>
      <c r="M1177" s="79"/>
      <c r="N1177" s="79"/>
      <c r="O1177" s="80"/>
      <c r="P1177" s="81"/>
      <c r="Q1177" s="81"/>
      <c r="R1177" s="92"/>
      <c r="S1177" s="92"/>
      <c r="T1177" s="92"/>
      <c r="U1177" s="92"/>
      <c r="V1177" s="52"/>
      <c r="W1177" s="52"/>
      <c r="X1177" s="52"/>
      <c r="Y1177" s="52"/>
      <c r="Z1177" s="51"/>
      <c r="AA1177" s="76"/>
      <c r="AB1177" s="76"/>
      <c r="AC1177" s="77"/>
      <c r="AD1177" s="83" t="s">
        <v>9135</v>
      </c>
      <c r="AE1177" s="83">
        <v>359</v>
      </c>
      <c r="AF1177" s="83">
        <v>1373</v>
      </c>
      <c r="AG1177" s="83">
        <v>6337</v>
      </c>
      <c r="AH1177" s="83">
        <v>132</v>
      </c>
      <c r="AI1177" s="83"/>
      <c r="AJ1177" s="83" t="s">
        <v>10896</v>
      </c>
      <c r="AK1177" s="83" t="s">
        <v>12129</v>
      </c>
      <c r="AL1177" s="89" t="s">
        <v>13052</v>
      </c>
      <c r="AM1177" s="83"/>
      <c r="AN1177" s="85">
        <v>40547.605428240742</v>
      </c>
      <c r="AO1177" s="89" t="s">
        <v>14440</v>
      </c>
      <c r="AP1177" s="83" t="b">
        <v>0</v>
      </c>
      <c r="AQ1177" s="83" t="b">
        <v>0</v>
      </c>
      <c r="AR1177" s="83" t="b">
        <v>1</v>
      </c>
      <c r="AS1177" s="83" t="s">
        <v>7283</v>
      </c>
      <c r="AT1177" s="83">
        <v>47</v>
      </c>
      <c r="AU1177" s="89" t="s">
        <v>15444</v>
      </c>
      <c r="AV1177" s="83" t="b">
        <v>0</v>
      </c>
      <c r="AW1177" s="83" t="s">
        <v>17559</v>
      </c>
      <c r="AX1177" s="89" t="s">
        <v>18734</v>
      </c>
      <c r="AY1177" s="83" t="s">
        <v>66</v>
      </c>
      <c r="AZ1177" s="2"/>
      <c r="BA1177" s="3"/>
      <c r="BB1177" s="3"/>
      <c r="BC1177" s="3"/>
      <c r="BD1177" s="3"/>
    </row>
    <row r="1178" spans="1:56" x14ac:dyDescent="0.25">
      <c r="A1178" s="69" t="s">
        <v>1915</v>
      </c>
      <c r="B1178" s="70"/>
      <c r="C1178" s="70"/>
      <c r="D1178" s="71"/>
      <c r="E1178" s="73"/>
      <c r="F1178" s="109" t="s">
        <v>16840</v>
      </c>
      <c r="G1178" s="70"/>
      <c r="H1178" s="74"/>
      <c r="I1178" s="75"/>
      <c r="J1178" s="75"/>
      <c r="K1178" s="74" t="s">
        <v>20602</v>
      </c>
      <c r="L1178" s="78"/>
      <c r="M1178" s="79"/>
      <c r="N1178" s="79"/>
      <c r="O1178" s="80"/>
      <c r="P1178" s="81"/>
      <c r="Q1178" s="81"/>
      <c r="R1178" s="92"/>
      <c r="S1178" s="92"/>
      <c r="T1178" s="92"/>
      <c r="U1178" s="92"/>
      <c r="V1178" s="52"/>
      <c r="W1178" s="52"/>
      <c r="X1178" s="52"/>
      <c r="Y1178" s="52"/>
      <c r="Z1178" s="51"/>
      <c r="AA1178" s="76"/>
      <c r="AB1178" s="76"/>
      <c r="AC1178" s="77"/>
      <c r="AD1178" s="83" t="s">
        <v>9136</v>
      </c>
      <c r="AE1178" s="83">
        <v>1500</v>
      </c>
      <c r="AF1178" s="83">
        <v>2336</v>
      </c>
      <c r="AG1178" s="83">
        <v>7097</v>
      </c>
      <c r="AH1178" s="83">
        <v>405</v>
      </c>
      <c r="AI1178" s="83">
        <v>0</v>
      </c>
      <c r="AJ1178" s="83" t="s">
        <v>10897</v>
      </c>
      <c r="AK1178" s="83" t="s">
        <v>12130</v>
      </c>
      <c r="AL1178" s="89" t="s">
        <v>13053</v>
      </c>
      <c r="AM1178" s="83" t="s">
        <v>7947</v>
      </c>
      <c r="AN1178" s="85">
        <v>40029.963634259257</v>
      </c>
      <c r="AO1178" s="89" t="s">
        <v>14441</v>
      </c>
      <c r="AP1178" s="83" t="b">
        <v>1</v>
      </c>
      <c r="AQ1178" s="83" t="b">
        <v>0</v>
      </c>
      <c r="AR1178" s="83" t="b">
        <v>1</v>
      </c>
      <c r="AS1178" s="83" t="s">
        <v>7283</v>
      </c>
      <c r="AT1178" s="83">
        <v>71</v>
      </c>
      <c r="AU1178" s="89" t="s">
        <v>15033</v>
      </c>
      <c r="AV1178" s="83" t="b">
        <v>0</v>
      </c>
      <c r="AW1178" s="83" t="s">
        <v>17559</v>
      </c>
      <c r="AX1178" s="89" t="s">
        <v>18735</v>
      </c>
      <c r="AY1178" s="83" t="s">
        <v>65</v>
      </c>
      <c r="AZ1178" s="2"/>
      <c r="BA1178" s="3"/>
      <c r="BB1178" s="3"/>
      <c r="BC1178" s="3"/>
      <c r="BD1178" s="3"/>
    </row>
    <row r="1179" spans="1:56" x14ac:dyDescent="0.25">
      <c r="A1179" s="69" t="s">
        <v>1008</v>
      </c>
      <c r="B1179" s="70"/>
      <c r="C1179" s="70"/>
      <c r="D1179" s="71"/>
      <c r="E1179" s="73"/>
      <c r="F1179" s="109" t="s">
        <v>16841</v>
      </c>
      <c r="G1179" s="70"/>
      <c r="H1179" s="74"/>
      <c r="I1179" s="75"/>
      <c r="J1179" s="75"/>
      <c r="K1179" s="74" t="s">
        <v>20603</v>
      </c>
      <c r="L1179" s="78"/>
      <c r="M1179" s="79"/>
      <c r="N1179" s="79"/>
      <c r="O1179" s="80"/>
      <c r="P1179" s="81"/>
      <c r="Q1179" s="81"/>
      <c r="R1179" s="92"/>
      <c r="S1179" s="92"/>
      <c r="T1179" s="92"/>
      <c r="U1179" s="92"/>
      <c r="V1179" s="52"/>
      <c r="W1179" s="52"/>
      <c r="X1179" s="52"/>
      <c r="Y1179" s="52"/>
      <c r="Z1179" s="51"/>
      <c r="AA1179" s="76"/>
      <c r="AB1179" s="76"/>
      <c r="AC1179" s="77"/>
      <c r="AD1179" s="83" t="s">
        <v>9137</v>
      </c>
      <c r="AE1179" s="83">
        <v>2791</v>
      </c>
      <c r="AF1179" s="83">
        <v>1501</v>
      </c>
      <c r="AG1179" s="83">
        <v>18572</v>
      </c>
      <c r="AH1179" s="83">
        <v>4120</v>
      </c>
      <c r="AI1179" s="83">
        <v>0</v>
      </c>
      <c r="AJ1179" s="83" t="s">
        <v>10898</v>
      </c>
      <c r="AK1179" s="83" t="s">
        <v>11553</v>
      </c>
      <c r="AL1179" s="89" t="s">
        <v>13054</v>
      </c>
      <c r="AM1179" s="83" t="s">
        <v>7947</v>
      </c>
      <c r="AN1179" s="85">
        <v>41045.578935185185</v>
      </c>
      <c r="AO1179" s="89" t="s">
        <v>14442</v>
      </c>
      <c r="AP1179" s="83" t="b">
        <v>0</v>
      </c>
      <c r="AQ1179" s="83" t="b">
        <v>0</v>
      </c>
      <c r="AR1179" s="83" t="b">
        <v>0</v>
      </c>
      <c r="AS1179" s="83" t="s">
        <v>7283</v>
      </c>
      <c r="AT1179" s="83">
        <v>62</v>
      </c>
      <c r="AU1179" s="89" t="s">
        <v>15445</v>
      </c>
      <c r="AV1179" s="83" t="b">
        <v>0</v>
      </c>
      <c r="AW1179" s="83" t="s">
        <v>17559</v>
      </c>
      <c r="AX1179" s="89" t="s">
        <v>18736</v>
      </c>
      <c r="AY1179" s="83" t="s">
        <v>66</v>
      </c>
      <c r="AZ1179" s="2"/>
      <c r="BA1179" s="3"/>
      <c r="BB1179" s="3"/>
      <c r="BC1179" s="3"/>
      <c r="BD1179" s="3"/>
    </row>
    <row r="1180" spans="1:56" x14ac:dyDescent="0.25">
      <c r="A1180" s="69" t="s">
        <v>1916</v>
      </c>
      <c r="B1180" s="70"/>
      <c r="C1180" s="70"/>
      <c r="D1180" s="71"/>
      <c r="E1180" s="73"/>
      <c r="F1180" s="109" t="s">
        <v>16842</v>
      </c>
      <c r="G1180" s="70"/>
      <c r="H1180" s="74"/>
      <c r="I1180" s="75"/>
      <c r="J1180" s="75"/>
      <c r="K1180" s="74" t="s">
        <v>20604</v>
      </c>
      <c r="L1180" s="78"/>
      <c r="M1180" s="79"/>
      <c r="N1180" s="79"/>
      <c r="O1180" s="80"/>
      <c r="P1180" s="81"/>
      <c r="Q1180" s="81"/>
      <c r="R1180" s="92"/>
      <c r="S1180" s="92"/>
      <c r="T1180" s="92"/>
      <c r="U1180" s="92"/>
      <c r="V1180" s="52"/>
      <c r="W1180" s="52"/>
      <c r="X1180" s="52"/>
      <c r="Y1180" s="52"/>
      <c r="Z1180" s="51"/>
      <c r="AA1180" s="76"/>
      <c r="AB1180" s="76"/>
      <c r="AC1180" s="77"/>
      <c r="AD1180" s="83" t="s">
        <v>9138</v>
      </c>
      <c r="AE1180" s="83">
        <v>2135</v>
      </c>
      <c r="AF1180" s="83">
        <v>3931</v>
      </c>
      <c r="AG1180" s="83">
        <v>4898</v>
      </c>
      <c r="AH1180" s="83">
        <v>18726</v>
      </c>
      <c r="AI1180" s="83"/>
      <c r="AJ1180" s="83" t="s">
        <v>10899</v>
      </c>
      <c r="AK1180" s="83" t="s">
        <v>7893</v>
      </c>
      <c r="AL1180" s="89" t="s">
        <v>13055</v>
      </c>
      <c r="AM1180" s="83"/>
      <c r="AN1180" s="85">
        <v>40625.852395833332</v>
      </c>
      <c r="AO1180" s="89" t="s">
        <v>14443</v>
      </c>
      <c r="AP1180" s="83" t="b">
        <v>0</v>
      </c>
      <c r="AQ1180" s="83" t="b">
        <v>0</v>
      </c>
      <c r="AR1180" s="83" t="b">
        <v>0</v>
      </c>
      <c r="AS1180" s="83" t="s">
        <v>7283</v>
      </c>
      <c r="AT1180" s="83">
        <v>98</v>
      </c>
      <c r="AU1180" s="89" t="s">
        <v>15033</v>
      </c>
      <c r="AV1180" s="83" t="b">
        <v>0</v>
      </c>
      <c r="AW1180" s="83" t="s">
        <v>17559</v>
      </c>
      <c r="AX1180" s="89" t="s">
        <v>18737</v>
      </c>
      <c r="AY1180" s="83" t="s">
        <v>65</v>
      </c>
      <c r="AZ1180" s="2"/>
      <c r="BA1180" s="3"/>
      <c r="BB1180" s="3"/>
      <c r="BC1180" s="3"/>
      <c r="BD1180" s="3"/>
    </row>
    <row r="1181" spans="1:56" x14ac:dyDescent="0.25">
      <c r="A1181" s="69" t="s">
        <v>1009</v>
      </c>
      <c r="B1181" s="70"/>
      <c r="C1181" s="70"/>
      <c r="D1181" s="71"/>
      <c r="E1181" s="73"/>
      <c r="F1181" s="109" t="s">
        <v>16843</v>
      </c>
      <c r="G1181" s="70"/>
      <c r="H1181" s="74"/>
      <c r="I1181" s="75"/>
      <c r="J1181" s="75"/>
      <c r="K1181" s="74" t="s">
        <v>20605</v>
      </c>
      <c r="L1181" s="78"/>
      <c r="M1181" s="79"/>
      <c r="N1181" s="79"/>
      <c r="O1181" s="80"/>
      <c r="P1181" s="81"/>
      <c r="Q1181" s="81"/>
      <c r="R1181" s="92"/>
      <c r="S1181" s="92"/>
      <c r="T1181" s="92"/>
      <c r="U1181" s="92"/>
      <c r="V1181" s="52"/>
      <c r="W1181" s="52"/>
      <c r="X1181" s="52"/>
      <c r="Y1181" s="52"/>
      <c r="Z1181" s="51"/>
      <c r="AA1181" s="76"/>
      <c r="AB1181" s="76"/>
      <c r="AC1181" s="77"/>
      <c r="AD1181" s="83" t="s">
        <v>9139</v>
      </c>
      <c r="AE1181" s="83">
        <v>330</v>
      </c>
      <c r="AF1181" s="83">
        <v>548</v>
      </c>
      <c r="AG1181" s="83">
        <v>5671</v>
      </c>
      <c r="AH1181" s="83">
        <v>2008</v>
      </c>
      <c r="AI1181" s="83">
        <v>3600</v>
      </c>
      <c r="AJ1181" s="83" t="s">
        <v>10900</v>
      </c>
      <c r="AK1181" s="83" t="s">
        <v>12131</v>
      </c>
      <c r="AL1181" s="89" t="s">
        <v>13056</v>
      </c>
      <c r="AM1181" s="83" t="s">
        <v>11668</v>
      </c>
      <c r="AN1181" s="85">
        <v>40347.688819444447</v>
      </c>
      <c r="AO1181" s="89" t="s">
        <v>14444</v>
      </c>
      <c r="AP1181" s="83" t="b">
        <v>0</v>
      </c>
      <c r="AQ1181" s="83" t="b">
        <v>0</v>
      </c>
      <c r="AR1181" s="83" t="b">
        <v>0</v>
      </c>
      <c r="AS1181" s="83" t="s">
        <v>7286</v>
      </c>
      <c r="AT1181" s="83">
        <v>82</v>
      </c>
      <c r="AU1181" s="89" t="s">
        <v>15052</v>
      </c>
      <c r="AV1181" s="83" t="b">
        <v>0</v>
      </c>
      <c r="AW1181" s="83" t="s">
        <v>17559</v>
      </c>
      <c r="AX1181" s="89" t="s">
        <v>18738</v>
      </c>
      <c r="AY1181" s="83" t="s">
        <v>66</v>
      </c>
      <c r="AZ1181" s="2"/>
      <c r="BA1181" s="3"/>
      <c r="BB1181" s="3"/>
      <c r="BC1181" s="3"/>
      <c r="BD1181" s="3"/>
    </row>
    <row r="1182" spans="1:56" x14ac:dyDescent="0.25">
      <c r="A1182" s="69" t="s">
        <v>1010</v>
      </c>
      <c r="B1182" s="70"/>
      <c r="C1182" s="70"/>
      <c r="D1182" s="71"/>
      <c r="E1182" s="73"/>
      <c r="F1182" s="109" t="s">
        <v>16844</v>
      </c>
      <c r="G1182" s="70"/>
      <c r="H1182" s="74"/>
      <c r="I1182" s="75"/>
      <c r="J1182" s="75"/>
      <c r="K1182" s="74" t="s">
        <v>20606</v>
      </c>
      <c r="L1182" s="78"/>
      <c r="M1182" s="79"/>
      <c r="N1182" s="79"/>
      <c r="O1182" s="80"/>
      <c r="P1182" s="81"/>
      <c r="Q1182" s="81"/>
      <c r="R1182" s="92"/>
      <c r="S1182" s="92"/>
      <c r="T1182" s="92"/>
      <c r="U1182" s="92"/>
      <c r="V1182" s="52"/>
      <c r="W1182" s="52"/>
      <c r="X1182" s="52"/>
      <c r="Y1182" s="52"/>
      <c r="Z1182" s="51"/>
      <c r="AA1182" s="76"/>
      <c r="AB1182" s="76"/>
      <c r="AC1182" s="77"/>
      <c r="AD1182" s="83" t="s">
        <v>9140</v>
      </c>
      <c r="AE1182" s="83">
        <v>881</v>
      </c>
      <c r="AF1182" s="83">
        <v>1566</v>
      </c>
      <c r="AG1182" s="83">
        <v>10696</v>
      </c>
      <c r="AH1182" s="83">
        <v>1453</v>
      </c>
      <c r="AI1182" s="83"/>
      <c r="AJ1182" s="83" t="s">
        <v>10901</v>
      </c>
      <c r="AK1182" s="83" t="s">
        <v>7930</v>
      </c>
      <c r="AL1182" s="89" t="s">
        <v>13057</v>
      </c>
      <c r="AM1182" s="83"/>
      <c r="AN1182" s="85">
        <v>40236.006793981483</v>
      </c>
      <c r="AO1182" s="89" t="s">
        <v>14445</v>
      </c>
      <c r="AP1182" s="83" t="b">
        <v>0</v>
      </c>
      <c r="AQ1182" s="83" t="b">
        <v>0</v>
      </c>
      <c r="AR1182" s="83" t="b">
        <v>0</v>
      </c>
      <c r="AS1182" s="83" t="s">
        <v>7283</v>
      </c>
      <c r="AT1182" s="83">
        <v>34</v>
      </c>
      <c r="AU1182" s="89" t="s">
        <v>15348</v>
      </c>
      <c r="AV1182" s="83" t="b">
        <v>0</v>
      </c>
      <c r="AW1182" s="83" t="s">
        <v>17559</v>
      </c>
      <c r="AX1182" s="89" t="s">
        <v>18739</v>
      </c>
      <c r="AY1182" s="83" t="s">
        <v>66</v>
      </c>
      <c r="AZ1182" s="2"/>
      <c r="BA1182" s="3"/>
      <c r="BB1182" s="3"/>
      <c r="BC1182" s="3"/>
      <c r="BD1182" s="3"/>
    </row>
    <row r="1183" spans="1:56" x14ac:dyDescent="0.25">
      <c r="A1183" s="69" t="s">
        <v>1917</v>
      </c>
      <c r="B1183" s="70"/>
      <c r="C1183" s="70"/>
      <c r="D1183" s="71"/>
      <c r="E1183" s="73"/>
      <c r="F1183" s="109" t="s">
        <v>16845</v>
      </c>
      <c r="G1183" s="70"/>
      <c r="H1183" s="74"/>
      <c r="I1183" s="75"/>
      <c r="J1183" s="75"/>
      <c r="K1183" s="74" t="s">
        <v>20607</v>
      </c>
      <c r="L1183" s="78"/>
      <c r="M1183" s="79"/>
      <c r="N1183" s="79"/>
      <c r="O1183" s="80"/>
      <c r="P1183" s="81"/>
      <c r="Q1183" s="81"/>
      <c r="R1183" s="92"/>
      <c r="S1183" s="92"/>
      <c r="T1183" s="92"/>
      <c r="U1183" s="92"/>
      <c r="V1183" s="52"/>
      <c r="W1183" s="52"/>
      <c r="X1183" s="52"/>
      <c r="Y1183" s="52"/>
      <c r="Z1183" s="51"/>
      <c r="AA1183" s="76"/>
      <c r="AB1183" s="76"/>
      <c r="AC1183" s="77"/>
      <c r="AD1183" s="83" t="s">
        <v>9141</v>
      </c>
      <c r="AE1183" s="83">
        <v>1921</v>
      </c>
      <c r="AF1183" s="83">
        <v>40218</v>
      </c>
      <c r="AG1183" s="83">
        <v>16284</v>
      </c>
      <c r="AH1183" s="83">
        <v>1398</v>
      </c>
      <c r="AI1183" s="83">
        <v>0</v>
      </c>
      <c r="AJ1183" s="83" t="s">
        <v>10902</v>
      </c>
      <c r="AK1183" s="83" t="s">
        <v>12132</v>
      </c>
      <c r="AL1183" s="89" t="s">
        <v>13058</v>
      </c>
      <c r="AM1183" s="83" t="s">
        <v>7947</v>
      </c>
      <c r="AN1183" s="85">
        <v>39986.672094907408</v>
      </c>
      <c r="AO1183" s="89" t="s">
        <v>14446</v>
      </c>
      <c r="AP1183" s="83" t="b">
        <v>0</v>
      </c>
      <c r="AQ1183" s="83" t="b">
        <v>0</v>
      </c>
      <c r="AR1183" s="83" t="b">
        <v>1</v>
      </c>
      <c r="AS1183" s="83" t="s">
        <v>7283</v>
      </c>
      <c r="AT1183" s="83">
        <v>548</v>
      </c>
      <c r="AU1183" s="89" t="s">
        <v>15446</v>
      </c>
      <c r="AV1183" s="83" t="b">
        <v>1</v>
      </c>
      <c r="AW1183" s="83" t="s">
        <v>17559</v>
      </c>
      <c r="AX1183" s="89" t="s">
        <v>18740</v>
      </c>
      <c r="AY1183" s="83" t="s">
        <v>65</v>
      </c>
      <c r="AZ1183" s="2"/>
      <c r="BA1183" s="3"/>
      <c r="BB1183" s="3"/>
      <c r="BC1183" s="3"/>
      <c r="BD1183" s="3"/>
    </row>
    <row r="1184" spans="1:56" x14ac:dyDescent="0.25">
      <c r="A1184" s="69" t="s">
        <v>1918</v>
      </c>
      <c r="B1184" s="70"/>
      <c r="C1184" s="70"/>
      <c r="D1184" s="71"/>
      <c r="E1184" s="73"/>
      <c r="F1184" s="109" t="s">
        <v>16846</v>
      </c>
      <c r="G1184" s="70"/>
      <c r="H1184" s="74"/>
      <c r="I1184" s="75"/>
      <c r="J1184" s="75"/>
      <c r="K1184" s="74" t="s">
        <v>20608</v>
      </c>
      <c r="L1184" s="78"/>
      <c r="M1184" s="79"/>
      <c r="N1184" s="79"/>
      <c r="O1184" s="80"/>
      <c r="P1184" s="81"/>
      <c r="Q1184" s="81"/>
      <c r="R1184" s="92"/>
      <c r="S1184" s="92"/>
      <c r="T1184" s="92"/>
      <c r="U1184" s="92"/>
      <c r="V1184" s="52"/>
      <c r="W1184" s="52"/>
      <c r="X1184" s="52"/>
      <c r="Y1184" s="52"/>
      <c r="Z1184" s="51"/>
      <c r="AA1184" s="76"/>
      <c r="AB1184" s="76"/>
      <c r="AC1184" s="77"/>
      <c r="AD1184" s="83" t="s">
        <v>9142</v>
      </c>
      <c r="AE1184" s="83">
        <v>1382</v>
      </c>
      <c r="AF1184" s="83">
        <v>414261</v>
      </c>
      <c r="AG1184" s="83">
        <v>112447</v>
      </c>
      <c r="AH1184" s="83">
        <v>2515</v>
      </c>
      <c r="AI1184" s="83">
        <v>0</v>
      </c>
      <c r="AJ1184" s="83" t="s">
        <v>10903</v>
      </c>
      <c r="AK1184" s="83" t="s">
        <v>11571</v>
      </c>
      <c r="AL1184" s="89" t="s">
        <v>13059</v>
      </c>
      <c r="AM1184" s="83" t="s">
        <v>7947</v>
      </c>
      <c r="AN1184" s="85">
        <v>39856.582233796296</v>
      </c>
      <c r="AO1184" s="89" t="s">
        <v>14447</v>
      </c>
      <c r="AP1184" s="83" t="b">
        <v>0</v>
      </c>
      <c r="AQ1184" s="83" t="b">
        <v>0</v>
      </c>
      <c r="AR1184" s="83" t="b">
        <v>1</v>
      </c>
      <c r="AS1184" s="83" t="s">
        <v>7283</v>
      </c>
      <c r="AT1184" s="83">
        <v>1980</v>
      </c>
      <c r="AU1184" s="89" t="s">
        <v>15447</v>
      </c>
      <c r="AV1184" s="83" t="b">
        <v>1</v>
      </c>
      <c r="AW1184" s="83" t="s">
        <v>17559</v>
      </c>
      <c r="AX1184" s="89" t="s">
        <v>18741</v>
      </c>
      <c r="AY1184" s="83" t="s">
        <v>65</v>
      </c>
      <c r="AZ1184" s="2"/>
      <c r="BA1184" s="3"/>
      <c r="BB1184" s="3"/>
      <c r="BC1184" s="3"/>
      <c r="BD1184" s="3"/>
    </row>
    <row r="1185" spans="1:56" x14ac:dyDescent="0.25">
      <c r="A1185" s="69" t="s">
        <v>1919</v>
      </c>
      <c r="B1185" s="70"/>
      <c r="C1185" s="70"/>
      <c r="D1185" s="71"/>
      <c r="E1185" s="73"/>
      <c r="F1185" s="109" t="s">
        <v>16847</v>
      </c>
      <c r="G1185" s="70"/>
      <c r="H1185" s="74"/>
      <c r="I1185" s="75"/>
      <c r="J1185" s="75"/>
      <c r="K1185" s="74" t="s">
        <v>20609</v>
      </c>
      <c r="L1185" s="78"/>
      <c r="M1185" s="79"/>
      <c r="N1185" s="79"/>
      <c r="O1185" s="80"/>
      <c r="P1185" s="81"/>
      <c r="Q1185" s="81"/>
      <c r="R1185" s="92"/>
      <c r="S1185" s="92"/>
      <c r="T1185" s="92"/>
      <c r="U1185" s="92"/>
      <c r="V1185" s="52"/>
      <c r="W1185" s="52"/>
      <c r="X1185" s="52"/>
      <c r="Y1185" s="52"/>
      <c r="Z1185" s="51"/>
      <c r="AA1185" s="76"/>
      <c r="AB1185" s="76"/>
      <c r="AC1185" s="77"/>
      <c r="AD1185" s="83" t="s">
        <v>9143</v>
      </c>
      <c r="AE1185" s="83">
        <v>436</v>
      </c>
      <c r="AF1185" s="83">
        <v>172</v>
      </c>
      <c r="AG1185" s="83">
        <v>221</v>
      </c>
      <c r="AH1185" s="83">
        <v>52</v>
      </c>
      <c r="AI1185" s="83"/>
      <c r="AJ1185" s="83" t="s">
        <v>10904</v>
      </c>
      <c r="AK1185" s="83" t="s">
        <v>12133</v>
      </c>
      <c r="AL1185" s="89" t="s">
        <v>13060</v>
      </c>
      <c r="AM1185" s="83"/>
      <c r="AN1185" s="85">
        <v>41665.977280092593</v>
      </c>
      <c r="AO1185" s="89" t="s">
        <v>14448</v>
      </c>
      <c r="AP1185" s="83" t="b">
        <v>0</v>
      </c>
      <c r="AQ1185" s="83" t="b">
        <v>0</v>
      </c>
      <c r="AR1185" s="83" t="b">
        <v>0</v>
      </c>
      <c r="AS1185" s="83" t="s">
        <v>7283</v>
      </c>
      <c r="AT1185" s="83">
        <v>7</v>
      </c>
      <c r="AU1185" s="89" t="s">
        <v>15448</v>
      </c>
      <c r="AV1185" s="83" t="b">
        <v>0</v>
      </c>
      <c r="AW1185" s="83" t="s">
        <v>17559</v>
      </c>
      <c r="AX1185" s="89" t="s">
        <v>18742</v>
      </c>
      <c r="AY1185" s="83" t="s">
        <v>65</v>
      </c>
      <c r="AZ1185" s="2"/>
      <c r="BA1185" s="3"/>
      <c r="BB1185" s="3"/>
      <c r="BC1185" s="3"/>
      <c r="BD1185" s="3"/>
    </row>
    <row r="1186" spans="1:56" x14ac:dyDescent="0.25">
      <c r="A1186" s="69" t="s">
        <v>1011</v>
      </c>
      <c r="B1186" s="70"/>
      <c r="C1186" s="70"/>
      <c r="D1186" s="71"/>
      <c r="E1186" s="73"/>
      <c r="F1186" s="109" t="s">
        <v>16848</v>
      </c>
      <c r="G1186" s="70"/>
      <c r="H1186" s="74"/>
      <c r="I1186" s="75"/>
      <c r="J1186" s="75"/>
      <c r="K1186" s="74" t="s">
        <v>20610</v>
      </c>
      <c r="L1186" s="78"/>
      <c r="M1186" s="79"/>
      <c r="N1186" s="79"/>
      <c r="O1186" s="80"/>
      <c r="P1186" s="81"/>
      <c r="Q1186" s="81"/>
      <c r="R1186" s="92"/>
      <c r="S1186" s="92"/>
      <c r="T1186" s="92"/>
      <c r="U1186" s="92"/>
      <c r="V1186" s="52"/>
      <c r="W1186" s="52"/>
      <c r="X1186" s="52"/>
      <c r="Y1186" s="52"/>
      <c r="Z1186" s="51"/>
      <c r="AA1186" s="76"/>
      <c r="AB1186" s="76"/>
      <c r="AC1186" s="77"/>
      <c r="AD1186" s="83" t="s">
        <v>9144</v>
      </c>
      <c r="AE1186" s="83">
        <v>122</v>
      </c>
      <c r="AF1186" s="83">
        <v>532</v>
      </c>
      <c r="AG1186" s="83">
        <v>1373</v>
      </c>
      <c r="AH1186" s="83">
        <v>230</v>
      </c>
      <c r="AI1186" s="83">
        <v>-28800</v>
      </c>
      <c r="AJ1186" s="83" t="s">
        <v>10905</v>
      </c>
      <c r="AK1186" s="83" t="s">
        <v>11830</v>
      </c>
      <c r="AL1186" s="89" t="s">
        <v>13061</v>
      </c>
      <c r="AM1186" s="83" t="s">
        <v>13428</v>
      </c>
      <c r="AN1186" s="85">
        <v>42013.661527777775</v>
      </c>
      <c r="AO1186" s="83"/>
      <c r="AP1186" s="83" t="b">
        <v>1</v>
      </c>
      <c r="AQ1186" s="83" t="b">
        <v>0</v>
      </c>
      <c r="AR1186" s="83" t="b">
        <v>0</v>
      </c>
      <c r="AS1186" s="83" t="s">
        <v>15026</v>
      </c>
      <c r="AT1186" s="83">
        <v>14</v>
      </c>
      <c r="AU1186" s="89" t="s">
        <v>15033</v>
      </c>
      <c r="AV1186" s="83" t="b">
        <v>0</v>
      </c>
      <c r="AW1186" s="83" t="s">
        <v>17559</v>
      </c>
      <c r="AX1186" s="89" t="s">
        <v>18743</v>
      </c>
      <c r="AY1186" s="83" t="s">
        <v>66</v>
      </c>
      <c r="AZ1186" s="2"/>
      <c r="BA1186" s="3"/>
      <c r="BB1186" s="3"/>
      <c r="BC1186" s="3"/>
      <c r="BD1186" s="3"/>
    </row>
    <row r="1187" spans="1:56" x14ac:dyDescent="0.25">
      <c r="A1187" s="69" t="s">
        <v>1012</v>
      </c>
      <c r="B1187" s="70"/>
      <c r="C1187" s="70"/>
      <c r="D1187" s="71"/>
      <c r="E1187" s="73"/>
      <c r="F1187" s="109" t="s">
        <v>16849</v>
      </c>
      <c r="G1187" s="70"/>
      <c r="H1187" s="74"/>
      <c r="I1187" s="75"/>
      <c r="J1187" s="75"/>
      <c r="K1187" s="74" t="s">
        <v>20611</v>
      </c>
      <c r="L1187" s="78"/>
      <c r="M1187" s="79"/>
      <c r="N1187" s="79"/>
      <c r="O1187" s="80"/>
      <c r="P1187" s="81"/>
      <c r="Q1187" s="81"/>
      <c r="R1187" s="92"/>
      <c r="S1187" s="92"/>
      <c r="T1187" s="92"/>
      <c r="U1187" s="92"/>
      <c r="V1187" s="52"/>
      <c r="W1187" s="52"/>
      <c r="X1187" s="52"/>
      <c r="Y1187" s="52"/>
      <c r="Z1187" s="51"/>
      <c r="AA1187" s="76"/>
      <c r="AB1187" s="76"/>
      <c r="AC1187" s="77"/>
      <c r="AD1187" s="83" t="s">
        <v>9145</v>
      </c>
      <c r="AE1187" s="83">
        <v>1034</v>
      </c>
      <c r="AF1187" s="83">
        <v>1237</v>
      </c>
      <c r="AG1187" s="83">
        <v>22515</v>
      </c>
      <c r="AH1187" s="83">
        <v>22949</v>
      </c>
      <c r="AI1187" s="83">
        <v>3600</v>
      </c>
      <c r="AJ1187" s="83" t="s">
        <v>10906</v>
      </c>
      <c r="AK1187" s="83" t="s">
        <v>12134</v>
      </c>
      <c r="AL1187" s="89" t="s">
        <v>13062</v>
      </c>
      <c r="AM1187" s="83" t="s">
        <v>13451</v>
      </c>
      <c r="AN1187" s="85">
        <v>41902.179629629631</v>
      </c>
      <c r="AO1187" s="89" t="s">
        <v>14449</v>
      </c>
      <c r="AP1187" s="83" t="b">
        <v>0</v>
      </c>
      <c r="AQ1187" s="83" t="b">
        <v>0</v>
      </c>
      <c r="AR1187" s="83" t="b">
        <v>1</v>
      </c>
      <c r="AS1187" s="83" t="s">
        <v>7291</v>
      </c>
      <c r="AT1187" s="83">
        <v>87</v>
      </c>
      <c r="AU1187" s="89" t="s">
        <v>15033</v>
      </c>
      <c r="AV1187" s="83" t="b">
        <v>0</v>
      </c>
      <c r="AW1187" s="83" t="s">
        <v>17559</v>
      </c>
      <c r="AX1187" s="89" t="s">
        <v>18744</v>
      </c>
      <c r="AY1187" s="83" t="s">
        <v>66</v>
      </c>
      <c r="AZ1187" s="2"/>
      <c r="BA1187" s="3"/>
      <c r="BB1187" s="3"/>
      <c r="BC1187" s="3"/>
      <c r="BD1187" s="3"/>
    </row>
    <row r="1188" spans="1:56" x14ac:dyDescent="0.25">
      <c r="A1188" s="69" t="s">
        <v>1920</v>
      </c>
      <c r="B1188" s="70"/>
      <c r="C1188" s="70"/>
      <c r="D1188" s="71"/>
      <c r="E1188" s="73"/>
      <c r="F1188" s="109" t="s">
        <v>16850</v>
      </c>
      <c r="G1188" s="70"/>
      <c r="H1188" s="74"/>
      <c r="I1188" s="75"/>
      <c r="J1188" s="75"/>
      <c r="K1188" s="74" t="s">
        <v>20612</v>
      </c>
      <c r="L1188" s="78"/>
      <c r="M1188" s="79"/>
      <c r="N1188" s="79"/>
      <c r="O1188" s="80"/>
      <c r="P1188" s="81"/>
      <c r="Q1188" s="81"/>
      <c r="R1188" s="92"/>
      <c r="S1188" s="92"/>
      <c r="T1188" s="92"/>
      <c r="U1188" s="92"/>
      <c r="V1188" s="52"/>
      <c r="W1188" s="52"/>
      <c r="X1188" s="52"/>
      <c r="Y1188" s="52"/>
      <c r="Z1188" s="51"/>
      <c r="AA1188" s="76"/>
      <c r="AB1188" s="76"/>
      <c r="AC1188" s="77"/>
      <c r="AD1188" s="83" t="s">
        <v>9146</v>
      </c>
      <c r="AE1188" s="83">
        <v>300</v>
      </c>
      <c r="AF1188" s="83">
        <v>2057432</v>
      </c>
      <c r="AG1188" s="83">
        <v>135901</v>
      </c>
      <c r="AH1188" s="83">
        <v>2638</v>
      </c>
      <c r="AI1188" s="83">
        <v>3600</v>
      </c>
      <c r="AJ1188" s="83" t="s">
        <v>10907</v>
      </c>
      <c r="AK1188" s="83" t="s">
        <v>12135</v>
      </c>
      <c r="AL1188" s="89" t="s">
        <v>13063</v>
      </c>
      <c r="AM1188" s="83" t="s">
        <v>13432</v>
      </c>
      <c r="AN1188" s="85">
        <v>39170.538032407407</v>
      </c>
      <c r="AO1188" s="89" t="s">
        <v>14450</v>
      </c>
      <c r="AP1188" s="83" t="b">
        <v>0</v>
      </c>
      <c r="AQ1188" s="83" t="b">
        <v>0</v>
      </c>
      <c r="AR1188" s="83" t="b">
        <v>1</v>
      </c>
      <c r="AS1188" s="83" t="s">
        <v>7291</v>
      </c>
      <c r="AT1188" s="83">
        <v>6793</v>
      </c>
      <c r="AU1188" s="89" t="s">
        <v>15033</v>
      </c>
      <c r="AV1188" s="83" t="b">
        <v>1</v>
      </c>
      <c r="AW1188" s="83" t="s">
        <v>17559</v>
      </c>
      <c r="AX1188" s="89" t="s">
        <v>18745</v>
      </c>
      <c r="AY1188" s="83" t="s">
        <v>65</v>
      </c>
      <c r="AZ1188" s="2"/>
      <c r="BA1188" s="3"/>
      <c r="BB1188" s="3"/>
      <c r="BC1188" s="3"/>
      <c r="BD1188" s="3"/>
    </row>
    <row r="1189" spans="1:56" x14ac:dyDescent="0.25">
      <c r="A1189" s="69" t="s">
        <v>1013</v>
      </c>
      <c r="B1189" s="70"/>
      <c r="C1189" s="70"/>
      <c r="D1189" s="71"/>
      <c r="E1189" s="73"/>
      <c r="F1189" s="109" t="s">
        <v>16851</v>
      </c>
      <c r="G1189" s="70"/>
      <c r="H1189" s="74"/>
      <c r="I1189" s="75"/>
      <c r="J1189" s="75"/>
      <c r="K1189" s="74" t="s">
        <v>20613</v>
      </c>
      <c r="L1189" s="78"/>
      <c r="M1189" s="79"/>
      <c r="N1189" s="79"/>
      <c r="O1189" s="80"/>
      <c r="P1189" s="81"/>
      <c r="Q1189" s="81"/>
      <c r="R1189" s="92"/>
      <c r="S1189" s="92"/>
      <c r="T1189" s="92"/>
      <c r="U1189" s="92"/>
      <c r="V1189" s="52"/>
      <c r="W1189" s="52"/>
      <c r="X1189" s="52"/>
      <c r="Y1189" s="52"/>
      <c r="Z1189" s="51"/>
      <c r="AA1189" s="76"/>
      <c r="AB1189" s="76"/>
      <c r="AC1189" s="77"/>
      <c r="AD1189" s="83" t="s">
        <v>9147</v>
      </c>
      <c r="AE1189" s="83">
        <v>301</v>
      </c>
      <c r="AF1189" s="83">
        <v>316</v>
      </c>
      <c r="AG1189" s="83">
        <v>14278</v>
      </c>
      <c r="AH1189" s="83">
        <v>4272</v>
      </c>
      <c r="AI1189" s="83">
        <v>3600</v>
      </c>
      <c r="AJ1189" s="83" t="s">
        <v>10908</v>
      </c>
      <c r="AK1189" s="83" t="s">
        <v>12136</v>
      </c>
      <c r="AL1189" s="83"/>
      <c r="AM1189" s="83" t="s">
        <v>7933</v>
      </c>
      <c r="AN1189" s="85">
        <v>40953.950925925928</v>
      </c>
      <c r="AO1189" s="89" t="s">
        <v>14451</v>
      </c>
      <c r="AP1189" s="83" t="b">
        <v>0</v>
      </c>
      <c r="AQ1189" s="83" t="b">
        <v>0</v>
      </c>
      <c r="AR1189" s="83" t="b">
        <v>1</v>
      </c>
      <c r="AS1189" s="83" t="s">
        <v>7283</v>
      </c>
      <c r="AT1189" s="83">
        <v>0</v>
      </c>
      <c r="AU1189" s="89" t="s">
        <v>15449</v>
      </c>
      <c r="AV1189" s="83" t="b">
        <v>0</v>
      </c>
      <c r="AW1189" s="83" t="s">
        <v>17559</v>
      </c>
      <c r="AX1189" s="89" t="s">
        <v>18746</v>
      </c>
      <c r="AY1189" s="83" t="s">
        <v>66</v>
      </c>
      <c r="AZ1189" s="2"/>
      <c r="BA1189" s="3"/>
      <c r="BB1189" s="3"/>
      <c r="BC1189" s="3"/>
      <c r="BD1189" s="3"/>
    </row>
    <row r="1190" spans="1:56" x14ac:dyDescent="0.25">
      <c r="A1190" s="69" t="s">
        <v>1014</v>
      </c>
      <c r="B1190" s="70"/>
      <c r="C1190" s="70"/>
      <c r="D1190" s="71"/>
      <c r="E1190" s="73"/>
      <c r="F1190" s="109" t="s">
        <v>16852</v>
      </c>
      <c r="G1190" s="70"/>
      <c r="H1190" s="74"/>
      <c r="I1190" s="75"/>
      <c r="J1190" s="75"/>
      <c r="K1190" s="74" t="s">
        <v>20614</v>
      </c>
      <c r="L1190" s="78"/>
      <c r="M1190" s="79"/>
      <c r="N1190" s="79"/>
      <c r="O1190" s="80"/>
      <c r="P1190" s="81"/>
      <c r="Q1190" s="81"/>
      <c r="R1190" s="92"/>
      <c r="S1190" s="92"/>
      <c r="T1190" s="92"/>
      <c r="U1190" s="92"/>
      <c r="V1190" s="52"/>
      <c r="W1190" s="52"/>
      <c r="X1190" s="52"/>
      <c r="Y1190" s="52"/>
      <c r="Z1190" s="51"/>
      <c r="AA1190" s="76"/>
      <c r="AB1190" s="76"/>
      <c r="AC1190" s="77"/>
      <c r="AD1190" s="83" t="s">
        <v>9148</v>
      </c>
      <c r="AE1190" s="83">
        <v>193</v>
      </c>
      <c r="AF1190" s="83">
        <v>64</v>
      </c>
      <c r="AG1190" s="83">
        <v>614</v>
      </c>
      <c r="AH1190" s="83">
        <v>80</v>
      </c>
      <c r="AI1190" s="83">
        <v>0</v>
      </c>
      <c r="AJ1190" s="83" t="s">
        <v>10909</v>
      </c>
      <c r="AK1190" s="83" t="s">
        <v>12137</v>
      </c>
      <c r="AL1190" s="83"/>
      <c r="AM1190" s="83" t="s">
        <v>7947</v>
      </c>
      <c r="AN1190" s="85">
        <v>39848.75099537037</v>
      </c>
      <c r="AO1190" s="83"/>
      <c r="AP1190" s="83" t="b">
        <v>0</v>
      </c>
      <c r="AQ1190" s="83" t="b">
        <v>0</v>
      </c>
      <c r="AR1190" s="83" t="b">
        <v>0</v>
      </c>
      <c r="AS1190" s="83" t="s">
        <v>7283</v>
      </c>
      <c r="AT1190" s="83">
        <v>6</v>
      </c>
      <c r="AU1190" s="89" t="s">
        <v>15092</v>
      </c>
      <c r="AV1190" s="83" t="b">
        <v>0</v>
      </c>
      <c r="AW1190" s="83" t="s">
        <v>17559</v>
      </c>
      <c r="AX1190" s="89" t="s">
        <v>18747</v>
      </c>
      <c r="AY1190" s="83" t="s">
        <v>66</v>
      </c>
      <c r="AZ1190" s="2"/>
      <c r="BA1190" s="3"/>
      <c r="BB1190" s="3"/>
      <c r="BC1190" s="3"/>
      <c r="BD1190" s="3"/>
    </row>
    <row r="1191" spans="1:56" x14ac:dyDescent="0.25">
      <c r="A1191" s="69" t="s">
        <v>1015</v>
      </c>
      <c r="B1191" s="70"/>
      <c r="C1191" s="70"/>
      <c r="D1191" s="71"/>
      <c r="E1191" s="73"/>
      <c r="F1191" s="109" t="s">
        <v>16853</v>
      </c>
      <c r="G1191" s="70"/>
      <c r="H1191" s="74"/>
      <c r="I1191" s="75"/>
      <c r="J1191" s="75"/>
      <c r="K1191" s="74" t="s">
        <v>20615</v>
      </c>
      <c r="L1191" s="78"/>
      <c r="M1191" s="79"/>
      <c r="N1191" s="79"/>
      <c r="O1191" s="80"/>
      <c r="P1191" s="81"/>
      <c r="Q1191" s="81"/>
      <c r="R1191" s="92"/>
      <c r="S1191" s="92"/>
      <c r="T1191" s="92"/>
      <c r="U1191" s="92"/>
      <c r="V1191" s="52"/>
      <c r="W1191" s="52"/>
      <c r="X1191" s="52"/>
      <c r="Y1191" s="52"/>
      <c r="Z1191" s="51"/>
      <c r="AA1191" s="76"/>
      <c r="AB1191" s="76"/>
      <c r="AC1191" s="77"/>
      <c r="AD1191" s="83" t="s">
        <v>9149</v>
      </c>
      <c r="AE1191" s="83">
        <v>253</v>
      </c>
      <c r="AF1191" s="83">
        <v>477</v>
      </c>
      <c r="AG1191" s="83">
        <v>31735</v>
      </c>
      <c r="AH1191" s="83">
        <v>25133</v>
      </c>
      <c r="AI1191" s="83"/>
      <c r="AJ1191" s="83"/>
      <c r="AK1191" s="83"/>
      <c r="AL1191" s="83"/>
      <c r="AM1191" s="83"/>
      <c r="AN1191" s="85">
        <v>42443.080659722225</v>
      </c>
      <c r="AO1191" s="89" t="s">
        <v>14452</v>
      </c>
      <c r="AP1191" s="83" t="b">
        <v>1</v>
      </c>
      <c r="AQ1191" s="83" t="b">
        <v>0</v>
      </c>
      <c r="AR1191" s="83" t="b">
        <v>1</v>
      </c>
      <c r="AS1191" s="83" t="s">
        <v>7283</v>
      </c>
      <c r="AT1191" s="83">
        <v>92</v>
      </c>
      <c r="AU1191" s="83"/>
      <c r="AV1191" s="83" t="b">
        <v>0</v>
      </c>
      <c r="AW1191" s="83" t="s">
        <v>17559</v>
      </c>
      <c r="AX1191" s="89" t="s">
        <v>18748</v>
      </c>
      <c r="AY1191" s="83" t="s">
        <v>66</v>
      </c>
      <c r="AZ1191" s="2"/>
      <c r="BA1191" s="3"/>
      <c r="BB1191" s="3"/>
      <c r="BC1191" s="3"/>
      <c r="BD1191" s="3"/>
    </row>
    <row r="1192" spans="1:56" x14ac:dyDescent="0.25">
      <c r="A1192" s="69" t="s">
        <v>1016</v>
      </c>
      <c r="B1192" s="70"/>
      <c r="C1192" s="70"/>
      <c r="D1192" s="71"/>
      <c r="E1192" s="73"/>
      <c r="F1192" s="109" t="s">
        <v>16854</v>
      </c>
      <c r="G1192" s="70"/>
      <c r="H1192" s="74"/>
      <c r="I1192" s="75"/>
      <c r="J1192" s="75"/>
      <c r="K1192" s="74" t="s">
        <v>20616</v>
      </c>
      <c r="L1192" s="78"/>
      <c r="M1192" s="79"/>
      <c r="N1192" s="79"/>
      <c r="O1192" s="80"/>
      <c r="P1192" s="81"/>
      <c r="Q1192" s="81"/>
      <c r="R1192" s="92"/>
      <c r="S1192" s="92"/>
      <c r="T1192" s="92"/>
      <c r="U1192" s="92"/>
      <c r="V1192" s="52"/>
      <c r="W1192" s="52"/>
      <c r="X1192" s="52"/>
      <c r="Y1192" s="52"/>
      <c r="Z1192" s="51"/>
      <c r="AA1192" s="76"/>
      <c r="AB1192" s="76"/>
      <c r="AC1192" s="77"/>
      <c r="AD1192" s="83" t="s">
        <v>9150</v>
      </c>
      <c r="AE1192" s="83">
        <v>377</v>
      </c>
      <c r="AF1192" s="83">
        <v>242</v>
      </c>
      <c r="AG1192" s="83">
        <v>8275</v>
      </c>
      <c r="AH1192" s="83">
        <v>3212</v>
      </c>
      <c r="AI1192" s="83">
        <v>0</v>
      </c>
      <c r="AJ1192" s="83" t="s">
        <v>10910</v>
      </c>
      <c r="AK1192" s="83" t="s">
        <v>12138</v>
      </c>
      <c r="AL1192" s="83"/>
      <c r="AM1192" s="83" t="s">
        <v>7947</v>
      </c>
      <c r="AN1192" s="85">
        <v>39971.680810185186</v>
      </c>
      <c r="AO1192" s="83"/>
      <c r="AP1192" s="83" t="b">
        <v>0</v>
      </c>
      <c r="AQ1192" s="83" t="b">
        <v>0</v>
      </c>
      <c r="AR1192" s="83" t="b">
        <v>0</v>
      </c>
      <c r="AS1192" s="83" t="s">
        <v>7283</v>
      </c>
      <c r="AT1192" s="83">
        <v>15</v>
      </c>
      <c r="AU1192" s="89" t="s">
        <v>15450</v>
      </c>
      <c r="AV1192" s="83" t="b">
        <v>0</v>
      </c>
      <c r="AW1192" s="83" t="s">
        <v>17559</v>
      </c>
      <c r="AX1192" s="89" t="s">
        <v>18749</v>
      </c>
      <c r="AY1192" s="83" t="s">
        <v>66</v>
      </c>
      <c r="AZ1192" s="2"/>
      <c r="BA1192" s="3"/>
      <c r="BB1192" s="3"/>
      <c r="BC1192" s="3"/>
      <c r="BD1192" s="3"/>
    </row>
    <row r="1193" spans="1:56" x14ac:dyDescent="0.25">
      <c r="A1193" s="69" t="s">
        <v>1017</v>
      </c>
      <c r="B1193" s="70"/>
      <c r="C1193" s="70"/>
      <c r="D1193" s="71"/>
      <c r="E1193" s="73"/>
      <c r="F1193" s="109" t="s">
        <v>16855</v>
      </c>
      <c r="G1193" s="70"/>
      <c r="H1193" s="74"/>
      <c r="I1193" s="75"/>
      <c r="J1193" s="75"/>
      <c r="K1193" s="74" t="s">
        <v>20617</v>
      </c>
      <c r="L1193" s="78"/>
      <c r="M1193" s="79"/>
      <c r="N1193" s="79"/>
      <c r="O1193" s="80"/>
      <c r="P1193" s="81"/>
      <c r="Q1193" s="81"/>
      <c r="R1193" s="92"/>
      <c r="S1193" s="92"/>
      <c r="T1193" s="92"/>
      <c r="U1193" s="92"/>
      <c r="V1193" s="52"/>
      <c r="W1193" s="52"/>
      <c r="X1193" s="52"/>
      <c r="Y1193" s="52"/>
      <c r="Z1193" s="51"/>
      <c r="AA1193" s="76"/>
      <c r="AB1193" s="76"/>
      <c r="AC1193" s="77"/>
      <c r="AD1193" s="83" t="s">
        <v>9151</v>
      </c>
      <c r="AE1193" s="83">
        <v>194</v>
      </c>
      <c r="AF1193" s="83">
        <v>840</v>
      </c>
      <c r="AG1193" s="83">
        <v>33407</v>
      </c>
      <c r="AH1193" s="83">
        <v>2633</v>
      </c>
      <c r="AI1193" s="83"/>
      <c r="AJ1193" s="83" t="s">
        <v>10911</v>
      </c>
      <c r="AK1193" s="83"/>
      <c r="AL1193" s="89" t="s">
        <v>13064</v>
      </c>
      <c r="AM1193" s="83"/>
      <c r="AN1193" s="85">
        <v>39913.76054398148</v>
      </c>
      <c r="AO1193" s="83"/>
      <c r="AP1193" s="83" t="b">
        <v>0</v>
      </c>
      <c r="AQ1193" s="83" t="b">
        <v>0</v>
      </c>
      <c r="AR1193" s="83" t="b">
        <v>1</v>
      </c>
      <c r="AS1193" s="83" t="s">
        <v>7283</v>
      </c>
      <c r="AT1193" s="83">
        <v>125</v>
      </c>
      <c r="AU1193" s="89" t="s">
        <v>15102</v>
      </c>
      <c r="AV1193" s="83" t="b">
        <v>0</v>
      </c>
      <c r="AW1193" s="83" t="s">
        <v>17559</v>
      </c>
      <c r="AX1193" s="89" t="s">
        <v>18750</v>
      </c>
      <c r="AY1193" s="83" t="s">
        <v>66</v>
      </c>
      <c r="AZ1193" s="2"/>
      <c r="BA1193" s="3"/>
      <c r="BB1193" s="3"/>
      <c r="BC1193" s="3"/>
      <c r="BD1193" s="3"/>
    </row>
    <row r="1194" spans="1:56" x14ac:dyDescent="0.25">
      <c r="A1194" s="69" t="s">
        <v>1018</v>
      </c>
      <c r="B1194" s="70"/>
      <c r="C1194" s="70"/>
      <c r="D1194" s="71"/>
      <c r="E1194" s="73"/>
      <c r="F1194" s="109" t="s">
        <v>16856</v>
      </c>
      <c r="G1194" s="70"/>
      <c r="H1194" s="74"/>
      <c r="I1194" s="75"/>
      <c r="J1194" s="75"/>
      <c r="K1194" s="74" t="s">
        <v>20618</v>
      </c>
      <c r="L1194" s="78"/>
      <c r="M1194" s="79"/>
      <c r="N1194" s="79"/>
      <c r="O1194" s="80"/>
      <c r="P1194" s="81"/>
      <c r="Q1194" s="81"/>
      <c r="R1194" s="92"/>
      <c r="S1194" s="92"/>
      <c r="T1194" s="92"/>
      <c r="U1194" s="92"/>
      <c r="V1194" s="52"/>
      <c r="W1194" s="52"/>
      <c r="X1194" s="52"/>
      <c r="Y1194" s="52"/>
      <c r="Z1194" s="51"/>
      <c r="AA1194" s="76"/>
      <c r="AB1194" s="76"/>
      <c r="AC1194" s="77"/>
      <c r="AD1194" s="83" t="s">
        <v>9152</v>
      </c>
      <c r="AE1194" s="83">
        <v>231</v>
      </c>
      <c r="AF1194" s="83">
        <v>191</v>
      </c>
      <c r="AG1194" s="83">
        <v>2660</v>
      </c>
      <c r="AH1194" s="83">
        <v>3654</v>
      </c>
      <c r="AI1194" s="83"/>
      <c r="AJ1194" s="83" t="s">
        <v>10912</v>
      </c>
      <c r="AK1194" s="83" t="s">
        <v>11696</v>
      </c>
      <c r="AL1194" s="83"/>
      <c r="AM1194" s="83"/>
      <c r="AN1194" s="85">
        <v>41861.84747685185</v>
      </c>
      <c r="AO1194" s="89" t="s">
        <v>14453</v>
      </c>
      <c r="AP1194" s="83" t="b">
        <v>1</v>
      </c>
      <c r="AQ1194" s="83" t="b">
        <v>0</v>
      </c>
      <c r="AR1194" s="83" t="b">
        <v>0</v>
      </c>
      <c r="AS1194" s="83" t="s">
        <v>7283</v>
      </c>
      <c r="AT1194" s="83">
        <v>5</v>
      </c>
      <c r="AU1194" s="89" t="s">
        <v>15033</v>
      </c>
      <c r="AV1194" s="83" t="b">
        <v>0</v>
      </c>
      <c r="AW1194" s="83" t="s">
        <v>17559</v>
      </c>
      <c r="AX1194" s="89" t="s">
        <v>18751</v>
      </c>
      <c r="AY1194" s="83" t="s">
        <v>66</v>
      </c>
      <c r="AZ1194" s="2"/>
      <c r="BA1194" s="3"/>
      <c r="BB1194" s="3"/>
      <c r="BC1194" s="3"/>
      <c r="BD1194" s="3"/>
    </row>
    <row r="1195" spans="1:56" x14ac:dyDescent="0.25">
      <c r="A1195" s="69" t="s">
        <v>1019</v>
      </c>
      <c r="B1195" s="70"/>
      <c r="C1195" s="70"/>
      <c r="D1195" s="71"/>
      <c r="E1195" s="73"/>
      <c r="F1195" s="109" t="s">
        <v>16857</v>
      </c>
      <c r="G1195" s="70"/>
      <c r="H1195" s="74"/>
      <c r="I1195" s="75"/>
      <c r="J1195" s="75"/>
      <c r="K1195" s="74" t="s">
        <v>20619</v>
      </c>
      <c r="L1195" s="78"/>
      <c r="M1195" s="79"/>
      <c r="N1195" s="79"/>
      <c r="O1195" s="80"/>
      <c r="P1195" s="81"/>
      <c r="Q1195" s="81"/>
      <c r="R1195" s="92"/>
      <c r="S1195" s="92"/>
      <c r="T1195" s="92"/>
      <c r="U1195" s="92"/>
      <c r="V1195" s="52"/>
      <c r="W1195" s="52"/>
      <c r="X1195" s="52"/>
      <c r="Y1195" s="52"/>
      <c r="Z1195" s="51"/>
      <c r="AA1195" s="76"/>
      <c r="AB1195" s="76"/>
      <c r="AC1195" s="77"/>
      <c r="AD1195" s="83" t="s">
        <v>9153</v>
      </c>
      <c r="AE1195" s="83">
        <v>496</v>
      </c>
      <c r="AF1195" s="83">
        <v>126</v>
      </c>
      <c r="AG1195" s="83">
        <v>2685</v>
      </c>
      <c r="AH1195" s="83">
        <v>1616</v>
      </c>
      <c r="AI1195" s="83"/>
      <c r="AJ1195" s="83" t="s">
        <v>10913</v>
      </c>
      <c r="AK1195" s="83" t="s">
        <v>7938</v>
      </c>
      <c r="AL1195" s="83"/>
      <c r="AM1195" s="83"/>
      <c r="AN1195" s="85">
        <v>41069.347071759257</v>
      </c>
      <c r="AO1195" s="89" t="s">
        <v>14454</v>
      </c>
      <c r="AP1195" s="83" t="b">
        <v>1</v>
      </c>
      <c r="AQ1195" s="83" t="b">
        <v>0</v>
      </c>
      <c r="AR1195" s="83" t="b">
        <v>0</v>
      </c>
      <c r="AS1195" s="83" t="s">
        <v>7283</v>
      </c>
      <c r="AT1195" s="83">
        <v>9</v>
      </c>
      <c r="AU1195" s="89" t="s">
        <v>15033</v>
      </c>
      <c r="AV1195" s="83" t="b">
        <v>0</v>
      </c>
      <c r="AW1195" s="83" t="s">
        <v>17559</v>
      </c>
      <c r="AX1195" s="89" t="s">
        <v>18752</v>
      </c>
      <c r="AY1195" s="83" t="s">
        <v>66</v>
      </c>
      <c r="AZ1195" s="2"/>
      <c r="BA1195" s="3"/>
      <c r="BB1195" s="3"/>
      <c r="BC1195" s="3"/>
      <c r="BD1195" s="3"/>
    </row>
    <row r="1196" spans="1:56" x14ac:dyDescent="0.25">
      <c r="A1196" s="69" t="s">
        <v>1921</v>
      </c>
      <c r="B1196" s="70"/>
      <c r="C1196" s="70"/>
      <c r="D1196" s="71"/>
      <c r="E1196" s="73"/>
      <c r="F1196" s="109" t="s">
        <v>16858</v>
      </c>
      <c r="G1196" s="70"/>
      <c r="H1196" s="74"/>
      <c r="I1196" s="75"/>
      <c r="J1196" s="75"/>
      <c r="K1196" s="74" t="s">
        <v>20620</v>
      </c>
      <c r="L1196" s="78"/>
      <c r="M1196" s="79"/>
      <c r="N1196" s="79"/>
      <c r="O1196" s="80"/>
      <c r="P1196" s="81"/>
      <c r="Q1196" s="81"/>
      <c r="R1196" s="92"/>
      <c r="S1196" s="92"/>
      <c r="T1196" s="92"/>
      <c r="U1196" s="92"/>
      <c r="V1196" s="52"/>
      <c r="W1196" s="52"/>
      <c r="X1196" s="52"/>
      <c r="Y1196" s="52"/>
      <c r="Z1196" s="51"/>
      <c r="AA1196" s="76"/>
      <c r="AB1196" s="76"/>
      <c r="AC1196" s="77"/>
      <c r="AD1196" s="83" t="s">
        <v>9154</v>
      </c>
      <c r="AE1196" s="83">
        <v>544</v>
      </c>
      <c r="AF1196" s="83">
        <v>162595</v>
      </c>
      <c r="AG1196" s="83">
        <v>131250</v>
      </c>
      <c r="AH1196" s="83">
        <v>828</v>
      </c>
      <c r="AI1196" s="83">
        <v>3600</v>
      </c>
      <c r="AJ1196" s="83" t="s">
        <v>10914</v>
      </c>
      <c r="AK1196" s="83" t="s">
        <v>11574</v>
      </c>
      <c r="AL1196" s="89" t="s">
        <v>13065</v>
      </c>
      <c r="AM1196" s="83" t="s">
        <v>13430</v>
      </c>
      <c r="AN1196" s="85">
        <v>40214.429340277777</v>
      </c>
      <c r="AO1196" s="89" t="s">
        <v>14455</v>
      </c>
      <c r="AP1196" s="83" t="b">
        <v>0</v>
      </c>
      <c r="AQ1196" s="83" t="b">
        <v>0</v>
      </c>
      <c r="AR1196" s="83" t="b">
        <v>0</v>
      </c>
      <c r="AS1196" s="83" t="s">
        <v>7283</v>
      </c>
      <c r="AT1196" s="83">
        <v>2240</v>
      </c>
      <c r="AU1196" s="89" t="s">
        <v>15451</v>
      </c>
      <c r="AV1196" s="83" t="b">
        <v>1</v>
      </c>
      <c r="AW1196" s="83" t="s">
        <v>17559</v>
      </c>
      <c r="AX1196" s="89" t="s">
        <v>18753</v>
      </c>
      <c r="AY1196" s="83" t="s">
        <v>65</v>
      </c>
      <c r="AZ1196" s="2"/>
      <c r="BA1196" s="3"/>
      <c r="BB1196" s="3"/>
      <c r="BC1196" s="3"/>
      <c r="BD1196" s="3"/>
    </row>
    <row r="1197" spans="1:56" x14ac:dyDescent="0.25">
      <c r="A1197" s="69" t="s">
        <v>1020</v>
      </c>
      <c r="B1197" s="70"/>
      <c r="C1197" s="70"/>
      <c r="D1197" s="71"/>
      <c r="E1197" s="73"/>
      <c r="F1197" s="109" t="s">
        <v>16859</v>
      </c>
      <c r="G1197" s="70"/>
      <c r="H1197" s="74"/>
      <c r="I1197" s="75"/>
      <c r="J1197" s="75"/>
      <c r="K1197" s="74" t="s">
        <v>20621</v>
      </c>
      <c r="L1197" s="78"/>
      <c r="M1197" s="79"/>
      <c r="N1197" s="79"/>
      <c r="O1197" s="80"/>
      <c r="P1197" s="81"/>
      <c r="Q1197" s="81"/>
      <c r="R1197" s="92"/>
      <c r="S1197" s="92"/>
      <c r="T1197" s="92"/>
      <c r="U1197" s="92"/>
      <c r="V1197" s="52"/>
      <c r="W1197" s="52"/>
      <c r="X1197" s="52"/>
      <c r="Y1197" s="52"/>
      <c r="Z1197" s="51"/>
      <c r="AA1197" s="76"/>
      <c r="AB1197" s="76"/>
      <c r="AC1197" s="77"/>
      <c r="AD1197" s="83" t="s">
        <v>9155</v>
      </c>
      <c r="AE1197" s="83">
        <v>99</v>
      </c>
      <c r="AF1197" s="83">
        <v>331</v>
      </c>
      <c r="AG1197" s="83">
        <v>7971</v>
      </c>
      <c r="AH1197" s="83">
        <v>19047</v>
      </c>
      <c r="AI1197" s="83">
        <v>0</v>
      </c>
      <c r="AJ1197" s="83" t="s">
        <v>10915</v>
      </c>
      <c r="AK1197" s="83" t="s">
        <v>12139</v>
      </c>
      <c r="AL1197" s="83"/>
      <c r="AM1197" s="83" t="s">
        <v>13429</v>
      </c>
      <c r="AN1197" s="85">
        <v>41076.73814814815</v>
      </c>
      <c r="AO1197" s="89" t="s">
        <v>14456</v>
      </c>
      <c r="AP1197" s="83" t="b">
        <v>0</v>
      </c>
      <c r="AQ1197" s="83" t="b">
        <v>0</v>
      </c>
      <c r="AR1197" s="83" t="b">
        <v>1</v>
      </c>
      <c r="AS1197" s="83" t="s">
        <v>7283</v>
      </c>
      <c r="AT1197" s="83">
        <v>11</v>
      </c>
      <c r="AU1197" s="89" t="s">
        <v>15452</v>
      </c>
      <c r="AV1197" s="83" t="b">
        <v>0</v>
      </c>
      <c r="AW1197" s="83" t="s">
        <v>17559</v>
      </c>
      <c r="AX1197" s="89" t="s">
        <v>18754</v>
      </c>
      <c r="AY1197" s="83" t="s">
        <v>66</v>
      </c>
      <c r="AZ1197" s="2"/>
      <c r="BA1197" s="3"/>
      <c r="BB1197" s="3"/>
      <c r="BC1197" s="3"/>
      <c r="BD1197" s="3"/>
    </row>
    <row r="1198" spans="1:56" x14ac:dyDescent="0.25">
      <c r="A1198" s="69" t="s">
        <v>1922</v>
      </c>
      <c r="B1198" s="70"/>
      <c r="C1198" s="70"/>
      <c r="D1198" s="71"/>
      <c r="E1198" s="73"/>
      <c r="F1198" s="109" t="s">
        <v>16860</v>
      </c>
      <c r="G1198" s="70"/>
      <c r="H1198" s="74"/>
      <c r="I1198" s="75"/>
      <c r="J1198" s="75"/>
      <c r="K1198" s="74" t="s">
        <v>20622</v>
      </c>
      <c r="L1198" s="78"/>
      <c r="M1198" s="79"/>
      <c r="N1198" s="79"/>
      <c r="O1198" s="80"/>
      <c r="P1198" s="81"/>
      <c r="Q1198" s="81"/>
      <c r="R1198" s="92"/>
      <c r="S1198" s="92"/>
      <c r="T1198" s="92"/>
      <c r="U1198" s="92"/>
      <c r="V1198" s="52"/>
      <c r="W1198" s="52"/>
      <c r="X1198" s="52"/>
      <c r="Y1198" s="52"/>
      <c r="Z1198" s="51"/>
      <c r="AA1198" s="76"/>
      <c r="AB1198" s="76"/>
      <c r="AC1198" s="77"/>
      <c r="AD1198" s="83" t="s">
        <v>9156</v>
      </c>
      <c r="AE1198" s="83">
        <v>3</v>
      </c>
      <c r="AF1198" s="83">
        <v>3</v>
      </c>
      <c r="AG1198" s="83">
        <v>227</v>
      </c>
      <c r="AH1198" s="83">
        <v>0</v>
      </c>
      <c r="AI1198" s="83">
        <v>-28800</v>
      </c>
      <c r="AJ1198" s="83" t="s">
        <v>10916</v>
      </c>
      <c r="AK1198" s="83" t="s">
        <v>12140</v>
      </c>
      <c r="AL1198" s="83"/>
      <c r="AM1198" s="83" t="s">
        <v>13428</v>
      </c>
      <c r="AN1198" s="85">
        <v>39988.942442129628</v>
      </c>
      <c r="AO1198" s="83"/>
      <c r="AP1198" s="83" t="b">
        <v>0</v>
      </c>
      <c r="AQ1198" s="83" t="b">
        <v>0</v>
      </c>
      <c r="AR1198" s="83" t="b">
        <v>1</v>
      </c>
      <c r="AS1198" s="83" t="s">
        <v>7283</v>
      </c>
      <c r="AT1198" s="83">
        <v>337</v>
      </c>
      <c r="AU1198" s="89" t="s">
        <v>15453</v>
      </c>
      <c r="AV1198" s="83" t="b">
        <v>0</v>
      </c>
      <c r="AW1198" s="83" t="s">
        <v>17559</v>
      </c>
      <c r="AX1198" s="89" t="s">
        <v>18755</v>
      </c>
      <c r="AY1198" s="83" t="s">
        <v>65</v>
      </c>
      <c r="AZ1198" s="2"/>
      <c r="BA1198" s="3"/>
      <c r="BB1198" s="3"/>
      <c r="BC1198" s="3"/>
      <c r="BD1198" s="3"/>
    </row>
    <row r="1199" spans="1:56" x14ac:dyDescent="0.25">
      <c r="A1199" s="69" t="s">
        <v>1923</v>
      </c>
      <c r="B1199" s="70"/>
      <c r="C1199" s="70"/>
      <c r="D1199" s="71"/>
      <c r="E1199" s="73"/>
      <c r="F1199" s="109" t="s">
        <v>16861</v>
      </c>
      <c r="G1199" s="70"/>
      <c r="H1199" s="74"/>
      <c r="I1199" s="75"/>
      <c r="J1199" s="75"/>
      <c r="K1199" s="74" t="s">
        <v>20623</v>
      </c>
      <c r="L1199" s="78"/>
      <c r="M1199" s="79"/>
      <c r="N1199" s="79"/>
      <c r="O1199" s="80"/>
      <c r="P1199" s="81"/>
      <c r="Q1199" s="81"/>
      <c r="R1199" s="92"/>
      <c r="S1199" s="92"/>
      <c r="T1199" s="92"/>
      <c r="U1199" s="92"/>
      <c r="V1199" s="52"/>
      <c r="W1199" s="52"/>
      <c r="X1199" s="52"/>
      <c r="Y1199" s="52"/>
      <c r="Z1199" s="51"/>
      <c r="AA1199" s="76"/>
      <c r="AB1199" s="76"/>
      <c r="AC1199" s="77"/>
      <c r="AD1199" s="83" t="s">
        <v>9157</v>
      </c>
      <c r="AE1199" s="83">
        <v>7847</v>
      </c>
      <c r="AF1199" s="83">
        <v>24831</v>
      </c>
      <c r="AG1199" s="83">
        <v>26320</v>
      </c>
      <c r="AH1199" s="83">
        <v>422</v>
      </c>
      <c r="AI1199" s="83">
        <v>0</v>
      </c>
      <c r="AJ1199" s="83" t="s">
        <v>10917</v>
      </c>
      <c r="AK1199" s="83" t="s">
        <v>12141</v>
      </c>
      <c r="AL1199" s="89" t="s">
        <v>13066</v>
      </c>
      <c r="AM1199" s="83" t="s">
        <v>7947</v>
      </c>
      <c r="AN1199" s="85">
        <v>39554.809178240743</v>
      </c>
      <c r="AO1199" s="89" t="s">
        <v>14457</v>
      </c>
      <c r="AP1199" s="83" t="b">
        <v>0</v>
      </c>
      <c r="AQ1199" s="83" t="b">
        <v>0</v>
      </c>
      <c r="AR1199" s="83" t="b">
        <v>1</v>
      </c>
      <c r="AS1199" s="83" t="s">
        <v>7283</v>
      </c>
      <c r="AT1199" s="83">
        <v>513</v>
      </c>
      <c r="AU1199" s="89" t="s">
        <v>15454</v>
      </c>
      <c r="AV1199" s="83" t="b">
        <v>1</v>
      </c>
      <c r="AW1199" s="83" t="s">
        <v>17559</v>
      </c>
      <c r="AX1199" s="89" t="s">
        <v>18756</v>
      </c>
      <c r="AY1199" s="83" t="s">
        <v>65</v>
      </c>
      <c r="AZ1199" s="2"/>
      <c r="BA1199" s="3"/>
      <c r="BB1199" s="3"/>
      <c r="BC1199" s="3"/>
      <c r="BD1199" s="3"/>
    </row>
    <row r="1200" spans="1:56" x14ac:dyDescent="0.25">
      <c r="A1200" s="69" t="s">
        <v>1021</v>
      </c>
      <c r="B1200" s="70"/>
      <c r="C1200" s="70"/>
      <c r="D1200" s="71"/>
      <c r="E1200" s="73"/>
      <c r="F1200" s="109" t="s">
        <v>16862</v>
      </c>
      <c r="G1200" s="70"/>
      <c r="H1200" s="74"/>
      <c r="I1200" s="75"/>
      <c r="J1200" s="75"/>
      <c r="K1200" s="74" t="s">
        <v>20624</v>
      </c>
      <c r="L1200" s="78"/>
      <c r="M1200" s="79"/>
      <c r="N1200" s="79"/>
      <c r="O1200" s="80"/>
      <c r="P1200" s="81"/>
      <c r="Q1200" s="81"/>
      <c r="R1200" s="92"/>
      <c r="S1200" s="92"/>
      <c r="T1200" s="92"/>
      <c r="U1200" s="92"/>
      <c r="V1200" s="52"/>
      <c r="W1200" s="52"/>
      <c r="X1200" s="52"/>
      <c r="Y1200" s="52"/>
      <c r="Z1200" s="51"/>
      <c r="AA1200" s="76"/>
      <c r="AB1200" s="76"/>
      <c r="AC1200" s="77"/>
      <c r="AD1200" s="83" t="s">
        <v>9158</v>
      </c>
      <c r="AE1200" s="83">
        <v>77</v>
      </c>
      <c r="AF1200" s="83">
        <v>239</v>
      </c>
      <c r="AG1200" s="83">
        <v>16944</v>
      </c>
      <c r="AH1200" s="83">
        <v>2552</v>
      </c>
      <c r="AI1200" s="83">
        <v>0</v>
      </c>
      <c r="AJ1200" s="83" t="s">
        <v>10918</v>
      </c>
      <c r="AK1200" s="83" t="s">
        <v>7947</v>
      </c>
      <c r="AL1200" s="83"/>
      <c r="AM1200" s="83" t="s">
        <v>7947</v>
      </c>
      <c r="AN1200" s="85">
        <v>39840.383287037039</v>
      </c>
      <c r="AO1200" s="83"/>
      <c r="AP1200" s="83" t="b">
        <v>0</v>
      </c>
      <c r="AQ1200" s="83" t="b">
        <v>0</v>
      </c>
      <c r="AR1200" s="83" t="b">
        <v>1</v>
      </c>
      <c r="AS1200" s="83" t="s">
        <v>7283</v>
      </c>
      <c r="AT1200" s="83">
        <v>40</v>
      </c>
      <c r="AU1200" s="89" t="s">
        <v>15455</v>
      </c>
      <c r="AV1200" s="83" t="b">
        <v>0</v>
      </c>
      <c r="AW1200" s="83" t="s">
        <v>17559</v>
      </c>
      <c r="AX1200" s="89" t="s">
        <v>18757</v>
      </c>
      <c r="AY1200" s="83" t="s">
        <v>66</v>
      </c>
      <c r="AZ1200" s="2"/>
      <c r="BA1200" s="3"/>
      <c r="BB1200" s="3"/>
      <c r="BC1200" s="3"/>
      <c r="BD1200" s="3"/>
    </row>
    <row r="1201" spans="1:56" x14ac:dyDescent="0.25">
      <c r="A1201" s="69" t="s">
        <v>1924</v>
      </c>
      <c r="B1201" s="70"/>
      <c r="C1201" s="70"/>
      <c r="D1201" s="71"/>
      <c r="E1201" s="73"/>
      <c r="F1201" s="109" t="s">
        <v>16863</v>
      </c>
      <c r="G1201" s="70"/>
      <c r="H1201" s="74"/>
      <c r="I1201" s="75"/>
      <c r="J1201" s="75"/>
      <c r="K1201" s="74" t="s">
        <v>20625</v>
      </c>
      <c r="L1201" s="78"/>
      <c r="M1201" s="79"/>
      <c r="N1201" s="79"/>
      <c r="O1201" s="80"/>
      <c r="P1201" s="81"/>
      <c r="Q1201" s="81"/>
      <c r="R1201" s="92"/>
      <c r="S1201" s="92"/>
      <c r="T1201" s="92"/>
      <c r="U1201" s="92"/>
      <c r="V1201" s="52"/>
      <c r="W1201" s="52"/>
      <c r="X1201" s="52"/>
      <c r="Y1201" s="52"/>
      <c r="Z1201" s="51"/>
      <c r="AA1201" s="76"/>
      <c r="AB1201" s="76"/>
      <c r="AC1201" s="77"/>
      <c r="AD1201" s="83" t="s">
        <v>9159</v>
      </c>
      <c r="AE1201" s="83">
        <v>5001</v>
      </c>
      <c r="AF1201" s="83">
        <v>4037</v>
      </c>
      <c r="AG1201" s="83">
        <v>17330</v>
      </c>
      <c r="AH1201" s="83">
        <v>4008</v>
      </c>
      <c r="AI1201" s="83">
        <v>0</v>
      </c>
      <c r="AJ1201" s="83" t="s">
        <v>10919</v>
      </c>
      <c r="AK1201" s="83" t="s">
        <v>11726</v>
      </c>
      <c r="AL1201" s="83"/>
      <c r="AM1201" s="83" t="s">
        <v>7947</v>
      </c>
      <c r="AN1201" s="85">
        <v>41107.850821759261</v>
      </c>
      <c r="AO1201" s="89" t="s">
        <v>14458</v>
      </c>
      <c r="AP1201" s="83" t="b">
        <v>1</v>
      </c>
      <c r="AQ1201" s="83" t="b">
        <v>0</v>
      </c>
      <c r="AR1201" s="83" t="b">
        <v>1</v>
      </c>
      <c r="AS1201" s="83" t="s">
        <v>7283</v>
      </c>
      <c r="AT1201" s="83">
        <v>54</v>
      </c>
      <c r="AU1201" s="89" t="s">
        <v>15033</v>
      </c>
      <c r="AV1201" s="83" t="b">
        <v>0</v>
      </c>
      <c r="AW1201" s="83" t="s">
        <v>17559</v>
      </c>
      <c r="AX1201" s="89" t="s">
        <v>18758</v>
      </c>
      <c r="AY1201" s="83" t="s">
        <v>65</v>
      </c>
      <c r="AZ1201" s="2"/>
      <c r="BA1201" s="3"/>
      <c r="BB1201" s="3"/>
      <c r="BC1201" s="3"/>
      <c r="BD1201" s="3"/>
    </row>
    <row r="1202" spans="1:56" x14ac:dyDescent="0.25">
      <c r="A1202" s="69" t="s">
        <v>1022</v>
      </c>
      <c r="B1202" s="70"/>
      <c r="C1202" s="70"/>
      <c r="D1202" s="71"/>
      <c r="E1202" s="73"/>
      <c r="F1202" s="109" t="s">
        <v>16864</v>
      </c>
      <c r="G1202" s="70"/>
      <c r="H1202" s="74"/>
      <c r="I1202" s="75"/>
      <c r="J1202" s="75"/>
      <c r="K1202" s="74" t="s">
        <v>31181</v>
      </c>
      <c r="L1202" s="78"/>
      <c r="M1202" s="79"/>
      <c r="N1202" s="79"/>
      <c r="O1202" s="80"/>
      <c r="P1202" s="81"/>
      <c r="Q1202" s="81"/>
      <c r="R1202" s="92"/>
      <c r="S1202" s="92"/>
      <c r="T1202" s="92"/>
      <c r="U1202" s="92"/>
      <c r="V1202" s="52"/>
      <c r="W1202" s="52"/>
      <c r="X1202" s="52"/>
      <c r="Y1202" s="52"/>
      <c r="Z1202" s="51"/>
      <c r="AA1202" s="76"/>
      <c r="AB1202" s="76"/>
      <c r="AC1202" s="77"/>
      <c r="AD1202" s="83" t="s">
        <v>1022</v>
      </c>
      <c r="AE1202" s="83">
        <v>377</v>
      </c>
      <c r="AF1202" s="83">
        <v>547</v>
      </c>
      <c r="AG1202" s="83">
        <v>30566</v>
      </c>
      <c r="AH1202" s="83">
        <v>4377</v>
      </c>
      <c r="AI1202" s="83">
        <v>0</v>
      </c>
      <c r="AJ1202" s="83"/>
      <c r="AK1202" s="83" t="s">
        <v>12142</v>
      </c>
      <c r="AL1202" s="89" t="s">
        <v>13067</v>
      </c>
      <c r="AM1202" s="83" t="s">
        <v>12105</v>
      </c>
      <c r="AN1202" s="85">
        <v>39837.440023148149</v>
      </c>
      <c r="AO1202" s="89" t="s">
        <v>14459</v>
      </c>
      <c r="AP1202" s="83" t="b">
        <v>0</v>
      </c>
      <c r="AQ1202" s="83" t="b">
        <v>0</v>
      </c>
      <c r="AR1202" s="83" t="b">
        <v>0</v>
      </c>
      <c r="AS1202" s="83" t="s">
        <v>7283</v>
      </c>
      <c r="AT1202" s="83">
        <v>65</v>
      </c>
      <c r="AU1202" s="89" t="s">
        <v>15456</v>
      </c>
      <c r="AV1202" s="83" t="b">
        <v>0</v>
      </c>
      <c r="AW1202" s="83" t="s">
        <v>17559</v>
      </c>
      <c r="AX1202" s="89" t="s">
        <v>18759</v>
      </c>
      <c r="AY1202" s="83" t="s">
        <v>66</v>
      </c>
      <c r="AZ1202" s="2"/>
      <c r="BA1202" s="3"/>
      <c r="BB1202" s="3"/>
      <c r="BC1202" s="3"/>
      <c r="BD1202" s="3"/>
    </row>
    <row r="1203" spans="1:56" x14ac:dyDescent="0.25">
      <c r="A1203" s="69" t="s">
        <v>1925</v>
      </c>
      <c r="B1203" s="70"/>
      <c r="C1203" s="70"/>
      <c r="D1203" s="71"/>
      <c r="E1203" s="73"/>
      <c r="F1203" s="109" t="s">
        <v>16865</v>
      </c>
      <c r="G1203" s="70"/>
      <c r="H1203" s="74"/>
      <c r="I1203" s="75"/>
      <c r="J1203" s="75"/>
      <c r="K1203" s="74" t="s">
        <v>20626</v>
      </c>
      <c r="L1203" s="78"/>
      <c r="M1203" s="79"/>
      <c r="N1203" s="79"/>
      <c r="O1203" s="80"/>
      <c r="P1203" s="81"/>
      <c r="Q1203" s="81"/>
      <c r="R1203" s="92"/>
      <c r="S1203" s="92"/>
      <c r="T1203" s="92"/>
      <c r="U1203" s="92"/>
      <c r="V1203" s="52"/>
      <c r="W1203" s="52"/>
      <c r="X1203" s="52"/>
      <c r="Y1203" s="52"/>
      <c r="Z1203" s="51"/>
      <c r="AA1203" s="76"/>
      <c r="AB1203" s="76"/>
      <c r="AC1203" s="77"/>
      <c r="AD1203" s="83" t="s">
        <v>9160</v>
      </c>
      <c r="AE1203" s="83">
        <v>828</v>
      </c>
      <c r="AF1203" s="83">
        <v>1209</v>
      </c>
      <c r="AG1203" s="83">
        <v>4300</v>
      </c>
      <c r="AH1203" s="83">
        <v>444</v>
      </c>
      <c r="AI1203" s="83">
        <v>0</v>
      </c>
      <c r="AJ1203" s="83" t="s">
        <v>10920</v>
      </c>
      <c r="AK1203" s="83" t="s">
        <v>12143</v>
      </c>
      <c r="AL1203" s="89" t="s">
        <v>13068</v>
      </c>
      <c r="AM1203" s="83" t="s">
        <v>13429</v>
      </c>
      <c r="AN1203" s="85">
        <v>39262.436076388891</v>
      </c>
      <c r="AO1203" s="89" t="s">
        <v>14460</v>
      </c>
      <c r="AP1203" s="83" t="b">
        <v>0</v>
      </c>
      <c r="AQ1203" s="83" t="b">
        <v>0</v>
      </c>
      <c r="AR1203" s="83" t="b">
        <v>1</v>
      </c>
      <c r="AS1203" s="83" t="s">
        <v>7283</v>
      </c>
      <c r="AT1203" s="83">
        <v>53</v>
      </c>
      <c r="AU1203" s="89" t="s">
        <v>15143</v>
      </c>
      <c r="AV1203" s="83" t="b">
        <v>0</v>
      </c>
      <c r="AW1203" s="83" t="s">
        <v>17559</v>
      </c>
      <c r="AX1203" s="89" t="s">
        <v>18760</v>
      </c>
      <c r="AY1203" s="83" t="s">
        <v>65</v>
      </c>
      <c r="AZ1203" s="2"/>
      <c r="BA1203" s="3"/>
      <c r="BB1203" s="3"/>
      <c r="BC1203" s="3"/>
      <c r="BD1203" s="3"/>
    </row>
    <row r="1204" spans="1:56" x14ac:dyDescent="0.25">
      <c r="A1204" s="69" t="s">
        <v>1926</v>
      </c>
      <c r="B1204" s="70"/>
      <c r="C1204" s="70"/>
      <c r="D1204" s="71"/>
      <c r="E1204" s="73"/>
      <c r="F1204" s="109" t="s">
        <v>16866</v>
      </c>
      <c r="G1204" s="70"/>
      <c r="H1204" s="74"/>
      <c r="I1204" s="75"/>
      <c r="J1204" s="75"/>
      <c r="K1204" s="74" t="s">
        <v>31182</v>
      </c>
      <c r="L1204" s="78"/>
      <c r="M1204" s="79"/>
      <c r="N1204" s="79"/>
      <c r="O1204" s="80"/>
      <c r="P1204" s="81"/>
      <c r="Q1204" s="81"/>
      <c r="R1204" s="92"/>
      <c r="S1204" s="92"/>
      <c r="T1204" s="92"/>
      <c r="U1204" s="92"/>
      <c r="V1204" s="52"/>
      <c r="W1204" s="52"/>
      <c r="X1204" s="52"/>
      <c r="Y1204" s="52"/>
      <c r="Z1204" s="51"/>
      <c r="AA1204" s="76"/>
      <c r="AB1204" s="76"/>
      <c r="AC1204" s="77"/>
      <c r="AD1204" s="83" t="s">
        <v>9161</v>
      </c>
      <c r="AE1204" s="83">
        <v>1263</v>
      </c>
      <c r="AF1204" s="83">
        <v>46513</v>
      </c>
      <c r="AG1204" s="83">
        <v>55883</v>
      </c>
      <c r="AH1204" s="83">
        <v>12</v>
      </c>
      <c r="AI1204" s="83">
        <v>0</v>
      </c>
      <c r="AJ1204" s="83" t="s">
        <v>10921</v>
      </c>
      <c r="AK1204" s="83" t="s">
        <v>7947</v>
      </c>
      <c r="AL1204" s="89" t="s">
        <v>13069</v>
      </c>
      <c r="AM1204" s="83" t="s">
        <v>7947</v>
      </c>
      <c r="AN1204" s="85">
        <v>39842.544236111113</v>
      </c>
      <c r="AO1204" s="89" t="s">
        <v>14461</v>
      </c>
      <c r="AP1204" s="83" t="b">
        <v>0</v>
      </c>
      <c r="AQ1204" s="83" t="b">
        <v>0</v>
      </c>
      <c r="AR1204" s="83" t="b">
        <v>0</v>
      </c>
      <c r="AS1204" s="83" t="s">
        <v>7283</v>
      </c>
      <c r="AT1204" s="83">
        <v>1545</v>
      </c>
      <c r="AU1204" s="89" t="s">
        <v>15457</v>
      </c>
      <c r="AV1204" s="83" t="b">
        <v>1</v>
      </c>
      <c r="AW1204" s="83" t="s">
        <v>17559</v>
      </c>
      <c r="AX1204" s="89" t="s">
        <v>18761</v>
      </c>
      <c r="AY1204" s="83" t="s">
        <v>66</v>
      </c>
      <c r="AZ1204" s="2"/>
      <c r="BA1204" s="3"/>
      <c r="BB1204" s="3"/>
      <c r="BC1204" s="3"/>
      <c r="BD1204" s="3"/>
    </row>
    <row r="1205" spans="1:56" x14ac:dyDescent="0.25">
      <c r="A1205" s="69" t="s">
        <v>1023</v>
      </c>
      <c r="B1205" s="70"/>
      <c r="C1205" s="70"/>
      <c r="D1205" s="71"/>
      <c r="E1205" s="73"/>
      <c r="F1205" s="109" t="s">
        <v>16867</v>
      </c>
      <c r="G1205" s="70"/>
      <c r="H1205" s="74"/>
      <c r="I1205" s="75"/>
      <c r="J1205" s="75"/>
      <c r="K1205" s="74" t="s">
        <v>20627</v>
      </c>
      <c r="L1205" s="78"/>
      <c r="M1205" s="79"/>
      <c r="N1205" s="79"/>
      <c r="O1205" s="80"/>
      <c r="P1205" s="81"/>
      <c r="Q1205" s="81"/>
      <c r="R1205" s="92"/>
      <c r="S1205" s="92"/>
      <c r="T1205" s="92"/>
      <c r="U1205" s="92"/>
      <c r="V1205" s="52"/>
      <c r="W1205" s="52"/>
      <c r="X1205" s="52"/>
      <c r="Y1205" s="52"/>
      <c r="Z1205" s="51"/>
      <c r="AA1205" s="76"/>
      <c r="AB1205" s="76"/>
      <c r="AC1205" s="77"/>
      <c r="AD1205" s="83" t="s">
        <v>9162</v>
      </c>
      <c r="AE1205" s="83">
        <v>881</v>
      </c>
      <c r="AF1205" s="83">
        <v>323</v>
      </c>
      <c r="AG1205" s="83">
        <v>1612</v>
      </c>
      <c r="AH1205" s="83">
        <v>135</v>
      </c>
      <c r="AI1205" s="83">
        <v>0</v>
      </c>
      <c r="AJ1205" s="83" t="s">
        <v>10922</v>
      </c>
      <c r="AK1205" s="83" t="s">
        <v>11571</v>
      </c>
      <c r="AL1205" s="89" t="s">
        <v>13070</v>
      </c>
      <c r="AM1205" s="83" t="s">
        <v>7947</v>
      </c>
      <c r="AN1205" s="85">
        <v>40289.805983796294</v>
      </c>
      <c r="AO1205" s="89" t="s">
        <v>14462</v>
      </c>
      <c r="AP1205" s="83" t="b">
        <v>0</v>
      </c>
      <c r="AQ1205" s="83" t="b">
        <v>0</v>
      </c>
      <c r="AR1205" s="83" t="b">
        <v>0</v>
      </c>
      <c r="AS1205" s="83" t="s">
        <v>7291</v>
      </c>
      <c r="AT1205" s="83">
        <v>36</v>
      </c>
      <c r="AU1205" s="89" t="s">
        <v>15458</v>
      </c>
      <c r="AV1205" s="83" t="b">
        <v>0</v>
      </c>
      <c r="AW1205" s="83" t="s">
        <v>17559</v>
      </c>
      <c r="AX1205" s="89" t="s">
        <v>18762</v>
      </c>
      <c r="AY1205" s="83" t="s">
        <v>66</v>
      </c>
      <c r="AZ1205" s="2"/>
      <c r="BA1205" s="3"/>
      <c r="BB1205" s="3"/>
      <c r="BC1205" s="3"/>
      <c r="BD1205" s="3"/>
    </row>
    <row r="1206" spans="1:56" x14ac:dyDescent="0.25">
      <c r="A1206" s="69" t="s">
        <v>1024</v>
      </c>
      <c r="B1206" s="70"/>
      <c r="C1206" s="70"/>
      <c r="D1206" s="71"/>
      <c r="E1206" s="73"/>
      <c r="F1206" s="109" t="s">
        <v>16868</v>
      </c>
      <c r="G1206" s="70"/>
      <c r="H1206" s="74"/>
      <c r="I1206" s="75"/>
      <c r="J1206" s="75"/>
      <c r="K1206" s="74" t="s">
        <v>20628</v>
      </c>
      <c r="L1206" s="78"/>
      <c r="M1206" s="79"/>
      <c r="N1206" s="79"/>
      <c r="O1206" s="80"/>
      <c r="P1206" s="81"/>
      <c r="Q1206" s="81"/>
      <c r="R1206" s="92"/>
      <c r="S1206" s="92"/>
      <c r="T1206" s="92"/>
      <c r="U1206" s="92"/>
      <c r="V1206" s="52"/>
      <c r="W1206" s="52"/>
      <c r="X1206" s="52"/>
      <c r="Y1206" s="52"/>
      <c r="Z1206" s="51"/>
      <c r="AA1206" s="76"/>
      <c r="AB1206" s="76"/>
      <c r="AC1206" s="77"/>
      <c r="AD1206" s="83" t="s">
        <v>9163</v>
      </c>
      <c r="AE1206" s="83">
        <v>586</v>
      </c>
      <c r="AF1206" s="83">
        <v>3275</v>
      </c>
      <c r="AG1206" s="83">
        <v>26314</v>
      </c>
      <c r="AH1206" s="83">
        <v>698</v>
      </c>
      <c r="AI1206" s="83">
        <v>-18000</v>
      </c>
      <c r="AJ1206" s="83" t="s">
        <v>10923</v>
      </c>
      <c r="AK1206" s="83"/>
      <c r="AL1206" s="83"/>
      <c r="AM1206" s="83" t="s">
        <v>13431</v>
      </c>
      <c r="AN1206" s="85">
        <v>39386.45103009259</v>
      </c>
      <c r="AO1206" s="89" t="s">
        <v>14463</v>
      </c>
      <c r="AP1206" s="83" t="b">
        <v>0</v>
      </c>
      <c r="AQ1206" s="83" t="b">
        <v>0</v>
      </c>
      <c r="AR1206" s="83" t="b">
        <v>1</v>
      </c>
      <c r="AS1206" s="83" t="s">
        <v>7283</v>
      </c>
      <c r="AT1206" s="83">
        <v>140</v>
      </c>
      <c r="AU1206" s="89" t="s">
        <v>15459</v>
      </c>
      <c r="AV1206" s="83" t="b">
        <v>1</v>
      </c>
      <c r="AW1206" s="83" t="s">
        <v>17559</v>
      </c>
      <c r="AX1206" s="89" t="s">
        <v>18763</v>
      </c>
      <c r="AY1206" s="83" t="s">
        <v>66</v>
      </c>
      <c r="AZ1206" s="2"/>
      <c r="BA1206" s="3"/>
      <c r="BB1206" s="3"/>
      <c r="BC1206" s="3"/>
      <c r="BD1206" s="3"/>
    </row>
    <row r="1207" spans="1:56" x14ac:dyDescent="0.25">
      <c r="A1207" s="69" t="s">
        <v>1025</v>
      </c>
      <c r="B1207" s="70"/>
      <c r="C1207" s="70"/>
      <c r="D1207" s="71"/>
      <c r="E1207" s="73"/>
      <c r="F1207" s="109" t="s">
        <v>16869</v>
      </c>
      <c r="G1207" s="70"/>
      <c r="H1207" s="74"/>
      <c r="I1207" s="75"/>
      <c r="J1207" s="75"/>
      <c r="K1207" s="74" t="s">
        <v>20629</v>
      </c>
      <c r="L1207" s="78"/>
      <c r="M1207" s="79"/>
      <c r="N1207" s="79"/>
      <c r="O1207" s="80"/>
      <c r="P1207" s="81"/>
      <c r="Q1207" s="81"/>
      <c r="R1207" s="92"/>
      <c r="S1207" s="92"/>
      <c r="T1207" s="92"/>
      <c r="U1207" s="92"/>
      <c r="V1207" s="52"/>
      <c r="W1207" s="52"/>
      <c r="X1207" s="52"/>
      <c r="Y1207" s="52"/>
      <c r="Z1207" s="51"/>
      <c r="AA1207" s="76"/>
      <c r="AB1207" s="76"/>
      <c r="AC1207" s="77"/>
      <c r="AD1207" s="83" t="s">
        <v>1025</v>
      </c>
      <c r="AE1207" s="83">
        <v>5004</v>
      </c>
      <c r="AF1207" s="83">
        <v>757</v>
      </c>
      <c r="AG1207" s="83">
        <v>12183</v>
      </c>
      <c r="AH1207" s="83">
        <v>2005</v>
      </c>
      <c r="AI1207" s="83">
        <v>3600</v>
      </c>
      <c r="AJ1207" s="83" t="s">
        <v>10924</v>
      </c>
      <c r="AK1207" s="83" t="s">
        <v>12144</v>
      </c>
      <c r="AL1207" s="83"/>
      <c r="AM1207" s="83" t="s">
        <v>11873</v>
      </c>
      <c r="AN1207" s="85">
        <v>39588.425439814811</v>
      </c>
      <c r="AO1207" s="89" t="s">
        <v>14464</v>
      </c>
      <c r="AP1207" s="83" t="b">
        <v>0</v>
      </c>
      <c r="AQ1207" s="83" t="b">
        <v>0</v>
      </c>
      <c r="AR1207" s="83" t="b">
        <v>0</v>
      </c>
      <c r="AS1207" s="83" t="s">
        <v>7283</v>
      </c>
      <c r="AT1207" s="83">
        <v>143</v>
      </c>
      <c r="AU1207" s="89" t="s">
        <v>15460</v>
      </c>
      <c r="AV1207" s="83" t="b">
        <v>0</v>
      </c>
      <c r="AW1207" s="83" t="s">
        <v>17559</v>
      </c>
      <c r="AX1207" s="89" t="s">
        <v>18764</v>
      </c>
      <c r="AY1207" s="83" t="s">
        <v>66</v>
      </c>
      <c r="AZ1207" s="2"/>
      <c r="BA1207" s="3"/>
      <c r="BB1207" s="3"/>
      <c r="BC1207" s="3"/>
      <c r="BD1207" s="3"/>
    </row>
    <row r="1208" spans="1:56" x14ac:dyDescent="0.25">
      <c r="A1208" s="69" t="s">
        <v>1026</v>
      </c>
      <c r="B1208" s="70"/>
      <c r="C1208" s="70"/>
      <c r="D1208" s="71"/>
      <c r="E1208" s="73"/>
      <c r="F1208" s="109" t="s">
        <v>16388</v>
      </c>
      <c r="G1208" s="70"/>
      <c r="H1208" s="74"/>
      <c r="I1208" s="75"/>
      <c r="J1208" s="75"/>
      <c r="K1208" s="74" t="s">
        <v>20630</v>
      </c>
      <c r="L1208" s="78"/>
      <c r="M1208" s="79"/>
      <c r="N1208" s="79"/>
      <c r="O1208" s="80"/>
      <c r="P1208" s="81"/>
      <c r="Q1208" s="81"/>
      <c r="R1208" s="92"/>
      <c r="S1208" s="92"/>
      <c r="T1208" s="92"/>
      <c r="U1208" s="92"/>
      <c r="V1208" s="52"/>
      <c r="W1208" s="52"/>
      <c r="X1208" s="52"/>
      <c r="Y1208" s="52"/>
      <c r="Z1208" s="51"/>
      <c r="AA1208" s="76"/>
      <c r="AB1208" s="76"/>
      <c r="AC1208" s="77"/>
      <c r="AD1208" s="83" t="s">
        <v>9164</v>
      </c>
      <c r="AE1208" s="83">
        <v>106</v>
      </c>
      <c r="AF1208" s="83">
        <v>122</v>
      </c>
      <c r="AG1208" s="83">
        <v>32638</v>
      </c>
      <c r="AH1208" s="83">
        <v>335</v>
      </c>
      <c r="AI1208" s="83"/>
      <c r="AJ1208" s="83" t="s">
        <v>10925</v>
      </c>
      <c r="AK1208" s="83"/>
      <c r="AL1208" s="83"/>
      <c r="AM1208" s="83"/>
      <c r="AN1208" s="85">
        <v>39976.548935185187</v>
      </c>
      <c r="AO1208" s="83"/>
      <c r="AP1208" s="83" t="b">
        <v>1</v>
      </c>
      <c r="AQ1208" s="83" t="b">
        <v>1</v>
      </c>
      <c r="AR1208" s="83" t="b">
        <v>0</v>
      </c>
      <c r="AS1208" s="83" t="s">
        <v>7283</v>
      </c>
      <c r="AT1208" s="83">
        <v>10</v>
      </c>
      <c r="AU1208" s="89" t="s">
        <v>15033</v>
      </c>
      <c r="AV1208" s="83" t="b">
        <v>0</v>
      </c>
      <c r="AW1208" s="83" t="s">
        <v>17559</v>
      </c>
      <c r="AX1208" s="89" t="s">
        <v>18765</v>
      </c>
      <c r="AY1208" s="83" t="s">
        <v>66</v>
      </c>
      <c r="AZ1208" s="2"/>
      <c r="BA1208" s="3"/>
      <c r="BB1208" s="3"/>
      <c r="BC1208" s="3"/>
      <c r="BD1208" s="3"/>
    </row>
    <row r="1209" spans="1:56" x14ac:dyDescent="0.25">
      <c r="A1209" s="69" t="s">
        <v>1927</v>
      </c>
      <c r="B1209" s="70"/>
      <c r="C1209" s="70"/>
      <c r="D1209" s="71"/>
      <c r="E1209" s="73"/>
      <c r="F1209" s="109" t="s">
        <v>16870</v>
      </c>
      <c r="G1209" s="70"/>
      <c r="H1209" s="74"/>
      <c r="I1209" s="75"/>
      <c r="J1209" s="75"/>
      <c r="K1209" s="74" t="s">
        <v>20631</v>
      </c>
      <c r="L1209" s="78"/>
      <c r="M1209" s="79"/>
      <c r="N1209" s="79"/>
      <c r="O1209" s="80"/>
      <c r="P1209" s="81"/>
      <c r="Q1209" s="81"/>
      <c r="R1209" s="92"/>
      <c r="S1209" s="92"/>
      <c r="T1209" s="92"/>
      <c r="U1209" s="92"/>
      <c r="V1209" s="52"/>
      <c r="W1209" s="52"/>
      <c r="X1209" s="52"/>
      <c r="Y1209" s="52"/>
      <c r="Z1209" s="51"/>
      <c r="AA1209" s="76"/>
      <c r="AB1209" s="76"/>
      <c r="AC1209" s="77"/>
      <c r="AD1209" s="83" t="s">
        <v>9165</v>
      </c>
      <c r="AE1209" s="83">
        <v>381</v>
      </c>
      <c r="AF1209" s="83">
        <v>187</v>
      </c>
      <c r="AG1209" s="83">
        <v>4128</v>
      </c>
      <c r="AH1209" s="83">
        <v>3653</v>
      </c>
      <c r="AI1209" s="83"/>
      <c r="AJ1209" s="83"/>
      <c r="AK1209" s="83" t="s">
        <v>7947</v>
      </c>
      <c r="AL1209" s="83"/>
      <c r="AM1209" s="83"/>
      <c r="AN1209" s="85">
        <v>40976.926365740743</v>
      </c>
      <c r="AO1209" s="89" t="s">
        <v>14465</v>
      </c>
      <c r="AP1209" s="83" t="b">
        <v>1</v>
      </c>
      <c r="AQ1209" s="83" t="b">
        <v>0</v>
      </c>
      <c r="AR1209" s="83" t="b">
        <v>1</v>
      </c>
      <c r="AS1209" s="83" t="s">
        <v>7283</v>
      </c>
      <c r="AT1209" s="83">
        <v>1</v>
      </c>
      <c r="AU1209" s="89" t="s">
        <v>15033</v>
      </c>
      <c r="AV1209" s="83" t="b">
        <v>0</v>
      </c>
      <c r="AW1209" s="83" t="s">
        <v>17559</v>
      </c>
      <c r="AX1209" s="89" t="s">
        <v>18766</v>
      </c>
      <c r="AY1209" s="83" t="s">
        <v>65</v>
      </c>
      <c r="AZ1209" s="2"/>
      <c r="BA1209" s="3"/>
      <c r="BB1209" s="3"/>
      <c r="BC1209" s="3"/>
      <c r="BD1209" s="3"/>
    </row>
    <row r="1210" spans="1:56" x14ac:dyDescent="0.25">
      <c r="A1210" s="69" t="s">
        <v>1027</v>
      </c>
      <c r="B1210" s="70"/>
      <c r="C1210" s="70"/>
      <c r="D1210" s="71"/>
      <c r="E1210" s="73"/>
      <c r="F1210" s="109" t="s">
        <v>16871</v>
      </c>
      <c r="G1210" s="70"/>
      <c r="H1210" s="74"/>
      <c r="I1210" s="75"/>
      <c r="J1210" s="75"/>
      <c r="K1210" s="74" t="s">
        <v>20632</v>
      </c>
      <c r="L1210" s="78"/>
      <c r="M1210" s="79"/>
      <c r="N1210" s="79"/>
      <c r="O1210" s="80"/>
      <c r="P1210" s="81"/>
      <c r="Q1210" s="81"/>
      <c r="R1210" s="92"/>
      <c r="S1210" s="92"/>
      <c r="T1210" s="92"/>
      <c r="U1210" s="92"/>
      <c r="V1210" s="52"/>
      <c r="W1210" s="52"/>
      <c r="X1210" s="52"/>
      <c r="Y1210" s="52"/>
      <c r="Z1210" s="51"/>
      <c r="AA1210" s="76"/>
      <c r="AB1210" s="76"/>
      <c r="AC1210" s="77"/>
      <c r="AD1210" s="83" t="s">
        <v>9166</v>
      </c>
      <c r="AE1210" s="83">
        <v>809</v>
      </c>
      <c r="AF1210" s="83">
        <v>409</v>
      </c>
      <c r="AG1210" s="83">
        <v>6713</v>
      </c>
      <c r="AH1210" s="83">
        <v>3383</v>
      </c>
      <c r="AI1210" s="83"/>
      <c r="AJ1210" s="83" t="s">
        <v>10926</v>
      </c>
      <c r="AK1210" s="83" t="s">
        <v>12145</v>
      </c>
      <c r="AL1210" s="89" t="s">
        <v>13071</v>
      </c>
      <c r="AM1210" s="83"/>
      <c r="AN1210" s="85">
        <v>42201.703958333332</v>
      </c>
      <c r="AO1210" s="89" t="s">
        <v>14466</v>
      </c>
      <c r="AP1210" s="83" t="b">
        <v>0</v>
      </c>
      <c r="AQ1210" s="83" t="b">
        <v>0</v>
      </c>
      <c r="AR1210" s="83" t="b">
        <v>1</v>
      </c>
      <c r="AS1210" s="83" t="s">
        <v>15026</v>
      </c>
      <c r="AT1210" s="83">
        <v>39</v>
      </c>
      <c r="AU1210" s="89" t="s">
        <v>15033</v>
      </c>
      <c r="AV1210" s="83" t="b">
        <v>0</v>
      </c>
      <c r="AW1210" s="83" t="s">
        <v>17559</v>
      </c>
      <c r="AX1210" s="89" t="s">
        <v>18767</v>
      </c>
      <c r="AY1210" s="83" t="s">
        <v>66</v>
      </c>
      <c r="AZ1210" s="2"/>
      <c r="BA1210" s="3"/>
      <c r="BB1210" s="3"/>
      <c r="BC1210" s="3"/>
      <c r="BD1210" s="3"/>
    </row>
    <row r="1211" spans="1:56" x14ac:dyDescent="0.25">
      <c r="A1211" s="69" t="s">
        <v>1028</v>
      </c>
      <c r="B1211" s="70"/>
      <c r="C1211" s="70"/>
      <c r="D1211" s="71"/>
      <c r="E1211" s="73"/>
      <c r="F1211" s="109" t="s">
        <v>16872</v>
      </c>
      <c r="G1211" s="70"/>
      <c r="H1211" s="74"/>
      <c r="I1211" s="75"/>
      <c r="J1211" s="75"/>
      <c r="K1211" s="74" t="s">
        <v>20633</v>
      </c>
      <c r="L1211" s="78"/>
      <c r="M1211" s="79"/>
      <c r="N1211" s="79"/>
      <c r="O1211" s="80"/>
      <c r="P1211" s="81"/>
      <c r="Q1211" s="81"/>
      <c r="R1211" s="92"/>
      <c r="S1211" s="92"/>
      <c r="T1211" s="92"/>
      <c r="U1211" s="92"/>
      <c r="V1211" s="52"/>
      <c r="W1211" s="52"/>
      <c r="X1211" s="52"/>
      <c r="Y1211" s="52"/>
      <c r="Z1211" s="51"/>
      <c r="AA1211" s="76"/>
      <c r="AB1211" s="76"/>
      <c r="AC1211" s="77"/>
      <c r="AD1211" s="83" t="s">
        <v>9167</v>
      </c>
      <c r="AE1211" s="83">
        <v>174</v>
      </c>
      <c r="AF1211" s="83">
        <v>203</v>
      </c>
      <c r="AG1211" s="83">
        <v>1699</v>
      </c>
      <c r="AH1211" s="83">
        <v>68</v>
      </c>
      <c r="AI1211" s="83">
        <v>0</v>
      </c>
      <c r="AJ1211" s="83" t="s">
        <v>10927</v>
      </c>
      <c r="AK1211" s="83" t="s">
        <v>12146</v>
      </c>
      <c r="AL1211" s="89" t="s">
        <v>13072</v>
      </c>
      <c r="AM1211" s="83" t="s">
        <v>7947</v>
      </c>
      <c r="AN1211" s="85">
        <v>40107.981365740743</v>
      </c>
      <c r="AO1211" s="89" t="s">
        <v>14467</v>
      </c>
      <c r="AP1211" s="83" t="b">
        <v>0</v>
      </c>
      <c r="AQ1211" s="83" t="b">
        <v>0</v>
      </c>
      <c r="AR1211" s="83" t="b">
        <v>1</v>
      </c>
      <c r="AS1211" s="83" t="s">
        <v>7283</v>
      </c>
      <c r="AT1211" s="83">
        <v>13</v>
      </c>
      <c r="AU1211" s="89" t="s">
        <v>15461</v>
      </c>
      <c r="AV1211" s="83" t="b">
        <v>0</v>
      </c>
      <c r="AW1211" s="83" t="s">
        <v>17559</v>
      </c>
      <c r="AX1211" s="89" t="s">
        <v>18768</v>
      </c>
      <c r="AY1211" s="83" t="s">
        <v>66</v>
      </c>
      <c r="AZ1211" s="2"/>
      <c r="BA1211" s="3"/>
      <c r="BB1211" s="3"/>
      <c r="BC1211" s="3"/>
      <c r="BD1211" s="3"/>
    </row>
    <row r="1212" spans="1:56" x14ac:dyDescent="0.25">
      <c r="A1212" s="69" t="s">
        <v>1029</v>
      </c>
      <c r="B1212" s="70"/>
      <c r="C1212" s="70"/>
      <c r="D1212" s="71"/>
      <c r="E1212" s="73"/>
      <c r="F1212" s="109" t="s">
        <v>16873</v>
      </c>
      <c r="G1212" s="70"/>
      <c r="H1212" s="74"/>
      <c r="I1212" s="75"/>
      <c r="J1212" s="75"/>
      <c r="K1212" s="74" t="s">
        <v>20634</v>
      </c>
      <c r="L1212" s="78"/>
      <c r="M1212" s="79"/>
      <c r="N1212" s="79"/>
      <c r="O1212" s="80"/>
      <c r="P1212" s="81"/>
      <c r="Q1212" s="81"/>
      <c r="R1212" s="92"/>
      <c r="S1212" s="92"/>
      <c r="T1212" s="92"/>
      <c r="U1212" s="92"/>
      <c r="V1212" s="52"/>
      <c r="W1212" s="52"/>
      <c r="X1212" s="52"/>
      <c r="Y1212" s="52"/>
      <c r="Z1212" s="51"/>
      <c r="AA1212" s="76"/>
      <c r="AB1212" s="76"/>
      <c r="AC1212" s="77"/>
      <c r="AD1212" s="83" t="s">
        <v>8040</v>
      </c>
      <c r="AE1212" s="83">
        <v>773</v>
      </c>
      <c r="AF1212" s="83">
        <v>1316</v>
      </c>
      <c r="AG1212" s="83">
        <v>13775</v>
      </c>
      <c r="AH1212" s="83">
        <v>9150</v>
      </c>
      <c r="AI1212" s="83"/>
      <c r="AJ1212" s="83" t="s">
        <v>10928</v>
      </c>
      <c r="AK1212" s="83" t="s">
        <v>12147</v>
      </c>
      <c r="AL1212" s="83"/>
      <c r="AM1212" s="83"/>
      <c r="AN1212" s="85">
        <v>40617.606180555558</v>
      </c>
      <c r="AO1212" s="89" t="s">
        <v>14468</v>
      </c>
      <c r="AP1212" s="83" t="b">
        <v>0</v>
      </c>
      <c r="AQ1212" s="83" t="b">
        <v>0</v>
      </c>
      <c r="AR1212" s="83" t="b">
        <v>1</v>
      </c>
      <c r="AS1212" s="83" t="s">
        <v>7283</v>
      </c>
      <c r="AT1212" s="83">
        <v>10</v>
      </c>
      <c r="AU1212" s="89" t="s">
        <v>15035</v>
      </c>
      <c r="AV1212" s="83" t="b">
        <v>0</v>
      </c>
      <c r="AW1212" s="83" t="s">
        <v>17559</v>
      </c>
      <c r="AX1212" s="89" t="s">
        <v>18769</v>
      </c>
      <c r="AY1212" s="83" t="s">
        <v>66</v>
      </c>
      <c r="AZ1212" s="2"/>
      <c r="BA1212" s="3"/>
      <c r="BB1212" s="3"/>
      <c r="BC1212" s="3"/>
      <c r="BD1212" s="3"/>
    </row>
    <row r="1213" spans="1:56" x14ac:dyDescent="0.25">
      <c r="A1213" s="69" t="s">
        <v>1031</v>
      </c>
      <c r="B1213" s="70"/>
      <c r="C1213" s="70"/>
      <c r="D1213" s="71"/>
      <c r="E1213" s="73"/>
      <c r="F1213" s="109" t="s">
        <v>16874</v>
      </c>
      <c r="G1213" s="70"/>
      <c r="H1213" s="74"/>
      <c r="I1213" s="75"/>
      <c r="J1213" s="75"/>
      <c r="K1213" s="74" t="s">
        <v>20635</v>
      </c>
      <c r="L1213" s="78"/>
      <c r="M1213" s="79"/>
      <c r="N1213" s="79"/>
      <c r="O1213" s="80"/>
      <c r="P1213" s="81"/>
      <c r="Q1213" s="81"/>
      <c r="R1213" s="92"/>
      <c r="S1213" s="92"/>
      <c r="T1213" s="92"/>
      <c r="U1213" s="92"/>
      <c r="V1213" s="52"/>
      <c r="W1213" s="52"/>
      <c r="X1213" s="52"/>
      <c r="Y1213" s="52"/>
      <c r="Z1213" s="51"/>
      <c r="AA1213" s="76"/>
      <c r="AB1213" s="76"/>
      <c r="AC1213" s="77"/>
      <c r="AD1213" s="83" t="s">
        <v>9168</v>
      </c>
      <c r="AE1213" s="83">
        <v>1275</v>
      </c>
      <c r="AF1213" s="83">
        <v>1329</v>
      </c>
      <c r="AG1213" s="83">
        <v>15177</v>
      </c>
      <c r="AH1213" s="83">
        <v>3475</v>
      </c>
      <c r="AI1213" s="83">
        <v>0</v>
      </c>
      <c r="AJ1213" s="83" t="s">
        <v>10929</v>
      </c>
      <c r="AK1213" s="83" t="s">
        <v>12148</v>
      </c>
      <c r="AL1213" s="89" t="s">
        <v>13073</v>
      </c>
      <c r="AM1213" s="83" t="s">
        <v>7947</v>
      </c>
      <c r="AN1213" s="85">
        <v>39848.448287037034</v>
      </c>
      <c r="AO1213" s="89" t="s">
        <v>14469</v>
      </c>
      <c r="AP1213" s="83" t="b">
        <v>0</v>
      </c>
      <c r="AQ1213" s="83" t="b">
        <v>0</v>
      </c>
      <c r="AR1213" s="83" t="b">
        <v>0</v>
      </c>
      <c r="AS1213" s="83" t="s">
        <v>7283</v>
      </c>
      <c r="AT1213" s="83">
        <v>86</v>
      </c>
      <c r="AU1213" s="89" t="s">
        <v>15099</v>
      </c>
      <c r="AV1213" s="83" t="b">
        <v>0</v>
      </c>
      <c r="AW1213" s="83" t="s">
        <v>17559</v>
      </c>
      <c r="AX1213" s="89" t="s">
        <v>18770</v>
      </c>
      <c r="AY1213" s="83" t="s">
        <v>66</v>
      </c>
      <c r="AZ1213" s="2"/>
      <c r="BA1213" s="3"/>
      <c r="BB1213" s="3"/>
      <c r="BC1213" s="3"/>
      <c r="BD1213" s="3"/>
    </row>
    <row r="1214" spans="1:56" x14ac:dyDescent="0.25">
      <c r="A1214" s="69" t="s">
        <v>1032</v>
      </c>
      <c r="B1214" s="70"/>
      <c r="C1214" s="70"/>
      <c r="D1214" s="71"/>
      <c r="E1214" s="73"/>
      <c r="F1214" s="109" t="s">
        <v>16875</v>
      </c>
      <c r="G1214" s="70"/>
      <c r="H1214" s="74"/>
      <c r="I1214" s="75"/>
      <c r="J1214" s="75"/>
      <c r="K1214" s="74" t="s">
        <v>20636</v>
      </c>
      <c r="L1214" s="78"/>
      <c r="M1214" s="79"/>
      <c r="N1214" s="79"/>
      <c r="O1214" s="80"/>
      <c r="P1214" s="81"/>
      <c r="Q1214" s="81"/>
      <c r="R1214" s="92"/>
      <c r="S1214" s="92"/>
      <c r="T1214" s="92"/>
      <c r="U1214" s="92"/>
      <c r="V1214" s="52"/>
      <c r="W1214" s="52"/>
      <c r="X1214" s="52"/>
      <c r="Y1214" s="52"/>
      <c r="Z1214" s="51"/>
      <c r="AA1214" s="76"/>
      <c r="AB1214" s="76"/>
      <c r="AC1214" s="77"/>
      <c r="AD1214" s="83" t="s">
        <v>9169</v>
      </c>
      <c r="AE1214" s="83">
        <v>2997</v>
      </c>
      <c r="AF1214" s="83">
        <v>991</v>
      </c>
      <c r="AG1214" s="83">
        <v>14727</v>
      </c>
      <c r="AH1214" s="83">
        <v>13422</v>
      </c>
      <c r="AI1214" s="83">
        <v>0</v>
      </c>
      <c r="AJ1214" s="83" t="s">
        <v>10930</v>
      </c>
      <c r="AK1214" s="83" t="s">
        <v>7947</v>
      </c>
      <c r="AL1214" s="89" t="s">
        <v>13074</v>
      </c>
      <c r="AM1214" s="83" t="s">
        <v>7947</v>
      </c>
      <c r="AN1214" s="85">
        <v>39810.851550925923</v>
      </c>
      <c r="AO1214" s="83"/>
      <c r="AP1214" s="83" t="b">
        <v>0</v>
      </c>
      <c r="AQ1214" s="83" t="b">
        <v>0</v>
      </c>
      <c r="AR1214" s="83" t="b">
        <v>0</v>
      </c>
      <c r="AS1214" s="83" t="s">
        <v>7283</v>
      </c>
      <c r="AT1214" s="83">
        <v>34</v>
      </c>
      <c r="AU1214" s="89" t="s">
        <v>15462</v>
      </c>
      <c r="AV1214" s="83" t="b">
        <v>0</v>
      </c>
      <c r="AW1214" s="83" t="s">
        <v>17559</v>
      </c>
      <c r="AX1214" s="89" t="s">
        <v>18771</v>
      </c>
      <c r="AY1214" s="83" t="s">
        <v>66</v>
      </c>
      <c r="AZ1214" s="2"/>
      <c r="BA1214" s="3"/>
      <c r="BB1214" s="3"/>
      <c r="BC1214" s="3"/>
      <c r="BD1214" s="3"/>
    </row>
    <row r="1215" spans="1:56" x14ac:dyDescent="0.25">
      <c r="A1215" s="69" t="s">
        <v>1928</v>
      </c>
      <c r="B1215" s="70"/>
      <c r="C1215" s="70"/>
      <c r="D1215" s="71"/>
      <c r="E1215" s="73"/>
      <c r="F1215" s="109" t="s">
        <v>16876</v>
      </c>
      <c r="G1215" s="70"/>
      <c r="H1215" s="74"/>
      <c r="I1215" s="75"/>
      <c r="J1215" s="75"/>
      <c r="K1215" s="74" t="s">
        <v>20637</v>
      </c>
      <c r="L1215" s="78"/>
      <c r="M1215" s="79"/>
      <c r="N1215" s="79"/>
      <c r="O1215" s="80"/>
      <c r="P1215" s="81"/>
      <c r="Q1215" s="81"/>
      <c r="R1215" s="92"/>
      <c r="S1215" s="92"/>
      <c r="T1215" s="92"/>
      <c r="U1215" s="92"/>
      <c r="V1215" s="52"/>
      <c r="W1215" s="52"/>
      <c r="X1215" s="52"/>
      <c r="Y1215" s="52"/>
      <c r="Z1215" s="51"/>
      <c r="AA1215" s="76"/>
      <c r="AB1215" s="76"/>
      <c r="AC1215" s="77"/>
      <c r="AD1215" s="83" t="s">
        <v>9170</v>
      </c>
      <c r="AE1215" s="83">
        <v>715</v>
      </c>
      <c r="AF1215" s="83">
        <v>3181</v>
      </c>
      <c r="AG1215" s="83">
        <v>33765</v>
      </c>
      <c r="AH1215" s="83">
        <v>2592</v>
      </c>
      <c r="AI1215" s="83">
        <v>3600</v>
      </c>
      <c r="AJ1215" s="83" t="s">
        <v>10931</v>
      </c>
      <c r="AK1215" s="83"/>
      <c r="AL1215" s="89" t="s">
        <v>13075</v>
      </c>
      <c r="AM1215" s="83" t="s">
        <v>13430</v>
      </c>
      <c r="AN1215" s="85">
        <v>41120.471215277779</v>
      </c>
      <c r="AO1215" s="89" t="s">
        <v>14470</v>
      </c>
      <c r="AP1215" s="83" t="b">
        <v>1</v>
      </c>
      <c r="AQ1215" s="83" t="b">
        <v>0</v>
      </c>
      <c r="AR1215" s="83" t="b">
        <v>0</v>
      </c>
      <c r="AS1215" s="83" t="s">
        <v>15026</v>
      </c>
      <c r="AT1215" s="83">
        <v>182</v>
      </c>
      <c r="AU1215" s="89" t="s">
        <v>15033</v>
      </c>
      <c r="AV1215" s="83" t="b">
        <v>0</v>
      </c>
      <c r="AW1215" s="83" t="s">
        <v>17559</v>
      </c>
      <c r="AX1215" s="89" t="s">
        <v>18772</v>
      </c>
      <c r="AY1215" s="83" t="s">
        <v>65</v>
      </c>
      <c r="AZ1215" s="2"/>
      <c r="BA1215" s="3"/>
      <c r="BB1215" s="3"/>
      <c r="BC1215" s="3"/>
      <c r="BD1215" s="3"/>
    </row>
    <row r="1216" spans="1:56" x14ac:dyDescent="0.25">
      <c r="A1216" s="69" t="s">
        <v>1033</v>
      </c>
      <c r="B1216" s="70"/>
      <c r="C1216" s="70"/>
      <c r="D1216" s="71"/>
      <c r="E1216" s="73"/>
      <c r="F1216" s="109" t="s">
        <v>16877</v>
      </c>
      <c r="G1216" s="70"/>
      <c r="H1216" s="74"/>
      <c r="I1216" s="75"/>
      <c r="J1216" s="75"/>
      <c r="K1216" s="74" t="s">
        <v>20638</v>
      </c>
      <c r="L1216" s="78"/>
      <c r="M1216" s="79"/>
      <c r="N1216" s="79"/>
      <c r="O1216" s="80"/>
      <c r="P1216" s="81"/>
      <c r="Q1216" s="81"/>
      <c r="R1216" s="92"/>
      <c r="S1216" s="92"/>
      <c r="T1216" s="92"/>
      <c r="U1216" s="92"/>
      <c r="V1216" s="52"/>
      <c r="W1216" s="52"/>
      <c r="X1216" s="52"/>
      <c r="Y1216" s="52"/>
      <c r="Z1216" s="51"/>
      <c r="AA1216" s="76"/>
      <c r="AB1216" s="76"/>
      <c r="AC1216" s="77"/>
      <c r="AD1216" s="83" t="s">
        <v>9171</v>
      </c>
      <c r="AE1216" s="83">
        <v>1592</v>
      </c>
      <c r="AF1216" s="83">
        <v>3079</v>
      </c>
      <c r="AG1216" s="83">
        <v>3193</v>
      </c>
      <c r="AH1216" s="83">
        <v>142</v>
      </c>
      <c r="AI1216" s="83">
        <v>0</v>
      </c>
      <c r="AJ1216" s="83" t="s">
        <v>10932</v>
      </c>
      <c r="AK1216" s="83" t="s">
        <v>12149</v>
      </c>
      <c r="AL1216" s="89" t="s">
        <v>13076</v>
      </c>
      <c r="AM1216" s="83" t="s">
        <v>7947</v>
      </c>
      <c r="AN1216" s="85">
        <v>40029.656030092592</v>
      </c>
      <c r="AO1216" s="89" t="s">
        <v>14471</v>
      </c>
      <c r="AP1216" s="83" t="b">
        <v>0</v>
      </c>
      <c r="AQ1216" s="83" t="b">
        <v>0</v>
      </c>
      <c r="AR1216" s="83" t="b">
        <v>1</v>
      </c>
      <c r="AS1216" s="83" t="s">
        <v>7283</v>
      </c>
      <c r="AT1216" s="83">
        <v>158</v>
      </c>
      <c r="AU1216" s="89" t="s">
        <v>15463</v>
      </c>
      <c r="AV1216" s="83" t="b">
        <v>0</v>
      </c>
      <c r="AW1216" s="83" t="s">
        <v>17559</v>
      </c>
      <c r="AX1216" s="89" t="s">
        <v>18773</v>
      </c>
      <c r="AY1216" s="83" t="s">
        <v>66</v>
      </c>
      <c r="AZ1216" s="2"/>
      <c r="BA1216" s="3"/>
      <c r="BB1216" s="3"/>
      <c r="BC1216" s="3"/>
      <c r="BD1216" s="3"/>
    </row>
    <row r="1217" spans="1:56" x14ac:dyDescent="0.25">
      <c r="A1217" s="69" t="s">
        <v>1034</v>
      </c>
      <c r="B1217" s="70"/>
      <c r="C1217" s="70"/>
      <c r="D1217" s="71"/>
      <c r="E1217" s="73"/>
      <c r="F1217" s="109" t="s">
        <v>16878</v>
      </c>
      <c r="G1217" s="70"/>
      <c r="H1217" s="74"/>
      <c r="I1217" s="75"/>
      <c r="J1217" s="75"/>
      <c r="K1217" s="74" t="s">
        <v>20639</v>
      </c>
      <c r="L1217" s="78"/>
      <c r="M1217" s="79"/>
      <c r="N1217" s="79"/>
      <c r="O1217" s="80"/>
      <c r="P1217" s="81"/>
      <c r="Q1217" s="81"/>
      <c r="R1217" s="92"/>
      <c r="S1217" s="92"/>
      <c r="T1217" s="92"/>
      <c r="U1217" s="92"/>
      <c r="V1217" s="52"/>
      <c r="W1217" s="52"/>
      <c r="X1217" s="52"/>
      <c r="Y1217" s="52"/>
      <c r="Z1217" s="51"/>
      <c r="AA1217" s="76"/>
      <c r="AB1217" s="76"/>
      <c r="AC1217" s="77"/>
      <c r="AD1217" s="83" t="s">
        <v>9172</v>
      </c>
      <c r="AE1217" s="83">
        <v>1980</v>
      </c>
      <c r="AF1217" s="83">
        <v>1398</v>
      </c>
      <c r="AG1217" s="83">
        <v>17846</v>
      </c>
      <c r="AH1217" s="83">
        <v>3973</v>
      </c>
      <c r="AI1217" s="83">
        <v>-18000</v>
      </c>
      <c r="AJ1217" s="83" t="s">
        <v>10933</v>
      </c>
      <c r="AK1217" s="83" t="s">
        <v>12150</v>
      </c>
      <c r="AL1217" s="83"/>
      <c r="AM1217" s="83" t="s">
        <v>13431</v>
      </c>
      <c r="AN1217" s="85">
        <v>42536.984178240738</v>
      </c>
      <c r="AO1217" s="89" t="s">
        <v>14472</v>
      </c>
      <c r="AP1217" s="83" t="b">
        <v>1</v>
      </c>
      <c r="AQ1217" s="83" t="b">
        <v>0</v>
      </c>
      <c r="AR1217" s="83" t="b">
        <v>1</v>
      </c>
      <c r="AS1217" s="83" t="s">
        <v>7283</v>
      </c>
      <c r="AT1217" s="83">
        <v>31</v>
      </c>
      <c r="AU1217" s="83"/>
      <c r="AV1217" s="83" t="b">
        <v>0</v>
      </c>
      <c r="AW1217" s="83" t="s">
        <v>17559</v>
      </c>
      <c r="AX1217" s="89" t="s">
        <v>18774</v>
      </c>
      <c r="AY1217" s="83" t="s">
        <v>66</v>
      </c>
      <c r="AZ1217" s="2"/>
      <c r="BA1217" s="3"/>
      <c r="BB1217" s="3"/>
      <c r="BC1217" s="3"/>
      <c r="BD1217" s="3"/>
    </row>
    <row r="1218" spans="1:56" x14ac:dyDescent="0.25">
      <c r="A1218" s="69" t="s">
        <v>1035</v>
      </c>
      <c r="B1218" s="70"/>
      <c r="C1218" s="70"/>
      <c r="D1218" s="71"/>
      <c r="E1218" s="73"/>
      <c r="F1218" s="109" t="s">
        <v>16879</v>
      </c>
      <c r="G1218" s="70"/>
      <c r="H1218" s="74"/>
      <c r="I1218" s="75"/>
      <c r="J1218" s="75"/>
      <c r="K1218" s="74" t="s">
        <v>20640</v>
      </c>
      <c r="L1218" s="78"/>
      <c r="M1218" s="79"/>
      <c r="N1218" s="79"/>
      <c r="O1218" s="80"/>
      <c r="P1218" s="81"/>
      <c r="Q1218" s="81"/>
      <c r="R1218" s="92"/>
      <c r="S1218" s="92"/>
      <c r="T1218" s="92"/>
      <c r="U1218" s="92"/>
      <c r="V1218" s="52"/>
      <c r="W1218" s="52"/>
      <c r="X1218" s="52"/>
      <c r="Y1218" s="52"/>
      <c r="Z1218" s="51"/>
      <c r="AA1218" s="76"/>
      <c r="AB1218" s="76"/>
      <c r="AC1218" s="77"/>
      <c r="AD1218" s="83" t="s">
        <v>1035</v>
      </c>
      <c r="AE1218" s="83">
        <v>18</v>
      </c>
      <c r="AF1218" s="83">
        <v>12</v>
      </c>
      <c r="AG1218" s="83">
        <v>5004</v>
      </c>
      <c r="AH1218" s="83">
        <v>0</v>
      </c>
      <c r="AI1218" s="83"/>
      <c r="AJ1218" s="83" t="s">
        <v>10934</v>
      </c>
      <c r="AK1218" s="83"/>
      <c r="AL1218" s="89" t="s">
        <v>13077</v>
      </c>
      <c r="AM1218" s="83"/>
      <c r="AN1218" s="85">
        <v>42545.613738425927</v>
      </c>
      <c r="AO1218" s="83"/>
      <c r="AP1218" s="83" t="b">
        <v>1</v>
      </c>
      <c r="AQ1218" s="83" t="b">
        <v>0</v>
      </c>
      <c r="AR1218" s="83" t="b">
        <v>0</v>
      </c>
      <c r="AS1218" s="83" t="s">
        <v>7285</v>
      </c>
      <c r="AT1218" s="83">
        <v>2</v>
      </c>
      <c r="AU1218" s="83"/>
      <c r="AV1218" s="83" t="b">
        <v>0</v>
      </c>
      <c r="AW1218" s="83" t="s">
        <v>17559</v>
      </c>
      <c r="AX1218" s="89" t="s">
        <v>18775</v>
      </c>
      <c r="AY1218" s="83" t="s">
        <v>66</v>
      </c>
      <c r="AZ1218" s="2"/>
      <c r="BA1218" s="3"/>
      <c r="BB1218" s="3"/>
      <c r="BC1218" s="3"/>
      <c r="BD1218" s="3"/>
    </row>
    <row r="1219" spans="1:56" x14ac:dyDescent="0.25">
      <c r="A1219" s="69" t="s">
        <v>1036</v>
      </c>
      <c r="B1219" s="70"/>
      <c r="C1219" s="70"/>
      <c r="D1219" s="71"/>
      <c r="E1219" s="73"/>
      <c r="F1219" s="109" t="s">
        <v>16880</v>
      </c>
      <c r="G1219" s="70"/>
      <c r="H1219" s="74"/>
      <c r="I1219" s="75"/>
      <c r="J1219" s="75"/>
      <c r="K1219" s="74" t="s">
        <v>20641</v>
      </c>
      <c r="L1219" s="78"/>
      <c r="M1219" s="79"/>
      <c r="N1219" s="79"/>
      <c r="O1219" s="80"/>
      <c r="P1219" s="81"/>
      <c r="Q1219" s="81"/>
      <c r="R1219" s="92"/>
      <c r="S1219" s="92"/>
      <c r="T1219" s="92"/>
      <c r="U1219" s="92"/>
      <c r="V1219" s="52"/>
      <c r="W1219" s="52"/>
      <c r="X1219" s="52"/>
      <c r="Y1219" s="52"/>
      <c r="Z1219" s="51"/>
      <c r="AA1219" s="76"/>
      <c r="AB1219" s="76"/>
      <c r="AC1219" s="77"/>
      <c r="AD1219" s="83" t="s">
        <v>9173</v>
      </c>
      <c r="AE1219" s="83">
        <v>64</v>
      </c>
      <c r="AF1219" s="83">
        <v>572</v>
      </c>
      <c r="AG1219" s="83">
        <v>2056</v>
      </c>
      <c r="AH1219" s="83">
        <v>9</v>
      </c>
      <c r="AI1219" s="83">
        <v>0</v>
      </c>
      <c r="AJ1219" s="83" t="s">
        <v>10935</v>
      </c>
      <c r="AK1219" s="83" t="s">
        <v>12151</v>
      </c>
      <c r="AL1219" s="89" t="s">
        <v>13078</v>
      </c>
      <c r="AM1219" s="83" t="s">
        <v>7947</v>
      </c>
      <c r="AN1219" s="85">
        <v>40436.470370370371</v>
      </c>
      <c r="AO1219" s="83"/>
      <c r="AP1219" s="83" t="b">
        <v>1</v>
      </c>
      <c r="AQ1219" s="83" t="b">
        <v>0</v>
      </c>
      <c r="AR1219" s="83" t="b">
        <v>1</v>
      </c>
      <c r="AS1219" s="83" t="s">
        <v>7283</v>
      </c>
      <c r="AT1219" s="83">
        <v>19</v>
      </c>
      <c r="AU1219" s="89" t="s">
        <v>15033</v>
      </c>
      <c r="AV1219" s="83" t="b">
        <v>0</v>
      </c>
      <c r="AW1219" s="83" t="s">
        <v>17559</v>
      </c>
      <c r="AX1219" s="89" t="s">
        <v>18776</v>
      </c>
      <c r="AY1219" s="83" t="s">
        <v>66</v>
      </c>
      <c r="AZ1219" s="2"/>
      <c r="BA1219" s="3"/>
      <c r="BB1219" s="3"/>
      <c r="BC1219" s="3"/>
      <c r="BD1219" s="3"/>
    </row>
    <row r="1220" spans="1:56" x14ac:dyDescent="0.25">
      <c r="A1220" s="69" t="s">
        <v>1037</v>
      </c>
      <c r="B1220" s="70"/>
      <c r="C1220" s="70"/>
      <c r="D1220" s="71"/>
      <c r="E1220" s="73"/>
      <c r="F1220" s="109" t="s">
        <v>16881</v>
      </c>
      <c r="G1220" s="70"/>
      <c r="H1220" s="74"/>
      <c r="I1220" s="75"/>
      <c r="J1220" s="75"/>
      <c r="K1220" s="74" t="s">
        <v>20642</v>
      </c>
      <c r="L1220" s="78"/>
      <c r="M1220" s="79"/>
      <c r="N1220" s="79"/>
      <c r="O1220" s="80"/>
      <c r="P1220" s="81"/>
      <c r="Q1220" s="81"/>
      <c r="R1220" s="92"/>
      <c r="S1220" s="92"/>
      <c r="T1220" s="92"/>
      <c r="U1220" s="92"/>
      <c r="V1220" s="52"/>
      <c r="W1220" s="52"/>
      <c r="X1220" s="52"/>
      <c r="Y1220" s="52"/>
      <c r="Z1220" s="51"/>
      <c r="AA1220" s="76"/>
      <c r="AB1220" s="76"/>
      <c r="AC1220" s="77"/>
      <c r="AD1220" s="83" t="s">
        <v>9174</v>
      </c>
      <c r="AE1220" s="83">
        <v>1123</v>
      </c>
      <c r="AF1220" s="83">
        <v>1520</v>
      </c>
      <c r="AG1220" s="83">
        <v>1808</v>
      </c>
      <c r="AH1220" s="83">
        <v>216</v>
      </c>
      <c r="AI1220" s="83">
        <v>0</v>
      </c>
      <c r="AJ1220" s="83" t="s">
        <v>10936</v>
      </c>
      <c r="AK1220" s="83" t="s">
        <v>11553</v>
      </c>
      <c r="AL1220" s="89" t="s">
        <v>13079</v>
      </c>
      <c r="AM1220" s="83" t="s">
        <v>7947</v>
      </c>
      <c r="AN1220" s="85">
        <v>40631.464756944442</v>
      </c>
      <c r="AO1220" s="89" t="s">
        <v>14473</v>
      </c>
      <c r="AP1220" s="83" t="b">
        <v>0</v>
      </c>
      <c r="AQ1220" s="83" t="b">
        <v>0</v>
      </c>
      <c r="AR1220" s="83" t="b">
        <v>1</v>
      </c>
      <c r="AS1220" s="83" t="s">
        <v>7283</v>
      </c>
      <c r="AT1220" s="83">
        <v>85</v>
      </c>
      <c r="AU1220" s="89" t="s">
        <v>15464</v>
      </c>
      <c r="AV1220" s="83" t="b">
        <v>0</v>
      </c>
      <c r="AW1220" s="83" t="s">
        <v>17559</v>
      </c>
      <c r="AX1220" s="89" t="s">
        <v>18777</v>
      </c>
      <c r="AY1220" s="83" t="s">
        <v>66</v>
      </c>
      <c r="AZ1220" s="2"/>
      <c r="BA1220" s="3"/>
      <c r="BB1220" s="3"/>
      <c r="BC1220" s="3"/>
      <c r="BD1220" s="3"/>
    </row>
    <row r="1221" spans="1:56" x14ac:dyDescent="0.25">
      <c r="A1221" s="69" t="s">
        <v>1929</v>
      </c>
      <c r="B1221" s="70"/>
      <c r="C1221" s="70"/>
      <c r="D1221" s="71"/>
      <c r="E1221" s="73"/>
      <c r="F1221" s="109" t="s">
        <v>16882</v>
      </c>
      <c r="G1221" s="70"/>
      <c r="H1221" s="74"/>
      <c r="I1221" s="75"/>
      <c r="J1221" s="75"/>
      <c r="K1221" s="74" t="s">
        <v>20643</v>
      </c>
      <c r="L1221" s="78"/>
      <c r="M1221" s="79"/>
      <c r="N1221" s="79"/>
      <c r="O1221" s="80"/>
      <c r="P1221" s="81"/>
      <c r="Q1221" s="81"/>
      <c r="R1221" s="92"/>
      <c r="S1221" s="92"/>
      <c r="T1221" s="92"/>
      <c r="U1221" s="92"/>
      <c r="V1221" s="52"/>
      <c r="W1221" s="52"/>
      <c r="X1221" s="52"/>
      <c r="Y1221" s="52"/>
      <c r="Z1221" s="51"/>
      <c r="AA1221" s="76"/>
      <c r="AB1221" s="76"/>
      <c r="AC1221" s="77"/>
      <c r="AD1221" s="83" t="s">
        <v>9175</v>
      </c>
      <c r="AE1221" s="83">
        <v>2981</v>
      </c>
      <c r="AF1221" s="83">
        <v>71321</v>
      </c>
      <c r="AG1221" s="83">
        <v>10244</v>
      </c>
      <c r="AH1221" s="83">
        <v>602</v>
      </c>
      <c r="AI1221" s="83">
        <v>0</v>
      </c>
      <c r="AJ1221" s="83" t="s">
        <v>10937</v>
      </c>
      <c r="AK1221" s="83" t="s">
        <v>11574</v>
      </c>
      <c r="AL1221" s="89" t="s">
        <v>13080</v>
      </c>
      <c r="AM1221" s="83" t="s">
        <v>7947</v>
      </c>
      <c r="AN1221" s="85">
        <v>39961.385023148148</v>
      </c>
      <c r="AO1221" s="89" t="s">
        <v>14474</v>
      </c>
      <c r="AP1221" s="83" t="b">
        <v>1</v>
      </c>
      <c r="AQ1221" s="83" t="b">
        <v>0</v>
      </c>
      <c r="AR1221" s="83" t="b">
        <v>0</v>
      </c>
      <c r="AS1221" s="83" t="s">
        <v>7283</v>
      </c>
      <c r="AT1221" s="83">
        <v>1066</v>
      </c>
      <c r="AU1221" s="89" t="s">
        <v>15033</v>
      </c>
      <c r="AV1221" s="83" t="b">
        <v>0</v>
      </c>
      <c r="AW1221" s="83" t="s">
        <v>17559</v>
      </c>
      <c r="AX1221" s="89" t="s">
        <v>18778</v>
      </c>
      <c r="AY1221" s="83" t="s">
        <v>65</v>
      </c>
      <c r="AZ1221" s="2"/>
      <c r="BA1221" s="3"/>
      <c r="BB1221" s="3"/>
      <c r="BC1221" s="3"/>
      <c r="BD1221" s="3"/>
    </row>
    <row r="1222" spans="1:56" x14ac:dyDescent="0.25">
      <c r="A1222" s="69" t="s">
        <v>1038</v>
      </c>
      <c r="B1222" s="70"/>
      <c r="C1222" s="70"/>
      <c r="D1222" s="71"/>
      <c r="E1222" s="73"/>
      <c r="F1222" s="109" t="s">
        <v>16883</v>
      </c>
      <c r="G1222" s="70"/>
      <c r="H1222" s="74"/>
      <c r="I1222" s="75"/>
      <c r="J1222" s="75"/>
      <c r="K1222" s="74" t="s">
        <v>20644</v>
      </c>
      <c r="L1222" s="78"/>
      <c r="M1222" s="79"/>
      <c r="N1222" s="79"/>
      <c r="O1222" s="80"/>
      <c r="P1222" s="81"/>
      <c r="Q1222" s="81"/>
      <c r="R1222" s="92"/>
      <c r="S1222" s="92"/>
      <c r="T1222" s="92"/>
      <c r="U1222" s="92"/>
      <c r="V1222" s="52"/>
      <c r="W1222" s="52"/>
      <c r="X1222" s="52"/>
      <c r="Y1222" s="52"/>
      <c r="Z1222" s="51"/>
      <c r="AA1222" s="76"/>
      <c r="AB1222" s="76"/>
      <c r="AC1222" s="77"/>
      <c r="AD1222" s="83" t="s">
        <v>9176</v>
      </c>
      <c r="AE1222" s="83">
        <v>1420</v>
      </c>
      <c r="AF1222" s="83">
        <v>1158</v>
      </c>
      <c r="AG1222" s="83">
        <v>40075</v>
      </c>
      <c r="AH1222" s="83">
        <v>367</v>
      </c>
      <c r="AI1222" s="83">
        <v>0</v>
      </c>
      <c r="AJ1222" s="83" t="s">
        <v>10938</v>
      </c>
      <c r="AK1222" s="83" t="s">
        <v>12152</v>
      </c>
      <c r="AL1222" s="89" t="s">
        <v>13081</v>
      </c>
      <c r="AM1222" s="83" t="s">
        <v>7947</v>
      </c>
      <c r="AN1222" s="85">
        <v>41522.999456018515</v>
      </c>
      <c r="AO1222" s="89" t="s">
        <v>14475</v>
      </c>
      <c r="AP1222" s="83" t="b">
        <v>0</v>
      </c>
      <c r="AQ1222" s="83" t="b">
        <v>0</v>
      </c>
      <c r="AR1222" s="83" t="b">
        <v>0</v>
      </c>
      <c r="AS1222" s="83" t="s">
        <v>7283</v>
      </c>
      <c r="AT1222" s="83">
        <v>105</v>
      </c>
      <c r="AU1222" s="89" t="s">
        <v>15465</v>
      </c>
      <c r="AV1222" s="83" t="b">
        <v>0</v>
      </c>
      <c r="AW1222" s="83" t="s">
        <v>17559</v>
      </c>
      <c r="AX1222" s="89" t="s">
        <v>18779</v>
      </c>
      <c r="AY1222" s="83" t="s">
        <v>66</v>
      </c>
      <c r="AZ1222" s="2"/>
      <c r="BA1222" s="3"/>
      <c r="BB1222" s="3"/>
      <c r="BC1222" s="3"/>
      <c r="BD1222" s="3"/>
    </row>
    <row r="1223" spans="1:56" x14ac:dyDescent="0.25">
      <c r="A1223" s="69" t="s">
        <v>1039</v>
      </c>
      <c r="B1223" s="70"/>
      <c r="C1223" s="70"/>
      <c r="D1223" s="71"/>
      <c r="E1223" s="73"/>
      <c r="F1223" s="109" t="s">
        <v>16884</v>
      </c>
      <c r="G1223" s="70"/>
      <c r="H1223" s="74"/>
      <c r="I1223" s="75"/>
      <c r="J1223" s="75"/>
      <c r="K1223" s="74" t="s">
        <v>20645</v>
      </c>
      <c r="L1223" s="78"/>
      <c r="M1223" s="79"/>
      <c r="N1223" s="79"/>
      <c r="O1223" s="80"/>
      <c r="P1223" s="81"/>
      <c r="Q1223" s="81"/>
      <c r="R1223" s="92"/>
      <c r="S1223" s="92"/>
      <c r="T1223" s="92"/>
      <c r="U1223" s="92"/>
      <c r="V1223" s="52"/>
      <c r="W1223" s="52"/>
      <c r="X1223" s="52"/>
      <c r="Y1223" s="52"/>
      <c r="Z1223" s="51"/>
      <c r="AA1223" s="76"/>
      <c r="AB1223" s="76"/>
      <c r="AC1223" s="77"/>
      <c r="AD1223" s="83" t="s">
        <v>9177</v>
      </c>
      <c r="AE1223" s="83">
        <v>479</v>
      </c>
      <c r="AF1223" s="83">
        <v>274</v>
      </c>
      <c r="AG1223" s="83">
        <v>7362</v>
      </c>
      <c r="AH1223" s="83">
        <v>2471</v>
      </c>
      <c r="AI1223" s="83">
        <v>0</v>
      </c>
      <c r="AJ1223" s="83" t="s">
        <v>10939</v>
      </c>
      <c r="AK1223" s="83" t="s">
        <v>12153</v>
      </c>
      <c r="AL1223" s="89" t="s">
        <v>13082</v>
      </c>
      <c r="AM1223" s="83" t="s">
        <v>7947</v>
      </c>
      <c r="AN1223" s="85">
        <v>39868.880555555559</v>
      </c>
      <c r="AO1223" s="89" t="s">
        <v>14476</v>
      </c>
      <c r="AP1223" s="83" t="b">
        <v>0</v>
      </c>
      <c r="AQ1223" s="83" t="b">
        <v>0</v>
      </c>
      <c r="AR1223" s="83" t="b">
        <v>1</v>
      </c>
      <c r="AS1223" s="83" t="s">
        <v>7283</v>
      </c>
      <c r="AT1223" s="83">
        <v>11</v>
      </c>
      <c r="AU1223" s="89" t="s">
        <v>15052</v>
      </c>
      <c r="AV1223" s="83" t="b">
        <v>0</v>
      </c>
      <c r="AW1223" s="83" t="s">
        <v>17559</v>
      </c>
      <c r="AX1223" s="89" t="s">
        <v>18780</v>
      </c>
      <c r="AY1223" s="83" t="s">
        <v>66</v>
      </c>
      <c r="AZ1223" s="2"/>
      <c r="BA1223" s="3"/>
      <c r="BB1223" s="3"/>
      <c r="BC1223" s="3"/>
      <c r="BD1223" s="3"/>
    </row>
    <row r="1224" spans="1:56" x14ac:dyDescent="0.25">
      <c r="A1224" s="69" t="s">
        <v>1040</v>
      </c>
      <c r="B1224" s="70"/>
      <c r="C1224" s="70"/>
      <c r="D1224" s="71"/>
      <c r="E1224" s="73"/>
      <c r="F1224" s="109" t="s">
        <v>16885</v>
      </c>
      <c r="G1224" s="70"/>
      <c r="H1224" s="74"/>
      <c r="I1224" s="75"/>
      <c r="J1224" s="75"/>
      <c r="K1224" s="74" t="s">
        <v>20646</v>
      </c>
      <c r="L1224" s="78"/>
      <c r="M1224" s="79"/>
      <c r="N1224" s="79"/>
      <c r="O1224" s="80"/>
      <c r="P1224" s="81"/>
      <c r="Q1224" s="81"/>
      <c r="R1224" s="92"/>
      <c r="S1224" s="92"/>
      <c r="T1224" s="92"/>
      <c r="U1224" s="92"/>
      <c r="V1224" s="52"/>
      <c r="W1224" s="52"/>
      <c r="X1224" s="52"/>
      <c r="Y1224" s="52"/>
      <c r="Z1224" s="51"/>
      <c r="AA1224" s="76"/>
      <c r="AB1224" s="76"/>
      <c r="AC1224" s="77"/>
      <c r="AD1224" s="83" t="s">
        <v>9178</v>
      </c>
      <c r="AE1224" s="83">
        <v>289</v>
      </c>
      <c r="AF1224" s="83">
        <v>2185</v>
      </c>
      <c r="AG1224" s="83">
        <v>59076</v>
      </c>
      <c r="AH1224" s="83">
        <v>191042</v>
      </c>
      <c r="AI1224" s="83">
        <v>-25200</v>
      </c>
      <c r="AJ1224" s="83" t="s">
        <v>10940</v>
      </c>
      <c r="AK1224" s="83" t="s">
        <v>11620</v>
      </c>
      <c r="AL1224" s="89" t="s">
        <v>13083</v>
      </c>
      <c r="AM1224" s="83" t="s">
        <v>13482</v>
      </c>
      <c r="AN1224" s="85">
        <v>39717.946493055555</v>
      </c>
      <c r="AO1224" s="89" t="s">
        <v>14477</v>
      </c>
      <c r="AP1224" s="83" t="b">
        <v>0</v>
      </c>
      <c r="AQ1224" s="83" t="b">
        <v>0</v>
      </c>
      <c r="AR1224" s="83" t="b">
        <v>1</v>
      </c>
      <c r="AS1224" s="83" t="s">
        <v>7283</v>
      </c>
      <c r="AT1224" s="83">
        <v>141</v>
      </c>
      <c r="AU1224" s="89" t="s">
        <v>15466</v>
      </c>
      <c r="AV1224" s="83" t="b">
        <v>0</v>
      </c>
      <c r="AW1224" s="83" t="s">
        <v>17559</v>
      </c>
      <c r="AX1224" s="89" t="s">
        <v>18781</v>
      </c>
      <c r="AY1224" s="83" t="s">
        <v>66</v>
      </c>
      <c r="AZ1224" s="2"/>
      <c r="BA1224" s="3"/>
      <c r="BB1224" s="3"/>
      <c r="BC1224" s="3"/>
      <c r="BD1224" s="3"/>
    </row>
    <row r="1225" spans="1:56" x14ac:dyDescent="0.25">
      <c r="A1225" s="69" t="s">
        <v>1930</v>
      </c>
      <c r="B1225" s="70"/>
      <c r="C1225" s="70"/>
      <c r="D1225" s="71"/>
      <c r="E1225" s="73"/>
      <c r="F1225" s="109" t="s">
        <v>16886</v>
      </c>
      <c r="G1225" s="70"/>
      <c r="H1225" s="74"/>
      <c r="I1225" s="75"/>
      <c r="J1225" s="75"/>
      <c r="K1225" s="74" t="s">
        <v>20647</v>
      </c>
      <c r="L1225" s="78"/>
      <c r="M1225" s="79"/>
      <c r="N1225" s="79"/>
      <c r="O1225" s="80"/>
      <c r="P1225" s="81"/>
      <c r="Q1225" s="81"/>
      <c r="R1225" s="92"/>
      <c r="S1225" s="92"/>
      <c r="T1225" s="92"/>
      <c r="U1225" s="92"/>
      <c r="V1225" s="52"/>
      <c r="W1225" s="52"/>
      <c r="X1225" s="52"/>
      <c r="Y1225" s="52"/>
      <c r="Z1225" s="51"/>
      <c r="AA1225" s="76"/>
      <c r="AB1225" s="76"/>
      <c r="AC1225" s="77"/>
      <c r="AD1225" s="83" t="s">
        <v>9179</v>
      </c>
      <c r="AE1225" s="83">
        <v>1552</v>
      </c>
      <c r="AF1225" s="83">
        <v>84221</v>
      </c>
      <c r="AG1225" s="83">
        <v>24063</v>
      </c>
      <c r="AH1225" s="83">
        <v>15936</v>
      </c>
      <c r="AI1225" s="83">
        <v>0</v>
      </c>
      <c r="AJ1225" s="83" t="s">
        <v>10941</v>
      </c>
      <c r="AK1225" s="83" t="s">
        <v>11717</v>
      </c>
      <c r="AL1225" s="89" t="s">
        <v>13084</v>
      </c>
      <c r="AM1225" s="83" t="s">
        <v>7947</v>
      </c>
      <c r="AN1225" s="85">
        <v>39846.823564814818</v>
      </c>
      <c r="AO1225" s="89" t="s">
        <v>14478</v>
      </c>
      <c r="AP1225" s="83" t="b">
        <v>0</v>
      </c>
      <c r="AQ1225" s="83" t="b">
        <v>0</v>
      </c>
      <c r="AR1225" s="83" t="b">
        <v>1</v>
      </c>
      <c r="AS1225" s="83" t="s">
        <v>7283</v>
      </c>
      <c r="AT1225" s="83">
        <v>743</v>
      </c>
      <c r="AU1225" s="89" t="s">
        <v>15035</v>
      </c>
      <c r="AV1225" s="83" t="b">
        <v>1</v>
      </c>
      <c r="AW1225" s="83" t="s">
        <v>17559</v>
      </c>
      <c r="AX1225" s="89" t="s">
        <v>18782</v>
      </c>
      <c r="AY1225" s="83" t="s">
        <v>65</v>
      </c>
      <c r="AZ1225" s="2"/>
      <c r="BA1225" s="3"/>
      <c r="BB1225" s="3"/>
      <c r="BC1225" s="3"/>
      <c r="BD1225" s="3"/>
    </row>
    <row r="1226" spans="1:56" x14ac:dyDescent="0.25">
      <c r="A1226" s="69" t="s">
        <v>1041</v>
      </c>
      <c r="B1226" s="70"/>
      <c r="C1226" s="70"/>
      <c r="D1226" s="71"/>
      <c r="E1226" s="73"/>
      <c r="F1226" s="109" t="s">
        <v>16887</v>
      </c>
      <c r="G1226" s="70"/>
      <c r="H1226" s="74"/>
      <c r="I1226" s="75"/>
      <c r="J1226" s="75"/>
      <c r="K1226" s="74" t="s">
        <v>20648</v>
      </c>
      <c r="L1226" s="78"/>
      <c r="M1226" s="79"/>
      <c r="N1226" s="79"/>
      <c r="O1226" s="80"/>
      <c r="P1226" s="81"/>
      <c r="Q1226" s="81"/>
      <c r="R1226" s="92"/>
      <c r="S1226" s="92"/>
      <c r="T1226" s="92"/>
      <c r="U1226" s="92"/>
      <c r="V1226" s="52"/>
      <c r="W1226" s="52"/>
      <c r="X1226" s="52"/>
      <c r="Y1226" s="52"/>
      <c r="Z1226" s="51"/>
      <c r="AA1226" s="76"/>
      <c r="AB1226" s="76"/>
      <c r="AC1226" s="77"/>
      <c r="AD1226" s="83" t="s">
        <v>1041</v>
      </c>
      <c r="AE1226" s="83">
        <v>90</v>
      </c>
      <c r="AF1226" s="83">
        <v>295</v>
      </c>
      <c r="AG1226" s="83">
        <v>52935</v>
      </c>
      <c r="AH1226" s="83">
        <v>1951</v>
      </c>
      <c r="AI1226" s="83">
        <v>32400</v>
      </c>
      <c r="AJ1226" s="83" t="s">
        <v>10942</v>
      </c>
      <c r="AK1226" s="83" t="s">
        <v>12154</v>
      </c>
      <c r="AL1226" s="89" t="s">
        <v>13085</v>
      </c>
      <c r="AM1226" s="83" t="s">
        <v>12200</v>
      </c>
      <c r="AN1226" s="85">
        <v>39187.661249999997</v>
      </c>
      <c r="AO1226" s="83"/>
      <c r="AP1226" s="83" t="b">
        <v>0</v>
      </c>
      <c r="AQ1226" s="83" t="b">
        <v>0</v>
      </c>
      <c r="AR1226" s="83" t="b">
        <v>1</v>
      </c>
      <c r="AS1226" s="83" t="s">
        <v>7302</v>
      </c>
      <c r="AT1226" s="83">
        <v>16</v>
      </c>
      <c r="AU1226" s="89" t="s">
        <v>15033</v>
      </c>
      <c r="AV1226" s="83" t="b">
        <v>0</v>
      </c>
      <c r="AW1226" s="83" t="s">
        <v>17559</v>
      </c>
      <c r="AX1226" s="89" t="s">
        <v>18783</v>
      </c>
      <c r="AY1226" s="83" t="s">
        <v>66</v>
      </c>
      <c r="AZ1226" s="2"/>
      <c r="BA1226" s="3"/>
      <c r="BB1226" s="3"/>
      <c r="BC1226" s="3"/>
      <c r="BD1226" s="3"/>
    </row>
    <row r="1227" spans="1:56" x14ac:dyDescent="0.25">
      <c r="A1227" s="69" t="s">
        <v>1931</v>
      </c>
      <c r="B1227" s="70"/>
      <c r="C1227" s="70"/>
      <c r="D1227" s="71"/>
      <c r="E1227" s="73"/>
      <c r="F1227" s="109" t="s">
        <v>16888</v>
      </c>
      <c r="G1227" s="70"/>
      <c r="H1227" s="74"/>
      <c r="I1227" s="75"/>
      <c r="J1227" s="75"/>
      <c r="K1227" s="74" t="s">
        <v>20649</v>
      </c>
      <c r="L1227" s="78"/>
      <c r="M1227" s="79"/>
      <c r="N1227" s="79"/>
      <c r="O1227" s="80"/>
      <c r="P1227" s="81"/>
      <c r="Q1227" s="81"/>
      <c r="R1227" s="92"/>
      <c r="S1227" s="92"/>
      <c r="T1227" s="92"/>
      <c r="U1227" s="92"/>
      <c r="V1227" s="52"/>
      <c r="W1227" s="52"/>
      <c r="X1227" s="52"/>
      <c r="Y1227" s="52"/>
      <c r="Z1227" s="51"/>
      <c r="AA1227" s="76"/>
      <c r="AB1227" s="76"/>
      <c r="AC1227" s="77"/>
      <c r="AD1227" s="83" t="s">
        <v>9180</v>
      </c>
      <c r="AE1227" s="83">
        <v>20432</v>
      </c>
      <c r="AF1227" s="83">
        <v>19416</v>
      </c>
      <c r="AG1227" s="83">
        <v>123634</v>
      </c>
      <c r="AH1227" s="83">
        <v>49</v>
      </c>
      <c r="AI1227" s="83">
        <v>32400</v>
      </c>
      <c r="AJ1227" s="83" t="s">
        <v>10943</v>
      </c>
      <c r="AK1227" s="83" t="s">
        <v>12155</v>
      </c>
      <c r="AL1227" s="89" t="s">
        <v>13086</v>
      </c>
      <c r="AM1227" s="83" t="s">
        <v>12200</v>
      </c>
      <c r="AN1227" s="85">
        <v>40068.3203587963</v>
      </c>
      <c r="AO1227" s="89" t="s">
        <v>14479</v>
      </c>
      <c r="AP1227" s="83" t="b">
        <v>0</v>
      </c>
      <c r="AQ1227" s="83" t="b">
        <v>0</v>
      </c>
      <c r="AR1227" s="83" t="b">
        <v>1</v>
      </c>
      <c r="AS1227" s="83" t="s">
        <v>7302</v>
      </c>
      <c r="AT1227" s="83">
        <v>1201</v>
      </c>
      <c r="AU1227" s="89" t="s">
        <v>15467</v>
      </c>
      <c r="AV1227" s="83" t="b">
        <v>0</v>
      </c>
      <c r="AW1227" s="83" t="s">
        <v>17559</v>
      </c>
      <c r="AX1227" s="89" t="s">
        <v>18784</v>
      </c>
      <c r="AY1227" s="83" t="s">
        <v>65</v>
      </c>
      <c r="AZ1227" s="2"/>
      <c r="BA1227" s="3"/>
      <c r="BB1227" s="3"/>
      <c r="BC1227" s="3"/>
      <c r="BD1227" s="3"/>
    </row>
    <row r="1228" spans="1:56" x14ac:dyDescent="0.25">
      <c r="A1228" s="69" t="s">
        <v>1042</v>
      </c>
      <c r="B1228" s="70"/>
      <c r="C1228" s="70"/>
      <c r="D1228" s="71"/>
      <c r="E1228" s="73"/>
      <c r="F1228" s="109" t="s">
        <v>16889</v>
      </c>
      <c r="G1228" s="70"/>
      <c r="H1228" s="74"/>
      <c r="I1228" s="75"/>
      <c r="J1228" s="75"/>
      <c r="K1228" s="74" t="s">
        <v>20650</v>
      </c>
      <c r="L1228" s="78"/>
      <c r="M1228" s="79"/>
      <c r="N1228" s="79"/>
      <c r="O1228" s="80"/>
      <c r="P1228" s="81"/>
      <c r="Q1228" s="81"/>
      <c r="R1228" s="92"/>
      <c r="S1228" s="92"/>
      <c r="T1228" s="92"/>
      <c r="U1228" s="92"/>
      <c r="V1228" s="52"/>
      <c r="W1228" s="52"/>
      <c r="X1228" s="52"/>
      <c r="Y1228" s="52"/>
      <c r="Z1228" s="51"/>
      <c r="AA1228" s="76"/>
      <c r="AB1228" s="76"/>
      <c r="AC1228" s="77"/>
      <c r="AD1228" s="83" t="s">
        <v>9181</v>
      </c>
      <c r="AE1228" s="83">
        <v>541</v>
      </c>
      <c r="AF1228" s="83">
        <v>236</v>
      </c>
      <c r="AG1228" s="83">
        <v>13990</v>
      </c>
      <c r="AH1228" s="83">
        <v>6818</v>
      </c>
      <c r="AI1228" s="83"/>
      <c r="AJ1228" s="83" t="s">
        <v>10944</v>
      </c>
      <c r="AK1228" s="83"/>
      <c r="AL1228" s="83"/>
      <c r="AM1228" s="83"/>
      <c r="AN1228" s="85">
        <v>41791.836296296293</v>
      </c>
      <c r="AO1228" s="89" t="s">
        <v>14480</v>
      </c>
      <c r="AP1228" s="83" t="b">
        <v>1</v>
      </c>
      <c r="AQ1228" s="83" t="b">
        <v>0</v>
      </c>
      <c r="AR1228" s="83" t="b">
        <v>1</v>
      </c>
      <c r="AS1228" s="83" t="s">
        <v>7296</v>
      </c>
      <c r="AT1228" s="83">
        <v>11</v>
      </c>
      <c r="AU1228" s="89" t="s">
        <v>15033</v>
      </c>
      <c r="AV1228" s="83" t="b">
        <v>0</v>
      </c>
      <c r="AW1228" s="83" t="s">
        <v>17559</v>
      </c>
      <c r="AX1228" s="89" t="s">
        <v>18785</v>
      </c>
      <c r="AY1228" s="83" t="s">
        <v>66</v>
      </c>
      <c r="AZ1228" s="2"/>
      <c r="BA1228" s="3"/>
      <c r="BB1228" s="3"/>
      <c r="BC1228" s="3"/>
      <c r="BD1228" s="3"/>
    </row>
    <row r="1229" spans="1:56" x14ac:dyDescent="0.25">
      <c r="A1229" s="69" t="s">
        <v>1932</v>
      </c>
      <c r="B1229" s="70"/>
      <c r="C1229" s="70"/>
      <c r="D1229" s="71"/>
      <c r="E1229" s="73"/>
      <c r="F1229" s="109" t="s">
        <v>16890</v>
      </c>
      <c r="G1229" s="70"/>
      <c r="H1229" s="74"/>
      <c r="I1229" s="75"/>
      <c r="J1229" s="75"/>
      <c r="K1229" s="74" t="s">
        <v>20651</v>
      </c>
      <c r="L1229" s="78"/>
      <c r="M1229" s="79"/>
      <c r="N1229" s="79"/>
      <c r="O1229" s="80"/>
      <c r="P1229" s="81"/>
      <c r="Q1229" s="81"/>
      <c r="R1229" s="92"/>
      <c r="S1229" s="92"/>
      <c r="T1229" s="92"/>
      <c r="U1229" s="92"/>
      <c r="V1229" s="52"/>
      <c r="W1229" s="52"/>
      <c r="X1229" s="52"/>
      <c r="Y1229" s="52"/>
      <c r="Z1229" s="51"/>
      <c r="AA1229" s="76"/>
      <c r="AB1229" s="76"/>
      <c r="AC1229" s="77"/>
      <c r="AD1229" s="83" t="s">
        <v>9182</v>
      </c>
      <c r="AE1229" s="83">
        <v>394</v>
      </c>
      <c r="AF1229" s="83">
        <v>277</v>
      </c>
      <c r="AG1229" s="83">
        <v>982</v>
      </c>
      <c r="AH1229" s="83">
        <v>185</v>
      </c>
      <c r="AI1229" s="83">
        <v>7200</v>
      </c>
      <c r="AJ1229" s="83" t="s">
        <v>10945</v>
      </c>
      <c r="AK1229" s="83" t="s">
        <v>11766</v>
      </c>
      <c r="AL1229" s="83"/>
      <c r="AM1229" s="83" t="s">
        <v>13445</v>
      </c>
      <c r="AN1229" s="85">
        <v>40963.556423611109</v>
      </c>
      <c r="AO1229" s="89" t="s">
        <v>14481</v>
      </c>
      <c r="AP1229" s="83" t="b">
        <v>0</v>
      </c>
      <c r="AQ1229" s="83" t="b">
        <v>0</v>
      </c>
      <c r="AR1229" s="83" t="b">
        <v>0</v>
      </c>
      <c r="AS1229" s="83" t="s">
        <v>7283</v>
      </c>
      <c r="AT1229" s="83">
        <v>12</v>
      </c>
      <c r="AU1229" s="89" t="s">
        <v>15138</v>
      </c>
      <c r="AV1229" s="83" t="b">
        <v>0</v>
      </c>
      <c r="AW1229" s="83" t="s">
        <v>17559</v>
      </c>
      <c r="AX1229" s="89" t="s">
        <v>18786</v>
      </c>
      <c r="AY1229" s="83" t="s">
        <v>65</v>
      </c>
      <c r="AZ1229" s="2"/>
      <c r="BA1229" s="3"/>
      <c r="BB1229" s="3"/>
      <c r="BC1229" s="3"/>
      <c r="BD1229" s="3"/>
    </row>
    <row r="1230" spans="1:56" x14ac:dyDescent="0.25">
      <c r="A1230" s="69" t="s">
        <v>1043</v>
      </c>
      <c r="B1230" s="70"/>
      <c r="C1230" s="70"/>
      <c r="D1230" s="71"/>
      <c r="E1230" s="73"/>
      <c r="F1230" s="109" t="s">
        <v>16891</v>
      </c>
      <c r="G1230" s="70"/>
      <c r="H1230" s="74"/>
      <c r="I1230" s="75"/>
      <c r="J1230" s="75"/>
      <c r="K1230" s="74" t="s">
        <v>20652</v>
      </c>
      <c r="L1230" s="78"/>
      <c r="M1230" s="79"/>
      <c r="N1230" s="79"/>
      <c r="O1230" s="80"/>
      <c r="P1230" s="81"/>
      <c r="Q1230" s="81"/>
      <c r="R1230" s="92"/>
      <c r="S1230" s="92"/>
      <c r="T1230" s="92"/>
      <c r="U1230" s="92"/>
      <c r="V1230" s="52"/>
      <c r="W1230" s="52"/>
      <c r="X1230" s="52"/>
      <c r="Y1230" s="52"/>
      <c r="Z1230" s="51"/>
      <c r="AA1230" s="76"/>
      <c r="AB1230" s="76"/>
      <c r="AC1230" s="77"/>
      <c r="AD1230" s="83" t="s">
        <v>9183</v>
      </c>
      <c r="AE1230" s="83">
        <v>909</v>
      </c>
      <c r="AF1230" s="83">
        <v>72</v>
      </c>
      <c r="AG1230" s="83">
        <v>5190</v>
      </c>
      <c r="AH1230" s="83">
        <v>0</v>
      </c>
      <c r="AI1230" s="83">
        <v>0</v>
      </c>
      <c r="AJ1230" s="83"/>
      <c r="AK1230" s="83" t="s">
        <v>12156</v>
      </c>
      <c r="AL1230" s="89" t="s">
        <v>13087</v>
      </c>
      <c r="AM1230" s="83" t="s">
        <v>7947</v>
      </c>
      <c r="AN1230" s="85">
        <v>40387.430335648147</v>
      </c>
      <c r="AO1230" s="89" t="s">
        <v>14482</v>
      </c>
      <c r="AP1230" s="83" t="b">
        <v>0</v>
      </c>
      <c r="AQ1230" s="83" t="b">
        <v>0</v>
      </c>
      <c r="AR1230" s="83" t="b">
        <v>0</v>
      </c>
      <c r="AS1230" s="83" t="s">
        <v>7283</v>
      </c>
      <c r="AT1230" s="83">
        <v>8</v>
      </c>
      <c r="AU1230" s="89" t="s">
        <v>15468</v>
      </c>
      <c r="AV1230" s="83" t="b">
        <v>0</v>
      </c>
      <c r="AW1230" s="83" t="s">
        <v>17559</v>
      </c>
      <c r="AX1230" s="89" t="s">
        <v>18787</v>
      </c>
      <c r="AY1230" s="83" t="s">
        <v>66</v>
      </c>
      <c r="AZ1230" s="2"/>
      <c r="BA1230" s="3"/>
      <c r="BB1230" s="3"/>
      <c r="BC1230" s="3"/>
      <c r="BD1230" s="3"/>
    </row>
    <row r="1231" spans="1:56" x14ac:dyDescent="0.25">
      <c r="A1231" s="69" t="s">
        <v>1044</v>
      </c>
      <c r="B1231" s="70"/>
      <c r="C1231" s="70"/>
      <c r="D1231" s="71"/>
      <c r="E1231" s="73"/>
      <c r="F1231" s="109" t="s">
        <v>16892</v>
      </c>
      <c r="G1231" s="70"/>
      <c r="H1231" s="74"/>
      <c r="I1231" s="75"/>
      <c r="J1231" s="75"/>
      <c r="K1231" s="74" t="s">
        <v>20653</v>
      </c>
      <c r="L1231" s="78"/>
      <c r="M1231" s="79"/>
      <c r="N1231" s="79"/>
      <c r="O1231" s="80"/>
      <c r="P1231" s="81"/>
      <c r="Q1231" s="81"/>
      <c r="R1231" s="92"/>
      <c r="S1231" s="92"/>
      <c r="T1231" s="92"/>
      <c r="U1231" s="92"/>
      <c r="V1231" s="52"/>
      <c r="W1231" s="52"/>
      <c r="X1231" s="52"/>
      <c r="Y1231" s="52"/>
      <c r="Z1231" s="51"/>
      <c r="AA1231" s="76"/>
      <c r="AB1231" s="76"/>
      <c r="AC1231" s="77"/>
      <c r="AD1231" s="83" t="s">
        <v>9184</v>
      </c>
      <c r="AE1231" s="83">
        <v>1025</v>
      </c>
      <c r="AF1231" s="83">
        <v>1086</v>
      </c>
      <c r="AG1231" s="83">
        <v>4554</v>
      </c>
      <c r="AH1231" s="83">
        <v>108</v>
      </c>
      <c r="AI1231" s="83"/>
      <c r="AJ1231" s="83" t="s">
        <v>10946</v>
      </c>
      <c r="AK1231" s="83" t="s">
        <v>12157</v>
      </c>
      <c r="AL1231" s="89" t="s">
        <v>13088</v>
      </c>
      <c r="AM1231" s="83"/>
      <c r="AN1231" s="85">
        <v>40716.671527777777</v>
      </c>
      <c r="AO1231" s="89" t="s">
        <v>14483</v>
      </c>
      <c r="AP1231" s="83" t="b">
        <v>0</v>
      </c>
      <c r="AQ1231" s="83" t="b">
        <v>0</v>
      </c>
      <c r="AR1231" s="83" t="b">
        <v>1</v>
      </c>
      <c r="AS1231" s="83" t="s">
        <v>7283</v>
      </c>
      <c r="AT1231" s="83">
        <v>13</v>
      </c>
      <c r="AU1231" s="89" t="s">
        <v>15469</v>
      </c>
      <c r="AV1231" s="83" t="b">
        <v>0</v>
      </c>
      <c r="AW1231" s="83" t="s">
        <v>17559</v>
      </c>
      <c r="AX1231" s="89" t="s">
        <v>18788</v>
      </c>
      <c r="AY1231" s="83" t="s">
        <v>66</v>
      </c>
      <c r="AZ1231" s="2"/>
      <c r="BA1231" s="3"/>
      <c r="BB1231" s="3"/>
      <c r="BC1231" s="3"/>
      <c r="BD1231" s="3"/>
    </row>
    <row r="1232" spans="1:56" x14ac:dyDescent="0.25">
      <c r="A1232" s="69" t="s">
        <v>1045</v>
      </c>
      <c r="B1232" s="70"/>
      <c r="C1232" s="70"/>
      <c r="D1232" s="71"/>
      <c r="E1232" s="73"/>
      <c r="F1232" s="109" t="s">
        <v>16893</v>
      </c>
      <c r="G1232" s="70"/>
      <c r="H1232" s="74"/>
      <c r="I1232" s="75"/>
      <c r="J1232" s="75"/>
      <c r="K1232" s="74" t="s">
        <v>20654</v>
      </c>
      <c r="L1232" s="78"/>
      <c r="M1232" s="79"/>
      <c r="N1232" s="79"/>
      <c r="O1232" s="80"/>
      <c r="P1232" s="81"/>
      <c r="Q1232" s="81"/>
      <c r="R1232" s="92"/>
      <c r="S1232" s="92"/>
      <c r="T1232" s="92"/>
      <c r="U1232" s="92"/>
      <c r="V1232" s="52"/>
      <c r="W1232" s="52"/>
      <c r="X1232" s="52"/>
      <c r="Y1232" s="52"/>
      <c r="Z1232" s="51"/>
      <c r="AA1232" s="76"/>
      <c r="AB1232" s="76"/>
      <c r="AC1232" s="77"/>
      <c r="AD1232" s="83" t="s">
        <v>9185</v>
      </c>
      <c r="AE1232" s="83">
        <v>814</v>
      </c>
      <c r="AF1232" s="83">
        <v>108765</v>
      </c>
      <c r="AG1232" s="83">
        <v>96306</v>
      </c>
      <c r="AH1232" s="83">
        <v>3132</v>
      </c>
      <c r="AI1232" s="83">
        <v>-18000</v>
      </c>
      <c r="AJ1232" s="83" t="s">
        <v>10947</v>
      </c>
      <c r="AK1232" s="83" t="s">
        <v>12158</v>
      </c>
      <c r="AL1232" s="89" t="s">
        <v>13089</v>
      </c>
      <c r="AM1232" s="83" t="s">
        <v>13431</v>
      </c>
      <c r="AN1232" s="85">
        <v>39771.973298611112</v>
      </c>
      <c r="AO1232" s="89" t="s">
        <v>14484</v>
      </c>
      <c r="AP1232" s="83" t="b">
        <v>0</v>
      </c>
      <c r="AQ1232" s="83" t="b">
        <v>0</v>
      </c>
      <c r="AR1232" s="83" t="b">
        <v>1</v>
      </c>
      <c r="AS1232" s="83" t="s">
        <v>7283</v>
      </c>
      <c r="AT1232" s="83">
        <v>998</v>
      </c>
      <c r="AU1232" s="89" t="s">
        <v>15470</v>
      </c>
      <c r="AV1232" s="83" t="b">
        <v>1</v>
      </c>
      <c r="AW1232" s="83" t="s">
        <v>17559</v>
      </c>
      <c r="AX1232" s="89" t="s">
        <v>18789</v>
      </c>
      <c r="AY1232" s="83" t="s">
        <v>66</v>
      </c>
      <c r="AZ1232" s="2"/>
      <c r="BA1232" s="3"/>
      <c r="BB1232" s="3"/>
      <c r="BC1232" s="3"/>
      <c r="BD1232" s="3"/>
    </row>
    <row r="1233" spans="1:56" x14ac:dyDescent="0.25">
      <c r="A1233" s="69" t="s">
        <v>1046</v>
      </c>
      <c r="B1233" s="70"/>
      <c r="C1233" s="70"/>
      <c r="D1233" s="71"/>
      <c r="E1233" s="73"/>
      <c r="F1233" s="109" t="s">
        <v>16894</v>
      </c>
      <c r="G1233" s="70"/>
      <c r="H1233" s="74"/>
      <c r="I1233" s="75"/>
      <c r="J1233" s="75"/>
      <c r="K1233" s="74" t="s">
        <v>20655</v>
      </c>
      <c r="L1233" s="78"/>
      <c r="M1233" s="79"/>
      <c r="N1233" s="79"/>
      <c r="O1233" s="80"/>
      <c r="P1233" s="81"/>
      <c r="Q1233" s="81"/>
      <c r="R1233" s="92"/>
      <c r="S1233" s="92"/>
      <c r="T1233" s="92"/>
      <c r="U1233" s="92"/>
      <c r="V1233" s="52"/>
      <c r="W1233" s="52"/>
      <c r="X1233" s="52"/>
      <c r="Y1233" s="52"/>
      <c r="Z1233" s="51"/>
      <c r="AA1233" s="76"/>
      <c r="AB1233" s="76"/>
      <c r="AC1233" s="77"/>
      <c r="AD1233" s="83" t="s">
        <v>9186</v>
      </c>
      <c r="AE1233" s="83">
        <v>1080</v>
      </c>
      <c r="AF1233" s="83">
        <v>1486</v>
      </c>
      <c r="AG1233" s="83">
        <v>846</v>
      </c>
      <c r="AH1233" s="83">
        <v>446</v>
      </c>
      <c r="AI1233" s="83">
        <v>0</v>
      </c>
      <c r="AJ1233" s="83" t="s">
        <v>10948</v>
      </c>
      <c r="AK1233" s="83" t="s">
        <v>7891</v>
      </c>
      <c r="AL1233" s="89" t="s">
        <v>13090</v>
      </c>
      <c r="AM1233" s="83" t="s">
        <v>7947</v>
      </c>
      <c r="AN1233" s="85">
        <v>40079.370451388888</v>
      </c>
      <c r="AO1233" s="89" t="s">
        <v>14485</v>
      </c>
      <c r="AP1233" s="83" t="b">
        <v>0</v>
      </c>
      <c r="AQ1233" s="83" t="b">
        <v>0</v>
      </c>
      <c r="AR1233" s="83" t="b">
        <v>1</v>
      </c>
      <c r="AS1233" s="83" t="s">
        <v>7283</v>
      </c>
      <c r="AT1233" s="83">
        <v>90</v>
      </c>
      <c r="AU1233" s="89" t="s">
        <v>15033</v>
      </c>
      <c r="AV1233" s="83" t="b">
        <v>0</v>
      </c>
      <c r="AW1233" s="83" t="s">
        <v>17559</v>
      </c>
      <c r="AX1233" s="89" t="s">
        <v>18790</v>
      </c>
      <c r="AY1233" s="83" t="s">
        <v>66</v>
      </c>
      <c r="AZ1233" s="2"/>
      <c r="BA1233" s="3"/>
      <c r="BB1233" s="3"/>
      <c r="BC1233" s="3"/>
      <c r="BD1233" s="3"/>
    </row>
    <row r="1234" spans="1:56" x14ac:dyDescent="0.25">
      <c r="A1234" s="69" t="s">
        <v>1933</v>
      </c>
      <c r="B1234" s="70"/>
      <c r="C1234" s="70"/>
      <c r="D1234" s="71"/>
      <c r="E1234" s="73"/>
      <c r="F1234" s="109" t="s">
        <v>16895</v>
      </c>
      <c r="G1234" s="70"/>
      <c r="H1234" s="74"/>
      <c r="I1234" s="75"/>
      <c r="J1234" s="75"/>
      <c r="K1234" s="74" t="s">
        <v>20656</v>
      </c>
      <c r="L1234" s="78"/>
      <c r="M1234" s="79"/>
      <c r="N1234" s="79"/>
      <c r="O1234" s="80"/>
      <c r="P1234" s="81"/>
      <c r="Q1234" s="81"/>
      <c r="R1234" s="92"/>
      <c r="S1234" s="92"/>
      <c r="T1234" s="92"/>
      <c r="U1234" s="92"/>
      <c r="V1234" s="52"/>
      <c r="W1234" s="52"/>
      <c r="X1234" s="52"/>
      <c r="Y1234" s="52"/>
      <c r="Z1234" s="51"/>
      <c r="AA1234" s="76"/>
      <c r="AB1234" s="76"/>
      <c r="AC1234" s="77"/>
      <c r="AD1234" s="83" t="s">
        <v>9187</v>
      </c>
      <c r="AE1234" s="83">
        <v>414</v>
      </c>
      <c r="AF1234" s="83">
        <v>36461</v>
      </c>
      <c r="AG1234" s="83">
        <v>9995</v>
      </c>
      <c r="AH1234" s="83">
        <v>142</v>
      </c>
      <c r="AI1234" s="83">
        <v>0</v>
      </c>
      <c r="AJ1234" s="83" t="s">
        <v>10949</v>
      </c>
      <c r="AK1234" s="83" t="s">
        <v>7947</v>
      </c>
      <c r="AL1234" s="89" t="s">
        <v>13091</v>
      </c>
      <c r="AM1234" s="83" t="s">
        <v>7947</v>
      </c>
      <c r="AN1234" s="85">
        <v>39160.505347222221</v>
      </c>
      <c r="AO1234" s="89" t="s">
        <v>14486</v>
      </c>
      <c r="AP1234" s="83" t="b">
        <v>0</v>
      </c>
      <c r="AQ1234" s="83" t="b">
        <v>0</v>
      </c>
      <c r="AR1234" s="83" t="b">
        <v>0</v>
      </c>
      <c r="AS1234" s="83" t="s">
        <v>7283</v>
      </c>
      <c r="AT1234" s="83">
        <v>1089</v>
      </c>
      <c r="AU1234" s="89" t="s">
        <v>15471</v>
      </c>
      <c r="AV1234" s="83" t="b">
        <v>0</v>
      </c>
      <c r="AW1234" s="83" t="s">
        <v>17559</v>
      </c>
      <c r="AX1234" s="89" t="s">
        <v>18791</v>
      </c>
      <c r="AY1234" s="83" t="s">
        <v>65</v>
      </c>
      <c r="AZ1234" s="2"/>
      <c r="BA1234" s="3"/>
      <c r="BB1234" s="3"/>
      <c r="BC1234" s="3"/>
      <c r="BD1234" s="3"/>
    </row>
    <row r="1235" spans="1:56" x14ac:dyDescent="0.25">
      <c r="A1235" s="69" t="s">
        <v>1934</v>
      </c>
      <c r="B1235" s="70"/>
      <c r="C1235" s="70"/>
      <c r="D1235" s="71"/>
      <c r="E1235" s="73"/>
      <c r="F1235" s="109" t="s">
        <v>16896</v>
      </c>
      <c r="G1235" s="70"/>
      <c r="H1235" s="74"/>
      <c r="I1235" s="75"/>
      <c r="J1235" s="75"/>
      <c r="K1235" s="74" t="s">
        <v>20657</v>
      </c>
      <c r="L1235" s="78"/>
      <c r="M1235" s="79"/>
      <c r="N1235" s="79"/>
      <c r="O1235" s="80"/>
      <c r="P1235" s="81"/>
      <c r="Q1235" s="81"/>
      <c r="R1235" s="92"/>
      <c r="S1235" s="92"/>
      <c r="T1235" s="92"/>
      <c r="U1235" s="92"/>
      <c r="V1235" s="52"/>
      <c r="W1235" s="52"/>
      <c r="X1235" s="52"/>
      <c r="Y1235" s="52"/>
      <c r="Z1235" s="51"/>
      <c r="AA1235" s="76"/>
      <c r="AB1235" s="76"/>
      <c r="AC1235" s="77"/>
      <c r="AD1235" s="83" t="s">
        <v>9188</v>
      </c>
      <c r="AE1235" s="83">
        <v>18245</v>
      </c>
      <c r="AF1235" s="83">
        <v>57516</v>
      </c>
      <c r="AG1235" s="83">
        <v>17395</v>
      </c>
      <c r="AH1235" s="83">
        <v>2838</v>
      </c>
      <c r="AI1235" s="83">
        <v>-21600</v>
      </c>
      <c r="AJ1235" s="83" t="s">
        <v>10950</v>
      </c>
      <c r="AK1235" s="83" t="s">
        <v>12159</v>
      </c>
      <c r="AL1235" s="89" t="s">
        <v>13092</v>
      </c>
      <c r="AM1235" s="83" t="s">
        <v>13441</v>
      </c>
      <c r="AN1235" s="85">
        <v>39436.861400462964</v>
      </c>
      <c r="AO1235" s="89" t="s">
        <v>14487</v>
      </c>
      <c r="AP1235" s="83" t="b">
        <v>0</v>
      </c>
      <c r="AQ1235" s="83" t="b">
        <v>0</v>
      </c>
      <c r="AR1235" s="83" t="b">
        <v>1</v>
      </c>
      <c r="AS1235" s="83" t="s">
        <v>7283</v>
      </c>
      <c r="AT1235" s="83">
        <v>894</v>
      </c>
      <c r="AU1235" s="89" t="s">
        <v>15472</v>
      </c>
      <c r="AV1235" s="83" t="b">
        <v>1</v>
      </c>
      <c r="AW1235" s="83" t="s">
        <v>17559</v>
      </c>
      <c r="AX1235" s="89" t="s">
        <v>18792</v>
      </c>
      <c r="AY1235" s="83" t="s">
        <v>65</v>
      </c>
      <c r="AZ1235" s="2"/>
      <c r="BA1235" s="3"/>
      <c r="BB1235" s="3"/>
      <c r="BC1235" s="3"/>
      <c r="BD1235" s="3"/>
    </row>
    <row r="1236" spans="1:56" x14ac:dyDescent="0.25">
      <c r="A1236" s="69" t="s">
        <v>1047</v>
      </c>
      <c r="B1236" s="70"/>
      <c r="C1236" s="70"/>
      <c r="D1236" s="71"/>
      <c r="E1236" s="73"/>
      <c r="F1236" s="109" t="s">
        <v>16897</v>
      </c>
      <c r="G1236" s="70"/>
      <c r="H1236" s="74"/>
      <c r="I1236" s="75"/>
      <c r="J1236" s="75"/>
      <c r="K1236" s="74" t="s">
        <v>20658</v>
      </c>
      <c r="L1236" s="78"/>
      <c r="M1236" s="79"/>
      <c r="N1236" s="79"/>
      <c r="O1236" s="80"/>
      <c r="P1236" s="81"/>
      <c r="Q1236" s="81"/>
      <c r="R1236" s="92"/>
      <c r="S1236" s="92"/>
      <c r="T1236" s="92"/>
      <c r="U1236" s="92"/>
      <c r="V1236" s="52"/>
      <c r="W1236" s="52"/>
      <c r="X1236" s="52"/>
      <c r="Y1236" s="52"/>
      <c r="Z1236" s="51"/>
      <c r="AA1236" s="76"/>
      <c r="AB1236" s="76"/>
      <c r="AC1236" s="77"/>
      <c r="AD1236" s="83" t="s">
        <v>9189</v>
      </c>
      <c r="AE1236" s="83">
        <v>1097</v>
      </c>
      <c r="AF1236" s="83">
        <v>697</v>
      </c>
      <c r="AG1236" s="83">
        <v>3779</v>
      </c>
      <c r="AH1236" s="83">
        <v>338</v>
      </c>
      <c r="AI1236" s="83">
        <v>0</v>
      </c>
      <c r="AJ1236" s="83" t="s">
        <v>10951</v>
      </c>
      <c r="AK1236" s="83" t="s">
        <v>7909</v>
      </c>
      <c r="AL1236" s="89" t="s">
        <v>13093</v>
      </c>
      <c r="AM1236" s="83" t="s">
        <v>7947</v>
      </c>
      <c r="AN1236" s="85">
        <v>40505.829675925925</v>
      </c>
      <c r="AO1236" s="89" t="s">
        <v>14488</v>
      </c>
      <c r="AP1236" s="83" t="b">
        <v>0</v>
      </c>
      <c r="AQ1236" s="83" t="b">
        <v>0</v>
      </c>
      <c r="AR1236" s="83" t="b">
        <v>1</v>
      </c>
      <c r="AS1236" s="83" t="s">
        <v>7283</v>
      </c>
      <c r="AT1236" s="83">
        <v>50</v>
      </c>
      <c r="AU1236" s="89" t="s">
        <v>15473</v>
      </c>
      <c r="AV1236" s="83" t="b">
        <v>0</v>
      </c>
      <c r="AW1236" s="83" t="s">
        <v>17559</v>
      </c>
      <c r="AX1236" s="89" t="s">
        <v>18793</v>
      </c>
      <c r="AY1236" s="83" t="s">
        <v>66</v>
      </c>
      <c r="AZ1236" s="2"/>
      <c r="BA1236" s="3"/>
      <c r="BB1236" s="3"/>
      <c r="BC1236" s="3"/>
      <c r="BD1236" s="3"/>
    </row>
    <row r="1237" spans="1:56" x14ac:dyDescent="0.25">
      <c r="A1237" s="69" t="s">
        <v>1935</v>
      </c>
      <c r="B1237" s="70"/>
      <c r="C1237" s="70"/>
      <c r="D1237" s="71"/>
      <c r="E1237" s="73"/>
      <c r="F1237" s="109" t="s">
        <v>16898</v>
      </c>
      <c r="G1237" s="70"/>
      <c r="H1237" s="74"/>
      <c r="I1237" s="75"/>
      <c r="J1237" s="75"/>
      <c r="K1237" s="74" t="s">
        <v>20659</v>
      </c>
      <c r="L1237" s="78"/>
      <c r="M1237" s="79"/>
      <c r="N1237" s="79"/>
      <c r="O1237" s="80"/>
      <c r="P1237" s="81"/>
      <c r="Q1237" s="81"/>
      <c r="R1237" s="92"/>
      <c r="S1237" s="92"/>
      <c r="T1237" s="92"/>
      <c r="U1237" s="92"/>
      <c r="V1237" s="52"/>
      <c r="W1237" s="52"/>
      <c r="X1237" s="52"/>
      <c r="Y1237" s="52"/>
      <c r="Z1237" s="51"/>
      <c r="AA1237" s="76"/>
      <c r="AB1237" s="76"/>
      <c r="AC1237" s="77"/>
      <c r="AD1237" s="83" t="s">
        <v>9190</v>
      </c>
      <c r="AE1237" s="83">
        <v>337</v>
      </c>
      <c r="AF1237" s="83">
        <v>2815</v>
      </c>
      <c r="AG1237" s="83">
        <v>1791</v>
      </c>
      <c r="AH1237" s="83">
        <v>345</v>
      </c>
      <c r="AI1237" s="83">
        <v>0</v>
      </c>
      <c r="AJ1237" s="83" t="s">
        <v>10952</v>
      </c>
      <c r="AK1237" s="83"/>
      <c r="AL1237" s="83"/>
      <c r="AM1237" s="83" t="s">
        <v>13434</v>
      </c>
      <c r="AN1237" s="85">
        <v>40227.779189814813</v>
      </c>
      <c r="AO1237" s="83"/>
      <c r="AP1237" s="83" t="b">
        <v>1</v>
      </c>
      <c r="AQ1237" s="83" t="b">
        <v>0</v>
      </c>
      <c r="AR1237" s="83" t="b">
        <v>0</v>
      </c>
      <c r="AS1237" s="83" t="s">
        <v>7283</v>
      </c>
      <c r="AT1237" s="83">
        <v>72</v>
      </c>
      <c r="AU1237" s="89" t="s">
        <v>15033</v>
      </c>
      <c r="AV1237" s="83" t="b">
        <v>0</v>
      </c>
      <c r="AW1237" s="83" t="s">
        <v>17559</v>
      </c>
      <c r="AX1237" s="89" t="s">
        <v>18794</v>
      </c>
      <c r="AY1237" s="83" t="s">
        <v>65</v>
      </c>
      <c r="AZ1237" s="2"/>
      <c r="BA1237" s="3"/>
      <c r="BB1237" s="3"/>
      <c r="BC1237" s="3"/>
      <c r="BD1237" s="3"/>
    </row>
    <row r="1238" spans="1:56" x14ac:dyDescent="0.25">
      <c r="A1238" s="69" t="s">
        <v>1936</v>
      </c>
      <c r="B1238" s="70"/>
      <c r="C1238" s="70"/>
      <c r="D1238" s="71"/>
      <c r="E1238" s="73"/>
      <c r="F1238" s="109" t="s">
        <v>16899</v>
      </c>
      <c r="G1238" s="70"/>
      <c r="H1238" s="74"/>
      <c r="I1238" s="75"/>
      <c r="J1238" s="75"/>
      <c r="K1238" s="74" t="s">
        <v>20660</v>
      </c>
      <c r="L1238" s="78"/>
      <c r="M1238" s="79"/>
      <c r="N1238" s="79"/>
      <c r="O1238" s="80"/>
      <c r="P1238" s="81"/>
      <c r="Q1238" s="81"/>
      <c r="R1238" s="92"/>
      <c r="S1238" s="92"/>
      <c r="T1238" s="92"/>
      <c r="U1238" s="92"/>
      <c r="V1238" s="52"/>
      <c r="W1238" s="52"/>
      <c r="X1238" s="52"/>
      <c r="Y1238" s="52"/>
      <c r="Z1238" s="51"/>
      <c r="AA1238" s="76"/>
      <c r="AB1238" s="76"/>
      <c r="AC1238" s="77"/>
      <c r="AD1238" s="83" t="s">
        <v>9191</v>
      </c>
      <c r="AE1238" s="83">
        <v>530</v>
      </c>
      <c r="AF1238" s="83">
        <v>1088</v>
      </c>
      <c r="AG1238" s="83">
        <v>2125</v>
      </c>
      <c r="AH1238" s="83">
        <v>321</v>
      </c>
      <c r="AI1238" s="83">
        <v>-14400</v>
      </c>
      <c r="AJ1238" s="83" t="s">
        <v>10953</v>
      </c>
      <c r="AK1238" s="83"/>
      <c r="AL1238" s="89" t="s">
        <v>13094</v>
      </c>
      <c r="AM1238" s="83" t="s">
        <v>13447</v>
      </c>
      <c r="AN1238" s="85">
        <v>41127.482523148145</v>
      </c>
      <c r="AO1238" s="89" t="s">
        <v>14489</v>
      </c>
      <c r="AP1238" s="83" t="b">
        <v>1</v>
      </c>
      <c r="AQ1238" s="83" t="b">
        <v>0</v>
      </c>
      <c r="AR1238" s="83" t="b">
        <v>0</v>
      </c>
      <c r="AS1238" s="83" t="s">
        <v>7283</v>
      </c>
      <c r="AT1238" s="83">
        <v>57</v>
      </c>
      <c r="AU1238" s="89" t="s">
        <v>15033</v>
      </c>
      <c r="AV1238" s="83" t="b">
        <v>0</v>
      </c>
      <c r="AW1238" s="83" t="s">
        <v>17559</v>
      </c>
      <c r="AX1238" s="89" t="s">
        <v>18795</v>
      </c>
      <c r="AY1238" s="83" t="s">
        <v>65</v>
      </c>
      <c r="AZ1238" s="2"/>
      <c r="BA1238" s="3"/>
      <c r="BB1238" s="3"/>
      <c r="BC1238" s="3"/>
      <c r="BD1238" s="3"/>
    </row>
    <row r="1239" spans="1:56" x14ac:dyDescent="0.25">
      <c r="A1239" s="69" t="s">
        <v>1048</v>
      </c>
      <c r="B1239" s="70"/>
      <c r="C1239" s="70"/>
      <c r="D1239" s="71"/>
      <c r="E1239" s="73"/>
      <c r="F1239" s="109" t="s">
        <v>16900</v>
      </c>
      <c r="G1239" s="70"/>
      <c r="H1239" s="74"/>
      <c r="I1239" s="75"/>
      <c r="J1239" s="75"/>
      <c r="K1239" s="74" t="s">
        <v>20661</v>
      </c>
      <c r="L1239" s="78"/>
      <c r="M1239" s="79"/>
      <c r="N1239" s="79"/>
      <c r="O1239" s="80"/>
      <c r="P1239" s="81"/>
      <c r="Q1239" s="81"/>
      <c r="R1239" s="92"/>
      <c r="S1239" s="92"/>
      <c r="T1239" s="92"/>
      <c r="U1239" s="92"/>
      <c r="V1239" s="52"/>
      <c r="W1239" s="52"/>
      <c r="X1239" s="52"/>
      <c r="Y1239" s="52"/>
      <c r="Z1239" s="51"/>
      <c r="AA1239" s="76"/>
      <c r="AB1239" s="76"/>
      <c r="AC1239" s="77"/>
      <c r="AD1239" s="83" t="s">
        <v>9192</v>
      </c>
      <c r="AE1239" s="83">
        <v>66</v>
      </c>
      <c r="AF1239" s="83">
        <v>359</v>
      </c>
      <c r="AG1239" s="83">
        <v>61100</v>
      </c>
      <c r="AH1239" s="83">
        <v>34309</v>
      </c>
      <c r="AI1239" s="83">
        <v>0</v>
      </c>
      <c r="AJ1239" s="83" t="s">
        <v>10954</v>
      </c>
      <c r="AK1239" s="83" t="s">
        <v>12160</v>
      </c>
      <c r="AL1239" s="89" t="s">
        <v>13095</v>
      </c>
      <c r="AM1239" s="83" t="s">
        <v>7947</v>
      </c>
      <c r="AN1239" s="85">
        <v>39994.847928240742</v>
      </c>
      <c r="AO1239" s="89" t="s">
        <v>14490</v>
      </c>
      <c r="AP1239" s="83" t="b">
        <v>1</v>
      </c>
      <c r="AQ1239" s="83" t="b">
        <v>0</v>
      </c>
      <c r="AR1239" s="83" t="b">
        <v>0</v>
      </c>
      <c r="AS1239" s="83" t="s">
        <v>7283</v>
      </c>
      <c r="AT1239" s="83">
        <v>82</v>
      </c>
      <c r="AU1239" s="89" t="s">
        <v>15033</v>
      </c>
      <c r="AV1239" s="83" t="b">
        <v>0</v>
      </c>
      <c r="AW1239" s="83" t="s">
        <v>17559</v>
      </c>
      <c r="AX1239" s="89" t="s">
        <v>18796</v>
      </c>
      <c r="AY1239" s="83" t="s">
        <v>66</v>
      </c>
      <c r="AZ1239" s="2"/>
      <c r="BA1239" s="3"/>
      <c r="BB1239" s="3"/>
      <c r="BC1239" s="3"/>
      <c r="BD1239" s="3"/>
    </row>
    <row r="1240" spans="1:56" x14ac:dyDescent="0.25">
      <c r="A1240" s="69" t="s">
        <v>1049</v>
      </c>
      <c r="B1240" s="70"/>
      <c r="C1240" s="70"/>
      <c r="D1240" s="71"/>
      <c r="E1240" s="73"/>
      <c r="F1240" s="109" t="s">
        <v>16901</v>
      </c>
      <c r="G1240" s="70"/>
      <c r="H1240" s="74"/>
      <c r="I1240" s="75"/>
      <c r="J1240" s="75"/>
      <c r="K1240" s="74" t="s">
        <v>20662</v>
      </c>
      <c r="L1240" s="78"/>
      <c r="M1240" s="79"/>
      <c r="N1240" s="79"/>
      <c r="O1240" s="80"/>
      <c r="P1240" s="81"/>
      <c r="Q1240" s="81"/>
      <c r="R1240" s="92"/>
      <c r="S1240" s="92"/>
      <c r="T1240" s="92"/>
      <c r="U1240" s="92"/>
      <c r="V1240" s="52"/>
      <c r="W1240" s="52"/>
      <c r="X1240" s="52"/>
      <c r="Y1240" s="52"/>
      <c r="Z1240" s="51"/>
      <c r="AA1240" s="76"/>
      <c r="AB1240" s="76"/>
      <c r="AC1240" s="77"/>
      <c r="AD1240" s="83" t="s">
        <v>9193</v>
      </c>
      <c r="AE1240" s="83">
        <v>838</v>
      </c>
      <c r="AF1240" s="83">
        <v>264</v>
      </c>
      <c r="AG1240" s="83">
        <v>2927</v>
      </c>
      <c r="AH1240" s="83">
        <v>262</v>
      </c>
      <c r="AI1240" s="83">
        <v>-32400</v>
      </c>
      <c r="AJ1240" s="83" t="s">
        <v>10955</v>
      </c>
      <c r="AK1240" s="83"/>
      <c r="AL1240" s="83"/>
      <c r="AM1240" s="83" t="s">
        <v>13488</v>
      </c>
      <c r="AN1240" s="85">
        <v>40668.556064814817</v>
      </c>
      <c r="AO1240" s="89" t="s">
        <v>14491</v>
      </c>
      <c r="AP1240" s="83" t="b">
        <v>0</v>
      </c>
      <c r="AQ1240" s="83" t="b">
        <v>0</v>
      </c>
      <c r="AR1240" s="83" t="b">
        <v>0</v>
      </c>
      <c r="AS1240" s="83" t="s">
        <v>7283</v>
      </c>
      <c r="AT1240" s="83">
        <v>9</v>
      </c>
      <c r="AU1240" s="89" t="s">
        <v>15044</v>
      </c>
      <c r="AV1240" s="83" t="b">
        <v>0</v>
      </c>
      <c r="AW1240" s="83" t="s">
        <v>17559</v>
      </c>
      <c r="AX1240" s="89" t="s">
        <v>18797</v>
      </c>
      <c r="AY1240" s="83" t="s">
        <v>66</v>
      </c>
      <c r="AZ1240" s="2"/>
      <c r="BA1240" s="3"/>
      <c r="BB1240" s="3"/>
      <c r="BC1240" s="3"/>
      <c r="BD1240" s="3"/>
    </row>
    <row r="1241" spans="1:56" x14ac:dyDescent="0.25">
      <c r="A1241" s="69" t="s">
        <v>1050</v>
      </c>
      <c r="B1241" s="70"/>
      <c r="C1241" s="70"/>
      <c r="D1241" s="71"/>
      <c r="E1241" s="73"/>
      <c r="F1241" s="109" t="s">
        <v>16902</v>
      </c>
      <c r="G1241" s="70"/>
      <c r="H1241" s="74"/>
      <c r="I1241" s="75"/>
      <c r="J1241" s="75"/>
      <c r="K1241" s="74" t="s">
        <v>20663</v>
      </c>
      <c r="L1241" s="78"/>
      <c r="M1241" s="79"/>
      <c r="N1241" s="79"/>
      <c r="O1241" s="80"/>
      <c r="P1241" s="81"/>
      <c r="Q1241" s="81"/>
      <c r="R1241" s="92"/>
      <c r="S1241" s="92"/>
      <c r="T1241" s="92"/>
      <c r="U1241" s="92"/>
      <c r="V1241" s="52"/>
      <c r="W1241" s="52"/>
      <c r="X1241" s="52"/>
      <c r="Y1241" s="52"/>
      <c r="Z1241" s="51"/>
      <c r="AA1241" s="76"/>
      <c r="AB1241" s="76"/>
      <c r="AC1241" s="77"/>
      <c r="AD1241" s="83" t="s">
        <v>9194</v>
      </c>
      <c r="AE1241" s="83">
        <v>858</v>
      </c>
      <c r="AF1241" s="83">
        <v>24030</v>
      </c>
      <c r="AG1241" s="83">
        <v>202823</v>
      </c>
      <c r="AH1241" s="83">
        <v>69</v>
      </c>
      <c r="AI1241" s="83"/>
      <c r="AJ1241" s="83" t="s">
        <v>10956</v>
      </c>
      <c r="AK1241" s="83"/>
      <c r="AL1241" s="89" t="s">
        <v>13096</v>
      </c>
      <c r="AM1241" s="83"/>
      <c r="AN1241" s="85">
        <v>41636.979675925926</v>
      </c>
      <c r="AO1241" s="89" t="s">
        <v>14492</v>
      </c>
      <c r="AP1241" s="83" t="b">
        <v>1</v>
      </c>
      <c r="AQ1241" s="83" t="b">
        <v>0</v>
      </c>
      <c r="AR1241" s="83" t="b">
        <v>0</v>
      </c>
      <c r="AS1241" s="83" t="s">
        <v>7283</v>
      </c>
      <c r="AT1241" s="83">
        <v>170</v>
      </c>
      <c r="AU1241" s="89" t="s">
        <v>15033</v>
      </c>
      <c r="AV1241" s="83" t="b">
        <v>0</v>
      </c>
      <c r="AW1241" s="83" t="s">
        <v>17559</v>
      </c>
      <c r="AX1241" s="89" t="s">
        <v>18798</v>
      </c>
      <c r="AY1241" s="83" t="s">
        <v>66</v>
      </c>
      <c r="AZ1241" s="2"/>
      <c r="BA1241" s="3"/>
      <c r="BB1241" s="3"/>
      <c r="BC1241" s="3"/>
      <c r="BD1241" s="3"/>
    </row>
    <row r="1242" spans="1:56" x14ac:dyDescent="0.25">
      <c r="A1242" s="69" t="s">
        <v>1051</v>
      </c>
      <c r="B1242" s="70"/>
      <c r="C1242" s="70"/>
      <c r="D1242" s="71"/>
      <c r="E1242" s="73"/>
      <c r="F1242" s="109" t="s">
        <v>16903</v>
      </c>
      <c r="G1242" s="70"/>
      <c r="H1242" s="74"/>
      <c r="I1242" s="75"/>
      <c r="J1242" s="75"/>
      <c r="K1242" s="74" t="s">
        <v>31183</v>
      </c>
      <c r="L1242" s="78"/>
      <c r="M1242" s="79"/>
      <c r="N1242" s="79"/>
      <c r="O1242" s="80"/>
      <c r="P1242" s="81"/>
      <c r="Q1242" s="81"/>
      <c r="R1242" s="92"/>
      <c r="S1242" s="92"/>
      <c r="T1242" s="92"/>
      <c r="U1242" s="92"/>
      <c r="V1242" s="52"/>
      <c r="W1242" s="52"/>
      <c r="X1242" s="52"/>
      <c r="Y1242" s="52"/>
      <c r="Z1242" s="51"/>
      <c r="AA1242" s="76"/>
      <c r="AB1242" s="76"/>
      <c r="AC1242" s="77"/>
      <c r="AD1242" s="83" t="s">
        <v>9195</v>
      </c>
      <c r="AE1242" s="83">
        <v>1425</v>
      </c>
      <c r="AF1242" s="83">
        <v>1992</v>
      </c>
      <c r="AG1242" s="83">
        <v>89751</v>
      </c>
      <c r="AH1242" s="83">
        <v>41415</v>
      </c>
      <c r="AI1242" s="83">
        <v>0</v>
      </c>
      <c r="AJ1242" s="83" t="s">
        <v>10957</v>
      </c>
      <c r="AK1242" s="83" t="s">
        <v>12161</v>
      </c>
      <c r="AL1242" s="89" t="s">
        <v>13097</v>
      </c>
      <c r="AM1242" s="83" t="s">
        <v>7947</v>
      </c>
      <c r="AN1242" s="85">
        <v>41907.926053240742</v>
      </c>
      <c r="AO1242" s="89" t="s">
        <v>14493</v>
      </c>
      <c r="AP1242" s="83" t="b">
        <v>0</v>
      </c>
      <c r="AQ1242" s="83" t="b">
        <v>0</v>
      </c>
      <c r="AR1242" s="83" t="b">
        <v>1</v>
      </c>
      <c r="AS1242" s="83" t="s">
        <v>7283</v>
      </c>
      <c r="AT1242" s="83">
        <v>49</v>
      </c>
      <c r="AU1242" s="89" t="s">
        <v>15474</v>
      </c>
      <c r="AV1242" s="83" t="b">
        <v>0</v>
      </c>
      <c r="AW1242" s="83" t="s">
        <v>17559</v>
      </c>
      <c r="AX1242" s="89" t="s">
        <v>18799</v>
      </c>
      <c r="AY1242" s="83" t="s">
        <v>66</v>
      </c>
      <c r="AZ1242" s="2"/>
      <c r="BA1242" s="3"/>
      <c r="BB1242" s="3"/>
      <c r="BC1242" s="3"/>
      <c r="BD1242" s="3"/>
    </row>
    <row r="1243" spans="1:56" x14ac:dyDescent="0.25">
      <c r="A1243" s="69" t="s">
        <v>1052</v>
      </c>
      <c r="B1243" s="70"/>
      <c r="C1243" s="70"/>
      <c r="D1243" s="71"/>
      <c r="E1243" s="73"/>
      <c r="F1243" s="109" t="s">
        <v>16904</v>
      </c>
      <c r="G1243" s="70"/>
      <c r="H1243" s="74"/>
      <c r="I1243" s="75"/>
      <c r="J1243" s="75"/>
      <c r="K1243" s="74" t="s">
        <v>20664</v>
      </c>
      <c r="L1243" s="78"/>
      <c r="M1243" s="79"/>
      <c r="N1243" s="79"/>
      <c r="O1243" s="80"/>
      <c r="P1243" s="81"/>
      <c r="Q1243" s="81"/>
      <c r="R1243" s="92"/>
      <c r="S1243" s="92"/>
      <c r="T1243" s="92"/>
      <c r="U1243" s="92"/>
      <c r="V1243" s="52"/>
      <c r="W1243" s="52"/>
      <c r="X1243" s="52"/>
      <c r="Y1243" s="52"/>
      <c r="Z1243" s="51"/>
      <c r="AA1243" s="76"/>
      <c r="AB1243" s="76"/>
      <c r="AC1243" s="77"/>
      <c r="AD1243" s="83" t="s">
        <v>9196</v>
      </c>
      <c r="AE1243" s="83">
        <v>69</v>
      </c>
      <c r="AF1243" s="83">
        <v>135</v>
      </c>
      <c r="AG1243" s="83">
        <v>157</v>
      </c>
      <c r="AH1243" s="83">
        <v>82</v>
      </c>
      <c r="AI1243" s="83"/>
      <c r="AJ1243" s="83"/>
      <c r="AK1243" s="83"/>
      <c r="AL1243" s="83"/>
      <c r="AM1243" s="83"/>
      <c r="AN1243" s="85">
        <v>41212.736377314817</v>
      </c>
      <c r="AO1243" s="89" t="s">
        <v>14494</v>
      </c>
      <c r="AP1243" s="83" t="b">
        <v>1</v>
      </c>
      <c r="AQ1243" s="83" t="b">
        <v>0</v>
      </c>
      <c r="AR1243" s="83" t="b">
        <v>0</v>
      </c>
      <c r="AS1243" s="83" t="s">
        <v>7283</v>
      </c>
      <c r="AT1243" s="83">
        <v>0</v>
      </c>
      <c r="AU1243" s="89" t="s">
        <v>15033</v>
      </c>
      <c r="AV1243" s="83" t="b">
        <v>0</v>
      </c>
      <c r="AW1243" s="83" t="s">
        <v>17559</v>
      </c>
      <c r="AX1243" s="89" t="s">
        <v>18800</v>
      </c>
      <c r="AY1243" s="83" t="s">
        <v>66</v>
      </c>
      <c r="AZ1243" s="2"/>
      <c r="BA1243" s="3"/>
      <c r="BB1243" s="3"/>
      <c r="BC1243" s="3"/>
      <c r="BD1243" s="3"/>
    </row>
    <row r="1244" spans="1:56" x14ac:dyDescent="0.25">
      <c r="A1244" s="69" t="s">
        <v>1937</v>
      </c>
      <c r="B1244" s="70"/>
      <c r="C1244" s="70"/>
      <c r="D1244" s="71"/>
      <c r="E1244" s="73"/>
      <c r="F1244" s="109" t="s">
        <v>16905</v>
      </c>
      <c r="G1244" s="70"/>
      <c r="H1244" s="74"/>
      <c r="I1244" s="75"/>
      <c r="J1244" s="75"/>
      <c r="K1244" s="74" t="s">
        <v>20665</v>
      </c>
      <c r="L1244" s="78"/>
      <c r="M1244" s="79"/>
      <c r="N1244" s="79"/>
      <c r="O1244" s="80"/>
      <c r="P1244" s="81"/>
      <c r="Q1244" s="81"/>
      <c r="R1244" s="92"/>
      <c r="S1244" s="92"/>
      <c r="T1244" s="92"/>
      <c r="U1244" s="92"/>
      <c r="V1244" s="52"/>
      <c r="W1244" s="52"/>
      <c r="X1244" s="52"/>
      <c r="Y1244" s="52"/>
      <c r="Z1244" s="51"/>
      <c r="AA1244" s="76"/>
      <c r="AB1244" s="76"/>
      <c r="AC1244" s="77"/>
      <c r="AD1244" s="83" t="s">
        <v>9197</v>
      </c>
      <c r="AE1244" s="83">
        <v>6360</v>
      </c>
      <c r="AF1244" s="83">
        <v>104874</v>
      </c>
      <c r="AG1244" s="83">
        <v>62196</v>
      </c>
      <c r="AH1244" s="83">
        <v>102</v>
      </c>
      <c r="AI1244" s="83">
        <v>0</v>
      </c>
      <c r="AJ1244" s="83" t="s">
        <v>10958</v>
      </c>
      <c r="AK1244" s="83" t="s">
        <v>11553</v>
      </c>
      <c r="AL1244" s="89" t="s">
        <v>13098</v>
      </c>
      <c r="AM1244" s="83" t="s">
        <v>7947</v>
      </c>
      <c r="AN1244" s="85">
        <v>39899.468391203707</v>
      </c>
      <c r="AO1244" s="89" t="s">
        <v>14495</v>
      </c>
      <c r="AP1244" s="83" t="b">
        <v>0</v>
      </c>
      <c r="AQ1244" s="83" t="b">
        <v>0</v>
      </c>
      <c r="AR1244" s="83" t="b">
        <v>0</v>
      </c>
      <c r="AS1244" s="83" t="s">
        <v>7283</v>
      </c>
      <c r="AT1244" s="83">
        <v>2567</v>
      </c>
      <c r="AU1244" s="89" t="s">
        <v>15475</v>
      </c>
      <c r="AV1244" s="83" t="b">
        <v>1</v>
      </c>
      <c r="AW1244" s="83" t="s">
        <v>17559</v>
      </c>
      <c r="AX1244" s="89" t="s">
        <v>18801</v>
      </c>
      <c r="AY1244" s="83" t="s">
        <v>65</v>
      </c>
      <c r="AZ1244" s="2"/>
      <c r="BA1244" s="3"/>
      <c r="BB1244" s="3"/>
      <c r="BC1244" s="3"/>
      <c r="BD1244" s="3"/>
    </row>
    <row r="1245" spans="1:56" x14ac:dyDescent="0.25">
      <c r="A1245" s="69" t="s">
        <v>1053</v>
      </c>
      <c r="B1245" s="70"/>
      <c r="C1245" s="70"/>
      <c r="D1245" s="71"/>
      <c r="E1245" s="73"/>
      <c r="F1245" s="109" t="s">
        <v>16906</v>
      </c>
      <c r="G1245" s="70"/>
      <c r="H1245" s="74"/>
      <c r="I1245" s="75"/>
      <c r="J1245" s="75"/>
      <c r="K1245" s="74" t="s">
        <v>20666</v>
      </c>
      <c r="L1245" s="78"/>
      <c r="M1245" s="79"/>
      <c r="N1245" s="79"/>
      <c r="O1245" s="80"/>
      <c r="P1245" s="81"/>
      <c r="Q1245" s="81"/>
      <c r="R1245" s="92"/>
      <c r="S1245" s="92"/>
      <c r="T1245" s="92"/>
      <c r="U1245" s="92"/>
      <c r="V1245" s="52"/>
      <c r="W1245" s="52"/>
      <c r="X1245" s="52"/>
      <c r="Y1245" s="52"/>
      <c r="Z1245" s="51"/>
      <c r="AA1245" s="76"/>
      <c r="AB1245" s="76"/>
      <c r="AC1245" s="77"/>
      <c r="AD1245" s="83" t="s">
        <v>9198</v>
      </c>
      <c r="AE1245" s="83">
        <v>64</v>
      </c>
      <c r="AF1245" s="83">
        <v>38</v>
      </c>
      <c r="AG1245" s="83">
        <v>2168</v>
      </c>
      <c r="AH1245" s="83">
        <v>2278</v>
      </c>
      <c r="AI1245" s="83">
        <v>-14400</v>
      </c>
      <c r="AJ1245" s="83"/>
      <c r="AK1245" s="83"/>
      <c r="AL1245" s="83"/>
      <c r="AM1245" s="83" t="s">
        <v>13447</v>
      </c>
      <c r="AN1245" s="85">
        <v>40401.18644675926</v>
      </c>
      <c r="AO1245" s="83"/>
      <c r="AP1245" s="83" t="b">
        <v>1</v>
      </c>
      <c r="AQ1245" s="83" t="b">
        <v>0</v>
      </c>
      <c r="AR1245" s="83" t="b">
        <v>0</v>
      </c>
      <c r="AS1245" s="83" t="s">
        <v>7283</v>
      </c>
      <c r="AT1245" s="83">
        <v>3</v>
      </c>
      <c r="AU1245" s="89" t="s">
        <v>15033</v>
      </c>
      <c r="AV1245" s="83" t="b">
        <v>0</v>
      </c>
      <c r="AW1245" s="83" t="s">
        <v>17559</v>
      </c>
      <c r="AX1245" s="89" t="s">
        <v>18802</v>
      </c>
      <c r="AY1245" s="83" t="s">
        <v>66</v>
      </c>
      <c r="AZ1245" s="2"/>
      <c r="BA1245" s="3"/>
      <c r="BB1245" s="3"/>
      <c r="BC1245" s="3"/>
      <c r="BD1245" s="3"/>
    </row>
    <row r="1246" spans="1:56" x14ac:dyDescent="0.25">
      <c r="A1246" s="69" t="s">
        <v>1054</v>
      </c>
      <c r="B1246" s="70"/>
      <c r="C1246" s="70"/>
      <c r="D1246" s="71"/>
      <c r="E1246" s="73"/>
      <c r="F1246" s="109" t="s">
        <v>16907</v>
      </c>
      <c r="G1246" s="70"/>
      <c r="H1246" s="74"/>
      <c r="I1246" s="75"/>
      <c r="J1246" s="75"/>
      <c r="K1246" s="74" t="s">
        <v>20667</v>
      </c>
      <c r="L1246" s="78"/>
      <c r="M1246" s="79"/>
      <c r="N1246" s="79"/>
      <c r="O1246" s="80"/>
      <c r="P1246" s="81"/>
      <c r="Q1246" s="81"/>
      <c r="R1246" s="92"/>
      <c r="S1246" s="92"/>
      <c r="T1246" s="92"/>
      <c r="U1246" s="92"/>
      <c r="V1246" s="52"/>
      <c r="W1246" s="52"/>
      <c r="X1246" s="52"/>
      <c r="Y1246" s="52"/>
      <c r="Z1246" s="51"/>
      <c r="AA1246" s="76"/>
      <c r="AB1246" s="76"/>
      <c r="AC1246" s="77"/>
      <c r="AD1246" s="83" t="s">
        <v>9199</v>
      </c>
      <c r="AE1246" s="83">
        <v>742</v>
      </c>
      <c r="AF1246" s="83">
        <v>425</v>
      </c>
      <c r="AG1246" s="83">
        <v>17146</v>
      </c>
      <c r="AH1246" s="83">
        <v>13968</v>
      </c>
      <c r="AI1246" s="83">
        <v>0</v>
      </c>
      <c r="AJ1246" s="83" t="s">
        <v>10959</v>
      </c>
      <c r="AK1246" s="83" t="s">
        <v>12162</v>
      </c>
      <c r="AL1246" s="83"/>
      <c r="AM1246" s="83" t="s">
        <v>7947</v>
      </c>
      <c r="AN1246" s="85">
        <v>42067.857303240744</v>
      </c>
      <c r="AO1246" s="89" t="s">
        <v>14496</v>
      </c>
      <c r="AP1246" s="83" t="b">
        <v>1</v>
      </c>
      <c r="AQ1246" s="83" t="b">
        <v>0</v>
      </c>
      <c r="AR1246" s="83" t="b">
        <v>1</v>
      </c>
      <c r="AS1246" s="83" t="s">
        <v>15026</v>
      </c>
      <c r="AT1246" s="83">
        <v>17</v>
      </c>
      <c r="AU1246" s="89" t="s">
        <v>15033</v>
      </c>
      <c r="AV1246" s="83" t="b">
        <v>0</v>
      </c>
      <c r="AW1246" s="83" t="s">
        <v>17559</v>
      </c>
      <c r="AX1246" s="89" t="s">
        <v>18803</v>
      </c>
      <c r="AY1246" s="83" t="s">
        <v>66</v>
      </c>
      <c r="AZ1246" s="2"/>
      <c r="BA1246" s="3"/>
      <c r="BB1246" s="3"/>
      <c r="BC1246" s="3"/>
      <c r="BD1246" s="3"/>
    </row>
    <row r="1247" spans="1:56" x14ac:dyDescent="0.25">
      <c r="A1247" s="69" t="s">
        <v>1055</v>
      </c>
      <c r="B1247" s="70"/>
      <c r="C1247" s="70"/>
      <c r="D1247" s="71"/>
      <c r="E1247" s="73"/>
      <c r="F1247" s="109" t="s">
        <v>16908</v>
      </c>
      <c r="G1247" s="70"/>
      <c r="H1247" s="74"/>
      <c r="I1247" s="75"/>
      <c r="J1247" s="75"/>
      <c r="K1247" s="74" t="s">
        <v>20668</v>
      </c>
      <c r="L1247" s="78"/>
      <c r="M1247" s="79"/>
      <c r="N1247" s="79"/>
      <c r="O1247" s="80"/>
      <c r="P1247" s="81"/>
      <c r="Q1247" s="81"/>
      <c r="R1247" s="92"/>
      <c r="S1247" s="92"/>
      <c r="T1247" s="92"/>
      <c r="U1247" s="92"/>
      <c r="V1247" s="52"/>
      <c r="W1247" s="52"/>
      <c r="X1247" s="52"/>
      <c r="Y1247" s="52"/>
      <c r="Z1247" s="51"/>
      <c r="AA1247" s="76"/>
      <c r="AB1247" s="76"/>
      <c r="AC1247" s="77"/>
      <c r="AD1247" s="83" t="s">
        <v>9200</v>
      </c>
      <c r="AE1247" s="83">
        <v>1</v>
      </c>
      <c r="AF1247" s="83">
        <v>408</v>
      </c>
      <c r="AG1247" s="83">
        <v>1207508</v>
      </c>
      <c r="AH1247" s="83">
        <v>1</v>
      </c>
      <c r="AI1247" s="83">
        <v>-28800</v>
      </c>
      <c r="AJ1247" s="83" t="s">
        <v>10960</v>
      </c>
      <c r="AK1247" s="83" t="s">
        <v>12163</v>
      </c>
      <c r="AL1247" s="83"/>
      <c r="AM1247" s="83" t="s">
        <v>13428</v>
      </c>
      <c r="AN1247" s="85">
        <v>40719.308356481481</v>
      </c>
      <c r="AO1247" s="83"/>
      <c r="AP1247" s="83" t="b">
        <v>1</v>
      </c>
      <c r="AQ1247" s="83" t="b">
        <v>0</v>
      </c>
      <c r="AR1247" s="83" t="b">
        <v>0</v>
      </c>
      <c r="AS1247" s="83" t="s">
        <v>7283</v>
      </c>
      <c r="AT1247" s="83">
        <v>154</v>
      </c>
      <c r="AU1247" s="89" t="s">
        <v>15033</v>
      </c>
      <c r="AV1247" s="83" t="b">
        <v>0</v>
      </c>
      <c r="AW1247" s="83" t="s">
        <v>17559</v>
      </c>
      <c r="AX1247" s="89" t="s">
        <v>18804</v>
      </c>
      <c r="AY1247" s="83" t="s">
        <v>66</v>
      </c>
      <c r="AZ1247" s="2"/>
      <c r="BA1247" s="3"/>
      <c r="BB1247" s="3"/>
      <c r="BC1247" s="3"/>
      <c r="BD1247" s="3"/>
    </row>
    <row r="1248" spans="1:56" x14ac:dyDescent="0.25">
      <c r="A1248" s="69" t="s">
        <v>1056</v>
      </c>
      <c r="B1248" s="70"/>
      <c r="C1248" s="70"/>
      <c r="D1248" s="71"/>
      <c r="E1248" s="73"/>
      <c r="F1248" s="109" t="s">
        <v>16909</v>
      </c>
      <c r="G1248" s="70"/>
      <c r="H1248" s="74"/>
      <c r="I1248" s="75"/>
      <c r="J1248" s="75"/>
      <c r="K1248" s="74" t="s">
        <v>20669</v>
      </c>
      <c r="L1248" s="78"/>
      <c r="M1248" s="79"/>
      <c r="N1248" s="79"/>
      <c r="O1248" s="80"/>
      <c r="P1248" s="81"/>
      <c r="Q1248" s="81"/>
      <c r="R1248" s="92"/>
      <c r="S1248" s="92"/>
      <c r="T1248" s="92"/>
      <c r="U1248" s="92"/>
      <c r="V1248" s="52"/>
      <c r="W1248" s="52"/>
      <c r="X1248" s="52"/>
      <c r="Y1248" s="52"/>
      <c r="Z1248" s="51"/>
      <c r="AA1248" s="76"/>
      <c r="AB1248" s="76"/>
      <c r="AC1248" s="77"/>
      <c r="AD1248" s="83" t="s">
        <v>9201</v>
      </c>
      <c r="AE1248" s="83">
        <v>671</v>
      </c>
      <c r="AF1248" s="83">
        <v>502</v>
      </c>
      <c r="AG1248" s="83">
        <v>2085</v>
      </c>
      <c r="AH1248" s="83">
        <v>591</v>
      </c>
      <c r="AI1248" s="83">
        <v>-28800</v>
      </c>
      <c r="AJ1248" s="83" t="s">
        <v>10961</v>
      </c>
      <c r="AK1248" s="83" t="s">
        <v>7933</v>
      </c>
      <c r="AL1248" s="89" t="s">
        <v>13099</v>
      </c>
      <c r="AM1248" s="83" t="s">
        <v>13428</v>
      </c>
      <c r="AN1248" s="85">
        <v>41349.878136574072</v>
      </c>
      <c r="AO1248" s="89" t="s">
        <v>14497</v>
      </c>
      <c r="AP1248" s="83" t="b">
        <v>1</v>
      </c>
      <c r="AQ1248" s="83" t="b">
        <v>0</v>
      </c>
      <c r="AR1248" s="83" t="b">
        <v>1</v>
      </c>
      <c r="AS1248" s="83" t="s">
        <v>7285</v>
      </c>
      <c r="AT1248" s="83">
        <v>32</v>
      </c>
      <c r="AU1248" s="89" t="s">
        <v>15033</v>
      </c>
      <c r="AV1248" s="83" t="b">
        <v>0</v>
      </c>
      <c r="AW1248" s="83" t="s">
        <v>17559</v>
      </c>
      <c r="AX1248" s="89" t="s">
        <v>18805</v>
      </c>
      <c r="AY1248" s="83" t="s">
        <v>66</v>
      </c>
      <c r="AZ1248" s="2"/>
      <c r="BA1248" s="3"/>
      <c r="BB1248" s="3"/>
      <c r="BC1248" s="3"/>
      <c r="BD1248" s="3"/>
    </row>
    <row r="1249" spans="1:56" x14ac:dyDescent="0.25">
      <c r="A1249" s="69" t="s">
        <v>1938</v>
      </c>
      <c r="B1249" s="70"/>
      <c r="C1249" s="70"/>
      <c r="D1249" s="71"/>
      <c r="E1249" s="73"/>
      <c r="F1249" s="109" t="s">
        <v>16910</v>
      </c>
      <c r="G1249" s="70"/>
      <c r="H1249" s="74"/>
      <c r="I1249" s="75"/>
      <c r="J1249" s="75"/>
      <c r="K1249" s="74" t="s">
        <v>20670</v>
      </c>
      <c r="L1249" s="78"/>
      <c r="M1249" s="79"/>
      <c r="N1249" s="79"/>
      <c r="O1249" s="80"/>
      <c r="P1249" s="81"/>
      <c r="Q1249" s="81"/>
      <c r="R1249" s="92"/>
      <c r="S1249" s="92"/>
      <c r="T1249" s="92"/>
      <c r="U1249" s="92"/>
      <c r="V1249" s="52"/>
      <c r="W1249" s="52"/>
      <c r="X1249" s="52"/>
      <c r="Y1249" s="52"/>
      <c r="Z1249" s="51"/>
      <c r="AA1249" s="76"/>
      <c r="AB1249" s="76"/>
      <c r="AC1249" s="77"/>
      <c r="AD1249" s="83" t="s">
        <v>9202</v>
      </c>
      <c r="AE1249" s="83">
        <v>11185</v>
      </c>
      <c r="AF1249" s="83">
        <v>55950</v>
      </c>
      <c r="AG1249" s="83">
        <v>37431</v>
      </c>
      <c r="AH1249" s="83">
        <v>117</v>
      </c>
      <c r="AI1249" s="83">
        <v>0</v>
      </c>
      <c r="AJ1249" s="83" t="s">
        <v>10962</v>
      </c>
      <c r="AK1249" s="83" t="s">
        <v>7947</v>
      </c>
      <c r="AL1249" s="89" t="s">
        <v>13100</v>
      </c>
      <c r="AM1249" s="83" t="s">
        <v>7947</v>
      </c>
      <c r="AN1249" s="85">
        <v>40317.55196759259</v>
      </c>
      <c r="AO1249" s="89" t="s">
        <v>14498</v>
      </c>
      <c r="AP1249" s="83" t="b">
        <v>0</v>
      </c>
      <c r="AQ1249" s="83" t="b">
        <v>0</v>
      </c>
      <c r="AR1249" s="83" t="b">
        <v>1</v>
      </c>
      <c r="AS1249" s="83" t="s">
        <v>7283</v>
      </c>
      <c r="AT1249" s="83">
        <v>1569</v>
      </c>
      <c r="AU1249" s="89" t="s">
        <v>15102</v>
      </c>
      <c r="AV1249" s="83" t="b">
        <v>1</v>
      </c>
      <c r="AW1249" s="83" t="s">
        <v>17559</v>
      </c>
      <c r="AX1249" s="89" t="s">
        <v>18806</v>
      </c>
      <c r="AY1249" s="83" t="s">
        <v>65</v>
      </c>
      <c r="AZ1249" s="2"/>
      <c r="BA1249" s="3"/>
      <c r="BB1249" s="3"/>
      <c r="BC1249" s="3"/>
      <c r="BD1249" s="3"/>
    </row>
    <row r="1250" spans="1:56" x14ac:dyDescent="0.25">
      <c r="A1250" s="69" t="s">
        <v>1939</v>
      </c>
      <c r="B1250" s="70"/>
      <c r="C1250" s="70"/>
      <c r="D1250" s="71"/>
      <c r="E1250" s="73"/>
      <c r="F1250" s="109" t="s">
        <v>16911</v>
      </c>
      <c r="G1250" s="70"/>
      <c r="H1250" s="74"/>
      <c r="I1250" s="75"/>
      <c r="J1250" s="75"/>
      <c r="K1250" s="74" t="s">
        <v>20671</v>
      </c>
      <c r="L1250" s="78"/>
      <c r="M1250" s="79"/>
      <c r="N1250" s="79"/>
      <c r="O1250" s="80"/>
      <c r="P1250" s="81"/>
      <c r="Q1250" s="81"/>
      <c r="R1250" s="92"/>
      <c r="S1250" s="92"/>
      <c r="T1250" s="92"/>
      <c r="U1250" s="92"/>
      <c r="V1250" s="52"/>
      <c r="W1250" s="52"/>
      <c r="X1250" s="52"/>
      <c r="Y1250" s="52"/>
      <c r="Z1250" s="51"/>
      <c r="AA1250" s="76"/>
      <c r="AB1250" s="76"/>
      <c r="AC1250" s="77"/>
      <c r="AD1250" s="83" t="s">
        <v>9203</v>
      </c>
      <c r="AE1250" s="83">
        <v>776</v>
      </c>
      <c r="AF1250" s="83">
        <v>2086</v>
      </c>
      <c r="AG1250" s="83">
        <v>23943</v>
      </c>
      <c r="AH1250" s="83">
        <v>17729</v>
      </c>
      <c r="AI1250" s="83">
        <v>3600</v>
      </c>
      <c r="AJ1250" s="83" t="s">
        <v>10963</v>
      </c>
      <c r="AK1250" s="83" t="s">
        <v>7909</v>
      </c>
      <c r="AL1250" s="89" t="s">
        <v>13101</v>
      </c>
      <c r="AM1250" s="83" t="s">
        <v>11886</v>
      </c>
      <c r="AN1250" s="85">
        <v>39913.358437499999</v>
      </c>
      <c r="AO1250" s="89" t="s">
        <v>14499</v>
      </c>
      <c r="AP1250" s="83" t="b">
        <v>0</v>
      </c>
      <c r="AQ1250" s="83" t="b">
        <v>0</v>
      </c>
      <c r="AR1250" s="83" t="b">
        <v>1</v>
      </c>
      <c r="AS1250" s="83" t="s">
        <v>7283</v>
      </c>
      <c r="AT1250" s="83">
        <v>114</v>
      </c>
      <c r="AU1250" s="89" t="s">
        <v>15476</v>
      </c>
      <c r="AV1250" s="83" t="b">
        <v>0</v>
      </c>
      <c r="AW1250" s="83" t="s">
        <v>17559</v>
      </c>
      <c r="AX1250" s="89" t="s">
        <v>18807</v>
      </c>
      <c r="AY1250" s="83" t="s">
        <v>65</v>
      </c>
      <c r="AZ1250" s="2"/>
      <c r="BA1250" s="3"/>
      <c r="BB1250" s="3"/>
      <c r="BC1250" s="3"/>
      <c r="BD1250" s="3"/>
    </row>
    <row r="1251" spans="1:56" x14ac:dyDescent="0.25">
      <c r="A1251" s="69" t="s">
        <v>1057</v>
      </c>
      <c r="B1251" s="70"/>
      <c r="C1251" s="70"/>
      <c r="D1251" s="71"/>
      <c r="E1251" s="73"/>
      <c r="F1251" s="109" t="s">
        <v>16912</v>
      </c>
      <c r="G1251" s="70"/>
      <c r="H1251" s="74"/>
      <c r="I1251" s="75"/>
      <c r="J1251" s="75"/>
      <c r="K1251" s="74" t="s">
        <v>20672</v>
      </c>
      <c r="L1251" s="78"/>
      <c r="M1251" s="79"/>
      <c r="N1251" s="79"/>
      <c r="O1251" s="80"/>
      <c r="P1251" s="81"/>
      <c r="Q1251" s="81"/>
      <c r="R1251" s="92"/>
      <c r="S1251" s="92"/>
      <c r="T1251" s="92"/>
      <c r="U1251" s="92"/>
      <c r="V1251" s="52"/>
      <c r="W1251" s="52"/>
      <c r="X1251" s="52"/>
      <c r="Y1251" s="52"/>
      <c r="Z1251" s="51"/>
      <c r="AA1251" s="76"/>
      <c r="AB1251" s="76"/>
      <c r="AC1251" s="77"/>
      <c r="AD1251" s="83" t="s">
        <v>9204</v>
      </c>
      <c r="AE1251" s="83">
        <v>2002</v>
      </c>
      <c r="AF1251" s="83">
        <v>692</v>
      </c>
      <c r="AG1251" s="83">
        <v>17579</v>
      </c>
      <c r="AH1251" s="83">
        <v>12110</v>
      </c>
      <c r="AI1251" s="83">
        <v>0</v>
      </c>
      <c r="AJ1251" s="83" t="s">
        <v>10964</v>
      </c>
      <c r="AK1251" s="83" t="s">
        <v>12164</v>
      </c>
      <c r="AL1251" s="83"/>
      <c r="AM1251" s="83" t="s">
        <v>12105</v>
      </c>
      <c r="AN1251" s="85">
        <v>39876.765856481485</v>
      </c>
      <c r="AO1251" s="89" t="s">
        <v>14500</v>
      </c>
      <c r="AP1251" s="83" t="b">
        <v>0</v>
      </c>
      <c r="AQ1251" s="83" t="b">
        <v>0</v>
      </c>
      <c r="AR1251" s="83" t="b">
        <v>1</v>
      </c>
      <c r="AS1251" s="83" t="s">
        <v>7283</v>
      </c>
      <c r="AT1251" s="83">
        <v>27</v>
      </c>
      <c r="AU1251" s="89" t="s">
        <v>15138</v>
      </c>
      <c r="AV1251" s="83" t="b">
        <v>0</v>
      </c>
      <c r="AW1251" s="83" t="s">
        <v>17559</v>
      </c>
      <c r="AX1251" s="89" t="s">
        <v>18808</v>
      </c>
      <c r="AY1251" s="83" t="s">
        <v>66</v>
      </c>
      <c r="AZ1251" s="2"/>
      <c r="BA1251" s="3"/>
      <c r="BB1251" s="3"/>
      <c r="BC1251" s="3"/>
      <c r="BD1251" s="3"/>
    </row>
    <row r="1252" spans="1:56" x14ac:dyDescent="0.25">
      <c r="A1252" s="69" t="s">
        <v>1058</v>
      </c>
      <c r="B1252" s="70"/>
      <c r="C1252" s="70"/>
      <c r="D1252" s="71"/>
      <c r="E1252" s="73"/>
      <c r="F1252" s="109" t="s">
        <v>16913</v>
      </c>
      <c r="G1252" s="70"/>
      <c r="H1252" s="74"/>
      <c r="I1252" s="75"/>
      <c r="J1252" s="75"/>
      <c r="K1252" s="74" t="s">
        <v>20673</v>
      </c>
      <c r="L1252" s="78"/>
      <c r="M1252" s="79"/>
      <c r="N1252" s="79"/>
      <c r="O1252" s="80"/>
      <c r="P1252" s="81"/>
      <c r="Q1252" s="81"/>
      <c r="R1252" s="92"/>
      <c r="S1252" s="92"/>
      <c r="T1252" s="92"/>
      <c r="U1252" s="92"/>
      <c r="V1252" s="52"/>
      <c r="W1252" s="52"/>
      <c r="X1252" s="52"/>
      <c r="Y1252" s="52"/>
      <c r="Z1252" s="51"/>
      <c r="AA1252" s="76"/>
      <c r="AB1252" s="76"/>
      <c r="AC1252" s="77"/>
      <c r="AD1252" s="83" t="s">
        <v>9205</v>
      </c>
      <c r="AE1252" s="83">
        <v>89</v>
      </c>
      <c r="AF1252" s="83">
        <v>118</v>
      </c>
      <c r="AG1252" s="83">
        <v>6153</v>
      </c>
      <c r="AH1252" s="83">
        <v>2348</v>
      </c>
      <c r="AI1252" s="83"/>
      <c r="AJ1252" s="83" t="s">
        <v>10965</v>
      </c>
      <c r="AK1252" s="83" t="s">
        <v>12165</v>
      </c>
      <c r="AL1252" s="83"/>
      <c r="AM1252" s="83"/>
      <c r="AN1252" s="85">
        <v>42427.694155092591</v>
      </c>
      <c r="AO1252" s="89" t="s">
        <v>14501</v>
      </c>
      <c r="AP1252" s="83" t="b">
        <v>1</v>
      </c>
      <c r="AQ1252" s="83" t="b">
        <v>0</v>
      </c>
      <c r="AR1252" s="83" t="b">
        <v>0</v>
      </c>
      <c r="AS1252" s="83" t="s">
        <v>15028</v>
      </c>
      <c r="AT1252" s="83">
        <v>5</v>
      </c>
      <c r="AU1252" s="83"/>
      <c r="AV1252" s="83" t="b">
        <v>0</v>
      </c>
      <c r="AW1252" s="83" t="s">
        <v>17559</v>
      </c>
      <c r="AX1252" s="89" t="s">
        <v>18809</v>
      </c>
      <c r="AY1252" s="83" t="s">
        <v>66</v>
      </c>
      <c r="AZ1252" s="2"/>
      <c r="BA1252" s="3"/>
      <c r="BB1252" s="3"/>
      <c r="BC1252" s="3"/>
      <c r="BD1252" s="3"/>
    </row>
    <row r="1253" spans="1:56" x14ac:dyDescent="0.25">
      <c r="A1253" s="69" t="s">
        <v>1940</v>
      </c>
      <c r="B1253" s="70"/>
      <c r="C1253" s="70"/>
      <c r="D1253" s="71"/>
      <c r="E1253" s="73"/>
      <c r="F1253" s="109" t="s">
        <v>16914</v>
      </c>
      <c r="G1253" s="70"/>
      <c r="H1253" s="74"/>
      <c r="I1253" s="75"/>
      <c r="J1253" s="75"/>
      <c r="K1253" s="74" t="s">
        <v>20674</v>
      </c>
      <c r="L1253" s="78"/>
      <c r="M1253" s="79"/>
      <c r="N1253" s="79"/>
      <c r="O1253" s="80"/>
      <c r="P1253" s="81"/>
      <c r="Q1253" s="81"/>
      <c r="R1253" s="92"/>
      <c r="S1253" s="92"/>
      <c r="T1253" s="92"/>
      <c r="U1253" s="92"/>
      <c r="V1253" s="52"/>
      <c r="W1253" s="52"/>
      <c r="X1253" s="52"/>
      <c r="Y1253" s="52"/>
      <c r="Z1253" s="51"/>
      <c r="AA1253" s="76"/>
      <c r="AB1253" s="76"/>
      <c r="AC1253" s="77"/>
      <c r="AD1253" s="83" t="s">
        <v>9206</v>
      </c>
      <c r="AE1253" s="83">
        <v>1767</v>
      </c>
      <c r="AF1253" s="83">
        <v>6233</v>
      </c>
      <c r="AG1253" s="83">
        <v>2293</v>
      </c>
      <c r="AH1253" s="83">
        <v>1589</v>
      </c>
      <c r="AI1253" s="83">
        <v>0</v>
      </c>
      <c r="AJ1253" s="83" t="s">
        <v>10966</v>
      </c>
      <c r="AK1253" s="83" t="s">
        <v>12166</v>
      </c>
      <c r="AL1253" s="89" t="s">
        <v>13102</v>
      </c>
      <c r="AM1253" s="83" t="s">
        <v>11607</v>
      </c>
      <c r="AN1253" s="85">
        <v>40532.452731481484</v>
      </c>
      <c r="AO1253" s="89" t="s">
        <v>14502</v>
      </c>
      <c r="AP1253" s="83" t="b">
        <v>0</v>
      </c>
      <c r="AQ1253" s="83" t="b">
        <v>0</v>
      </c>
      <c r="AR1253" s="83" t="b">
        <v>1</v>
      </c>
      <c r="AS1253" s="83" t="s">
        <v>7283</v>
      </c>
      <c r="AT1253" s="83">
        <v>243</v>
      </c>
      <c r="AU1253" s="89" t="s">
        <v>15477</v>
      </c>
      <c r="AV1253" s="83" t="b">
        <v>1</v>
      </c>
      <c r="AW1253" s="83" t="s">
        <v>17559</v>
      </c>
      <c r="AX1253" s="89" t="s">
        <v>18810</v>
      </c>
      <c r="AY1253" s="83" t="s">
        <v>65</v>
      </c>
      <c r="AZ1253" s="2"/>
      <c r="BA1253" s="3"/>
      <c r="BB1253" s="3"/>
      <c r="BC1253" s="3"/>
      <c r="BD1253" s="3"/>
    </row>
    <row r="1254" spans="1:56" x14ac:dyDescent="0.25">
      <c r="A1254" s="69" t="s">
        <v>1941</v>
      </c>
      <c r="B1254" s="70"/>
      <c r="C1254" s="70"/>
      <c r="D1254" s="71"/>
      <c r="E1254" s="73"/>
      <c r="F1254" s="109" t="s">
        <v>16915</v>
      </c>
      <c r="G1254" s="70"/>
      <c r="H1254" s="74"/>
      <c r="I1254" s="75"/>
      <c r="J1254" s="75"/>
      <c r="K1254" s="74" t="s">
        <v>20675</v>
      </c>
      <c r="L1254" s="78"/>
      <c r="M1254" s="79"/>
      <c r="N1254" s="79"/>
      <c r="O1254" s="80"/>
      <c r="P1254" s="81"/>
      <c r="Q1254" s="81"/>
      <c r="R1254" s="92"/>
      <c r="S1254" s="92"/>
      <c r="T1254" s="92"/>
      <c r="U1254" s="92"/>
      <c r="V1254" s="52"/>
      <c r="W1254" s="52"/>
      <c r="X1254" s="52"/>
      <c r="Y1254" s="52"/>
      <c r="Z1254" s="51"/>
      <c r="AA1254" s="76"/>
      <c r="AB1254" s="76"/>
      <c r="AC1254" s="77"/>
      <c r="AD1254" s="83" t="s">
        <v>9207</v>
      </c>
      <c r="AE1254" s="83">
        <v>1731</v>
      </c>
      <c r="AF1254" s="83">
        <v>326</v>
      </c>
      <c r="AG1254" s="83">
        <v>10085</v>
      </c>
      <c r="AH1254" s="83">
        <v>4915</v>
      </c>
      <c r="AI1254" s="83"/>
      <c r="AJ1254" s="83" t="s">
        <v>10967</v>
      </c>
      <c r="AK1254" s="83" t="s">
        <v>12167</v>
      </c>
      <c r="AL1254" s="83"/>
      <c r="AM1254" s="83"/>
      <c r="AN1254" s="85">
        <v>40579.95207175926</v>
      </c>
      <c r="AO1254" s="89" t="s">
        <v>14503</v>
      </c>
      <c r="AP1254" s="83" t="b">
        <v>0</v>
      </c>
      <c r="AQ1254" s="83" t="b">
        <v>0</v>
      </c>
      <c r="AR1254" s="83" t="b">
        <v>0</v>
      </c>
      <c r="AS1254" s="83" t="s">
        <v>7283</v>
      </c>
      <c r="AT1254" s="83">
        <v>39</v>
      </c>
      <c r="AU1254" s="89" t="s">
        <v>15143</v>
      </c>
      <c r="AV1254" s="83" t="b">
        <v>0</v>
      </c>
      <c r="AW1254" s="83" t="s">
        <v>17559</v>
      </c>
      <c r="AX1254" s="89" t="s">
        <v>18811</v>
      </c>
      <c r="AY1254" s="83" t="s">
        <v>65</v>
      </c>
      <c r="AZ1254" s="2"/>
      <c r="BA1254" s="3"/>
      <c r="BB1254" s="3"/>
      <c r="BC1254" s="3"/>
      <c r="BD1254" s="3"/>
    </row>
    <row r="1255" spans="1:56" x14ac:dyDescent="0.25">
      <c r="A1255" s="69" t="s">
        <v>1059</v>
      </c>
      <c r="B1255" s="70"/>
      <c r="C1255" s="70"/>
      <c r="D1255" s="71"/>
      <c r="E1255" s="73"/>
      <c r="F1255" s="109" t="s">
        <v>16916</v>
      </c>
      <c r="G1255" s="70"/>
      <c r="H1255" s="74"/>
      <c r="I1255" s="75"/>
      <c r="J1255" s="75"/>
      <c r="K1255" s="74" t="s">
        <v>20676</v>
      </c>
      <c r="L1255" s="78"/>
      <c r="M1255" s="79"/>
      <c r="N1255" s="79"/>
      <c r="O1255" s="80"/>
      <c r="P1255" s="81"/>
      <c r="Q1255" s="81"/>
      <c r="R1255" s="92"/>
      <c r="S1255" s="92"/>
      <c r="T1255" s="92"/>
      <c r="U1255" s="92"/>
      <c r="V1255" s="52"/>
      <c r="W1255" s="52"/>
      <c r="X1255" s="52"/>
      <c r="Y1255" s="52"/>
      <c r="Z1255" s="51"/>
      <c r="AA1255" s="76"/>
      <c r="AB1255" s="76"/>
      <c r="AC1255" s="77"/>
      <c r="AD1255" s="83" t="s">
        <v>9208</v>
      </c>
      <c r="AE1255" s="83">
        <v>17</v>
      </c>
      <c r="AF1255" s="83">
        <v>2</v>
      </c>
      <c r="AG1255" s="83">
        <v>22</v>
      </c>
      <c r="AH1255" s="83">
        <v>95</v>
      </c>
      <c r="AI1255" s="83"/>
      <c r="AJ1255" s="83"/>
      <c r="AK1255" s="83"/>
      <c r="AL1255" s="83"/>
      <c r="AM1255" s="83"/>
      <c r="AN1255" s="85">
        <v>42545.659583333334</v>
      </c>
      <c r="AO1255" s="83"/>
      <c r="AP1255" s="83" t="b">
        <v>1</v>
      </c>
      <c r="AQ1255" s="83" t="b">
        <v>0</v>
      </c>
      <c r="AR1255" s="83" t="b">
        <v>0</v>
      </c>
      <c r="AS1255" s="83" t="s">
        <v>7283</v>
      </c>
      <c r="AT1255" s="83">
        <v>0</v>
      </c>
      <c r="AU1255" s="83"/>
      <c r="AV1255" s="83" t="b">
        <v>0</v>
      </c>
      <c r="AW1255" s="83" t="s">
        <v>17559</v>
      </c>
      <c r="AX1255" s="89" t="s">
        <v>18812</v>
      </c>
      <c r="AY1255" s="83" t="s">
        <v>66</v>
      </c>
      <c r="AZ1255" s="2"/>
      <c r="BA1255" s="3"/>
      <c r="BB1255" s="3"/>
      <c r="BC1255" s="3"/>
      <c r="BD1255" s="3"/>
    </row>
    <row r="1256" spans="1:56" x14ac:dyDescent="0.25">
      <c r="A1256" s="69" t="s">
        <v>1942</v>
      </c>
      <c r="B1256" s="70"/>
      <c r="C1256" s="70"/>
      <c r="D1256" s="71"/>
      <c r="E1256" s="73"/>
      <c r="F1256" s="109" t="s">
        <v>16917</v>
      </c>
      <c r="G1256" s="70"/>
      <c r="H1256" s="74"/>
      <c r="I1256" s="75"/>
      <c r="J1256" s="75"/>
      <c r="K1256" s="74" t="s">
        <v>20677</v>
      </c>
      <c r="L1256" s="78"/>
      <c r="M1256" s="79"/>
      <c r="N1256" s="79"/>
      <c r="O1256" s="80"/>
      <c r="P1256" s="81"/>
      <c r="Q1256" s="81"/>
      <c r="R1256" s="92"/>
      <c r="S1256" s="92"/>
      <c r="T1256" s="92"/>
      <c r="U1256" s="92"/>
      <c r="V1256" s="52"/>
      <c r="W1256" s="52"/>
      <c r="X1256" s="52"/>
      <c r="Y1256" s="52"/>
      <c r="Z1256" s="51"/>
      <c r="AA1256" s="76"/>
      <c r="AB1256" s="76"/>
      <c r="AC1256" s="77"/>
      <c r="AD1256" s="83" t="s">
        <v>9209</v>
      </c>
      <c r="AE1256" s="83">
        <v>780</v>
      </c>
      <c r="AF1256" s="83">
        <v>31799</v>
      </c>
      <c r="AG1256" s="83">
        <v>19478</v>
      </c>
      <c r="AH1256" s="83">
        <v>586</v>
      </c>
      <c r="AI1256" s="83">
        <v>0</v>
      </c>
      <c r="AJ1256" s="90" t="s">
        <v>10968</v>
      </c>
      <c r="AK1256" s="83" t="s">
        <v>12168</v>
      </c>
      <c r="AL1256" s="89" t="s">
        <v>13103</v>
      </c>
      <c r="AM1256" s="83" t="s">
        <v>7947</v>
      </c>
      <c r="AN1256" s="85">
        <v>40024.346215277779</v>
      </c>
      <c r="AO1256" s="89" t="s">
        <v>14504</v>
      </c>
      <c r="AP1256" s="83" t="b">
        <v>0</v>
      </c>
      <c r="AQ1256" s="83" t="b">
        <v>0</v>
      </c>
      <c r="AR1256" s="83" t="b">
        <v>0</v>
      </c>
      <c r="AS1256" s="83" t="s">
        <v>7283</v>
      </c>
      <c r="AT1256" s="83">
        <v>760</v>
      </c>
      <c r="AU1256" s="89" t="s">
        <v>15478</v>
      </c>
      <c r="AV1256" s="83" t="b">
        <v>1</v>
      </c>
      <c r="AW1256" s="83" t="s">
        <v>17559</v>
      </c>
      <c r="AX1256" s="89" t="s">
        <v>18813</v>
      </c>
      <c r="AY1256" s="83" t="s">
        <v>65</v>
      </c>
      <c r="AZ1256" s="2"/>
      <c r="BA1256" s="3"/>
      <c r="BB1256" s="3"/>
      <c r="BC1256" s="3"/>
      <c r="BD1256" s="3"/>
    </row>
    <row r="1257" spans="1:56" x14ac:dyDescent="0.25">
      <c r="A1257" s="69" t="s">
        <v>1060</v>
      </c>
      <c r="B1257" s="70"/>
      <c r="C1257" s="70"/>
      <c r="D1257" s="71"/>
      <c r="E1257" s="73"/>
      <c r="F1257" s="109" t="s">
        <v>16918</v>
      </c>
      <c r="G1257" s="70"/>
      <c r="H1257" s="74"/>
      <c r="I1257" s="75"/>
      <c r="J1257" s="75"/>
      <c r="K1257" s="74" t="s">
        <v>20678</v>
      </c>
      <c r="L1257" s="78"/>
      <c r="M1257" s="79"/>
      <c r="N1257" s="79"/>
      <c r="O1257" s="80"/>
      <c r="P1257" s="81"/>
      <c r="Q1257" s="81"/>
      <c r="R1257" s="92"/>
      <c r="S1257" s="92"/>
      <c r="T1257" s="92"/>
      <c r="U1257" s="92"/>
      <c r="V1257" s="52"/>
      <c r="W1257" s="52"/>
      <c r="X1257" s="52"/>
      <c r="Y1257" s="52"/>
      <c r="Z1257" s="51"/>
      <c r="AA1257" s="76"/>
      <c r="AB1257" s="76"/>
      <c r="AC1257" s="77"/>
      <c r="AD1257" s="83" t="s">
        <v>9210</v>
      </c>
      <c r="AE1257" s="83">
        <v>0</v>
      </c>
      <c r="AF1257" s="83">
        <v>521</v>
      </c>
      <c r="AG1257" s="83">
        <v>1893</v>
      </c>
      <c r="AH1257" s="83">
        <v>0</v>
      </c>
      <c r="AI1257" s="83">
        <v>-28800</v>
      </c>
      <c r="AJ1257" s="83" t="s">
        <v>10969</v>
      </c>
      <c r="AK1257" s="83" t="s">
        <v>11701</v>
      </c>
      <c r="AL1257" s="89" t="s">
        <v>13104</v>
      </c>
      <c r="AM1257" s="83" t="s">
        <v>13428</v>
      </c>
      <c r="AN1257" s="85">
        <v>42387.17690972222</v>
      </c>
      <c r="AO1257" s="89" t="s">
        <v>14505</v>
      </c>
      <c r="AP1257" s="83" t="b">
        <v>1</v>
      </c>
      <c r="AQ1257" s="83" t="b">
        <v>0</v>
      </c>
      <c r="AR1257" s="83" t="b">
        <v>0</v>
      </c>
      <c r="AS1257" s="83" t="s">
        <v>7283</v>
      </c>
      <c r="AT1257" s="83">
        <v>14</v>
      </c>
      <c r="AU1257" s="83"/>
      <c r="AV1257" s="83" t="b">
        <v>0</v>
      </c>
      <c r="AW1257" s="83" t="s">
        <v>17559</v>
      </c>
      <c r="AX1257" s="89" t="s">
        <v>18814</v>
      </c>
      <c r="AY1257" s="83" t="s">
        <v>66</v>
      </c>
      <c r="AZ1257" s="2"/>
      <c r="BA1257" s="3"/>
      <c r="BB1257" s="3"/>
      <c r="BC1257" s="3"/>
      <c r="BD1257" s="3"/>
    </row>
    <row r="1258" spans="1:56" x14ac:dyDescent="0.25">
      <c r="A1258" s="69" t="s">
        <v>1061</v>
      </c>
      <c r="B1258" s="70"/>
      <c r="C1258" s="70"/>
      <c r="D1258" s="71"/>
      <c r="E1258" s="73"/>
      <c r="F1258" s="109" t="s">
        <v>16919</v>
      </c>
      <c r="G1258" s="70"/>
      <c r="H1258" s="74"/>
      <c r="I1258" s="75"/>
      <c r="J1258" s="75"/>
      <c r="K1258" s="74" t="s">
        <v>20679</v>
      </c>
      <c r="L1258" s="78"/>
      <c r="M1258" s="79"/>
      <c r="N1258" s="79"/>
      <c r="O1258" s="80"/>
      <c r="P1258" s="81"/>
      <c r="Q1258" s="81"/>
      <c r="R1258" s="92"/>
      <c r="S1258" s="92"/>
      <c r="T1258" s="92"/>
      <c r="U1258" s="92"/>
      <c r="V1258" s="52"/>
      <c r="W1258" s="52"/>
      <c r="X1258" s="52"/>
      <c r="Y1258" s="52"/>
      <c r="Z1258" s="51"/>
      <c r="AA1258" s="76"/>
      <c r="AB1258" s="76"/>
      <c r="AC1258" s="77"/>
      <c r="AD1258" s="83" t="s">
        <v>9211</v>
      </c>
      <c r="AE1258" s="83">
        <v>53</v>
      </c>
      <c r="AF1258" s="83">
        <v>94</v>
      </c>
      <c r="AG1258" s="83">
        <v>20</v>
      </c>
      <c r="AH1258" s="83">
        <v>10</v>
      </c>
      <c r="AI1258" s="83">
        <v>-28800</v>
      </c>
      <c r="AJ1258" s="83" t="s">
        <v>10970</v>
      </c>
      <c r="AK1258" s="83" t="s">
        <v>12169</v>
      </c>
      <c r="AL1258" s="83"/>
      <c r="AM1258" s="83" t="s">
        <v>13428</v>
      </c>
      <c r="AN1258" s="85">
        <v>42593.897488425922</v>
      </c>
      <c r="AO1258" s="89" t="s">
        <v>14506</v>
      </c>
      <c r="AP1258" s="83" t="b">
        <v>0</v>
      </c>
      <c r="AQ1258" s="83" t="b">
        <v>0</v>
      </c>
      <c r="AR1258" s="83" t="b">
        <v>0</v>
      </c>
      <c r="AS1258" s="83" t="s">
        <v>7283</v>
      </c>
      <c r="AT1258" s="83">
        <v>0</v>
      </c>
      <c r="AU1258" s="89" t="s">
        <v>15033</v>
      </c>
      <c r="AV1258" s="83" t="b">
        <v>0</v>
      </c>
      <c r="AW1258" s="83" t="s">
        <v>17559</v>
      </c>
      <c r="AX1258" s="89" t="s">
        <v>18815</v>
      </c>
      <c r="AY1258" s="83" t="s">
        <v>66</v>
      </c>
      <c r="AZ1258" s="2"/>
      <c r="BA1258" s="3"/>
      <c r="BB1258" s="3"/>
      <c r="BC1258" s="3"/>
      <c r="BD1258" s="3"/>
    </row>
    <row r="1259" spans="1:56" x14ac:dyDescent="0.25">
      <c r="A1259" s="69" t="s">
        <v>1943</v>
      </c>
      <c r="B1259" s="70"/>
      <c r="C1259" s="70"/>
      <c r="D1259" s="71"/>
      <c r="E1259" s="73"/>
      <c r="F1259" s="109" t="s">
        <v>16920</v>
      </c>
      <c r="G1259" s="70"/>
      <c r="H1259" s="74"/>
      <c r="I1259" s="75"/>
      <c r="J1259" s="75"/>
      <c r="K1259" s="74" t="s">
        <v>20680</v>
      </c>
      <c r="L1259" s="78"/>
      <c r="M1259" s="79"/>
      <c r="N1259" s="79"/>
      <c r="O1259" s="80"/>
      <c r="P1259" s="81"/>
      <c r="Q1259" s="81"/>
      <c r="R1259" s="92"/>
      <c r="S1259" s="92"/>
      <c r="T1259" s="92"/>
      <c r="U1259" s="92"/>
      <c r="V1259" s="52"/>
      <c r="W1259" s="52"/>
      <c r="X1259" s="52"/>
      <c r="Y1259" s="52"/>
      <c r="Z1259" s="51"/>
      <c r="AA1259" s="76"/>
      <c r="AB1259" s="76"/>
      <c r="AC1259" s="77"/>
      <c r="AD1259" s="83" t="s">
        <v>9212</v>
      </c>
      <c r="AE1259" s="83">
        <v>2497</v>
      </c>
      <c r="AF1259" s="83">
        <v>1996</v>
      </c>
      <c r="AG1259" s="83">
        <v>15497</v>
      </c>
      <c r="AH1259" s="83">
        <v>23820</v>
      </c>
      <c r="AI1259" s="83"/>
      <c r="AJ1259" s="83" t="s">
        <v>10971</v>
      </c>
      <c r="AK1259" s="83" t="s">
        <v>12071</v>
      </c>
      <c r="AL1259" s="83"/>
      <c r="AM1259" s="83"/>
      <c r="AN1259" s="85">
        <v>39970.895266203705</v>
      </c>
      <c r="AO1259" s="83"/>
      <c r="AP1259" s="83" t="b">
        <v>1</v>
      </c>
      <c r="AQ1259" s="83" t="b">
        <v>0</v>
      </c>
      <c r="AR1259" s="83" t="b">
        <v>1</v>
      </c>
      <c r="AS1259" s="83" t="s">
        <v>7283</v>
      </c>
      <c r="AT1259" s="83">
        <v>67</v>
      </c>
      <c r="AU1259" s="89" t="s">
        <v>15033</v>
      </c>
      <c r="AV1259" s="83" t="b">
        <v>0</v>
      </c>
      <c r="AW1259" s="83" t="s">
        <v>17559</v>
      </c>
      <c r="AX1259" s="89" t="s">
        <v>18816</v>
      </c>
      <c r="AY1259" s="83" t="s">
        <v>65</v>
      </c>
      <c r="AZ1259" s="2"/>
      <c r="BA1259" s="3"/>
      <c r="BB1259" s="3"/>
      <c r="BC1259" s="3"/>
      <c r="BD1259" s="3"/>
    </row>
    <row r="1260" spans="1:56" x14ac:dyDescent="0.25">
      <c r="A1260" s="69" t="s">
        <v>1062</v>
      </c>
      <c r="B1260" s="70"/>
      <c r="C1260" s="70"/>
      <c r="D1260" s="71"/>
      <c r="E1260" s="73"/>
      <c r="F1260" s="109" t="s">
        <v>16921</v>
      </c>
      <c r="G1260" s="70"/>
      <c r="H1260" s="74"/>
      <c r="I1260" s="75"/>
      <c r="J1260" s="75"/>
      <c r="K1260" s="74" t="s">
        <v>20681</v>
      </c>
      <c r="L1260" s="78"/>
      <c r="M1260" s="79"/>
      <c r="N1260" s="79"/>
      <c r="O1260" s="80"/>
      <c r="P1260" s="81"/>
      <c r="Q1260" s="81"/>
      <c r="R1260" s="92"/>
      <c r="S1260" s="92"/>
      <c r="T1260" s="92"/>
      <c r="U1260" s="92"/>
      <c r="V1260" s="52"/>
      <c r="W1260" s="52"/>
      <c r="X1260" s="52"/>
      <c r="Y1260" s="52"/>
      <c r="Z1260" s="51"/>
      <c r="AA1260" s="76"/>
      <c r="AB1260" s="76"/>
      <c r="AC1260" s="77"/>
      <c r="AD1260" s="83" t="s">
        <v>9213</v>
      </c>
      <c r="AE1260" s="83">
        <v>97938</v>
      </c>
      <c r="AF1260" s="83">
        <v>91623</v>
      </c>
      <c r="AG1260" s="83">
        <v>20079</v>
      </c>
      <c r="AH1260" s="83">
        <v>0</v>
      </c>
      <c r="AI1260" s="83">
        <v>-18000</v>
      </c>
      <c r="AJ1260" s="83" t="s">
        <v>10972</v>
      </c>
      <c r="AK1260" s="83" t="s">
        <v>12170</v>
      </c>
      <c r="AL1260" s="89" t="s">
        <v>13105</v>
      </c>
      <c r="AM1260" s="83" t="s">
        <v>13443</v>
      </c>
      <c r="AN1260" s="85">
        <v>40333.531886574077</v>
      </c>
      <c r="AO1260" s="89" t="s">
        <v>14507</v>
      </c>
      <c r="AP1260" s="83" t="b">
        <v>0</v>
      </c>
      <c r="AQ1260" s="83" t="b">
        <v>0</v>
      </c>
      <c r="AR1260" s="83" t="b">
        <v>0</v>
      </c>
      <c r="AS1260" s="83" t="s">
        <v>7283</v>
      </c>
      <c r="AT1260" s="83">
        <v>269</v>
      </c>
      <c r="AU1260" s="89" t="s">
        <v>15479</v>
      </c>
      <c r="AV1260" s="83" t="b">
        <v>0</v>
      </c>
      <c r="AW1260" s="83" t="s">
        <v>17559</v>
      </c>
      <c r="AX1260" s="89" t="s">
        <v>18817</v>
      </c>
      <c r="AY1260" s="83" t="s">
        <v>66</v>
      </c>
      <c r="AZ1260" s="2"/>
      <c r="BA1260" s="3"/>
      <c r="BB1260" s="3"/>
      <c r="BC1260" s="3"/>
      <c r="BD1260" s="3"/>
    </row>
    <row r="1261" spans="1:56" x14ac:dyDescent="0.25">
      <c r="A1261" s="69" t="s">
        <v>1063</v>
      </c>
      <c r="B1261" s="70"/>
      <c r="C1261" s="70"/>
      <c r="D1261" s="71"/>
      <c r="E1261" s="73"/>
      <c r="F1261" s="109" t="s">
        <v>16922</v>
      </c>
      <c r="G1261" s="70"/>
      <c r="H1261" s="74"/>
      <c r="I1261" s="75"/>
      <c r="J1261" s="75"/>
      <c r="K1261" s="74" t="s">
        <v>20682</v>
      </c>
      <c r="L1261" s="78"/>
      <c r="M1261" s="79"/>
      <c r="N1261" s="79"/>
      <c r="O1261" s="80"/>
      <c r="P1261" s="81"/>
      <c r="Q1261" s="81"/>
      <c r="R1261" s="92"/>
      <c r="S1261" s="92"/>
      <c r="T1261" s="92"/>
      <c r="U1261" s="92"/>
      <c r="V1261" s="52"/>
      <c r="W1261" s="52"/>
      <c r="X1261" s="52"/>
      <c r="Y1261" s="52"/>
      <c r="Z1261" s="51"/>
      <c r="AA1261" s="76"/>
      <c r="AB1261" s="76"/>
      <c r="AC1261" s="77"/>
      <c r="AD1261" s="83" t="s">
        <v>9214</v>
      </c>
      <c r="AE1261" s="83">
        <v>1395</v>
      </c>
      <c r="AF1261" s="83">
        <v>2749</v>
      </c>
      <c r="AG1261" s="83">
        <v>7660</v>
      </c>
      <c r="AH1261" s="83">
        <v>331</v>
      </c>
      <c r="AI1261" s="83">
        <v>0</v>
      </c>
      <c r="AJ1261" s="83" t="s">
        <v>10973</v>
      </c>
      <c r="AK1261" s="83" t="s">
        <v>12171</v>
      </c>
      <c r="AL1261" s="89" t="s">
        <v>13106</v>
      </c>
      <c r="AM1261" s="83" t="s">
        <v>7947</v>
      </c>
      <c r="AN1261" s="85">
        <v>40074.378333333334</v>
      </c>
      <c r="AO1261" s="89" t="s">
        <v>14508</v>
      </c>
      <c r="AP1261" s="83" t="b">
        <v>0</v>
      </c>
      <c r="AQ1261" s="83" t="b">
        <v>0</v>
      </c>
      <c r="AR1261" s="83" t="b">
        <v>1</v>
      </c>
      <c r="AS1261" s="83" t="s">
        <v>7283</v>
      </c>
      <c r="AT1261" s="83">
        <v>450</v>
      </c>
      <c r="AU1261" s="89" t="s">
        <v>15480</v>
      </c>
      <c r="AV1261" s="83" t="b">
        <v>0</v>
      </c>
      <c r="AW1261" s="83" t="s">
        <v>17559</v>
      </c>
      <c r="AX1261" s="89" t="s">
        <v>18818</v>
      </c>
      <c r="AY1261" s="83" t="s">
        <v>66</v>
      </c>
      <c r="AZ1261" s="2"/>
      <c r="BA1261" s="3"/>
      <c r="BB1261" s="3"/>
      <c r="BC1261" s="3"/>
      <c r="BD1261" s="3"/>
    </row>
    <row r="1262" spans="1:56" x14ac:dyDescent="0.25">
      <c r="A1262" s="69" t="s">
        <v>1064</v>
      </c>
      <c r="B1262" s="70"/>
      <c r="C1262" s="70"/>
      <c r="D1262" s="71"/>
      <c r="E1262" s="73"/>
      <c r="F1262" s="109" t="s">
        <v>16923</v>
      </c>
      <c r="G1262" s="70"/>
      <c r="H1262" s="74"/>
      <c r="I1262" s="75"/>
      <c r="J1262" s="75"/>
      <c r="K1262" s="74" t="s">
        <v>20683</v>
      </c>
      <c r="L1262" s="78"/>
      <c r="M1262" s="79"/>
      <c r="N1262" s="79"/>
      <c r="O1262" s="80"/>
      <c r="P1262" s="81"/>
      <c r="Q1262" s="81"/>
      <c r="R1262" s="92"/>
      <c r="S1262" s="92"/>
      <c r="T1262" s="92"/>
      <c r="U1262" s="92"/>
      <c r="V1262" s="52"/>
      <c r="W1262" s="52"/>
      <c r="X1262" s="52"/>
      <c r="Y1262" s="52"/>
      <c r="Z1262" s="51"/>
      <c r="AA1262" s="76"/>
      <c r="AB1262" s="76"/>
      <c r="AC1262" s="77"/>
      <c r="AD1262" s="83" t="s">
        <v>9215</v>
      </c>
      <c r="AE1262" s="83">
        <v>2267</v>
      </c>
      <c r="AF1262" s="83">
        <v>1119</v>
      </c>
      <c r="AG1262" s="83">
        <v>14320</v>
      </c>
      <c r="AH1262" s="83">
        <v>55</v>
      </c>
      <c r="AI1262" s="83"/>
      <c r="AJ1262" s="83" t="s">
        <v>10974</v>
      </c>
      <c r="AK1262" s="83" t="s">
        <v>12172</v>
      </c>
      <c r="AL1262" s="83"/>
      <c r="AM1262" s="83"/>
      <c r="AN1262" s="85">
        <v>42525.480787037035</v>
      </c>
      <c r="AO1262" s="89" t="s">
        <v>14509</v>
      </c>
      <c r="AP1262" s="83" t="b">
        <v>1</v>
      </c>
      <c r="AQ1262" s="83" t="b">
        <v>0</v>
      </c>
      <c r="AR1262" s="83" t="b">
        <v>0</v>
      </c>
      <c r="AS1262" s="83" t="s">
        <v>7283</v>
      </c>
      <c r="AT1262" s="83">
        <v>26</v>
      </c>
      <c r="AU1262" s="83"/>
      <c r="AV1262" s="83" t="b">
        <v>0</v>
      </c>
      <c r="AW1262" s="83" t="s">
        <v>17559</v>
      </c>
      <c r="AX1262" s="89" t="s">
        <v>18819</v>
      </c>
      <c r="AY1262" s="83" t="s">
        <v>66</v>
      </c>
      <c r="AZ1262" s="2"/>
      <c r="BA1262" s="3"/>
      <c r="BB1262" s="3"/>
      <c r="BC1262" s="3"/>
      <c r="BD1262" s="3"/>
    </row>
    <row r="1263" spans="1:56" x14ac:dyDescent="0.25">
      <c r="A1263" s="69" t="s">
        <v>1065</v>
      </c>
      <c r="B1263" s="70"/>
      <c r="C1263" s="70"/>
      <c r="D1263" s="71"/>
      <c r="E1263" s="73"/>
      <c r="F1263" s="109" t="s">
        <v>16924</v>
      </c>
      <c r="G1263" s="70"/>
      <c r="H1263" s="74"/>
      <c r="I1263" s="75"/>
      <c r="J1263" s="75"/>
      <c r="K1263" s="74" t="s">
        <v>20684</v>
      </c>
      <c r="L1263" s="78"/>
      <c r="M1263" s="79"/>
      <c r="N1263" s="79"/>
      <c r="O1263" s="80"/>
      <c r="P1263" s="81"/>
      <c r="Q1263" s="81"/>
      <c r="R1263" s="92"/>
      <c r="S1263" s="92"/>
      <c r="T1263" s="92"/>
      <c r="U1263" s="92"/>
      <c r="V1263" s="52"/>
      <c r="W1263" s="52"/>
      <c r="X1263" s="52"/>
      <c r="Y1263" s="52"/>
      <c r="Z1263" s="51"/>
      <c r="AA1263" s="76"/>
      <c r="AB1263" s="76"/>
      <c r="AC1263" s="77"/>
      <c r="AD1263" s="83" t="s">
        <v>1065</v>
      </c>
      <c r="AE1263" s="83">
        <v>294</v>
      </c>
      <c r="AF1263" s="83">
        <v>442</v>
      </c>
      <c r="AG1263" s="83">
        <v>43103</v>
      </c>
      <c r="AH1263" s="83">
        <v>72976</v>
      </c>
      <c r="AI1263" s="83">
        <v>0</v>
      </c>
      <c r="AJ1263" s="83" t="s">
        <v>10975</v>
      </c>
      <c r="AK1263" s="83"/>
      <c r="AL1263" s="83"/>
      <c r="AM1263" s="83" t="s">
        <v>7947</v>
      </c>
      <c r="AN1263" s="85">
        <v>41436.796979166669</v>
      </c>
      <c r="AO1263" s="89" t="s">
        <v>14510</v>
      </c>
      <c r="AP1263" s="83" t="b">
        <v>0</v>
      </c>
      <c r="AQ1263" s="83" t="b">
        <v>0</v>
      </c>
      <c r="AR1263" s="83" t="b">
        <v>0</v>
      </c>
      <c r="AS1263" s="83" t="s">
        <v>7283</v>
      </c>
      <c r="AT1263" s="83">
        <v>122</v>
      </c>
      <c r="AU1263" s="89" t="s">
        <v>15143</v>
      </c>
      <c r="AV1263" s="83" t="b">
        <v>0</v>
      </c>
      <c r="AW1263" s="83" t="s">
        <v>17559</v>
      </c>
      <c r="AX1263" s="89" t="s">
        <v>18820</v>
      </c>
      <c r="AY1263" s="83" t="s">
        <v>66</v>
      </c>
      <c r="AZ1263" s="2"/>
      <c r="BA1263" s="3"/>
      <c r="BB1263" s="3"/>
      <c r="BC1263" s="3"/>
      <c r="BD1263" s="3"/>
    </row>
    <row r="1264" spans="1:56" x14ac:dyDescent="0.25">
      <c r="A1264" s="69" t="s">
        <v>1944</v>
      </c>
      <c r="B1264" s="70"/>
      <c r="C1264" s="70"/>
      <c r="D1264" s="71"/>
      <c r="E1264" s="73"/>
      <c r="F1264" s="109" t="s">
        <v>16925</v>
      </c>
      <c r="G1264" s="70"/>
      <c r="H1264" s="74"/>
      <c r="I1264" s="75"/>
      <c r="J1264" s="75"/>
      <c r="K1264" s="74" t="s">
        <v>20685</v>
      </c>
      <c r="L1264" s="78"/>
      <c r="M1264" s="79"/>
      <c r="N1264" s="79"/>
      <c r="O1264" s="80"/>
      <c r="P1264" s="81"/>
      <c r="Q1264" s="81"/>
      <c r="R1264" s="92"/>
      <c r="S1264" s="92"/>
      <c r="T1264" s="92"/>
      <c r="U1264" s="92"/>
      <c r="V1264" s="52"/>
      <c r="W1264" s="52"/>
      <c r="X1264" s="52"/>
      <c r="Y1264" s="52"/>
      <c r="Z1264" s="51"/>
      <c r="AA1264" s="76"/>
      <c r="AB1264" s="76"/>
      <c r="AC1264" s="77"/>
      <c r="AD1264" s="83" t="s">
        <v>9216</v>
      </c>
      <c r="AE1264" s="83">
        <v>4914</v>
      </c>
      <c r="AF1264" s="83">
        <v>3064</v>
      </c>
      <c r="AG1264" s="83">
        <v>7108</v>
      </c>
      <c r="AH1264" s="83">
        <v>1010</v>
      </c>
      <c r="AI1264" s="83">
        <v>0</v>
      </c>
      <c r="AJ1264" s="83" t="s">
        <v>10976</v>
      </c>
      <c r="AK1264" s="83"/>
      <c r="AL1264" s="89" t="s">
        <v>13107</v>
      </c>
      <c r="AM1264" s="83" t="s">
        <v>7947</v>
      </c>
      <c r="AN1264" s="85">
        <v>39912.821967592594</v>
      </c>
      <c r="AO1264" s="89" t="s">
        <v>14511</v>
      </c>
      <c r="AP1264" s="83" t="b">
        <v>0</v>
      </c>
      <c r="AQ1264" s="83" t="b">
        <v>0</v>
      </c>
      <c r="AR1264" s="83" t="b">
        <v>1</v>
      </c>
      <c r="AS1264" s="83" t="s">
        <v>7283</v>
      </c>
      <c r="AT1264" s="83">
        <v>65</v>
      </c>
      <c r="AU1264" s="89" t="s">
        <v>15481</v>
      </c>
      <c r="AV1264" s="83" t="b">
        <v>0</v>
      </c>
      <c r="AW1264" s="83" t="s">
        <v>17559</v>
      </c>
      <c r="AX1264" s="89" t="s">
        <v>18821</v>
      </c>
      <c r="AY1264" s="83" t="s">
        <v>65</v>
      </c>
      <c r="AZ1264" s="2"/>
      <c r="BA1264" s="3"/>
      <c r="BB1264" s="3"/>
      <c r="BC1264" s="3"/>
      <c r="BD1264" s="3"/>
    </row>
    <row r="1265" spans="1:56" x14ac:dyDescent="0.25">
      <c r="A1265" s="69" t="s">
        <v>1945</v>
      </c>
      <c r="B1265" s="70"/>
      <c r="C1265" s="70"/>
      <c r="D1265" s="71"/>
      <c r="E1265" s="73"/>
      <c r="F1265" s="109" t="s">
        <v>16926</v>
      </c>
      <c r="G1265" s="70"/>
      <c r="H1265" s="74"/>
      <c r="I1265" s="75"/>
      <c r="J1265" s="75"/>
      <c r="K1265" s="74" t="s">
        <v>20686</v>
      </c>
      <c r="L1265" s="78"/>
      <c r="M1265" s="79"/>
      <c r="N1265" s="79"/>
      <c r="O1265" s="80"/>
      <c r="P1265" s="81"/>
      <c r="Q1265" s="81"/>
      <c r="R1265" s="92"/>
      <c r="S1265" s="92"/>
      <c r="T1265" s="92"/>
      <c r="U1265" s="92"/>
      <c r="V1265" s="52"/>
      <c r="W1265" s="52"/>
      <c r="X1265" s="52"/>
      <c r="Y1265" s="52"/>
      <c r="Z1265" s="51"/>
      <c r="AA1265" s="76"/>
      <c r="AB1265" s="76"/>
      <c r="AC1265" s="77"/>
      <c r="AD1265" s="83" t="s">
        <v>9217</v>
      </c>
      <c r="AE1265" s="83">
        <v>676</v>
      </c>
      <c r="AF1265" s="83">
        <v>32842</v>
      </c>
      <c r="AG1265" s="83">
        <v>5616</v>
      </c>
      <c r="AH1265" s="83">
        <v>69</v>
      </c>
      <c r="AI1265" s="83"/>
      <c r="AJ1265" s="83" t="s">
        <v>10977</v>
      </c>
      <c r="AK1265" s="83"/>
      <c r="AL1265" s="89" t="s">
        <v>13108</v>
      </c>
      <c r="AM1265" s="83"/>
      <c r="AN1265" s="85">
        <v>40479.466770833336</v>
      </c>
      <c r="AO1265" s="89" t="s">
        <v>14512</v>
      </c>
      <c r="AP1265" s="83" t="b">
        <v>1</v>
      </c>
      <c r="AQ1265" s="83" t="b">
        <v>0</v>
      </c>
      <c r="AR1265" s="83" t="b">
        <v>0</v>
      </c>
      <c r="AS1265" s="83" t="s">
        <v>7283</v>
      </c>
      <c r="AT1265" s="83">
        <v>564</v>
      </c>
      <c r="AU1265" s="89" t="s">
        <v>15033</v>
      </c>
      <c r="AV1265" s="83" t="b">
        <v>1</v>
      </c>
      <c r="AW1265" s="83" t="s">
        <v>17559</v>
      </c>
      <c r="AX1265" s="89" t="s">
        <v>18822</v>
      </c>
      <c r="AY1265" s="83" t="s">
        <v>65</v>
      </c>
      <c r="AZ1265" s="2"/>
      <c r="BA1265" s="3"/>
      <c r="BB1265" s="3"/>
      <c r="BC1265" s="3"/>
      <c r="BD1265" s="3"/>
    </row>
    <row r="1266" spans="1:56" x14ac:dyDescent="0.25">
      <c r="A1266" s="69" t="s">
        <v>1066</v>
      </c>
      <c r="B1266" s="70"/>
      <c r="C1266" s="70"/>
      <c r="D1266" s="71"/>
      <c r="E1266" s="73"/>
      <c r="F1266" s="109" t="s">
        <v>16927</v>
      </c>
      <c r="G1266" s="70"/>
      <c r="H1266" s="74"/>
      <c r="I1266" s="75"/>
      <c r="J1266" s="75"/>
      <c r="K1266" s="74" t="s">
        <v>20687</v>
      </c>
      <c r="L1266" s="78"/>
      <c r="M1266" s="79"/>
      <c r="N1266" s="79"/>
      <c r="O1266" s="80"/>
      <c r="P1266" s="81"/>
      <c r="Q1266" s="81"/>
      <c r="R1266" s="92"/>
      <c r="S1266" s="92"/>
      <c r="T1266" s="92"/>
      <c r="U1266" s="92"/>
      <c r="V1266" s="52"/>
      <c r="W1266" s="52"/>
      <c r="X1266" s="52"/>
      <c r="Y1266" s="52"/>
      <c r="Z1266" s="51"/>
      <c r="AA1266" s="76"/>
      <c r="AB1266" s="76"/>
      <c r="AC1266" s="77"/>
      <c r="AD1266" s="83" t="s">
        <v>9218</v>
      </c>
      <c r="AE1266" s="83">
        <v>55</v>
      </c>
      <c r="AF1266" s="83">
        <v>90</v>
      </c>
      <c r="AG1266" s="83">
        <v>116988</v>
      </c>
      <c r="AH1266" s="83">
        <v>10</v>
      </c>
      <c r="AI1266" s="83"/>
      <c r="AJ1266" s="83" t="s">
        <v>10978</v>
      </c>
      <c r="AK1266" s="83" t="s">
        <v>12173</v>
      </c>
      <c r="AL1266" s="89" t="s">
        <v>13109</v>
      </c>
      <c r="AM1266" s="83"/>
      <c r="AN1266" s="85">
        <v>42456.437662037039</v>
      </c>
      <c r="AO1266" s="89" t="s">
        <v>14513</v>
      </c>
      <c r="AP1266" s="83" t="b">
        <v>0</v>
      </c>
      <c r="AQ1266" s="83" t="b">
        <v>0</v>
      </c>
      <c r="AR1266" s="83" t="b">
        <v>0</v>
      </c>
      <c r="AS1266" s="83" t="s">
        <v>7285</v>
      </c>
      <c r="AT1266" s="83">
        <v>218</v>
      </c>
      <c r="AU1266" s="89" t="s">
        <v>15033</v>
      </c>
      <c r="AV1266" s="83" t="b">
        <v>0</v>
      </c>
      <c r="AW1266" s="83" t="s">
        <v>17559</v>
      </c>
      <c r="AX1266" s="89" t="s">
        <v>18823</v>
      </c>
      <c r="AY1266" s="83" t="s">
        <v>66</v>
      </c>
      <c r="AZ1266" s="2"/>
      <c r="BA1266" s="3"/>
      <c r="BB1266" s="3"/>
      <c r="BC1266" s="3"/>
      <c r="BD1266" s="3"/>
    </row>
    <row r="1267" spans="1:56" x14ac:dyDescent="0.25">
      <c r="A1267" s="69" t="s">
        <v>1067</v>
      </c>
      <c r="B1267" s="70"/>
      <c r="C1267" s="70"/>
      <c r="D1267" s="71"/>
      <c r="E1267" s="73"/>
      <c r="F1267" s="109" t="s">
        <v>16928</v>
      </c>
      <c r="G1267" s="70"/>
      <c r="H1267" s="74"/>
      <c r="I1267" s="75"/>
      <c r="J1267" s="75"/>
      <c r="K1267" s="74" t="s">
        <v>20688</v>
      </c>
      <c r="L1267" s="78"/>
      <c r="M1267" s="79"/>
      <c r="N1267" s="79"/>
      <c r="O1267" s="80"/>
      <c r="P1267" s="81"/>
      <c r="Q1267" s="81"/>
      <c r="R1267" s="92"/>
      <c r="S1267" s="92"/>
      <c r="T1267" s="92"/>
      <c r="U1267" s="92"/>
      <c r="V1267" s="52"/>
      <c r="W1267" s="52"/>
      <c r="X1267" s="52"/>
      <c r="Y1267" s="52"/>
      <c r="Z1267" s="51"/>
      <c r="AA1267" s="76"/>
      <c r="AB1267" s="76"/>
      <c r="AC1267" s="77"/>
      <c r="AD1267" s="83" t="s">
        <v>9219</v>
      </c>
      <c r="AE1267" s="83">
        <v>48377</v>
      </c>
      <c r="AF1267" s="83">
        <v>46674</v>
      </c>
      <c r="AG1267" s="83">
        <v>20974</v>
      </c>
      <c r="AH1267" s="83">
        <v>0</v>
      </c>
      <c r="AI1267" s="83">
        <v>-18000</v>
      </c>
      <c r="AJ1267" s="83" t="s">
        <v>10979</v>
      </c>
      <c r="AK1267" s="83"/>
      <c r="AL1267" s="89" t="s">
        <v>13110</v>
      </c>
      <c r="AM1267" s="83" t="s">
        <v>13431</v>
      </c>
      <c r="AN1267" s="85">
        <v>40569.603773148148</v>
      </c>
      <c r="AO1267" s="89" t="s">
        <v>14514</v>
      </c>
      <c r="AP1267" s="83" t="b">
        <v>0</v>
      </c>
      <c r="AQ1267" s="83" t="b">
        <v>0</v>
      </c>
      <c r="AR1267" s="83" t="b">
        <v>0</v>
      </c>
      <c r="AS1267" s="83" t="s">
        <v>7283</v>
      </c>
      <c r="AT1267" s="83">
        <v>131</v>
      </c>
      <c r="AU1267" s="89" t="s">
        <v>15482</v>
      </c>
      <c r="AV1267" s="83" t="b">
        <v>0</v>
      </c>
      <c r="AW1267" s="83" t="s">
        <v>17559</v>
      </c>
      <c r="AX1267" s="89" t="s">
        <v>18824</v>
      </c>
      <c r="AY1267" s="83" t="s">
        <v>66</v>
      </c>
      <c r="AZ1267" s="2"/>
      <c r="BA1267" s="3"/>
      <c r="BB1267" s="3"/>
      <c r="BC1267" s="3"/>
      <c r="BD1267" s="3"/>
    </row>
    <row r="1268" spans="1:56" x14ac:dyDescent="0.25">
      <c r="A1268" s="69" t="s">
        <v>1068</v>
      </c>
      <c r="B1268" s="70"/>
      <c r="C1268" s="70"/>
      <c r="D1268" s="71"/>
      <c r="E1268" s="73"/>
      <c r="F1268" s="109" t="s">
        <v>16929</v>
      </c>
      <c r="G1268" s="70"/>
      <c r="H1268" s="74"/>
      <c r="I1268" s="75"/>
      <c r="J1268" s="75"/>
      <c r="K1268" s="74" t="s">
        <v>20689</v>
      </c>
      <c r="L1268" s="78"/>
      <c r="M1268" s="79"/>
      <c r="N1268" s="79"/>
      <c r="O1268" s="80"/>
      <c r="P1268" s="81"/>
      <c r="Q1268" s="81"/>
      <c r="R1268" s="92"/>
      <c r="S1268" s="92"/>
      <c r="T1268" s="92"/>
      <c r="U1268" s="92"/>
      <c r="V1268" s="52"/>
      <c r="W1268" s="52"/>
      <c r="X1268" s="52"/>
      <c r="Y1268" s="52"/>
      <c r="Z1268" s="51"/>
      <c r="AA1268" s="76"/>
      <c r="AB1268" s="76"/>
      <c r="AC1268" s="77"/>
      <c r="AD1268" s="83" t="s">
        <v>9220</v>
      </c>
      <c r="AE1268" s="83">
        <v>259</v>
      </c>
      <c r="AF1268" s="83">
        <v>296</v>
      </c>
      <c r="AG1268" s="83">
        <v>8196</v>
      </c>
      <c r="AH1268" s="83">
        <v>1</v>
      </c>
      <c r="AI1268" s="83">
        <v>7200</v>
      </c>
      <c r="AJ1268" s="83"/>
      <c r="AK1268" s="83"/>
      <c r="AL1268" s="89" t="s">
        <v>13111</v>
      </c>
      <c r="AM1268" s="83" t="s">
        <v>13445</v>
      </c>
      <c r="AN1268" s="85">
        <v>41355.385381944441</v>
      </c>
      <c r="AO1268" s="89" t="s">
        <v>14515</v>
      </c>
      <c r="AP1268" s="83" t="b">
        <v>0</v>
      </c>
      <c r="AQ1268" s="83" t="b">
        <v>0</v>
      </c>
      <c r="AR1268" s="83" t="b">
        <v>0</v>
      </c>
      <c r="AS1268" s="83" t="s">
        <v>7283</v>
      </c>
      <c r="AT1268" s="83">
        <v>4</v>
      </c>
      <c r="AU1268" s="89" t="s">
        <v>15483</v>
      </c>
      <c r="AV1268" s="83" t="b">
        <v>0</v>
      </c>
      <c r="AW1268" s="83" t="s">
        <v>17559</v>
      </c>
      <c r="AX1268" s="89" t="s">
        <v>18825</v>
      </c>
      <c r="AY1268" s="83" t="s">
        <v>66</v>
      </c>
      <c r="AZ1268" s="2"/>
      <c r="BA1268" s="3"/>
      <c r="BB1268" s="3"/>
      <c r="BC1268" s="3"/>
      <c r="BD1268" s="3"/>
    </row>
    <row r="1269" spans="1:56" x14ac:dyDescent="0.25">
      <c r="A1269" s="69" t="s">
        <v>1069</v>
      </c>
      <c r="B1269" s="70"/>
      <c r="C1269" s="70"/>
      <c r="D1269" s="71"/>
      <c r="E1269" s="73"/>
      <c r="F1269" s="109" t="s">
        <v>16930</v>
      </c>
      <c r="G1269" s="70"/>
      <c r="H1269" s="74"/>
      <c r="I1269" s="75"/>
      <c r="J1269" s="75"/>
      <c r="K1269" s="74" t="s">
        <v>20690</v>
      </c>
      <c r="L1269" s="78"/>
      <c r="M1269" s="79"/>
      <c r="N1269" s="79"/>
      <c r="O1269" s="80"/>
      <c r="P1269" s="81"/>
      <c r="Q1269" s="81"/>
      <c r="R1269" s="92"/>
      <c r="S1269" s="92"/>
      <c r="T1269" s="92"/>
      <c r="U1269" s="92"/>
      <c r="V1269" s="52"/>
      <c r="W1269" s="52"/>
      <c r="X1269" s="52"/>
      <c r="Y1269" s="52"/>
      <c r="Z1269" s="51"/>
      <c r="AA1269" s="76"/>
      <c r="AB1269" s="76"/>
      <c r="AC1269" s="77"/>
      <c r="AD1269" s="83" t="s">
        <v>9221</v>
      </c>
      <c r="AE1269" s="83">
        <v>85385</v>
      </c>
      <c r="AF1269" s="83">
        <v>80901</v>
      </c>
      <c r="AG1269" s="83">
        <v>24918</v>
      </c>
      <c r="AH1269" s="83">
        <v>0</v>
      </c>
      <c r="AI1269" s="83">
        <v>-18000</v>
      </c>
      <c r="AJ1269" s="83" t="s">
        <v>10980</v>
      </c>
      <c r="AK1269" s="83"/>
      <c r="AL1269" s="89" t="s">
        <v>13112</v>
      </c>
      <c r="AM1269" s="83" t="s">
        <v>13431</v>
      </c>
      <c r="AN1269" s="85">
        <v>40268.414340277777</v>
      </c>
      <c r="AO1269" s="89" t="s">
        <v>14516</v>
      </c>
      <c r="AP1269" s="83" t="b">
        <v>0</v>
      </c>
      <c r="AQ1269" s="83" t="b">
        <v>0</v>
      </c>
      <c r="AR1269" s="83" t="b">
        <v>1</v>
      </c>
      <c r="AS1269" s="83" t="s">
        <v>7283</v>
      </c>
      <c r="AT1269" s="83">
        <v>339</v>
      </c>
      <c r="AU1269" s="89" t="s">
        <v>15484</v>
      </c>
      <c r="AV1269" s="83" t="b">
        <v>0</v>
      </c>
      <c r="AW1269" s="83" t="s">
        <v>17559</v>
      </c>
      <c r="AX1269" s="89" t="s">
        <v>18826</v>
      </c>
      <c r="AY1269" s="83" t="s">
        <v>66</v>
      </c>
      <c r="AZ1269" s="2"/>
      <c r="BA1269" s="3"/>
      <c r="BB1269" s="3"/>
      <c r="BC1269" s="3"/>
      <c r="BD1269" s="3"/>
    </row>
    <row r="1270" spans="1:56" x14ac:dyDescent="0.25">
      <c r="A1270" s="69" t="s">
        <v>1070</v>
      </c>
      <c r="B1270" s="70"/>
      <c r="C1270" s="70"/>
      <c r="D1270" s="71"/>
      <c r="E1270" s="73"/>
      <c r="F1270" s="109" t="s">
        <v>16931</v>
      </c>
      <c r="G1270" s="70"/>
      <c r="H1270" s="74"/>
      <c r="I1270" s="75"/>
      <c r="J1270" s="75"/>
      <c r="K1270" s="74" t="s">
        <v>20691</v>
      </c>
      <c r="L1270" s="78"/>
      <c r="M1270" s="79"/>
      <c r="N1270" s="79"/>
      <c r="O1270" s="80"/>
      <c r="P1270" s="81"/>
      <c r="Q1270" s="81"/>
      <c r="R1270" s="92"/>
      <c r="S1270" s="92"/>
      <c r="T1270" s="92"/>
      <c r="U1270" s="92"/>
      <c r="V1270" s="52"/>
      <c r="W1270" s="52"/>
      <c r="X1270" s="52"/>
      <c r="Y1270" s="52"/>
      <c r="Z1270" s="51"/>
      <c r="AA1270" s="76"/>
      <c r="AB1270" s="76"/>
      <c r="AC1270" s="77"/>
      <c r="AD1270" s="83" t="s">
        <v>9222</v>
      </c>
      <c r="AE1270" s="83">
        <v>105691</v>
      </c>
      <c r="AF1270" s="83">
        <v>99033</v>
      </c>
      <c r="AG1270" s="83">
        <v>30044</v>
      </c>
      <c r="AH1270" s="83">
        <v>0</v>
      </c>
      <c r="AI1270" s="83">
        <v>-18000</v>
      </c>
      <c r="AJ1270" s="83" t="s">
        <v>10981</v>
      </c>
      <c r="AK1270" s="83" t="s">
        <v>12170</v>
      </c>
      <c r="AL1270" s="89" t="s">
        <v>13113</v>
      </c>
      <c r="AM1270" s="83" t="s">
        <v>13443</v>
      </c>
      <c r="AN1270" s="85">
        <v>40028.74827546296</v>
      </c>
      <c r="AO1270" s="89" t="s">
        <v>14517</v>
      </c>
      <c r="AP1270" s="83" t="b">
        <v>0</v>
      </c>
      <c r="AQ1270" s="83" t="b">
        <v>0</v>
      </c>
      <c r="AR1270" s="83" t="b">
        <v>0</v>
      </c>
      <c r="AS1270" s="83" t="s">
        <v>7283</v>
      </c>
      <c r="AT1270" s="83">
        <v>427</v>
      </c>
      <c r="AU1270" s="89" t="s">
        <v>15485</v>
      </c>
      <c r="AV1270" s="83" t="b">
        <v>0</v>
      </c>
      <c r="AW1270" s="83" t="s">
        <v>17559</v>
      </c>
      <c r="AX1270" s="89" t="s">
        <v>18827</v>
      </c>
      <c r="AY1270" s="83" t="s">
        <v>66</v>
      </c>
      <c r="AZ1270" s="2"/>
      <c r="BA1270" s="3"/>
      <c r="BB1270" s="3"/>
      <c r="BC1270" s="3"/>
      <c r="BD1270" s="3"/>
    </row>
    <row r="1271" spans="1:56" x14ac:dyDescent="0.25">
      <c r="A1271" s="69" t="s">
        <v>1071</v>
      </c>
      <c r="B1271" s="70"/>
      <c r="C1271" s="70"/>
      <c r="D1271" s="71"/>
      <c r="E1271" s="73"/>
      <c r="F1271" s="109" t="s">
        <v>16932</v>
      </c>
      <c r="G1271" s="70"/>
      <c r="H1271" s="74"/>
      <c r="I1271" s="75"/>
      <c r="J1271" s="75"/>
      <c r="K1271" s="74" t="s">
        <v>20692</v>
      </c>
      <c r="L1271" s="78"/>
      <c r="M1271" s="79"/>
      <c r="N1271" s="79"/>
      <c r="O1271" s="80"/>
      <c r="P1271" s="81"/>
      <c r="Q1271" s="81"/>
      <c r="R1271" s="92"/>
      <c r="S1271" s="92"/>
      <c r="T1271" s="92"/>
      <c r="U1271" s="92"/>
      <c r="V1271" s="52"/>
      <c r="W1271" s="52"/>
      <c r="X1271" s="52"/>
      <c r="Y1271" s="52"/>
      <c r="Z1271" s="51"/>
      <c r="AA1271" s="76"/>
      <c r="AB1271" s="76"/>
      <c r="AC1271" s="77"/>
      <c r="AD1271" s="83" t="s">
        <v>9223</v>
      </c>
      <c r="AE1271" s="83">
        <v>43</v>
      </c>
      <c r="AF1271" s="83">
        <v>67</v>
      </c>
      <c r="AG1271" s="83">
        <v>8542</v>
      </c>
      <c r="AH1271" s="83">
        <v>1</v>
      </c>
      <c r="AI1271" s="83">
        <v>25200</v>
      </c>
      <c r="AJ1271" s="83" t="s">
        <v>10982</v>
      </c>
      <c r="AK1271" s="83"/>
      <c r="AL1271" s="83"/>
      <c r="AM1271" s="83" t="s">
        <v>13473</v>
      </c>
      <c r="AN1271" s="85">
        <v>40361.457083333335</v>
      </c>
      <c r="AO1271" s="89" t="s">
        <v>14518</v>
      </c>
      <c r="AP1271" s="83" t="b">
        <v>0</v>
      </c>
      <c r="AQ1271" s="83" t="b">
        <v>0</v>
      </c>
      <c r="AR1271" s="83" t="b">
        <v>1</v>
      </c>
      <c r="AS1271" s="83" t="s">
        <v>7283</v>
      </c>
      <c r="AT1271" s="83">
        <v>2</v>
      </c>
      <c r="AU1271" s="89" t="s">
        <v>15108</v>
      </c>
      <c r="AV1271" s="83" t="b">
        <v>0</v>
      </c>
      <c r="AW1271" s="83" t="s">
        <v>17559</v>
      </c>
      <c r="AX1271" s="89" t="s">
        <v>18828</v>
      </c>
      <c r="AY1271" s="83" t="s">
        <v>66</v>
      </c>
      <c r="AZ1271" s="2"/>
      <c r="BA1271" s="3"/>
      <c r="BB1271" s="3"/>
      <c r="BC1271" s="3"/>
      <c r="BD1271" s="3"/>
    </row>
    <row r="1272" spans="1:56" x14ac:dyDescent="0.25">
      <c r="A1272" s="69" t="s">
        <v>1072</v>
      </c>
      <c r="B1272" s="70"/>
      <c r="C1272" s="70"/>
      <c r="D1272" s="71"/>
      <c r="E1272" s="73"/>
      <c r="F1272" s="109" t="s">
        <v>16933</v>
      </c>
      <c r="G1272" s="70"/>
      <c r="H1272" s="74"/>
      <c r="I1272" s="75"/>
      <c r="J1272" s="75"/>
      <c r="K1272" s="74" t="s">
        <v>20693</v>
      </c>
      <c r="L1272" s="78"/>
      <c r="M1272" s="79"/>
      <c r="N1272" s="79"/>
      <c r="O1272" s="80"/>
      <c r="P1272" s="81"/>
      <c r="Q1272" s="81"/>
      <c r="R1272" s="92"/>
      <c r="S1272" s="92"/>
      <c r="T1272" s="92"/>
      <c r="U1272" s="92"/>
      <c r="V1272" s="52"/>
      <c r="W1272" s="52"/>
      <c r="X1272" s="52"/>
      <c r="Y1272" s="52"/>
      <c r="Z1272" s="51"/>
      <c r="AA1272" s="76"/>
      <c r="AB1272" s="76"/>
      <c r="AC1272" s="77"/>
      <c r="AD1272" s="83" t="s">
        <v>9224</v>
      </c>
      <c r="AE1272" s="83">
        <v>527</v>
      </c>
      <c r="AF1272" s="83">
        <v>1219</v>
      </c>
      <c r="AG1272" s="83">
        <v>244467</v>
      </c>
      <c r="AH1272" s="83">
        <v>609</v>
      </c>
      <c r="AI1272" s="83">
        <v>10800</v>
      </c>
      <c r="AJ1272" s="83" t="s">
        <v>10983</v>
      </c>
      <c r="AK1272" s="83" t="s">
        <v>12174</v>
      </c>
      <c r="AL1272" s="83"/>
      <c r="AM1272" s="83" t="s">
        <v>13489</v>
      </c>
      <c r="AN1272" s="85">
        <v>41632.767650462964</v>
      </c>
      <c r="AO1272" s="89" t="s">
        <v>14519</v>
      </c>
      <c r="AP1272" s="83" t="b">
        <v>1</v>
      </c>
      <c r="AQ1272" s="83" t="b">
        <v>0</v>
      </c>
      <c r="AR1272" s="83" t="b">
        <v>0</v>
      </c>
      <c r="AS1272" s="83" t="s">
        <v>7292</v>
      </c>
      <c r="AT1272" s="83">
        <v>11</v>
      </c>
      <c r="AU1272" s="89" t="s">
        <v>15033</v>
      </c>
      <c r="AV1272" s="83" t="b">
        <v>0</v>
      </c>
      <c r="AW1272" s="83" t="s">
        <v>17559</v>
      </c>
      <c r="AX1272" s="89" t="s">
        <v>18829</v>
      </c>
      <c r="AY1272" s="83" t="s">
        <v>66</v>
      </c>
      <c r="AZ1272" s="2"/>
      <c r="BA1272" s="3"/>
      <c r="BB1272" s="3"/>
      <c r="BC1272" s="3"/>
      <c r="BD1272" s="3"/>
    </row>
    <row r="1273" spans="1:56" x14ac:dyDescent="0.25">
      <c r="A1273" s="69" t="s">
        <v>1073</v>
      </c>
      <c r="B1273" s="70"/>
      <c r="C1273" s="70"/>
      <c r="D1273" s="71"/>
      <c r="E1273" s="73"/>
      <c r="F1273" s="109" t="s">
        <v>16934</v>
      </c>
      <c r="G1273" s="70"/>
      <c r="H1273" s="74"/>
      <c r="I1273" s="75"/>
      <c r="J1273" s="75"/>
      <c r="K1273" s="74" t="s">
        <v>20694</v>
      </c>
      <c r="L1273" s="78"/>
      <c r="M1273" s="79"/>
      <c r="N1273" s="79"/>
      <c r="O1273" s="80"/>
      <c r="P1273" s="81"/>
      <c r="Q1273" s="81"/>
      <c r="R1273" s="92"/>
      <c r="S1273" s="92"/>
      <c r="T1273" s="92"/>
      <c r="U1273" s="92"/>
      <c r="V1273" s="52"/>
      <c r="W1273" s="52"/>
      <c r="X1273" s="52"/>
      <c r="Y1273" s="52"/>
      <c r="Z1273" s="51"/>
      <c r="AA1273" s="76"/>
      <c r="AB1273" s="76"/>
      <c r="AC1273" s="77"/>
      <c r="AD1273" s="83" t="s">
        <v>9225</v>
      </c>
      <c r="AE1273" s="83">
        <v>1560</v>
      </c>
      <c r="AF1273" s="83">
        <v>3085</v>
      </c>
      <c r="AG1273" s="83">
        <v>33861</v>
      </c>
      <c r="AH1273" s="83">
        <v>5945</v>
      </c>
      <c r="AI1273" s="83">
        <v>12600</v>
      </c>
      <c r="AJ1273" s="83" t="s">
        <v>10984</v>
      </c>
      <c r="AK1273" s="83" t="s">
        <v>12175</v>
      </c>
      <c r="AL1273" s="83"/>
      <c r="AM1273" s="83" t="s">
        <v>13479</v>
      </c>
      <c r="AN1273" s="85">
        <v>39940.825833333336</v>
      </c>
      <c r="AO1273" s="89" t="s">
        <v>14520</v>
      </c>
      <c r="AP1273" s="83" t="b">
        <v>0</v>
      </c>
      <c r="AQ1273" s="83" t="b">
        <v>0</v>
      </c>
      <c r="AR1273" s="83" t="b">
        <v>0</v>
      </c>
      <c r="AS1273" s="83" t="s">
        <v>7283</v>
      </c>
      <c r="AT1273" s="83">
        <v>88</v>
      </c>
      <c r="AU1273" s="89" t="s">
        <v>15035</v>
      </c>
      <c r="AV1273" s="83" t="b">
        <v>0</v>
      </c>
      <c r="AW1273" s="83" t="s">
        <v>17559</v>
      </c>
      <c r="AX1273" s="89" t="s">
        <v>18830</v>
      </c>
      <c r="AY1273" s="83" t="s">
        <v>66</v>
      </c>
      <c r="AZ1273" s="2"/>
      <c r="BA1273" s="3"/>
      <c r="BB1273" s="3"/>
      <c r="BC1273" s="3"/>
      <c r="BD1273" s="3"/>
    </row>
    <row r="1274" spans="1:56" x14ac:dyDescent="0.25">
      <c r="A1274" s="69" t="s">
        <v>1946</v>
      </c>
      <c r="B1274" s="70"/>
      <c r="C1274" s="70"/>
      <c r="D1274" s="71"/>
      <c r="E1274" s="73"/>
      <c r="F1274" s="109" t="s">
        <v>16935</v>
      </c>
      <c r="G1274" s="70"/>
      <c r="H1274" s="74"/>
      <c r="I1274" s="75"/>
      <c r="J1274" s="75"/>
      <c r="K1274" s="74" t="s">
        <v>20695</v>
      </c>
      <c r="L1274" s="78"/>
      <c r="M1274" s="79"/>
      <c r="N1274" s="79"/>
      <c r="O1274" s="80"/>
      <c r="P1274" s="81"/>
      <c r="Q1274" s="81"/>
      <c r="R1274" s="92"/>
      <c r="S1274" s="92"/>
      <c r="T1274" s="92"/>
      <c r="U1274" s="92"/>
      <c r="V1274" s="52"/>
      <c r="W1274" s="52"/>
      <c r="X1274" s="52"/>
      <c r="Y1274" s="52"/>
      <c r="Z1274" s="51"/>
      <c r="AA1274" s="76"/>
      <c r="AB1274" s="76"/>
      <c r="AC1274" s="77"/>
      <c r="AD1274" s="83" t="s">
        <v>9226</v>
      </c>
      <c r="AE1274" s="83">
        <v>797</v>
      </c>
      <c r="AF1274" s="83">
        <v>586</v>
      </c>
      <c r="AG1274" s="83">
        <v>32278</v>
      </c>
      <c r="AH1274" s="83">
        <v>3012</v>
      </c>
      <c r="AI1274" s="83">
        <v>0</v>
      </c>
      <c r="AJ1274" s="83" t="s">
        <v>10985</v>
      </c>
      <c r="AK1274" s="83" t="s">
        <v>11760</v>
      </c>
      <c r="AL1274" s="83"/>
      <c r="AM1274" s="83" t="s">
        <v>13429</v>
      </c>
      <c r="AN1274" s="85">
        <v>40186.764537037037</v>
      </c>
      <c r="AO1274" s="89" t="s">
        <v>14521</v>
      </c>
      <c r="AP1274" s="83" t="b">
        <v>0</v>
      </c>
      <c r="AQ1274" s="83" t="b">
        <v>0</v>
      </c>
      <c r="AR1274" s="83" t="b">
        <v>0</v>
      </c>
      <c r="AS1274" s="83" t="s">
        <v>7283</v>
      </c>
      <c r="AT1274" s="83">
        <v>26</v>
      </c>
      <c r="AU1274" s="89" t="s">
        <v>15033</v>
      </c>
      <c r="AV1274" s="83" t="b">
        <v>0</v>
      </c>
      <c r="AW1274" s="83" t="s">
        <v>17559</v>
      </c>
      <c r="AX1274" s="89" t="s">
        <v>18831</v>
      </c>
      <c r="AY1274" s="83" t="s">
        <v>65</v>
      </c>
      <c r="AZ1274" s="2"/>
      <c r="BA1274" s="3"/>
      <c r="BB1274" s="3"/>
      <c r="BC1274" s="3"/>
      <c r="BD1274" s="3"/>
    </row>
    <row r="1275" spans="1:56" x14ac:dyDescent="0.25">
      <c r="A1275" s="69" t="s">
        <v>1074</v>
      </c>
      <c r="B1275" s="70"/>
      <c r="C1275" s="70"/>
      <c r="D1275" s="71"/>
      <c r="E1275" s="73"/>
      <c r="F1275" s="109" t="s">
        <v>16936</v>
      </c>
      <c r="G1275" s="70"/>
      <c r="H1275" s="74"/>
      <c r="I1275" s="75"/>
      <c r="J1275" s="75"/>
      <c r="K1275" s="74" t="s">
        <v>20696</v>
      </c>
      <c r="L1275" s="78"/>
      <c r="M1275" s="79"/>
      <c r="N1275" s="79"/>
      <c r="O1275" s="80"/>
      <c r="P1275" s="81"/>
      <c r="Q1275" s="81"/>
      <c r="R1275" s="92"/>
      <c r="S1275" s="92"/>
      <c r="T1275" s="92"/>
      <c r="U1275" s="92"/>
      <c r="V1275" s="52"/>
      <c r="W1275" s="52"/>
      <c r="X1275" s="52"/>
      <c r="Y1275" s="52"/>
      <c r="Z1275" s="51"/>
      <c r="AA1275" s="76"/>
      <c r="AB1275" s="76"/>
      <c r="AC1275" s="77"/>
      <c r="AD1275" s="83" t="s">
        <v>9227</v>
      </c>
      <c r="AE1275" s="83">
        <v>962</v>
      </c>
      <c r="AF1275" s="83">
        <v>7522</v>
      </c>
      <c r="AG1275" s="83">
        <v>8814</v>
      </c>
      <c r="AH1275" s="83">
        <v>209</v>
      </c>
      <c r="AI1275" s="83">
        <v>0</v>
      </c>
      <c r="AJ1275" s="83" t="s">
        <v>10986</v>
      </c>
      <c r="AK1275" s="83" t="s">
        <v>11553</v>
      </c>
      <c r="AL1275" s="89" t="s">
        <v>13114</v>
      </c>
      <c r="AM1275" s="83" t="s">
        <v>7947</v>
      </c>
      <c r="AN1275" s="85">
        <v>41453.394513888888</v>
      </c>
      <c r="AO1275" s="89" t="s">
        <v>14522</v>
      </c>
      <c r="AP1275" s="83" t="b">
        <v>1</v>
      </c>
      <c r="AQ1275" s="83" t="b">
        <v>0</v>
      </c>
      <c r="AR1275" s="83" t="b">
        <v>0</v>
      </c>
      <c r="AS1275" s="83" t="s">
        <v>7283</v>
      </c>
      <c r="AT1275" s="83">
        <v>116</v>
      </c>
      <c r="AU1275" s="89" t="s">
        <v>15033</v>
      </c>
      <c r="AV1275" s="83" t="b">
        <v>0</v>
      </c>
      <c r="AW1275" s="83" t="s">
        <v>17559</v>
      </c>
      <c r="AX1275" s="89" t="s">
        <v>18832</v>
      </c>
      <c r="AY1275" s="83" t="s">
        <v>66</v>
      </c>
      <c r="AZ1275" s="2"/>
      <c r="BA1275" s="3"/>
      <c r="BB1275" s="3"/>
      <c r="BC1275" s="3"/>
      <c r="BD1275" s="3"/>
    </row>
    <row r="1276" spans="1:56" x14ac:dyDescent="0.25">
      <c r="A1276" s="69" t="s">
        <v>1075</v>
      </c>
      <c r="B1276" s="70"/>
      <c r="C1276" s="70"/>
      <c r="D1276" s="71"/>
      <c r="E1276" s="73"/>
      <c r="F1276" s="109" t="s">
        <v>16937</v>
      </c>
      <c r="G1276" s="70"/>
      <c r="H1276" s="74"/>
      <c r="I1276" s="75"/>
      <c r="J1276" s="75"/>
      <c r="K1276" s="74" t="s">
        <v>20697</v>
      </c>
      <c r="L1276" s="78"/>
      <c r="M1276" s="79"/>
      <c r="N1276" s="79"/>
      <c r="O1276" s="80"/>
      <c r="P1276" s="81"/>
      <c r="Q1276" s="81"/>
      <c r="R1276" s="92"/>
      <c r="S1276" s="92"/>
      <c r="T1276" s="92"/>
      <c r="U1276" s="92"/>
      <c r="V1276" s="52"/>
      <c r="W1276" s="52"/>
      <c r="X1276" s="52"/>
      <c r="Y1276" s="52"/>
      <c r="Z1276" s="51"/>
      <c r="AA1276" s="76"/>
      <c r="AB1276" s="76"/>
      <c r="AC1276" s="77"/>
      <c r="AD1276" s="83" t="s">
        <v>9228</v>
      </c>
      <c r="AE1276" s="83">
        <v>192</v>
      </c>
      <c r="AF1276" s="83">
        <v>173</v>
      </c>
      <c r="AG1276" s="83">
        <v>10209</v>
      </c>
      <c r="AH1276" s="83">
        <v>3592</v>
      </c>
      <c r="AI1276" s="83"/>
      <c r="AJ1276" s="83" t="s">
        <v>10987</v>
      </c>
      <c r="AK1276" s="83"/>
      <c r="AL1276" s="83"/>
      <c r="AM1276" s="83"/>
      <c r="AN1276" s="85">
        <v>41635.521724537037</v>
      </c>
      <c r="AO1276" s="89" t="s">
        <v>14523</v>
      </c>
      <c r="AP1276" s="83" t="b">
        <v>1</v>
      </c>
      <c r="AQ1276" s="83" t="b">
        <v>0</v>
      </c>
      <c r="AR1276" s="83" t="b">
        <v>0</v>
      </c>
      <c r="AS1276" s="83" t="s">
        <v>7283</v>
      </c>
      <c r="AT1276" s="83">
        <v>4</v>
      </c>
      <c r="AU1276" s="89" t="s">
        <v>15033</v>
      </c>
      <c r="AV1276" s="83" t="b">
        <v>0</v>
      </c>
      <c r="AW1276" s="83" t="s">
        <v>17559</v>
      </c>
      <c r="AX1276" s="89" t="s">
        <v>18833</v>
      </c>
      <c r="AY1276" s="83" t="s">
        <v>66</v>
      </c>
      <c r="AZ1276" s="2"/>
      <c r="BA1276" s="3"/>
      <c r="BB1276" s="3"/>
      <c r="BC1276" s="3"/>
      <c r="BD1276" s="3"/>
    </row>
    <row r="1277" spans="1:56" x14ac:dyDescent="0.25">
      <c r="A1277" s="69" t="s">
        <v>1076</v>
      </c>
      <c r="B1277" s="70"/>
      <c r="C1277" s="70"/>
      <c r="D1277" s="71"/>
      <c r="E1277" s="73"/>
      <c r="F1277" s="109" t="s">
        <v>16938</v>
      </c>
      <c r="G1277" s="70"/>
      <c r="H1277" s="74"/>
      <c r="I1277" s="75"/>
      <c r="J1277" s="75"/>
      <c r="K1277" s="74" t="s">
        <v>20698</v>
      </c>
      <c r="L1277" s="78"/>
      <c r="M1277" s="79"/>
      <c r="N1277" s="79"/>
      <c r="O1277" s="80"/>
      <c r="P1277" s="81"/>
      <c r="Q1277" s="81"/>
      <c r="R1277" s="92"/>
      <c r="S1277" s="92"/>
      <c r="T1277" s="92"/>
      <c r="U1277" s="92"/>
      <c r="V1277" s="52"/>
      <c r="W1277" s="52"/>
      <c r="X1277" s="52"/>
      <c r="Y1277" s="52"/>
      <c r="Z1277" s="51"/>
      <c r="AA1277" s="76"/>
      <c r="AB1277" s="76"/>
      <c r="AC1277" s="77"/>
      <c r="AD1277" s="83" t="s">
        <v>9229</v>
      </c>
      <c r="AE1277" s="83">
        <v>123</v>
      </c>
      <c r="AF1277" s="83">
        <v>139</v>
      </c>
      <c r="AG1277" s="83">
        <v>1332</v>
      </c>
      <c r="AH1277" s="83">
        <v>9</v>
      </c>
      <c r="AI1277" s="83">
        <v>0</v>
      </c>
      <c r="AJ1277" s="83" t="s">
        <v>10988</v>
      </c>
      <c r="AK1277" s="83"/>
      <c r="AL1277" s="89" t="s">
        <v>13115</v>
      </c>
      <c r="AM1277" s="83" t="s">
        <v>7947</v>
      </c>
      <c r="AN1277" s="85">
        <v>41239.502534722225</v>
      </c>
      <c r="AO1277" s="83"/>
      <c r="AP1277" s="83" t="b">
        <v>1</v>
      </c>
      <c r="AQ1277" s="83" t="b">
        <v>0</v>
      </c>
      <c r="AR1277" s="83" t="b">
        <v>1</v>
      </c>
      <c r="AS1277" s="83" t="s">
        <v>7283</v>
      </c>
      <c r="AT1277" s="83">
        <v>15</v>
      </c>
      <c r="AU1277" s="89" t="s">
        <v>15033</v>
      </c>
      <c r="AV1277" s="83" t="b">
        <v>0</v>
      </c>
      <c r="AW1277" s="83" t="s">
        <v>17559</v>
      </c>
      <c r="AX1277" s="89" t="s">
        <v>18834</v>
      </c>
      <c r="AY1277" s="83" t="s">
        <v>66</v>
      </c>
      <c r="AZ1277" s="2"/>
      <c r="BA1277" s="3"/>
      <c r="BB1277" s="3"/>
      <c r="BC1277" s="3"/>
      <c r="BD1277" s="3"/>
    </row>
    <row r="1278" spans="1:56" x14ac:dyDescent="0.25">
      <c r="A1278" s="69" t="s">
        <v>1077</v>
      </c>
      <c r="B1278" s="70"/>
      <c r="C1278" s="70"/>
      <c r="D1278" s="71"/>
      <c r="E1278" s="73"/>
      <c r="F1278" s="109" t="s">
        <v>16939</v>
      </c>
      <c r="G1278" s="70"/>
      <c r="H1278" s="74"/>
      <c r="I1278" s="75"/>
      <c r="J1278" s="75"/>
      <c r="K1278" s="74" t="s">
        <v>20699</v>
      </c>
      <c r="L1278" s="78"/>
      <c r="M1278" s="79"/>
      <c r="N1278" s="79"/>
      <c r="O1278" s="80"/>
      <c r="P1278" s="81"/>
      <c r="Q1278" s="81"/>
      <c r="R1278" s="92"/>
      <c r="S1278" s="92"/>
      <c r="T1278" s="92"/>
      <c r="U1278" s="92"/>
      <c r="V1278" s="52"/>
      <c r="W1278" s="52"/>
      <c r="X1278" s="52"/>
      <c r="Y1278" s="52"/>
      <c r="Z1278" s="51"/>
      <c r="AA1278" s="76"/>
      <c r="AB1278" s="76"/>
      <c r="AC1278" s="77"/>
      <c r="AD1278" s="83" t="s">
        <v>9230</v>
      </c>
      <c r="AE1278" s="83">
        <v>212</v>
      </c>
      <c r="AF1278" s="83">
        <v>217</v>
      </c>
      <c r="AG1278" s="83">
        <v>5731</v>
      </c>
      <c r="AH1278" s="83">
        <v>1138</v>
      </c>
      <c r="AI1278" s="83"/>
      <c r="AJ1278" s="83" t="s">
        <v>10989</v>
      </c>
      <c r="AK1278" s="83" t="s">
        <v>12176</v>
      </c>
      <c r="AL1278" s="83"/>
      <c r="AM1278" s="83"/>
      <c r="AN1278" s="85">
        <v>42158.813564814816</v>
      </c>
      <c r="AO1278" s="89" t="s">
        <v>14524</v>
      </c>
      <c r="AP1278" s="83" t="b">
        <v>0</v>
      </c>
      <c r="AQ1278" s="83" t="b">
        <v>0</v>
      </c>
      <c r="AR1278" s="83" t="b">
        <v>1</v>
      </c>
      <c r="AS1278" s="83" t="s">
        <v>7283</v>
      </c>
      <c r="AT1278" s="83">
        <v>31</v>
      </c>
      <c r="AU1278" s="89" t="s">
        <v>15033</v>
      </c>
      <c r="AV1278" s="83" t="b">
        <v>0</v>
      </c>
      <c r="AW1278" s="83" t="s">
        <v>17559</v>
      </c>
      <c r="AX1278" s="89" t="s">
        <v>18835</v>
      </c>
      <c r="AY1278" s="83" t="s">
        <v>66</v>
      </c>
      <c r="AZ1278" s="2"/>
      <c r="BA1278" s="3"/>
      <c r="BB1278" s="3"/>
      <c r="BC1278" s="3"/>
      <c r="BD1278" s="3"/>
    </row>
    <row r="1279" spans="1:56" x14ac:dyDescent="0.25">
      <c r="A1279" s="69" t="s">
        <v>1078</v>
      </c>
      <c r="B1279" s="70"/>
      <c r="C1279" s="70"/>
      <c r="D1279" s="71"/>
      <c r="E1279" s="73"/>
      <c r="F1279" s="109" t="s">
        <v>16174</v>
      </c>
      <c r="G1279" s="70"/>
      <c r="H1279" s="74"/>
      <c r="I1279" s="75"/>
      <c r="J1279" s="75"/>
      <c r="K1279" s="74" t="s">
        <v>20700</v>
      </c>
      <c r="L1279" s="78"/>
      <c r="M1279" s="79"/>
      <c r="N1279" s="79"/>
      <c r="O1279" s="80"/>
      <c r="P1279" s="81"/>
      <c r="Q1279" s="81"/>
      <c r="R1279" s="92"/>
      <c r="S1279" s="92"/>
      <c r="T1279" s="92"/>
      <c r="U1279" s="92"/>
      <c r="V1279" s="52"/>
      <c r="W1279" s="52"/>
      <c r="X1279" s="52"/>
      <c r="Y1279" s="52"/>
      <c r="Z1279" s="51"/>
      <c r="AA1279" s="76"/>
      <c r="AB1279" s="76"/>
      <c r="AC1279" s="77"/>
      <c r="AD1279" s="83" t="s">
        <v>9231</v>
      </c>
      <c r="AE1279" s="83">
        <v>190</v>
      </c>
      <c r="AF1279" s="83">
        <v>71</v>
      </c>
      <c r="AG1279" s="83">
        <v>3306</v>
      </c>
      <c r="AH1279" s="83">
        <v>1201</v>
      </c>
      <c r="AI1279" s="83"/>
      <c r="AJ1279" s="83"/>
      <c r="AK1279" s="83"/>
      <c r="AL1279" s="83"/>
      <c r="AM1279" s="83"/>
      <c r="AN1279" s="85">
        <v>41829.54347222222</v>
      </c>
      <c r="AO1279" s="83"/>
      <c r="AP1279" s="83" t="b">
        <v>1</v>
      </c>
      <c r="AQ1279" s="83" t="b">
        <v>1</v>
      </c>
      <c r="AR1279" s="83" t="b">
        <v>0</v>
      </c>
      <c r="AS1279" s="83" t="s">
        <v>15026</v>
      </c>
      <c r="AT1279" s="83">
        <v>8</v>
      </c>
      <c r="AU1279" s="89" t="s">
        <v>15033</v>
      </c>
      <c r="AV1279" s="83" t="b">
        <v>0</v>
      </c>
      <c r="AW1279" s="83" t="s">
        <v>17559</v>
      </c>
      <c r="AX1279" s="89" t="s">
        <v>18836</v>
      </c>
      <c r="AY1279" s="83" t="s">
        <v>66</v>
      </c>
      <c r="AZ1279" s="2"/>
      <c r="BA1279" s="3"/>
      <c r="BB1279" s="3"/>
      <c r="BC1279" s="3"/>
      <c r="BD1279" s="3"/>
    </row>
    <row r="1280" spans="1:56" x14ac:dyDescent="0.25">
      <c r="A1280" s="69" t="s">
        <v>1079</v>
      </c>
      <c r="B1280" s="70"/>
      <c r="C1280" s="70"/>
      <c r="D1280" s="71"/>
      <c r="E1280" s="73"/>
      <c r="F1280" s="109" t="s">
        <v>16940</v>
      </c>
      <c r="G1280" s="70"/>
      <c r="H1280" s="74"/>
      <c r="I1280" s="75"/>
      <c r="J1280" s="75"/>
      <c r="K1280" s="74" t="s">
        <v>20701</v>
      </c>
      <c r="L1280" s="78"/>
      <c r="M1280" s="79"/>
      <c r="N1280" s="79"/>
      <c r="O1280" s="80"/>
      <c r="P1280" s="81"/>
      <c r="Q1280" s="81"/>
      <c r="R1280" s="92"/>
      <c r="S1280" s="92"/>
      <c r="T1280" s="92"/>
      <c r="U1280" s="92"/>
      <c r="V1280" s="52"/>
      <c r="W1280" s="52"/>
      <c r="X1280" s="52"/>
      <c r="Y1280" s="52"/>
      <c r="Z1280" s="51"/>
      <c r="AA1280" s="76"/>
      <c r="AB1280" s="76"/>
      <c r="AC1280" s="77"/>
      <c r="AD1280" s="83" t="s">
        <v>9232</v>
      </c>
      <c r="AE1280" s="83">
        <v>296</v>
      </c>
      <c r="AF1280" s="83">
        <v>216</v>
      </c>
      <c r="AG1280" s="83">
        <v>455</v>
      </c>
      <c r="AH1280" s="83">
        <v>0</v>
      </c>
      <c r="AI1280" s="83"/>
      <c r="AJ1280" s="83" t="s">
        <v>10990</v>
      </c>
      <c r="AK1280" s="83" t="s">
        <v>12177</v>
      </c>
      <c r="AL1280" s="89" t="s">
        <v>13116</v>
      </c>
      <c r="AM1280" s="83"/>
      <c r="AN1280" s="85">
        <v>42719.605590277781</v>
      </c>
      <c r="AO1280" s="89" t="s">
        <v>14525</v>
      </c>
      <c r="AP1280" s="83" t="b">
        <v>0</v>
      </c>
      <c r="AQ1280" s="83" t="b">
        <v>0</v>
      </c>
      <c r="AR1280" s="83" t="b">
        <v>0</v>
      </c>
      <c r="AS1280" s="83" t="s">
        <v>7285</v>
      </c>
      <c r="AT1280" s="83">
        <v>4</v>
      </c>
      <c r="AU1280" s="89" t="s">
        <v>15033</v>
      </c>
      <c r="AV1280" s="83" t="b">
        <v>0</v>
      </c>
      <c r="AW1280" s="83" t="s">
        <v>17559</v>
      </c>
      <c r="AX1280" s="89" t="s">
        <v>18837</v>
      </c>
      <c r="AY1280" s="83" t="s">
        <v>66</v>
      </c>
      <c r="AZ1280" s="2"/>
      <c r="BA1280" s="3"/>
      <c r="BB1280" s="3"/>
      <c r="BC1280" s="3"/>
      <c r="BD1280" s="3"/>
    </row>
    <row r="1281" spans="1:56" x14ac:dyDescent="0.25">
      <c r="A1281" s="69" t="s">
        <v>1080</v>
      </c>
      <c r="B1281" s="70"/>
      <c r="C1281" s="70"/>
      <c r="D1281" s="71"/>
      <c r="E1281" s="73"/>
      <c r="F1281" s="109" t="s">
        <v>16941</v>
      </c>
      <c r="G1281" s="70"/>
      <c r="H1281" s="74"/>
      <c r="I1281" s="75"/>
      <c r="J1281" s="75"/>
      <c r="K1281" s="74" t="s">
        <v>20702</v>
      </c>
      <c r="L1281" s="78"/>
      <c r="M1281" s="79"/>
      <c r="N1281" s="79"/>
      <c r="O1281" s="80"/>
      <c r="P1281" s="81"/>
      <c r="Q1281" s="81"/>
      <c r="R1281" s="92"/>
      <c r="S1281" s="92"/>
      <c r="T1281" s="92"/>
      <c r="U1281" s="92"/>
      <c r="V1281" s="52"/>
      <c r="W1281" s="52"/>
      <c r="X1281" s="52"/>
      <c r="Y1281" s="52"/>
      <c r="Z1281" s="51"/>
      <c r="AA1281" s="76"/>
      <c r="AB1281" s="76"/>
      <c r="AC1281" s="77"/>
      <c r="AD1281" s="83" t="s">
        <v>9233</v>
      </c>
      <c r="AE1281" s="83">
        <v>19877</v>
      </c>
      <c r="AF1281" s="83">
        <v>19866</v>
      </c>
      <c r="AG1281" s="83">
        <v>19664</v>
      </c>
      <c r="AH1281" s="83">
        <v>0</v>
      </c>
      <c r="AI1281" s="83">
        <v>-18000</v>
      </c>
      <c r="AJ1281" s="83" t="s">
        <v>10991</v>
      </c>
      <c r="AK1281" s="83"/>
      <c r="AL1281" s="89" t="s">
        <v>13117</v>
      </c>
      <c r="AM1281" s="83" t="s">
        <v>13431</v>
      </c>
      <c r="AN1281" s="85">
        <v>40729.821122685185</v>
      </c>
      <c r="AO1281" s="89" t="s">
        <v>14526</v>
      </c>
      <c r="AP1281" s="83" t="b">
        <v>0</v>
      </c>
      <c r="AQ1281" s="83" t="b">
        <v>0</v>
      </c>
      <c r="AR1281" s="83" t="b">
        <v>0</v>
      </c>
      <c r="AS1281" s="83" t="s">
        <v>7283</v>
      </c>
      <c r="AT1281" s="83">
        <v>48</v>
      </c>
      <c r="AU1281" s="89" t="s">
        <v>15486</v>
      </c>
      <c r="AV1281" s="83" t="b">
        <v>0</v>
      </c>
      <c r="AW1281" s="83" t="s">
        <v>17559</v>
      </c>
      <c r="AX1281" s="89" t="s">
        <v>18838</v>
      </c>
      <c r="AY1281" s="83" t="s">
        <v>66</v>
      </c>
      <c r="AZ1281" s="2"/>
      <c r="BA1281" s="3"/>
      <c r="BB1281" s="3"/>
      <c r="BC1281" s="3"/>
      <c r="BD1281" s="3"/>
    </row>
    <row r="1282" spans="1:56" x14ac:dyDescent="0.25">
      <c r="A1282" s="69" t="s">
        <v>1081</v>
      </c>
      <c r="B1282" s="70"/>
      <c r="C1282" s="70"/>
      <c r="D1282" s="71"/>
      <c r="E1282" s="73"/>
      <c r="F1282" s="109" t="s">
        <v>16388</v>
      </c>
      <c r="G1282" s="70"/>
      <c r="H1282" s="74"/>
      <c r="I1282" s="75"/>
      <c r="J1282" s="75"/>
      <c r="K1282" s="74" t="s">
        <v>20703</v>
      </c>
      <c r="L1282" s="78"/>
      <c r="M1282" s="79"/>
      <c r="N1282" s="79"/>
      <c r="O1282" s="80"/>
      <c r="P1282" s="81"/>
      <c r="Q1282" s="81"/>
      <c r="R1282" s="92"/>
      <c r="S1282" s="92"/>
      <c r="T1282" s="92"/>
      <c r="U1282" s="92"/>
      <c r="V1282" s="52"/>
      <c r="W1282" s="52"/>
      <c r="X1282" s="52"/>
      <c r="Y1282" s="52"/>
      <c r="Z1282" s="51"/>
      <c r="AA1282" s="76"/>
      <c r="AB1282" s="76"/>
      <c r="AC1282" s="77"/>
      <c r="AD1282" s="83" t="s">
        <v>9234</v>
      </c>
      <c r="AE1282" s="83">
        <v>235</v>
      </c>
      <c r="AF1282" s="83">
        <v>10</v>
      </c>
      <c r="AG1282" s="83">
        <v>45</v>
      </c>
      <c r="AH1282" s="83">
        <v>168</v>
      </c>
      <c r="AI1282" s="83"/>
      <c r="AJ1282" s="83"/>
      <c r="AK1282" s="83"/>
      <c r="AL1282" s="83"/>
      <c r="AM1282" s="83"/>
      <c r="AN1282" s="85">
        <v>40699.473912037036</v>
      </c>
      <c r="AO1282" s="83"/>
      <c r="AP1282" s="83" t="b">
        <v>1</v>
      </c>
      <c r="AQ1282" s="83" t="b">
        <v>1</v>
      </c>
      <c r="AR1282" s="83" t="b">
        <v>0</v>
      </c>
      <c r="AS1282" s="83" t="s">
        <v>7283</v>
      </c>
      <c r="AT1282" s="83">
        <v>0</v>
      </c>
      <c r="AU1282" s="89" t="s">
        <v>15033</v>
      </c>
      <c r="AV1282" s="83" t="b">
        <v>0</v>
      </c>
      <c r="AW1282" s="83" t="s">
        <v>17559</v>
      </c>
      <c r="AX1282" s="89" t="s">
        <v>18839</v>
      </c>
      <c r="AY1282" s="83" t="s">
        <v>66</v>
      </c>
      <c r="AZ1282" s="2"/>
      <c r="BA1282" s="3"/>
      <c r="BB1282" s="3"/>
      <c r="BC1282" s="3"/>
      <c r="BD1282" s="3"/>
    </row>
    <row r="1283" spans="1:56" x14ac:dyDescent="0.25">
      <c r="A1283" s="69" t="s">
        <v>1947</v>
      </c>
      <c r="B1283" s="70"/>
      <c r="C1283" s="70"/>
      <c r="D1283" s="71"/>
      <c r="E1283" s="73"/>
      <c r="F1283" s="109" t="s">
        <v>16942</v>
      </c>
      <c r="G1283" s="70"/>
      <c r="H1283" s="74"/>
      <c r="I1283" s="75"/>
      <c r="J1283" s="75"/>
      <c r="K1283" s="74" t="s">
        <v>20704</v>
      </c>
      <c r="L1283" s="78"/>
      <c r="M1283" s="79"/>
      <c r="N1283" s="79"/>
      <c r="O1283" s="80"/>
      <c r="P1283" s="81"/>
      <c r="Q1283" s="81"/>
      <c r="R1283" s="92"/>
      <c r="S1283" s="92"/>
      <c r="T1283" s="92"/>
      <c r="U1283" s="92"/>
      <c r="V1283" s="52"/>
      <c r="W1283" s="52"/>
      <c r="X1283" s="52"/>
      <c r="Y1283" s="52"/>
      <c r="Z1283" s="51"/>
      <c r="AA1283" s="76"/>
      <c r="AB1283" s="76"/>
      <c r="AC1283" s="77"/>
      <c r="AD1283" s="83" t="s">
        <v>9235</v>
      </c>
      <c r="AE1283" s="83">
        <v>894</v>
      </c>
      <c r="AF1283" s="83">
        <v>139602</v>
      </c>
      <c r="AG1283" s="83">
        <v>14011</v>
      </c>
      <c r="AH1283" s="83">
        <v>67</v>
      </c>
      <c r="AI1283" s="83">
        <v>0</v>
      </c>
      <c r="AJ1283" s="83" t="s">
        <v>10992</v>
      </c>
      <c r="AK1283" s="83" t="s">
        <v>11574</v>
      </c>
      <c r="AL1283" s="89" t="s">
        <v>13118</v>
      </c>
      <c r="AM1283" s="83" t="s">
        <v>13490</v>
      </c>
      <c r="AN1283" s="85">
        <v>40525.64403935185</v>
      </c>
      <c r="AO1283" s="83"/>
      <c r="AP1283" s="83" t="b">
        <v>0</v>
      </c>
      <c r="AQ1283" s="83" t="b">
        <v>0</v>
      </c>
      <c r="AR1283" s="83" t="b">
        <v>1</v>
      </c>
      <c r="AS1283" s="83" t="s">
        <v>7283</v>
      </c>
      <c r="AT1283" s="83">
        <v>2335</v>
      </c>
      <c r="AU1283" s="89" t="s">
        <v>15487</v>
      </c>
      <c r="AV1283" s="83" t="b">
        <v>1</v>
      </c>
      <c r="AW1283" s="83" t="s">
        <v>17559</v>
      </c>
      <c r="AX1283" s="89" t="s">
        <v>18840</v>
      </c>
      <c r="AY1283" s="83" t="s">
        <v>65</v>
      </c>
      <c r="AZ1283" s="2"/>
      <c r="BA1283" s="3"/>
      <c r="BB1283" s="3"/>
      <c r="BC1283" s="3"/>
      <c r="BD1283" s="3"/>
    </row>
    <row r="1284" spans="1:56" x14ac:dyDescent="0.25">
      <c r="A1284" s="69" t="s">
        <v>1082</v>
      </c>
      <c r="B1284" s="70"/>
      <c r="C1284" s="70"/>
      <c r="D1284" s="71"/>
      <c r="E1284" s="73"/>
      <c r="F1284" s="109" t="s">
        <v>16943</v>
      </c>
      <c r="G1284" s="70"/>
      <c r="H1284" s="74"/>
      <c r="I1284" s="75"/>
      <c r="J1284" s="75"/>
      <c r="K1284" s="74" t="s">
        <v>20705</v>
      </c>
      <c r="L1284" s="78"/>
      <c r="M1284" s="79"/>
      <c r="N1284" s="79"/>
      <c r="O1284" s="80"/>
      <c r="P1284" s="81"/>
      <c r="Q1284" s="81"/>
      <c r="R1284" s="92"/>
      <c r="S1284" s="92"/>
      <c r="T1284" s="92"/>
      <c r="U1284" s="92"/>
      <c r="V1284" s="52"/>
      <c r="W1284" s="52"/>
      <c r="X1284" s="52"/>
      <c r="Y1284" s="52"/>
      <c r="Z1284" s="51"/>
      <c r="AA1284" s="76"/>
      <c r="AB1284" s="76"/>
      <c r="AC1284" s="77"/>
      <c r="AD1284" s="83" t="s">
        <v>9236</v>
      </c>
      <c r="AE1284" s="83">
        <v>47</v>
      </c>
      <c r="AF1284" s="83">
        <v>47</v>
      </c>
      <c r="AG1284" s="83">
        <v>2644</v>
      </c>
      <c r="AH1284" s="83">
        <v>1786</v>
      </c>
      <c r="AI1284" s="83">
        <v>0</v>
      </c>
      <c r="AJ1284" s="83" t="s">
        <v>10993</v>
      </c>
      <c r="AK1284" s="83" t="s">
        <v>12178</v>
      </c>
      <c r="AL1284" s="83"/>
      <c r="AM1284" s="83" t="s">
        <v>7947</v>
      </c>
      <c r="AN1284" s="85">
        <v>41781.462939814817</v>
      </c>
      <c r="AO1284" s="83"/>
      <c r="AP1284" s="83" t="b">
        <v>0</v>
      </c>
      <c r="AQ1284" s="83" t="b">
        <v>0</v>
      </c>
      <c r="AR1284" s="83" t="b">
        <v>1</v>
      </c>
      <c r="AS1284" s="83" t="s">
        <v>15026</v>
      </c>
      <c r="AT1284" s="83">
        <v>5</v>
      </c>
      <c r="AU1284" s="89" t="s">
        <v>15033</v>
      </c>
      <c r="AV1284" s="83" t="b">
        <v>0</v>
      </c>
      <c r="AW1284" s="83" t="s">
        <v>17559</v>
      </c>
      <c r="AX1284" s="89" t="s">
        <v>18841</v>
      </c>
      <c r="AY1284" s="83" t="s">
        <v>66</v>
      </c>
      <c r="AZ1284" s="2"/>
      <c r="BA1284" s="3"/>
      <c r="BB1284" s="3"/>
      <c r="BC1284" s="3"/>
      <c r="BD1284" s="3"/>
    </row>
    <row r="1285" spans="1:56" x14ac:dyDescent="0.25">
      <c r="A1285" s="69" t="s">
        <v>1083</v>
      </c>
      <c r="B1285" s="70"/>
      <c r="C1285" s="70"/>
      <c r="D1285" s="71"/>
      <c r="E1285" s="73"/>
      <c r="F1285" s="109" t="s">
        <v>16944</v>
      </c>
      <c r="G1285" s="70"/>
      <c r="H1285" s="74"/>
      <c r="I1285" s="75"/>
      <c r="J1285" s="75"/>
      <c r="K1285" s="74" t="s">
        <v>20706</v>
      </c>
      <c r="L1285" s="78"/>
      <c r="M1285" s="79"/>
      <c r="N1285" s="79"/>
      <c r="O1285" s="80"/>
      <c r="P1285" s="81"/>
      <c r="Q1285" s="81"/>
      <c r="R1285" s="92"/>
      <c r="S1285" s="92"/>
      <c r="T1285" s="92"/>
      <c r="U1285" s="92"/>
      <c r="V1285" s="52"/>
      <c r="W1285" s="52"/>
      <c r="X1285" s="52"/>
      <c r="Y1285" s="52"/>
      <c r="Z1285" s="51"/>
      <c r="AA1285" s="76"/>
      <c r="AB1285" s="76"/>
      <c r="AC1285" s="77"/>
      <c r="AD1285" s="83" t="s">
        <v>9237</v>
      </c>
      <c r="AE1285" s="83">
        <v>425</v>
      </c>
      <c r="AF1285" s="83">
        <v>846</v>
      </c>
      <c r="AG1285" s="83">
        <v>21745</v>
      </c>
      <c r="AH1285" s="83">
        <v>5250</v>
      </c>
      <c r="AI1285" s="83"/>
      <c r="AJ1285" s="83" t="s">
        <v>10994</v>
      </c>
      <c r="AK1285" s="83" t="s">
        <v>11606</v>
      </c>
      <c r="AL1285" s="89" t="s">
        <v>13119</v>
      </c>
      <c r="AM1285" s="83"/>
      <c r="AN1285" s="85">
        <v>40606.623773148145</v>
      </c>
      <c r="AO1285" s="83"/>
      <c r="AP1285" s="83" t="b">
        <v>0</v>
      </c>
      <c r="AQ1285" s="83" t="b">
        <v>0</v>
      </c>
      <c r="AR1285" s="83" t="b">
        <v>0</v>
      </c>
      <c r="AS1285" s="83" t="s">
        <v>7283</v>
      </c>
      <c r="AT1285" s="83">
        <v>17</v>
      </c>
      <c r="AU1285" s="89" t="s">
        <v>15488</v>
      </c>
      <c r="AV1285" s="83" t="b">
        <v>0</v>
      </c>
      <c r="AW1285" s="83" t="s">
        <v>17559</v>
      </c>
      <c r="AX1285" s="89" t="s">
        <v>18842</v>
      </c>
      <c r="AY1285" s="83" t="s">
        <v>66</v>
      </c>
      <c r="AZ1285" s="2"/>
      <c r="BA1285" s="3"/>
      <c r="BB1285" s="3"/>
      <c r="BC1285" s="3"/>
      <c r="BD1285" s="3"/>
    </row>
    <row r="1286" spans="1:56" x14ac:dyDescent="0.25">
      <c r="A1286" s="69" t="s">
        <v>1948</v>
      </c>
      <c r="B1286" s="70"/>
      <c r="C1286" s="70"/>
      <c r="D1286" s="71"/>
      <c r="E1286" s="73"/>
      <c r="F1286" s="109" t="s">
        <v>16945</v>
      </c>
      <c r="G1286" s="70"/>
      <c r="H1286" s="74"/>
      <c r="I1286" s="75"/>
      <c r="J1286" s="75"/>
      <c r="K1286" s="74" t="s">
        <v>20707</v>
      </c>
      <c r="L1286" s="78"/>
      <c r="M1286" s="79"/>
      <c r="N1286" s="79"/>
      <c r="O1286" s="80"/>
      <c r="P1286" s="81"/>
      <c r="Q1286" s="81"/>
      <c r="R1286" s="92"/>
      <c r="S1286" s="92"/>
      <c r="T1286" s="92"/>
      <c r="U1286" s="92"/>
      <c r="V1286" s="52"/>
      <c r="W1286" s="52"/>
      <c r="X1286" s="52"/>
      <c r="Y1286" s="52"/>
      <c r="Z1286" s="51"/>
      <c r="AA1286" s="76"/>
      <c r="AB1286" s="76"/>
      <c r="AC1286" s="77"/>
      <c r="AD1286" s="83" t="s">
        <v>9238</v>
      </c>
      <c r="AE1286" s="83">
        <v>857</v>
      </c>
      <c r="AF1286" s="83">
        <v>972</v>
      </c>
      <c r="AG1286" s="83">
        <v>11152</v>
      </c>
      <c r="AH1286" s="83">
        <v>495</v>
      </c>
      <c r="AI1286" s="83"/>
      <c r="AJ1286" s="83" t="s">
        <v>10995</v>
      </c>
      <c r="AK1286" s="83"/>
      <c r="AL1286" s="83"/>
      <c r="AM1286" s="83"/>
      <c r="AN1286" s="85">
        <v>41617.473136574074</v>
      </c>
      <c r="AO1286" s="89" t="s">
        <v>14527</v>
      </c>
      <c r="AP1286" s="83" t="b">
        <v>1</v>
      </c>
      <c r="AQ1286" s="83" t="b">
        <v>0</v>
      </c>
      <c r="AR1286" s="83" t="b">
        <v>1</v>
      </c>
      <c r="AS1286" s="83" t="s">
        <v>7283</v>
      </c>
      <c r="AT1286" s="83">
        <v>13</v>
      </c>
      <c r="AU1286" s="89" t="s">
        <v>15033</v>
      </c>
      <c r="AV1286" s="83" t="b">
        <v>0</v>
      </c>
      <c r="AW1286" s="83" t="s">
        <v>17559</v>
      </c>
      <c r="AX1286" s="89" t="s">
        <v>18843</v>
      </c>
      <c r="AY1286" s="83" t="s">
        <v>65</v>
      </c>
      <c r="AZ1286" s="2"/>
      <c r="BA1286" s="3"/>
      <c r="BB1286" s="3"/>
      <c r="BC1286" s="3"/>
      <c r="BD1286" s="3"/>
    </row>
    <row r="1287" spans="1:56" x14ac:dyDescent="0.25">
      <c r="A1287" s="69" t="s">
        <v>1084</v>
      </c>
      <c r="B1287" s="70"/>
      <c r="C1287" s="70"/>
      <c r="D1287" s="71"/>
      <c r="E1287" s="73"/>
      <c r="F1287" s="109" t="s">
        <v>16946</v>
      </c>
      <c r="G1287" s="70"/>
      <c r="H1287" s="74"/>
      <c r="I1287" s="75"/>
      <c r="J1287" s="75"/>
      <c r="K1287" s="74" t="s">
        <v>20708</v>
      </c>
      <c r="L1287" s="78"/>
      <c r="M1287" s="79"/>
      <c r="N1287" s="79"/>
      <c r="O1287" s="80"/>
      <c r="P1287" s="81"/>
      <c r="Q1287" s="81"/>
      <c r="R1287" s="92"/>
      <c r="S1287" s="92"/>
      <c r="T1287" s="92"/>
      <c r="U1287" s="92"/>
      <c r="V1287" s="52"/>
      <c r="W1287" s="52"/>
      <c r="X1287" s="52"/>
      <c r="Y1287" s="52"/>
      <c r="Z1287" s="51"/>
      <c r="AA1287" s="76"/>
      <c r="AB1287" s="76"/>
      <c r="AC1287" s="77"/>
      <c r="AD1287" s="83" t="s">
        <v>9239</v>
      </c>
      <c r="AE1287" s="83">
        <v>2425</v>
      </c>
      <c r="AF1287" s="83">
        <v>5717</v>
      </c>
      <c r="AG1287" s="83">
        <v>58336</v>
      </c>
      <c r="AH1287" s="83">
        <v>5080</v>
      </c>
      <c r="AI1287" s="83">
        <v>0</v>
      </c>
      <c r="AJ1287" s="83" t="s">
        <v>10996</v>
      </c>
      <c r="AK1287" s="83" t="s">
        <v>11726</v>
      </c>
      <c r="AL1287" s="89" t="s">
        <v>13120</v>
      </c>
      <c r="AM1287" s="83" t="s">
        <v>7947</v>
      </c>
      <c r="AN1287" s="85">
        <v>39305.983171296299</v>
      </c>
      <c r="AO1287" s="89" t="s">
        <v>14528</v>
      </c>
      <c r="AP1287" s="83" t="b">
        <v>0</v>
      </c>
      <c r="AQ1287" s="83" t="b">
        <v>0</v>
      </c>
      <c r="AR1287" s="83" t="b">
        <v>0</v>
      </c>
      <c r="AS1287" s="83" t="s">
        <v>7283</v>
      </c>
      <c r="AT1287" s="83">
        <v>134</v>
      </c>
      <c r="AU1287" s="89" t="s">
        <v>15044</v>
      </c>
      <c r="AV1287" s="83" t="b">
        <v>0</v>
      </c>
      <c r="AW1287" s="83" t="s">
        <v>17559</v>
      </c>
      <c r="AX1287" s="89" t="s">
        <v>18844</v>
      </c>
      <c r="AY1287" s="83" t="s">
        <v>66</v>
      </c>
      <c r="AZ1287" s="2"/>
      <c r="BA1287" s="3"/>
      <c r="BB1287" s="3"/>
      <c r="BC1287" s="3"/>
      <c r="BD1287" s="3"/>
    </row>
    <row r="1288" spans="1:56" x14ac:dyDescent="0.25">
      <c r="A1288" s="69" t="s">
        <v>1085</v>
      </c>
      <c r="B1288" s="70"/>
      <c r="C1288" s="70"/>
      <c r="D1288" s="71"/>
      <c r="E1288" s="73"/>
      <c r="F1288" s="109" t="s">
        <v>16947</v>
      </c>
      <c r="G1288" s="70"/>
      <c r="H1288" s="74"/>
      <c r="I1288" s="75"/>
      <c r="J1288" s="75"/>
      <c r="K1288" s="74" t="s">
        <v>20709</v>
      </c>
      <c r="L1288" s="78"/>
      <c r="M1288" s="79"/>
      <c r="N1288" s="79"/>
      <c r="O1288" s="80"/>
      <c r="P1288" s="81"/>
      <c r="Q1288" s="81"/>
      <c r="R1288" s="92"/>
      <c r="S1288" s="92"/>
      <c r="T1288" s="92"/>
      <c r="U1288" s="92"/>
      <c r="V1288" s="52"/>
      <c r="W1288" s="52"/>
      <c r="X1288" s="52"/>
      <c r="Y1288" s="52"/>
      <c r="Z1288" s="51"/>
      <c r="AA1288" s="76"/>
      <c r="AB1288" s="76"/>
      <c r="AC1288" s="77"/>
      <c r="AD1288" s="83" t="s">
        <v>9240</v>
      </c>
      <c r="AE1288" s="83">
        <v>54</v>
      </c>
      <c r="AF1288" s="83">
        <v>29</v>
      </c>
      <c r="AG1288" s="83">
        <v>260</v>
      </c>
      <c r="AH1288" s="83">
        <v>43</v>
      </c>
      <c r="AI1288" s="83"/>
      <c r="AJ1288" s="83" t="s">
        <v>10997</v>
      </c>
      <c r="AK1288" s="83" t="s">
        <v>12179</v>
      </c>
      <c r="AL1288" s="83"/>
      <c r="AM1288" s="83"/>
      <c r="AN1288" s="85">
        <v>42641.839918981481</v>
      </c>
      <c r="AO1288" s="89" t="s">
        <v>14529</v>
      </c>
      <c r="AP1288" s="83" t="b">
        <v>1</v>
      </c>
      <c r="AQ1288" s="83" t="b">
        <v>0</v>
      </c>
      <c r="AR1288" s="83" t="b">
        <v>0</v>
      </c>
      <c r="AS1288" s="83" t="s">
        <v>7283</v>
      </c>
      <c r="AT1288" s="83">
        <v>2</v>
      </c>
      <c r="AU1288" s="83"/>
      <c r="AV1288" s="83" t="b">
        <v>0</v>
      </c>
      <c r="AW1288" s="83" t="s">
        <v>17559</v>
      </c>
      <c r="AX1288" s="89" t="s">
        <v>18845</v>
      </c>
      <c r="AY1288" s="83" t="s">
        <v>66</v>
      </c>
      <c r="AZ1288" s="2"/>
      <c r="BA1288" s="3"/>
      <c r="BB1288" s="3"/>
      <c r="BC1288" s="3"/>
      <c r="BD1288" s="3"/>
    </row>
    <row r="1289" spans="1:56" x14ac:dyDescent="0.25">
      <c r="A1289" s="69" t="s">
        <v>1086</v>
      </c>
      <c r="B1289" s="70"/>
      <c r="C1289" s="70"/>
      <c r="D1289" s="71"/>
      <c r="E1289" s="73"/>
      <c r="F1289" s="109" t="s">
        <v>16948</v>
      </c>
      <c r="G1289" s="70"/>
      <c r="H1289" s="74"/>
      <c r="I1289" s="75"/>
      <c r="J1289" s="75"/>
      <c r="K1289" s="74" t="s">
        <v>20710</v>
      </c>
      <c r="L1289" s="78"/>
      <c r="M1289" s="79"/>
      <c r="N1289" s="79"/>
      <c r="O1289" s="80"/>
      <c r="P1289" s="81"/>
      <c r="Q1289" s="81"/>
      <c r="R1289" s="92"/>
      <c r="S1289" s="92"/>
      <c r="T1289" s="92"/>
      <c r="U1289" s="92"/>
      <c r="V1289" s="52"/>
      <c r="W1289" s="52"/>
      <c r="X1289" s="52"/>
      <c r="Y1289" s="52"/>
      <c r="Z1289" s="51"/>
      <c r="AA1289" s="76"/>
      <c r="AB1289" s="76"/>
      <c r="AC1289" s="77"/>
      <c r="AD1289" s="83" t="s">
        <v>9241</v>
      </c>
      <c r="AE1289" s="83">
        <v>789</v>
      </c>
      <c r="AF1289" s="83">
        <v>260</v>
      </c>
      <c r="AG1289" s="83">
        <v>34760</v>
      </c>
      <c r="AH1289" s="83">
        <v>71</v>
      </c>
      <c r="AI1289" s="83">
        <v>0</v>
      </c>
      <c r="AJ1289" s="83" t="s">
        <v>10998</v>
      </c>
      <c r="AK1289" s="83" t="s">
        <v>12180</v>
      </c>
      <c r="AL1289" s="83"/>
      <c r="AM1289" s="83" t="s">
        <v>7947</v>
      </c>
      <c r="AN1289" s="85">
        <v>41193.76871527778</v>
      </c>
      <c r="AO1289" s="89" t="s">
        <v>14530</v>
      </c>
      <c r="AP1289" s="83" t="b">
        <v>0</v>
      </c>
      <c r="AQ1289" s="83" t="b">
        <v>0</v>
      </c>
      <c r="AR1289" s="83" t="b">
        <v>0</v>
      </c>
      <c r="AS1289" s="83" t="s">
        <v>7283</v>
      </c>
      <c r="AT1289" s="83">
        <v>23</v>
      </c>
      <c r="AU1289" s="89" t="s">
        <v>15489</v>
      </c>
      <c r="AV1289" s="83" t="b">
        <v>0</v>
      </c>
      <c r="AW1289" s="83" t="s">
        <v>17559</v>
      </c>
      <c r="AX1289" s="89" t="s">
        <v>18846</v>
      </c>
      <c r="AY1289" s="83" t="s">
        <v>66</v>
      </c>
      <c r="AZ1289" s="2"/>
      <c r="BA1289" s="3"/>
      <c r="BB1289" s="3"/>
      <c r="BC1289" s="3"/>
      <c r="BD1289" s="3"/>
    </row>
    <row r="1290" spans="1:56" x14ac:dyDescent="0.25">
      <c r="A1290" s="69" t="s">
        <v>1087</v>
      </c>
      <c r="B1290" s="70"/>
      <c r="C1290" s="70"/>
      <c r="D1290" s="71"/>
      <c r="E1290" s="73"/>
      <c r="F1290" s="109" t="s">
        <v>16949</v>
      </c>
      <c r="G1290" s="70"/>
      <c r="H1290" s="74"/>
      <c r="I1290" s="75"/>
      <c r="J1290" s="75"/>
      <c r="K1290" s="74" t="s">
        <v>20711</v>
      </c>
      <c r="L1290" s="78"/>
      <c r="M1290" s="79"/>
      <c r="N1290" s="79"/>
      <c r="O1290" s="80"/>
      <c r="P1290" s="81"/>
      <c r="Q1290" s="81"/>
      <c r="R1290" s="92"/>
      <c r="S1290" s="92"/>
      <c r="T1290" s="92"/>
      <c r="U1290" s="92"/>
      <c r="V1290" s="52"/>
      <c r="W1290" s="52"/>
      <c r="X1290" s="52"/>
      <c r="Y1290" s="52"/>
      <c r="Z1290" s="51"/>
      <c r="AA1290" s="76"/>
      <c r="AB1290" s="76"/>
      <c r="AC1290" s="77"/>
      <c r="AD1290" s="83" t="s">
        <v>9242</v>
      </c>
      <c r="AE1290" s="83">
        <v>345</v>
      </c>
      <c r="AF1290" s="83">
        <v>1184</v>
      </c>
      <c r="AG1290" s="83">
        <v>60004</v>
      </c>
      <c r="AH1290" s="83">
        <v>67154</v>
      </c>
      <c r="AI1290" s="83"/>
      <c r="AJ1290" s="83" t="s">
        <v>10999</v>
      </c>
      <c r="AK1290" s="83"/>
      <c r="AL1290" s="83"/>
      <c r="AM1290" s="83"/>
      <c r="AN1290" s="85">
        <v>41897.813206018516</v>
      </c>
      <c r="AO1290" s="89" t="s">
        <v>14531</v>
      </c>
      <c r="AP1290" s="83" t="b">
        <v>0</v>
      </c>
      <c r="AQ1290" s="83" t="b">
        <v>0</v>
      </c>
      <c r="AR1290" s="83" t="b">
        <v>0</v>
      </c>
      <c r="AS1290" s="83" t="s">
        <v>7283</v>
      </c>
      <c r="AT1290" s="83">
        <v>93</v>
      </c>
      <c r="AU1290" s="89" t="s">
        <v>15033</v>
      </c>
      <c r="AV1290" s="83" t="b">
        <v>0</v>
      </c>
      <c r="AW1290" s="83" t="s">
        <v>17559</v>
      </c>
      <c r="AX1290" s="89" t="s">
        <v>18847</v>
      </c>
      <c r="AY1290" s="83" t="s">
        <v>66</v>
      </c>
      <c r="AZ1290" s="2"/>
      <c r="BA1290" s="3"/>
      <c r="BB1290" s="3"/>
      <c r="BC1290" s="3"/>
      <c r="BD1290" s="3"/>
    </row>
    <row r="1291" spans="1:56" x14ac:dyDescent="0.25">
      <c r="A1291" s="69" t="s">
        <v>1088</v>
      </c>
      <c r="B1291" s="70"/>
      <c r="C1291" s="70"/>
      <c r="D1291" s="71"/>
      <c r="E1291" s="73"/>
      <c r="F1291" s="109" t="s">
        <v>16950</v>
      </c>
      <c r="G1291" s="70"/>
      <c r="H1291" s="74"/>
      <c r="I1291" s="75"/>
      <c r="J1291" s="75"/>
      <c r="K1291" s="74" t="s">
        <v>20712</v>
      </c>
      <c r="L1291" s="78"/>
      <c r="M1291" s="79"/>
      <c r="N1291" s="79"/>
      <c r="O1291" s="80"/>
      <c r="P1291" s="81"/>
      <c r="Q1291" s="81"/>
      <c r="R1291" s="92"/>
      <c r="S1291" s="92"/>
      <c r="T1291" s="92"/>
      <c r="U1291" s="92"/>
      <c r="V1291" s="52"/>
      <c r="W1291" s="52"/>
      <c r="X1291" s="52"/>
      <c r="Y1291" s="52"/>
      <c r="Z1291" s="51"/>
      <c r="AA1291" s="76"/>
      <c r="AB1291" s="76"/>
      <c r="AC1291" s="77"/>
      <c r="AD1291" s="83" t="s">
        <v>9243</v>
      </c>
      <c r="AE1291" s="83">
        <v>21008</v>
      </c>
      <c r="AF1291" s="83">
        <v>21531</v>
      </c>
      <c r="AG1291" s="83">
        <v>19625</v>
      </c>
      <c r="AH1291" s="83">
        <v>0</v>
      </c>
      <c r="AI1291" s="83">
        <v>-18000</v>
      </c>
      <c r="AJ1291" s="83" t="s">
        <v>11000</v>
      </c>
      <c r="AK1291" s="83"/>
      <c r="AL1291" s="89" t="s">
        <v>13121</v>
      </c>
      <c r="AM1291" s="83" t="s">
        <v>13431</v>
      </c>
      <c r="AN1291" s="85">
        <v>40729.817037037035</v>
      </c>
      <c r="AO1291" s="89" t="s">
        <v>14532</v>
      </c>
      <c r="AP1291" s="83" t="b">
        <v>0</v>
      </c>
      <c r="AQ1291" s="83" t="b">
        <v>0</v>
      </c>
      <c r="AR1291" s="83" t="b">
        <v>0</v>
      </c>
      <c r="AS1291" s="83" t="s">
        <v>7283</v>
      </c>
      <c r="AT1291" s="83">
        <v>56</v>
      </c>
      <c r="AU1291" s="89" t="s">
        <v>15490</v>
      </c>
      <c r="AV1291" s="83" t="b">
        <v>0</v>
      </c>
      <c r="AW1291" s="83" t="s">
        <v>17559</v>
      </c>
      <c r="AX1291" s="89" t="s">
        <v>18848</v>
      </c>
      <c r="AY1291" s="83" t="s">
        <v>66</v>
      </c>
      <c r="AZ1291" s="2"/>
      <c r="BA1291" s="3"/>
      <c r="BB1291" s="3"/>
      <c r="BC1291" s="3"/>
      <c r="BD1291" s="3"/>
    </row>
    <row r="1292" spans="1:56" x14ac:dyDescent="0.25">
      <c r="A1292" s="69" t="s">
        <v>1089</v>
      </c>
      <c r="B1292" s="70"/>
      <c r="C1292" s="70"/>
      <c r="D1292" s="71"/>
      <c r="E1292" s="73"/>
      <c r="F1292" s="109" t="s">
        <v>16951</v>
      </c>
      <c r="G1292" s="70"/>
      <c r="H1292" s="74"/>
      <c r="I1292" s="75"/>
      <c r="J1292" s="75"/>
      <c r="K1292" s="74" t="s">
        <v>20713</v>
      </c>
      <c r="L1292" s="78"/>
      <c r="M1292" s="79"/>
      <c r="N1292" s="79"/>
      <c r="O1292" s="80"/>
      <c r="P1292" s="81"/>
      <c r="Q1292" s="81"/>
      <c r="R1292" s="92"/>
      <c r="S1292" s="92"/>
      <c r="T1292" s="92"/>
      <c r="U1292" s="92"/>
      <c r="V1292" s="52"/>
      <c r="W1292" s="52"/>
      <c r="X1292" s="52"/>
      <c r="Y1292" s="52"/>
      <c r="Z1292" s="51"/>
      <c r="AA1292" s="76"/>
      <c r="AB1292" s="76"/>
      <c r="AC1292" s="77"/>
      <c r="AD1292" s="83" t="s">
        <v>9244</v>
      </c>
      <c r="AE1292" s="83">
        <v>2135</v>
      </c>
      <c r="AF1292" s="83">
        <v>2579</v>
      </c>
      <c r="AG1292" s="83">
        <v>42493</v>
      </c>
      <c r="AH1292" s="83">
        <v>6365</v>
      </c>
      <c r="AI1292" s="83">
        <v>-18000</v>
      </c>
      <c r="AJ1292" s="83" t="s">
        <v>11001</v>
      </c>
      <c r="AK1292" s="83" t="s">
        <v>11649</v>
      </c>
      <c r="AL1292" s="89" t="s">
        <v>13122</v>
      </c>
      <c r="AM1292" s="83" t="s">
        <v>13431</v>
      </c>
      <c r="AN1292" s="85">
        <v>40376.653807870367</v>
      </c>
      <c r="AO1292" s="89" t="s">
        <v>14533</v>
      </c>
      <c r="AP1292" s="83" t="b">
        <v>0</v>
      </c>
      <c r="AQ1292" s="83" t="b">
        <v>0</v>
      </c>
      <c r="AR1292" s="83" t="b">
        <v>1</v>
      </c>
      <c r="AS1292" s="83" t="s">
        <v>7283</v>
      </c>
      <c r="AT1292" s="83">
        <v>193</v>
      </c>
      <c r="AU1292" s="89" t="s">
        <v>15073</v>
      </c>
      <c r="AV1292" s="83" t="b">
        <v>0</v>
      </c>
      <c r="AW1292" s="83" t="s">
        <v>17559</v>
      </c>
      <c r="AX1292" s="89" t="s">
        <v>18849</v>
      </c>
      <c r="AY1292" s="83" t="s">
        <v>66</v>
      </c>
      <c r="AZ1292" s="2"/>
      <c r="BA1292" s="3"/>
      <c r="BB1292" s="3"/>
      <c r="BC1292" s="3"/>
      <c r="BD1292" s="3"/>
    </row>
    <row r="1293" spans="1:56" x14ac:dyDescent="0.25">
      <c r="A1293" s="69" t="s">
        <v>1090</v>
      </c>
      <c r="B1293" s="70"/>
      <c r="C1293" s="70"/>
      <c r="D1293" s="71"/>
      <c r="E1293" s="73"/>
      <c r="F1293" s="109" t="s">
        <v>16952</v>
      </c>
      <c r="G1293" s="70"/>
      <c r="H1293" s="74"/>
      <c r="I1293" s="75"/>
      <c r="J1293" s="75"/>
      <c r="K1293" s="74" t="s">
        <v>20714</v>
      </c>
      <c r="L1293" s="78"/>
      <c r="M1293" s="79"/>
      <c r="N1293" s="79"/>
      <c r="O1293" s="80"/>
      <c r="P1293" s="81"/>
      <c r="Q1293" s="81"/>
      <c r="R1293" s="92"/>
      <c r="S1293" s="92"/>
      <c r="T1293" s="92"/>
      <c r="U1293" s="92"/>
      <c r="V1293" s="52"/>
      <c r="W1293" s="52"/>
      <c r="X1293" s="52"/>
      <c r="Y1293" s="52"/>
      <c r="Z1293" s="51"/>
      <c r="AA1293" s="76"/>
      <c r="AB1293" s="76"/>
      <c r="AC1293" s="77"/>
      <c r="AD1293" s="83" t="s">
        <v>9245</v>
      </c>
      <c r="AE1293" s="83">
        <v>1929</v>
      </c>
      <c r="AF1293" s="83">
        <v>1790</v>
      </c>
      <c r="AG1293" s="83">
        <v>12737</v>
      </c>
      <c r="AH1293" s="83">
        <v>3505</v>
      </c>
      <c r="AI1293" s="83">
        <v>0</v>
      </c>
      <c r="AJ1293" s="83" t="s">
        <v>11002</v>
      </c>
      <c r="AK1293" s="83" t="s">
        <v>12181</v>
      </c>
      <c r="AL1293" s="89" t="s">
        <v>13123</v>
      </c>
      <c r="AM1293" s="83" t="s">
        <v>7947</v>
      </c>
      <c r="AN1293" s="85">
        <v>40468.488020833334</v>
      </c>
      <c r="AO1293" s="89" t="s">
        <v>14534</v>
      </c>
      <c r="AP1293" s="83" t="b">
        <v>0</v>
      </c>
      <c r="AQ1293" s="83" t="b">
        <v>0</v>
      </c>
      <c r="AR1293" s="83" t="b">
        <v>1</v>
      </c>
      <c r="AS1293" s="83" t="s">
        <v>7283</v>
      </c>
      <c r="AT1293" s="83">
        <v>44</v>
      </c>
      <c r="AU1293" s="89" t="s">
        <v>15491</v>
      </c>
      <c r="AV1293" s="83" t="b">
        <v>0</v>
      </c>
      <c r="AW1293" s="83" t="s">
        <v>17559</v>
      </c>
      <c r="AX1293" s="89" t="s">
        <v>18850</v>
      </c>
      <c r="AY1293" s="83" t="s">
        <v>66</v>
      </c>
      <c r="AZ1293" s="2"/>
      <c r="BA1293" s="3"/>
      <c r="BB1293" s="3"/>
      <c r="BC1293" s="3"/>
      <c r="BD1293" s="3"/>
    </row>
    <row r="1294" spans="1:56" x14ac:dyDescent="0.25">
      <c r="A1294" s="69" t="s">
        <v>1949</v>
      </c>
      <c r="B1294" s="70"/>
      <c r="C1294" s="70"/>
      <c r="D1294" s="71"/>
      <c r="E1294" s="73"/>
      <c r="F1294" s="109" t="s">
        <v>16953</v>
      </c>
      <c r="G1294" s="70"/>
      <c r="H1294" s="74"/>
      <c r="I1294" s="75"/>
      <c r="J1294" s="75"/>
      <c r="K1294" s="74" t="s">
        <v>20715</v>
      </c>
      <c r="L1294" s="78"/>
      <c r="M1294" s="79"/>
      <c r="N1294" s="79"/>
      <c r="O1294" s="80"/>
      <c r="P1294" s="81"/>
      <c r="Q1294" s="81"/>
      <c r="R1294" s="92"/>
      <c r="S1294" s="92"/>
      <c r="T1294" s="92"/>
      <c r="U1294" s="92"/>
      <c r="V1294" s="52"/>
      <c r="W1294" s="52"/>
      <c r="X1294" s="52"/>
      <c r="Y1294" s="52"/>
      <c r="Z1294" s="51"/>
      <c r="AA1294" s="76"/>
      <c r="AB1294" s="76"/>
      <c r="AC1294" s="77"/>
      <c r="AD1294" s="83" t="s">
        <v>9246</v>
      </c>
      <c r="AE1294" s="83">
        <v>587</v>
      </c>
      <c r="AF1294" s="83">
        <v>200</v>
      </c>
      <c r="AG1294" s="83">
        <v>1544</v>
      </c>
      <c r="AH1294" s="83">
        <v>3007</v>
      </c>
      <c r="AI1294" s="83">
        <v>0</v>
      </c>
      <c r="AJ1294" s="83" t="s">
        <v>11003</v>
      </c>
      <c r="AK1294" s="83" t="s">
        <v>12182</v>
      </c>
      <c r="AL1294" s="83"/>
      <c r="AM1294" s="83" t="s">
        <v>13434</v>
      </c>
      <c r="AN1294" s="85">
        <v>40627.866585648146</v>
      </c>
      <c r="AO1294" s="89" t="s">
        <v>14535</v>
      </c>
      <c r="AP1294" s="83" t="b">
        <v>0</v>
      </c>
      <c r="AQ1294" s="83" t="b">
        <v>0</v>
      </c>
      <c r="AR1294" s="83" t="b">
        <v>0</v>
      </c>
      <c r="AS1294" s="83" t="s">
        <v>7283</v>
      </c>
      <c r="AT1294" s="83">
        <v>0</v>
      </c>
      <c r="AU1294" s="89" t="s">
        <v>15492</v>
      </c>
      <c r="AV1294" s="83" t="b">
        <v>0</v>
      </c>
      <c r="AW1294" s="83" t="s">
        <v>17559</v>
      </c>
      <c r="AX1294" s="89" t="s">
        <v>18851</v>
      </c>
      <c r="AY1294" s="83" t="s">
        <v>65</v>
      </c>
      <c r="AZ1294" s="2"/>
      <c r="BA1294" s="3"/>
      <c r="BB1294" s="3"/>
      <c r="BC1294" s="3"/>
      <c r="BD1294" s="3"/>
    </row>
    <row r="1295" spans="1:56" x14ac:dyDescent="0.25">
      <c r="A1295" s="69" t="s">
        <v>1091</v>
      </c>
      <c r="B1295" s="70"/>
      <c r="C1295" s="70"/>
      <c r="D1295" s="71"/>
      <c r="E1295" s="73"/>
      <c r="F1295" s="109" t="s">
        <v>16954</v>
      </c>
      <c r="G1295" s="70"/>
      <c r="H1295" s="74"/>
      <c r="I1295" s="75"/>
      <c r="J1295" s="75"/>
      <c r="K1295" s="74" t="s">
        <v>20716</v>
      </c>
      <c r="L1295" s="78"/>
      <c r="M1295" s="79"/>
      <c r="N1295" s="79"/>
      <c r="O1295" s="80"/>
      <c r="P1295" s="81"/>
      <c r="Q1295" s="81"/>
      <c r="R1295" s="92"/>
      <c r="S1295" s="92"/>
      <c r="T1295" s="92"/>
      <c r="U1295" s="92"/>
      <c r="V1295" s="52"/>
      <c r="W1295" s="52"/>
      <c r="X1295" s="52"/>
      <c r="Y1295" s="52"/>
      <c r="Z1295" s="51"/>
      <c r="AA1295" s="76"/>
      <c r="AB1295" s="76"/>
      <c r="AC1295" s="77"/>
      <c r="AD1295" s="83" t="s">
        <v>9247</v>
      </c>
      <c r="AE1295" s="83">
        <v>927</v>
      </c>
      <c r="AF1295" s="83">
        <v>629</v>
      </c>
      <c r="AG1295" s="83">
        <v>3479</v>
      </c>
      <c r="AH1295" s="83">
        <v>362</v>
      </c>
      <c r="AI1295" s="83">
        <v>0</v>
      </c>
      <c r="AJ1295" s="83" t="s">
        <v>11004</v>
      </c>
      <c r="AK1295" s="83" t="s">
        <v>11669</v>
      </c>
      <c r="AL1295" s="89" t="s">
        <v>13124</v>
      </c>
      <c r="AM1295" s="83" t="s">
        <v>7947</v>
      </c>
      <c r="AN1295" s="85">
        <v>40475.290277777778</v>
      </c>
      <c r="AO1295" s="89" t="s">
        <v>14536</v>
      </c>
      <c r="AP1295" s="83" t="b">
        <v>1</v>
      </c>
      <c r="AQ1295" s="83" t="b">
        <v>0</v>
      </c>
      <c r="AR1295" s="83" t="b">
        <v>0</v>
      </c>
      <c r="AS1295" s="83" t="s">
        <v>7283</v>
      </c>
      <c r="AT1295" s="83">
        <v>49</v>
      </c>
      <c r="AU1295" s="89" t="s">
        <v>15033</v>
      </c>
      <c r="AV1295" s="83" t="b">
        <v>0</v>
      </c>
      <c r="AW1295" s="83" t="s">
        <v>17559</v>
      </c>
      <c r="AX1295" s="89" t="s">
        <v>18852</v>
      </c>
      <c r="AY1295" s="83" t="s">
        <v>66</v>
      </c>
      <c r="AZ1295" s="2"/>
      <c r="BA1295" s="3"/>
      <c r="BB1295" s="3"/>
      <c r="BC1295" s="3"/>
      <c r="BD1295" s="3"/>
    </row>
    <row r="1296" spans="1:56" x14ac:dyDescent="0.25">
      <c r="A1296" s="69" t="s">
        <v>1092</v>
      </c>
      <c r="B1296" s="70"/>
      <c r="C1296" s="70"/>
      <c r="D1296" s="71"/>
      <c r="E1296" s="73"/>
      <c r="F1296" s="109" t="s">
        <v>16955</v>
      </c>
      <c r="G1296" s="70"/>
      <c r="H1296" s="74"/>
      <c r="I1296" s="75"/>
      <c r="J1296" s="75"/>
      <c r="K1296" s="74" t="s">
        <v>20717</v>
      </c>
      <c r="L1296" s="78"/>
      <c r="M1296" s="79"/>
      <c r="N1296" s="79"/>
      <c r="O1296" s="80"/>
      <c r="P1296" s="81"/>
      <c r="Q1296" s="81"/>
      <c r="R1296" s="92"/>
      <c r="S1296" s="92"/>
      <c r="T1296" s="92"/>
      <c r="U1296" s="92"/>
      <c r="V1296" s="52"/>
      <c r="W1296" s="52"/>
      <c r="X1296" s="52"/>
      <c r="Y1296" s="52"/>
      <c r="Z1296" s="51"/>
      <c r="AA1296" s="76"/>
      <c r="AB1296" s="76"/>
      <c r="AC1296" s="77"/>
      <c r="AD1296" s="83" t="s">
        <v>9248</v>
      </c>
      <c r="AE1296" s="83">
        <v>48452</v>
      </c>
      <c r="AF1296" s="83">
        <v>49536</v>
      </c>
      <c r="AG1296" s="83">
        <v>21810</v>
      </c>
      <c r="AH1296" s="83">
        <v>0</v>
      </c>
      <c r="AI1296" s="83">
        <v>-18000</v>
      </c>
      <c r="AJ1296" s="83" t="s">
        <v>11005</v>
      </c>
      <c r="AK1296" s="83"/>
      <c r="AL1296" s="89" t="s">
        <v>13125</v>
      </c>
      <c r="AM1296" s="83" t="s">
        <v>13431</v>
      </c>
      <c r="AN1296" s="85">
        <v>40568.913182870368</v>
      </c>
      <c r="AO1296" s="89" t="s">
        <v>14537</v>
      </c>
      <c r="AP1296" s="83" t="b">
        <v>0</v>
      </c>
      <c r="AQ1296" s="83" t="b">
        <v>0</v>
      </c>
      <c r="AR1296" s="83" t="b">
        <v>0</v>
      </c>
      <c r="AS1296" s="83" t="s">
        <v>7283</v>
      </c>
      <c r="AT1296" s="83">
        <v>136</v>
      </c>
      <c r="AU1296" s="89" t="s">
        <v>15493</v>
      </c>
      <c r="AV1296" s="83" t="b">
        <v>0</v>
      </c>
      <c r="AW1296" s="83" t="s">
        <v>17559</v>
      </c>
      <c r="AX1296" s="89" t="s">
        <v>18853</v>
      </c>
      <c r="AY1296" s="83" t="s">
        <v>66</v>
      </c>
      <c r="AZ1296" s="2"/>
      <c r="BA1296" s="3"/>
      <c r="BB1296" s="3"/>
      <c r="BC1296" s="3"/>
      <c r="BD1296" s="3"/>
    </row>
    <row r="1297" spans="1:56" x14ac:dyDescent="0.25">
      <c r="A1297" s="69" t="s">
        <v>1093</v>
      </c>
      <c r="B1297" s="70"/>
      <c r="C1297" s="70"/>
      <c r="D1297" s="71"/>
      <c r="E1297" s="73"/>
      <c r="F1297" s="109" t="s">
        <v>16956</v>
      </c>
      <c r="G1297" s="70"/>
      <c r="H1297" s="74"/>
      <c r="I1297" s="75"/>
      <c r="J1297" s="75"/>
      <c r="K1297" s="74" t="s">
        <v>20718</v>
      </c>
      <c r="L1297" s="78"/>
      <c r="M1297" s="79"/>
      <c r="N1297" s="79"/>
      <c r="O1297" s="80"/>
      <c r="P1297" s="81"/>
      <c r="Q1297" s="81"/>
      <c r="R1297" s="92"/>
      <c r="S1297" s="92"/>
      <c r="T1297" s="92"/>
      <c r="U1297" s="92"/>
      <c r="V1297" s="52"/>
      <c r="W1297" s="52"/>
      <c r="X1297" s="52"/>
      <c r="Y1297" s="52"/>
      <c r="Z1297" s="51"/>
      <c r="AA1297" s="76"/>
      <c r="AB1297" s="76"/>
      <c r="AC1297" s="77"/>
      <c r="AD1297" s="83" t="s">
        <v>9249</v>
      </c>
      <c r="AE1297" s="83">
        <v>6445</v>
      </c>
      <c r="AF1297" s="83">
        <v>10332</v>
      </c>
      <c r="AG1297" s="83">
        <v>13738</v>
      </c>
      <c r="AH1297" s="83">
        <v>0</v>
      </c>
      <c r="AI1297" s="83">
        <v>-14400</v>
      </c>
      <c r="AJ1297" s="83" t="s">
        <v>11006</v>
      </c>
      <c r="AK1297" s="83"/>
      <c r="AL1297" s="89" t="s">
        <v>13126</v>
      </c>
      <c r="AM1297" s="83" t="s">
        <v>13447</v>
      </c>
      <c r="AN1297" s="85">
        <v>41086.057430555556</v>
      </c>
      <c r="AO1297" s="89" t="s">
        <v>14538</v>
      </c>
      <c r="AP1297" s="83" t="b">
        <v>0</v>
      </c>
      <c r="AQ1297" s="83" t="b">
        <v>0</v>
      </c>
      <c r="AR1297" s="83" t="b">
        <v>0</v>
      </c>
      <c r="AS1297" s="83" t="s">
        <v>7283</v>
      </c>
      <c r="AT1297" s="83">
        <v>33</v>
      </c>
      <c r="AU1297" s="89" t="s">
        <v>15494</v>
      </c>
      <c r="AV1297" s="83" t="b">
        <v>0</v>
      </c>
      <c r="AW1297" s="83" t="s">
        <v>17559</v>
      </c>
      <c r="AX1297" s="89" t="s">
        <v>18854</v>
      </c>
      <c r="AY1297" s="83" t="s">
        <v>66</v>
      </c>
      <c r="AZ1297" s="2"/>
      <c r="BA1297" s="3"/>
      <c r="BB1297" s="3"/>
      <c r="BC1297" s="3"/>
      <c r="BD1297" s="3"/>
    </row>
    <row r="1298" spans="1:56" x14ac:dyDescent="0.25">
      <c r="A1298" s="69" t="s">
        <v>1094</v>
      </c>
      <c r="B1298" s="70"/>
      <c r="C1298" s="70"/>
      <c r="D1298" s="71"/>
      <c r="E1298" s="73"/>
      <c r="F1298" s="109" t="s">
        <v>16957</v>
      </c>
      <c r="G1298" s="70"/>
      <c r="H1298" s="74"/>
      <c r="I1298" s="75"/>
      <c r="J1298" s="75"/>
      <c r="K1298" s="74" t="s">
        <v>20719</v>
      </c>
      <c r="L1298" s="78"/>
      <c r="M1298" s="79"/>
      <c r="N1298" s="79"/>
      <c r="O1298" s="80"/>
      <c r="P1298" s="81"/>
      <c r="Q1298" s="81"/>
      <c r="R1298" s="92"/>
      <c r="S1298" s="92"/>
      <c r="T1298" s="92"/>
      <c r="U1298" s="92"/>
      <c r="V1298" s="52"/>
      <c r="W1298" s="52"/>
      <c r="X1298" s="52"/>
      <c r="Y1298" s="52"/>
      <c r="Z1298" s="51"/>
      <c r="AA1298" s="76"/>
      <c r="AB1298" s="76"/>
      <c r="AC1298" s="77"/>
      <c r="AD1298" s="83" t="s">
        <v>9250</v>
      </c>
      <c r="AE1298" s="83">
        <v>19079</v>
      </c>
      <c r="AF1298" s="83">
        <v>20216</v>
      </c>
      <c r="AG1298" s="83">
        <v>19804</v>
      </c>
      <c r="AH1298" s="83">
        <v>0</v>
      </c>
      <c r="AI1298" s="83">
        <v>-18000</v>
      </c>
      <c r="AJ1298" s="83" t="s">
        <v>11007</v>
      </c>
      <c r="AK1298" s="83"/>
      <c r="AL1298" s="89" t="s">
        <v>13127</v>
      </c>
      <c r="AM1298" s="83" t="s">
        <v>13431</v>
      </c>
      <c r="AN1298" s="85">
        <v>40716.79482638889</v>
      </c>
      <c r="AO1298" s="89" t="s">
        <v>14539</v>
      </c>
      <c r="AP1298" s="83" t="b">
        <v>0</v>
      </c>
      <c r="AQ1298" s="83" t="b">
        <v>0</v>
      </c>
      <c r="AR1298" s="83" t="b">
        <v>0</v>
      </c>
      <c r="AS1298" s="83" t="s">
        <v>7283</v>
      </c>
      <c r="AT1298" s="83">
        <v>56</v>
      </c>
      <c r="AU1298" s="89" t="s">
        <v>15495</v>
      </c>
      <c r="AV1298" s="83" t="b">
        <v>0</v>
      </c>
      <c r="AW1298" s="83" t="s">
        <v>17559</v>
      </c>
      <c r="AX1298" s="89" t="s">
        <v>18855</v>
      </c>
      <c r="AY1298" s="83" t="s">
        <v>66</v>
      </c>
      <c r="AZ1298" s="2"/>
      <c r="BA1298" s="3"/>
      <c r="BB1298" s="3"/>
      <c r="BC1298" s="3"/>
      <c r="BD1298" s="3"/>
    </row>
    <row r="1299" spans="1:56" x14ac:dyDescent="0.25">
      <c r="A1299" s="69" t="s">
        <v>1095</v>
      </c>
      <c r="B1299" s="70"/>
      <c r="C1299" s="70"/>
      <c r="D1299" s="71"/>
      <c r="E1299" s="73"/>
      <c r="F1299" s="109" t="s">
        <v>16958</v>
      </c>
      <c r="G1299" s="70"/>
      <c r="H1299" s="74"/>
      <c r="I1299" s="75"/>
      <c r="J1299" s="75"/>
      <c r="K1299" s="74" t="s">
        <v>20720</v>
      </c>
      <c r="L1299" s="78"/>
      <c r="M1299" s="79"/>
      <c r="N1299" s="79"/>
      <c r="O1299" s="80"/>
      <c r="P1299" s="81"/>
      <c r="Q1299" s="81"/>
      <c r="R1299" s="92"/>
      <c r="S1299" s="92"/>
      <c r="T1299" s="92"/>
      <c r="U1299" s="92"/>
      <c r="V1299" s="52"/>
      <c r="W1299" s="52"/>
      <c r="X1299" s="52"/>
      <c r="Y1299" s="52"/>
      <c r="Z1299" s="51"/>
      <c r="AA1299" s="76"/>
      <c r="AB1299" s="76"/>
      <c r="AC1299" s="77"/>
      <c r="AD1299" s="83" t="s">
        <v>9251</v>
      </c>
      <c r="AE1299" s="83">
        <v>17635</v>
      </c>
      <c r="AF1299" s="83">
        <v>17130</v>
      </c>
      <c r="AG1299" s="83">
        <v>19779</v>
      </c>
      <c r="AH1299" s="83">
        <v>0</v>
      </c>
      <c r="AI1299" s="83">
        <v>-21600</v>
      </c>
      <c r="AJ1299" s="83" t="s">
        <v>11008</v>
      </c>
      <c r="AK1299" s="83" t="s">
        <v>12170</v>
      </c>
      <c r="AL1299" s="89" t="s">
        <v>13128</v>
      </c>
      <c r="AM1299" s="83" t="s">
        <v>13441</v>
      </c>
      <c r="AN1299" s="85">
        <v>40717.846805555557</v>
      </c>
      <c r="AO1299" s="89" t="s">
        <v>14540</v>
      </c>
      <c r="AP1299" s="83" t="b">
        <v>0</v>
      </c>
      <c r="AQ1299" s="83" t="b">
        <v>0</v>
      </c>
      <c r="AR1299" s="83" t="b">
        <v>0</v>
      </c>
      <c r="AS1299" s="83" t="s">
        <v>7283</v>
      </c>
      <c r="AT1299" s="83">
        <v>68</v>
      </c>
      <c r="AU1299" s="89" t="s">
        <v>15496</v>
      </c>
      <c r="AV1299" s="83" t="b">
        <v>0</v>
      </c>
      <c r="AW1299" s="83" t="s">
        <v>17559</v>
      </c>
      <c r="AX1299" s="89" t="s">
        <v>18856</v>
      </c>
      <c r="AY1299" s="83" t="s">
        <v>66</v>
      </c>
      <c r="AZ1299" s="2"/>
      <c r="BA1299" s="3"/>
      <c r="BB1299" s="3"/>
      <c r="BC1299" s="3"/>
      <c r="BD1299" s="3"/>
    </row>
    <row r="1300" spans="1:56" x14ac:dyDescent="0.25">
      <c r="A1300" s="69" t="s">
        <v>1096</v>
      </c>
      <c r="B1300" s="70"/>
      <c r="C1300" s="70"/>
      <c r="D1300" s="71"/>
      <c r="E1300" s="73"/>
      <c r="F1300" s="109" t="s">
        <v>16959</v>
      </c>
      <c r="G1300" s="70"/>
      <c r="H1300" s="74"/>
      <c r="I1300" s="75"/>
      <c r="J1300" s="75"/>
      <c r="K1300" s="74" t="s">
        <v>20721</v>
      </c>
      <c r="L1300" s="78"/>
      <c r="M1300" s="79"/>
      <c r="N1300" s="79"/>
      <c r="O1300" s="80"/>
      <c r="P1300" s="81"/>
      <c r="Q1300" s="81"/>
      <c r="R1300" s="92"/>
      <c r="S1300" s="92"/>
      <c r="T1300" s="92"/>
      <c r="U1300" s="92"/>
      <c r="V1300" s="52"/>
      <c r="W1300" s="52"/>
      <c r="X1300" s="52"/>
      <c r="Y1300" s="52"/>
      <c r="Z1300" s="51"/>
      <c r="AA1300" s="76"/>
      <c r="AB1300" s="76"/>
      <c r="AC1300" s="77"/>
      <c r="AD1300" s="83" t="s">
        <v>9252</v>
      </c>
      <c r="AE1300" s="83">
        <v>45908</v>
      </c>
      <c r="AF1300" s="83">
        <v>43661</v>
      </c>
      <c r="AG1300" s="83">
        <v>23966</v>
      </c>
      <c r="AH1300" s="83">
        <v>0</v>
      </c>
      <c r="AI1300" s="83">
        <v>-18000</v>
      </c>
      <c r="AJ1300" s="83" t="s">
        <v>11009</v>
      </c>
      <c r="AK1300" s="83"/>
      <c r="AL1300" s="89" t="s">
        <v>13129</v>
      </c>
      <c r="AM1300" s="83" t="s">
        <v>13431</v>
      </c>
      <c r="AN1300" s="85">
        <v>40581.926134259258</v>
      </c>
      <c r="AO1300" s="89" t="s">
        <v>14541</v>
      </c>
      <c r="AP1300" s="83" t="b">
        <v>0</v>
      </c>
      <c r="AQ1300" s="83" t="b">
        <v>0</v>
      </c>
      <c r="AR1300" s="83" t="b">
        <v>0</v>
      </c>
      <c r="AS1300" s="83" t="s">
        <v>7283</v>
      </c>
      <c r="AT1300" s="83">
        <v>120</v>
      </c>
      <c r="AU1300" s="89" t="s">
        <v>15497</v>
      </c>
      <c r="AV1300" s="83" t="b">
        <v>0</v>
      </c>
      <c r="AW1300" s="83" t="s">
        <v>17559</v>
      </c>
      <c r="AX1300" s="89" t="s">
        <v>18857</v>
      </c>
      <c r="AY1300" s="83" t="s">
        <v>66</v>
      </c>
      <c r="AZ1300" s="2"/>
      <c r="BA1300" s="3"/>
      <c r="BB1300" s="3"/>
      <c r="BC1300" s="3"/>
      <c r="BD1300" s="3"/>
    </row>
    <row r="1301" spans="1:56" x14ac:dyDescent="0.25">
      <c r="A1301" s="69" t="s">
        <v>1097</v>
      </c>
      <c r="B1301" s="70"/>
      <c r="C1301" s="70"/>
      <c r="D1301" s="71"/>
      <c r="E1301" s="73"/>
      <c r="F1301" s="109" t="s">
        <v>16960</v>
      </c>
      <c r="G1301" s="70"/>
      <c r="H1301" s="74"/>
      <c r="I1301" s="75"/>
      <c r="J1301" s="75"/>
      <c r="K1301" s="74" t="s">
        <v>20722</v>
      </c>
      <c r="L1301" s="78"/>
      <c r="M1301" s="79"/>
      <c r="N1301" s="79"/>
      <c r="O1301" s="80"/>
      <c r="P1301" s="81"/>
      <c r="Q1301" s="81"/>
      <c r="R1301" s="92"/>
      <c r="S1301" s="92"/>
      <c r="T1301" s="92"/>
      <c r="U1301" s="92"/>
      <c r="V1301" s="52"/>
      <c r="W1301" s="52"/>
      <c r="X1301" s="52"/>
      <c r="Y1301" s="52"/>
      <c r="Z1301" s="51"/>
      <c r="AA1301" s="76"/>
      <c r="AB1301" s="76"/>
      <c r="AC1301" s="77"/>
      <c r="AD1301" s="83" t="s">
        <v>9253</v>
      </c>
      <c r="AE1301" s="83">
        <v>54436</v>
      </c>
      <c r="AF1301" s="83">
        <v>51222</v>
      </c>
      <c r="AG1301" s="83">
        <v>21539</v>
      </c>
      <c r="AH1301" s="83">
        <v>0</v>
      </c>
      <c r="AI1301" s="83">
        <v>-18000</v>
      </c>
      <c r="AJ1301" s="83" t="s">
        <v>11010</v>
      </c>
      <c r="AK1301" s="83"/>
      <c r="AL1301" s="89" t="s">
        <v>13130</v>
      </c>
      <c r="AM1301" s="83" t="s">
        <v>13431</v>
      </c>
      <c r="AN1301" s="85">
        <v>40568.907916666663</v>
      </c>
      <c r="AO1301" s="89" t="s">
        <v>14542</v>
      </c>
      <c r="AP1301" s="83" t="b">
        <v>0</v>
      </c>
      <c r="AQ1301" s="83" t="b">
        <v>0</v>
      </c>
      <c r="AR1301" s="83" t="b">
        <v>0</v>
      </c>
      <c r="AS1301" s="83" t="s">
        <v>7283</v>
      </c>
      <c r="AT1301" s="83">
        <v>146</v>
      </c>
      <c r="AU1301" s="89" t="s">
        <v>15498</v>
      </c>
      <c r="AV1301" s="83" t="b">
        <v>0</v>
      </c>
      <c r="AW1301" s="83" t="s">
        <v>17559</v>
      </c>
      <c r="AX1301" s="89" t="s">
        <v>18858</v>
      </c>
      <c r="AY1301" s="83" t="s">
        <v>66</v>
      </c>
      <c r="AZ1301" s="2"/>
      <c r="BA1301" s="3"/>
      <c r="BB1301" s="3"/>
      <c r="BC1301" s="3"/>
      <c r="BD1301" s="3"/>
    </row>
    <row r="1302" spans="1:56" x14ac:dyDescent="0.25">
      <c r="A1302" s="69" t="s">
        <v>1098</v>
      </c>
      <c r="B1302" s="70"/>
      <c r="C1302" s="70"/>
      <c r="D1302" s="71"/>
      <c r="E1302" s="73"/>
      <c r="F1302" s="109" t="s">
        <v>16961</v>
      </c>
      <c r="G1302" s="70"/>
      <c r="H1302" s="74"/>
      <c r="I1302" s="75"/>
      <c r="J1302" s="75"/>
      <c r="K1302" s="74" t="s">
        <v>20723</v>
      </c>
      <c r="L1302" s="78"/>
      <c r="M1302" s="79"/>
      <c r="N1302" s="79"/>
      <c r="O1302" s="80"/>
      <c r="P1302" s="81"/>
      <c r="Q1302" s="81"/>
      <c r="R1302" s="92"/>
      <c r="S1302" s="92"/>
      <c r="T1302" s="92"/>
      <c r="U1302" s="92"/>
      <c r="V1302" s="52"/>
      <c r="W1302" s="52"/>
      <c r="X1302" s="52"/>
      <c r="Y1302" s="52"/>
      <c r="Z1302" s="51"/>
      <c r="AA1302" s="76"/>
      <c r="AB1302" s="76"/>
      <c r="AC1302" s="77"/>
      <c r="AD1302" s="83" t="s">
        <v>9254</v>
      </c>
      <c r="AE1302" s="83">
        <v>255</v>
      </c>
      <c r="AF1302" s="83">
        <v>24</v>
      </c>
      <c r="AG1302" s="83">
        <v>144</v>
      </c>
      <c r="AH1302" s="83">
        <v>4</v>
      </c>
      <c r="AI1302" s="83"/>
      <c r="AJ1302" s="83" t="s">
        <v>11011</v>
      </c>
      <c r="AK1302" s="83" t="s">
        <v>11710</v>
      </c>
      <c r="AL1302" s="83"/>
      <c r="AM1302" s="83"/>
      <c r="AN1302" s="85">
        <v>42741.739398148151</v>
      </c>
      <c r="AO1302" s="89" t="s">
        <v>14543</v>
      </c>
      <c r="AP1302" s="83" t="b">
        <v>1</v>
      </c>
      <c r="AQ1302" s="83" t="b">
        <v>0</v>
      </c>
      <c r="AR1302" s="83" t="b">
        <v>0</v>
      </c>
      <c r="AS1302" s="83" t="s">
        <v>7283</v>
      </c>
      <c r="AT1302" s="83">
        <v>0</v>
      </c>
      <c r="AU1302" s="83"/>
      <c r="AV1302" s="83" t="b">
        <v>0</v>
      </c>
      <c r="AW1302" s="83" t="s">
        <v>17559</v>
      </c>
      <c r="AX1302" s="89" t="s">
        <v>18859</v>
      </c>
      <c r="AY1302" s="83" t="s">
        <v>66</v>
      </c>
      <c r="AZ1302" s="2"/>
      <c r="BA1302" s="3"/>
      <c r="BB1302" s="3"/>
      <c r="BC1302" s="3"/>
      <c r="BD1302" s="3"/>
    </row>
    <row r="1303" spans="1:56" x14ac:dyDescent="0.25">
      <c r="A1303" s="69" t="s">
        <v>1099</v>
      </c>
      <c r="B1303" s="70"/>
      <c r="C1303" s="70"/>
      <c r="D1303" s="71"/>
      <c r="E1303" s="73"/>
      <c r="F1303" s="109" t="s">
        <v>16962</v>
      </c>
      <c r="G1303" s="70"/>
      <c r="H1303" s="74"/>
      <c r="I1303" s="75"/>
      <c r="J1303" s="75"/>
      <c r="K1303" s="74" t="s">
        <v>20724</v>
      </c>
      <c r="L1303" s="78"/>
      <c r="M1303" s="79"/>
      <c r="N1303" s="79"/>
      <c r="O1303" s="80"/>
      <c r="P1303" s="81"/>
      <c r="Q1303" s="81"/>
      <c r="R1303" s="92"/>
      <c r="S1303" s="92"/>
      <c r="T1303" s="92"/>
      <c r="U1303" s="92"/>
      <c r="V1303" s="52"/>
      <c r="W1303" s="52"/>
      <c r="X1303" s="52"/>
      <c r="Y1303" s="52"/>
      <c r="Z1303" s="51"/>
      <c r="AA1303" s="76"/>
      <c r="AB1303" s="76"/>
      <c r="AC1303" s="77"/>
      <c r="AD1303" s="83" t="s">
        <v>9255</v>
      </c>
      <c r="AE1303" s="83">
        <v>3490</v>
      </c>
      <c r="AF1303" s="83">
        <v>181</v>
      </c>
      <c r="AG1303" s="83">
        <v>1694</v>
      </c>
      <c r="AH1303" s="83">
        <v>1212</v>
      </c>
      <c r="AI1303" s="83"/>
      <c r="AJ1303" s="83" t="s">
        <v>11012</v>
      </c>
      <c r="AK1303" s="83" t="s">
        <v>12183</v>
      </c>
      <c r="AL1303" s="89" t="s">
        <v>13131</v>
      </c>
      <c r="AM1303" s="83"/>
      <c r="AN1303" s="85">
        <v>40698.370150462964</v>
      </c>
      <c r="AO1303" s="89" t="s">
        <v>14544</v>
      </c>
      <c r="AP1303" s="83" t="b">
        <v>1</v>
      </c>
      <c r="AQ1303" s="83" t="b">
        <v>0</v>
      </c>
      <c r="AR1303" s="83" t="b">
        <v>1</v>
      </c>
      <c r="AS1303" s="83" t="s">
        <v>7286</v>
      </c>
      <c r="AT1303" s="83">
        <v>8</v>
      </c>
      <c r="AU1303" s="89" t="s">
        <v>15033</v>
      </c>
      <c r="AV1303" s="83" t="b">
        <v>0</v>
      </c>
      <c r="AW1303" s="83" t="s">
        <v>17559</v>
      </c>
      <c r="AX1303" s="89" t="s">
        <v>18860</v>
      </c>
      <c r="AY1303" s="83" t="s">
        <v>66</v>
      </c>
      <c r="AZ1303" s="2"/>
      <c r="BA1303" s="3"/>
      <c r="BB1303" s="3"/>
      <c r="BC1303" s="3"/>
      <c r="BD1303" s="3"/>
    </row>
    <row r="1304" spans="1:56" x14ac:dyDescent="0.25">
      <c r="A1304" s="69" t="s">
        <v>1100</v>
      </c>
      <c r="B1304" s="70"/>
      <c r="C1304" s="70"/>
      <c r="D1304" s="71"/>
      <c r="E1304" s="73"/>
      <c r="F1304" s="109" t="s">
        <v>16963</v>
      </c>
      <c r="G1304" s="70"/>
      <c r="H1304" s="74"/>
      <c r="I1304" s="75"/>
      <c r="J1304" s="75"/>
      <c r="K1304" s="74" t="s">
        <v>20725</v>
      </c>
      <c r="L1304" s="78"/>
      <c r="M1304" s="79"/>
      <c r="N1304" s="79"/>
      <c r="O1304" s="80"/>
      <c r="P1304" s="81"/>
      <c r="Q1304" s="81"/>
      <c r="R1304" s="92"/>
      <c r="S1304" s="92"/>
      <c r="T1304" s="92"/>
      <c r="U1304" s="92"/>
      <c r="V1304" s="52"/>
      <c r="W1304" s="52"/>
      <c r="X1304" s="52"/>
      <c r="Y1304" s="52"/>
      <c r="Z1304" s="51"/>
      <c r="AA1304" s="76"/>
      <c r="AB1304" s="76"/>
      <c r="AC1304" s="77"/>
      <c r="AD1304" s="83" t="s">
        <v>9256</v>
      </c>
      <c r="AE1304" s="83">
        <v>193</v>
      </c>
      <c r="AF1304" s="83">
        <v>254</v>
      </c>
      <c r="AG1304" s="83">
        <v>7314</v>
      </c>
      <c r="AH1304" s="83">
        <v>371</v>
      </c>
      <c r="AI1304" s="83">
        <v>0</v>
      </c>
      <c r="AJ1304" s="83" t="s">
        <v>11013</v>
      </c>
      <c r="AK1304" s="83" t="s">
        <v>12184</v>
      </c>
      <c r="AL1304" s="83"/>
      <c r="AM1304" s="83" t="s">
        <v>12105</v>
      </c>
      <c r="AN1304" s="85">
        <v>40648.587048611109</v>
      </c>
      <c r="AO1304" s="89" t="s">
        <v>14545</v>
      </c>
      <c r="AP1304" s="83" t="b">
        <v>0</v>
      </c>
      <c r="AQ1304" s="83" t="b">
        <v>0</v>
      </c>
      <c r="AR1304" s="83" t="b">
        <v>1</v>
      </c>
      <c r="AS1304" s="83" t="s">
        <v>7283</v>
      </c>
      <c r="AT1304" s="83">
        <v>3</v>
      </c>
      <c r="AU1304" s="89" t="s">
        <v>15044</v>
      </c>
      <c r="AV1304" s="83" t="b">
        <v>0</v>
      </c>
      <c r="AW1304" s="83" t="s">
        <v>17559</v>
      </c>
      <c r="AX1304" s="89" t="s">
        <v>18861</v>
      </c>
      <c r="AY1304" s="83" t="s">
        <v>66</v>
      </c>
      <c r="AZ1304" s="2"/>
      <c r="BA1304" s="3"/>
      <c r="BB1304" s="3"/>
      <c r="BC1304" s="3"/>
      <c r="BD1304" s="3"/>
    </row>
    <row r="1305" spans="1:56" x14ac:dyDescent="0.25">
      <c r="A1305" s="69" t="s">
        <v>1101</v>
      </c>
      <c r="B1305" s="70"/>
      <c r="C1305" s="70"/>
      <c r="D1305" s="71"/>
      <c r="E1305" s="73"/>
      <c r="F1305" s="109" t="s">
        <v>16964</v>
      </c>
      <c r="G1305" s="70"/>
      <c r="H1305" s="74"/>
      <c r="I1305" s="75"/>
      <c r="J1305" s="75"/>
      <c r="K1305" s="74" t="s">
        <v>31184</v>
      </c>
      <c r="L1305" s="78"/>
      <c r="M1305" s="79"/>
      <c r="N1305" s="79"/>
      <c r="O1305" s="80"/>
      <c r="P1305" s="81"/>
      <c r="Q1305" s="81"/>
      <c r="R1305" s="92"/>
      <c r="S1305" s="92"/>
      <c r="T1305" s="92"/>
      <c r="U1305" s="92"/>
      <c r="V1305" s="52"/>
      <c r="W1305" s="52"/>
      <c r="X1305" s="52"/>
      <c r="Y1305" s="52"/>
      <c r="Z1305" s="51"/>
      <c r="AA1305" s="76"/>
      <c r="AB1305" s="76"/>
      <c r="AC1305" s="77"/>
      <c r="AD1305" s="83" t="s">
        <v>9257</v>
      </c>
      <c r="AE1305" s="83">
        <v>2999</v>
      </c>
      <c r="AF1305" s="83">
        <v>6913</v>
      </c>
      <c r="AG1305" s="83">
        <v>52188</v>
      </c>
      <c r="AH1305" s="83">
        <v>11905</v>
      </c>
      <c r="AI1305" s="83">
        <v>7200</v>
      </c>
      <c r="AJ1305" s="83" t="s">
        <v>11014</v>
      </c>
      <c r="AK1305" s="83" t="s">
        <v>12185</v>
      </c>
      <c r="AL1305" s="89" t="s">
        <v>13132</v>
      </c>
      <c r="AM1305" s="83" t="s">
        <v>13445</v>
      </c>
      <c r="AN1305" s="85">
        <v>41147.500381944446</v>
      </c>
      <c r="AO1305" s="83"/>
      <c r="AP1305" s="83" t="b">
        <v>0</v>
      </c>
      <c r="AQ1305" s="83" t="b">
        <v>0</v>
      </c>
      <c r="AR1305" s="83" t="b">
        <v>0</v>
      </c>
      <c r="AS1305" s="83" t="s">
        <v>7283</v>
      </c>
      <c r="AT1305" s="83">
        <v>141</v>
      </c>
      <c r="AU1305" s="89" t="s">
        <v>15499</v>
      </c>
      <c r="AV1305" s="83" t="b">
        <v>0</v>
      </c>
      <c r="AW1305" s="83" t="s">
        <v>17559</v>
      </c>
      <c r="AX1305" s="89" t="s">
        <v>18862</v>
      </c>
      <c r="AY1305" s="83" t="s">
        <v>65</v>
      </c>
      <c r="AZ1305" s="2"/>
      <c r="BA1305" s="3"/>
      <c r="BB1305" s="3"/>
      <c r="BC1305" s="3"/>
      <c r="BD1305" s="3"/>
    </row>
    <row r="1306" spans="1:56" x14ac:dyDescent="0.25">
      <c r="A1306" s="69" t="s">
        <v>1950</v>
      </c>
      <c r="B1306" s="70"/>
      <c r="C1306" s="70"/>
      <c r="D1306" s="71"/>
      <c r="E1306" s="73"/>
      <c r="F1306" s="109" t="s">
        <v>16965</v>
      </c>
      <c r="G1306" s="70"/>
      <c r="H1306" s="74"/>
      <c r="I1306" s="75"/>
      <c r="J1306" s="75"/>
      <c r="K1306" s="74" t="s">
        <v>20726</v>
      </c>
      <c r="L1306" s="78"/>
      <c r="M1306" s="79"/>
      <c r="N1306" s="79"/>
      <c r="O1306" s="80"/>
      <c r="P1306" s="81"/>
      <c r="Q1306" s="81"/>
      <c r="R1306" s="92"/>
      <c r="S1306" s="92"/>
      <c r="T1306" s="92"/>
      <c r="U1306" s="92"/>
      <c r="V1306" s="52"/>
      <c r="W1306" s="52"/>
      <c r="X1306" s="52"/>
      <c r="Y1306" s="52"/>
      <c r="Z1306" s="51"/>
      <c r="AA1306" s="76"/>
      <c r="AB1306" s="76"/>
      <c r="AC1306" s="77"/>
      <c r="AD1306" s="83" t="s">
        <v>9258</v>
      </c>
      <c r="AE1306" s="83">
        <v>1151</v>
      </c>
      <c r="AF1306" s="83">
        <v>4043</v>
      </c>
      <c r="AG1306" s="83">
        <v>45236</v>
      </c>
      <c r="AH1306" s="83">
        <v>6547</v>
      </c>
      <c r="AI1306" s="83">
        <v>0</v>
      </c>
      <c r="AJ1306" s="83" t="s">
        <v>11015</v>
      </c>
      <c r="AK1306" s="83" t="s">
        <v>12186</v>
      </c>
      <c r="AL1306" s="89" t="s">
        <v>13133</v>
      </c>
      <c r="AM1306" s="83" t="s">
        <v>7947</v>
      </c>
      <c r="AN1306" s="85">
        <v>40569.65662037037</v>
      </c>
      <c r="AO1306" s="89" t="s">
        <v>14546</v>
      </c>
      <c r="AP1306" s="83" t="b">
        <v>0</v>
      </c>
      <c r="AQ1306" s="83" t="b">
        <v>0</v>
      </c>
      <c r="AR1306" s="83" t="b">
        <v>1</v>
      </c>
      <c r="AS1306" s="83" t="s">
        <v>7283</v>
      </c>
      <c r="AT1306" s="83">
        <v>167</v>
      </c>
      <c r="AU1306" s="89" t="s">
        <v>15033</v>
      </c>
      <c r="AV1306" s="83" t="b">
        <v>0</v>
      </c>
      <c r="AW1306" s="83" t="s">
        <v>17559</v>
      </c>
      <c r="AX1306" s="89" t="s">
        <v>18863</v>
      </c>
      <c r="AY1306" s="83" t="s">
        <v>65</v>
      </c>
      <c r="AZ1306" s="2"/>
      <c r="BA1306" s="3"/>
      <c r="BB1306" s="3"/>
      <c r="BC1306" s="3"/>
      <c r="BD1306" s="3"/>
    </row>
    <row r="1307" spans="1:56" x14ac:dyDescent="0.25">
      <c r="A1307" s="69" t="s">
        <v>1102</v>
      </c>
      <c r="B1307" s="70"/>
      <c r="C1307" s="70"/>
      <c r="D1307" s="71"/>
      <c r="E1307" s="73"/>
      <c r="F1307" s="109" t="s">
        <v>16966</v>
      </c>
      <c r="G1307" s="70"/>
      <c r="H1307" s="74"/>
      <c r="I1307" s="75"/>
      <c r="J1307" s="75"/>
      <c r="K1307" s="74" t="s">
        <v>20727</v>
      </c>
      <c r="L1307" s="78"/>
      <c r="M1307" s="79"/>
      <c r="N1307" s="79"/>
      <c r="O1307" s="80"/>
      <c r="P1307" s="81"/>
      <c r="Q1307" s="81"/>
      <c r="R1307" s="92"/>
      <c r="S1307" s="92"/>
      <c r="T1307" s="92"/>
      <c r="U1307" s="92"/>
      <c r="V1307" s="52"/>
      <c r="W1307" s="52"/>
      <c r="X1307" s="52"/>
      <c r="Y1307" s="52"/>
      <c r="Z1307" s="51"/>
      <c r="AA1307" s="76"/>
      <c r="AB1307" s="76"/>
      <c r="AC1307" s="77"/>
      <c r="AD1307" s="83" t="s">
        <v>9259</v>
      </c>
      <c r="AE1307" s="83">
        <v>822</v>
      </c>
      <c r="AF1307" s="83">
        <v>445</v>
      </c>
      <c r="AG1307" s="83">
        <v>5140</v>
      </c>
      <c r="AH1307" s="83">
        <v>7892</v>
      </c>
      <c r="AI1307" s="83"/>
      <c r="AJ1307" s="83" t="s">
        <v>11016</v>
      </c>
      <c r="AK1307" s="83" t="s">
        <v>12187</v>
      </c>
      <c r="AL1307" s="83"/>
      <c r="AM1307" s="83"/>
      <c r="AN1307" s="85">
        <v>40738.359166666669</v>
      </c>
      <c r="AO1307" s="89" t="s">
        <v>14547</v>
      </c>
      <c r="AP1307" s="83" t="b">
        <v>1</v>
      </c>
      <c r="AQ1307" s="83" t="b">
        <v>0</v>
      </c>
      <c r="AR1307" s="83" t="b">
        <v>1</v>
      </c>
      <c r="AS1307" s="83" t="s">
        <v>7283</v>
      </c>
      <c r="AT1307" s="83">
        <v>22</v>
      </c>
      <c r="AU1307" s="89" t="s">
        <v>15033</v>
      </c>
      <c r="AV1307" s="83" t="b">
        <v>0</v>
      </c>
      <c r="AW1307" s="83" t="s">
        <v>17559</v>
      </c>
      <c r="AX1307" s="89" t="s">
        <v>18864</v>
      </c>
      <c r="AY1307" s="83" t="s">
        <v>66</v>
      </c>
      <c r="AZ1307" s="2"/>
      <c r="BA1307" s="3"/>
      <c r="BB1307" s="3"/>
      <c r="BC1307" s="3"/>
      <c r="BD1307" s="3"/>
    </row>
    <row r="1308" spans="1:56" x14ac:dyDescent="0.25">
      <c r="A1308" s="69" t="s">
        <v>1103</v>
      </c>
      <c r="B1308" s="70"/>
      <c r="C1308" s="70"/>
      <c r="D1308" s="71"/>
      <c r="E1308" s="73"/>
      <c r="F1308" s="109" t="s">
        <v>16967</v>
      </c>
      <c r="G1308" s="70"/>
      <c r="H1308" s="74"/>
      <c r="I1308" s="75"/>
      <c r="J1308" s="75"/>
      <c r="K1308" s="74" t="s">
        <v>20728</v>
      </c>
      <c r="L1308" s="78"/>
      <c r="M1308" s="79"/>
      <c r="N1308" s="79"/>
      <c r="O1308" s="80"/>
      <c r="P1308" s="81"/>
      <c r="Q1308" s="81"/>
      <c r="R1308" s="92"/>
      <c r="S1308" s="92"/>
      <c r="T1308" s="92"/>
      <c r="U1308" s="92"/>
      <c r="V1308" s="52"/>
      <c r="W1308" s="52"/>
      <c r="X1308" s="52"/>
      <c r="Y1308" s="52"/>
      <c r="Z1308" s="51"/>
      <c r="AA1308" s="76"/>
      <c r="AB1308" s="76"/>
      <c r="AC1308" s="77"/>
      <c r="AD1308" s="83" t="s">
        <v>1103</v>
      </c>
      <c r="AE1308" s="83">
        <v>273</v>
      </c>
      <c r="AF1308" s="83">
        <v>62</v>
      </c>
      <c r="AG1308" s="83">
        <v>5453</v>
      </c>
      <c r="AH1308" s="83">
        <v>206</v>
      </c>
      <c r="AI1308" s="83">
        <v>0</v>
      </c>
      <c r="AJ1308" s="83"/>
      <c r="AK1308" s="83" t="s">
        <v>12188</v>
      </c>
      <c r="AL1308" s="83"/>
      <c r="AM1308" s="83" t="s">
        <v>7947</v>
      </c>
      <c r="AN1308" s="85">
        <v>39577.788298611114</v>
      </c>
      <c r="AO1308" s="83"/>
      <c r="AP1308" s="83" t="b">
        <v>1</v>
      </c>
      <c r="AQ1308" s="83" t="b">
        <v>0</v>
      </c>
      <c r="AR1308" s="83" t="b">
        <v>0</v>
      </c>
      <c r="AS1308" s="83" t="s">
        <v>7283</v>
      </c>
      <c r="AT1308" s="83">
        <v>5</v>
      </c>
      <c r="AU1308" s="89" t="s">
        <v>15033</v>
      </c>
      <c r="AV1308" s="83" t="b">
        <v>0</v>
      </c>
      <c r="AW1308" s="83" t="s">
        <v>17559</v>
      </c>
      <c r="AX1308" s="89" t="s">
        <v>18865</v>
      </c>
      <c r="AY1308" s="83" t="s">
        <v>66</v>
      </c>
      <c r="AZ1308" s="2"/>
      <c r="BA1308" s="3"/>
      <c r="BB1308" s="3"/>
      <c r="BC1308" s="3"/>
      <c r="BD1308" s="3"/>
    </row>
    <row r="1309" spans="1:56" x14ac:dyDescent="0.25">
      <c r="A1309" s="69" t="s">
        <v>1951</v>
      </c>
      <c r="B1309" s="70"/>
      <c r="C1309" s="70"/>
      <c r="D1309" s="71"/>
      <c r="E1309" s="73"/>
      <c r="F1309" s="109" t="s">
        <v>16968</v>
      </c>
      <c r="G1309" s="70"/>
      <c r="H1309" s="74"/>
      <c r="I1309" s="75"/>
      <c r="J1309" s="75"/>
      <c r="K1309" s="74" t="s">
        <v>20729</v>
      </c>
      <c r="L1309" s="78"/>
      <c r="M1309" s="79"/>
      <c r="N1309" s="79"/>
      <c r="O1309" s="80"/>
      <c r="P1309" s="81"/>
      <c r="Q1309" s="81"/>
      <c r="R1309" s="92"/>
      <c r="S1309" s="92"/>
      <c r="T1309" s="92"/>
      <c r="U1309" s="92"/>
      <c r="V1309" s="52"/>
      <c r="W1309" s="52"/>
      <c r="X1309" s="52"/>
      <c r="Y1309" s="52"/>
      <c r="Z1309" s="51"/>
      <c r="AA1309" s="76"/>
      <c r="AB1309" s="76"/>
      <c r="AC1309" s="77"/>
      <c r="AD1309" s="83" t="s">
        <v>9260</v>
      </c>
      <c r="AE1309" s="83">
        <v>872</v>
      </c>
      <c r="AF1309" s="83">
        <v>235</v>
      </c>
      <c r="AG1309" s="83">
        <v>9360</v>
      </c>
      <c r="AH1309" s="83">
        <v>4256</v>
      </c>
      <c r="AI1309" s="83">
        <v>3600</v>
      </c>
      <c r="AJ1309" s="83" t="s">
        <v>11017</v>
      </c>
      <c r="AK1309" s="83" t="s">
        <v>12189</v>
      </c>
      <c r="AL1309" s="83"/>
      <c r="AM1309" s="83" t="s">
        <v>11668</v>
      </c>
      <c r="AN1309" s="85">
        <v>39993.004432870373</v>
      </c>
      <c r="AO1309" s="89" t="s">
        <v>14548</v>
      </c>
      <c r="AP1309" s="83" t="b">
        <v>1</v>
      </c>
      <c r="AQ1309" s="83" t="b">
        <v>0</v>
      </c>
      <c r="AR1309" s="83" t="b">
        <v>0</v>
      </c>
      <c r="AS1309" s="83" t="s">
        <v>7283</v>
      </c>
      <c r="AT1309" s="83">
        <v>16</v>
      </c>
      <c r="AU1309" s="89" t="s">
        <v>15033</v>
      </c>
      <c r="AV1309" s="83" t="b">
        <v>0</v>
      </c>
      <c r="AW1309" s="83" t="s">
        <v>17559</v>
      </c>
      <c r="AX1309" s="89" t="s">
        <v>18866</v>
      </c>
      <c r="AY1309" s="83" t="s">
        <v>65</v>
      </c>
      <c r="AZ1309" s="2"/>
      <c r="BA1309" s="3"/>
      <c r="BB1309" s="3"/>
      <c r="BC1309" s="3"/>
      <c r="BD1309" s="3"/>
    </row>
    <row r="1310" spans="1:56" x14ac:dyDescent="0.25">
      <c r="A1310" s="69" t="s">
        <v>1104</v>
      </c>
      <c r="B1310" s="70"/>
      <c r="C1310" s="70"/>
      <c r="D1310" s="71"/>
      <c r="E1310" s="73"/>
      <c r="F1310" s="109" t="s">
        <v>16969</v>
      </c>
      <c r="G1310" s="70"/>
      <c r="H1310" s="74"/>
      <c r="I1310" s="75"/>
      <c r="J1310" s="75"/>
      <c r="K1310" s="74" t="s">
        <v>20730</v>
      </c>
      <c r="L1310" s="78"/>
      <c r="M1310" s="79"/>
      <c r="N1310" s="79"/>
      <c r="O1310" s="80"/>
      <c r="P1310" s="81"/>
      <c r="Q1310" s="81"/>
      <c r="R1310" s="92"/>
      <c r="S1310" s="92"/>
      <c r="T1310" s="92"/>
      <c r="U1310" s="92"/>
      <c r="V1310" s="52"/>
      <c r="W1310" s="52"/>
      <c r="X1310" s="52"/>
      <c r="Y1310" s="52"/>
      <c r="Z1310" s="51"/>
      <c r="AA1310" s="76"/>
      <c r="AB1310" s="76"/>
      <c r="AC1310" s="77"/>
      <c r="AD1310" s="83" t="s">
        <v>1104</v>
      </c>
      <c r="AE1310" s="83">
        <v>1114</v>
      </c>
      <c r="AF1310" s="83">
        <v>1800</v>
      </c>
      <c r="AG1310" s="83">
        <v>325673</v>
      </c>
      <c r="AH1310" s="83">
        <v>147942</v>
      </c>
      <c r="AI1310" s="83">
        <v>-28800</v>
      </c>
      <c r="AJ1310" s="83" t="s">
        <v>11018</v>
      </c>
      <c r="AK1310" s="83"/>
      <c r="AL1310" s="83"/>
      <c r="AM1310" s="83" t="s">
        <v>13428</v>
      </c>
      <c r="AN1310" s="85">
        <v>41172.838680555556</v>
      </c>
      <c r="AO1310" s="89" t="s">
        <v>14549</v>
      </c>
      <c r="AP1310" s="83" t="b">
        <v>0</v>
      </c>
      <c r="AQ1310" s="83" t="b">
        <v>0</v>
      </c>
      <c r="AR1310" s="83" t="b">
        <v>1</v>
      </c>
      <c r="AS1310" s="83" t="s">
        <v>7284</v>
      </c>
      <c r="AT1310" s="83">
        <v>443</v>
      </c>
      <c r="AU1310" s="89" t="s">
        <v>15033</v>
      </c>
      <c r="AV1310" s="83" t="b">
        <v>0</v>
      </c>
      <c r="AW1310" s="83" t="s">
        <v>17559</v>
      </c>
      <c r="AX1310" s="89" t="s">
        <v>18867</v>
      </c>
      <c r="AY1310" s="83" t="s">
        <v>66</v>
      </c>
      <c r="AZ1310" s="2"/>
      <c r="BA1310" s="3"/>
      <c r="BB1310" s="3"/>
      <c r="BC1310" s="3"/>
      <c r="BD1310" s="3"/>
    </row>
    <row r="1311" spans="1:56" x14ac:dyDescent="0.25">
      <c r="A1311" s="69" t="s">
        <v>1952</v>
      </c>
      <c r="B1311" s="70"/>
      <c r="C1311" s="70"/>
      <c r="D1311" s="71"/>
      <c r="E1311" s="73"/>
      <c r="F1311" s="109" t="s">
        <v>16970</v>
      </c>
      <c r="G1311" s="70"/>
      <c r="H1311" s="74"/>
      <c r="I1311" s="75"/>
      <c r="J1311" s="75"/>
      <c r="K1311" s="74" t="s">
        <v>20731</v>
      </c>
      <c r="L1311" s="78"/>
      <c r="M1311" s="79"/>
      <c r="N1311" s="79"/>
      <c r="O1311" s="80"/>
      <c r="P1311" s="81"/>
      <c r="Q1311" s="81"/>
      <c r="R1311" s="92"/>
      <c r="S1311" s="92"/>
      <c r="T1311" s="92"/>
      <c r="U1311" s="92"/>
      <c r="V1311" s="52"/>
      <c r="W1311" s="52"/>
      <c r="X1311" s="52"/>
      <c r="Y1311" s="52"/>
      <c r="Z1311" s="51"/>
      <c r="AA1311" s="76"/>
      <c r="AB1311" s="76"/>
      <c r="AC1311" s="77"/>
      <c r="AD1311" s="83" t="s">
        <v>9261</v>
      </c>
      <c r="AE1311" s="83">
        <v>336</v>
      </c>
      <c r="AF1311" s="83">
        <v>7455</v>
      </c>
      <c r="AG1311" s="83">
        <v>16408</v>
      </c>
      <c r="AH1311" s="83">
        <v>1104</v>
      </c>
      <c r="AI1311" s="83">
        <v>3600</v>
      </c>
      <c r="AJ1311" s="83" t="s">
        <v>11019</v>
      </c>
      <c r="AK1311" s="83" t="s">
        <v>7977</v>
      </c>
      <c r="AL1311" s="89" t="s">
        <v>13134</v>
      </c>
      <c r="AM1311" s="83" t="s">
        <v>13450</v>
      </c>
      <c r="AN1311" s="85">
        <v>40911.940266203703</v>
      </c>
      <c r="AO1311" s="89" t="s">
        <v>14550</v>
      </c>
      <c r="AP1311" s="83" t="b">
        <v>1</v>
      </c>
      <c r="AQ1311" s="83" t="b">
        <v>0</v>
      </c>
      <c r="AR1311" s="83" t="b">
        <v>1</v>
      </c>
      <c r="AS1311" s="83" t="s">
        <v>7284</v>
      </c>
      <c r="AT1311" s="83">
        <v>110</v>
      </c>
      <c r="AU1311" s="89" t="s">
        <v>15033</v>
      </c>
      <c r="AV1311" s="83" t="b">
        <v>0</v>
      </c>
      <c r="AW1311" s="83" t="s">
        <v>17559</v>
      </c>
      <c r="AX1311" s="89" t="s">
        <v>18868</v>
      </c>
      <c r="AY1311" s="83" t="s">
        <v>65</v>
      </c>
      <c r="AZ1311" s="2"/>
      <c r="BA1311" s="3"/>
      <c r="BB1311" s="3"/>
      <c r="BC1311" s="3"/>
      <c r="BD1311" s="3"/>
    </row>
    <row r="1312" spans="1:56" x14ac:dyDescent="0.25">
      <c r="A1312" s="69" t="s">
        <v>1105</v>
      </c>
      <c r="B1312" s="70"/>
      <c r="C1312" s="70"/>
      <c r="D1312" s="71"/>
      <c r="E1312" s="73"/>
      <c r="F1312" s="109" t="s">
        <v>16971</v>
      </c>
      <c r="G1312" s="70"/>
      <c r="H1312" s="74"/>
      <c r="I1312" s="75"/>
      <c r="J1312" s="75"/>
      <c r="K1312" s="74" t="s">
        <v>20732</v>
      </c>
      <c r="L1312" s="78"/>
      <c r="M1312" s="79"/>
      <c r="N1312" s="79"/>
      <c r="O1312" s="80"/>
      <c r="P1312" s="81"/>
      <c r="Q1312" s="81"/>
      <c r="R1312" s="92"/>
      <c r="S1312" s="92"/>
      <c r="T1312" s="92"/>
      <c r="U1312" s="92"/>
      <c r="V1312" s="52"/>
      <c r="W1312" s="52"/>
      <c r="X1312" s="52"/>
      <c r="Y1312" s="52"/>
      <c r="Z1312" s="51"/>
      <c r="AA1312" s="76"/>
      <c r="AB1312" s="76"/>
      <c r="AC1312" s="77"/>
      <c r="AD1312" s="83" t="s">
        <v>9262</v>
      </c>
      <c r="AE1312" s="83">
        <v>569</v>
      </c>
      <c r="AF1312" s="83">
        <v>694</v>
      </c>
      <c r="AG1312" s="83">
        <v>2513</v>
      </c>
      <c r="AH1312" s="83">
        <v>44</v>
      </c>
      <c r="AI1312" s="83">
        <v>28800</v>
      </c>
      <c r="AJ1312" s="83" t="s">
        <v>11020</v>
      </c>
      <c r="AK1312" s="83" t="s">
        <v>12190</v>
      </c>
      <c r="AL1312" s="83"/>
      <c r="AM1312" s="83" t="s">
        <v>13491</v>
      </c>
      <c r="AN1312" s="85">
        <v>41054.236585648148</v>
      </c>
      <c r="AO1312" s="89" t="s">
        <v>14551</v>
      </c>
      <c r="AP1312" s="83" t="b">
        <v>0</v>
      </c>
      <c r="AQ1312" s="83" t="b">
        <v>0</v>
      </c>
      <c r="AR1312" s="83" t="b">
        <v>1</v>
      </c>
      <c r="AS1312" s="83" t="s">
        <v>7283</v>
      </c>
      <c r="AT1312" s="83">
        <v>1</v>
      </c>
      <c r="AU1312" s="89" t="s">
        <v>15500</v>
      </c>
      <c r="AV1312" s="83" t="b">
        <v>0</v>
      </c>
      <c r="AW1312" s="83" t="s">
        <v>17559</v>
      </c>
      <c r="AX1312" s="89" t="s">
        <v>18869</v>
      </c>
      <c r="AY1312" s="83" t="s">
        <v>66</v>
      </c>
      <c r="AZ1312" s="2"/>
      <c r="BA1312" s="3"/>
      <c r="BB1312" s="3"/>
      <c r="BC1312" s="3"/>
      <c r="BD1312" s="3"/>
    </row>
    <row r="1313" spans="1:56" x14ac:dyDescent="0.25">
      <c r="A1313" s="69" t="s">
        <v>1106</v>
      </c>
      <c r="B1313" s="70"/>
      <c r="C1313" s="70"/>
      <c r="D1313" s="71"/>
      <c r="E1313" s="73"/>
      <c r="F1313" s="109" t="s">
        <v>16972</v>
      </c>
      <c r="G1313" s="70"/>
      <c r="H1313" s="74"/>
      <c r="I1313" s="75"/>
      <c r="J1313" s="75"/>
      <c r="K1313" s="74" t="s">
        <v>20733</v>
      </c>
      <c r="L1313" s="78"/>
      <c r="M1313" s="79"/>
      <c r="N1313" s="79"/>
      <c r="O1313" s="80"/>
      <c r="P1313" s="81"/>
      <c r="Q1313" s="81"/>
      <c r="R1313" s="92"/>
      <c r="S1313" s="92"/>
      <c r="T1313" s="92"/>
      <c r="U1313" s="92"/>
      <c r="V1313" s="52"/>
      <c r="W1313" s="52"/>
      <c r="X1313" s="52"/>
      <c r="Y1313" s="52"/>
      <c r="Z1313" s="51"/>
      <c r="AA1313" s="76"/>
      <c r="AB1313" s="76"/>
      <c r="AC1313" s="77"/>
      <c r="AD1313" s="83" t="s">
        <v>9263</v>
      </c>
      <c r="AE1313" s="83">
        <v>131</v>
      </c>
      <c r="AF1313" s="83">
        <v>118</v>
      </c>
      <c r="AG1313" s="83">
        <v>89</v>
      </c>
      <c r="AH1313" s="83">
        <v>819</v>
      </c>
      <c r="AI1313" s="83">
        <v>-28800</v>
      </c>
      <c r="AJ1313" s="83" t="s">
        <v>11021</v>
      </c>
      <c r="AK1313" s="83" t="s">
        <v>12191</v>
      </c>
      <c r="AL1313" s="83"/>
      <c r="AM1313" s="83" t="s">
        <v>13428</v>
      </c>
      <c r="AN1313" s="85">
        <v>42309.832465277781</v>
      </c>
      <c r="AO1313" s="83"/>
      <c r="AP1313" s="83" t="b">
        <v>0</v>
      </c>
      <c r="AQ1313" s="83" t="b">
        <v>0</v>
      </c>
      <c r="AR1313" s="83" t="b">
        <v>0</v>
      </c>
      <c r="AS1313" s="83" t="s">
        <v>7283</v>
      </c>
      <c r="AT1313" s="83">
        <v>4</v>
      </c>
      <c r="AU1313" s="89" t="s">
        <v>15033</v>
      </c>
      <c r="AV1313" s="83" t="b">
        <v>0</v>
      </c>
      <c r="AW1313" s="83" t="s">
        <v>17559</v>
      </c>
      <c r="AX1313" s="89" t="s">
        <v>18870</v>
      </c>
      <c r="AY1313" s="83" t="s">
        <v>66</v>
      </c>
      <c r="AZ1313" s="2"/>
      <c r="BA1313" s="3"/>
      <c r="BB1313" s="3"/>
      <c r="BC1313" s="3"/>
      <c r="BD1313" s="3"/>
    </row>
    <row r="1314" spans="1:56" x14ac:dyDescent="0.25">
      <c r="A1314" s="69" t="s">
        <v>1953</v>
      </c>
      <c r="B1314" s="70"/>
      <c r="C1314" s="70"/>
      <c r="D1314" s="71"/>
      <c r="E1314" s="73"/>
      <c r="F1314" s="109" t="s">
        <v>16973</v>
      </c>
      <c r="G1314" s="70"/>
      <c r="H1314" s="74"/>
      <c r="I1314" s="75"/>
      <c r="J1314" s="75"/>
      <c r="K1314" s="74" t="s">
        <v>20734</v>
      </c>
      <c r="L1314" s="78"/>
      <c r="M1314" s="79"/>
      <c r="N1314" s="79"/>
      <c r="O1314" s="80"/>
      <c r="P1314" s="81"/>
      <c r="Q1314" s="81"/>
      <c r="R1314" s="92"/>
      <c r="S1314" s="92"/>
      <c r="T1314" s="92"/>
      <c r="U1314" s="92"/>
      <c r="V1314" s="52"/>
      <c r="W1314" s="52"/>
      <c r="X1314" s="52"/>
      <c r="Y1314" s="52"/>
      <c r="Z1314" s="51"/>
      <c r="AA1314" s="76"/>
      <c r="AB1314" s="76"/>
      <c r="AC1314" s="77"/>
      <c r="AD1314" s="83" t="s">
        <v>9264</v>
      </c>
      <c r="AE1314" s="83">
        <v>13804</v>
      </c>
      <c r="AF1314" s="83">
        <v>13477</v>
      </c>
      <c r="AG1314" s="83">
        <v>26831</v>
      </c>
      <c r="AH1314" s="83">
        <v>21587</v>
      </c>
      <c r="AI1314" s="83">
        <v>0</v>
      </c>
      <c r="AJ1314" s="83" t="s">
        <v>11022</v>
      </c>
      <c r="AK1314" s="83" t="s">
        <v>7947</v>
      </c>
      <c r="AL1314" s="89" t="s">
        <v>13135</v>
      </c>
      <c r="AM1314" s="83" t="s">
        <v>7947</v>
      </c>
      <c r="AN1314" s="85">
        <v>40059.644212962965</v>
      </c>
      <c r="AO1314" s="89" t="s">
        <v>14552</v>
      </c>
      <c r="AP1314" s="83" t="b">
        <v>1</v>
      </c>
      <c r="AQ1314" s="83" t="b">
        <v>0</v>
      </c>
      <c r="AR1314" s="83" t="b">
        <v>0</v>
      </c>
      <c r="AS1314" s="83" t="s">
        <v>7283</v>
      </c>
      <c r="AT1314" s="83">
        <v>210</v>
      </c>
      <c r="AU1314" s="89" t="s">
        <v>15033</v>
      </c>
      <c r="AV1314" s="83" t="b">
        <v>0</v>
      </c>
      <c r="AW1314" s="83" t="s">
        <v>17559</v>
      </c>
      <c r="AX1314" s="89" t="s">
        <v>18871</v>
      </c>
      <c r="AY1314" s="83" t="s">
        <v>65</v>
      </c>
      <c r="AZ1314" s="2"/>
      <c r="BA1314" s="3"/>
      <c r="BB1314" s="3"/>
      <c r="BC1314" s="3"/>
      <c r="BD1314" s="3"/>
    </row>
    <row r="1315" spans="1:56" x14ac:dyDescent="0.25">
      <c r="A1315" s="69" t="s">
        <v>1107</v>
      </c>
      <c r="B1315" s="70"/>
      <c r="C1315" s="70"/>
      <c r="D1315" s="71"/>
      <c r="E1315" s="73"/>
      <c r="F1315" s="109" t="s">
        <v>16974</v>
      </c>
      <c r="G1315" s="70"/>
      <c r="H1315" s="74"/>
      <c r="I1315" s="75"/>
      <c r="J1315" s="75"/>
      <c r="K1315" s="74" t="s">
        <v>20735</v>
      </c>
      <c r="L1315" s="78"/>
      <c r="M1315" s="79"/>
      <c r="N1315" s="79"/>
      <c r="O1315" s="80"/>
      <c r="P1315" s="81"/>
      <c r="Q1315" s="81"/>
      <c r="R1315" s="92"/>
      <c r="S1315" s="92"/>
      <c r="T1315" s="92"/>
      <c r="U1315" s="92"/>
      <c r="V1315" s="52"/>
      <c r="W1315" s="52"/>
      <c r="X1315" s="52"/>
      <c r="Y1315" s="52"/>
      <c r="Z1315" s="51"/>
      <c r="AA1315" s="76"/>
      <c r="AB1315" s="76"/>
      <c r="AC1315" s="77"/>
      <c r="AD1315" s="83" t="s">
        <v>9265</v>
      </c>
      <c r="AE1315" s="83">
        <v>384</v>
      </c>
      <c r="AF1315" s="83">
        <v>614</v>
      </c>
      <c r="AG1315" s="83">
        <v>41991</v>
      </c>
      <c r="AH1315" s="83">
        <v>201</v>
      </c>
      <c r="AI1315" s="83">
        <v>-21600</v>
      </c>
      <c r="AJ1315" s="83" t="s">
        <v>11023</v>
      </c>
      <c r="AK1315" s="83"/>
      <c r="AL1315" s="83"/>
      <c r="AM1315" s="83" t="s">
        <v>13441</v>
      </c>
      <c r="AN1315" s="85">
        <v>41232.027071759258</v>
      </c>
      <c r="AO1315" s="89" t="s">
        <v>14553</v>
      </c>
      <c r="AP1315" s="83" t="b">
        <v>1</v>
      </c>
      <c r="AQ1315" s="83" t="b">
        <v>0</v>
      </c>
      <c r="AR1315" s="83" t="b">
        <v>1</v>
      </c>
      <c r="AS1315" s="83" t="s">
        <v>7283</v>
      </c>
      <c r="AT1315" s="83">
        <v>108</v>
      </c>
      <c r="AU1315" s="89" t="s">
        <v>15033</v>
      </c>
      <c r="AV1315" s="83" t="b">
        <v>0</v>
      </c>
      <c r="AW1315" s="83" t="s">
        <v>17559</v>
      </c>
      <c r="AX1315" s="89" t="s">
        <v>18872</v>
      </c>
      <c r="AY1315" s="83" t="s">
        <v>66</v>
      </c>
      <c r="AZ1315" s="2"/>
      <c r="BA1315" s="3"/>
      <c r="BB1315" s="3"/>
      <c r="BC1315" s="3"/>
      <c r="BD1315" s="3"/>
    </row>
    <row r="1316" spans="1:56" x14ac:dyDescent="0.25">
      <c r="A1316" s="69" t="s">
        <v>1954</v>
      </c>
      <c r="B1316" s="70"/>
      <c r="C1316" s="70"/>
      <c r="D1316" s="71"/>
      <c r="E1316" s="73"/>
      <c r="F1316" s="109" t="s">
        <v>16975</v>
      </c>
      <c r="G1316" s="70"/>
      <c r="H1316" s="74"/>
      <c r="I1316" s="75"/>
      <c r="J1316" s="75"/>
      <c r="K1316" s="74" t="s">
        <v>20736</v>
      </c>
      <c r="L1316" s="78"/>
      <c r="M1316" s="79"/>
      <c r="N1316" s="79"/>
      <c r="O1316" s="80"/>
      <c r="P1316" s="81"/>
      <c r="Q1316" s="81"/>
      <c r="R1316" s="92"/>
      <c r="S1316" s="92"/>
      <c r="T1316" s="92"/>
      <c r="U1316" s="92"/>
      <c r="V1316" s="52"/>
      <c r="W1316" s="52"/>
      <c r="X1316" s="52"/>
      <c r="Y1316" s="52"/>
      <c r="Z1316" s="51"/>
      <c r="AA1316" s="76"/>
      <c r="AB1316" s="76"/>
      <c r="AC1316" s="77"/>
      <c r="AD1316" s="83" t="s">
        <v>9266</v>
      </c>
      <c r="AE1316" s="83">
        <v>1913</v>
      </c>
      <c r="AF1316" s="83">
        <v>49013</v>
      </c>
      <c r="AG1316" s="83">
        <v>27060</v>
      </c>
      <c r="AH1316" s="83">
        <v>22128</v>
      </c>
      <c r="AI1316" s="83">
        <v>-28800</v>
      </c>
      <c r="AJ1316" s="83" t="s">
        <v>11024</v>
      </c>
      <c r="AK1316" s="83" t="s">
        <v>12120</v>
      </c>
      <c r="AL1316" s="83"/>
      <c r="AM1316" s="83" t="s">
        <v>13428</v>
      </c>
      <c r="AN1316" s="85">
        <v>42545.709062499998</v>
      </c>
      <c r="AO1316" s="89" t="s">
        <v>14554</v>
      </c>
      <c r="AP1316" s="83" t="b">
        <v>1</v>
      </c>
      <c r="AQ1316" s="83" t="b">
        <v>0</v>
      </c>
      <c r="AR1316" s="83" t="b">
        <v>0</v>
      </c>
      <c r="AS1316" s="83" t="s">
        <v>7283</v>
      </c>
      <c r="AT1316" s="83">
        <v>761</v>
      </c>
      <c r="AU1316" s="83"/>
      <c r="AV1316" s="83" t="b">
        <v>0</v>
      </c>
      <c r="AW1316" s="83" t="s">
        <v>17559</v>
      </c>
      <c r="AX1316" s="89" t="s">
        <v>18873</v>
      </c>
      <c r="AY1316" s="83" t="s">
        <v>65</v>
      </c>
      <c r="AZ1316" s="2"/>
      <c r="BA1316" s="3"/>
      <c r="BB1316" s="3"/>
      <c r="BC1316" s="3"/>
      <c r="BD1316" s="3"/>
    </row>
    <row r="1317" spans="1:56" x14ac:dyDescent="0.25">
      <c r="A1317" s="69" t="s">
        <v>1108</v>
      </c>
      <c r="B1317" s="70"/>
      <c r="C1317" s="70"/>
      <c r="D1317" s="71"/>
      <c r="E1317" s="73"/>
      <c r="F1317" s="109" t="s">
        <v>16976</v>
      </c>
      <c r="G1317" s="70"/>
      <c r="H1317" s="74"/>
      <c r="I1317" s="75"/>
      <c r="J1317" s="75"/>
      <c r="K1317" s="74" t="s">
        <v>20737</v>
      </c>
      <c r="L1317" s="78"/>
      <c r="M1317" s="79"/>
      <c r="N1317" s="79"/>
      <c r="O1317" s="80"/>
      <c r="P1317" s="81"/>
      <c r="Q1317" s="81"/>
      <c r="R1317" s="92"/>
      <c r="S1317" s="92"/>
      <c r="T1317" s="92"/>
      <c r="U1317" s="92"/>
      <c r="V1317" s="52"/>
      <c r="W1317" s="52"/>
      <c r="X1317" s="52"/>
      <c r="Y1317" s="52"/>
      <c r="Z1317" s="51"/>
      <c r="AA1317" s="76"/>
      <c r="AB1317" s="76"/>
      <c r="AC1317" s="77"/>
      <c r="AD1317" s="83" t="s">
        <v>9267</v>
      </c>
      <c r="AE1317" s="83">
        <v>6</v>
      </c>
      <c r="AF1317" s="83">
        <v>151</v>
      </c>
      <c r="AG1317" s="83">
        <v>27951</v>
      </c>
      <c r="AH1317" s="83">
        <v>0</v>
      </c>
      <c r="AI1317" s="83">
        <v>7200</v>
      </c>
      <c r="AJ1317" s="83" t="s">
        <v>11025</v>
      </c>
      <c r="AK1317" s="83" t="s">
        <v>12192</v>
      </c>
      <c r="AL1317" s="89" t="s">
        <v>13136</v>
      </c>
      <c r="AM1317" s="83" t="s">
        <v>13445</v>
      </c>
      <c r="AN1317" s="85">
        <v>40643.448703703703</v>
      </c>
      <c r="AO1317" s="83"/>
      <c r="AP1317" s="83" t="b">
        <v>1</v>
      </c>
      <c r="AQ1317" s="83" t="b">
        <v>0</v>
      </c>
      <c r="AR1317" s="83" t="b">
        <v>1</v>
      </c>
      <c r="AS1317" s="83" t="s">
        <v>7283</v>
      </c>
      <c r="AT1317" s="83">
        <v>1</v>
      </c>
      <c r="AU1317" s="89" t="s">
        <v>15033</v>
      </c>
      <c r="AV1317" s="83" t="b">
        <v>0</v>
      </c>
      <c r="AW1317" s="83" t="s">
        <v>17559</v>
      </c>
      <c r="AX1317" s="89" t="s">
        <v>18874</v>
      </c>
      <c r="AY1317" s="83" t="s">
        <v>66</v>
      </c>
      <c r="AZ1317" s="2"/>
      <c r="BA1317" s="3"/>
      <c r="BB1317" s="3"/>
      <c r="BC1317" s="3"/>
      <c r="BD1317" s="3"/>
    </row>
    <row r="1318" spans="1:56" x14ac:dyDescent="0.25">
      <c r="A1318" s="69" t="s">
        <v>1109</v>
      </c>
      <c r="B1318" s="70"/>
      <c r="C1318" s="70"/>
      <c r="D1318" s="71"/>
      <c r="E1318" s="73"/>
      <c r="F1318" s="109" t="s">
        <v>16977</v>
      </c>
      <c r="G1318" s="70"/>
      <c r="H1318" s="74"/>
      <c r="I1318" s="75"/>
      <c r="J1318" s="75"/>
      <c r="K1318" s="74" t="s">
        <v>20738</v>
      </c>
      <c r="L1318" s="78"/>
      <c r="M1318" s="79"/>
      <c r="N1318" s="79"/>
      <c r="O1318" s="80"/>
      <c r="P1318" s="81"/>
      <c r="Q1318" s="81"/>
      <c r="R1318" s="92"/>
      <c r="S1318" s="92"/>
      <c r="T1318" s="92"/>
      <c r="U1318" s="92"/>
      <c r="V1318" s="52"/>
      <c r="W1318" s="52"/>
      <c r="X1318" s="52"/>
      <c r="Y1318" s="52"/>
      <c r="Z1318" s="51"/>
      <c r="AA1318" s="76"/>
      <c r="AB1318" s="76"/>
      <c r="AC1318" s="77"/>
      <c r="AD1318" s="83" t="s">
        <v>9268</v>
      </c>
      <c r="AE1318" s="83">
        <v>281</v>
      </c>
      <c r="AF1318" s="83">
        <v>184</v>
      </c>
      <c r="AG1318" s="83">
        <v>4657</v>
      </c>
      <c r="AH1318" s="83">
        <v>4183</v>
      </c>
      <c r="AI1318" s="83">
        <v>3600</v>
      </c>
      <c r="AJ1318" s="83" t="s">
        <v>11026</v>
      </c>
      <c r="AK1318" s="83" t="s">
        <v>12193</v>
      </c>
      <c r="AL1318" s="89" t="s">
        <v>13137</v>
      </c>
      <c r="AM1318" s="83" t="s">
        <v>13476</v>
      </c>
      <c r="AN1318" s="85">
        <v>42045.804583333331</v>
      </c>
      <c r="AO1318" s="89" t="s">
        <v>14555</v>
      </c>
      <c r="AP1318" s="83" t="b">
        <v>0</v>
      </c>
      <c r="AQ1318" s="83" t="b">
        <v>0</v>
      </c>
      <c r="AR1318" s="83" t="b">
        <v>1</v>
      </c>
      <c r="AS1318" s="83" t="s">
        <v>7291</v>
      </c>
      <c r="AT1318" s="83">
        <v>5</v>
      </c>
      <c r="AU1318" s="89" t="s">
        <v>15033</v>
      </c>
      <c r="AV1318" s="83" t="b">
        <v>0</v>
      </c>
      <c r="AW1318" s="83" t="s">
        <v>17559</v>
      </c>
      <c r="AX1318" s="89" t="s">
        <v>18875</v>
      </c>
      <c r="AY1318" s="83" t="s">
        <v>66</v>
      </c>
      <c r="AZ1318" s="2"/>
      <c r="BA1318" s="3"/>
      <c r="BB1318" s="3"/>
      <c r="BC1318" s="3"/>
      <c r="BD1318" s="3"/>
    </row>
    <row r="1319" spans="1:56" x14ac:dyDescent="0.25">
      <c r="A1319" s="69" t="s">
        <v>1955</v>
      </c>
      <c r="B1319" s="70"/>
      <c r="C1319" s="70"/>
      <c r="D1319" s="71"/>
      <c r="E1319" s="73"/>
      <c r="F1319" s="109" t="s">
        <v>16978</v>
      </c>
      <c r="G1319" s="70"/>
      <c r="H1319" s="74"/>
      <c r="I1319" s="75"/>
      <c r="J1319" s="75"/>
      <c r="K1319" s="74" t="s">
        <v>20739</v>
      </c>
      <c r="L1319" s="78"/>
      <c r="M1319" s="79"/>
      <c r="N1319" s="79"/>
      <c r="O1319" s="80"/>
      <c r="P1319" s="81"/>
      <c r="Q1319" s="81"/>
      <c r="R1319" s="92"/>
      <c r="S1319" s="92"/>
      <c r="T1319" s="92"/>
      <c r="U1319" s="92"/>
      <c r="V1319" s="52"/>
      <c r="W1319" s="52"/>
      <c r="X1319" s="52"/>
      <c r="Y1319" s="52"/>
      <c r="Z1319" s="51"/>
      <c r="AA1319" s="76"/>
      <c r="AB1319" s="76"/>
      <c r="AC1319" s="77"/>
      <c r="AD1319" s="83" t="s">
        <v>9269</v>
      </c>
      <c r="AE1319" s="83">
        <v>614</v>
      </c>
      <c r="AF1319" s="83">
        <v>9059</v>
      </c>
      <c r="AG1319" s="83">
        <v>9102</v>
      </c>
      <c r="AH1319" s="83">
        <v>358</v>
      </c>
      <c r="AI1319" s="83">
        <v>3600</v>
      </c>
      <c r="AJ1319" s="83" t="s">
        <v>11027</v>
      </c>
      <c r="AK1319" s="83" t="s">
        <v>12194</v>
      </c>
      <c r="AL1319" s="89" t="s">
        <v>13138</v>
      </c>
      <c r="AM1319" s="83" t="s">
        <v>13451</v>
      </c>
      <c r="AN1319" s="85">
        <v>40685.607233796298</v>
      </c>
      <c r="AO1319" s="89" t="s">
        <v>14556</v>
      </c>
      <c r="AP1319" s="83" t="b">
        <v>0</v>
      </c>
      <c r="AQ1319" s="83" t="b">
        <v>0</v>
      </c>
      <c r="AR1319" s="83" t="b">
        <v>0</v>
      </c>
      <c r="AS1319" s="83" t="s">
        <v>7291</v>
      </c>
      <c r="AT1319" s="83">
        <v>208</v>
      </c>
      <c r="AU1319" s="89" t="s">
        <v>15501</v>
      </c>
      <c r="AV1319" s="83" t="b">
        <v>0</v>
      </c>
      <c r="AW1319" s="83" t="s">
        <v>17559</v>
      </c>
      <c r="AX1319" s="89" t="s">
        <v>18876</v>
      </c>
      <c r="AY1319" s="83" t="s">
        <v>65</v>
      </c>
      <c r="AZ1319" s="2"/>
      <c r="BA1319" s="3"/>
      <c r="BB1319" s="3"/>
      <c r="BC1319" s="3"/>
      <c r="BD1319" s="3"/>
    </row>
    <row r="1320" spans="1:56" x14ac:dyDescent="0.25">
      <c r="A1320" s="69" t="s">
        <v>1110</v>
      </c>
      <c r="B1320" s="70"/>
      <c r="C1320" s="70"/>
      <c r="D1320" s="71"/>
      <c r="E1320" s="73"/>
      <c r="F1320" s="109" t="s">
        <v>16979</v>
      </c>
      <c r="G1320" s="70"/>
      <c r="H1320" s="74"/>
      <c r="I1320" s="75"/>
      <c r="J1320" s="75"/>
      <c r="K1320" s="74" t="s">
        <v>20740</v>
      </c>
      <c r="L1320" s="78"/>
      <c r="M1320" s="79"/>
      <c r="N1320" s="79"/>
      <c r="O1320" s="80"/>
      <c r="P1320" s="81"/>
      <c r="Q1320" s="81"/>
      <c r="R1320" s="92"/>
      <c r="S1320" s="92"/>
      <c r="T1320" s="92"/>
      <c r="U1320" s="92"/>
      <c r="V1320" s="52"/>
      <c r="W1320" s="52"/>
      <c r="X1320" s="52"/>
      <c r="Y1320" s="52"/>
      <c r="Z1320" s="51"/>
      <c r="AA1320" s="76"/>
      <c r="AB1320" s="76"/>
      <c r="AC1320" s="77"/>
      <c r="AD1320" s="83" t="s">
        <v>9270</v>
      </c>
      <c r="AE1320" s="83">
        <v>1479</v>
      </c>
      <c r="AF1320" s="83">
        <v>1225</v>
      </c>
      <c r="AG1320" s="83">
        <v>15320</v>
      </c>
      <c r="AH1320" s="83">
        <v>1566</v>
      </c>
      <c r="AI1320" s="83"/>
      <c r="AJ1320" s="83" t="s">
        <v>11028</v>
      </c>
      <c r="AK1320" s="90" t="s">
        <v>12195</v>
      </c>
      <c r="AL1320" s="83"/>
      <c r="AM1320" s="83"/>
      <c r="AN1320" s="85">
        <v>41368.44972222222</v>
      </c>
      <c r="AO1320" s="89" t="s">
        <v>14557</v>
      </c>
      <c r="AP1320" s="83" t="b">
        <v>1</v>
      </c>
      <c r="AQ1320" s="83" t="b">
        <v>0</v>
      </c>
      <c r="AR1320" s="83" t="b">
        <v>0</v>
      </c>
      <c r="AS1320" s="83" t="s">
        <v>7283</v>
      </c>
      <c r="AT1320" s="83">
        <v>70</v>
      </c>
      <c r="AU1320" s="89" t="s">
        <v>15033</v>
      </c>
      <c r="AV1320" s="83" t="b">
        <v>0</v>
      </c>
      <c r="AW1320" s="83" t="s">
        <v>17559</v>
      </c>
      <c r="AX1320" s="89" t="s">
        <v>18877</v>
      </c>
      <c r="AY1320" s="83" t="s">
        <v>66</v>
      </c>
      <c r="AZ1320" s="2"/>
      <c r="BA1320" s="3"/>
      <c r="BB1320" s="3"/>
      <c r="BC1320" s="3"/>
      <c r="BD1320" s="3"/>
    </row>
    <row r="1321" spans="1:56" x14ac:dyDescent="0.25">
      <c r="A1321" s="69" t="s">
        <v>1111</v>
      </c>
      <c r="B1321" s="70"/>
      <c r="C1321" s="70"/>
      <c r="D1321" s="71"/>
      <c r="E1321" s="73"/>
      <c r="F1321" s="109" t="s">
        <v>16980</v>
      </c>
      <c r="G1321" s="70"/>
      <c r="H1321" s="74"/>
      <c r="I1321" s="75"/>
      <c r="J1321" s="75"/>
      <c r="K1321" s="74" t="s">
        <v>20741</v>
      </c>
      <c r="L1321" s="78"/>
      <c r="M1321" s="79"/>
      <c r="N1321" s="79"/>
      <c r="O1321" s="80"/>
      <c r="P1321" s="81"/>
      <c r="Q1321" s="81"/>
      <c r="R1321" s="92"/>
      <c r="S1321" s="92"/>
      <c r="T1321" s="92"/>
      <c r="U1321" s="92"/>
      <c r="V1321" s="52"/>
      <c r="W1321" s="52"/>
      <c r="X1321" s="52"/>
      <c r="Y1321" s="52"/>
      <c r="Z1321" s="51"/>
      <c r="AA1321" s="76"/>
      <c r="AB1321" s="76"/>
      <c r="AC1321" s="77"/>
      <c r="AD1321" s="83" t="s">
        <v>9271</v>
      </c>
      <c r="AE1321" s="83">
        <v>4276</v>
      </c>
      <c r="AF1321" s="83">
        <v>1970</v>
      </c>
      <c r="AG1321" s="83">
        <v>9065</v>
      </c>
      <c r="AH1321" s="83">
        <v>1036</v>
      </c>
      <c r="AI1321" s="83">
        <v>10800</v>
      </c>
      <c r="AJ1321" s="83" t="s">
        <v>11029</v>
      </c>
      <c r="AK1321" s="83" t="s">
        <v>12196</v>
      </c>
      <c r="AL1321" s="89" t="s">
        <v>13139</v>
      </c>
      <c r="AM1321" s="83" t="s">
        <v>13438</v>
      </c>
      <c r="AN1321" s="85">
        <v>40937.868171296293</v>
      </c>
      <c r="AO1321" s="89" t="s">
        <v>14558</v>
      </c>
      <c r="AP1321" s="83" t="b">
        <v>1</v>
      </c>
      <c r="AQ1321" s="83" t="b">
        <v>0</v>
      </c>
      <c r="AR1321" s="83" t="b">
        <v>1</v>
      </c>
      <c r="AS1321" s="83" t="s">
        <v>7283</v>
      </c>
      <c r="AT1321" s="83">
        <v>23</v>
      </c>
      <c r="AU1321" s="89" t="s">
        <v>15033</v>
      </c>
      <c r="AV1321" s="83" t="b">
        <v>0</v>
      </c>
      <c r="AW1321" s="83" t="s">
        <v>17559</v>
      </c>
      <c r="AX1321" s="89" t="s">
        <v>18878</v>
      </c>
      <c r="AY1321" s="83" t="s">
        <v>66</v>
      </c>
      <c r="AZ1321" s="2"/>
      <c r="BA1321" s="3"/>
      <c r="BB1321" s="3"/>
      <c r="BC1321" s="3"/>
      <c r="BD1321" s="3"/>
    </row>
    <row r="1322" spans="1:56" x14ac:dyDescent="0.25">
      <c r="A1322" s="69" t="s">
        <v>1112</v>
      </c>
      <c r="B1322" s="70"/>
      <c r="C1322" s="70"/>
      <c r="D1322" s="71"/>
      <c r="E1322" s="73"/>
      <c r="F1322" s="109" t="s">
        <v>16981</v>
      </c>
      <c r="G1322" s="70"/>
      <c r="H1322" s="74"/>
      <c r="I1322" s="75"/>
      <c r="J1322" s="75"/>
      <c r="K1322" s="74" t="s">
        <v>20742</v>
      </c>
      <c r="L1322" s="78"/>
      <c r="M1322" s="79"/>
      <c r="N1322" s="79"/>
      <c r="O1322" s="80"/>
      <c r="P1322" s="81"/>
      <c r="Q1322" s="81"/>
      <c r="R1322" s="92"/>
      <c r="S1322" s="92"/>
      <c r="T1322" s="92"/>
      <c r="U1322" s="92"/>
      <c r="V1322" s="52"/>
      <c r="W1322" s="52"/>
      <c r="X1322" s="52"/>
      <c r="Y1322" s="52"/>
      <c r="Z1322" s="51"/>
      <c r="AA1322" s="76"/>
      <c r="AB1322" s="76"/>
      <c r="AC1322" s="77"/>
      <c r="AD1322" s="83" t="s">
        <v>9272</v>
      </c>
      <c r="AE1322" s="83">
        <v>166</v>
      </c>
      <c r="AF1322" s="83">
        <v>159</v>
      </c>
      <c r="AG1322" s="83">
        <v>4971</v>
      </c>
      <c r="AH1322" s="83">
        <v>123</v>
      </c>
      <c r="AI1322" s="83">
        <v>28800</v>
      </c>
      <c r="AJ1322" s="83" t="s">
        <v>11030</v>
      </c>
      <c r="AK1322" s="83" t="s">
        <v>12197</v>
      </c>
      <c r="AL1322" s="89" t="s">
        <v>13140</v>
      </c>
      <c r="AM1322" s="83" t="s">
        <v>12013</v>
      </c>
      <c r="AN1322" s="85">
        <v>39878.344409722224</v>
      </c>
      <c r="AO1322" s="89" t="s">
        <v>14559</v>
      </c>
      <c r="AP1322" s="83" t="b">
        <v>0</v>
      </c>
      <c r="AQ1322" s="83" t="b">
        <v>0</v>
      </c>
      <c r="AR1322" s="83" t="b">
        <v>1</v>
      </c>
      <c r="AS1322" s="83" t="s">
        <v>7283</v>
      </c>
      <c r="AT1322" s="83">
        <v>7</v>
      </c>
      <c r="AU1322" s="89" t="s">
        <v>15502</v>
      </c>
      <c r="AV1322" s="83" t="b">
        <v>0</v>
      </c>
      <c r="AW1322" s="83" t="s">
        <v>17559</v>
      </c>
      <c r="AX1322" s="89" t="s">
        <v>18879</v>
      </c>
      <c r="AY1322" s="83" t="s">
        <v>66</v>
      </c>
      <c r="AZ1322" s="2"/>
      <c r="BA1322" s="3"/>
      <c r="BB1322" s="3"/>
      <c r="BC1322" s="3"/>
      <c r="BD1322" s="3"/>
    </row>
    <row r="1323" spans="1:56" x14ac:dyDescent="0.25">
      <c r="A1323" s="69" t="s">
        <v>1113</v>
      </c>
      <c r="B1323" s="70"/>
      <c r="C1323" s="70"/>
      <c r="D1323" s="71"/>
      <c r="E1323" s="73"/>
      <c r="F1323" s="109" t="s">
        <v>16982</v>
      </c>
      <c r="G1323" s="70"/>
      <c r="H1323" s="74"/>
      <c r="I1323" s="75"/>
      <c r="J1323" s="75"/>
      <c r="K1323" s="74" t="s">
        <v>20743</v>
      </c>
      <c r="L1323" s="78"/>
      <c r="M1323" s="79"/>
      <c r="N1323" s="79"/>
      <c r="O1323" s="80"/>
      <c r="P1323" s="81"/>
      <c r="Q1323" s="81"/>
      <c r="R1323" s="92"/>
      <c r="S1323" s="92"/>
      <c r="T1323" s="92"/>
      <c r="U1323" s="92"/>
      <c r="V1323" s="52"/>
      <c r="W1323" s="52"/>
      <c r="X1323" s="52"/>
      <c r="Y1323" s="52"/>
      <c r="Z1323" s="51"/>
      <c r="AA1323" s="76"/>
      <c r="AB1323" s="76"/>
      <c r="AC1323" s="77"/>
      <c r="AD1323" s="83" t="s">
        <v>9273</v>
      </c>
      <c r="AE1323" s="83">
        <v>761</v>
      </c>
      <c r="AF1323" s="83">
        <v>624</v>
      </c>
      <c r="AG1323" s="83">
        <v>4828</v>
      </c>
      <c r="AH1323" s="83">
        <v>5581</v>
      </c>
      <c r="AI1323" s="83">
        <v>0</v>
      </c>
      <c r="AJ1323" s="83" t="s">
        <v>11031</v>
      </c>
      <c r="AK1323" s="83" t="s">
        <v>7881</v>
      </c>
      <c r="AL1323" s="83"/>
      <c r="AM1323" s="83" t="s">
        <v>7947</v>
      </c>
      <c r="AN1323" s="85">
        <v>40696.923877314817</v>
      </c>
      <c r="AO1323" s="89" t="s">
        <v>14560</v>
      </c>
      <c r="AP1323" s="83" t="b">
        <v>0</v>
      </c>
      <c r="AQ1323" s="83" t="b">
        <v>0</v>
      </c>
      <c r="AR1323" s="83" t="b">
        <v>0</v>
      </c>
      <c r="AS1323" s="83" t="s">
        <v>15026</v>
      </c>
      <c r="AT1323" s="83">
        <v>1</v>
      </c>
      <c r="AU1323" s="89" t="s">
        <v>15503</v>
      </c>
      <c r="AV1323" s="83" t="b">
        <v>0</v>
      </c>
      <c r="AW1323" s="83" t="s">
        <v>17559</v>
      </c>
      <c r="AX1323" s="89" t="s">
        <v>18880</v>
      </c>
      <c r="AY1323" s="83" t="s">
        <v>66</v>
      </c>
      <c r="AZ1323" s="2"/>
      <c r="BA1323" s="3"/>
      <c r="BB1323" s="3"/>
      <c r="BC1323" s="3"/>
      <c r="BD1323" s="3"/>
    </row>
    <row r="1324" spans="1:56" x14ac:dyDescent="0.25">
      <c r="A1324" s="69" t="s">
        <v>1114</v>
      </c>
      <c r="B1324" s="70"/>
      <c r="C1324" s="70"/>
      <c r="D1324" s="71"/>
      <c r="E1324" s="73"/>
      <c r="F1324" s="109" t="s">
        <v>16983</v>
      </c>
      <c r="G1324" s="70"/>
      <c r="H1324" s="74"/>
      <c r="I1324" s="75"/>
      <c r="J1324" s="75"/>
      <c r="K1324" s="74" t="s">
        <v>20744</v>
      </c>
      <c r="L1324" s="78"/>
      <c r="M1324" s="79"/>
      <c r="N1324" s="79"/>
      <c r="O1324" s="80"/>
      <c r="P1324" s="81"/>
      <c r="Q1324" s="81"/>
      <c r="R1324" s="92"/>
      <c r="S1324" s="92"/>
      <c r="T1324" s="92"/>
      <c r="U1324" s="92"/>
      <c r="V1324" s="52"/>
      <c r="W1324" s="52"/>
      <c r="X1324" s="52"/>
      <c r="Y1324" s="52"/>
      <c r="Z1324" s="51"/>
      <c r="AA1324" s="76"/>
      <c r="AB1324" s="76"/>
      <c r="AC1324" s="77"/>
      <c r="AD1324" s="83" t="s">
        <v>9274</v>
      </c>
      <c r="AE1324" s="83">
        <v>265</v>
      </c>
      <c r="AF1324" s="83">
        <v>2658</v>
      </c>
      <c r="AG1324" s="83">
        <v>135720</v>
      </c>
      <c r="AH1324" s="83">
        <v>9</v>
      </c>
      <c r="AI1324" s="83"/>
      <c r="AJ1324" s="83" t="s">
        <v>11032</v>
      </c>
      <c r="AK1324" s="83"/>
      <c r="AL1324" s="89" t="s">
        <v>13141</v>
      </c>
      <c r="AM1324" s="83"/>
      <c r="AN1324" s="85">
        <v>42243.674699074072</v>
      </c>
      <c r="AO1324" s="89" t="s">
        <v>14561</v>
      </c>
      <c r="AP1324" s="83" t="b">
        <v>1</v>
      </c>
      <c r="AQ1324" s="83" t="b">
        <v>0</v>
      </c>
      <c r="AR1324" s="83" t="b">
        <v>0</v>
      </c>
      <c r="AS1324" s="83" t="s">
        <v>7292</v>
      </c>
      <c r="AT1324" s="83">
        <v>154</v>
      </c>
      <c r="AU1324" s="89" t="s">
        <v>15033</v>
      </c>
      <c r="AV1324" s="83" t="b">
        <v>0</v>
      </c>
      <c r="AW1324" s="83" t="s">
        <v>17559</v>
      </c>
      <c r="AX1324" s="89" t="s">
        <v>18881</v>
      </c>
      <c r="AY1324" s="83" t="s">
        <v>66</v>
      </c>
      <c r="AZ1324" s="2"/>
      <c r="BA1324" s="3"/>
      <c r="BB1324" s="3"/>
      <c r="BC1324" s="3"/>
      <c r="BD1324" s="3"/>
    </row>
    <row r="1325" spans="1:56" x14ac:dyDescent="0.25">
      <c r="A1325" s="69" t="s">
        <v>1115</v>
      </c>
      <c r="B1325" s="70"/>
      <c r="C1325" s="70"/>
      <c r="D1325" s="71"/>
      <c r="E1325" s="73"/>
      <c r="F1325" s="109" t="s">
        <v>16984</v>
      </c>
      <c r="G1325" s="70"/>
      <c r="H1325" s="74"/>
      <c r="I1325" s="75"/>
      <c r="J1325" s="75"/>
      <c r="K1325" s="74" t="s">
        <v>20745</v>
      </c>
      <c r="L1325" s="78"/>
      <c r="M1325" s="79"/>
      <c r="N1325" s="79"/>
      <c r="O1325" s="80"/>
      <c r="P1325" s="81"/>
      <c r="Q1325" s="81"/>
      <c r="R1325" s="92"/>
      <c r="S1325" s="92"/>
      <c r="T1325" s="92"/>
      <c r="U1325" s="92"/>
      <c r="V1325" s="52"/>
      <c r="W1325" s="52"/>
      <c r="X1325" s="52"/>
      <c r="Y1325" s="52"/>
      <c r="Z1325" s="51"/>
      <c r="AA1325" s="76"/>
      <c r="AB1325" s="76"/>
      <c r="AC1325" s="77"/>
      <c r="AD1325" s="83" t="s">
        <v>9275</v>
      </c>
      <c r="AE1325" s="83">
        <v>608</v>
      </c>
      <c r="AF1325" s="83">
        <v>932</v>
      </c>
      <c r="AG1325" s="83">
        <v>6800</v>
      </c>
      <c r="AH1325" s="83">
        <v>4577</v>
      </c>
      <c r="AI1325" s="83">
        <v>3600</v>
      </c>
      <c r="AJ1325" s="83" t="s">
        <v>11033</v>
      </c>
      <c r="AK1325" s="83" t="s">
        <v>12198</v>
      </c>
      <c r="AL1325" s="83"/>
      <c r="AM1325" s="83" t="s">
        <v>13483</v>
      </c>
      <c r="AN1325" s="85">
        <v>41248.84784722222</v>
      </c>
      <c r="AO1325" s="89" t="s">
        <v>14562</v>
      </c>
      <c r="AP1325" s="83" t="b">
        <v>0</v>
      </c>
      <c r="AQ1325" s="83" t="b">
        <v>0</v>
      </c>
      <c r="AR1325" s="83" t="b">
        <v>0</v>
      </c>
      <c r="AS1325" s="83" t="s">
        <v>15032</v>
      </c>
      <c r="AT1325" s="83">
        <v>7</v>
      </c>
      <c r="AU1325" s="89" t="s">
        <v>15504</v>
      </c>
      <c r="AV1325" s="83" t="b">
        <v>0</v>
      </c>
      <c r="AW1325" s="83" t="s">
        <v>17559</v>
      </c>
      <c r="AX1325" s="89" t="s">
        <v>18882</v>
      </c>
      <c r="AY1325" s="83" t="s">
        <v>66</v>
      </c>
      <c r="AZ1325" s="2"/>
      <c r="BA1325" s="3"/>
      <c r="BB1325" s="3"/>
      <c r="BC1325" s="3"/>
      <c r="BD1325" s="3"/>
    </row>
    <row r="1326" spans="1:56" x14ac:dyDescent="0.25">
      <c r="A1326" s="69" t="s">
        <v>1116</v>
      </c>
      <c r="B1326" s="70"/>
      <c r="C1326" s="70"/>
      <c r="D1326" s="71"/>
      <c r="E1326" s="73"/>
      <c r="F1326" s="109" t="s">
        <v>16985</v>
      </c>
      <c r="G1326" s="70"/>
      <c r="H1326" s="74"/>
      <c r="I1326" s="75"/>
      <c r="J1326" s="75"/>
      <c r="K1326" s="74" t="s">
        <v>20746</v>
      </c>
      <c r="L1326" s="78"/>
      <c r="M1326" s="79"/>
      <c r="N1326" s="79"/>
      <c r="O1326" s="80"/>
      <c r="P1326" s="81"/>
      <c r="Q1326" s="81"/>
      <c r="R1326" s="92"/>
      <c r="S1326" s="92"/>
      <c r="T1326" s="92"/>
      <c r="U1326" s="92"/>
      <c r="V1326" s="52"/>
      <c r="W1326" s="52"/>
      <c r="X1326" s="52"/>
      <c r="Y1326" s="52"/>
      <c r="Z1326" s="51"/>
      <c r="AA1326" s="76"/>
      <c r="AB1326" s="76"/>
      <c r="AC1326" s="77"/>
      <c r="AD1326" s="83" t="s">
        <v>9276</v>
      </c>
      <c r="AE1326" s="83">
        <v>445</v>
      </c>
      <c r="AF1326" s="83">
        <v>309</v>
      </c>
      <c r="AG1326" s="83">
        <v>10496</v>
      </c>
      <c r="AH1326" s="83">
        <v>3329</v>
      </c>
      <c r="AI1326" s="83">
        <v>0</v>
      </c>
      <c r="AJ1326" s="83" t="s">
        <v>11034</v>
      </c>
      <c r="AK1326" s="83" t="s">
        <v>12039</v>
      </c>
      <c r="AL1326" s="83"/>
      <c r="AM1326" s="83" t="s">
        <v>7947</v>
      </c>
      <c r="AN1326" s="85">
        <v>40707.724027777775</v>
      </c>
      <c r="AO1326" s="89" t="s">
        <v>14563</v>
      </c>
      <c r="AP1326" s="83" t="b">
        <v>0</v>
      </c>
      <c r="AQ1326" s="83" t="b">
        <v>0</v>
      </c>
      <c r="AR1326" s="83" t="b">
        <v>1</v>
      </c>
      <c r="AS1326" s="83" t="s">
        <v>7283</v>
      </c>
      <c r="AT1326" s="83">
        <v>7</v>
      </c>
      <c r="AU1326" s="89" t="s">
        <v>15505</v>
      </c>
      <c r="AV1326" s="83" t="b">
        <v>0</v>
      </c>
      <c r="AW1326" s="83" t="s">
        <v>17559</v>
      </c>
      <c r="AX1326" s="89" t="s">
        <v>18883</v>
      </c>
      <c r="AY1326" s="83" t="s">
        <v>66</v>
      </c>
      <c r="AZ1326" s="2"/>
      <c r="BA1326" s="3"/>
      <c r="BB1326" s="3"/>
      <c r="BC1326" s="3"/>
      <c r="BD1326" s="3"/>
    </row>
    <row r="1327" spans="1:56" x14ac:dyDescent="0.25">
      <c r="A1327" s="69" t="s">
        <v>1956</v>
      </c>
      <c r="B1327" s="70"/>
      <c r="C1327" s="70"/>
      <c r="D1327" s="71"/>
      <c r="E1327" s="73"/>
      <c r="F1327" s="109" t="s">
        <v>16986</v>
      </c>
      <c r="G1327" s="70"/>
      <c r="H1327" s="74"/>
      <c r="I1327" s="75"/>
      <c r="J1327" s="75"/>
      <c r="K1327" s="74" t="s">
        <v>20747</v>
      </c>
      <c r="L1327" s="78"/>
      <c r="M1327" s="79"/>
      <c r="N1327" s="79"/>
      <c r="O1327" s="80"/>
      <c r="P1327" s="81"/>
      <c r="Q1327" s="81"/>
      <c r="R1327" s="92"/>
      <c r="S1327" s="92"/>
      <c r="T1327" s="92"/>
      <c r="U1327" s="92"/>
      <c r="V1327" s="52"/>
      <c r="W1327" s="52"/>
      <c r="X1327" s="52"/>
      <c r="Y1327" s="52"/>
      <c r="Z1327" s="51"/>
      <c r="AA1327" s="76"/>
      <c r="AB1327" s="76"/>
      <c r="AC1327" s="77"/>
      <c r="AD1327" s="83" t="s">
        <v>9277</v>
      </c>
      <c r="AE1327" s="83">
        <v>255</v>
      </c>
      <c r="AF1327" s="83">
        <v>15093</v>
      </c>
      <c r="AG1327" s="83">
        <v>38533</v>
      </c>
      <c r="AH1327" s="83">
        <v>8995</v>
      </c>
      <c r="AI1327" s="83">
        <v>0</v>
      </c>
      <c r="AJ1327" s="83" t="s">
        <v>11035</v>
      </c>
      <c r="AK1327" s="83" t="s">
        <v>7947</v>
      </c>
      <c r="AL1327" s="89" t="s">
        <v>13142</v>
      </c>
      <c r="AM1327" s="83" t="s">
        <v>7947</v>
      </c>
      <c r="AN1327" s="85">
        <v>40548.697430555556</v>
      </c>
      <c r="AO1327" s="89" t="s">
        <v>14564</v>
      </c>
      <c r="AP1327" s="83" t="b">
        <v>0</v>
      </c>
      <c r="AQ1327" s="83" t="b">
        <v>0</v>
      </c>
      <c r="AR1327" s="83" t="b">
        <v>0</v>
      </c>
      <c r="AS1327" s="83" t="s">
        <v>7283</v>
      </c>
      <c r="AT1327" s="83">
        <v>137</v>
      </c>
      <c r="AU1327" s="89" t="s">
        <v>15506</v>
      </c>
      <c r="AV1327" s="83" t="b">
        <v>1</v>
      </c>
      <c r="AW1327" s="83" t="s">
        <v>17559</v>
      </c>
      <c r="AX1327" s="89" t="s">
        <v>18884</v>
      </c>
      <c r="AY1327" s="83" t="s">
        <v>65</v>
      </c>
      <c r="AZ1327" s="2"/>
      <c r="BA1327" s="3"/>
      <c r="BB1327" s="3"/>
      <c r="BC1327" s="3"/>
      <c r="BD1327" s="3"/>
    </row>
    <row r="1328" spans="1:56" x14ac:dyDescent="0.25">
      <c r="A1328" s="69" t="s">
        <v>1117</v>
      </c>
      <c r="B1328" s="70"/>
      <c r="C1328" s="70"/>
      <c r="D1328" s="71"/>
      <c r="E1328" s="73"/>
      <c r="F1328" s="109" t="s">
        <v>16987</v>
      </c>
      <c r="G1328" s="70"/>
      <c r="H1328" s="74"/>
      <c r="I1328" s="75"/>
      <c r="J1328" s="75"/>
      <c r="K1328" s="74" t="s">
        <v>20748</v>
      </c>
      <c r="L1328" s="78"/>
      <c r="M1328" s="79"/>
      <c r="N1328" s="79"/>
      <c r="O1328" s="80"/>
      <c r="P1328" s="81"/>
      <c r="Q1328" s="81"/>
      <c r="R1328" s="92"/>
      <c r="S1328" s="92"/>
      <c r="T1328" s="92"/>
      <c r="U1328" s="92"/>
      <c r="V1328" s="52"/>
      <c r="W1328" s="52"/>
      <c r="X1328" s="52"/>
      <c r="Y1328" s="52"/>
      <c r="Z1328" s="51"/>
      <c r="AA1328" s="76"/>
      <c r="AB1328" s="76"/>
      <c r="AC1328" s="77"/>
      <c r="AD1328" s="83" t="s">
        <v>9278</v>
      </c>
      <c r="AE1328" s="83">
        <v>574</v>
      </c>
      <c r="AF1328" s="83">
        <v>862</v>
      </c>
      <c r="AG1328" s="83">
        <v>2388</v>
      </c>
      <c r="AH1328" s="83">
        <v>491</v>
      </c>
      <c r="AI1328" s="83">
        <v>3600</v>
      </c>
      <c r="AJ1328" s="83" t="s">
        <v>11036</v>
      </c>
      <c r="AK1328" s="83" t="s">
        <v>12199</v>
      </c>
      <c r="AL1328" s="89" t="s">
        <v>13143</v>
      </c>
      <c r="AM1328" s="83" t="s">
        <v>13430</v>
      </c>
      <c r="AN1328" s="85">
        <v>41549.406898148147</v>
      </c>
      <c r="AO1328" s="89" t="s">
        <v>14565</v>
      </c>
      <c r="AP1328" s="83" t="b">
        <v>0</v>
      </c>
      <c r="AQ1328" s="83" t="b">
        <v>0</v>
      </c>
      <c r="AR1328" s="83" t="b">
        <v>1</v>
      </c>
      <c r="AS1328" s="83" t="s">
        <v>15026</v>
      </c>
      <c r="AT1328" s="83">
        <v>185</v>
      </c>
      <c r="AU1328" s="89" t="s">
        <v>15507</v>
      </c>
      <c r="AV1328" s="83" t="b">
        <v>0</v>
      </c>
      <c r="AW1328" s="83" t="s">
        <v>17559</v>
      </c>
      <c r="AX1328" s="89" t="s">
        <v>18885</v>
      </c>
      <c r="AY1328" s="83" t="s">
        <v>66</v>
      </c>
      <c r="AZ1328" s="2"/>
      <c r="BA1328" s="3"/>
      <c r="BB1328" s="3"/>
      <c r="BC1328" s="3"/>
      <c r="BD1328" s="3"/>
    </row>
    <row r="1329" spans="1:56" x14ac:dyDescent="0.25">
      <c r="A1329" s="69" t="s">
        <v>1118</v>
      </c>
      <c r="B1329" s="70"/>
      <c r="C1329" s="70"/>
      <c r="D1329" s="71"/>
      <c r="E1329" s="73"/>
      <c r="F1329" s="109" t="s">
        <v>16988</v>
      </c>
      <c r="G1329" s="70"/>
      <c r="H1329" s="74"/>
      <c r="I1329" s="75"/>
      <c r="J1329" s="75"/>
      <c r="K1329" s="74" t="s">
        <v>20749</v>
      </c>
      <c r="L1329" s="78"/>
      <c r="M1329" s="79"/>
      <c r="N1329" s="79"/>
      <c r="O1329" s="80"/>
      <c r="P1329" s="81"/>
      <c r="Q1329" s="81"/>
      <c r="R1329" s="92"/>
      <c r="S1329" s="92"/>
      <c r="T1329" s="92"/>
      <c r="U1329" s="92"/>
      <c r="V1329" s="52"/>
      <c r="W1329" s="52"/>
      <c r="X1329" s="52"/>
      <c r="Y1329" s="52"/>
      <c r="Z1329" s="51"/>
      <c r="AA1329" s="76"/>
      <c r="AB1329" s="76"/>
      <c r="AC1329" s="77"/>
      <c r="AD1329" s="83" t="s">
        <v>9279</v>
      </c>
      <c r="AE1329" s="83">
        <v>2340</v>
      </c>
      <c r="AF1329" s="83">
        <v>3142</v>
      </c>
      <c r="AG1329" s="83">
        <v>7020</v>
      </c>
      <c r="AH1329" s="83">
        <v>0</v>
      </c>
      <c r="AI1329" s="83"/>
      <c r="AJ1329" s="83" t="s">
        <v>11037</v>
      </c>
      <c r="AK1329" s="83" t="s">
        <v>12200</v>
      </c>
      <c r="AL1329" s="83"/>
      <c r="AM1329" s="83"/>
      <c r="AN1329" s="85">
        <v>41543.630960648145</v>
      </c>
      <c r="AO1329" s="83"/>
      <c r="AP1329" s="83" t="b">
        <v>0</v>
      </c>
      <c r="AQ1329" s="83" t="b">
        <v>0</v>
      </c>
      <c r="AR1329" s="83" t="b">
        <v>0</v>
      </c>
      <c r="AS1329" s="83" t="s">
        <v>7283</v>
      </c>
      <c r="AT1329" s="83">
        <v>52</v>
      </c>
      <c r="AU1329" s="89" t="s">
        <v>15033</v>
      </c>
      <c r="AV1329" s="83" t="b">
        <v>0</v>
      </c>
      <c r="AW1329" s="83" t="s">
        <v>17559</v>
      </c>
      <c r="AX1329" s="89" t="s">
        <v>18886</v>
      </c>
      <c r="AY1329" s="83" t="s">
        <v>66</v>
      </c>
      <c r="AZ1329" s="2"/>
      <c r="BA1329" s="3"/>
      <c r="BB1329" s="3"/>
      <c r="BC1329" s="3"/>
      <c r="BD1329" s="3"/>
    </row>
    <row r="1330" spans="1:56" x14ac:dyDescent="0.25">
      <c r="A1330" s="69" t="s">
        <v>1119</v>
      </c>
      <c r="B1330" s="70"/>
      <c r="C1330" s="70"/>
      <c r="D1330" s="71"/>
      <c r="E1330" s="73"/>
      <c r="F1330" s="109" t="s">
        <v>16989</v>
      </c>
      <c r="G1330" s="70"/>
      <c r="H1330" s="74"/>
      <c r="I1330" s="75"/>
      <c r="J1330" s="75"/>
      <c r="K1330" s="74" t="s">
        <v>20750</v>
      </c>
      <c r="L1330" s="78"/>
      <c r="M1330" s="79"/>
      <c r="N1330" s="79"/>
      <c r="O1330" s="80"/>
      <c r="P1330" s="81"/>
      <c r="Q1330" s="81"/>
      <c r="R1330" s="92"/>
      <c r="S1330" s="92"/>
      <c r="T1330" s="92"/>
      <c r="U1330" s="92"/>
      <c r="V1330" s="52"/>
      <c r="W1330" s="52"/>
      <c r="X1330" s="52"/>
      <c r="Y1330" s="52"/>
      <c r="Z1330" s="51"/>
      <c r="AA1330" s="76"/>
      <c r="AB1330" s="76"/>
      <c r="AC1330" s="77"/>
      <c r="AD1330" s="83" t="s">
        <v>9280</v>
      </c>
      <c r="AE1330" s="83">
        <v>1526</v>
      </c>
      <c r="AF1330" s="83">
        <v>1467</v>
      </c>
      <c r="AG1330" s="83">
        <v>25777</v>
      </c>
      <c r="AH1330" s="83">
        <v>1050</v>
      </c>
      <c r="AI1330" s="83"/>
      <c r="AJ1330" s="83" t="s">
        <v>11038</v>
      </c>
      <c r="AK1330" s="83" t="s">
        <v>12146</v>
      </c>
      <c r="AL1330" s="83"/>
      <c r="AM1330" s="83"/>
      <c r="AN1330" s="85">
        <v>40618.675983796296</v>
      </c>
      <c r="AO1330" s="89" t="s">
        <v>14566</v>
      </c>
      <c r="AP1330" s="83" t="b">
        <v>1</v>
      </c>
      <c r="AQ1330" s="83" t="b">
        <v>0</v>
      </c>
      <c r="AR1330" s="83" t="b">
        <v>1</v>
      </c>
      <c r="AS1330" s="83" t="s">
        <v>7283</v>
      </c>
      <c r="AT1330" s="83">
        <v>55</v>
      </c>
      <c r="AU1330" s="89" t="s">
        <v>15033</v>
      </c>
      <c r="AV1330" s="83" t="b">
        <v>0</v>
      </c>
      <c r="AW1330" s="83" t="s">
        <v>17559</v>
      </c>
      <c r="AX1330" s="89" t="s">
        <v>18887</v>
      </c>
      <c r="AY1330" s="83" t="s">
        <v>66</v>
      </c>
      <c r="AZ1330" s="2"/>
      <c r="BA1330" s="3"/>
      <c r="BB1330" s="3"/>
      <c r="BC1330" s="3"/>
      <c r="BD1330" s="3"/>
    </row>
    <row r="1331" spans="1:56" x14ac:dyDescent="0.25">
      <c r="A1331" s="69" t="s">
        <v>1120</v>
      </c>
      <c r="B1331" s="70"/>
      <c r="C1331" s="70"/>
      <c r="D1331" s="71"/>
      <c r="E1331" s="73"/>
      <c r="F1331" s="109" t="s">
        <v>16990</v>
      </c>
      <c r="G1331" s="70"/>
      <c r="H1331" s="74"/>
      <c r="I1331" s="75"/>
      <c r="J1331" s="75"/>
      <c r="K1331" s="74" t="s">
        <v>20751</v>
      </c>
      <c r="L1331" s="78"/>
      <c r="M1331" s="79"/>
      <c r="N1331" s="79"/>
      <c r="O1331" s="80"/>
      <c r="P1331" s="81"/>
      <c r="Q1331" s="81"/>
      <c r="R1331" s="92"/>
      <c r="S1331" s="92"/>
      <c r="T1331" s="92"/>
      <c r="U1331" s="92"/>
      <c r="V1331" s="52"/>
      <c r="W1331" s="52"/>
      <c r="X1331" s="52"/>
      <c r="Y1331" s="52"/>
      <c r="Z1331" s="51"/>
      <c r="AA1331" s="76"/>
      <c r="AB1331" s="76"/>
      <c r="AC1331" s="77"/>
      <c r="AD1331" s="83" t="s">
        <v>9281</v>
      </c>
      <c r="AE1331" s="83">
        <v>692</v>
      </c>
      <c r="AF1331" s="83">
        <v>24769</v>
      </c>
      <c r="AG1331" s="83">
        <v>47151</v>
      </c>
      <c r="AH1331" s="83">
        <v>1850</v>
      </c>
      <c r="AI1331" s="83">
        <v>3600</v>
      </c>
      <c r="AJ1331" s="83" t="s">
        <v>11039</v>
      </c>
      <c r="AK1331" s="83"/>
      <c r="AL1331" s="89" t="s">
        <v>13144</v>
      </c>
      <c r="AM1331" s="83" t="s">
        <v>13450</v>
      </c>
      <c r="AN1331" s="85">
        <v>40644.620798611111</v>
      </c>
      <c r="AO1331" s="89" t="s">
        <v>14567</v>
      </c>
      <c r="AP1331" s="83" t="b">
        <v>1</v>
      </c>
      <c r="AQ1331" s="83" t="b">
        <v>0</v>
      </c>
      <c r="AR1331" s="83" t="b">
        <v>0</v>
      </c>
      <c r="AS1331" s="83" t="s">
        <v>7284</v>
      </c>
      <c r="AT1331" s="83">
        <v>311</v>
      </c>
      <c r="AU1331" s="89" t="s">
        <v>15033</v>
      </c>
      <c r="AV1331" s="83" t="b">
        <v>0</v>
      </c>
      <c r="AW1331" s="83" t="s">
        <v>17559</v>
      </c>
      <c r="AX1331" s="89" t="s">
        <v>18888</v>
      </c>
      <c r="AY1331" s="83" t="s">
        <v>66</v>
      </c>
      <c r="AZ1331" s="2"/>
      <c r="BA1331" s="3"/>
      <c r="BB1331" s="3"/>
      <c r="BC1331" s="3"/>
      <c r="BD1331" s="3"/>
    </row>
    <row r="1332" spans="1:56" x14ac:dyDescent="0.25">
      <c r="A1332" s="69" t="s">
        <v>1957</v>
      </c>
      <c r="B1332" s="70"/>
      <c r="C1332" s="70"/>
      <c r="D1332" s="71"/>
      <c r="E1332" s="73"/>
      <c r="F1332" s="109" t="s">
        <v>16991</v>
      </c>
      <c r="G1332" s="70"/>
      <c r="H1332" s="74"/>
      <c r="I1332" s="75"/>
      <c r="J1332" s="75"/>
      <c r="K1332" s="74" t="s">
        <v>20752</v>
      </c>
      <c r="L1332" s="78"/>
      <c r="M1332" s="79"/>
      <c r="N1332" s="79"/>
      <c r="O1332" s="80"/>
      <c r="P1332" s="81"/>
      <c r="Q1332" s="81"/>
      <c r="R1332" s="92"/>
      <c r="S1332" s="92"/>
      <c r="T1332" s="92"/>
      <c r="U1332" s="92"/>
      <c r="V1332" s="52"/>
      <c r="W1332" s="52"/>
      <c r="X1332" s="52"/>
      <c r="Y1332" s="52"/>
      <c r="Z1332" s="51"/>
      <c r="AA1332" s="76"/>
      <c r="AB1332" s="76"/>
      <c r="AC1332" s="77"/>
      <c r="AD1332" s="83" t="s">
        <v>9282</v>
      </c>
      <c r="AE1332" s="83">
        <v>1350</v>
      </c>
      <c r="AF1332" s="83">
        <v>4514</v>
      </c>
      <c r="AG1332" s="83">
        <v>1787</v>
      </c>
      <c r="AH1332" s="83">
        <v>4547</v>
      </c>
      <c r="AI1332" s="83">
        <v>3600</v>
      </c>
      <c r="AJ1332" s="83" t="s">
        <v>11040</v>
      </c>
      <c r="AK1332" s="83"/>
      <c r="AL1332" s="83"/>
      <c r="AM1332" s="83" t="s">
        <v>13450</v>
      </c>
      <c r="AN1332" s="85">
        <v>41157.537106481483</v>
      </c>
      <c r="AO1332" s="89" t="s">
        <v>14568</v>
      </c>
      <c r="AP1332" s="83" t="b">
        <v>0</v>
      </c>
      <c r="AQ1332" s="83" t="b">
        <v>0</v>
      </c>
      <c r="AR1332" s="83" t="b">
        <v>0</v>
      </c>
      <c r="AS1332" s="83" t="s">
        <v>7284</v>
      </c>
      <c r="AT1332" s="83">
        <v>85</v>
      </c>
      <c r="AU1332" s="89" t="s">
        <v>15044</v>
      </c>
      <c r="AV1332" s="83" t="b">
        <v>0</v>
      </c>
      <c r="AW1332" s="83" t="s">
        <v>17559</v>
      </c>
      <c r="AX1332" s="89" t="s">
        <v>18889</v>
      </c>
      <c r="AY1332" s="83" t="s">
        <v>65</v>
      </c>
      <c r="AZ1332" s="2"/>
      <c r="BA1332" s="3"/>
      <c r="BB1332" s="3"/>
      <c r="BC1332" s="3"/>
      <c r="BD1332" s="3"/>
    </row>
    <row r="1333" spans="1:56" x14ac:dyDescent="0.25">
      <c r="A1333" s="69" t="s">
        <v>1121</v>
      </c>
      <c r="B1333" s="70"/>
      <c r="C1333" s="70"/>
      <c r="D1333" s="71"/>
      <c r="E1333" s="73"/>
      <c r="F1333" s="109" t="s">
        <v>16992</v>
      </c>
      <c r="G1333" s="70"/>
      <c r="H1333" s="74"/>
      <c r="I1333" s="75"/>
      <c r="J1333" s="75"/>
      <c r="K1333" s="74" t="s">
        <v>20753</v>
      </c>
      <c r="L1333" s="78"/>
      <c r="M1333" s="79"/>
      <c r="N1333" s="79"/>
      <c r="O1333" s="80"/>
      <c r="P1333" s="81"/>
      <c r="Q1333" s="81"/>
      <c r="R1333" s="92"/>
      <c r="S1333" s="92"/>
      <c r="T1333" s="92"/>
      <c r="U1333" s="92"/>
      <c r="V1333" s="52"/>
      <c r="W1333" s="52"/>
      <c r="X1333" s="52"/>
      <c r="Y1333" s="52"/>
      <c r="Z1333" s="51"/>
      <c r="AA1333" s="76"/>
      <c r="AB1333" s="76"/>
      <c r="AC1333" s="77"/>
      <c r="AD1333" s="83" t="s">
        <v>9283</v>
      </c>
      <c r="AE1333" s="83">
        <v>323</v>
      </c>
      <c r="AF1333" s="83">
        <v>391</v>
      </c>
      <c r="AG1333" s="83">
        <v>18899</v>
      </c>
      <c r="AH1333" s="83">
        <v>40000</v>
      </c>
      <c r="AI1333" s="83">
        <v>-18000</v>
      </c>
      <c r="AJ1333" s="83" t="s">
        <v>11041</v>
      </c>
      <c r="AK1333" s="83"/>
      <c r="AL1333" s="89" t="s">
        <v>13145</v>
      </c>
      <c r="AM1333" s="83" t="s">
        <v>13431</v>
      </c>
      <c r="AN1333" s="85">
        <v>39998.45412037037</v>
      </c>
      <c r="AO1333" s="89" t="s">
        <v>14569</v>
      </c>
      <c r="AP1333" s="83" t="b">
        <v>0</v>
      </c>
      <c r="AQ1333" s="83" t="b">
        <v>0</v>
      </c>
      <c r="AR1333" s="83" t="b">
        <v>0</v>
      </c>
      <c r="AS1333" s="83" t="s">
        <v>7283</v>
      </c>
      <c r="AT1333" s="83">
        <v>3</v>
      </c>
      <c r="AU1333" s="89" t="s">
        <v>15143</v>
      </c>
      <c r="AV1333" s="83" t="b">
        <v>0</v>
      </c>
      <c r="AW1333" s="83" t="s">
        <v>17559</v>
      </c>
      <c r="AX1333" s="89" t="s">
        <v>18890</v>
      </c>
      <c r="AY1333" s="83" t="s">
        <v>66</v>
      </c>
      <c r="AZ1333" s="2"/>
      <c r="BA1333" s="3"/>
      <c r="BB1333" s="3"/>
      <c r="BC1333" s="3"/>
      <c r="BD1333" s="3"/>
    </row>
    <row r="1334" spans="1:56" x14ac:dyDescent="0.25">
      <c r="A1334" s="69" t="s">
        <v>1122</v>
      </c>
      <c r="B1334" s="70"/>
      <c r="C1334" s="70"/>
      <c r="D1334" s="71"/>
      <c r="E1334" s="73"/>
      <c r="F1334" s="109" t="s">
        <v>16993</v>
      </c>
      <c r="G1334" s="70"/>
      <c r="H1334" s="74"/>
      <c r="I1334" s="75"/>
      <c r="J1334" s="75"/>
      <c r="K1334" s="74" t="s">
        <v>20754</v>
      </c>
      <c r="L1334" s="78"/>
      <c r="M1334" s="79"/>
      <c r="N1334" s="79"/>
      <c r="O1334" s="80"/>
      <c r="P1334" s="81"/>
      <c r="Q1334" s="81"/>
      <c r="R1334" s="92"/>
      <c r="S1334" s="92"/>
      <c r="T1334" s="92"/>
      <c r="U1334" s="92"/>
      <c r="V1334" s="52"/>
      <c r="W1334" s="52"/>
      <c r="X1334" s="52"/>
      <c r="Y1334" s="52"/>
      <c r="Z1334" s="51"/>
      <c r="AA1334" s="76"/>
      <c r="AB1334" s="76"/>
      <c r="AC1334" s="77"/>
      <c r="AD1334" s="83" t="s">
        <v>9284</v>
      </c>
      <c r="AE1334" s="83">
        <v>1813</v>
      </c>
      <c r="AF1334" s="83">
        <v>808</v>
      </c>
      <c r="AG1334" s="83">
        <v>6283</v>
      </c>
      <c r="AH1334" s="83">
        <v>4738</v>
      </c>
      <c r="AI1334" s="83"/>
      <c r="AJ1334" s="83"/>
      <c r="AK1334" s="83"/>
      <c r="AL1334" s="83"/>
      <c r="AM1334" s="83"/>
      <c r="AN1334" s="85">
        <v>42556.208287037036</v>
      </c>
      <c r="AO1334" s="83"/>
      <c r="AP1334" s="83" t="b">
        <v>1</v>
      </c>
      <c r="AQ1334" s="83" t="b">
        <v>0</v>
      </c>
      <c r="AR1334" s="83" t="b">
        <v>0</v>
      </c>
      <c r="AS1334" s="83" t="s">
        <v>7283</v>
      </c>
      <c r="AT1334" s="83">
        <v>35</v>
      </c>
      <c r="AU1334" s="83"/>
      <c r="AV1334" s="83" t="b">
        <v>0</v>
      </c>
      <c r="AW1334" s="83" t="s">
        <v>17559</v>
      </c>
      <c r="AX1334" s="89" t="s">
        <v>18891</v>
      </c>
      <c r="AY1334" s="83" t="s">
        <v>66</v>
      </c>
      <c r="AZ1334" s="2"/>
      <c r="BA1334" s="3"/>
      <c r="BB1334" s="3"/>
      <c r="BC1334" s="3"/>
      <c r="BD1334" s="3"/>
    </row>
    <row r="1335" spans="1:56" x14ac:dyDescent="0.25">
      <c r="A1335" s="69" t="s">
        <v>1123</v>
      </c>
      <c r="B1335" s="70"/>
      <c r="C1335" s="70"/>
      <c r="D1335" s="71"/>
      <c r="E1335" s="73"/>
      <c r="F1335" s="109" t="s">
        <v>16994</v>
      </c>
      <c r="G1335" s="70"/>
      <c r="H1335" s="74"/>
      <c r="I1335" s="75"/>
      <c r="J1335" s="75"/>
      <c r="K1335" s="74" t="s">
        <v>20755</v>
      </c>
      <c r="L1335" s="78"/>
      <c r="M1335" s="79"/>
      <c r="N1335" s="79"/>
      <c r="O1335" s="80"/>
      <c r="P1335" s="81"/>
      <c r="Q1335" s="81"/>
      <c r="R1335" s="92"/>
      <c r="S1335" s="92"/>
      <c r="T1335" s="92"/>
      <c r="U1335" s="92"/>
      <c r="V1335" s="52"/>
      <c r="W1335" s="52"/>
      <c r="X1335" s="52"/>
      <c r="Y1335" s="52"/>
      <c r="Z1335" s="51"/>
      <c r="AA1335" s="76"/>
      <c r="AB1335" s="76"/>
      <c r="AC1335" s="77"/>
      <c r="AD1335" s="83" t="s">
        <v>9285</v>
      </c>
      <c r="AE1335" s="83">
        <v>2162</v>
      </c>
      <c r="AF1335" s="83">
        <v>1267</v>
      </c>
      <c r="AG1335" s="83">
        <v>2788</v>
      </c>
      <c r="AH1335" s="83">
        <v>1268</v>
      </c>
      <c r="AI1335" s="83">
        <v>36000</v>
      </c>
      <c r="AJ1335" s="83" t="s">
        <v>11042</v>
      </c>
      <c r="AK1335" s="83" t="s">
        <v>12201</v>
      </c>
      <c r="AL1335" s="89" t="s">
        <v>13146</v>
      </c>
      <c r="AM1335" s="83" t="s">
        <v>13481</v>
      </c>
      <c r="AN1335" s="85">
        <v>41246.780243055553</v>
      </c>
      <c r="AO1335" s="89" t="s">
        <v>14570</v>
      </c>
      <c r="AP1335" s="83" t="b">
        <v>1</v>
      </c>
      <c r="AQ1335" s="83" t="b">
        <v>0</v>
      </c>
      <c r="AR1335" s="83" t="b">
        <v>0</v>
      </c>
      <c r="AS1335" s="83" t="s">
        <v>7283</v>
      </c>
      <c r="AT1335" s="83">
        <v>27</v>
      </c>
      <c r="AU1335" s="89" t="s">
        <v>15033</v>
      </c>
      <c r="AV1335" s="83" t="b">
        <v>0</v>
      </c>
      <c r="AW1335" s="83" t="s">
        <v>17559</v>
      </c>
      <c r="AX1335" s="89" t="s">
        <v>18892</v>
      </c>
      <c r="AY1335" s="83" t="s">
        <v>66</v>
      </c>
      <c r="AZ1335" s="2"/>
      <c r="BA1335" s="3"/>
      <c r="BB1335" s="3"/>
      <c r="BC1335" s="3"/>
      <c r="BD1335" s="3"/>
    </row>
    <row r="1336" spans="1:56" x14ac:dyDescent="0.25">
      <c r="A1336" s="69" t="s">
        <v>1124</v>
      </c>
      <c r="B1336" s="70"/>
      <c r="C1336" s="70"/>
      <c r="D1336" s="71"/>
      <c r="E1336" s="73"/>
      <c r="F1336" s="109" t="s">
        <v>16995</v>
      </c>
      <c r="G1336" s="70"/>
      <c r="H1336" s="74"/>
      <c r="I1336" s="75"/>
      <c r="J1336" s="75"/>
      <c r="K1336" s="74" t="s">
        <v>20756</v>
      </c>
      <c r="L1336" s="78"/>
      <c r="M1336" s="79"/>
      <c r="N1336" s="79"/>
      <c r="O1336" s="80"/>
      <c r="P1336" s="81"/>
      <c r="Q1336" s="81"/>
      <c r="R1336" s="92"/>
      <c r="S1336" s="92"/>
      <c r="T1336" s="92"/>
      <c r="U1336" s="92"/>
      <c r="V1336" s="52"/>
      <c r="W1336" s="52"/>
      <c r="X1336" s="52"/>
      <c r="Y1336" s="52"/>
      <c r="Z1336" s="51"/>
      <c r="AA1336" s="76"/>
      <c r="AB1336" s="76"/>
      <c r="AC1336" s="77"/>
      <c r="AD1336" s="83" t="s">
        <v>9286</v>
      </c>
      <c r="AE1336" s="83">
        <v>213</v>
      </c>
      <c r="AF1336" s="83">
        <v>191</v>
      </c>
      <c r="AG1336" s="83">
        <v>424</v>
      </c>
      <c r="AH1336" s="83">
        <v>40</v>
      </c>
      <c r="AI1336" s="83"/>
      <c r="AJ1336" s="83" t="s">
        <v>11043</v>
      </c>
      <c r="AK1336" s="83"/>
      <c r="AL1336" s="83"/>
      <c r="AM1336" s="83"/>
      <c r="AN1336" s="85">
        <v>42551.395104166666</v>
      </c>
      <c r="AO1336" s="89" t="s">
        <v>14571</v>
      </c>
      <c r="AP1336" s="83" t="b">
        <v>1</v>
      </c>
      <c r="AQ1336" s="83" t="b">
        <v>0</v>
      </c>
      <c r="AR1336" s="83" t="b">
        <v>0</v>
      </c>
      <c r="AS1336" s="83" t="s">
        <v>7283</v>
      </c>
      <c r="AT1336" s="83">
        <v>14</v>
      </c>
      <c r="AU1336" s="83"/>
      <c r="AV1336" s="83" t="b">
        <v>0</v>
      </c>
      <c r="AW1336" s="83" t="s">
        <v>17559</v>
      </c>
      <c r="AX1336" s="89" t="s">
        <v>18893</v>
      </c>
      <c r="AY1336" s="83" t="s">
        <v>66</v>
      </c>
      <c r="AZ1336" s="2"/>
      <c r="BA1336" s="3"/>
      <c r="BB1336" s="3"/>
      <c r="BC1336" s="3"/>
      <c r="BD1336" s="3"/>
    </row>
    <row r="1337" spans="1:56" x14ac:dyDescent="0.25">
      <c r="A1337" s="69" t="s">
        <v>1125</v>
      </c>
      <c r="B1337" s="70"/>
      <c r="C1337" s="70"/>
      <c r="D1337" s="71"/>
      <c r="E1337" s="73"/>
      <c r="F1337" s="109" t="s">
        <v>16996</v>
      </c>
      <c r="G1337" s="70"/>
      <c r="H1337" s="74"/>
      <c r="I1337" s="75"/>
      <c r="J1337" s="75"/>
      <c r="K1337" s="74" t="s">
        <v>20757</v>
      </c>
      <c r="L1337" s="78"/>
      <c r="M1337" s="79"/>
      <c r="N1337" s="79"/>
      <c r="O1337" s="80"/>
      <c r="P1337" s="81"/>
      <c r="Q1337" s="81"/>
      <c r="R1337" s="92"/>
      <c r="S1337" s="92"/>
      <c r="T1337" s="92"/>
      <c r="U1337" s="92"/>
      <c r="V1337" s="52"/>
      <c r="W1337" s="52"/>
      <c r="X1337" s="52"/>
      <c r="Y1337" s="52"/>
      <c r="Z1337" s="51"/>
      <c r="AA1337" s="76"/>
      <c r="AB1337" s="76"/>
      <c r="AC1337" s="77"/>
      <c r="AD1337" s="83" t="s">
        <v>9287</v>
      </c>
      <c r="AE1337" s="83">
        <v>746</v>
      </c>
      <c r="AF1337" s="83">
        <v>1654</v>
      </c>
      <c r="AG1337" s="83">
        <v>2215</v>
      </c>
      <c r="AH1337" s="83">
        <v>492</v>
      </c>
      <c r="AI1337" s="83">
        <v>0</v>
      </c>
      <c r="AJ1337" s="83" t="s">
        <v>11044</v>
      </c>
      <c r="AK1337" s="83"/>
      <c r="AL1337" s="89" t="s">
        <v>13147</v>
      </c>
      <c r="AM1337" s="83" t="s">
        <v>7947</v>
      </c>
      <c r="AN1337" s="85">
        <v>41215.494375000002</v>
      </c>
      <c r="AO1337" s="89" t="s">
        <v>14572</v>
      </c>
      <c r="AP1337" s="83" t="b">
        <v>0</v>
      </c>
      <c r="AQ1337" s="83" t="b">
        <v>0</v>
      </c>
      <c r="AR1337" s="83" t="b">
        <v>1</v>
      </c>
      <c r="AS1337" s="83" t="s">
        <v>15026</v>
      </c>
      <c r="AT1337" s="83">
        <v>109</v>
      </c>
      <c r="AU1337" s="89" t="s">
        <v>15508</v>
      </c>
      <c r="AV1337" s="83" t="b">
        <v>0</v>
      </c>
      <c r="AW1337" s="83" t="s">
        <v>17559</v>
      </c>
      <c r="AX1337" s="89" t="s">
        <v>18894</v>
      </c>
      <c r="AY1337" s="83" t="s">
        <v>66</v>
      </c>
      <c r="AZ1337" s="2"/>
      <c r="BA1337" s="3"/>
      <c r="BB1337" s="3"/>
      <c r="BC1337" s="3"/>
      <c r="BD1337" s="3"/>
    </row>
    <row r="1338" spans="1:56" x14ac:dyDescent="0.25">
      <c r="A1338" s="69" t="s">
        <v>1958</v>
      </c>
      <c r="B1338" s="70"/>
      <c r="C1338" s="70"/>
      <c r="D1338" s="71"/>
      <c r="E1338" s="73"/>
      <c r="F1338" s="109" t="s">
        <v>16997</v>
      </c>
      <c r="G1338" s="70"/>
      <c r="H1338" s="74"/>
      <c r="I1338" s="75"/>
      <c r="J1338" s="75"/>
      <c r="K1338" s="74" t="s">
        <v>20758</v>
      </c>
      <c r="L1338" s="78"/>
      <c r="M1338" s="79"/>
      <c r="N1338" s="79"/>
      <c r="O1338" s="80"/>
      <c r="P1338" s="81"/>
      <c r="Q1338" s="81"/>
      <c r="R1338" s="92"/>
      <c r="S1338" s="92"/>
      <c r="T1338" s="92"/>
      <c r="U1338" s="92"/>
      <c r="V1338" s="52"/>
      <c r="W1338" s="52"/>
      <c r="X1338" s="52"/>
      <c r="Y1338" s="52"/>
      <c r="Z1338" s="51"/>
      <c r="AA1338" s="76"/>
      <c r="AB1338" s="76"/>
      <c r="AC1338" s="77"/>
      <c r="AD1338" s="83" t="s">
        <v>9288</v>
      </c>
      <c r="AE1338" s="83">
        <v>1135</v>
      </c>
      <c r="AF1338" s="83">
        <v>24462</v>
      </c>
      <c r="AG1338" s="83">
        <v>13363</v>
      </c>
      <c r="AH1338" s="83">
        <v>341</v>
      </c>
      <c r="AI1338" s="83">
        <v>0</v>
      </c>
      <c r="AJ1338" s="83" t="s">
        <v>11045</v>
      </c>
      <c r="AK1338" s="83" t="s">
        <v>11723</v>
      </c>
      <c r="AL1338" s="89" t="s">
        <v>13148</v>
      </c>
      <c r="AM1338" s="83" t="s">
        <v>7947</v>
      </c>
      <c r="AN1338" s="85">
        <v>40000.427488425928</v>
      </c>
      <c r="AO1338" s="89" t="s">
        <v>14573</v>
      </c>
      <c r="AP1338" s="83" t="b">
        <v>0</v>
      </c>
      <c r="AQ1338" s="83" t="b">
        <v>0</v>
      </c>
      <c r="AR1338" s="83" t="b">
        <v>1</v>
      </c>
      <c r="AS1338" s="83" t="s">
        <v>7283</v>
      </c>
      <c r="AT1338" s="83">
        <v>804</v>
      </c>
      <c r="AU1338" s="89" t="s">
        <v>15073</v>
      </c>
      <c r="AV1338" s="83" t="b">
        <v>1</v>
      </c>
      <c r="AW1338" s="83" t="s">
        <v>17559</v>
      </c>
      <c r="AX1338" s="89" t="s">
        <v>18895</v>
      </c>
      <c r="AY1338" s="83" t="s">
        <v>65</v>
      </c>
      <c r="AZ1338" s="2"/>
      <c r="BA1338" s="3"/>
      <c r="BB1338" s="3"/>
      <c r="BC1338" s="3"/>
      <c r="BD1338" s="3"/>
    </row>
    <row r="1339" spans="1:56" x14ac:dyDescent="0.25">
      <c r="A1339" s="69" t="s">
        <v>1126</v>
      </c>
      <c r="B1339" s="70"/>
      <c r="C1339" s="70"/>
      <c r="D1339" s="71"/>
      <c r="E1339" s="73"/>
      <c r="F1339" s="109" t="s">
        <v>16998</v>
      </c>
      <c r="G1339" s="70"/>
      <c r="H1339" s="74"/>
      <c r="I1339" s="75"/>
      <c r="J1339" s="75"/>
      <c r="K1339" s="74" t="s">
        <v>20759</v>
      </c>
      <c r="L1339" s="78"/>
      <c r="M1339" s="79"/>
      <c r="N1339" s="79"/>
      <c r="O1339" s="80"/>
      <c r="P1339" s="81"/>
      <c r="Q1339" s="81"/>
      <c r="R1339" s="92"/>
      <c r="S1339" s="92"/>
      <c r="T1339" s="92"/>
      <c r="U1339" s="92"/>
      <c r="V1339" s="52"/>
      <c r="W1339" s="52"/>
      <c r="X1339" s="52"/>
      <c r="Y1339" s="52"/>
      <c r="Z1339" s="51"/>
      <c r="AA1339" s="76"/>
      <c r="AB1339" s="76"/>
      <c r="AC1339" s="77"/>
      <c r="AD1339" s="83" t="s">
        <v>9289</v>
      </c>
      <c r="AE1339" s="83">
        <v>1572</v>
      </c>
      <c r="AF1339" s="83">
        <v>511</v>
      </c>
      <c r="AG1339" s="83">
        <v>7776</v>
      </c>
      <c r="AH1339" s="83">
        <v>202</v>
      </c>
      <c r="AI1339" s="83">
        <v>0</v>
      </c>
      <c r="AJ1339" s="83" t="s">
        <v>11046</v>
      </c>
      <c r="AK1339" s="83" t="s">
        <v>11763</v>
      </c>
      <c r="AL1339" s="83"/>
      <c r="AM1339" s="83" t="s">
        <v>7947</v>
      </c>
      <c r="AN1339" s="85">
        <v>39861.629178240742</v>
      </c>
      <c r="AO1339" s="83"/>
      <c r="AP1339" s="83" t="b">
        <v>1</v>
      </c>
      <c r="AQ1339" s="83" t="b">
        <v>0</v>
      </c>
      <c r="AR1339" s="83" t="b">
        <v>0</v>
      </c>
      <c r="AS1339" s="83" t="s">
        <v>7283</v>
      </c>
      <c r="AT1339" s="83">
        <v>35</v>
      </c>
      <c r="AU1339" s="89" t="s">
        <v>15033</v>
      </c>
      <c r="AV1339" s="83" t="b">
        <v>0</v>
      </c>
      <c r="AW1339" s="83" t="s">
        <v>17559</v>
      </c>
      <c r="AX1339" s="89" t="s">
        <v>18896</v>
      </c>
      <c r="AY1339" s="83" t="s">
        <v>66</v>
      </c>
      <c r="AZ1339" s="2"/>
      <c r="BA1339" s="3"/>
      <c r="BB1339" s="3"/>
      <c r="BC1339" s="3"/>
      <c r="BD1339" s="3"/>
    </row>
    <row r="1340" spans="1:56" x14ac:dyDescent="0.25">
      <c r="A1340" s="69" t="s">
        <v>1127</v>
      </c>
      <c r="B1340" s="70"/>
      <c r="C1340" s="70"/>
      <c r="D1340" s="71"/>
      <c r="E1340" s="73"/>
      <c r="F1340" s="109" t="s">
        <v>16999</v>
      </c>
      <c r="G1340" s="70"/>
      <c r="H1340" s="74"/>
      <c r="I1340" s="75"/>
      <c r="J1340" s="75"/>
      <c r="K1340" s="74" t="s">
        <v>20760</v>
      </c>
      <c r="L1340" s="78"/>
      <c r="M1340" s="79"/>
      <c r="N1340" s="79"/>
      <c r="O1340" s="80"/>
      <c r="P1340" s="81"/>
      <c r="Q1340" s="81"/>
      <c r="R1340" s="92"/>
      <c r="S1340" s="92"/>
      <c r="T1340" s="92"/>
      <c r="U1340" s="92"/>
      <c r="V1340" s="52"/>
      <c r="W1340" s="52"/>
      <c r="X1340" s="52"/>
      <c r="Y1340" s="52"/>
      <c r="Z1340" s="51"/>
      <c r="AA1340" s="76"/>
      <c r="AB1340" s="76"/>
      <c r="AC1340" s="77"/>
      <c r="AD1340" s="83" t="s">
        <v>9290</v>
      </c>
      <c r="AE1340" s="83">
        <v>377</v>
      </c>
      <c r="AF1340" s="83">
        <v>185</v>
      </c>
      <c r="AG1340" s="83">
        <v>351</v>
      </c>
      <c r="AH1340" s="83">
        <v>522</v>
      </c>
      <c r="AI1340" s="83">
        <v>0</v>
      </c>
      <c r="AJ1340" s="83" t="s">
        <v>11047</v>
      </c>
      <c r="AK1340" s="83" t="s">
        <v>12202</v>
      </c>
      <c r="AL1340" s="89" t="s">
        <v>13149</v>
      </c>
      <c r="AM1340" s="83" t="s">
        <v>7947</v>
      </c>
      <c r="AN1340" s="85">
        <v>41074.767187500001</v>
      </c>
      <c r="AO1340" s="89" t="s">
        <v>14574</v>
      </c>
      <c r="AP1340" s="83" t="b">
        <v>0</v>
      </c>
      <c r="AQ1340" s="83" t="b">
        <v>0</v>
      </c>
      <c r="AR1340" s="83" t="b">
        <v>1</v>
      </c>
      <c r="AS1340" s="83" t="s">
        <v>7283</v>
      </c>
      <c r="AT1340" s="83">
        <v>5</v>
      </c>
      <c r="AU1340" s="89" t="s">
        <v>15033</v>
      </c>
      <c r="AV1340" s="83" t="b">
        <v>0</v>
      </c>
      <c r="AW1340" s="83" t="s">
        <v>17559</v>
      </c>
      <c r="AX1340" s="89" t="s">
        <v>18897</v>
      </c>
      <c r="AY1340" s="83" t="s">
        <v>66</v>
      </c>
      <c r="AZ1340" s="2"/>
      <c r="BA1340" s="3"/>
      <c r="BB1340" s="3"/>
      <c r="BC1340" s="3"/>
      <c r="BD1340" s="3"/>
    </row>
    <row r="1341" spans="1:56" x14ac:dyDescent="0.25">
      <c r="A1341" s="69" t="s">
        <v>1959</v>
      </c>
      <c r="B1341" s="70"/>
      <c r="C1341" s="70"/>
      <c r="D1341" s="71"/>
      <c r="E1341" s="73"/>
      <c r="F1341" s="109" t="s">
        <v>17000</v>
      </c>
      <c r="G1341" s="70"/>
      <c r="H1341" s="74"/>
      <c r="I1341" s="75"/>
      <c r="J1341" s="75"/>
      <c r="K1341" s="74" t="s">
        <v>20761</v>
      </c>
      <c r="L1341" s="78"/>
      <c r="M1341" s="79"/>
      <c r="N1341" s="79"/>
      <c r="O1341" s="80"/>
      <c r="P1341" s="81"/>
      <c r="Q1341" s="81"/>
      <c r="R1341" s="92"/>
      <c r="S1341" s="92"/>
      <c r="T1341" s="92"/>
      <c r="U1341" s="92"/>
      <c r="V1341" s="52"/>
      <c r="W1341" s="52"/>
      <c r="X1341" s="52"/>
      <c r="Y1341" s="52"/>
      <c r="Z1341" s="51"/>
      <c r="AA1341" s="76"/>
      <c r="AB1341" s="76"/>
      <c r="AC1341" s="77"/>
      <c r="AD1341" s="83" t="s">
        <v>9291</v>
      </c>
      <c r="AE1341" s="83">
        <v>1920</v>
      </c>
      <c r="AF1341" s="83">
        <v>146684</v>
      </c>
      <c r="AG1341" s="83">
        <v>18125</v>
      </c>
      <c r="AH1341" s="83">
        <v>1654</v>
      </c>
      <c r="AI1341" s="83">
        <v>0</v>
      </c>
      <c r="AJ1341" s="83" t="s">
        <v>11048</v>
      </c>
      <c r="AK1341" s="83" t="s">
        <v>12203</v>
      </c>
      <c r="AL1341" s="89" t="s">
        <v>13150</v>
      </c>
      <c r="AM1341" s="83" t="s">
        <v>7947</v>
      </c>
      <c r="AN1341" s="85">
        <v>40234.42765046296</v>
      </c>
      <c r="AO1341" s="89" t="s">
        <v>14575</v>
      </c>
      <c r="AP1341" s="83" t="b">
        <v>0</v>
      </c>
      <c r="AQ1341" s="83" t="b">
        <v>0</v>
      </c>
      <c r="AR1341" s="83" t="b">
        <v>1</v>
      </c>
      <c r="AS1341" s="83" t="s">
        <v>7283</v>
      </c>
      <c r="AT1341" s="83">
        <v>2308</v>
      </c>
      <c r="AU1341" s="89" t="s">
        <v>15033</v>
      </c>
      <c r="AV1341" s="83" t="b">
        <v>1</v>
      </c>
      <c r="AW1341" s="83" t="s">
        <v>17559</v>
      </c>
      <c r="AX1341" s="89" t="s">
        <v>18898</v>
      </c>
      <c r="AY1341" s="83" t="s">
        <v>65</v>
      </c>
      <c r="AZ1341" s="2"/>
      <c r="BA1341" s="3"/>
      <c r="BB1341" s="3"/>
      <c r="BC1341" s="3"/>
      <c r="BD1341" s="3"/>
    </row>
    <row r="1342" spans="1:56" x14ac:dyDescent="0.25">
      <c r="A1342" s="69" t="s">
        <v>1960</v>
      </c>
      <c r="B1342" s="70"/>
      <c r="C1342" s="70"/>
      <c r="D1342" s="71"/>
      <c r="E1342" s="73"/>
      <c r="F1342" s="109" t="s">
        <v>17001</v>
      </c>
      <c r="G1342" s="70"/>
      <c r="H1342" s="74"/>
      <c r="I1342" s="75"/>
      <c r="J1342" s="75"/>
      <c r="K1342" s="74" t="s">
        <v>20762</v>
      </c>
      <c r="L1342" s="78"/>
      <c r="M1342" s="79"/>
      <c r="N1342" s="79"/>
      <c r="O1342" s="80"/>
      <c r="P1342" s="81"/>
      <c r="Q1342" s="81"/>
      <c r="R1342" s="92"/>
      <c r="S1342" s="92"/>
      <c r="T1342" s="92"/>
      <c r="U1342" s="92"/>
      <c r="V1342" s="52"/>
      <c r="W1342" s="52"/>
      <c r="X1342" s="52"/>
      <c r="Y1342" s="52"/>
      <c r="Z1342" s="51"/>
      <c r="AA1342" s="76"/>
      <c r="AB1342" s="76"/>
      <c r="AC1342" s="77"/>
      <c r="AD1342" s="83" t="s">
        <v>9292</v>
      </c>
      <c r="AE1342" s="83">
        <v>465</v>
      </c>
      <c r="AF1342" s="83">
        <v>97324</v>
      </c>
      <c r="AG1342" s="83">
        <v>47878</v>
      </c>
      <c r="AH1342" s="83">
        <v>170</v>
      </c>
      <c r="AI1342" s="83">
        <v>0</v>
      </c>
      <c r="AJ1342" s="83" t="s">
        <v>11049</v>
      </c>
      <c r="AK1342" s="83" t="s">
        <v>7947</v>
      </c>
      <c r="AL1342" s="89" t="s">
        <v>13151</v>
      </c>
      <c r="AM1342" s="83" t="s">
        <v>7947</v>
      </c>
      <c r="AN1342" s="85">
        <v>39731.601793981485</v>
      </c>
      <c r="AO1342" s="89" t="s">
        <v>14576</v>
      </c>
      <c r="AP1342" s="83" t="b">
        <v>0</v>
      </c>
      <c r="AQ1342" s="83" t="b">
        <v>0</v>
      </c>
      <c r="AR1342" s="83" t="b">
        <v>1</v>
      </c>
      <c r="AS1342" s="83" t="s">
        <v>7283</v>
      </c>
      <c r="AT1342" s="83">
        <v>2241</v>
      </c>
      <c r="AU1342" s="89" t="s">
        <v>15033</v>
      </c>
      <c r="AV1342" s="83" t="b">
        <v>1</v>
      </c>
      <c r="AW1342" s="83" t="s">
        <v>17559</v>
      </c>
      <c r="AX1342" s="89" t="s">
        <v>18899</v>
      </c>
      <c r="AY1342" s="83" t="s">
        <v>65</v>
      </c>
      <c r="AZ1342" s="2"/>
      <c r="BA1342" s="3"/>
      <c r="BB1342" s="3"/>
      <c r="BC1342" s="3"/>
      <c r="BD1342" s="3"/>
    </row>
    <row r="1343" spans="1:56" x14ac:dyDescent="0.25">
      <c r="A1343" s="69" t="s">
        <v>1128</v>
      </c>
      <c r="B1343" s="70"/>
      <c r="C1343" s="70"/>
      <c r="D1343" s="71"/>
      <c r="E1343" s="73"/>
      <c r="F1343" s="109" t="s">
        <v>17002</v>
      </c>
      <c r="G1343" s="70"/>
      <c r="H1343" s="74"/>
      <c r="I1343" s="75"/>
      <c r="J1343" s="75"/>
      <c r="K1343" s="74" t="s">
        <v>20763</v>
      </c>
      <c r="L1343" s="78"/>
      <c r="M1343" s="79"/>
      <c r="N1343" s="79"/>
      <c r="O1343" s="80"/>
      <c r="P1343" s="81"/>
      <c r="Q1343" s="81"/>
      <c r="R1343" s="92"/>
      <c r="S1343" s="92"/>
      <c r="T1343" s="92"/>
      <c r="U1343" s="92"/>
      <c r="V1343" s="52"/>
      <c r="W1343" s="52"/>
      <c r="X1343" s="52"/>
      <c r="Y1343" s="52"/>
      <c r="Z1343" s="51"/>
      <c r="AA1343" s="76"/>
      <c r="AB1343" s="76"/>
      <c r="AC1343" s="77"/>
      <c r="AD1343" s="83" t="s">
        <v>9293</v>
      </c>
      <c r="AE1343" s="83">
        <v>518</v>
      </c>
      <c r="AF1343" s="83">
        <v>326</v>
      </c>
      <c r="AG1343" s="83">
        <v>1025</v>
      </c>
      <c r="AH1343" s="83">
        <v>634</v>
      </c>
      <c r="AI1343" s="83">
        <v>0</v>
      </c>
      <c r="AJ1343" s="83" t="s">
        <v>11050</v>
      </c>
      <c r="AK1343" s="83" t="s">
        <v>12204</v>
      </c>
      <c r="AL1343" s="83"/>
      <c r="AM1343" s="83" t="s">
        <v>7947</v>
      </c>
      <c r="AN1343" s="85">
        <v>40288.916574074072</v>
      </c>
      <c r="AO1343" s="89" t="s">
        <v>14577</v>
      </c>
      <c r="AP1343" s="83" t="b">
        <v>0</v>
      </c>
      <c r="AQ1343" s="83" t="b">
        <v>0</v>
      </c>
      <c r="AR1343" s="83" t="b">
        <v>0</v>
      </c>
      <c r="AS1343" s="83" t="s">
        <v>7283</v>
      </c>
      <c r="AT1343" s="83">
        <v>17</v>
      </c>
      <c r="AU1343" s="89" t="s">
        <v>15073</v>
      </c>
      <c r="AV1343" s="83" t="b">
        <v>0</v>
      </c>
      <c r="AW1343" s="83" t="s">
        <v>17559</v>
      </c>
      <c r="AX1343" s="89" t="s">
        <v>18900</v>
      </c>
      <c r="AY1343" s="83" t="s">
        <v>66</v>
      </c>
      <c r="AZ1343" s="2"/>
      <c r="BA1343" s="3"/>
      <c r="BB1343" s="3"/>
      <c r="BC1343" s="3"/>
      <c r="BD1343" s="3"/>
    </row>
    <row r="1344" spans="1:56" x14ac:dyDescent="0.25">
      <c r="A1344" s="69" t="s">
        <v>1961</v>
      </c>
      <c r="B1344" s="70"/>
      <c r="C1344" s="70"/>
      <c r="D1344" s="71"/>
      <c r="E1344" s="73"/>
      <c r="F1344" s="109" t="s">
        <v>17003</v>
      </c>
      <c r="G1344" s="70"/>
      <c r="H1344" s="74"/>
      <c r="I1344" s="75"/>
      <c r="J1344" s="75"/>
      <c r="K1344" s="74" t="s">
        <v>20764</v>
      </c>
      <c r="L1344" s="78"/>
      <c r="M1344" s="79"/>
      <c r="N1344" s="79"/>
      <c r="O1344" s="80"/>
      <c r="P1344" s="81"/>
      <c r="Q1344" s="81"/>
      <c r="R1344" s="92"/>
      <c r="S1344" s="92"/>
      <c r="T1344" s="92"/>
      <c r="U1344" s="92"/>
      <c r="V1344" s="52"/>
      <c r="W1344" s="52"/>
      <c r="X1344" s="52"/>
      <c r="Y1344" s="52"/>
      <c r="Z1344" s="51"/>
      <c r="AA1344" s="76"/>
      <c r="AB1344" s="76"/>
      <c r="AC1344" s="77"/>
      <c r="AD1344" s="83" t="s">
        <v>9294</v>
      </c>
      <c r="AE1344" s="83">
        <v>4602</v>
      </c>
      <c r="AF1344" s="83">
        <v>61321</v>
      </c>
      <c r="AG1344" s="83">
        <v>22893</v>
      </c>
      <c r="AH1344" s="83">
        <v>1</v>
      </c>
      <c r="AI1344" s="83">
        <v>0</v>
      </c>
      <c r="AJ1344" s="83" t="s">
        <v>11051</v>
      </c>
      <c r="AK1344" s="83"/>
      <c r="AL1344" s="89" t="s">
        <v>13152</v>
      </c>
      <c r="AM1344" s="83" t="s">
        <v>7947</v>
      </c>
      <c r="AN1344" s="85">
        <v>40732.606180555558</v>
      </c>
      <c r="AO1344" s="89" t="s">
        <v>14578</v>
      </c>
      <c r="AP1344" s="83" t="b">
        <v>0</v>
      </c>
      <c r="AQ1344" s="83" t="b">
        <v>0</v>
      </c>
      <c r="AR1344" s="83" t="b">
        <v>1</v>
      </c>
      <c r="AS1344" s="83" t="s">
        <v>7283</v>
      </c>
      <c r="AT1344" s="83">
        <v>2024</v>
      </c>
      <c r="AU1344" s="89" t="s">
        <v>15509</v>
      </c>
      <c r="AV1344" s="83" t="b">
        <v>1</v>
      </c>
      <c r="AW1344" s="83" t="s">
        <v>17559</v>
      </c>
      <c r="AX1344" s="89" t="s">
        <v>18901</v>
      </c>
      <c r="AY1344" s="83" t="s">
        <v>65</v>
      </c>
      <c r="AZ1344" s="2"/>
      <c r="BA1344" s="3"/>
      <c r="BB1344" s="3"/>
      <c r="BC1344" s="3"/>
      <c r="BD1344" s="3"/>
    </row>
    <row r="1345" spans="1:56" x14ac:dyDescent="0.25">
      <c r="A1345" s="69" t="s">
        <v>1129</v>
      </c>
      <c r="B1345" s="70"/>
      <c r="C1345" s="70"/>
      <c r="D1345" s="71"/>
      <c r="E1345" s="73"/>
      <c r="F1345" s="109" t="s">
        <v>17004</v>
      </c>
      <c r="G1345" s="70"/>
      <c r="H1345" s="74"/>
      <c r="I1345" s="75"/>
      <c r="J1345" s="75"/>
      <c r="K1345" s="74" t="s">
        <v>20765</v>
      </c>
      <c r="L1345" s="78"/>
      <c r="M1345" s="79"/>
      <c r="N1345" s="79"/>
      <c r="O1345" s="80"/>
      <c r="P1345" s="81"/>
      <c r="Q1345" s="81"/>
      <c r="R1345" s="92"/>
      <c r="S1345" s="92"/>
      <c r="T1345" s="92"/>
      <c r="U1345" s="92"/>
      <c r="V1345" s="52"/>
      <c r="W1345" s="52"/>
      <c r="X1345" s="52"/>
      <c r="Y1345" s="52"/>
      <c r="Z1345" s="51"/>
      <c r="AA1345" s="76"/>
      <c r="AB1345" s="76"/>
      <c r="AC1345" s="77"/>
      <c r="AD1345" s="83" t="s">
        <v>9295</v>
      </c>
      <c r="AE1345" s="83">
        <v>1474</v>
      </c>
      <c r="AF1345" s="83">
        <v>217</v>
      </c>
      <c r="AG1345" s="83">
        <v>6387</v>
      </c>
      <c r="AH1345" s="83">
        <v>166</v>
      </c>
      <c r="AI1345" s="83">
        <v>0</v>
      </c>
      <c r="AJ1345" s="83" t="s">
        <v>11052</v>
      </c>
      <c r="AK1345" s="83" t="s">
        <v>7947</v>
      </c>
      <c r="AL1345" s="83"/>
      <c r="AM1345" s="83" t="s">
        <v>13429</v>
      </c>
      <c r="AN1345" s="85">
        <v>40845.334502314814</v>
      </c>
      <c r="AO1345" s="89" t="s">
        <v>14579</v>
      </c>
      <c r="AP1345" s="83" t="b">
        <v>0</v>
      </c>
      <c r="AQ1345" s="83" t="b">
        <v>0</v>
      </c>
      <c r="AR1345" s="83" t="b">
        <v>1</v>
      </c>
      <c r="AS1345" s="83" t="s">
        <v>7283</v>
      </c>
      <c r="AT1345" s="83">
        <v>22</v>
      </c>
      <c r="AU1345" s="89" t="s">
        <v>15510</v>
      </c>
      <c r="AV1345" s="83" t="b">
        <v>0</v>
      </c>
      <c r="AW1345" s="83" t="s">
        <v>17559</v>
      </c>
      <c r="AX1345" s="89" t="s">
        <v>18902</v>
      </c>
      <c r="AY1345" s="83" t="s">
        <v>66</v>
      </c>
      <c r="AZ1345" s="2"/>
      <c r="BA1345" s="3"/>
      <c r="BB1345" s="3"/>
      <c r="BC1345" s="3"/>
      <c r="BD1345" s="3"/>
    </row>
    <row r="1346" spans="1:56" x14ac:dyDescent="0.25">
      <c r="A1346" s="69" t="s">
        <v>1962</v>
      </c>
      <c r="B1346" s="70"/>
      <c r="C1346" s="70"/>
      <c r="D1346" s="71"/>
      <c r="E1346" s="73"/>
      <c r="F1346" s="109" t="s">
        <v>17005</v>
      </c>
      <c r="G1346" s="70"/>
      <c r="H1346" s="74"/>
      <c r="I1346" s="75"/>
      <c r="J1346" s="75"/>
      <c r="K1346" s="74" t="s">
        <v>31185</v>
      </c>
      <c r="L1346" s="78"/>
      <c r="M1346" s="79"/>
      <c r="N1346" s="79"/>
      <c r="O1346" s="80"/>
      <c r="P1346" s="81"/>
      <c r="Q1346" s="81"/>
      <c r="R1346" s="92"/>
      <c r="S1346" s="92"/>
      <c r="T1346" s="92"/>
      <c r="U1346" s="92"/>
      <c r="V1346" s="52"/>
      <c r="W1346" s="52"/>
      <c r="X1346" s="52"/>
      <c r="Y1346" s="52"/>
      <c r="Z1346" s="51"/>
      <c r="AA1346" s="76"/>
      <c r="AB1346" s="76"/>
      <c r="AC1346" s="77"/>
      <c r="AD1346" s="83" t="s">
        <v>9296</v>
      </c>
      <c r="AE1346" s="83">
        <v>4154</v>
      </c>
      <c r="AF1346" s="83">
        <v>3599</v>
      </c>
      <c r="AG1346" s="83">
        <v>26717</v>
      </c>
      <c r="AH1346" s="83">
        <v>5619</v>
      </c>
      <c r="AI1346" s="83">
        <v>0</v>
      </c>
      <c r="AJ1346" s="83" t="s">
        <v>11053</v>
      </c>
      <c r="AK1346" s="83" t="s">
        <v>11953</v>
      </c>
      <c r="AL1346" s="89" t="s">
        <v>13153</v>
      </c>
      <c r="AM1346" s="83" t="s">
        <v>7947</v>
      </c>
      <c r="AN1346" s="85">
        <v>40756.759004629632</v>
      </c>
      <c r="AO1346" s="89" t="s">
        <v>14580</v>
      </c>
      <c r="AP1346" s="83" t="b">
        <v>0</v>
      </c>
      <c r="AQ1346" s="83" t="b">
        <v>0</v>
      </c>
      <c r="AR1346" s="83" t="b">
        <v>0</v>
      </c>
      <c r="AS1346" s="83" t="s">
        <v>7283</v>
      </c>
      <c r="AT1346" s="83">
        <v>159</v>
      </c>
      <c r="AU1346" s="89" t="s">
        <v>15511</v>
      </c>
      <c r="AV1346" s="83" t="b">
        <v>0</v>
      </c>
      <c r="AW1346" s="83" t="s">
        <v>17559</v>
      </c>
      <c r="AX1346" s="89" t="s">
        <v>18903</v>
      </c>
      <c r="AY1346" s="83" t="s">
        <v>66</v>
      </c>
      <c r="AZ1346" s="2"/>
      <c r="BA1346" s="3"/>
      <c r="BB1346" s="3"/>
      <c r="BC1346" s="3"/>
      <c r="BD1346" s="3"/>
    </row>
    <row r="1347" spans="1:56" x14ac:dyDescent="0.25">
      <c r="A1347" s="69" t="s">
        <v>1130</v>
      </c>
      <c r="B1347" s="70"/>
      <c r="C1347" s="70"/>
      <c r="D1347" s="71"/>
      <c r="E1347" s="73"/>
      <c r="F1347" s="109" t="s">
        <v>17006</v>
      </c>
      <c r="G1347" s="70"/>
      <c r="H1347" s="74"/>
      <c r="I1347" s="75"/>
      <c r="J1347" s="75"/>
      <c r="K1347" s="74" t="s">
        <v>20766</v>
      </c>
      <c r="L1347" s="78"/>
      <c r="M1347" s="79"/>
      <c r="N1347" s="79"/>
      <c r="O1347" s="80"/>
      <c r="P1347" s="81"/>
      <c r="Q1347" s="81"/>
      <c r="R1347" s="92"/>
      <c r="S1347" s="92"/>
      <c r="T1347" s="92"/>
      <c r="U1347" s="92"/>
      <c r="V1347" s="52"/>
      <c r="W1347" s="52"/>
      <c r="X1347" s="52"/>
      <c r="Y1347" s="52"/>
      <c r="Z1347" s="51"/>
      <c r="AA1347" s="76"/>
      <c r="AB1347" s="76"/>
      <c r="AC1347" s="77"/>
      <c r="AD1347" s="83" t="s">
        <v>9297</v>
      </c>
      <c r="AE1347" s="83">
        <v>6638</v>
      </c>
      <c r="AF1347" s="83">
        <v>10350</v>
      </c>
      <c r="AG1347" s="83">
        <v>182215</v>
      </c>
      <c r="AH1347" s="83">
        <v>18509</v>
      </c>
      <c r="AI1347" s="83"/>
      <c r="AJ1347" s="83" t="s">
        <v>11054</v>
      </c>
      <c r="AK1347" s="83" t="s">
        <v>12205</v>
      </c>
      <c r="AL1347" s="83"/>
      <c r="AM1347" s="83"/>
      <c r="AN1347" s="85">
        <v>41740.775949074072</v>
      </c>
      <c r="AO1347" s="89" t="s">
        <v>14581</v>
      </c>
      <c r="AP1347" s="83" t="b">
        <v>1</v>
      </c>
      <c r="AQ1347" s="83" t="b">
        <v>0</v>
      </c>
      <c r="AR1347" s="83" t="b">
        <v>1</v>
      </c>
      <c r="AS1347" s="83" t="s">
        <v>7283</v>
      </c>
      <c r="AT1347" s="83">
        <v>320</v>
      </c>
      <c r="AU1347" s="89" t="s">
        <v>15033</v>
      </c>
      <c r="AV1347" s="83" t="b">
        <v>0</v>
      </c>
      <c r="AW1347" s="83" t="s">
        <v>17559</v>
      </c>
      <c r="AX1347" s="89" t="s">
        <v>18904</v>
      </c>
      <c r="AY1347" s="83" t="s">
        <v>66</v>
      </c>
      <c r="AZ1347" s="2"/>
      <c r="BA1347" s="3"/>
      <c r="BB1347" s="3"/>
      <c r="BC1347" s="3"/>
      <c r="BD1347" s="3"/>
    </row>
    <row r="1348" spans="1:56" x14ac:dyDescent="0.25">
      <c r="A1348" s="69" t="s">
        <v>1963</v>
      </c>
      <c r="B1348" s="70"/>
      <c r="C1348" s="70"/>
      <c r="D1348" s="71"/>
      <c r="E1348" s="73"/>
      <c r="F1348" s="109" t="s">
        <v>17007</v>
      </c>
      <c r="G1348" s="70"/>
      <c r="H1348" s="74"/>
      <c r="I1348" s="75"/>
      <c r="J1348" s="75"/>
      <c r="K1348" s="74" t="s">
        <v>20767</v>
      </c>
      <c r="L1348" s="78"/>
      <c r="M1348" s="79"/>
      <c r="N1348" s="79"/>
      <c r="O1348" s="80"/>
      <c r="P1348" s="81"/>
      <c r="Q1348" s="81"/>
      <c r="R1348" s="92"/>
      <c r="S1348" s="92"/>
      <c r="T1348" s="92"/>
      <c r="U1348" s="92"/>
      <c r="V1348" s="52"/>
      <c r="W1348" s="52"/>
      <c r="X1348" s="52"/>
      <c r="Y1348" s="52"/>
      <c r="Z1348" s="51"/>
      <c r="AA1348" s="76"/>
      <c r="AB1348" s="76"/>
      <c r="AC1348" s="77"/>
      <c r="AD1348" s="83" t="s">
        <v>9298</v>
      </c>
      <c r="AE1348" s="83">
        <v>200</v>
      </c>
      <c r="AF1348" s="83">
        <v>1350</v>
      </c>
      <c r="AG1348" s="83">
        <v>4838</v>
      </c>
      <c r="AH1348" s="83">
        <v>7253</v>
      </c>
      <c r="AI1348" s="83">
        <v>-28800</v>
      </c>
      <c r="AJ1348" s="83" t="s">
        <v>11055</v>
      </c>
      <c r="AK1348" s="83"/>
      <c r="AL1348" s="89" t="s">
        <v>13154</v>
      </c>
      <c r="AM1348" s="83" t="s">
        <v>13428</v>
      </c>
      <c r="AN1348" s="85">
        <v>42474.844340277778</v>
      </c>
      <c r="AO1348" s="89" t="s">
        <v>14582</v>
      </c>
      <c r="AP1348" s="83" t="b">
        <v>1</v>
      </c>
      <c r="AQ1348" s="83" t="b">
        <v>0</v>
      </c>
      <c r="AR1348" s="83" t="b">
        <v>0</v>
      </c>
      <c r="AS1348" s="83" t="s">
        <v>15026</v>
      </c>
      <c r="AT1348" s="83">
        <v>24</v>
      </c>
      <c r="AU1348" s="83"/>
      <c r="AV1348" s="83" t="b">
        <v>0</v>
      </c>
      <c r="AW1348" s="83" t="s">
        <v>17559</v>
      </c>
      <c r="AX1348" s="89" t="s">
        <v>18905</v>
      </c>
      <c r="AY1348" s="83" t="s">
        <v>65</v>
      </c>
      <c r="AZ1348" s="2"/>
      <c r="BA1348" s="3"/>
      <c r="BB1348" s="3"/>
      <c r="BC1348" s="3"/>
      <c r="BD1348" s="3"/>
    </row>
    <row r="1349" spans="1:56" x14ac:dyDescent="0.25">
      <c r="A1349" s="69" t="s">
        <v>1131</v>
      </c>
      <c r="B1349" s="70"/>
      <c r="C1349" s="70"/>
      <c r="D1349" s="71"/>
      <c r="E1349" s="73"/>
      <c r="F1349" s="109" t="s">
        <v>17008</v>
      </c>
      <c r="G1349" s="70"/>
      <c r="H1349" s="74"/>
      <c r="I1349" s="75"/>
      <c r="J1349" s="75"/>
      <c r="K1349" s="74" t="s">
        <v>20768</v>
      </c>
      <c r="L1349" s="78"/>
      <c r="M1349" s="79"/>
      <c r="N1349" s="79"/>
      <c r="O1349" s="80"/>
      <c r="P1349" s="81"/>
      <c r="Q1349" s="81"/>
      <c r="R1349" s="92"/>
      <c r="S1349" s="92"/>
      <c r="T1349" s="92"/>
      <c r="U1349" s="92"/>
      <c r="V1349" s="52"/>
      <c r="W1349" s="52"/>
      <c r="X1349" s="52"/>
      <c r="Y1349" s="52"/>
      <c r="Z1349" s="51"/>
      <c r="AA1349" s="76"/>
      <c r="AB1349" s="76"/>
      <c r="AC1349" s="77"/>
      <c r="AD1349" s="83" t="s">
        <v>9299</v>
      </c>
      <c r="AE1349" s="83">
        <v>520</v>
      </c>
      <c r="AF1349" s="83">
        <v>198</v>
      </c>
      <c r="AG1349" s="83">
        <v>3979</v>
      </c>
      <c r="AH1349" s="83">
        <v>69</v>
      </c>
      <c r="AI1349" s="83">
        <v>3600</v>
      </c>
      <c r="AJ1349" s="83" t="s">
        <v>11056</v>
      </c>
      <c r="AK1349" s="83" t="s">
        <v>12206</v>
      </c>
      <c r="AL1349" s="89" t="s">
        <v>13155</v>
      </c>
      <c r="AM1349" s="83" t="s">
        <v>13430</v>
      </c>
      <c r="AN1349" s="85">
        <v>41539.507962962962</v>
      </c>
      <c r="AO1349" s="89" t="s">
        <v>14583</v>
      </c>
      <c r="AP1349" s="83" t="b">
        <v>0</v>
      </c>
      <c r="AQ1349" s="83" t="b">
        <v>0</v>
      </c>
      <c r="AR1349" s="83" t="b">
        <v>1</v>
      </c>
      <c r="AS1349" s="83" t="s">
        <v>7283</v>
      </c>
      <c r="AT1349" s="83">
        <v>73</v>
      </c>
      <c r="AU1349" s="89" t="s">
        <v>15033</v>
      </c>
      <c r="AV1349" s="83" t="b">
        <v>0</v>
      </c>
      <c r="AW1349" s="83" t="s">
        <v>17559</v>
      </c>
      <c r="AX1349" s="89" t="s">
        <v>18906</v>
      </c>
      <c r="AY1349" s="83" t="s">
        <v>66</v>
      </c>
      <c r="AZ1349" s="2"/>
      <c r="BA1349" s="3"/>
      <c r="BB1349" s="3"/>
      <c r="BC1349" s="3"/>
      <c r="BD1349" s="3"/>
    </row>
    <row r="1350" spans="1:56" x14ac:dyDescent="0.25">
      <c r="A1350" s="69" t="s">
        <v>1964</v>
      </c>
      <c r="B1350" s="70"/>
      <c r="C1350" s="70"/>
      <c r="D1350" s="71"/>
      <c r="E1350" s="73"/>
      <c r="F1350" s="109" t="s">
        <v>17009</v>
      </c>
      <c r="G1350" s="70"/>
      <c r="H1350" s="74"/>
      <c r="I1350" s="75"/>
      <c r="J1350" s="75"/>
      <c r="K1350" s="74" t="s">
        <v>20769</v>
      </c>
      <c r="L1350" s="78"/>
      <c r="M1350" s="79"/>
      <c r="N1350" s="79"/>
      <c r="O1350" s="80"/>
      <c r="P1350" s="81"/>
      <c r="Q1350" s="81"/>
      <c r="R1350" s="92"/>
      <c r="S1350" s="92"/>
      <c r="T1350" s="92"/>
      <c r="U1350" s="92"/>
      <c r="V1350" s="52"/>
      <c r="W1350" s="52"/>
      <c r="X1350" s="52"/>
      <c r="Y1350" s="52"/>
      <c r="Z1350" s="51"/>
      <c r="AA1350" s="76"/>
      <c r="AB1350" s="76"/>
      <c r="AC1350" s="77"/>
      <c r="AD1350" s="83" t="s">
        <v>9300</v>
      </c>
      <c r="AE1350" s="83">
        <v>1089</v>
      </c>
      <c r="AF1350" s="83">
        <v>644</v>
      </c>
      <c r="AG1350" s="83">
        <v>1072</v>
      </c>
      <c r="AH1350" s="83">
        <v>966</v>
      </c>
      <c r="AI1350" s="83"/>
      <c r="AJ1350" s="83" t="s">
        <v>11057</v>
      </c>
      <c r="AK1350" s="83" t="s">
        <v>7909</v>
      </c>
      <c r="AL1350" s="83"/>
      <c r="AM1350" s="83"/>
      <c r="AN1350" s="85">
        <v>42115.559756944444</v>
      </c>
      <c r="AO1350" s="89" t="s">
        <v>14584</v>
      </c>
      <c r="AP1350" s="83" t="b">
        <v>1</v>
      </c>
      <c r="AQ1350" s="83" t="b">
        <v>0</v>
      </c>
      <c r="AR1350" s="83" t="b">
        <v>1</v>
      </c>
      <c r="AS1350" s="83" t="s">
        <v>15028</v>
      </c>
      <c r="AT1350" s="83">
        <v>79</v>
      </c>
      <c r="AU1350" s="89" t="s">
        <v>15033</v>
      </c>
      <c r="AV1350" s="83" t="b">
        <v>0</v>
      </c>
      <c r="AW1350" s="83" t="s">
        <v>17559</v>
      </c>
      <c r="AX1350" s="89" t="s">
        <v>18907</v>
      </c>
      <c r="AY1350" s="83" t="s">
        <v>65</v>
      </c>
      <c r="AZ1350" s="2"/>
      <c r="BA1350" s="3"/>
      <c r="BB1350" s="3"/>
      <c r="BC1350" s="3"/>
      <c r="BD1350" s="3"/>
    </row>
    <row r="1351" spans="1:56" x14ac:dyDescent="0.25">
      <c r="A1351" s="69" t="s">
        <v>1132</v>
      </c>
      <c r="B1351" s="70"/>
      <c r="C1351" s="70"/>
      <c r="D1351" s="71"/>
      <c r="E1351" s="73"/>
      <c r="F1351" s="109" t="s">
        <v>17010</v>
      </c>
      <c r="G1351" s="70"/>
      <c r="H1351" s="74"/>
      <c r="I1351" s="75"/>
      <c r="J1351" s="75"/>
      <c r="K1351" s="74" t="s">
        <v>20770</v>
      </c>
      <c r="L1351" s="78"/>
      <c r="M1351" s="79"/>
      <c r="N1351" s="79"/>
      <c r="O1351" s="80"/>
      <c r="P1351" s="81"/>
      <c r="Q1351" s="81"/>
      <c r="R1351" s="92"/>
      <c r="S1351" s="92"/>
      <c r="T1351" s="92"/>
      <c r="U1351" s="92"/>
      <c r="V1351" s="52"/>
      <c r="W1351" s="52"/>
      <c r="X1351" s="52"/>
      <c r="Y1351" s="52"/>
      <c r="Z1351" s="51"/>
      <c r="AA1351" s="76"/>
      <c r="AB1351" s="76"/>
      <c r="AC1351" s="77"/>
      <c r="AD1351" s="83" t="s">
        <v>9301</v>
      </c>
      <c r="AE1351" s="83">
        <v>680</v>
      </c>
      <c r="AF1351" s="83">
        <v>384</v>
      </c>
      <c r="AG1351" s="83">
        <v>10444</v>
      </c>
      <c r="AH1351" s="83">
        <v>3092</v>
      </c>
      <c r="AI1351" s="83"/>
      <c r="AJ1351" s="83"/>
      <c r="AK1351" s="83"/>
      <c r="AL1351" s="83"/>
      <c r="AM1351" s="83"/>
      <c r="AN1351" s="85">
        <v>41853.482222222221</v>
      </c>
      <c r="AO1351" s="89" t="s">
        <v>14585</v>
      </c>
      <c r="AP1351" s="83" t="b">
        <v>1</v>
      </c>
      <c r="AQ1351" s="83" t="b">
        <v>0</v>
      </c>
      <c r="AR1351" s="83" t="b">
        <v>0</v>
      </c>
      <c r="AS1351" s="83" t="s">
        <v>7283</v>
      </c>
      <c r="AT1351" s="83">
        <v>31</v>
      </c>
      <c r="AU1351" s="89" t="s">
        <v>15033</v>
      </c>
      <c r="AV1351" s="83" t="b">
        <v>0</v>
      </c>
      <c r="AW1351" s="83" t="s">
        <v>17559</v>
      </c>
      <c r="AX1351" s="89" t="s">
        <v>18908</v>
      </c>
      <c r="AY1351" s="83" t="s">
        <v>66</v>
      </c>
      <c r="AZ1351" s="2"/>
      <c r="BA1351" s="3"/>
      <c r="BB1351" s="3"/>
      <c r="BC1351" s="3"/>
      <c r="BD1351" s="3"/>
    </row>
    <row r="1352" spans="1:56" x14ac:dyDescent="0.25">
      <c r="A1352" s="69" t="s">
        <v>1965</v>
      </c>
      <c r="B1352" s="70"/>
      <c r="C1352" s="70"/>
      <c r="D1352" s="71"/>
      <c r="E1352" s="73"/>
      <c r="F1352" s="109" t="s">
        <v>17011</v>
      </c>
      <c r="G1352" s="70"/>
      <c r="H1352" s="74"/>
      <c r="I1352" s="75"/>
      <c r="J1352" s="75"/>
      <c r="K1352" s="74" t="s">
        <v>20771</v>
      </c>
      <c r="L1352" s="78"/>
      <c r="M1352" s="79"/>
      <c r="N1352" s="79"/>
      <c r="O1352" s="80"/>
      <c r="P1352" s="81"/>
      <c r="Q1352" s="81"/>
      <c r="R1352" s="92"/>
      <c r="S1352" s="92"/>
      <c r="T1352" s="92"/>
      <c r="U1352" s="92"/>
      <c r="V1352" s="52"/>
      <c r="W1352" s="52"/>
      <c r="X1352" s="52"/>
      <c r="Y1352" s="52"/>
      <c r="Z1352" s="51"/>
      <c r="AA1352" s="76"/>
      <c r="AB1352" s="76"/>
      <c r="AC1352" s="77"/>
      <c r="AD1352" s="83" t="s">
        <v>9302</v>
      </c>
      <c r="AE1352" s="83">
        <v>1813</v>
      </c>
      <c r="AF1352" s="83">
        <v>1719</v>
      </c>
      <c r="AG1352" s="83">
        <v>14244</v>
      </c>
      <c r="AH1352" s="83">
        <v>4856</v>
      </c>
      <c r="AI1352" s="83"/>
      <c r="AJ1352" s="83" t="s">
        <v>11058</v>
      </c>
      <c r="AK1352" s="83" t="s">
        <v>12207</v>
      </c>
      <c r="AL1352" s="83"/>
      <c r="AM1352" s="83"/>
      <c r="AN1352" s="85">
        <v>41885.846736111111</v>
      </c>
      <c r="AO1352" s="89" t="s">
        <v>14586</v>
      </c>
      <c r="AP1352" s="83" t="b">
        <v>0</v>
      </c>
      <c r="AQ1352" s="83" t="b">
        <v>0</v>
      </c>
      <c r="AR1352" s="83" t="b">
        <v>1</v>
      </c>
      <c r="AS1352" s="83" t="s">
        <v>7283</v>
      </c>
      <c r="AT1352" s="83">
        <v>86</v>
      </c>
      <c r="AU1352" s="89" t="s">
        <v>15512</v>
      </c>
      <c r="AV1352" s="83" t="b">
        <v>0</v>
      </c>
      <c r="AW1352" s="83" t="s">
        <v>17559</v>
      </c>
      <c r="AX1352" s="89" t="s">
        <v>18909</v>
      </c>
      <c r="AY1352" s="83" t="s">
        <v>65</v>
      </c>
      <c r="AZ1352" s="2"/>
      <c r="BA1352" s="3"/>
      <c r="BB1352" s="3"/>
      <c r="BC1352" s="3"/>
      <c r="BD1352" s="3"/>
    </row>
    <row r="1353" spans="1:56" x14ac:dyDescent="0.25">
      <c r="A1353" s="69" t="s">
        <v>1133</v>
      </c>
      <c r="B1353" s="70"/>
      <c r="C1353" s="70"/>
      <c r="D1353" s="71"/>
      <c r="E1353" s="73"/>
      <c r="F1353" s="109" t="s">
        <v>17012</v>
      </c>
      <c r="G1353" s="70"/>
      <c r="H1353" s="74"/>
      <c r="I1353" s="75"/>
      <c r="J1353" s="75"/>
      <c r="K1353" s="74" t="s">
        <v>20772</v>
      </c>
      <c r="L1353" s="78"/>
      <c r="M1353" s="79"/>
      <c r="N1353" s="79"/>
      <c r="O1353" s="80"/>
      <c r="P1353" s="81"/>
      <c r="Q1353" s="81"/>
      <c r="R1353" s="92"/>
      <c r="S1353" s="92"/>
      <c r="T1353" s="92"/>
      <c r="U1353" s="92"/>
      <c r="V1353" s="52"/>
      <c r="W1353" s="52"/>
      <c r="X1353" s="52"/>
      <c r="Y1353" s="52"/>
      <c r="Z1353" s="51"/>
      <c r="AA1353" s="76"/>
      <c r="AB1353" s="76"/>
      <c r="AC1353" s="77"/>
      <c r="AD1353" s="83" t="s">
        <v>9303</v>
      </c>
      <c r="AE1353" s="83">
        <v>3294</v>
      </c>
      <c r="AF1353" s="83">
        <v>2786</v>
      </c>
      <c r="AG1353" s="83">
        <v>5154</v>
      </c>
      <c r="AH1353" s="83">
        <v>1861</v>
      </c>
      <c r="AI1353" s="83">
        <v>28800</v>
      </c>
      <c r="AJ1353" s="83" t="s">
        <v>11059</v>
      </c>
      <c r="AK1353" s="83" t="s">
        <v>12208</v>
      </c>
      <c r="AL1353" s="83"/>
      <c r="AM1353" s="83" t="s">
        <v>12013</v>
      </c>
      <c r="AN1353" s="85">
        <v>40030.665162037039</v>
      </c>
      <c r="AO1353" s="89" t="s">
        <v>14587</v>
      </c>
      <c r="AP1353" s="83" t="b">
        <v>0</v>
      </c>
      <c r="AQ1353" s="83" t="b">
        <v>0</v>
      </c>
      <c r="AR1353" s="83" t="b">
        <v>0</v>
      </c>
      <c r="AS1353" s="83" t="s">
        <v>7283</v>
      </c>
      <c r="AT1353" s="83">
        <v>320</v>
      </c>
      <c r="AU1353" s="89" t="s">
        <v>15052</v>
      </c>
      <c r="AV1353" s="83" t="b">
        <v>0</v>
      </c>
      <c r="AW1353" s="83" t="s">
        <v>17559</v>
      </c>
      <c r="AX1353" s="89" t="s">
        <v>18910</v>
      </c>
      <c r="AY1353" s="83" t="s">
        <v>66</v>
      </c>
      <c r="AZ1353" s="2"/>
      <c r="BA1353" s="3"/>
      <c r="BB1353" s="3"/>
      <c r="BC1353" s="3"/>
      <c r="BD1353" s="3"/>
    </row>
    <row r="1354" spans="1:56" x14ac:dyDescent="0.25">
      <c r="A1354" s="69" t="s">
        <v>1134</v>
      </c>
      <c r="B1354" s="70"/>
      <c r="C1354" s="70"/>
      <c r="D1354" s="71"/>
      <c r="E1354" s="73"/>
      <c r="F1354" s="109" t="s">
        <v>17013</v>
      </c>
      <c r="G1354" s="70"/>
      <c r="H1354" s="74"/>
      <c r="I1354" s="75"/>
      <c r="J1354" s="75"/>
      <c r="K1354" s="74" t="s">
        <v>20773</v>
      </c>
      <c r="L1354" s="78"/>
      <c r="M1354" s="79"/>
      <c r="N1354" s="79"/>
      <c r="O1354" s="80"/>
      <c r="P1354" s="81"/>
      <c r="Q1354" s="81"/>
      <c r="R1354" s="92"/>
      <c r="S1354" s="92"/>
      <c r="T1354" s="92"/>
      <c r="U1354" s="92"/>
      <c r="V1354" s="52"/>
      <c r="W1354" s="52"/>
      <c r="X1354" s="52"/>
      <c r="Y1354" s="52"/>
      <c r="Z1354" s="51"/>
      <c r="AA1354" s="76"/>
      <c r="AB1354" s="76"/>
      <c r="AC1354" s="77"/>
      <c r="AD1354" s="83" t="s">
        <v>9304</v>
      </c>
      <c r="AE1354" s="83">
        <v>518</v>
      </c>
      <c r="AF1354" s="83">
        <v>81</v>
      </c>
      <c r="AG1354" s="83">
        <v>2516</v>
      </c>
      <c r="AH1354" s="83">
        <v>103</v>
      </c>
      <c r="AI1354" s="83"/>
      <c r="AJ1354" s="83"/>
      <c r="AK1354" s="83"/>
      <c r="AL1354" s="83"/>
      <c r="AM1354" s="83"/>
      <c r="AN1354" s="85">
        <v>42483.241562499999</v>
      </c>
      <c r="AO1354" s="89" t="s">
        <v>14588</v>
      </c>
      <c r="AP1354" s="83" t="b">
        <v>1</v>
      </c>
      <c r="AQ1354" s="83" t="b">
        <v>0</v>
      </c>
      <c r="AR1354" s="83" t="b">
        <v>0</v>
      </c>
      <c r="AS1354" s="83" t="s">
        <v>7284</v>
      </c>
      <c r="AT1354" s="83">
        <v>23</v>
      </c>
      <c r="AU1354" s="83"/>
      <c r="AV1354" s="83" t="b">
        <v>0</v>
      </c>
      <c r="AW1354" s="83" t="s">
        <v>17559</v>
      </c>
      <c r="AX1354" s="89" t="s">
        <v>18911</v>
      </c>
      <c r="AY1354" s="83" t="s">
        <v>66</v>
      </c>
      <c r="AZ1354" s="2"/>
      <c r="BA1354" s="3"/>
      <c r="BB1354" s="3"/>
      <c r="BC1354" s="3"/>
      <c r="BD1354" s="3"/>
    </row>
    <row r="1355" spans="1:56" x14ac:dyDescent="0.25">
      <c r="A1355" s="69" t="s">
        <v>1966</v>
      </c>
      <c r="B1355" s="70"/>
      <c r="C1355" s="70"/>
      <c r="D1355" s="71"/>
      <c r="E1355" s="73"/>
      <c r="F1355" s="109" t="s">
        <v>17014</v>
      </c>
      <c r="G1355" s="70"/>
      <c r="H1355" s="74"/>
      <c r="I1355" s="75"/>
      <c r="J1355" s="75"/>
      <c r="K1355" s="74" t="s">
        <v>20774</v>
      </c>
      <c r="L1355" s="78"/>
      <c r="M1355" s="79"/>
      <c r="N1355" s="79"/>
      <c r="O1355" s="80"/>
      <c r="P1355" s="81"/>
      <c r="Q1355" s="81"/>
      <c r="R1355" s="92"/>
      <c r="S1355" s="92"/>
      <c r="T1355" s="92"/>
      <c r="U1355" s="92"/>
      <c r="V1355" s="52"/>
      <c r="W1355" s="52"/>
      <c r="X1355" s="52"/>
      <c r="Y1355" s="52"/>
      <c r="Z1355" s="51"/>
      <c r="AA1355" s="76"/>
      <c r="AB1355" s="76"/>
      <c r="AC1355" s="77"/>
      <c r="AD1355" s="83" t="s">
        <v>9305</v>
      </c>
      <c r="AE1355" s="83">
        <v>39536</v>
      </c>
      <c r="AF1355" s="83">
        <v>45685</v>
      </c>
      <c r="AG1355" s="83">
        <v>15866</v>
      </c>
      <c r="AH1355" s="83">
        <v>1017</v>
      </c>
      <c r="AI1355" s="83">
        <v>3600</v>
      </c>
      <c r="AJ1355" s="83" t="s">
        <v>11060</v>
      </c>
      <c r="AK1355" s="83" t="s">
        <v>12209</v>
      </c>
      <c r="AL1355" s="89" t="s">
        <v>13156</v>
      </c>
      <c r="AM1355" s="83" t="s">
        <v>13432</v>
      </c>
      <c r="AN1355" s="85">
        <v>41922.614548611113</v>
      </c>
      <c r="AO1355" s="89" t="s">
        <v>14589</v>
      </c>
      <c r="AP1355" s="83" t="b">
        <v>0</v>
      </c>
      <c r="AQ1355" s="83" t="b">
        <v>0</v>
      </c>
      <c r="AR1355" s="83" t="b">
        <v>1</v>
      </c>
      <c r="AS1355" s="83" t="s">
        <v>7284</v>
      </c>
      <c r="AT1355" s="83">
        <v>550</v>
      </c>
      <c r="AU1355" s="89" t="s">
        <v>15513</v>
      </c>
      <c r="AV1355" s="83" t="b">
        <v>0</v>
      </c>
      <c r="AW1355" s="83" t="s">
        <v>17559</v>
      </c>
      <c r="AX1355" s="89" t="s">
        <v>18912</v>
      </c>
      <c r="AY1355" s="83" t="s">
        <v>65</v>
      </c>
      <c r="AZ1355" s="2"/>
      <c r="BA1355" s="3"/>
      <c r="BB1355" s="3"/>
      <c r="BC1355" s="3"/>
      <c r="BD1355" s="3"/>
    </row>
    <row r="1356" spans="1:56" x14ac:dyDescent="0.25">
      <c r="A1356" s="69" t="s">
        <v>1135</v>
      </c>
      <c r="B1356" s="70"/>
      <c r="C1356" s="70"/>
      <c r="D1356" s="71"/>
      <c r="E1356" s="73"/>
      <c r="F1356" s="109" t="s">
        <v>17015</v>
      </c>
      <c r="G1356" s="70"/>
      <c r="H1356" s="74"/>
      <c r="I1356" s="75"/>
      <c r="J1356" s="75"/>
      <c r="K1356" s="74" t="s">
        <v>20775</v>
      </c>
      <c r="L1356" s="78"/>
      <c r="M1356" s="79"/>
      <c r="N1356" s="79"/>
      <c r="O1356" s="80"/>
      <c r="P1356" s="81"/>
      <c r="Q1356" s="81"/>
      <c r="R1356" s="92"/>
      <c r="S1356" s="92"/>
      <c r="T1356" s="92"/>
      <c r="U1356" s="92"/>
      <c r="V1356" s="52"/>
      <c r="W1356" s="52"/>
      <c r="X1356" s="52"/>
      <c r="Y1356" s="52"/>
      <c r="Z1356" s="51"/>
      <c r="AA1356" s="76"/>
      <c r="AB1356" s="76"/>
      <c r="AC1356" s="77"/>
      <c r="AD1356" s="83" t="s">
        <v>9306</v>
      </c>
      <c r="AE1356" s="83">
        <v>136</v>
      </c>
      <c r="AF1356" s="83">
        <v>29</v>
      </c>
      <c r="AG1356" s="83">
        <v>1013</v>
      </c>
      <c r="AH1356" s="83">
        <v>503</v>
      </c>
      <c r="AI1356" s="83"/>
      <c r="AJ1356" s="83"/>
      <c r="AK1356" s="83" t="s">
        <v>12210</v>
      </c>
      <c r="AL1356" s="83"/>
      <c r="AM1356" s="83"/>
      <c r="AN1356" s="85">
        <v>42715.635300925926</v>
      </c>
      <c r="AO1356" s="89" t="s">
        <v>14590</v>
      </c>
      <c r="AP1356" s="83" t="b">
        <v>0</v>
      </c>
      <c r="AQ1356" s="83" t="b">
        <v>0</v>
      </c>
      <c r="AR1356" s="83" t="b">
        <v>0</v>
      </c>
      <c r="AS1356" s="83" t="s">
        <v>7292</v>
      </c>
      <c r="AT1356" s="83">
        <v>2</v>
      </c>
      <c r="AU1356" s="89" t="s">
        <v>15033</v>
      </c>
      <c r="AV1356" s="83" t="b">
        <v>0</v>
      </c>
      <c r="AW1356" s="83" t="s">
        <v>17559</v>
      </c>
      <c r="AX1356" s="89" t="s">
        <v>18913</v>
      </c>
      <c r="AY1356" s="83" t="s">
        <v>66</v>
      </c>
      <c r="AZ1356" s="2"/>
      <c r="BA1356" s="3"/>
      <c r="BB1356" s="3"/>
      <c r="BC1356" s="3"/>
      <c r="BD1356" s="3"/>
    </row>
    <row r="1357" spans="1:56" x14ac:dyDescent="0.25">
      <c r="A1357" s="69" t="s">
        <v>1136</v>
      </c>
      <c r="B1357" s="70"/>
      <c r="C1357" s="70"/>
      <c r="D1357" s="71"/>
      <c r="E1357" s="73"/>
      <c r="F1357" s="109" t="s">
        <v>17016</v>
      </c>
      <c r="G1357" s="70"/>
      <c r="H1357" s="74"/>
      <c r="I1357" s="75"/>
      <c r="J1357" s="75"/>
      <c r="K1357" s="74" t="s">
        <v>20776</v>
      </c>
      <c r="L1357" s="78"/>
      <c r="M1357" s="79"/>
      <c r="N1357" s="79"/>
      <c r="O1357" s="80"/>
      <c r="P1357" s="81"/>
      <c r="Q1357" s="81"/>
      <c r="R1357" s="92"/>
      <c r="S1357" s="92"/>
      <c r="T1357" s="92"/>
      <c r="U1357" s="92"/>
      <c r="V1357" s="52"/>
      <c r="W1357" s="52"/>
      <c r="X1357" s="52"/>
      <c r="Y1357" s="52"/>
      <c r="Z1357" s="51"/>
      <c r="AA1357" s="76"/>
      <c r="AB1357" s="76"/>
      <c r="AC1357" s="77"/>
      <c r="AD1357" s="83" t="s">
        <v>9307</v>
      </c>
      <c r="AE1357" s="83">
        <v>27835</v>
      </c>
      <c r="AF1357" s="83">
        <v>28593</v>
      </c>
      <c r="AG1357" s="83">
        <v>37442</v>
      </c>
      <c r="AH1357" s="83">
        <v>49</v>
      </c>
      <c r="AI1357" s="83">
        <v>0</v>
      </c>
      <c r="AJ1357" s="83" t="s">
        <v>11061</v>
      </c>
      <c r="AK1357" s="83" t="s">
        <v>12211</v>
      </c>
      <c r="AL1357" s="89" t="s">
        <v>13157</v>
      </c>
      <c r="AM1357" s="83" t="s">
        <v>7947</v>
      </c>
      <c r="AN1357" s="85">
        <v>40414.799826388888</v>
      </c>
      <c r="AO1357" s="89" t="s">
        <v>14591</v>
      </c>
      <c r="AP1357" s="83" t="b">
        <v>0</v>
      </c>
      <c r="AQ1357" s="83" t="b">
        <v>0</v>
      </c>
      <c r="AR1357" s="83" t="b">
        <v>1</v>
      </c>
      <c r="AS1357" s="83" t="s">
        <v>7283</v>
      </c>
      <c r="AT1357" s="83">
        <v>193</v>
      </c>
      <c r="AU1357" s="89" t="s">
        <v>15514</v>
      </c>
      <c r="AV1357" s="83" t="b">
        <v>0</v>
      </c>
      <c r="AW1357" s="83" t="s">
        <v>17559</v>
      </c>
      <c r="AX1357" s="89" t="s">
        <v>18914</v>
      </c>
      <c r="AY1357" s="83" t="s">
        <v>66</v>
      </c>
      <c r="AZ1357" s="2"/>
      <c r="BA1357" s="3"/>
      <c r="BB1357" s="3"/>
      <c r="BC1357" s="3"/>
      <c r="BD1357" s="3"/>
    </row>
    <row r="1358" spans="1:56" x14ac:dyDescent="0.25">
      <c r="A1358" s="69" t="s">
        <v>1137</v>
      </c>
      <c r="B1358" s="70"/>
      <c r="C1358" s="70"/>
      <c r="D1358" s="71"/>
      <c r="E1358" s="73"/>
      <c r="F1358" s="109" t="s">
        <v>17017</v>
      </c>
      <c r="G1358" s="70"/>
      <c r="H1358" s="74"/>
      <c r="I1358" s="75"/>
      <c r="J1358" s="75"/>
      <c r="K1358" s="74" t="s">
        <v>20777</v>
      </c>
      <c r="L1358" s="78"/>
      <c r="M1358" s="79"/>
      <c r="N1358" s="79"/>
      <c r="O1358" s="80"/>
      <c r="P1358" s="81"/>
      <c r="Q1358" s="81"/>
      <c r="R1358" s="92"/>
      <c r="S1358" s="92"/>
      <c r="T1358" s="92"/>
      <c r="U1358" s="92"/>
      <c r="V1358" s="52"/>
      <c r="W1358" s="52"/>
      <c r="X1358" s="52"/>
      <c r="Y1358" s="52"/>
      <c r="Z1358" s="51"/>
      <c r="AA1358" s="76"/>
      <c r="AB1358" s="76"/>
      <c r="AC1358" s="77"/>
      <c r="AD1358" s="83" t="s">
        <v>9308</v>
      </c>
      <c r="AE1358" s="83">
        <v>57</v>
      </c>
      <c r="AF1358" s="83">
        <v>144</v>
      </c>
      <c r="AG1358" s="83">
        <v>16706</v>
      </c>
      <c r="AH1358" s="83">
        <v>376</v>
      </c>
      <c r="AI1358" s="83"/>
      <c r="AJ1358" s="83" t="s">
        <v>11062</v>
      </c>
      <c r="AK1358" s="83" t="s">
        <v>12212</v>
      </c>
      <c r="AL1358" s="83"/>
      <c r="AM1358" s="83"/>
      <c r="AN1358" s="85">
        <v>41270.444768518515</v>
      </c>
      <c r="AO1358" s="83"/>
      <c r="AP1358" s="83" t="b">
        <v>0</v>
      </c>
      <c r="AQ1358" s="83" t="b">
        <v>0</v>
      </c>
      <c r="AR1358" s="83" t="b">
        <v>0</v>
      </c>
      <c r="AS1358" s="83" t="s">
        <v>7286</v>
      </c>
      <c r="AT1358" s="83">
        <v>101</v>
      </c>
      <c r="AU1358" s="89" t="s">
        <v>15515</v>
      </c>
      <c r="AV1358" s="83" t="b">
        <v>0</v>
      </c>
      <c r="AW1358" s="83" t="s">
        <v>17559</v>
      </c>
      <c r="AX1358" s="89" t="s">
        <v>18915</v>
      </c>
      <c r="AY1358" s="83" t="s">
        <v>66</v>
      </c>
      <c r="AZ1358" s="2"/>
      <c r="BA1358" s="3"/>
      <c r="BB1358" s="3"/>
      <c r="BC1358" s="3"/>
      <c r="BD1358" s="3"/>
    </row>
    <row r="1359" spans="1:56" x14ac:dyDescent="0.25">
      <c r="A1359" s="69" t="s">
        <v>1967</v>
      </c>
      <c r="B1359" s="70"/>
      <c r="C1359" s="70"/>
      <c r="D1359" s="71"/>
      <c r="E1359" s="73"/>
      <c r="F1359" s="109" t="s">
        <v>17018</v>
      </c>
      <c r="G1359" s="70"/>
      <c r="H1359" s="74"/>
      <c r="I1359" s="75"/>
      <c r="J1359" s="75"/>
      <c r="K1359" s="74" t="s">
        <v>20778</v>
      </c>
      <c r="L1359" s="78"/>
      <c r="M1359" s="79"/>
      <c r="N1359" s="79"/>
      <c r="O1359" s="80"/>
      <c r="P1359" s="81"/>
      <c r="Q1359" s="81"/>
      <c r="R1359" s="92"/>
      <c r="S1359" s="92"/>
      <c r="T1359" s="92"/>
      <c r="U1359" s="92"/>
      <c r="V1359" s="52"/>
      <c r="W1359" s="52"/>
      <c r="X1359" s="52"/>
      <c r="Y1359" s="52"/>
      <c r="Z1359" s="51"/>
      <c r="AA1359" s="76"/>
      <c r="AB1359" s="76"/>
      <c r="AC1359" s="77"/>
      <c r="AD1359" s="83" t="s">
        <v>9309</v>
      </c>
      <c r="AE1359" s="83">
        <v>797</v>
      </c>
      <c r="AF1359" s="83">
        <v>378</v>
      </c>
      <c r="AG1359" s="83">
        <v>10974</v>
      </c>
      <c r="AH1359" s="83">
        <v>908</v>
      </c>
      <c r="AI1359" s="83">
        <v>-10800</v>
      </c>
      <c r="AJ1359" s="83" t="s">
        <v>11063</v>
      </c>
      <c r="AK1359" s="83"/>
      <c r="AL1359" s="83"/>
      <c r="AM1359" s="83" t="s">
        <v>13463</v>
      </c>
      <c r="AN1359" s="85">
        <v>40080.404166666667</v>
      </c>
      <c r="AO1359" s="89" t="s">
        <v>14592</v>
      </c>
      <c r="AP1359" s="83" t="b">
        <v>0</v>
      </c>
      <c r="AQ1359" s="83" t="b">
        <v>0</v>
      </c>
      <c r="AR1359" s="83" t="b">
        <v>1</v>
      </c>
      <c r="AS1359" s="83" t="s">
        <v>7286</v>
      </c>
      <c r="AT1359" s="83">
        <v>21</v>
      </c>
      <c r="AU1359" s="89" t="s">
        <v>15516</v>
      </c>
      <c r="AV1359" s="83" t="b">
        <v>0</v>
      </c>
      <c r="AW1359" s="83" t="s">
        <v>17559</v>
      </c>
      <c r="AX1359" s="89" t="s">
        <v>18916</v>
      </c>
      <c r="AY1359" s="83" t="s">
        <v>65</v>
      </c>
      <c r="AZ1359" s="2"/>
      <c r="BA1359" s="3"/>
      <c r="BB1359" s="3"/>
      <c r="BC1359" s="3"/>
      <c r="BD1359" s="3"/>
    </row>
    <row r="1360" spans="1:56" x14ac:dyDescent="0.25">
      <c r="A1360" s="69" t="s">
        <v>1138</v>
      </c>
      <c r="B1360" s="70"/>
      <c r="C1360" s="70"/>
      <c r="D1360" s="71"/>
      <c r="E1360" s="73"/>
      <c r="F1360" s="109" t="s">
        <v>17019</v>
      </c>
      <c r="G1360" s="70"/>
      <c r="H1360" s="74"/>
      <c r="I1360" s="75"/>
      <c r="J1360" s="75"/>
      <c r="K1360" s="74" t="s">
        <v>20779</v>
      </c>
      <c r="L1360" s="78"/>
      <c r="M1360" s="79"/>
      <c r="N1360" s="79"/>
      <c r="O1360" s="80"/>
      <c r="P1360" s="81"/>
      <c r="Q1360" s="81"/>
      <c r="R1360" s="92"/>
      <c r="S1360" s="92"/>
      <c r="T1360" s="92"/>
      <c r="U1360" s="92"/>
      <c r="V1360" s="52"/>
      <c r="W1360" s="52"/>
      <c r="X1360" s="52"/>
      <c r="Y1360" s="52"/>
      <c r="Z1360" s="51"/>
      <c r="AA1360" s="76"/>
      <c r="AB1360" s="76"/>
      <c r="AC1360" s="77"/>
      <c r="AD1360" s="83" t="s">
        <v>9310</v>
      </c>
      <c r="AE1360" s="83">
        <v>372</v>
      </c>
      <c r="AF1360" s="83">
        <v>103</v>
      </c>
      <c r="AG1360" s="83">
        <v>4795</v>
      </c>
      <c r="AH1360" s="83">
        <v>710</v>
      </c>
      <c r="AI1360" s="83">
        <v>0</v>
      </c>
      <c r="AJ1360" s="83" t="s">
        <v>11064</v>
      </c>
      <c r="AK1360" s="83" t="s">
        <v>12213</v>
      </c>
      <c r="AL1360" s="83"/>
      <c r="AM1360" s="83" t="s">
        <v>7947</v>
      </c>
      <c r="AN1360" s="85">
        <v>40722.673275462963</v>
      </c>
      <c r="AO1360" s="89" t="s">
        <v>14593</v>
      </c>
      <c r="AP1360" s="83" t="b">
        <v>0</v>
      </c>
      <c r="AQ1360" s="83" t="b">
        <v>0</v>
      </c>
      <c r="AR1360" s="83" t="b">
        <v>0</v>
      </c>
      <c r="AS1360" s="83" t="s">
        <v>7283</v>
      </c>
      <c r="AT1360" s="83">
        <v>19</v>
      </c>
      <c r="AU1360" s="89" t="s">
        <v>15517</v>
      </c>
      <c r="AV1360" s="83" t="b">
        <v>0</v>
      </c>
      <c r="AW1360" s="83" t="s">
        <v>17559</v>
      </c>
      <c r="AX1360" s="89" t="s">
        <v>18917</v>
      </c>
      <c r="AY1360" s="83" t="s">
        <v>66</v>
      </c>
      <c r="AZ1360" s="2"/>
      <c r="BA1360" s="3"/>
      <c r="BB1360" s="3"/>
      <c r="BC1360" s="3"/>
      <c r="BD1360" s="3"/>
    </row>
    <row r="1361" spans="1:56" x14ac:dyDescent="0.25">
      <c r="A1361" s="69" t="s">
        <v>1139</v>
      </c>
      <c r="B1361" s="70"/>
      <c r="C1361" s="70"/>
      <c r="D1361" s="71"/>
      <c r="E1361" s="73"/>
      <c r="F1361" s="109" t="s">
        <v>17020</v>
      </c>
      <c r="G1361" s="70"/>
      <c r="H1361" s="74"/>
      <c r="I1361" s="75"/>
      <c r="J1361" s="75"/>
      <c r="K1361" s="74" t="s">
        <v>20780</v>
      </c>
      <c r="L1361" s="78"/>
      <c r="M1361" s="79"/>
      <c r="N1361" s="79"/>
      <c r="O1361" s="80"/>
      <c r="P1361" s="81"/>
      <c r="Q1361" s="81"/>
      <c r="R1361" s="92"/>
      <c r="S1361" s="92"/>
      <c r="T1361" s="92"/>
      <c r="U1361" s="92"/>
      <c r="V1361" s="52"/>
      <c r="W1361" s="52"/>
      <c r="X1361" s="52"/>
      <c r="Y1361" s="52"/>
      <c r="Z1361" s="51"/>
      <c r="AA1361" s="76"/>
      <c r="AB1361" s="76"/>
      <c r="AC1361" s="77"/>
      <c r="AD1361" s="83" t="s">
        <v>9311</v>
      </c>
      <c r="AE1361" s="83">
        <v>78</v>
      </c>
      <c r="AF1361" s="83">
        <v>849</v>
      </c>
      <c r="AG1361" s="83">
        <v>389740</v>
      </c>
      <c r="AH1361" s="83">
        <v>3</v>
      </c>
      <c r="AI1361" s="83">
        <v>0</v>
      </c>
      <c r="AJ1361" s="83" t="s">
        <v>11065</v>
      </c>
      <c r="AK1361" s="83"/>
      <c r="AL1361" s="89" t="s">
        <v>13158</v>
      </c>
      <c r="AM1361" s="83" t="s">
        <v>13434</v>
      </c>
      <c r="AN1361" s="85">
        <v>42250.552337962959</v>
      </c>
      <c r="AO1361" s="83"/>
      <c r="AP1361" s="83" t="b">
        <v>0</v>
      </c>
      <c r="AQ1361" s="83" t="b">
        <v>0</v>
      </c>
      <c r="AR1361" s="83" t="b">
        <v>0</v>
      </c>
      <c r="AS1361" s="83" t="s">
        <v>15026</v>
      </c>
      <c r="AT1361" s="83">
        <v>1818</v>
      </c>
      <c r="AU1361" s="89" t="s">
        <v>15033</v>
      </c>
      <c r="AV1361" s="83" t="b">
        <v>0</v>
      </c>
      <c r="AW1361" s="83" t="s">
        <v>17559</v>
      </c>
      <c r="AX1361" s="89" t="s">
        <v>18918</v>
      </c>
      <c r="AY1361" s="83" t="s">
        <v>66</v>
      </c>
      <c r="AZ1361" s="2"/>
      <c r="BA1361" s="3"/>
      <c r="BB1361" s="3"/>
      <c r="BC1361" s="3"/>
      <c r="BD1361" s="3"/>
    </row>
    <row r="1362" spans="1:56" x14ac:dyDescent="0.25">
      <c r="A1362" s="69" t="s">
        <v>1140</v>
      </c>
      <c r="B1362" s="70"/>
      <c r="C1362" s="70"/>
      <c r="D1362" s="71"/>
      <c r="E1362" s="73"/>
      <c r="F1362" s="109" t="s">
        <v>17021</v>
      </c>
      <c r="G1362" s="70"/>
      <c r="H1362" s="74"/>
      <c r="I1362" s="75"/>
      <c r="J1362" s="75"/>
      <c r="K1362" s="74" t="s">
        <v>20781</v>
      </c>
      <c r="L1362" s="78"/>
      <c r="M1362" s="79"/>
      <c r="N1362" s="79"/>
      <c r="O1362" s="80"/>
      <c r="P1362" s="81"/>
      <c r="Q1362" s="81"/>
      <c r="R1362" s="92"/>
      <c r="S1362" s="92"/>
      <c r="T1362" s="92"/>
      <c r="U1362" s="92"/>
      <c r="V1362" s="52"/>
      <c r="W1362" s="52"/>
      <c r="X1362" s="52"/>
      <c r="Y1362" s="52"/>
      <c r="Z1362" s="51"/>
      <c r="AA1362" s="76"/>
      <c r="AB1362" s="76"/>
      <c r="AC1362" s="77"/>
      <c r="AD1362" s="83" t="s">
        <v>9312</v>
      </c>
      <c r="AE1362" s="83">
        <v>548</v>
      </c>
      <c r="AF1362" s="83">
        <v>368</v>
      </c>
      <c r="AG1362" s="83">
        <v>432</v>
      </c>
      <c r="AH1362" s="83">
        <v>40</v>
      </c>
      <c r="AI1362" s="83">
        <v>0</v>
      </c>
      <c r="AJ1362" s="83" t="s">
        <v>11066</v>
      </c>
      <c r="AK1362" s="83" t="s">
        <v>12214</v>
      </c>
      <c r="AL1362" s="89" t="s">
        <v>13159</v>
      </c>
      <c r="AM1362" s="83" t="s">
        <v>7947</v>
      </c>
      <c r="AN1362" s="85">
        <v>41542.552511574075</v>
      </c>
      <c r="AO1362" s="89" t="s">
        <v>14594</v>
      </c>
      <c r="AP1362" s="83" t="b">
        <v>0</v>
      </c>
      <c r="AQ1362" s="83" t="b">
        <v>0</v>
      </c>
      <c r="AR1362" s="83" t="b">
        <v>0</v>
      </c>
      <c r="AS1362" s="83" t="s">
        <v>15026</v>
      </c>
      <c r="AT1362" s="83">
        <v>7</v>
      </c>
      <c r="AU1362" s="89" t="s">
        <v>15518</v>
      </c>
      <c r="AV1362" s="83" t="b">
        <v>0</v>
      </c>
      <c r="AW1362" s="83" t="s">
        <v>17559</v>
      </c>
      <c r="AX1362" s="89" t="s">
        <v>18919</v>
      </c>
      <c r="AY1362" s="83" t="s">
        <v>66</v>
      </c>
      <c r="AZ1362" s="2"/>
      <c r="BA1362" s="3"/>
      <c r="BB1362" s="3"/>
      <c r="BC1362" s="3"/>
      <c r="BD1362" s="3"/>
    </row>
    <row r="1363" spans="1:56" x14ac:dyDescent="0.25">
      <c r="A1363" s="69" t="s">
        <v>1968</v>
      </c>
      <c r="B1363" s="70"/>
      <c r="C1363" s="70"/>
      <c r="D1363" s="71"/>
      <c r="E1363" s="73"/>
      <c r="F1363" s="109" t="s">
        <v>17022</v>
      </c>
      <c r="G1363" s="70"/>
      <c r="H1363" s="74"/>
      <c r="I1363" s="75"/>
      <c r="J1363" s="75"/>
      <c r="K1363" s="74" t="s">
        <v>20782</v>
      </c>
      <c r="L1363" s="78"/>
      <c r="M1363" s="79"/>
      <c r="N1363" s="79"/>
      <c r="O1363" s="80"/>
      <c r="P1363" s="81"/>
      <c r="Q1363" s="81"/>
      <c r="R1363" s="92"/>
      <c r="S1363" s="92"/>
      <c r="T1363" s="92"/>
      <c r="U1363" s="92"/>
      <c r="V1363" s="52"/>
      <c r="W1363" s="52"/>
      <c r="X1363" s="52"/>
      <c r="Y1363" s="52"/>
      <c r="Z1363" s="51"/>
      <c r="AA1363" s="76"/>
      <c r="AB1363" s="76"/>
      <c r="AC1363" s="77"/>
      <c r="AD1363" s="83" t="s">
        <v>9313</v>
      </c>
      <c r="AE1363" s="83">
        <v>65127</v>
      </c>
      <c r="AF1363" s="83">
        <v>229309</v>
      </c>
      <c r="AG1363" s="83">
        <v>43100</v>
      </c>
      <c r="AH1363" s="83">
        <v>3</v>
      </c>
      <c r="AI1363" s="83">
        <v>0</v>
      </c>
      <c r="AJ1363" s="83" t="s">
        <v>11067</v>
      </c>
      <c r="AK1363" s="83" t="s">
        <v>7881</v>
      </c>
      <c r="AL1363" s="89" t="s">
        <v>13160</v>
      </c>
      <c r="AM1363" s="83" t="s">
        <v>7947</v>
      </c>
      <c r="AN1363" s="85">
        <v>39888.638738425929</v>
      </c>
      <c r="AO1363" s="89" t="s">
        <v>14595</v>
      </c>
      <c r="AP1363" s="83" t="b">
        <v>0</v>
      </c>
      <c r="AQ1363" s="83" t="b">
        <v>0</v>
      </c>
      <c r="AR1363" s="83" t="b">
        <v>0</v>
      </c>
      <c r="AS1363" s="83" t="s">
        <v>7283</v>
      </c>
      <c r="AT1363" s="83">
        <v>3287</v>
      </c>
      <c r="AU1363" s="89" t="s">
        <v>15033</v>
      </c>
      <c r="AV1363" s="83" t="b">
        <v>1</v>
      </c>
      <c r="AW1363" s="83" t="s">
        <v>17559</v>
      </c>
      <c r="AX1363" s="89" t="s">
        <v>18920</v>
      </c>
      <c r="AY1363" s="83" t="s">
        <v>65</v>
      </c>
      <c r="AZ1363" s="2"/>
      <c r="BA1363" s="3"/>
      <c r="BB1363" s="3"/>
      <c r="BC1363" s="3"/>
      <c r="BD1363" s="3"/>
    </row>
    <row r="1364" spans="1:56" x14ac:dyDescent="0.25">
      <c r="A1364" s="69" t="s">
        <v>1141</v>
      </c>
      <c r="B1364" s="70"/>
      <c r="C1364" s="70"/>
      <c r="D1364" s="71"/>
      <c r="E1364" s="73"/>
      <c r="F1364" s="109" t="s">
        <v>17023</v>
      </c>
      <c r="G1364" s="70"/>
      <c r="H1364" s="74"/>
      <c r="I1364" s="75"/>
      <c r="J1364" s="75"/>
      <c r="K1364" s="74" t="s">
        <v>20783</v>
      </c>
      <c r="L1364" s="78"/>
      <c r="M1364" s="79"/>
      <c r="N1364" s="79"/>
      <c r="O1364" s="80"/>
      <c r="P1364" s="81"/>
      <c r="Q1364" s="81"/>
      <c r="R1364" s="92"/>
      <c r="S1364" s="92"/>
      <c r="T1364" s="92"/>
      <c r="U1364" s="92"/>
      <c r="V1364" s="52"/>
      <c r="W1364" s="52"/>
      <c r="X1364" s="52"/>
      <c r="Y1364" s="52"/>
      <c r="Z1364" s="51"/>
      <c r="AA1364" s="76"/>
      <c r="AB1364" s="76"/>
      <c r="AC1364" s="77"/>
      <c r="AD1364" s="83" t="s">
        <v>9314</v>
      </c>
      <c r="AE1364" s="83">
        <v>186</v>
      </c>
      <c r="AF1364" s="83">
        <v>1425</v>
      </c>
      <c r="AG1364" s="83">
        <v>40615</v>
      </c>
      <c r="AH1364" s="83">
        <v>9</v>
      </c>
      <c r="AI1364" s="83">
        <v>7200</v>
      </c>
      <c r="AJ1364" s="83" t="s">
        <v>11068</v>
      </c>
      <c r="AK1364" s="83" t="s">
        <v>12215</v>
      </c>
      <c r="AL1364" s="89" t="s">
        <v>13161</v>
      </c>
      <c r="AM1364" s="83" t="s">
        <v>13492</v>
      </c>
      <c r="AN1364" s="85">
        <v>40653.543587962966</v>
      </c>
      <c r="AO1364" s="83"/>
      <c r="AP1364" s="83" t="b">
        <v>0</v>
      </c>
      <c r="AQ1364" s="83" t="b">
        <v>0</v>
      </c>
      <c r="AR1364" s="83" t="b">
        <v>0</v>
      </c>
      <c r="AS1364" s="83" t="s">
        <v>7283</v>
      </c>
      <c r="AT1364" s="83">
        <v>147</v>
      </c>
      <c r="AU1364" s="89" t="s">
        <v>15519</v>
      </c>
      <c r="AV1364" s="83" t="b">
        <v>0</v>
      </c>
      <c r="AW1364" s="83" t="s">
        <v>17559</v>
      </c>
      <c r="AX1364" s="89" t="s">
        <v>18921</v>
      </c>
      <c r="AY1364" s="83" t="s">
        <v>66</v>
      </c>
      <c r="AZ1364" s="2"/>
      <c r="BA1364" s="3"/>
      <c r="BB1364" s="3"/>
      <c r="BC1364" s="3"/>
      <c r="BD1364" s="3"/>
    </row>
    <row r="1365" spans="1:56" x14ac:dyDescent="0.25">
      <c r="A1365" s="69" t="s">
        <v>1142</v>
      </c>
      <c r="B1365" s="70"/>
      <c r="C1365" s="70"/>
      <c r="D1365" s="71"/>
      <c r="E1365" s="73"/>
      <c r="F1365" s="109" t="s">
        <v>17024</v>
      </c>
      <c r="G1365" s="70"/>
      <c r="H1365" s="74"/>
      <c r="I1365" s="75"/>
      <c r="J1365" s="75"/>
      <c r="K1365" s="74" t="s">
        <v>20784</v>
      </c>
      <c r="L1365" s="78"/>
      <c r="M1365" s="79"/>
      <c r="N1365" s="79"/>
      <c r="O1365" s="80"/>
      <c r="P1365" s="81"/>
      <c r="Q1365" s="81"/>
      <c r="R1365" s="92"/>
      <c r="S1365" s="92"/>
      <c r="T1365" s="92"/>
      <c r="U1365" s="92"/>
      <c r="V1365" s="52"/>
      <c r="W1365" s="52"/>
      <c r="X1365" s="52"/>
      <c r="Y1365" s="52"/>
      <c r="Z1365" s="51"/>
      <c r="AA1365" s="76"/>
      <c r="AB1365" s="76"/>
      <c r="AC1365" s="77"/>
      <c r="AD1365" s="83" t="s">
        <v>9315</v>
      </c>
      <c r="AE1365" s="83">
        <v>8205</v>
      </c>
      <c r="AF1365" s="83">
        <v>15354</v>
      </c>
      <c r="AG1365" s="83">
        <v>17344</v>
      </c>
      <c r="AH1365" s="83">
        <v>4574</v>
      </c>
      <c r="AI1365" s="83">
        <v>3600</v>
      </c>
      <c r="AJ1365" s="83" t="s">
        <v>11069</v>
      </c>
      <c r="AK1365" s="83" t="s">
        <v>12216</v>
      </c>
      <c r="AL1365" s="89" t="s">
        <v>13162</v>
      </c>
      <c r="AM1365" s="83" t="s">
        <v>11668</v>
      </c>
      <c r="AN1365" s="85">
        <v>40459.52375</v>
      </c>
      <c r="AO1365" s="89" t="s">
        <v>14596</v>
      </c>
      <c r="AP1365" s="83" t="b">
        <v>0</v>
      </c>
      <c r="AQ1365" s="83" t="b">
        <v>0</v>
      </c>
      <c r="AR1365" s="83" t="b">
        <v>1</v>
      </c>
      <c r="AS1365" s="83" t="s">
        <v>7286</v>
      </c>
      <c r="AT1365" s="83">
        <v>648</v>
      </c>
      <c r="AU1365" s="89" t="s">
        <v>15102</v>
      </c>
      <c r="AV1365" s="83" t="b">
        <v>1</v>
      </c>
      <c r="AW1365" s="83" t="s">
        <v>17559</v>
      </c>
      <c r="AX1365" s="89" t="s">
        <v>18922</v>
      </c>
      <c r="AY1365" s="83" t="s">
        <v>66</v>
      </c>
      <c r="AZ1365" s="2"/>
      <c r="BA1365" s="3"/>
      <c r="BB1365" s="3"/>
      <c r="BC1365" s="3"/>
      <c r="BD1365" s="3"/>
    </row>
    <row r="1366" spans="1:56" x14ac:dyDescent="0.25">
      <c r="A1366" s="69" t="s">
        <v>1143</v>
      </c>
      <c r="B1366" s="70"/>
      <c r="C1366" s="70"/>
      <c r="D1366" s="71"/>
      <c r="E1366" s="73"/>
      <c r="F1366" s="109" t="s">
        <v>17025</v>
      </c>
      <c r="G1366" s="70"/>
      <c r="H1366" s="74"/>
      <c r="I1366" s="75"/>
      <c r="J1366" s="75"/>
      <c r="K1366" s="74" t="s">
        <v>20785</v>
      </c>
      <c r="L1366" s="78"/>
      <c r="M1366" s="79"/>
      <c r="N1366" s="79"/>
      <c r="O1366" s="80"/>
      <c r="P1366" s="81"/>
      <c r="Q1366" s="81"/>
      <c r="R1366" s="92"/>
      <c r="S1366" s="92"/>
      <c r="T1366" s="92"/>
      <c r="U1366" s="92"/>
      <c r="V1366" s="52"/>
      <c r="W1366" s="52"/>
      <c r="X1366" s="52"/>
      <c r="Y1366" s="52"/>
      <c r="Z1366" s="51"/>
      <c r="AA1366" s="76"/>
      <c r="AB1366" s="76"/>
      <c r="AC1366" s="77"/>
      <c r="AD1366" s="83" t="s">
        <v>9316</v>
      </c>
      <c r="AE1366" s="83">
        <v>76077</v>
      </c>
      <c r="AF1366" s="83">
        <v>102204</v>
      </c>
      <c r="AG1366" s="83">
        <v>243150</v>
      </c>
      <c r="AH1366" s="83">
        <v>5885</v>
      </c>
      <c r="AI1366" s="83">
        <v>-21600</v>
      </c>
      <c r="AJ1366" s="83" t="s">
        <v>11070</v>
      </c>
      <c r="AK1366" s="83" t="s">
        <v>11561</v>
      </c>
      <c r="AL1366" s="89" t="s">
        <v>13163</v>
      </c>
      <c r="AM1366" s="83" t="s">
        <v>13441</v>
      </c>
      <c r="AN1366" s="85">
        <v>40239.885289351849</v>
      </c>
      <c r="AO1366" s="89" t="s">
        <v>14597</v>
      </c>
      <c r="AP1366" s="83" t="b">
        <v>0</v>
      </c>
      <c r="AQ1366" s="83" t="b">
        <v>0</v>
      </c>
      <c r="AR1366" s="83" t="b">
        <v>1</v>
      </c>
      <c r="AS1366" s="83" t="s">
        <v>7283</v>
      </c>
      <c r="AT1366" s="83">
        <v>1585</v>
      </c>
      <c r="AU1366" s="89" t="s">
        <v>15520</v>
      </c>
      <c r="AV1366" s="83" t="b">
        <v>0</v>
      </c>
      <c r="AW1366" s="83" t="s">
        <v>17559</v>
      </c>
      <c r="AX1366" s="89" t="s">
        <v>18923</v>
      </c>
      <c r="AY1366" s="83" t="s">
        <v>66</v>
      </c>
      <c r="AZ1366" s="2"/>
      <c r="BA1366" s="3"/>
      <c r="BB1366" s="3"/>
      <c r="BC1366" s="3"/>
      <c r="BD1366" s="3"/>
    </row>
    <row r="1367" spans="1:56" x14ac:dyDescent="0.25">
      <c r="A1367" s="69" t="s">
        <v>1144</v>
      </c>
      <c r="B1367" s="70"/>
      <c r="C1367" s="70"/>
      <c r="D1367" s="71"/>
      <c r="E1367" s="73"/>
      <c r="F1367" s="109" t="s">
        <v>17026</v>
      </c>
      <c r="G1367" s="70"/>
      <c r="H1367" s="74"/>
      <c r="I1367" s="75"/>
      <c r="J1367" s="75"/>
      <c r="K1367" s="74" t="s">
        <v>20786</v>
      </c>
      <c r="L1367" s="78"/>
      <c r="M1367" s="79"/>
      <c r="N1367" s="79"/>
      <c r="O1367" s="80"/>
      <c r="P1367" s="81"/>
      <c r="Q1367" s="81"/>
      <c r="R1367" s="92"/>
      <c r="S1367" s="92"/>
      <c r="T1367" s="92"/>
      <c r="U1367" s="92"/>
      <c r="V1367" s="52"/>
      <c r="W1367" s="52"/>
      <c r="X1367" s="52"/>
      <c r="Y1367" s="52"/>
      <c r="Z1367" s="51"/>
      <c r="AA1367" s="76"/>
      <c r="AB1367" s="76"/>
      <c r="AC1367" s="77"/>
      <c r="AD1367" s="83" t="s">
        <v>9317</v>
      </c>
      <c r="AE1367" s="83">
        <v>1007</v>
      </c>
      <c r="AF1367" s="83">
        <v>405</v>
      </c>
      <c r="AG1367" s="83">
        <v>11863</v>
      </c>
      <c r="AH1367" s="83">
        <v>12545</v>
      </c>
      <c r="AI1367" s="83">
        <v>21600</v>
      </c>
      <c r="AJ1367" s="83" t="s">
        <v>11071</v>
      </c>
      <c r="AK1367" s="83" t="s">
        <v>11676</v>
      </c>
      <c r="AL1367" s="83"/>
      <c r="AM1367" s="83" t="s">
        <v>13493</v>
      </c>
      <c r="AN1367" s="85">
        <v>42481.642395833333</v>
      </c>
      <c r="AO1367" s="83"/>
      <c r="AP1367" s="83" t="b">
        <v>1</v>
      </c>
      <c r="AQ1367" s="83" t="b">
        <v>0</v>
      </c>
      <c r="AR1367" s="83" t="b">
        <v>0</v>
      </c>
      <c r="AS1367" s="83" t="s">
        <v>15028</v>
      </c>
      <c r="AT1367" s="83">
        <v>22</v>
      </c>
      <c r="AU1367" s="83"/>
      <c r="AV1367" s="83" t="b">
        <v>0</v>
      </c>
      <c r="AW1367" s="83" t="s">
        <v>17559</v>
      </c>
      <c r="AX1367" s="89" t="s">
        <v>18924</v>
      </c>
      <c r="AY1367" s="83" t="s">
        <v>66</v>
      </c>
      <c r="AZ1367" s="2"/>
      <c r="BA1367" s="3"/>
      <c r="BB1367" s="3"/>
      <c r="BC1367" s="3"/>
      <c r="BD1367" s="3"/>
    </row>
    <row r="1368" spans="1:56" x14ac:dyDescent="0.25">
      <c r="A1368" s="69" t="s">
        <v>1145</v>
      </c>
      <c r="B1368" s="70"/>
      <c r="C1368" s="70"/>
      <c r="D1368" s="71"/>
      <c r="E1368" s="73"/>
      <c r="F1368" s="109" t="s">
        <v>17027</v>
      </c>
      <c r="G1368" s="70"/>
      <c r="H1368" s="74"/>
      <c r="I1368" s="75"/>
      <c r="J1368" s="75"/>
      <c r="K1368" s="74" t="s">
        <v>20787</v>
      </c>
      <c r="L1368" s="78"/>
      <c r="M1368" s="79"/>
      <c r="N1368" s="79"/>
      <c r="O1368" s="80"/>
      <c r="P1368" s="81"/>
      <c r="Q1368" s="81"/>
      <c r="R1368" s="92"/>
      <c r="S1368" s="92"/>
      <c r="T1368" s="92"/>
      <c r="U1368" s="92"/>
      <c r="V1368" s="52"/>
      <c r="W1368" s="52"/>
      <c r="X1368" s="52"/>
      <c r="Y1368" s="52"/>
      <c r="Z1368" s="51"/>
      <c r="AA1368" s="76"/>
      <c r="AB1368" s="76"/>
      <c r="AC1368" s="77"/>
      <c r="AD1368" s="83" t="s">
        <v>9318</v>
      </c>
      <c r="AE1368" s="83">
        <v>432</v>
      </c>
      <c r="AF1368" s="83">
        <v>331</v>
      </c>
      <c r="AG1368" s="83">
        <v>16675</v>
      </c>
      <c r="AH1368" s="83">
        <v>2547</v>
      </c>
      <c r="AI1368" s="83">
        <v>0</v>
      </c>
      <c r="AJ1368" s="83" t="s">
        <v>11072</v>
      </c>
      <c r="AK1368" s="83" t="s">
        <v>12217</v>
      </c>
      <c r="AL1368" s="83"/>
      <c r="AM1368" s="83" t="s">
        <v>7947</v>
      </c>
      <c r="AN1368" s="85">
        <v>40108.926087962966</v>
      </c>
      <c r="AO1368" s="89" t="s">
        <v>14598</v>
      </c>
      <c r="AP1368" s="83" t="b">
        <v>0</v>
      </c>
      <c r="AQ1368" s="83" t="b">
        <v>0</v>
      </c>
      <c r="AR1368" s="83" t="b">
        <v>0</v>
      </c>
      <c r="AS1368" s="83" t="s">
        <v>7283</v>
      </c>
      <c r="AT1368" s="83">
        <v>53</v>
      </c>
      <c r="AU1368" s="89" t="s">
        <v>15033</v>
      </c>
      <c r="AV1368" s="83" t="b">
        <v>0</v>
      </c>
      <c r="AW1368" s="83" t="s">
        <v>17559</v>
      </c>
      <c r="AX1368" s="89" t="s">
        <v>18925</v>
      </c>
      <c r="AY1368" s="83" t="s">
        <v>66</v>
      </c>
      <c r="AZ1368" s="2"/>
      <c r="BA1368" s="3"/>
      <c r="BB1368" s="3"/>
      <c r="BC1368" s="3"/>
      <c r="BD1368" s="3"/>
    </row>
    <row r="1369" spans="1:56" x14ac:dyDescent="0.25">
      <c r="A1369" s="69" t="s">
        <v>1146</v>
      </c>
      <c r="B1369" s="70"/>
      <c r="C1369" s="70"/>
      <c r="D1369" s="71"/>
      <c r="E1369" s="73"/>
      <c r="F1369" s="109" t="s">
        <v>17028</v>
      </c>
      <c r="G1369" s="70"/>
      <c r="H1369" s="74"/>
      <c r="I1369" s="75"/>
      <c r="J1369" s="75"/>
      <c r="K1369" s="74" t="s">
        <v>20788</v>
      </c>
      <c r="L1369" s="78"/>
      <c r="M1369" s="79"/>
      <c r="N1369" s="79"/>
      <c r="O1369" s="80"/>
      <c r="P1369" s="81"/>
      <c r="Q1369" s="81"/>
      <c r="R1369" s="92"/>
      <c r="S1369" s="92"/>
      <c r="T1369" s="92"/>
      <c r="U1369" s="92"/>
      <c r="V1369" s="52"/>
      <c r="W1369" s="52"/>
      <c r="X1369" s="52"/>
      <c r="Y1369" s="52"/>
      <c r="Z1369" s="51"/>
      <c r="AA1369" s="76"/>
      <c r="AB1369" s="76"/>
      <c r="AC1369" s="77"/>
      <c r="AD1369" s="83" t="s">
        <v>9319</v>
      </c>
      <c r="AE1369" s="83">
        <v>211</v>
      </c>
      <c r="AF1369" s="83">
        <v>1296</v>
      </c>
      <c r="AG1369" s="83">
        <v>21589</v>
      </c>
      <c r="AH1369" s="83">
        <v>13904</v>
      </c>
      <c r="AI1369" s="83">
        <v>-18000</v>
      </c>
      <c r="AJ1369" s="83" t="s">
        <v>11073</v>
      </c>
      <c r="AK1369" s="83" t="s">
        <v>11620</v>
      </c>
      <c r="AL1369" s="89" t="s">
        <v>13164</v>
      </c>
      <c r="AM1369" s="83" t="s">
        <v>13431</v>
      </c>
      <c r="AN1369" s="85">
        <v>42399.631712962961</v>
      </c>
      <c r="AO1369" s="89" t="s">
        <v>14599</v>
      </c>
      <c r="AP1369" s="83" t="b">
        <v>0</v>
      </c>
      <c r="AQ1369" s="83" t="b">
        <v>0</v>
      </c>
      <c r="AR1369" s="83" t="b">
        <v>0</v>
      </c>
      <c r="AS1369" s="83" t="s">
        <v>7283</v>
      </c>
      <c r="AT1369" s="83">
        <v>25</v>
      </c>
      <c r="AU1369" s="89" t="s">
        <v>15521</v>
      </c>
      <c r="AV1369" s="83" t="b">
        <v>0</v>
      </c>
      <c r="AW1369" s="83" t="s">
        <v>17559</v>
      </c>
      <c r="AX1369" s="89" t="s">
        <v>18926</v>
      </c>
      <c r="AY1369" s="83" t="s">
        <v>66</v>
      </c>
      <c r="AZ1369" s="2"/>
      <c r="BA1369" s="3"/>
      <c r="BB1369" s="3"/>
      <c r="BC1369" s="3"/>
      <c r="BD1369" s="3"/>
    </row>
    <row r="1370" spans="1:56" x14ac:dyDescent="0.25">
      <c r="A1370" s="69" t="s">
        <v>1147</v>
      </c>
      <c r="B1370" s="70"/>
      <c r="C1370" s="70"/>
      <c r="D1370" s="71"/>
      <c r="E1370" s="73"/>
      <c r="F1370" s="109" t="s">
        <v>17029</v>
      </c>
      <c r="G1370" s="70"/>
      <c r="H1370" s="74"/>
      <c r="I1370" s="75"/>
      <c r="J1370" s="75"/>
      <c r="K1370" s="74" t="s">
        <v>20789</v>
      </c>
      <c r="L1370" s="78"/>
      <c r="M1370" s="79"/>
      <c r="N1370" s="79"/>
      <c r="O1370" s="80"/>
      <c r="P1370" s="81"/>
      <c r="Q1370" s="81"/>
      <c r="R1370" s="92"/>
      <c r="S1370" s="92"/>
      <c r="T1370" s="92"/>
      <c r="U1370" s="92"/>
      <c r="V1370" s="52"/>
      <c r="W1370" s="52"/>
      <c r="X1370" s="52"/>
      <c r="Y1370" s="52"/>
      <c r="Z1370" s="51"/>
      <c r="AA1370" s="76"/>
      <c r="AB1370" s="76"/>
      <c r="AC1370" s="77"/>
      <c r="AD1370" s="83" t="s">
        <v>9320</v>
      </c>
      <c r="AE1370" s="83">
        <v>992</v>
      </c>
      <c r="AF1370" s="83">
        <v>235</v>
      </c>
      <c r="AG1370" s="83">
        <v>2680</v>
      </c>
      <c r="AH1370" s="83">
        <v>2535</v>
      </c>
      <c r="AI1370" s="83"/>
      <c r="AJ1370" s="83" t="s">
        <v>11074</v>
      </c>
      <c r="AK1370" s="83"/>
      <c r="AL1370" s="83"/>
      <c r="AM1370" s="83"/>
      <c r="AN1370" s="85">
        <v>40959.782500000001</v>
      </c>
      <c r="AO1370" s="83"/>
      <c r="AP1370" s="83" t="b">
        <v>0</v>
      </c>
      <c r="AQ1370" s="83" t="b">
        <v>0</v>
      </c>
      <c r="AR1370" s="83" t="b">
        <v>0</v>
      </c>
      <c r="AS1370" s="83" t="s">
        <v>7283</v>
      </c>
      <c r="AT1370" s="83">
        <v>25</v>
      </c>
      <c r="AU1370" s="89" t="s">
        <v>15522</v>
      </c>
      <c r="AV1370" s="83" t="b">
        <v>0</v>
      </c>
      <c r="AW1370" s="83" t="s">
        <v>17559</v>
      </c>
      <c r="AX1370" s="89" t="s">
        <v>18927</v>
      </c>
      <c r="AY1370" s="83" t="s">
        <v>66</v>
      </c>
      <c r="AZ1370" s="2"/>
      <c r="BA1370" s="3"/>
      <c r="BB1370" s="3"/>
      <c r="BC1370" s="3"/>
      <c r="BD1370" s="3"/>
    </row>
    <row r="1371" spans="1:56" x14ac:dyDescent="0.25">
      <c r="A1371" s="69" t="s">
        <v>1148</v>
      </c>
      <c r="B1371" s="70"/>
      <c r="C1371" s="70"/>
      <c r="D1371" s="71"/>
      <c r="E1371" s="73"/>
      <c r="F1371" s="109" t="s">
        <v>17030</v>
      </c>
      <c r="G1371" s="70"/>
      <c r="H1371" s="74"/>
      <c r="I1371" s="75"/>
      <c r="J1371" s="75"/>
      <c r="K1371" s="74" t="s">
        <v>20790</v>
      </c>
      <c r="L1371" s="78"/>
      <c r="M1371" s="79"/>
      <c r="N1371" s="79"/>
      <c r="O1371" s="80"/>
      <c r="P1371" s="81"/>
      <c r="Q1371" s="81"/>
      <c r="R1371" s="92"/>
      <c r="S1371" s="92"/>
      <c r="T1371" s="92"/>
      <c r="U1371" s="92"/>
      <c r="V1371" s="52"/>
      <c r="W1371" s="52"/>
      <c r="X1371" s="52"/>
      <c r="Y1371" s="52"/>
      <c r="Z1371" s="51"/>
      <c r="AA1371" s="76"/>
      <c r="AB1371" s="76"/>
      <c r="AC1371" s="77"/>
      <c r="AD1371" s="83" t="s">
        <v>9321</v>
      </c>
      <c r="AE1371" s="83">
        <v>1897</v>
      </c>
      <c r="AF1371" s="83">
        <v>2206</v>
      </c>
      <c r="AG1371" s="83">
        <v>19824</v>
      </c>
      <c r="AH1371" s="83">
        <v>14419</v>
      </c>
      <c r="AI1371" s="83">
        <v>3600</v>
      </c>
      <c r="AJ1371" s="83" t="s">
        <v>11075</v>
      </c>
      <c r="AK1371" s="83" t="s">
        <v>12218</v>
      </c>
      <c r="AL1371" s="89" t="s">
        <v>13165</v>
      </c>
      <c r="AM1371" s="83" t="s">
        <v>13430</v>
      </c>
      <c r="AN1371" s="85">
        <v>40579.626793981479</v>
      </c>
      <c r="AO1371" s="89" t="s">
        <v>14600</v>
      </c>
      <c r="AP1371" s="83" t="b">
        <v>0</v>
      </c>
      <c r="AQ1371" s="83" t="b">
        <v>0</v>
      </c>
      <c r="AR1371" s="83" t="b">
        <v>1</v>
      </c>
      <c r="AS1371" s="83" t="s">
        <v>7283</v>
      </c>
      <c r="AT1371" s="83">
        <v>100</v>
      </c>
      <c r="AU1371" s="89" t="s">
        <v>15523</v>
      </c>
      <c r="AV1371" s="83" t="b">
        <v>0</v>
      </c>
      <c r="AW1371" s="83" t="s">
        <v>17559</v>
      </c>
      <c r="AX1371" s="89" t="s">
        <v>18928</v>
      </c>
      <c r="AY1371" s="83" t="s">
        <v>66</v>
      </c>
      <c r="AZ1371" s="2"/>
      <c r="BA1371" s="3"/>
      <c r="BB1371" s="3"/>
      <c r="BC1371" s="3"/>
      <c r="BD1371" s="3"/>
    </row>
    <row r="1372" spans="1:56" x14ac:dyDescent="0.25">
      <c r="A1372" s="69" t="s">
        <v>1149</v>
      </c>
      <c r="B1372" s="70"/>
      <c r="C1372" s="70"/>
      <c r="D1372" s="71"/>
      <c r="E1372" s="73"/>
      <c r="F1372" s="109" t="s">
        <v>17031</v>
      </c>
      <c r="G1372" s="70"/>
      <c r="H1372" s="74"/>
      <c r="I1372" s="75"/>
      <c r="J1372" s="75"/>
      <c r="K1372" s="74" t="s">
        <v>20791</v>
      </c>
      <c r="L1372" s="78"/>
      <c r="M1372" s="79"/>
      <c r="N1372" s="79"/>
      <c r="O1372" s="80"/>
      <c r="P1372" s="81"/>
      <c r="Q1372" s="81"/>
      <c r="R1372" s="92"/>
      <c r="S1372" s="92"/>
      <c r="T1372" s="92"/>
      <c r="U1372" s="92"/>
      <c r="V1372" s="52"/>
      <c r="W1372" s="52"/>
      <c r="X1372" s="52"/>
      <c r="Y1372" s="52"/>
      <c r="Z1372" s="51"/>
      <c r="AA1372" s="76"/>
      <c r="AB1372" s="76"/>
      <c r="AC1372" s="77"/>
      <c r="AD1372" s="83" t="s">
        <v>9322</v>
      </c>
      <c r="AE1372" s="83">
        <v>804</v>
      </c>
      <c r="AF1372" s="83">
        <v>186</v>
      </c>
      <c r="AG1372" s="83">
        <v>27887</v>
      </c>
      <c r="AH1372" s="83">
        <v>479</v>
      </c>
      <c r="AI1372" s="83">
        <v>-28800</v>
      </c>
      <c r="AJ1372" s="83" t="s">
        <v>11076</v>
      </c>
      <c r="AK1372" s="83" t="s">
        <v>12219</v>
      </c>
      <c r="AL1372" s="89" t="s">
        <v>13166</v>
      </c>
      <c r="AM1372" s="83" t="s">
        <v>13428</v>
      </c>
      <c r="AN1372" s="85">
        <v>41757.172164351854</v>
      </c>
      <c r="AO1372" s="89" t="s">
        <v>14601</v>
      </c>
      <c r="AP1372" s="83" t="b">
        <v>0</v>
      </c>
      <c r="AQ1372" s="83" t="b">
        <v>0</v>
      </c>
      <c r="AR1372" s="83" t="b">
        <v>1</v>
      </c>
      <c r="AS1372" s="83" t="s">
        <v>7283</v>
      </c>
      <c r="AT1372" s="83">
        <v>4</v>
      </c>
      <c r="AU1372" s="89" t="s">
        <v>15524</v>
      </c>
      <c r="AV1372" s="83" t="b">
        <v>0</v>
      </c>
      <c r="AW1372" s="83" t="s">
        <v>17559</v>
      </c>
      <c r="AX1372" s="89" t="s">
        <v>18929</v>
      </c>
      <c r="AY1372" s="83" t="s">
        <v>66</v>
      </c>
      <c r="AZ1372" s="2"/>
      <c r="BA1372" s="3"/>
      <c r="BB1372" s="3"/>
      <c r="BC1372" s="3"/>
      <c r="BD1372" s="3"/>
    </row>
    <row r="1373" spans="1:56" x14ac:dyDescent="0.25">
      <c r="A1373" s="69" t="s">
        <v>1969</v>
      </c>
      <c r="B1373" s="70"/>
      <c r="C1373" s="70"/>
      <c r="D1373" s="71"/>
      <c r="E1373" s="73"/>
      <c r="F1373" s="109" t="s">
        <v>17032</v>
      </c>
      <c r="G1373" s="70"/>
      <c r="H1373" s="74"/>
      <c r="I1373" s="75"/>
      <c r="J1373" s="75"/>
      <c r="K1373" s="74" t="s">
        <v>20792</v>
      </c>
      <c r="L1373" s="78"/>
      <c r="M1373" s="79"/>
      <c r="N1373" s="79"/>
      <c r="O1373" s="80"/>
      <c r="P1373" s="81"/>
      <c r="Q1373" s="81"/>
      <c r="R1373" s="92"/>
      <c r="S1373" s="92"/>
      <c r="T1373" s="92"/>
      <c r="U1373" s="92"/>
      <c r="V1373" s="52"/>
      <c r="W1373" s="52"/>
      <c r="X1373" s="52"/>
      <c r="Y1373" s="52"/>
      <c r="Z1373" s="51"/>
      <c r="AA1373" s="76"/>
      <c r="AB1373" s="76"/>
      <c r="AC1373" s="77"/>
      <c r="AD1373" s="83" t="s">
        <v>9323</v>
      </c>
      <c r="AE1373" s="83">
        <v>114</v>
      </c>
      <c r="AF1373" s="83">
        <v>1542271</v>
      </c>
      <c r="AG1373" s="83">
        <v>91329</v>
      </c>
      <c r="AH1373" s="83">
        <v>3</v>
      </c>
      <c r="AI1373" s="83">
        <v>-7200</v>
      </c>
      <c r="AJ1373" s="83" t="s">
        <v>11077</v>
      </c>
      <c r="AK1373" s="83" t="s">
        <v>11560</v>
      </c>
      <c r="AL1373" s="89" t="s">
        <v>13167</v>
      </c>
      <c r="AM1373" s="83" t="s">
        <v>13433</v>
      </c>
      <c r="AN1373" s="85">
        <v>39920.80296296296</v>
      </c>
      <c r="AO1373" s="89" t="s">
        <v>14602</v>
      </c>
      <c r="AP1373" s="83" t="b">
        <v>0</v>
      </c>
      <c r="AQ1373" s="83" t="b">
        <v>0</v>
      </c>
      <c r="AR1373" s="83" t="b">
        <v>0</v>
      </c>
      <c r="AS1373" s="83" t="s">
        <v>7289</v>
      </c>
      <c r="AT1373" s="83">
        <v>5262</v>
      </c>
      <c r="AU1373" s="89" t="s">
        <v>15525</v>
      </c>
      <c r="AV1373" s="83" t="b">
        <v>1</v>
      </c>
      <c r="AW1373" s="83" t="s">
        <v>17559</v>
      </c>
      <c r="AX1373" s="89" t="s">
        <v>18930</v>
      </c>
      <c r="AY1373" s="83" t="s">
        <v>65</v>
      </c>
      <c r="AZ1373" s="2"/>
      <c r="BA1373" s="3"/>
      <c r="BB1373" s="3"/>
      <c r="BC1373" s="3"/>
      <c r="BD1373" s="3"/>
    </row>
    <row r="1374" spans="1:56" x14ac:dyDescent="0.25">
      <c r="A1374" s="69" t="s">
        <v>1150</v>
      </c>
      <c r="B1374" s="70"/>
      <c r="C1374" s="70"/>
      <c r="D1374" s="71"/>
      <c r="E1374" s="73"/>
      <c r="F1374" s="109" t="s">
        <v>17033</v>
      </c>
      <c r="G1374" s="70"/>
      <c r="H1374" s="74"/>
      <c r="I1374" s="75"/>
      <c r="J1374" s="75"/>
      <c r="K1374" s="74" t="s">
        <v>20793</v>
      </c>
      <c r="L1374" s="78"/>
      <c r="M1374" s="79"/>
      <c r="N1374" s="79"/>
      <c r="O1374" s="80"/>
      <c r="P1374" s="81"/>
      <c r="Q1374" s="81"/>
      <c r="R1374" s="92"/>
      <c r="S1374" s="92"/>
      <c r="T1374" s="92"/>
      <c r="U1374" s="92"/>
      <c r="V1374" s="52"/>
      <c r="W1374" s="52"/>
      <c r="X1374" s="52"/>
      <c r="Y1374" s="52"/>
      <c r="Z1374" s="51"/>
      <c r="AA1374" s="76"/>
      <c r="AB1374" s="76"/>
      <c r="AC1374" s="77"/>
      <c r="AD1374" s="83" t="s">
        <v>9324</v>
      </c>
      <c r="AE1374" s="83">
        <v>383</v>
      </c>
      <c r="AF1374" s="83">
        <v>147</v>
      </c>
      <c r="AG1374" s="83">
        <v>2871</v>
      </c>
      <c r="AH1374" s="83">
        <v>5260</v>
      </c>
      <c r="AI1374" s="83">
        <v>0</v>
      </c>
      <c r="AJ1374" s="83" t="s">
        <v>11078</v>
      </c>
      <c r="AK1374" s="83"/>
      <c r="AL1374" s="83"/>
      <c r="AM1374" s="83" t="s">
        <v>7947</v>
      </c>
      <c r="AN1374" s="85">
        <v>39968.578275462962</v>
      </c>
      <c r="AO1374" s="83"/>
      <c r="AP1374" s="83" t="b">
        <v>1</v>
      </c>
      <c r="AQ1374" s="83" t="b">
        <v>0</v>
      </c>
      <c r="AR1374" s="83" t="b">
        <v>0</v>
      </c>
      <c r="AS1374" s="83" t="s">
        <v>7283</v>
      </c>
      <c r="AT1374" s="83">
        <v>6</v>
      </c>
      <c r="AU1374" s="89" t="s">
        <v>15033</v>
      </c>
      <c r="AV1374" s="83" t="b">
        <v>0</v>
      </c>
      <c r="AW1374" s="83" t="s">
        <v>17559</v>
      </c>
      <c r="AX1374" s="89" t="s">
        <v>18931</v>
      </c>
      <c r="AY1374" s="83" t="s">
        <v>66</v>
      </c>
      <c r="AZ1374" s="2"/>
      <c r="BA1374" s="3"/>
      <c r="BB1374" s="3"/>
      <c r="BC1374" s="3"/>
      <c r="BD1374" s="3"/>
    </row>
    <row r="1375" spans="1:56" x14ac:dyDescent="0.25">
      <c r="A1375" s="69" t="s">
        <v>1151</v>
      </c>
      <c r="B1375" s="70"/>
      <c r="C1375" s="70"/>
      <c r="D1375" s="71"/>
      <c r="E1375" s="73"/>
      <c r="F1375" s="109" t="s">
        <v>17034</v>
      </c>
      <c r="G1375" s="70"/>
      <c r="H1375" s="74"/>
      <c r="I1375" s="75"/>
      <c r="J1375" s="75"/>
      <c r="K1375" s="74" t="s">
        <v>20794</v>
      </c>
      <c r="L1375" s="78"/>
      <c r="M1375" s="79"/>
      <c r="N1375" s="79"/>
      <c r="O1375" s="80"/>
      <c r="P1375" s="81"/>
      <c r="Q1375" s="81"/>
      <c r="R1375" s="92"/>
      <c r="S1375" s="92"/>
      <c r="T1375" s="92"/>
      <c r="U1375" s="92"/>
      <c r="V1375" s="52"/>
      <c r="W1375" s="52"/>
      <c r="X1375" s="52"/>
      <c r="Y1375" s="52"/>
      <c r="Z1375" s="51"/>
      <c r="AA1375" s="76"/>
      <c r="AB1375" s="76"/>
      <c r="AC1375" s="77"/>
      <c r="AD1375" s="83" t="s">
        <v>9325</v>
      </c>
      <c r="AE1375" s="83">
        <v>9887</v>
      </c>
      <c r="AF1375" s="83">
        <v>13415</v>
      </c>
      <c r="AG1375" s="83">
        <v>22432</v>
      </c>
      <c r="AH1375" s="83">
        <v>471</v>
      </c>
      <c r="AI1375" s="83">
        <v>-18000</v>
      </c>
      <c r="AJ1375" s="83" t="s">
        <v>11079</v>
      </c>
      <c r="AK1375" s="83" t="s">
        <v>12220</v>
      </c>
      <c r="AL1375" s="89" t="s">
        <v>13168</v>
      </c>
      <c r="AM1375" s="83" t="s">
        <v>13431</v>
      </c>
      <c r="AN1375" s="85">
        <v>39540.884722222225</v>
      </c>
      <c r="AO1375" s="89" t="s">
        <v>14603</v>
      </c>
      <c r="AP1375" s="83" t="b">
        <v>0</v>
      </c>
      <c r="AQ1375" s="83" t="b">
        <v>0</v>
      </c>
      <c r="AR1375" s="83" t="b">
        <v>1</v>
      </c>
      <c r="AS1375" s="83" t="s">
        <v>7283</v>
      </c>
      <c r="AT1375" s="83">
        <v>412</v>
      </c>
      <c r="AU1375" s="89" t="s">
        <v>15526</v>
      </c>
      <c r="AV1375" s="83" t="b">
        <v>0</v>
      </c>
      <c r="AW1375" s="83" t="s">
        <v>17559</v>
      </c>
      <c r="AX1375" s="89" t="s">
        <v>18932</v>
      </c>
      <c r="AY1375" s="83" t="s">
        <v>66</v>
      </c>
      <c r="AZ1375" s="2"/>
      <c r="BA1375" s="3"/>
      <c r="BB1375" s="3"/>
      <c r="BC1375" s="3"/>
      <c r="BD1375" s="3"/>
    </row>
    <row r="1376" spans="1:56" x14ac:dyDescent="0.25">
      <c r="A1376" s="69" t="s">
        <v>1152</v>
      </c>
      <c r="B1376" s="70"/>
      <c r="C1376" s="70"/>
      <c r="D1376" s="71"/>
      <c r="E1376" s="73"/>
      <c r="F1376" s="109" t="s">
        <v>17035</v>
      </c>
      <c r="G1376" s="70"/>
      <c r="H1376" s="74"/>
      <c r="I1376" s="75"/>
      <c r="J1376" s="75"/>
      <c r="K1376" s="74" t="s">
        <v>20795</v>
      </c>
      <c r="L1376" s="78"/>
      <c r="M1376" s="79"/>
      <c r="N1376" s="79"/>
      <c r="O1376" s="80"/>
      <c r="P1376" s="81"/>
      <c r="Q1376" s="81"/>
      <c r="R1376" s="92"/>
      <c r="S1376" s="92"/>
      <c r="T1376" s="92"/>
      <c r="U1376" s="92"/>
      <c r="V1376" s="52"/>
      <c r="W1376" s="52"/>
      <c r="X1376" s="52"/>
      <c r="Y1376" s="52"/>
      <c r="Z1376" s="51"/>
      <c r="AA1376" s="76"/>
      <c r="AB1376" s="76"/>
      <c r="AC1376" s="77"/>
      <c r="AD1376" s="83" t="s">
        <v>9326</v>
      </c>
      <c r="AE1376" s="83">
        <v>1195</v>
      </c>
      <c r="AF1376" s="83">
        <v>771</v>
      </c>
      <c r="AG1376" s="83">
        <v>10454</v>
      </c>
      <c r="AH1376" s="83">
        <v>14043</v>
      </c>
      <c r="AI1376" s="83"/>
      <c r="AJ1376" s="83" t="s">
        <v>11080</v>
      </c>
      <c r="AK1376" s="83" t="s">
        <v>12221</v>
      </c>
      <c r="AL1376" s="83"/>
      <c r="AM1376" s="83"/>
      <c r="AN1376" s="85">
        <v>39883.394513888888</v>
      </c>
      <c r="AO1376" s="89" t="s">
        <v>14604</v>
      </c>
      <c r="AP1376" s="83" t="b">
        <v>1</v>
      </c>
      <c r="AQ1376" s="83" t="b">
        <v>0</v>
      </c>
      <c r="AR1376" s="83" t="b">
        <v>0</v>
      </c>
      <c r="AS1376" s="83" t="s">
        <v>7283</v>
      </c>
      <c r="AT1376" s="83">
        <v>65</v>
      </c>
      <c r="AU1376" s="89" t="s">
        <v>15033</v>
      </c>
      <c r="AV1376" s="83" t="b">
        <v>0</v>
      </c>
      <c r="AW1376" s="83" t="s">
        <v>17559</v>
      </c>
      <c r="AX1376" s="89" t="s">
        <v>18933</v>
      </c>
      <c r="AY1376" s="83" t="s">
        <v>66</v>
      </c>
      <c r="AZ1376" s="2"/>
      <c r="BA1376" s="3"/>
      <c r="BB1376" s="3"/>
      <c r="BC1376" s="3"/>
      <c r="BD1376" s="3"/>
    </row>
    <row r="1377" spans="1:56" x14ac:dyDescent="0.25">
      <c r="A1377" s="69" t="s">
        <v>1153</v>
      </c>
      <c r="B1377" s="70"/>
      <c r="C1377" s="70"/>
      <c r="D1377" s="71"/>
      <c r="E1377" s="73"/>
      <c r="F1377" s="109" t="s">
        <v>17036</v>
      </c>
      <c r="G1377" s="70"/>
      <c r="H1377" s="74"/>
      <c r="I1377" s="75"/>
      <c r="J1377" s="75"/>
      <c r="K1377" s="74" t="s">
        <v>20796</v>
      </c>
      <c r="L1377" s="78"/>
      <c r="M1377" s="79"/>
      <c r="N1377" s="79"/>
      <c r="O1377" s="80"/>
      <c r="P1377" s="81"/>
      <c r="Q1377" s="81"/>
      <c r="R1377" s="92"/>
      <c r="S1377" s="92"/>
      <c r="T1377" s="92"/>
      <c r="U1377" s="92"/>
      <c r="V1377" s="52"/>
      <c r="W1377" s="52"/>
      <c r="X1377" s="52"/>
      <c r="Y1377" s="52"/>
      <c r="Z1377" s="51"/>
      <c r="AA1377" s="76"/>
      <c r="AB1377" s="76"/>
      <c r="AC1377" s="77"/>
      <c r="AD1377" s="83" t="s">
        <v>9327</v>
      </c>
      <c r="AE1377" s="83">
        <v>30</v>
      </c>
      <c r="AF1377" s="83">
        <v>40</v>
      </c>
      <c r="AG1377" s="83">
        <v>28010</v>
      </c>
      <c r="AH1377" s="83">
        <v>0</v>
      </c>
      <c r="AI1377" s="83"/>
      <c r="AJ1377" s="83" t="s">
        <v>11081</v>
      </c>
      <c r="AK1377" s="83"/>
      <c r="AL1377" s="83"/>
      <c r="AM1377" s="83"/>
      <c r="AN1377" s="85">
        <v>41206.522222222222</v>
      </c>
      <c r="AO1377" s="83"/>
      <c r="AP1377" s="83" t="b">
        <v>1</v>
      </c>
      <c r="AQ1377" s="83" t="b">
        <v>0</v>
      </c>
      <c r="AR1377" s="83" t="b">
        <v>0</v>
      </c>
      <c r="AS1377" s="83" t="s">
        <v>7291</v>
      </c>
      <c r="AT1377" s="83">
        <v>4</v>
      </c>
      <c r="AU1377" s="89" t="s">
        <v>15033</v>
      </c>
      <c r="AV1377" s="83" t="b">
        <v>0</v>
      </c>
      <c r="AW1377" s="83" t="s">
        <v>17559</v>
      </c>
      <c r="AX1377" s="89" t="s">
        <v>18934</v>
      </c>
      <c r="AY1377" s="83" t="s">
        <v>66</v>
      </c>
      <c r="AZ1377" s="2"/>
      <c r="BA1377" s="3"/>
      <c r="BB1377" s="3"/>
      <c r="BC1377" s="3"/>
      <c r="BD1377" s="3"/>
    </row>
    <row r="1378" spans="1:56" x14ac:dyDescent="0.25">
      <c r="A1378" s="69" t="s">
        <v>1154</v>
      </c>
      <c r="B1378" s="70"/>
      <c r="C1378" s="70"/>
      <c r="D1378" s="71"/>
      <c r="E1378" s="73"/>
      <c r="F1378" s="109" t="s">
        <v>17037</v>
      </c>
      <c r="G1378" s="70"/>
      <c r="H1378" s="74"/>
      <c r="I1378" s="75"/>
      <c r="J1378" s="75"/>
      <c r="K1378" s="74" t="s">
        <v>20797</v>
      </c>
      <c r="L1378" s="78"/>
      <c r="M1378" s="79"/>
      <c r="N1378" s="79"/>
      <c r="O1378" s="80"/>
      <c r="P1378" s="81"/>
      <c r="Q1378" s="81"/>
      <c r="R1378" s="92"/>
      <c r="S1378" s="92"/>
      <c r="T1378" s="92"/>
      <c r="U1378" s="92"/>
      <c r="V1378" s="52"/>
      <c r="W1378" s="52"/>
      <c r="X1378" s="52"/>
      <c r="Y1378" s="52"/>
      <c r="Z1378" s="51"/>
      <c r="AA1378" s="76"/>
      <c r="AB1378" s="76"/>
      <c r="AC1378" s="77"/>
      <c r="AD1378" s="83" t="s">
        <v>9328</v>
      </c>
      <c r="AE1378" s="83">
        <v>852</v>
      </c>
      <c r="AF1378" s="83">
        <v>210</v>
      </c>
      <c r="AG1378" s="83">
        <v>8441</v>
      </c>
      <c r="AH1378" s="83">
        <v>5377</v>
      </c>
      <c r="AI1378" s="83">
        <v>0</v>
      </c>
      <c r="AJ1378" s="83"/>
      <c r="AK1378" s="83" t="s">
        <v>12222</v>
      </c>
      <c r="AL1378" s="83"/>
      <c r="AM1378" s="83" t="s">
        <v>12105</v>
      </c>
      <c r="AN1378" s="85">
        <v>39917.502812500003</v>
      </c>
      <c r="AO1378" s="89" t="s">
        <v>14605</v>
      </c>
      <c r="AP1378" s="83" t="b">
        <v>0</v>
      </c>
      <c r="AQ1378" s="83" t="b">
        <v>0</v>
      </c>
      <c r="AR1378" s="83" t="b">
        <v>0</v>
      </c>
      <c r="AS1378" s="83" t="s">
        <v>7283</v>
      </c>
      <c r="AT1378" s="83">
        <v>6</v>
      </c>
      <c r="AU1378" s="89" t="s">
        <v>15143</v>
      </c>
      <c r="AV1378" s="83" t="b">
        <v>0</v>
      </c>
      <c r="AW1378" s="83" t="s">
        <v>17559</v>
      </c>
      <c r="AX1378" s="89" t="s">
        <v>18935</v>
      </c>
      <c r="AY1378" s="83" t="s">
        <v>66</v>
      </c>
      <c r="AZ1378" s="2"/>
      <c r="BA1378" s="3"/>
      <c r="BB1378" s="3"/>
      <c r="BC1378" s="3"/>
      <c r="BD1378" s="3"/>
    </row>
    <row r="1379" spans="1:56" x14ac:dyDescent="0.25">
      <c r="A1379" s="69" t="s">
        <v>1155</v>
      </c>
      <c r="B1379" s="70"/>
      <c r="C1379" s="70"/>
      <c r="D1379" s="71"/>
      <c r="E1379" s="73"/>
      <c r="F1379" s="109" t="s">
        <v>17038</v>
      </c>
      <c r="G1379" s="70"/>
      <c r="H1379" s="74"/>
      <c r="I1379" s="75"/>
      <c r="J1379" s="75"/>
      <c r="K1379" s="74" t="s">
        <v>20798</v>
      </c>
      <c r="L1379" s="78"/>
      <c r="M1379" s="79"/>
      <c r="N1379" s="79"/>
      <c r="O1379" s="80"/>
      <c r="P1379" s="81"/>
      <c r="Q1379" s="81"/>
      <c r="R1379" s="92"/>
      <c r="S1379" s="92"/>
      <c r="T1379" s="92"/>
      <c r="U1379" s="92"/>
      <c r="V1379" s="52"/>
      <c r="W1379" s="52"/>
      <c r="X1379" s="52"/>
      <c r="Y1379" s="52"/>
      <c r="Z1379" s="51"/>
      <c r="AA1379" s="76"/>
      <c r="AB1379" s="76"/>
      <c r="AC1379" s="77"/>
      <c r="AD1379" s="83" t="s">
        <v>9329</v>
      </c>
      <c r="AE1379" s="83">
        <v>1330</v>
      </c>
      <c r="AF1379" s="83">
        <v>803</v>
      </c>
      <c r="AG1379" s="83">
        <v>11744</v>
      </c>
      <c r="AH1379" s="83">
        <v>9011</v>
      </c>
      <c r="AI1379" s="83">
        <v>0</v>
      </c>
      <c r="AJ1379" s="83" t="s">
        <v>11082</v>
      </c>
      <c r="AK1379" s="83" t="s">
        <v>7909</v>
      </c>
      <c r="AL1379" s="83"/>
      <c r="AM1379" s="83" t="s">
        <v>7947</v>
      </c>
      <c r="AN1379" s="85">
        <v>39856.790439814817</v>
      </c>
      <c r="AO1379" s="89" t="s">
        <v>14606</v>
      </c>
      <c r="AP1379" s="83" t="b">
        <v>0</v>
      </c>
      <c r="AQ1379" s="83" t="b">
        <v>0</v>
      </c>
      <c r="AR1379" s="83" t="b">
        <v>1</v>
      </c>
      <c r="AS1379" s="83" t="s">
        <v>7283</v>
      </c>
      <c r="AT1379" s="83">
        <v>15</v>
      </c>
      <c r="AU1379" s="89" t="s">
        <v>15035</v>
      </c>
      <c r="AV1379" s="83" t="b">
        <v>0</v>
      </c>
      <c r="AW1379" s="83" t="s">
        <v>17559</v>
      </c>
      <c r="AX1379" s="89" t="s">
        <v>18936</v>
      </c>
      <c r="AY1379" s="83" t="s">
        <v>66</v>
      </c>
      <c r="AZ1379" s="2"/>
      <c r="BA1379" s="3"/>
      <c r="BB1379" s="3"/>
      <c r="BC1379" s="3"/>
      <c r="BD1379" s="3"/>
    </row>
    <row r="1380" spans="1:56" x14ac:dyDescent="0.25">
      <c r="A1380" s="69" t="s">
        <v>1156</v>
      </c>
      <c r="B1380" s="70"/>
      <c r="C1380" s="70"/>
      <c r="D1380" s="71"/>
      <c r="E1380" s="73"/>
      <c r="F1380" s="109" t="s">
        <v>17039</v>
      </c>
      <c r="G1380" s="70"/>
      <c r="H1380" s="74"/>
      <c r="I1380" s="75"/>
      <c r="J1380" s="75"/>
      <c r="K1380" s="74" t="s">
        <v>20799</v>
      </c>
      <c r="L1380" s="78"/>
      <c r="M1380" s="79"/>
      <c r="N1380" s="79"/>
      <c r="O1380" s="80"/>
      <c r="P1380" s="81"/>
      <c r="Q1380" s="81"/>
      <c r="R1380" s="92"/>
      <c r="S1380" s="92"/>
      <c r="T1380" s="92"/>
      <c r="U1380" s="92"/>
      <c r="V1380" s="52"/>
      <c r="W1380" s="52"/>
      <c r="X1380" s="52"/>
      <c r="Y1380" s="52"/>
      <c r="Z1380" s="51"/>
      <c r="AA1380" s="76"/>
      <c r="AB1380" s="76"/>
      <c r="AC1380" s="77"/>
      <c r="AD1380" s="83" t="s">
        <v>9330</v>
      </c>
      <c r="AE1380" s="83">
        <v>1135</v>
      </c>
      <c r="AF1380" s="83">
        <v>462</v>
      </c>
      <c r="AG1380" s="83">
        <v>26145</v>
      </c>
      <c r="AH1380" s="83">
        <v>5018</v>
      </c>
      <c r="AI1380" s="83"/>
      <c r="AJ1380" s="83" t="s">
        <v>11083</v>
      </c>
      <c r="AK1380" s="83"/>
      <c r="AL1380" s="89" t="s">
        <v>13169</v>
      </c>
      <c r="AM1380" s="83"/>
      <c r="AN1380" s="85">
        <v>41939.61173611111</v>
      </c>
      <c r="AO1380" s="89" t="s">
        <v>14607</v>
      </c>
      <c r="AP1380" s="83" t="b">
        <v>0</v>
      </c>
      <c r="AQ1380" s="83" t="b">
        <v>0</v>
      </c>
      <c r="AR1380" s="83" t="b">
        <v>0</v>
      </c>
      <c r="AS1380" s="83" t="s">
        <v>15026</v>
      </c>
      <c r="AT1380" s="83">
        <v>30</v>
      </c>
      <c r="AU1380" s="89" t="s">
        <v>15527</v>
      </c>
      <c r="AV1380" s="83" t="b">
        <v>0</v>
      </c>
      <c r="AW1380" s="83" t="s">
        <v>17559</v>
      </c>
      <c r="AX1380" s="89" t="s">
        <v>18937</v>
      </c>
      <c r="AY1380" s="83" t="s">
        <v>66</v>
      </c>
      <c r="AZ1380" s="2"/>
      <c r="BA1380" s="3"/>
      <c r="BB1380" s="3"/>
      <c r="BC1380" s="3"/>
      <c r="BD1380" s="3"/>
    </row>
    <row r="1381" spans="1:56" x14ac:dyDescent="0.25">
      <c r="A1381" s="69" t="s">
        <v>1970</v>
      </c>
      <c r="B1381" s="70"/>
      <c r="C1381" s="70"/>
      <c r="D1381" s="71"/>
      <c r="E1381" s="73"/>
      <c r="F1381" s="109" t="s">
        <v>17040</v>
      </c>
      <c r="G1381" s="70"/>
      <c r="H1381" s="74"/>
      <c r="I1381" s="75"/>
      <c r="J1381" s="75"/>
      <c r="K1381" s="74" t="s">
        <v>20800</v>
      </c>
      <c r="L1381" s="78"/>
      <c r="M1381" s="79"/>
      <c r="N1381" s="79"/>
      <c r="O1381" s="80"/>
      <c r="P1381" s="81"/>
      <c r="Q1381" s="81"/>
      <c r="R1381" s="92"/>
      <c r="S1381" s="92"/>
      <c r="T1381" s="92"/>
      <c r="U1381" s="92"/>
      <c r="V1381" s="52"/>
      <c r="W1381" s="52"/>
      <c r="X1381" s="52"/>
      <c r="Y1381" s="52"/>
      <c r="Z1381" s="51"/>
      <c r="AA1381" s="76"/>
      <c r="AB1381" s="76"/>
      <c r="AC1381" s="77"/>
      <c r="AD1381" s="83" t="s">
        <v>9331</v>
      </c>
      <c r="AE1381" s="83">
        <v>4038</v>
      </c>
      <c r="AF1381" s="83">
        <v>9488</v>
      </c>
      <c r="AG1381" s="83">
        <v>119183</v>
      </c>
      <c r="AH1381" s="83">
        <v>2474</v>
      </c>
      <c r="AI1381" s="83">
        <v>0</v>
      </c>
      <c r="AJ1381" s="83" t="s">
        <v>11084</v>
      </c>
      <c r="AK1381" s="83" t="s">
        <v>11696</v>
      </c>
      <c r="AL1381" s="89" t="s">
        <v>13170</v>
      </c>
      <c r="AM1381" s="83" t="s">
        <v>7947</v>
      </c>
      <c r="AN1381" s="85">
        <v>40365.495011574072</v>
      </c>
      <c r="AO1381" s="89" t="s">
        <v>14608</v>
      </c>
      <c r="AP1381" s="83" t="b">
        <v>0</v>
      </c>
      <c r="AQ1381" s="83" t="b">
        <v>0</v>
      </c>
      <c r="AR1381" s="83" t="b">
        <v>0</v>
      </c>
      <c r="AS1381" s="83" t="s">
        <v>7283</v>
      </c>
      <c r="AT1381" s="83">
        <v>202</v>
      </c>
      <c r="AU1381" s="89" t="s">
        <v>15073</v>
      </c>
      <c r="AV1381" s="83" t="b">
        <v>1</v>
      </c>
      <c r="AW1381" s="83" t="s">
        <v>17559</v>
      </c>
      <c r="AX1381" s="89" t="s">
        <v>18938</v>
      </c>
      <c r="AY1381" s="83" t="s">
        <v>65</v>
      </c>
      <c r="AZ1381" s="2"/>
      <c r="BA1381" s="3"/>
      <c r="BB1381" s="3"/>
      <c r="BC1381" s="3"/>
      <c r="BD1381" s="3"/>
    </row>
    <row r="1382" spans="1:56" x14ac:dyDescent="0.25">
      <c r="A1382" s="69" t="s">
        <v>1157</v>
      </c>
      <c r="B1382" s="70"/>
      <c r="C1382" s="70"/>
      <c r="D1382" s="71"/>
      <c r="E1382" s="73"/>
      <c r="F1382" s="109" t="s">
        <v>17041</v>
      </c>
      <c r="G1382" s="70"/>
      <c r="H1382" s="74"/>
      <c r="I1382" s="75"/>
      <c r="J1382" s="75"/>
      <c r="K1382" s="74" t="s">
        <v>20801</v>
      </c>
      <c r="L1382" s="78"/>
      <c r="M1382" s="79"/>
      <c r="N1382" s="79"/>
      <c r="O1382" s="80"/>
      <c r="P1382" s="81"/>
      <c r="Q1382" s="81"/>
      <c r="R1382" s="92"/>
      <c r="S1382" s="92"/>
      <c r="T1382" s="92"/>
      <c r="U1382" s="92"/>
      <c r="V1382" s="52"/>
      <c r="W1382" s="52"/>
      <c r="X1382" s="52"/>
      <c r="Y1382" s="52"/>
      <c r="Z1382" s="51"/>
      <c r="AA1382" s="76"/>
      <c r="AB1382" s="76"/>
      <c r="AC1382" s="77"/>
      <c r="AD1382" s="83" t="s">
        <v>9332</v>
      </c>
      <c r="AE1382" s="83">
        <v>456</v>
      </c>
      <c r="AF1382" s="83">
        <v>109</v>
      </c>
      <c r="AG1382" s="83">
        <v>1540</v>
      </c>
      <c r="AH1382" s="83">
        <v>1301</v>
      </c>
      <c r="AI1382" s="83"/>
      <c r="AJ1382" s="83" t="s">
        <v>11085</v>
      </c>
      <c r="AK1382" s="83"/>
      <c r="AL1382" s="83"/>
      <c r="AM1382" s="83"/>
      <c r="AN1382" s="85">
        <v>41049.511643518519</v>
      </c>
      <c r="AO1382" s="89" t="s">
        <v>14609</v>
      </c>
      <c r="AP1382" s="83" t="b">
        <v>1</v>
      </c>
      <c r="AQ1382" s="83" t="b">
        <v>0</v>
      </c>
      <c r="AR1382" s="83" t="b">
        <v>0</v>
      </c>
      <c r="AS1382" s="83" t="s">
        <v>7283</v>
      </c>
      <c r="AT1382" s="83">
        <v>1</v>
      </c>
      <c r="AU1382" s="89" t="s">
        <v>15033</v>
      </c>
      <c r="AV1382" s="83" t="b">
        <v>0</v>
      </c>
      <c r="AW1382" s="83" t="s">
        <v>17559</v>
      </c>
      <c r="AX1382" s="89" t="s">
        <v>18939</v>
      </c>
      <c r="AY1382" s="83" t="s">
        <v>66</v>
      </c>
      <c r="AZ1382" s="2"/>
      <c r="BA1382" s="3"/>
      <c r="BB1382" s="3"/>
      <c r="BC1382" s="3"/>
      <c r="BD1382" s="3"/>
    </row>
    <row r="1383" spans="1:56" x14ac:dyDescent="0.25">
      <c r="A1383" s="69" t="s">
        <v>1971</v>
      </c>
      <c r="B1383" s="70"/>
      <c r="C1383" s="70"/>
      <c r="D1383" s="71"/>
      <c r="E1383" s="73"/>
      <c r="F1383" s="109" t="s">
        <v>17042</v>
      </c>
      <c r="G1383" s="70"/>
      <c r="H1383" s="74"/>
      <c r="I1383" s="75"/>
      <c r="J1383" s="75"/>
      <c r="K1383" s="74" t="s">
        <v>20802</v>
      </c>
      <c r="L1383" s="78"/>
      <c r="M1383" s="79"/>
      <c r="N1383" s="79"/>
      <c r="O1383" s="80"/>
      <c r="P1383" s="81"/>
      <c r="Q1383" s="81"/>
      <c r="R1383" s="92"/>
      <c r="S1383" s="92"/>
      <c r="T1383" s="92"/>
      <c r="U1383" s="92"/>
      <c r="V1383" s="52"/>
      <c r="W1383" s="52"/>
      <c r="X1383" s="52"/>
      <c r="Y1383" s="52"/>
      <c r="Z1383" s="51"/>
      <c r="AA1383" s="76"/>
      <c r="AB1383" s="76"/>
      <c r="AC1383" s="77"/>
      <c r="AD1383" s="83" t="s">
        <v>9333</v>
      </c>
      <c r="AE1383" s="83">
        <v>1819</v>
      </c>
      <c r="AF1383" s="83">
        <v>2060</v>
      </c>
      <c r="AG1383" s="83">
        <v>6925</v>
      </c>
      <c r="AH1383" s="83">
        <v>8596</v>
      </c>
      <c r="AI1383" s="83"/>
      <c r="AJ1383" s="83" t="s">
        <v>11086</v>
      </c>
      <c r="AK1383" s="83" t="s">
        <v>12223</v>
      </c>
      <c r="AL1383" s="89" t="s">
        <v>12519</v>
      </c>
      <c r="AM1383" s="83"/>
      <c r="AN1383" s="85">
        <v>42072.671215277776</v>
      </c>
      <c r="AO1383" s="89" t="s">
        <v>14610</v>
      </c>
      <c r="AP1383" s="83" t="b">
        <v>1</v>
      </c>
      <c r="AQ1383" s="83" t="b">
        <v>0</v>
      </c>
      <c r="AR1383" s="83" t="b">
        <v>0</v>
      </c>
      <c r="AS1383" s="83" t="s">
        <v>7283</v>
      </c>
      <c r="AT1383" s="83">
        <v>19</v>
      </c>
      <c r="AU1383" s="89" t="s">
        <v>15033</v>
      </c>
      <c r="AV1383" s="83" t="b">
        <v>0</v>
      </c>
      <c r="AW1383" s="83" t="s">
        <v>17559</v>
      </c>
      <c r="AX1383" s="89" t="s">
        <v>18940</v>
      </c>
      <c r="AY1383" s="83" t="s">
        <v>65</v>
      </c>
      <c r="AZ1383" s="2"/>
      <c r="BA1383" s="3"/>
      <c r="BB1383" s="3"/>
      <c r="BC1383" s="3"/>
      <c r="BD1383" s="3"/>
    </row>
    <row r="1384" spans="1:56" x14ac:dyDescent="0.25">
      <c r="A1384" s="69" t="s">
        <v>1158</v>
      </c>
      <c r="B1384" s="70"/>
      <c r="C1384" s="70"/>
      <c r="D1384" s="71"/>
      <c r="E1384" s="73"/>
      <c r="F1384" s="109" t="s">
        <v>17043</v>
      </c>
      <c r="G1384" s="70"/>
      <c r="H1384" s="74"/>
      <c r="I1384" s="75"/>
      <c r="J1384" s="75"/>
      <c r="K1384" s="74" t="s">
        <v>20803</v>
      </c>
      <c r="L1384" s="78"/>
      <c r="M1384" s="79"/>
      <c r="N1384" s="79"/>
      <c r="O1384" s="80"/>
      <c r="P1384" s="81"/>
      <c r="Q1384" s="81"/>
      <c r="R1384" s="92"/>
      <c r="S1384" s="92"/>
      <c r="T1384" s="92"/>
      <c r="U1384" s="92"/>
      <c r="V1384" s="52"/>
      <c r="W1384" s="52"/>
      <c r="X1384" s="52"/>
      <c r="Y1384" s="52"/>
      <c r="Z1384" s="51"/>
      <c r="AA1384" s="76"/>
      <c r="AB1384" s="76"/>
      <c r="AC1384" s="77"/>
      <c r="AD1384" s="83" t="s">
        <v>9334</v>
      </c>
      <c r="AE1384" s="83">
        <v>779</v>
      </c>
      <c r="AF1384" s="83">
        <v>304</v>
      </c>
      <c r="AG1384" s="83">
        <v>3046</v>
      </c>
      <c r="AH1384" s="83">
        <v>5</v>
      </c>
      <c r="AI1384" s="83">
        <v>7200</v>
      </c>
      <c r="AJ1384" s="83"/>
      <c r="AK1384" s="83" t="s">
        <v>12224</v>
      </c>
      <c r="AL1384" s="89" t="s">
        <v>13171</v>
      </c>
      <c r="AM1384" s="83" t="s">
        <v>13448</v>
      </c>
      <c r="AN1384" s="85">
        <v>41637.839583333334</v>
      </c>
      <c r="AO1384" s="83"/>
      <c r="AP1384" s="83" t="b">
        <v>0</v>
      </c>
      <c r="AQ1384" s="83" t="b">
        <v>0</v>
      </c>
      <c r="AR1384" s="83" t="b">
        <v>0</v>
      </c>
      <c r="AS1384" s="83" t="s">
        <v>7283</v>
      </c>
      <c r="AT1384" s="83">
        <v>9</v>
      </c>
      <c r="AU1384" s="89" t="s">
        <v>15528</v>
      </c>
      <c r="AV1384" s="83" t="b">
        <v>0</v>
      </c>
      <c r="AW1384" s="83" t="s">
        <v>17559</v>
      </c>
      <c r="AX1384" s="89" t="s">
        <v>18941</v>
      </c>
      <c r="AY1384" s="83" t="s">
        <v>66</v>
      </c>
      <c r="AZ1384" s="2"/>
      <c r="BA1384" s="3"/>
      <c r="BB1384" s="3"/>
      <c r="BC1384" s="3"/>
      <c r="BD1384" s="3"/>
    </row>
    <row r="1385" spans="1:56" x14ac:dyDescent="0.25">
      <c r="A1385" s="69" t="s">
        <v>1159</v>
      </c>
      <c r="B1385" s="70"/>
      <c r="C1385" s="70"/>
      <c r="D1385" s="71"/>
      <c r="E1385" s="73"/>
      <c r="F1385" s="109" t="s">
        <v>17044</v>
      </c>
      <c r="G1385" s="70"/>
      <c r="H1385" s="74"/>
      <c r="I1385" s="75"/>
      <c r="J1385" s="75"/>
      <c r="K1385" s="74" t="s">
        <v>20804</v>
      </c>
      <c r="L1385" s="78"/>
      <c r="M1385" s="79"/>
      <c r="N1385" s="79"/>
      <c r="O1385" s="80"/>
      <c r="P1385" s="81"/>
      <c r="Q1385" s="81"/>
      <c r="R1385" s="92"/>
      <c r="S1385" s="92"/>
      <c r="T1385" s="92"/>
      <c r="U1385" s="92"/>
      <c r="V1385" s="52"/>
      <c r="W1385" s="52"/>
      <c r="X1385" s="52"/>
      <c r="Y1385" s="52"/>
      <c r="Z1385" s="51"/>
      <c r="AA1385" s="76"/>
      <c r="AB1385" s="76"/>
      <c r="AC1385" s="77"/>
      <c r="AD1385" s="83" t="s">
        <v>9335</v>
      </c>
      <c r="AE1385" s="83">
        <v>179</v>
      </c>
      <c r="AF1385" s="83">
        <v>63</v>
      </c>
      <c r="AG1385" s="83">
        <v>1677</v>
      </c>
      <c r="AH1385" s="83">
        <v>599</v>
      </c>
      <c r="AI1385" s="83"/>
      <c r="AJ1385" s="83" t="s">
        <v>11087</v>
      </c>
      <c r="AK1385" s="83" t="s">
        <v>12225</v>
      </c>
      <c r="AL1385" s="83"/>
      <c r="AM1385" s="83"/>
      <c r="AN1385" s="85">
        <v>42659.449444444443</v>
      </c>
      <c r="AO1385" s="89" t="s">
        <v>14611</v>
      </c>
      <c r="AP1385" s="83" t="b">
        <v>0</v>
      </c>
      <c r="AQ1385" s="83" t="b">
        <v>0</v>
      </c>
      <c r="AR1385" s="83" t="b">
        <v>0</v>
      </c>
      <c r="AS1385" s="83" t="s">
        <v>7283</v>
      </c>
      <c r="AT1385" s="83">
        <v>8</v>
      </c>
      <c r="AU1385" s="89" t="s">
        <v>15033</v>
      </c>
      <c r="AV1385" s="83" t="b">
        <v>0</v>
      </c>
      <c r="AW1385" s="83" t="s">
        <v>17559</v>
      </c>
      <c r="AX1385" s="89" t="s">
        <v>18942</v>
      </c>
      <c r="AY1385" s="83" t="s">
        <v>66</v>
      </c>
      <c r="AZ1385" s="2"/>
      <c r="BA1385" s="3"/>
      <c r="BB1385" s="3"/>
      <c r="BC1385" s="3"/>
      <c r="BD1385" s="3"/>
    </row>
    <row r="1386" spans="1:56" x14ac:dyDescent="0.25">
      <c r="A1386" s="69" t="s">
        <v>1160</v>
      </c>
      <c r="B1386" s="70"/>
      <c r="C1386" s="70"/>
      <c r="D1386" s="71"/>
      <c r="E1386" s="73"/>
      <c r="F1386" s="109" t="s">
        <v>17045</v>
      </c>
      <c r="G1386" s="70"/>
      <c r="H1386" s="74"/>
      <c r="I1386" s="75"/>
      <c r="J1386" s="75"/>
      <c r="K1386" s="74" t="s">
        <v>20805</v>
      </c>
      <c r="L1386" s="78"/>
      <c r="M1386" s="79"/>
      <c r="N1386" s="79"/>
      <c r="O1386" s="80"/>
      <c r="P1386" s="81"/>
      <c r="Q1386" s="81"/>
      <c r="R1386" s="92"/>
      <c r="S1386" s="92"/>
      <c r="T1386" s="92"/>
      <c r="U1386" s="92"/>
      <c r="V1386" s="52"/>
      <c r="W1386" s="52"/>
      <c r="X1386" s="52"/>
      <c r="Y1386" s="52"/>
      <c r="Z1386" s="51"/>
      <c r="AA1386" s="76"/>
      <c r="AB1386" s="76"/>
      <c r="AC1386" s="77"/>
      <c r="AD1386" s="83" t="s">
        <v>9336</v>
      </c>
      <c r="AE1386" s="83">
        <v>353</v>
      </c>
      <c r="AF1386" s="83">
        <v>565</v>
      </c>
      <c r="AG1386" s="83">
        <v>9975</v>
      </c>
      <c r="AH1386" s="83">
        <v>2989</v>
      </c>
      <c r="AI1386" s="83"/>
      <c r="AJ1386" s="83" t="s">
        <v>11088</v>
      </c>
      <c r="AK1386" s="83" t="s">
        <v>12226</v>
      </c>
      <c r="AL1386" s="89" t="s">
        <v>13172</v>
      </c>
      <c r="AM1386" s="83"/>
      <c r="AN1386" s="85">
        <v>39889.723495370374</v>
      </c>
      <c r="AO1386" s="89" t="s">
        <v>14612</v>
      </c>
      <c r="AP1386" s="83" t="b">
        <v>1</v>
      </c>
      <c r="AQ1386" s="83" t="b">
        <v>0</v>
      </c>
      <c r="AR1386" s="83" t="b">
        <v>1</v>
      </c>
      <c r="AS1386" s="83" t="s">
        <v>7283</v>
      </c>
      <c r="AT1386" s="83">
        <v>93</v>
      </c>
      <c r="AU1386" s="89" t="s">
        <v>15033</v>
      </c>
      <c r="AV1386" s="83" t="b">
        <v>0</v>
      </c>
      <c r="AW1386" s="83" t="s">
        <v>17559</v>
      </c>
      <c r="AX1386" s="89" t="s">
        <v>18943</v>
      </c>
      <c r="AY1386" s="83" t="s">
        <v>66</v>
      </c>
      <c r="AZ1386" s="2"/>
      <c r="BA1386" s="3"/>
      <c r="BB1386" s="3"/>
      <c r="BC1386" s="3"/>
      <c r="BD1386" s="3"/>
    </row>
    <row r="1387" spans="1:56" x14ac:dyDescent="0.25">
      <c r="A1387" s="69" t="s">
        <v>1161</v>
      </c>
      <c r="B1387" s="70"/>
      <c r="C1387" s="70"/>
      <c r="D1387" s="71"/>
      <c r="E1387" s="73"/>
      <c r="F1387" s="109" t="s">
        <v>17046</v>
      </c>
      <c r="G1387" s="70"/>
      <c r="H1387" s="74"/>
      <c r="I1387" s="75"/>
      <c r="J1387" s="75"/>
      <c r="K1387" s="74" t="s">
        <v>20806</v>
      </c>
      <c r="L1387" s="78"/>
      <c r="M1387" s="79"/>
      <c r="N1387" s="79"/>
      <c r="O1387" s="80"/>
      <c r="P1387" s="81"/>
      <c r="Q1387" s="81"/>
      <c r="R1387" s="92"/>
      <c r="S1387" s="92"/>
      <c r="T1387" s="92"/>
      <c r="U1387" s="92"/>
      <c r="V1387" s="52"/>
      <c r="W1387" s="52"/>
      <c r="X1387" s="52"/>
      <c r="Y1387" s="52"/>
      <c r="Z1387" s="51"/>
      <c r="AA1387" s="76"/>
      <c r="AB1387" s="76"/>
      <c r="AC1387" s="77"/>
      <c r="AD1387" s="83" t="s">
        <v>9337</v>
      </c>
      <c r="AE1387" s="83">
        <v>898</v>
      </c>
      <c r="AF1387" s="83">
        <v>661</v>
      </c>
      <c r="AG1387" s="83">
        <v>1679</v>
      </c>
      <c r="AH1387" s="83">
        <v>1336</v>
      </c>
      <c r="AI1387" s="83"/>
      <c r="AJ1387" s="83" t="s">
        <v>11089</v>
      </c>
      <c r="AK1387" s="83" t="s">
        <v>12227</v>
      </c>
      <c r="AL1387" s="89" t="s">
        <v>13173</v>
      </c>
      <c r="AM1387" s="83"/>
      <c r="AN1387" s="85">
        <v>42040.554664351854</v>
      </c>
      <c r="AO1387" s="89" t="s">
        <v>14613</v>
      </c>
      <c r="AP1387" s="83" t="b">
        <v>1</v>
      </c>
      <c r="AQ1387" s="83" t="b">
        <v>0</v>
      </c>
      <c r="AR1387" s="83" t="b">
        <v>0</v>
      </c>
      <c r="AS1387" s="83" t="s">
        <v>7286</v>
      </c>
      <c r="AT1387" s="83">
        <v>280</v>
      </c>
      <c r="AU1387" s="89" t="s">
        <v>15033</v>
      </c>
      <c r="AV1387" s="83" t="b">
        <v>0</v>
      </c>
      <c r="AW1387" s="83" t="s">
        <v>17559</v>
      </c>
      <c r="AX1387" s="89" t="s">
        <v>18944</v>
      </c>
      <c r="AY1387" s="83" t="s">
        <v>66</v>
      </c>
      <c r="AZ1387" s="2"/>
      <c r="BA1387" s="3"/>
      <c r="BB1387" s="3"/>
      <c r="BC1387" s="3"/>
      <c r="BD1387" s="3"/>
    </row>
    <row r="1388" spans="1:56" x14ac:dyDescent="0.25">
      <c r="A1388" s="69" t="s">
        <v>1418</v>
      </c>
      <c r="B1388" s="70"/>
      <c r="C1388" s="70"/>
      <c r="D1388" s="71"/>
      <c r="E1388" s="73"/>
      <c r="F1388" s="109" t="s">
        <v>17047</v>
      </c>
      <c r="G1388" s="70"/>
      <c r="H1388" s="74"/>
      <c r="I1388" s="75"/>
      <c r="J1388" s="75"/>
      <c r="K1388" s="74" t="s">
        <v>20807</v>
      </c>
      <c r="L1388" s="78"/>
      <c r="M1388" s="79"/>
      <c r="N1388" s="79"/>
      <c r="O1388" s="80"/>
      <c r="P1388" s="81"/>
      <c r="Q1388" s="81"/>
      <c r="R1388" s="92"/>
      <c r="S1388" s="92"/>
      <c r="T1388" s="92"/>
      <c r="U1388" s="92"/>
      <c r="V1388" s="52"/>
      <c r="W1388" s="52"/>
      <c r="X1388" s="52"/>
      <c r="Y1388" s="52"/>
      <c r="Z1388" s="51"/>
      <c r="AA1388" s="76"/>
      <c r="AB1388" s="76"/>
      <c r="AC1388" s="77"/>
      <c r="AD1388" s="83" t="s">
        <v>9338</v>
      </c>
      <c r="AE1388" s="83">
        <v>359</v>
      </c>
      <c r="AF1388" s="83">
        <v>181488</v>
      </c>
      <c r="AG1388" s="83">
        <v>44513</v>
      </c>
      <c r="AH1388" s="83">
        <v>81</v>
      </c>
      <c r="AI1388" s="83">
        <v>3600</v>
      </c>
      <c r="AJ1388" s="83" t="s">
        <v>11090</v>
      </c>
      <c r="AK1388" s="83" t="s">
        <v>11709</v>
      </c>
      <c r="AL1388" s="89" t="s">
        <v>13174</v>
      </c>
      <c r="AM1388" s="83" t="s">
        <v>11668</v>
      </c>
      <c r="AN1388" s="85">
        <v>39903.634143518517</v>
      </c>
      <c r="AO1388" s="89" t="s">
        <v>14614</v>
      </c>
      <c r="AP1388" s="83" t="b">
        <v>0</v>
      </c>
      <c r="AQ1388" s="83" t="b">
        <v>0</v>
      </c>
      <c r="AR1388" s="83" t="b">
        <v>1</v>
      </c>
      <c r="AS1388" s="83" t="s">
        <v>7286</v>
      </c>
      <c r="AT1388" s="83">
        <v>2606</v>
      </c>
      <c r="AU1388" s="89" t="s">
        <v>15529</v>
      </c>
      <c r="AV1388" s="83" t="b">
        <v>1</v>
      </c>
      <c r="AW1388" s="83" t="s">
        <v>17559</v>
      </c>
      <c r="AX1388" s="89" t="s">
        <v>18945</v>
      </c>
      <c r="AY1388" s="83" t="s">
        <v>66</v>
      </c>
      <c r="AZ1388" s="2"/>
      <c r="BA1388" s="3"/>
      <c r="BB1388" s="3"/>
      <c r="BC1388" s="3"/>
      <c r="BD1388" s="3"/>
    </row>
    <row r="1389" spans="1:56" x14ac:dyDescent="0.25">
      <c r="A1389" s="69" t="s">
        <v>1162</v>
      </c>
      <c r="B1389" s="70"/>
      <c r="C1389" s="70"/>
      <c r="D1389" s="71"/>
      <c r="E1389" s="73"/>
      <c r="F1389" s="109" t="s">
        <v>17048</v>
      </c>
      <c r="G1389" s="70"/>
      <c r="H1389" s="74"/>
      <c r="I1389" s="75"/>
      <c r="J1389" s="75"/>
      <c r="K1389" s="74" t="s">
        <v>20808</v>
      </c>
      <c r="L1389" s="78"/>
      <c r="M1389" s="79"/>
      <c r="N1389" s="79"/>
      <c r="O1389" s="80"/>
      <c r="P1389" s="81"/>
      <c r="Q1389" s="81"/>
      <c r="R1389" s="92"/>
      <c r="S1389" s="92"/>
      <c r="T1389" s="92"/>
      <c r="U1389" s="92"/>
      <c r="V1389" s="52"/>
      <c r="W1389" s="52"/>
      <c r="X1389" s="52"/>
      <c r="Y1389" s="52"/>
      <c r="Z1389" s="51"/>
      <c r="AA1389" s="76"/>
      <c r="AB1389" s="76"/>
      <c r="AC1389" s="77"/>
      <c r="AD1389" s="83" t="s">
        <v>9339</v>
      </c>
      <c r="AE1389" s="83">
        <v>77</v>
      </c>
      <c r="AF1389" s="83">
        <v>109</v>
      </c>
      <c r="AG1389" s="83">
        <v>2585</v>
      </c>
      <c r="AH1389" s="83">
        <v>10547</v>
      </c>
      <c r="AI1389" s="83"/>
      <c r="AJ1389" s="83" t="s">
        <v>11091</v>
      </c>
      <c r="AK1389" s="83" t="s">
        <v>12228</v>
      </c>
      <c r="AL1389" s="83"/>
      <c r="AM1389" s="83"/>
      <c r="AN1389" s="85">
        <v>40761.365763888891</v>
      </c>
      <c r="AO1389" s="89" t="s">
        <v>14615</v>
      </c>
      <c r="AP1389" s="83" t="b">
        <v>1</v>
      </c>
      <c r="AQ1389" s="83" t="b">
        <v>0</v>
      </c>
      <c r="AR1389" s="83" t="b">
        <v>0</v>
      </c>
      <c r="AS1389" s="83" t="s">
        <v>7283</v>
      </c>
      <c r="AT1389" s="83">
        <v>0</v>
      </c>
      <c r="AU1389" s="89" t="s">
        <v>15033</v>
      </c>
      <c r="AV1389" s="83" t="b">
        <v>0</v>
      </c>
      <c r="AW1389" s="83" t="s">
        <v>17559</v>
      </c>
      <c r="AX1389" s="89" t="s">
        <v>18946</v>
      </c>
      <c r="AY1389" s="83" t="s">
        <v>66</v>
      </c>
      <c r="AZ1389" s="2"/>
      <c r="BA1389" s="3"/>
      <c r="BB1389" s="3"/>
      <c r="BC1389" s="3"/>
      <c r="BD1389" s="3"/>
    </row>
    <row r="1390" spans="1:56" x14ac:dyDescent="0.25">
      <c r="A1390" s="69" t="s">
        <v>1163</v>
      </c>
      <c r="B1390" s="70"/>
      <c r="C1390" s="70"/>
      <c r="D1390" s="71"/>
      <c r="E1390" s="73"/>
      <c r="F1390" s="109" t="s">
        <v>17049</v>
      </c>
      <c r="G1390" s="70"/>
      <c r="H1390" s="74"/>
      <c r="I1390" s="75"/>
      <c r="J1390" s="75"/>
      <c r="K1390" s="74" t="s">
        <v>20809</v>
      </c>
      <c r="L1390" s="78"/>
      <c r="M1390" s="79"/>
      <c r="N1390" s="79"/>
      <c r="O1390" s="80"/>
      <c r="P1390" s="81"/>
      <c r="Q1390" s="81"/>
      <c r="R1390" s="92"/>
      <c r="S1390" s="92"/>
      <c r="T1390" s="92"/>
      <c r="U1390" s="92"/>
      <c r="V1390" s="52"/>
      <c r="W1390" s="52"/>
      <c r="X1390" s="52"/>
      <c r="Y1390" s="52"/>
      <c r="Z1390" s="51"/>
      <c r="AA1390" s="76"/>
      <c r="AB1390" s="76"/>
      <c r="AC1390" s="77"/>
      <c r="AD1390" s="83" t="s">
        <v>9340</v>
      </c>
      <c r="AE1390" s="83">
        <v>534</v>
      </c>
      <c r="AF1390" s="83">
        <v>3596</v>
      </c>
      <c r="AG1390" s="83">
        <v>44451</v>
      </c>
      <c r="AH1390" s="83">
        <v>6</v>
      </c>
      <c r="AI1390" s="83">
        <v>0</v>
      </c>
      <c r="AJ1390" s="83" t="s">
        <v>11092</v>
      </c>
      <c r="AK1390" s="83" t="s">
        <v>12229</v>
      </c>
      <c r="AL1390" s="89" t="s">
        <v>13175</v>
      </c>
      <c r="AM1390" s="83" t="s">
        <v>7947</v>
      </c>
      <c r="AN1390" s="85">
        <v>40641.31753472222</v>
      </c>
      <c r="AO1390" s="83"/>
      <c r="AP1390" s="83" t="b">
        <v>1</v>
      </c>
      <c r="AQ1390" s="83" t="b">
        <v>0</v>
      </c>
      <c r="AR1390" s="83" t="b">
        <v>0</v>
      </c>
      <c r="AS1390" s="83" t="s">
        <v>7283</v>
      </c>
      <c r="AT1390" s="83">
        <v>238</v>
      </c>
      <c r="AU1390" s="89" t="s">
        <v>15033</v>
      </c>
      <c r="AV1390" s="83" t="b">
        <v>0</v>
      </c>
      <c r="AW1390" s="83" t="s">
        <v>17559</v>
      </c>
      <c r="AX1390" s="89" t="s">
        <v>18947</v>
      </c>
      <c r="AY1390" s="83" t="s">
        <v>66</v>
      </c>
      <c r="AZ1390" s="2"/>
      <c r="BA1390" s="3"/>
      <c r="BB1390" s="3"/>
      <c r="BC1390" s="3"/>
      <c r="BD1390" s="3"/>
    </row>
    <row r="1391" spans="1:56" x14ac:dyDescent="0.25">
      <c r="A1391" s="69" t="s">
        <v>1164</v>
      </c>
      <c r="B1391" s="70"/>
      <c r="C1391" s="70"/>
      <c r="D1391" s="71"/>
      <c r="E1391" s="73"/>
      <c r="F1391" s="109" t="s">
        <v>17050</v>
      </c>
      <c r="G1391" s="70"/>
      <c r="H1391" s="74"/>
      <c r="I1391" s="75"/>
      <c r="J1391" s="75"/>
      <c r="K1391" s="74" t="s">
        <v>20810</v>
      </c>
      <c r="L1391" s="78"/>
      <c r="M1391" s="79"/>
      <c r="N1391" s="79"/>
      <c r="O1391" s="80"/>
      <c r="P1391" s="81"/>
      <c r="Q1391" s="81"/>
      <c r="R1391" s="92"/>
      <c r="S1391" s="92"/>
      <c r="T1391" s="92"/>
      <c r="U1391" s="92"/>
      <c r="V1391" s="52"/>
      <c r="W1391" s="52"/>
      <c r="X1391" s="52"/>
      <c r="Y1391" s="52"/>
      <c r="Z1391" s="51"/>
      <c r="AA1391" s="76"/>
      <c r="AB1391" s="76"/>
      <c r="AC1391" s="77"/>
      <c r="AD1391" s="83" t="s">
        <v>9341</v>
      </c>
      <c r="AE1391" s="83">
        <v>2401</v>
      </c>
      <c r="AF1391" s="83">
        <v>4356</v>
      </c>
      <c r="AG1391" s="83">
        <v>64610</v>
      </c>
      <c r="AH1391" s="83">
        <v>19499</v>
      </c>
      <c r="AI1391" s="83"/>
      <c r="AJ1391" s="83" t="s">
        <v>11093</v>
      </c>
      <c r="AK1391" s="83" t="s">
        <v>12230</v>
      </c>
      <c r="AL1391" s="89" t="s">
        <v>13176</v>
      </c>
      <c r="AM1391" s="83"/>
      <c r="AN1391" s="85">
        <v>41346.762361111112</v>
      </c>
      <c r="AO1391" s="89" t="s">
        <v>14616</v>
      </c>
      <c r="AP1391" s="83" t="b">
        <v>1</v>
      </c>
      <c r="AQ1391" s="83" t="b">
        <v>0</v>
      </c>
      <c r="AR1391" s="83" t="b">
        <v>0</v>
      </c>
      <c r="AS1391" s="83" t="s">
        <v>7283</v>
      </c>
      <c r="AT1391" s="83">
        <v>224</v>
      </c>
      <c r="AU1391" s="89" t="s">
        <v>15033</v>
      </c>
      <c r="AV1391" s="83" t="b">
        <v>0</v>
      </c>
      <c r="AW1391" s="83" t="s">
        <v>17559</v>
      </c>
      <c r="AX1391" s="89" t="s">
        <v>18948</v>
      </c>
      <c r="AY1391" s="83" t="s">
        <v>66</v>
      </c>
      <c r="AZ1391" s="2"/>
      <c r="BA1391" s="3"/>
      <c r="BB1391" s="3"/>
      <c r="BC1391" s="3"/>
      <c r="BD1391" s="3"/>
    </row>
    <row r="1392" spans="1:56" x14ac:dyDescent="0.25">
      <c r="A1392" s="69" t="s">
        <v>1165</v>
      </c>
      <c r="B1392" s="70"/>
      <c r="C1392" s="70"/>
      <c r="D1392" s="71"/>
      <c r="E1392" s="73"/>
      <c r="F1392" s="109" t="s">
        <v>17051</v>
      </c>
      <c r="G1392" s="70"/>
      <c r="H1392" s="74"/>
      <c r="I1392" s="75"/>
      <c r="J1392" s="75"/>
      <c r="K1392" s="74" t="s">
        <v>20811</v>
      </c>
      <c r="L1392" s="78"/>
      <c r="M1392" s="79"/>
      <c r="N1392" s="79"/>
      <c r="O1392" s="80"/>
      <c r="P1392" s="81"/>
      <c r="Q1392" s="81"/>
      <c r="R1392" s="92"/>
      <c r="S1392" s="92"/>
      <c r="T1392" s="92"/>
      <c r="U1392" s="92"/>
      <c r="V1392" s="52"/>
      <c r="W1392" s="52"/>
      <c r="X1392" s="52"/>
      <c r="Y1392" s="52"/>
      <c r="Z1392" s="51"/>
      <c r="AA1392" s="76"/>
      <c r="AB1392" s="76"/>
      <c r="AC1392" s="77"/>
      <c r="AD1392" s="83" t="s">
        <v>9342</v>
      </c>
      <c r="AE1392" s="83">
        <v>128</v>
      </c>
      <c r="AF1392" s="83">
        <v>99</v>
      </c>
      <c r="AG1392" s="83">
        <v>579</v>
      </c>
      <c r="AH1392" s="83">
        <v>4</v>
      </c>
      <c r="AI1392" s="83"/>
      <c r="AJ1392" s="83" t="s">
        <v>11094</v>
      </c>
      <c r="AK1392" s="83"/>
      <c r="AL1392" s="83"/>
      <c r="AM1392" s="83"/>
      <c r="AN1392" s="85">
        <v>41281.403298611112</v>
      </c>
      <c r="AO1392" s="83"/>
      <c r="AP1392" s="83" t="b">
        <v>0</v>
      </c>
      <c r="AQ1392" s="83" t="b">
        <v>0</v>
      </c>
      <c r="AR1392" s="83" t="b">
        <v>0</v>
      </c>
      <c r="AS1392" s="83" t="s">
        <v>7283</v>
      </c>
      <c r="AT1392" s="83">
        <v>3</v>
      </c>
      <c r="AU1392" s="89" t="s">
        <v>15073</v>
      </c>
      <c r="AV1392" s="83" t="b">
        <v>0</v>
      </c>
      <c r="AW1392" s="83" t="s">
        <v>17559</v>
      </c>
      <c r="AX1392" s="89" t="s">
        <v>18949</v>
      </c>
      <c r="AY1392" s="83" t="s">
        <v>66</v>
      </c>
      <c r="AZ1392" s="2"/>
      <c r="BA1392" s="3"/>
      <c r="BB1392" s="3"/>
      <c r="BC1392" s="3"/>
      <c r="BD1392" s="3"/>
    </row>
    <row r="1393" spans="1:56" x14ac:dyDescent="0.25">
      <c r="A1393" s="69" t="s">
        <v>1166</v>
      </c>
      <c r="B1393" s="70"/>
      <c r="C1393" s="70"/>
      <c r="D1393" s="71"/>
      <c r="E1393" s="73"/>
      <c r="F1393" s="109" t="s">
        <v>17052</v>
      </c>
      <c r="G1393" s="70"/>
      <c r="H1393" s="74"/>
      <c r="I1393" s="75"/>
      <c r="J1393" s="75"/>
      <c r="K1393" s="74" t="s">
        <v>20812</v>
      </c>
      <c r="L1393" s="78"/>
      <c r="M1393" s="79"/>
      <c r="N1393" s="79"/>
      <c r="O1393" s="80"/>
      <c r="P1393" s="81"/>
      <c r="Q1393" s="81"/>
      <c r="R1393" s="92"/>
      <c r="S1393" s="92"/>
      <c r="T1393" s="92"/>
      <c r="U1393" s="92"/>
      <c r="V1393" s="52"/>
      <c r="W1393" s="52"/>
      <c r="X1393" s="52"/>
      <c r="Y1393" s="52"/>
      <c r="Z1393" s="51"/>
      <c r="AA1393" s="76"/>
      <c r="AB1393" s="76"/>
      <c r="AC1393" s="77"/>
      <c r="AD1393" s="83" t="s">
        <v>9343</v>
      </c>
      <c r="AE1393" s="83">
        <v>41074</v>
      </c>
      <c r="AF1393" s="83">
        <v>42721</v>
      </c>
      <c r="AG1393" s="83">
        <v>38757</v>
      </c>
      <c r="AH1393" s="83">
        <v>5097</v>
      </c>
      <c r="AI1393" s="83">
        <v>-18000</v>
      </c>
      <c r="AJ1393" s="83" t="s">
        <v>11095</v>
      </c>
      <c r="AK1393" s="83" t="s">
        <v>12231</v>
      </c>
      <c r="AL1393" s="83"/>
      <c r="AM1393" s="83" t="s">
        <v>13431</v>
      </c>
      <c r="AN1393" s="85">
        <v>40867.979988425926</v>
      </c>
      <c r="AO1393" s="89" t="s">
        <v>14617</v>
      </c>
      <c r="AP1393" s="83" t="b">
        <v>0</v>
      </c>
      <c r="AQ1393" s="83" t="b">
        <v>0</v>
      </c>
      <c r="AR1393" s="83" t="b">
        <v>0</v>
      </c>
      <c r="AS1393" s="83" t="s">
        <v>7283</v>
      </c>
      <c r="AT1393" s="83">
        <v>580</v>
      </c>
      <c r="AU1393" s="89" t="s">
        <v>15530</v>
      </c>
      <c r="AV1393" s="83" t="b">
        <v>0</v>
      </c>
      <c r="AW1393" s="83" t="s">
        <v>17559</v>
      </c>
      <c r="AX1393" s="89" t="s">
        <v>18950</v>
      </c>
      <c r="AY1393" s="83" t="s">
        <v>66</v>
      </c>
      <c r="AZ1393" s="2"/>
      <c r="BA1393" s="3"/>
      <c r="BB1393" s="3"/>
      <c r="BC1393" s="3"/>
      <c r="BD1393" s="3"/>
    </row>
    <row r="1394" spans="1:56" x14ac:dyDescent="0.25">
      <c r="A1394" s="69" t="s">
        <v>1972</v>
      </c>
      <c r="B1394" s="70"/>
      <c r="C1394" s="70"/>
      <c r="D1394" s="71"/>
      <c r="E1394" s="73"/>
      <c r="F1394" s="109" t="s">
        <v>17053</v>
      </c>
      <c r="G1394" s="70"/>
      <c r="H1394" s="74"/>
      <c r="I1394" s="75"/>
      <c r="J1394" s="75"/>
      <c r="K1394" s="74" t="s">
        <v>20813</v>
      </c>
      <c r="L1394" s="78"/>
      <c r="M1394" s="79"/>
      <c r="N1394" s="79"/>
      <c r="O1394" s="80"/>
      <c r="P1394" s="81"/>
      <c r="Q1394" s="81"/>
      <c r="R1394" s="92"/>
      <c r="S1394" s="92"/>
      <c r="T1394" s="92"/>
      <c r="U1394" s="92"/>
      <c r="V1394" s="52"/>
      <c r="W1394" s="52"/>
      <c r="X1394" s="52"/>
      <c r="Y1394" s="52"/>
      <c r="Z1394" s="51"/>
      <c r="AA1394" s="76"/>
      <c r="AB1394" s="76"/>
      <c r="AC1394" s="77"/>
      <c r="AD1394" s="108">
        <v>0.52</v>
      </c>
      <c r="AE1394" s="83">
        <v>4998</v>
      </c>
      <c r="AF1394" s="83">
        <v>4387</v>
      </c>
      <c r="AG1394" s="83">
        <v>1120</v>
      </c>
      <c r="AH1394" s="83">
        <v>12447</v>
      </c>
      <c r="AI1394" s="83"/>
      <c r="AJ1394" s="83" t="s">
        <v>11096</v>
      </c>
      <c r="AK1394" s="83" t="s">
        <v>12185</v>
      </c>
      <c r="AL1394" s="83"/>
      <c r="AM1394" s="83"/>
      <c r="AN1394" s="85">
        <v>42324.97284722222</v>
      </c>
      <c r="AO1394" s="89" t="s">
        <v>14618</v>
      </c>
      <c r="AP1394" s="83" t="b">
        <v>1</v>
      </c>
      <c r="AQ1394" s="83" t="b">
        <v>0</v>
      </c>
      <c r="AR1394" s="83" t="b">
        <v>0</v>
      </c>
      <c r="AS1394" s="83" t="s">
        <v>15026</v>
      </c>
      <c r="AT1394" s="83">
        <v>67</v>
      </c>
      <c r="AU1394" s="89" t="s">
        <v>15033</v>
      </c>
      <c r="AV1394" s="83" t="b">
        <v>0</v>
      </c>
      <c r="AW1394" s="83" t="s">
        <v>17559</v>
      </c>
      <c r="AX1394" s="89" t="s">
        <v>18951</v>
      </c>
      <c r="AY1394" s="83" t="s">
        <v>65</v>
      </c>
      <c r="AZ1394" s="2"/>
      <c r="BA1394" s="3"/>
      <c r="BB1394" s="3"/>
      <c r="BC1394" s="3"/>
      <c r="BD1394" s="3"/>
    </row>
    <row r="1395" spans="1:56" x14ac:dyDescent="0.25">
      <c r="A1395" s="69" t="s">
        <v>1167</v>
      </c>
      <c r="B1395" s="70"/>
      <c r="C1395" s="70"/>
      <c r="D1395" s="71"/>
      <c r="E1395" s="73"/>
      <c r="F1395" s="109" t="s">
        <v>17054</v>
      </c>
      <c r="G1395" s="70"/>
      <c r="H1395" s="74"/>
      <c r="I1395" s="75"/>
      <c r="J1395" s="75"/>
      <c r="K1395" s="74" t="s">
        <v>20814</v>
      </c>
      <c r="L1395" s="78"/>
      <c r="M1395" s="79"/>
      <c r="N1395" s="79"/>
      <c r="O1395" s="80"/>
      <c r="P1395" s="81"/>
      <c r="Q1395" s="81"/>
      <c r="R1395" s="92"/>
      <c r="S1395" s="92"/>
      <c r="T1395" s="92"/>
      <c r="U1395" s="92"/>
      <c r="V1395" s="52"/>
      <c r="W1395" s="52"/>
      <c r="X1395" s="52"/>
      <c r="Y1395" s="52"/>
      <c r="Z1395" s="51"/>
      <c r="AA1395" s="76"/>
      <c r="AB1395" s="76"/>
      <c r="AC1395" s="77"/>
      <c r="AD1395" s="83" t="s">
        <v>9344</v>
      </c>
      <c r="AE1395" s="83">
        <v>301</v>
      </c>
      <c r="AF1395" s="83">
        <v>729</v>
      </c>
      <c r="AG1395" s="83">
        <v>37859</v>
      </c>
      <c r="AH1395" s="83">
        <v>2380</v>
      </c>
      <c r="AI1395" s="83">
        <v>-21600</v>
      </c>
      <c r="AJ1395" s="83" t="s">
        <v>11097</v>
      </c>
      <c r="AK1395" s="83" t="s">
        <v>12232</v>
      </c>
      <c r="AL1395" s="89" t="s">
        <v>13177</v>
      </c>
      <c r="AM1395" s="83" t="s">
        <v>13441</v>
      </c>
      <c r="AN1395" s="85">
        <v>40507.610243055555</v>
      </c>
      <c r="AO1395" s="89" t="s">
        <v>14619</v>
      </c>
      <c r="AP1395" s="83" t="b">
        <v>0</v>
      </c>
      <c r="AQ1395" s="83" t="b">
        <v>0</v>
      </c>
      <c r="AR1395" s="83" t="b">
        <v>1</v>
      </c>
      <c r="AS1395" s="83" t="s">
        <v>7283</v>
      </c>
      <c r="AT1395" s="83">
        <v>11</v>
      </c>
      <c r="AU1395" s="89" t="s">
        <v>15531</v>
      </c>
      <c r="AV1395" s="83" t="b">
        <v>0</v>
      </c>
      <c r="AW1395" s="83" t="s">
        <v>17559</v>
      </c>
      <c r="AX1395" s="89" t="s">
        <v>18952</v>
      </c>
      <c r="AY1395" s="83" t="s">
        <v>66</v>
      </c>
      <c r="AZ1395" s="2"/>
      <c r="BA1395" s="3"/>
      <c r="BB1395" s="3"/>
      <c r="BC1395" s="3"/>
      <c r="BD1395" s="3"/>
    </row>
    <row r="1396" spans="1:56" x14ac:dyDescent="0.25">
      <c r="A1396" s="69" t="s">
        <v>1168</v>
      </c>
      <c r="B1396" s="70"/>
      <c r="C1396" s="70"/>
      <c r="D1396" s="71"/>
      <c r="E1396" s="73"/>
      <c r="F1396" s="109" t="s">
        <v>17055</v>
      </c>
      <c r="G1396" s="70"/>
      <c r="H1396" s="74"/>
      <c r="I1396" s="75"/>
      <c r="J1396" s="75"/>
      <c r="K1396" s="74" t="s">
        <v>20815</v>
      </c>
      <c r="L1396" s="78"/>
      <c r="M1396" s="79"/>
      <c r="N1396" s="79"/>
      <c r="O1396" s="80"/>
      <c r="P1396" s="81"/>
      <c r="Q1396" s="81"/>
      <c r="R1396" s="92"/>
      <c r="S1396" s="92"/>
      <c r="T1396" s="92"/>
      <c r="U1396" s="92"/>
      <c r="V1396" s="52"/>
      <c r="W1396" s="52"/>
      <c r="X1396" s="52"/>
      <c r="Y1396" s="52"/>
      <c r="Z1396" s="51"/>
      <c r="AA1396" s="76"/>
      <c r="AB1396" s="76"/>
      <c r="AC1396" s="77"/>
      <c r="AD1396" s="83" t="s">
        <v>9345</v>
      </c>
      <c r="AE1396" s="83">
        <v>507</v>
      </c>
      <c r="AF1396" s="83">
        <v>840</v>
      </c>
      <c r="AG1396" s="83">
        <v>2709</v>
      </c>
      <c r="AH1396" s="83">
        <v>1178</v>
      </c>
      <c r="AI1396" s="83"/>
      <c r="AJ1396" s="83" t="s">
        <v>11098</v>
      </c>
      <c r="AK1396" s="83" t="s">
        <v>7909</v>
      </c>
      <c r="AL1396" s="83"/>
      <c r="AM1396" s="83"/>
      <c r="AN1396" s="85">
        <v>41192.893217592595</v>
      </c>
      <c r="AO1396" s="89" t="s">
        <v>14620</v>
      </c>
      <c r="AP1396" s="83" t="b">
        <v>1</v>
      </c>
      <c r="AQ1396" s="83" t="b">
        <v>0</v>
      </c>
      <c r="AR1396" s="83" t="b">
        <v>1</v>
      </c>
      <c r="AS1396" s="83" t="s">
        <v>7283</v>
      </c>
      <c r="AT1396" s="83">
        <v>70</v>
      </c>
      <c r="AU1396" s="89" t="s">
        <v>15033</v>
      </c>
      <c r="AV1396" s="83" t="b">
        <v>0</v>
      </c>
      <c r="AW1396" s="83" t="s">
        <v>17559</v>
      </c>
      <c r="AX1396" s="89" t="s">
        <v>18953</v>
      </c>
      <c r="AY1396" s="83" t="s">
        <v>66</v>
      </c>
      <c r="AZ1396" s="2"/>
      <c r="BA1396" s="3"/>
      <c r="BB1396" s="3"/>
      <c r="BC1396" s="3"/>
      <c r="BD1396" s="3"/>
    </row>
    <row r="1397" spans="1:56" x14ac:dyDescent="0.25">
      <c r="A1397" s="69" t="s">
        <v>1169</v>
      </c>
      <c r="B1397" s="70"/>
      <c r="C1397" s="70"/>
      <c r="D1397" s="71"/>
      <c r="E1397" s="73"/>
      <c r="F1397" s="109" t="s">
        <v>17056</v>
      </c>
      <c r="G1397" s="70"/>
      <c r="H1397" s="74"/>
      <c r="I1397" s="75"/>
      <c r="J1397" s="75"/>
      <c r="K1397" s="74" t="s">
        <v>20816</v>
      </c>
      <c r="L1397" s="78"/>
      <c r="M1397" s="79"/>
      <c r="N1397" s="79"/>
      <c r="O1397" s="80"/>
      <c r="P1397" s="81"/>
      <c r="Q1397" s="81"/>
      <c r="R1397" s="92"/>
      <c r="S1397" s="92"/>
      <c r="T1397" s="92"/>
      <c r="U1397" s="92"/>
      <c r="V1397" s="52"/>
      <c r="W1397" s="52"/>
      <c r="X1397" s="52"/>
      <c r="Y1397" s="52"/>
      <c r="Z1397" s="51"/>
      <c r="AA1397" s="76"/>
      <c r="AB1397" s="76"/>
      <c r="AC1397" s="77"/>
      <c r="AD1397" s="83" t="s">
        <v>9346</v>
      </c>
      <c r="AE1397" s="83">
        <v>2941</v>
      </c>
      <c r="AF1397" s="83">
        <v>3082</v>
      </c>
      <c r="AG1397" s="83">
        <v>40157</v>
      </c>
      <c r="AH1397" s="83">
        <v>3978</v>
      </c>
      <c r="AI1397" s="83">
        <v>-28800</v>
      </c>
      <c r="AJ1397" s="83" t="s">
        <v>11099</v>
      </c>
      <c r="AK1397" s="83" t="s">
        <v>12233</v>
      </c>
      <c r="AL1397" s="83"/>
      <c r="AM1397" s="83" t="s">
        <v>13428</v>
      </c>
      <c r="AN1397" s="85">
        <v>41876.975104166668</v>
      </c>
      <c r="AO1397" s="89" t="s">
        <v>14621</v>
      </c>
      <c r="AP1397" s="83" t="b">
        <v>0</v>
      </c>
      <c r="AQ1397" s="83" t="b">
        <v>0</v>
      </c>
      <c r="AR1397" s="83" t="b">
        <v>1</v>
      </c>
      <c r="AS1397" s="83" t="s">
        <v>7283</v>
      </c>
      <c r="AT1397" s="83">
        <v>110</v>
      </c>
      <c r="AU1397" s="89" t="s">
        <v>15033</v>
      </c>
      <c r="AV1397" s="83" t="b">
        <v>0</v>
      </c>
      <c r="AW1397" s="83" t="s">
        <v>17559</v>
      </c>
      <c r="AX1397" s="89" t="s">
        <v>18954</v>
      </c>
      <c r="AY1397" s="83" t="s">
        <v>66</v>
      </c>
      <c r="AZ1397" s="2"/>
      <c r="BA1397" s="3"/>
      <c r="BB1397" s="3"/>
      <c r="BC1397" s="3"/>
      <c r="BD1397" s="3"/>
    </row>
    <row r="1398" spans="1:56" x14ac:dyDescent="0.25">
      <c r="A1398" s="69" t="s">
        <v>1973</v>
      </c>
      <c r="B1398" s="70"/>
      <c r="C1398" s="70"/>
      <c r="D1398" s="71"/>
      <c r="E1398" s="73"/>
      <c r="F1398" s="109" t="s">
        <v>17057</v>
      </c>
      <c r="G1398" s="70"/>
      <c r="H1398" s="74"/>
      <c r="I1398" s="75"/>
      <c r="J1398" s="75"/>
      <c r="K1398" s="74" t="s">
        <v>20817</v>
      </c>
      <c r="L1398" s="78"/>
      <c r="M1398" s="79"/>
      <c r="N1398" s="79"/>
      <c r="O1398" s="80"/>
      <c r="P1398" s="81"/>
      <c r="Q1398" s="81"/>
      <c r="R1398" s="92"/>
      <c r="S1398" s="92"/>
      <c r="T1398" s="92"/>
      <c r="U1398" s="92"/>
      <c r="V1398" s="52"/>
      <c r="W1398" s="52"/>
      <c r="X1398" s="52"/>
      <c r="Y1398" s="52"/>
      <c r="Z1398" s="51"/>
      <c r="AA1398" s="76"/>
      <c r="AB1398" s="76"/>
      <c r="AC1398" s="77"/>
      <c r="AD1398" s="83" t="s">
        <v>9347</v>
      </c>
      <c r="AE1398" s="83">
        <v>10515</v>
      </c>
      <c r="AF1398" s="83">
        <v>10655</v>
      </c>
      <c r="AG1398" s="83">
        <v>243418</v>
      </c>
      <c r="AH1398" s="83">
        <v>131595</v>
      </c>
      <c r="AI1398" s="83">
        <v>-18000</v>
      </c>
      <c r="AJ1398" s="83" t="s">
        <v>11100</v>
      </c>
      <c r="AK1398" s="83" t="s">
        <v>11701</v>
      </c>
      <c r="AL1398" s="83"/>
      <c r="AM1398" s="83" t="s">
        <v>13478</v>
      </c>
      <c r="AN1398" s="85">
        <v>41188.332083333335</v>
      </c>
      <c r="AO1398" s="83"/>
      <c r="AP1398" s="83" t="b">
        <v>1</v>
      </c>
      <c r="AQ1398" s="83" t="b">
        <v>0</v>
      </c>
      <c r="AR1398" s="83" t="b">
        <v>1</v>
      </c>
      <c r="AS1398" s="83" t="s">
        <v>7283</v>
      </c>
      <c r="AT1398" s="83">
        <v>326</v>
      </c>
      <c r="AU1398" s="89" t="s">
        <v>15033</v>
      </c>
      <c r="AV1398" s="83" t="b">
        <v>0</v>
      </c>
      <c r="AW1398" s="83" t="s">
        <v>17559</v>
      </c>
      <c r="AX1398" s="89" t="s">
        <v>18955</v>
      </c>
      <c r="AY1398" s="83" t="s">
        <v>65</v>
      </c>
      <c r="AZ1398" s="2"/>
      <c r="BA1398" s="3"/>
      <c r="BB1398" s="3"/>
      <c r="BC1398" s="3"/>
      <c r="BD1398" s="3"/>
    </row>
    <row r="1399" spans="1:56" x14ac:dyDescent="0.25">
      <c r="A1399" s="69" t="s">
        <v>1170</v>
      </c>
      <c r="B1399" s="70"/>
      <c r="C1399" s="70"/>
      <c r="D1399" s="71"/>
      <c r="E1399" s="73"/>
      <c r="F1399" s="109" t="s">
        <v>17058</v>
      </c>
      <c r="G1399" s="70"/>
      <c r="H1399" s="74"/>
      <c r="I1399" s="75"/>
      <c r="J1399" s="75"/>
      <c r="K1399" s="74" t="s">
        <v>20818</v>
      </c>
      <c r="L1399" s="78"/>
      <c r="M1399" s="79"/>
      <c r="N1399" s="79"/>
      <c r="O1399" s="80"/>
      <c r="P1399" s="81"/>
      <c r="Q1399" s="81"/>
      <c r="R1399" s="92"/>
      <c r="S1399" s="92"/>
      <c r="T1399" s="92"/>
      <c r="U1399" s="92"/>
      <c r="V1399" s="52"/>
      <c r="W1399" s="52"/>
      <c r="X1399" s="52"/>
      <c r="Y1399" s="52"/>
      <c r="Z1399" s="51"/>
      <c r="AA1399" s="76"/>
      <c r="AB1399" s="76"/>
      <c r="AC1399" s="77"/>
      <c r="AD1399" s="83" t="s">
        <v>9348</v>
      </c>
      <c r="AE1399" s="83">
        <v>847</v>
      </c>
      <c r="AF1399" s="83">
        <v>546</v>
      </c>
      <c r="AG1399" s="83">
        <v>2789</v>
      </c>
      <c r="AH1399" s="83">
        <v>5336</v>
      </c>
      <c r="AI1399" s="83"/>
      <c r="AJ1399" s="83" t="s">
        <v>11101</v>
      </c>
      <c r="AK1399" s="83" t="s">
        <v>12234</v>
      </c>
      <c r="AL1399" s="83"/>
      <c r="AM1399" s="83"/>
      <c r="AN1399" s="85">
        <v>42023.660486111112</v>
      </c>
      <c r="AO1399" s="89" t="s">
        <v>14622</v>
      </c>
      <c r="AP1399" s="83" t="b">
        <v>1</v>
      </c>
      <c r="AQ1399" s="83" t="b">
        <v>0</v>
      </c>
      <c r="AR1399" s="83" t="b">
        <v>1</v>
      </c>
      <c r="AS1399" s="83" t="s">
        <v>7283</v>
      </c>
      <c r="AT1399" s="83">
        <v>6</v>
      </c>
      <c r="AU1399" s="89" t="s">
        <v>15033</v>
      </c>
      <c r="AV1399" s="83" t="b">
        <v>0</v>
      </c>
      <c r="AW1399" s="83" t="s">
        <v>17559</v>
      </c>
      <c r="AX1399" s="89" t="s">
        <v>18956</v>
      </c>
      <c r="AY1399" s="83" t="s">
        <v>66</v>
      </c>
      <c r="AZ1399" s="2"/>
      <c r="BA1399" s="3"/>
      <c r="BB1399" s="3"/>
      <c r="BC1399" s="3"/>
      <c r="BD1399" s="3"/>
    </row>
    <row r="1400" spans="1:56" x14ac:dyDescent="0.25">
      <c r="A1400" s="69" t="s">
        <v>1171</v>
      </c>
      <c r="B1400" s="70"/>
      <c r="C1400" s="70"/>
      <c r="D1400" s="71"/>
      <c r="E1400" s="73"/>
      <c r="F1400" s="109" t="s">
        <v>17059</v>
      </c>
      <c r="G1400" s="70"/>
      <c r="H1400" s="74"/>
      <c r="I1400" s="75"/>
      <c r="J1400" s="75"/>
      <c r="K1400" s="74" t="s">
        <v>20819</v>
      </c>
      <c r="L1400" s="78"/>
      <c r="M1400" s="79"/>
      <c r="N1400" s="79"/>
      <c r="O1400" s="80"/>
      <c r="P1400" s="81"/>
      <c r="Q1400" s="81"/>
      <c r="R1400" s="92"/>
      <c r="S1400" s="92"/>
      <c r="T1400" s="92"/>
      <c r="U1400" s="92"/>
      <c r="V1400" s="52"/>
      <c r="W1400" s="52"/>
      <c r="X1400" s="52"/>
      <c r="Y1400" s="52"/>
      <c r="Z1400" s="51"/>
      <c r="AA1400" s="76"/>
      <c r="AB1400" s="76"/>
      <c r="AC1400" s="77"/>
      <c r="AD1400" s="83" t="s">
        <v>9349</v>
      </c>
      <c r="AE1400" s="83">
        <v>379</v>
      </c>
      <c r="AF1400" s="83">
        <v>290</v>
      </c>
      <c r="AG1400" s="83">
        <v>13127</v>
      </c>
      <c r="AH1400" s="83">
        <v>1676</v>
      </c>
      <c r="AI1400" s="83"/>
      <c r="AJ1400" s="83"/>
      <c r="AK1400" s="83"/>
      <c r="AL1400" s="83"/>
      <c r="AM1400" s="83"/>
      <c r="AN1400" s="85">
        <v>41024.550393518519</v>
      </c>
      <c r="AO1400" s="83"/>
      <c r="AP1400" s="83" t="b">
        <v>0</v>
      </c>
      <c r="AQ1400" s="83" t="b">
        <v>0</v>
      </c>
      <c r="AR1400" s="83" t="b">
        <v>1</v>
      </c>
      <c r="AS1400" s="83" t="s">
        <v>7283</v>
      </c>
      <c r="AT1400" s="83">
        <v>1</v>
      </c>
      <c r="AU1400" s="89" t="s">
        <v>15532</v>
      </c>
      <c r="AV1400" s="83" t="b">
        <v>0</v>
      </c>
      <c r="AW1400" s="83" t="s">
        <v>17559</v>
      </c>
      <c r="AX1400" s="89" t="s">
        <v>18957</v>
      </c>
      <c r="AY1400" s="83" t="s">
        <v>66</v>
      </c>
      <c r="AZ1400" s="2"/>
      <c r="BA1400" s="3"/>
      <c r="BB1400" s="3"/>
      <c r="BC1400" s="3"/>
      <c r="BD1400" s="3"/>
    </row>
    <row r="1401" spans="1:56" x14ac:dyDescent="0.25">
      <c r="A1401" s="69" t="s">
        <v>1172</v>
      </c>
      <c r="B1401" s="70"/>
      <c r="C1401" s="70"/>
      <c r="D1401" s="71"/>
      <c r="E1401" s="73"/>
      <c r="F1401" s="109" t="s">
        <v>17060</v>
      </c>
      <c r="G1401" s="70"/>
      <c r="H1401" s="74"/>
      <c r="I1401" s="75"/>
      <c r="J1401" s="75"/>
      <c r="K1401" s="74" t="s">
        <v>20820</v>
      </c>
      <c r="L1401" s="78"/>
      <c r="M1401" s="79"/>
      <c r="N1401" s="79"/>
      <c r="O1401" s="80"/>
      <c r="P1401" s="81"/>
      <c r="Q1401" s="81"/>
      <c r="R1401" s="92"/>
      <c r="S1401" s="92"/>
      <c r="T1401" s="92"/>
      <c r="U1401" s="92"/>
      <c r="V1401" s="52"/>
      <c r="W1401" s="52"/>
      <c r="X1401" s="52"/>
      <c r="Y1401" s="52"/>
      <c r="Z1401" s="51"/>
      <c r="AA1401" s="76"/>
      <c r="AB1401" s="76"/>
      <c r="AC1401" s="77"/>
      <c r="AD1401" s="83" t="s">
        <v>9350</v>
      </c>
      <c r="AE1401" s="83">
        <v>426</v>
      </c>
      <c r="AF1401" s="83">
        <v>55</v>
      </c>
      <c r="AG1401" s="83">
        <v>1271</v>
      </c>
      <c r="AH1401" s="83">
        <v>391</v>
      </c>
      <c r="AI1401" s="83">
        <v>-28800</v>
      </c>
      <c r="AJ1401" s="83"/>
      <c r="AK1401" s="83"/>
      <c r="AL1401" s="83"/>
      <c r="AM1401" s="83" t="s">
        <v>13428</v>
      </c>
      <c r="AN1401" s="85">
        <v>40565.655162037037</v>
      </c>
      <c r="AO1401" s="83"/>
      <c r="AP1401" s="83" t="b">
        <v>1</v>
      </c>
      <c r="AQ1401" s="83" t="b">
        <v>0</v>
      </c>
      <c r="AR1401" s="83" t="b">
        <v>0</v>
      </c>
      <c r="AS1401" s="83" t="s">
        <v>7283</v>
      </c>
      <c r="AT1401" s="83">
        <v>9</v>
      </c>
      <c r="AU1401" s="89" t="s">
        <v>15033</v>
      </c>
      <c r="AV1401" s="83" t="b">
        <v>0</v>
      </c>
      <c r="AW1401" s="83" t="s">
        <v>17559</v>
      </c>
      <c r="AX1401" s="89" t="s">
        <v>18958</v>
      </c>
      <c r="AY1401" s="83" t="s">
        <v>66</v>
      </c>
      <c r="AZ1401" s="2"/>
      <c r="BA1401" s="3"/>
      <c r="BB1401" s="3"/>
      <c r="BC1401" s="3"/>
      <c r="BD1401" s="3"/>
    </row>
    <row r="1402" spans="1:56" x14ac:dyDescent="0.25">
      <c r="A1402" s="69" t="s">
        <v>1173</v>
      </c>
      <c r="B1402" s="70"/>
      <c r="C1402" s="70"/>
      <c r="D1402" s="71"/>
      <c r="E1402" s="73"/>
      <c r="F1402" s="109" t="s">
        <v>17061</v>
      </c>
      <c r="G1402" s="70"/>
      <c r="H1402" s="74"/>
      <c r="I1402" s="75"/>
      <c r="J1402" s="75"/>
      <c r="K1402" s="74" t="s">
        <v>20821</v>
      </c>
      <c r="L1402" s="78"/>
      <c r="M1402" s="79"/>
      <c r="N1402" s="79"/>
      <c r="O1402" s="80"/>
      <c r="P1402" s="81"/>
      <c r="Q1402" s="81"/>
      <c r="R1402" s="92"/>
      <c r="S1402" s="92"/>
      <c r="T1402" s="92"/>
      <c r="U1402" s="92"/>
      <c r="V1402" s="52"/>
      <c r="W1402" s="52"/>
      <c r="X1402" s="52"/>
      <c r="Y1402" s="52"/>
      <c r="Z1402" s="51"/>
      <c r="AA1402" s="76"/>
      <c r="AB1402" s="76"/>
      <c r="AC1402" s="77"/>
      <c r="AD1402" s="83">
        <v>1101001</v>
      </c>
      <c r="AE1402" s="83">
        <v>592</v>
      </c>
      <c r="AF1402" s="83">
        <v>243</v>
      </c>
      <c r="AG1402" s="83">
        <v>9497</v>
      </c>
      <c r="AH1402" s="83">
        <v>8339</v>
      </c>
      <c r="AI1402" s="83"/>
      <c r="AJ1402" s="83" t="s">
        <v>11102</v>
      </c>
      <c r="AK1402" s="83"/>
      <c r="AL1402" s="83"/>
      <c r="AM1402" s="83"/>
      <c r="AN1402" s="85">
        <v>42382.777384259258</v>
      </c>
      <c r="AO1402" s="89" t="s">
        <v>14623</v>
      </c>
      <c r="AP1402" s="83" t="b">
        <v>0</v>
      </c>
      <c r="AQ1402" s="83" t="b">
        <v>0</v>
      </c>
      <c r="AR1402" s="83" t="b">
        <v>0</v>
      </c>
      <c r="AS1402" s="83" t="s">
        <v>7283</v>
      </c>
      <c r="AT1402" s="83">
        <v>17</v>
      </c>
      <c r="AU1402" s="89" t="s">
        <v>15033</v>
      </c>
      <c r="AV1402" s="83" t="b">
        <v>0</v>
      </c>
      <c r="AW1402" s="83" t="s">
        <v>17559</v>
      </c>
      <c r="AX1402" s="89" t="s">
        <v>18959</v>
      </c>
      <c r="AY1402" s="83" t="s">
        <v>66</v>
      </c>
      <c r="AZ1402" s="2"/>
      <c r="BA1402" s="3"/>
      <c r="BB1402" s="3"/>
      <c r="BC1402" s="3"/>
      <c r="BD1402" s="3"/>
    </row>
    <row r="1403" spans="1:56" x14ac:dyDescent="0.25">
      <c r="A1403" s="69" t="s">
        <v>1974</v>
      </c>
      <c r="B1403" s="70"/>
      <c r="C1403" s="70"/>
      <c r="D1403" s="71"/>
      <c r="E1403" s="73"/>
      <c r="F1403" s="109" t="s">
        <v>17062</v>
      </c>
      <c r="G1403" s="70"/>
      <c r="H1403" s="74"/>
      <c r="I1403" s="75"/>
      <c r="J1403" s="75"/>
      <c r="K1403" s="74" t="s">
        <v>20822</v>
      </c>
      <c r="L1403" s="78"/>
      <c r="M1403" s="79"/>
      <c r="N1403" s="79"/>
      <c r="O1403" s="80"/>
      <c r="P1403" s="81"/>
      <c r="Q1403" s="81"/>
      <c r="R1403" s="92"/>
      <c r="S1403" s="92"/>
      <c r="T1403" s="92"/>
      <c r="U1403" s="92"/>
      <c r="V1403" s="52"/>
      <c r="W1403" s="52"/>
      <c r="X1403" s="52"/>
      <c r="Y1403" s="52"/>
      <c r="Z1403" s="51"/>
      <c r="AA1403" s="76"/>
      <c r="AB1403" s="76"/>
      <c r="AC1403" s="77"/>
      <c r="AD1403" s="83" t="s">
        <v>9351</v>
      </c>
      <c r="AE1403" s="83">
        <v>892</v>
      </c>
      <c r="AF1403" s="83">
        <v>8307</v>
      </c>
      <c r="AG1403" s="83">
        <v>23880</v>
      </c>
      <c r="AH1403" s="83">
        <v>0</v>
      </c>
      <c r="AI1403" s="83">
        <v>0</v>
      </c>
      <c r="AJ1403" s="83" t="s">
        <v>11103</v>
      </c>
      <c r="AK1403" s="83"/>
      <c r="AL1403" s="83"/>
      <c r="AM1403" s="83" t="s">
        <v>7947</v>
      </c>
      <c r="AN1403" s="85">
        <v>40018.466678240744</v>
      </c>
      <c r="AO1403" s="89" t="s">
        <v>14624</v>
      </c>
      <c r="AP1403" s="83" t="b">
        <v>0</v>
      </c>
      <c r="AQ1403" s="83" t="b">
        <v>0</v>
      </c>
      <c r="AR1403" s="83" t="b">
        <v>0</v>
      </c>
      <c r="AS1403" s="83" t="s">
        <v>7283</v>
      </c>
      <c r="AT1403" s="83">
        <v>211</v>
      </c>
      <c r="AU1403" s="89" t="s">
        <v>15533</v>
      </c>
      <c r="AV1403" s="83" t="b">
        <v>1</v>
      </c>
      <c r="AW1403" s="83" t="s">
        <v>17559</v>
      </c>
      <c r="AX1403" s="89" t="s">
        <v>18960</v>
      </c>
      <c r="AY1403" s="83" t="s">
        <v>65</v>
      </c>
      <c r="AZ1403" s="2"/>
      <c r="BA1403" s="3"/>
      <c r="BB1403" s="3"/>
      <c r="BC1403" s="3"/>
      <c r="BD1403" s="3"/>
    </row>
    <row r="1404" spans="1:56" x14ac:dyDescent="0.25">
      <c r="A1404" s="69" t="s">
        <v>1174</v>
      </c>
      <c r="B1404" s="70"/>
      <c r="C1404" s="70"/>
      <c r="D1404" s="71"/>
      <c r="E1404" s="73"/>
      <c r="F1404" s="109" t="s">
        <v>17063</v>
      </c>
      <c r="G1404" s="70"/>
      <c r="H1404" s="74"/>
      <c r="I1404" s="75"/>
      <c r="J1404" s="75"/>
      <c r="K1404" s="74" t="s">
        <v>20823</v>
      </c>
      <c r="L1404" s="78"/>
      <c r="M1404" s="79"/>
      <c r="N1404" s="79"/>
      <c r="O1404" s="80"/>
      <c r="P1404" s="81"/>
      <c r="Q1404" s="81"/>
      <c r="R1404" s="92"/>
      <c r="S1404" s="92"/>
      <c r="T1404" s="92"/>
      <c r="U1404" s="92"/>
      <c r="V1404" s="52"/>
      <c r="W1404" s="52"/>
      <c r="X1404" s="52"/>
      <c r="Y1404" s="52"/>
      <c r="Z1404" s="51"/>
      <c r="AA1404" s="76"/>
      <c r="AB1404" s="76"/>
      <c r="AC1404" s="77"/>
      <c r="AD1404" s="83" t="s">
        <v>9352</v>
      </c>
      <c r="AE1404" s="83">
        <v>2358</v>
      </c>
      <c r="AF1404" s="83">
        <v>2370</v>
      </c>
      <c r="AG1404" s="83">
        <v>77809</v>
      </c>
      <c r="AH1404" s="83">
        <v>57271</v>
      </c>
      <c r="AI1404" s="83">
        <v>0</v>
      </c>
      <c r="AJ1404" s="83"/>
      <c r="AK1404" s="83" t="s">
        <v>12235</v>
      </c>
      <c r="AL1404" s="83"/>
      <c r="AM1404" s="83" t="s">
        <v>7947</v>
      </c>
      <c r="AN1404" s="85">
        <v>41842.968275462961</v>
      </c>
      <c r="AO1404" s="89" t="s">
        <v>14625</v>
      </c>
      <c r="AP1404" s="83" t="b">
        <v>0</v>
      </c>
      <c r="AQ1404" s="83" t="b">
        <v>0</v>
      </c>
      <c r="AR1404" s="83" t="b">
        <v>0</v>
      </c>
      <c r="AS1404" s="83" t="s">
        <v>7283</v>
      </c>
      <c r="AT1404" s="83">
        <v>165</v>
      </c>
      <c r="AU1404" s="89" t="s">
        <v>15143</v>
      </c>
      <c r="AV1404" s="83" t="b">
        <v>0</v>
      </c>
      <c r="AW1404" s="83" t="s">
        <v>17559</v>
      </c>
      <c r="AX1404" s="89" t="s">
        <v>18961</v>
      </c>
      <c r="AY1404" s="83" t="s">
        <v>66</v>
      </c>
      <c r="AZ1404" s="2"/>
      <c r="BA1404" s="3"/>
      <c r="BB1404" s="3"/>
      <c r="BC1404" s="3"/>
      <c r="BD1404" s="3"/>
    </row>
    <row r="1405" spans="1:56" x14ac:dyDescent="0.25">
      <c r="A1405" s="69" t="s">
        <v>1175</v>
      </c>
      <c r="B1405" s="70"/>
      <c r="C1405" s="70"/>
      <c r="D1405" s="71"/>
      <c r="E1405" s="73"/>
      <c r="F1405" s="109" t="s">
        <v>17064</v>
      </c>
      <c r="G1405" s="70"/>
      <c r="H1405" s="74"/>
      <c r="I1405" s="75"/>
      <c r="J1405" s="75"/>
      <c r="K1405" s="74" t="s">
        <v>20824</v>
      </c>
      <c r="L1405" s="78"/>
      <c r="M1405" s="79"/>
      <c r="N1405" s="79"/>
      <c r="O1405" s="80"/>
      <c r="P1405" s="81"/>
      <c r="Q1405" s="81"/>
      <c r="R1405" s="92"/>
      <c r="S1405" s="92"/>
      <c r="T1405" s="92"/>
      <c r="U1405" s="92"/>
      <c r="V1405" s="52"/>
      <c r="W1405" s="52"/>
      <c r="X1405" s="52"/>
      <c r="Y1405" s="52"/>
      <c r="Z1405" s="51"/>
      <c r="AA1405" s="76"/>
      <c r="AB1405" s="76"/>
      <c r="AC1405" s="77"/>
      <c r="AD1405" s="83" t="s">
        <v>9353</v>
      </c>
      <c r="AE1405" s="83">
        <v>131</v>
      </c>
      <c r="AF1405" s="83">
        <v>406</v>
      </c>
      <c r="AG1405" s="83">
        <v>14199</v>
      </c>
      <c r="AH1405" s="83">
        <v>16021</v>
      </c>
      <c r="AI1405" s="83">
        <v>-28800</v>
      </c>
      <c r="AJ1405" s="83" t="s">
        <v>11104</v>
      </c>
      <c r="AK1405" s="83" t="s">
        <v>12236</v>
      </c>
      <c r="AL1405" s="89" t="s">
        <v>13178</v>
      </c>
      <c r="AM1405" s="83" t="s">
        <v>13428</v>
      </c>
      <c r="AN1405" s="85">
        <v>39966.648182870369</v>
      </c>
      <c r="AO1405" s="89" t="s">
        <v>14626</v>
      </c>
      <c r="AP1405" s="83" t="b">
        <v>0</v>
      </c>
      <c r="AQ1405" s="83" t="b">
        <v>0</v>
      </c>
      <c r="AR1405" s="83" t="b">
        <v>1</v>
      </c>
      <c r="AS1405" s="83" t="s">
        <v>7283</v>
      </c>
      <c r="AT1405" s="83">
        <v>31</v>
      </c>
      <c r="AU1405" s="89" t="s">
        <v>15143</v>
      </c>
      <c r="AV1405" s="83" t="b">
        <v>0</v>
      </c>
      <c r="AW1405" s="83" t="s">
        <v>17559</v>
      </c>
      <c r="AX1405" s="89" t="s">
        <v>18962</v>
      </c>
      <c r="AY1405" s="83" t="s">
        <v>66</v>
      </c>
      <c r="AZ1405" s="2"/>
      <c r="BA1405" s="3"/>
      <c r="BB1405" s="3"/>
      <c r="BC1405" s="3"/>
      <c r="BD1405" s="3"/>
    </row>
    <row r="1406" spans="1:56" x14ac:dyDescent="0.25">
      <c r="A1406" s="69" t="s">
        <v>1176</v>
      </c>
      <c r="B1406" s="70"/>
      <c r="C1406" s="70"/>
      <c r="D1406" s="71"/>
      <c r="E1406" s="73"/>
      <c r="F1406" s="109" t="s">
        <v>17065</v>
      </c>
      <c r="G1406" s="70"/>
      <c r="H1406" s="74"/>
      <c r="I1406" s="75"/>
      <c r="J1406" s="75"/>
      <c r="K1406" s="74" t="s">
        <v>20825</v>
      </c>
      <c r="L1406" s="78"/>
      <c r="M1406" s="79"/>
      <c r="N1406" s="79"/>
      <c r="O1406" s="80"/>
      <c r="P1406" s="81"/>
      <c r="Q1406" s="81"/>
      <c r="R1406" s="92"/>
      <c r="S1406" s="92"/>
      <c r="T1406" s="92"/>
      <c r="U1406" s="92"/>
      <c r="V1406" s="52"/>
      <c r="W1406" s="52"/>
      <c r="X1406" s="52"/>
      <c r="Y1406" s="52"/>
      <c r="Z1406" s="51"/>
      <c r="AA1406" s="76"/>
      <c r="AB1406" s="76"/>
      <c r="AC1406" s="77"/>
      <c r="AD1406" s="83" t="s">
        <v>9354</v>
      </c>
      <c r="AE1406" s="83">
        <v>298</v>
      </c>
      <c r="AF1406" s="83">
        <v>99</v>
      </c>
      <c r="AG1406" s="83">
        <v>4408</v>
      </c>
      <c r="AH1406" s="83">
        <v>4074</v>
      </c>
      <c r="AI1406" s="83">
        <v>3600</v>
      </c>
      <c r="AJ1406" s="83" t="s">
        <v>11105</v>
      </c>
      <c r="AK1406" s="83"/>
      <c r="AL1406" s="83"/>
      <c r="AM1406" s="83" t="s">
        <v>13430</v>
      </c>
      <c r="AN1406" s="85">
        <v>41310.848298611112</v>
      </c>
      <c r="AO1406" s="89" t="s">
        <v>14627</v>
      </c>
      <c r="AP1406" s="83" t="b">
        <v>0</v>
      </c>
      <c r="AQ1406" s="83" t="b">
        <v>0</v>
      </c>
      <c r="AR1406" s="83" t="b">
        <v>1</v>
      </c>
      <c r="AS1406" s="83" t="s">
        <v>7283</v>
      </c>
      <c r="AT1406" s="83">
        <v>5</v>
      </c>
      <c r="AU1406" s="89" t="s">
        <v>15033</v>
      </c>
      <c r="AV1406" s="83" t="b">
        <v>0</v>
      </c>
      <c r="AW1406" s="83" t="s">
        <v>17559</v>
      </c>
      <c r="AX1406" s="89" t="s">
        <v>18963</v>
      </c>
      <c r="AY1406" s="83" t="s">
        <v>66</v>
      </c>
      <c r="AZ1406" s="2"/>
      <c r="BA1406" s="3"/>
      <c r="BB1406" s="3"/>
      <c r="BC1406" s="3"/>
      <c r="BD1406" s="3"/>
    </row>
    <row r="1407" spans="1:56" x14ac:dyDescent="0.25">
      <c r="A1407" s="69" t="s">
        <v>1178</v>
      </c>
      <c r="B1407" s="70"/>
      <c r="C1407" s="70"/>
      <c r="D1407" s="71"/>
      <c r="E1407" s="73"/>
      <c r="F1407" s="109" t="s">
        <v>17066</v>
      </c>
      <c r="G1407" s="70"/>
      <c r="H1407" s="74"/>
      <c r="I1407" s="75"/>
      <c r="J1407" s="75"/>
      <c r="K1407" s="74" t="s">
        <v>20826</v>
      </c>
      <c r="L1407" s="78"/>
      <c r="M1407" s="79"/>
      <c r="N1407" s="79"/>
      <c r="O1407" s="80"/>
      <c r="P1407" s="81"/>
      <c r="Q1407" s="81"/>
      <c r="R1407" s="92"/>
      <c r="S1407" s="92"/>
      <c r="T1407" s="92"/>
      <c r="U1407" s="92"/>
      <c r="V1407" s="52"/>
      <c r="W1407" s="52"/>
      <c r="X1407" s="52"/>
      <c r="Y1407" s="52"/>
      <c r="Z1407" s="51"/>
      <c r="AA1407" s="76"/>
      <c r="AB1407" s="76"/>
      <c r="AC1407" s="77"/>
      <c r="AD1407" s="83" t="s">
        <v>9355</v>
      </c>
      <c r="AE1407" s="83">
        <v>2780</v>
      </c>
      <c r="AF1407" s="83">
        <v>2477</v>
      </c>
      <c r="AG1407" s="83">
        <v>22750</v>
      </c>
      <c r="AH1407" s="83">
        <v>13972</v>
      </c>
      <c r="AI1407" s="83">
        <v>3600</v>
      </c>
      <c r="AJ1407" s="83" t="s">
        <v>11106</v>
      </c>
      <c r="AK1407" s="83" t="s">
        <v>12237</v>
      </c>
      <c r="AL1407" s="83"/>
      <c r="AM1407" s="83" t="s">
        <v>13430</v>
      </c>
      <c r="AN1407" s="85">
        <v>41834.476550925923</v>
      </c>
      <c r="AO1407" s="89" t="s">
        <v>14628</v>
      </c>
      <c r="AP1407" s="83" t="b">
        <v>1</v>
      </c>
      <c r="AQ1407" s="83" t="b">
        <v>0</v>
      </c>
      <c r="AR1407" s="83" t="b">
        <v>1</v>
      </c>
      <c r="AS1407" s="83" t="s">
        <v>7283</v>
      </c>
      <c r="AT1407" s="83">
        <v>36</v>
      </c>
      <c r="AU1407" s="89" t="s">
        <v>15033</v>
      </c>
      <c r="AV1407" s="83" t="b">
        <v>0</v>
      </c>
      <c r="AW1407" s="83" t="s">
        <v>17559</v>
      </c>
      <c r="AX1407" s="89" t="s">
        <v>18964</v>
      </c>
      <c r="AY1407" s="83" t="s">
        <v>66</v>
      </c>
      <c r="AZ1407" s="2"/>
      <c r="BA1407" s="3"/>
      <c r="BB1407" s="3"/>
      <c r="BC1407" s="3"/>
      <c r="BD1407" s="3"/>
    </row>
    <row r="1408" spans="1:56" x14ac:dyDescent="0.25">
      <c r="A1408" s="69" t="s">
        <v>1179</v>
      </c>
      <c r="B1408" s="70"/>
      <c r="C1408" s="70"/>
      <c r="D1408" s="71"/>
      <c r="E1408" s="73"/>
      <c r="F1408" s="109" t="s">
        <v>17067</v>
      </c>
      <c r="G1408" s="70"/>
      <c r="H1408" s="74"/>
      <c r="I1408" s="75"/>
      <c r="J1408" s="75"/>
      <c r="K1408" s="74" t="s">
        <v>20827</v>
      </c>
      <c r="L1408" s="78"/>
      <c r="M1408" s="79"/>
      <c r="N1408" s="79"/>
      <c r="O1408" s="80"/>
      <c r="P1408" s="81"/>
      <c r="Q1408" s="81"/>
      <c r="R1408" s="92"/>
      <c r="S1408" s="92"/>
      <c r="T1408" s="92"/>
      <c r="U1408" s="92"/>
      <c r="V1408" s="52"/>
      <c r="W1408" s="52"/>
      <c r="X1408" s="52"/>
      <c r="Y1408" s="52"/>
      <c r="Z1408" s="51"/>
      <c r="AA1408" s="76"/>
      <c r="AB1408" s="76"/>
      <c r="AC1408" s="77"/>
      <c r="AD1408" s="83" t="s">
        <v>9356</v>
      </c>
      <c r="AE1408" s="83">
        <v>537</v>
      </c>
      <c r="AF1408" s="83">
        <v>407</v>
      </c>
      <c r="AG1408" s="83">
        <v>24548</v>
      </c>
      <c r="AH1408" s="83">
        <v>1601</v>
      </c>
      <c r="AI1408" s="83">
        <v>0</v>
      </c>
      <c r="AJ1408" s="83" t="s">
        <v>11107</v>
      </c>
      <c r="AK1408" s="83" t="s">
        <v>12024</v>
      </c>
      <c r="AL1408" s="83"/>
      <c r="AM1408" s="83" t="s">
        <v>7947</v>
      </c>
      <c r="AN1408" s="85">
        <v>39861.789444444446</v>
      </c>
      <c r="AO1408" s="83"/>
      <c r="AP1408" s="83" t="b">
        <v>0</v>
      </c>
      <c r="AQ1408" s="83" t="b">
        <v>0</v>
      </c>
      <c r="AR1408" s="83" t="b">
        <v>1</v>
      </c>
      <c r="AS1408" s="83" t="s">
        <v>7283</v>
      </c>
      <c r="AT1408" s="83">
        <v>37</v>
      </c>
      <c r="AU1408" s="89" t="s">
        <v>15102</v>
      </c>
      <c r="AV1408" s="83" t="b">
        <v>0</v>
      </c>
      <c r="AW1408" s="83" t="s">
        <v>17559</v>
      </c>
      <c r="AX1408" s="89" t="s">
        <v>18965</v>
      </c>
      <c r="AY1408" s="83" t="s">
        <v>66</v>
      </c>
      <c r="AZ1408" s="2"/>
      <c r="BA1408" s="3"/>
      <c r="BB1408" s="3"/>
      <c r="BC1408" s="3"/>
      <c r="BD1408" s="3"/>
    </row>
    <row r="1409" spans="1:56" x14ac:dyDescent="0.25">
      <c r="A1409" s="69" t="s">
        <v>1975</v>
      </c>
      <c r="B1409" s="70"/>
      <c r="C1409" s="70"/>
      <c r="D1409" s="71"/>
      <c r="E1409" s="73"/>
      <c r="F1409" s="109" t="s">
        <v>17068</v>
      </c>
      <c r="G1409" s="70"/>
      <c r="H1409" s="74"/>
      <c r="I1409" s="75"/>
      <c r="J1409" s="75"/>
      <c r="K1409" s="74" t="s">
        <v>20828</v>
      </c>
      <c r="L1409" s="78"/>
      <c r="M1409" s="79"/>
      <c r="N1409" s="79"/>
      <c r="O1409" s="80"/>
      <c r="P1409" s="81"/>
      <c r="Q1409" s="81"/>
      <c r="R1409" s="92"/>
      <c r="S1409" s="92"/>
      <c r="T1409" s="92"/>
      <c r="U1409" s="92"/>
      <c r="V1409" s="52"/>
      <c r="W1409" s="52"/>
      <c r="X1409" s="52"/>
      <c r="Y1409" s="52"/>
      <c r="Z1409" s="51"/>
      <c r="AA1409" s="76"/>
      <c r="AB1409" s="76"/>
      <c r="AC1409" s="77"/>
      <c r="AD1409" s="83" t="s">
        <v>9357</v>
      </c>
      <c r="AE1409" s="83">
        <v>2497</v>
      </c>
      <c r="AF1409" s="83">
        <v>550</v>
      </c>
      <c r="AG1409" s="83">
        <v>33169</v>
      </c>
      <c r="AH1409" s="83">
        <v>1398</v>
      </c>
      <c r="AI1409" s="83">
        <v>0</v>
      </c>
      <c r="AJ1409" s="83" t="s">
        <v>11108</v>
      </c>
      <c r="AK1409" s="83" t="s">
        <v>12238</v>
      </c>
      <c r="AL1409" s="83"/>
      <c r="AM1409" s="83" t="s">
        <v>13429</v>
      </c>
      <c r="AN1409" s="85">
        <v>41068.711898148147</v>
      </c>
      <c r="AO1409" s="89" t="s">
        <v>14629</v>
      </c>
      <c r="AP1409" s="83" t="b">
        <v>0</v>
      </c>
      <c r="AQ1409" s="83" t="b">
        <v>0</v>
      </c>
      <c r="AR1409" s="83" t="b">
        <v>1</v>
      </c>
      <c r="AS1409" s="83" t="s">
        <v>7283</v>
      </c>
      <c r="AT1409" s="83">
        <v>26</v>
      </c>
      <c r="AU1409" s="89" t="s">
        <v>15534</v>
      </c>
      <c r="AV1409" s="83" t="b">
        <v>0</v>
      </c>
      <c r="AW1409" s="83" t="s">
        <v>17559</v>
      </c>
      <c r="AX1409" s="89" t="s">
        <v>18966</v>
      </c>
      <c r="AY1409" s="83" t="s">
        <v>65</v>
      </c>
      <c r="AZ1409" s="2"/>
      <c r="BA1409" s="3"/>
      <c r="BB1409" s="3"/>
      <c r="BC1409" s="3"/>
      <c r="BD1409" s="3"/>
    </row>
    <row r="1410" spans="1:56" x14ac:dyDescent="0.25">
      <c r="A1410" s="69" t="s">
        <v>1180</v>
      </c>
      <c r="B1410" s="70"/>
      <c r="C1410" s="70"/>
      <c r="D1410" s="71"/>
      <c r="E1410" s="73"/>
      <c r="F1410" s="109" t="s">
        <v>17069</v>
      </c>
      <c r="G1410" s="70"/>
      <c r="H1410" s="74"/>
      <c r="I1410" s="75"/>
      <c r="J1410" s="75"/>
      <c r="K1410" s="74" t="s">
        <v>20829</v>
      </c>
      <c r="L1410" s="78"/>
      <c r="M1410" s="79"/>
      <c r="N1410" s="79"/>
      <c r="O1410" s="80"/>
      <c r="P1410" s="81"/>
      <c r="Q1410" s="81"/>
      <c r="R1410" s="92"/>
      <c r="S1410" s="92"/>
      <c r="T1410" s="92"/>
      <c r="U1410" s="92"/>
      <c r="V1410" s="52"/>
      <c r="W1410" s="52"/>
      <c r="X1410" s="52"/>
      <c r="Y1410" s="52"/>
      <c r="Z1410" s="51"/>
      <c r="AA1410" s="76"/>
      <c r="AB1410" s="76"/>
      <c r="AC1410" s="77"/>
      <c r="AD1410" s="83" t="s">
        <v>9358</v>
      </c>
      <c r="AE1410" s="83">
        <v>4907</v>
      </c>
      <c r="AF1410" s="83">
        <v>1326</v>
      </c>
      <c r="AG1410" s="83">
        <v>31063</v>
      </c>
      <c r="AH1410" s="83">
        <v>1942</v>
      </c>
      <c r="AI1410" s="83">
        <v>-28800</v>
      </c>
      <c r="AJ1410" s="83" t="s">
        <v>11109</v>
      </c>
      <c r="AK1410" s="83" t="s">
        <v>11583</v>
      </c>
      <c r="AL1410" s="89" t="s">
        <v>13179</v>
      </c>
      <c r="AM1410" s="83" t="s">
        <v>13428</v>
      </c>
      <c r="AN1410" s="85">
        <v>42625.868078703701</v>
      </c>
      <c r="AO1410" s="89" t="s">
        <v>14630</v>
      </c>
      <c r="AP1410" s="83" t="b">
        <v>0</v>
      </c>
      <c r="AQ1410" s="83" t="b">
        <v>0</v>
      </c>
      <c r="AR1410" s="83" t="b">
        <v>1</v>
      </c>
      <c r="AS1410" s="83" t="s">
        <v>7283</v>
      </c>
      <c r="AT1410" s="83">
        <v>64</v>
      </c>
      <c r="AU1410" s="89" t="s">
        <v>15033</v>
      </c>
      <c r="AV1410" s="83" t="b">
        <v>0</v>
      </c>
      <c r="AW1410" s="83" t="s">
        <v>17559</v>
      </c>
      <c r="AX1410" s="89" t="s">
        <v>18967</v>
      </c>
      <c r="AY1410" s="83" t="s">
        <v>66</v>
      </c>
      <c r="AZ1410" s="2"/>
      <c r="BA1410" s="3"/>
      <c r="BB1410" s="3"/>
      <c r="BC1410" s="3"/>
      <c r="BD1410" s="3"/>
    </row>
    <row r="1411" spans="1:56" x14ac:dyDescent="0.25">
      <c r="A1411" s="69" t="s">
        <v>1181</v>
      </c>
      <c r="B1411" s="70"/>
      <c r="C1411" s="70"/>
      <c r="D1411" s="71"/>
      <c r="E1411" s="73"/>
      <c r="F1411" s="109" t="s">
        <v>17070</v>
      </c>
      <c r="G1411" s="70"/>
      <c r="H1411" s="74"/>
      <c r="I1411" s="75"/>
      <c r="J1411" s="75"/>
      <c r="K1411" s="74" t="s">
        <v>20830</v>
      </c>
      <c r="L1411" s="78"/>
      <c r="M1411" s="79"/>
      <c r="N1411" s="79"/>
      <c r="O1411" s="80"/>
      <c r="P1411" s="81"/>
      <c r="Q1411" s="81"/>
      <c r="R1411" s="92"/>
      <c r="S1411" s="92"/>
      <c r="T1411" s="92"/>
      <c r="U1411" s="92"/>
      <c r="V1411" s="52"/>
      <c r="W1411" s="52"/>
      <c r="X1411" s="52"/>
      <c r="Y1411" s="52"/>
      <c r="Z1411" s="51"/>
      <c r="AA1411" s="76"/>
      <c r="AB1411" s="76"/>
      <c r="AC1411" s="77"/>
      <c r="AD1411" s="83" t="s">
        <v>9359</v>
      </c>
      <c r="AE1411" s="83">
        <v>998</v>
      </c>
      <c r="AF1411" s="83">
        <v>1557</v>
      </c>
      <c r="AG1411" s="83">
        <v>13510</v>
      </c>
      <c r="AH1411" s="83">
        <v>389</v>
      </c>
      <c r="AI1411" s="83">
        <v>0</v>
      </c>
      <c r="AJ1411" s="83" t="s">
        <v>11110</v>
      </c>
      <c r="AK1411" s="83" t="s">
        <v>12239</v>
      </c>
      <c r="AL1411" s="83"/>
      <c r="AM1411" s="83" t="s">
        <v>7947</v>
      </c>
      <c r="AN1411" s="85">
        <v>40310.941122685188</v>
      </c>
      <c r="AO1411" s="89" t="s">
        <v>14631</v>
      </c>
      <c r="AP1411" s="83" t="b">
        <v>1</v>
      </c>
      <c r="AQ1411" s="83" t="b">
        <v>0</v>
      </c>
      <c r="AR1411" s="83" t="b">
        <v>1</v>
      </c>
      <c r="AS1411" s="83" t="s">
        <v>7283</v>
      </c>
      <c r="AT1411" s="83">
        <v>35</v>
      </c>
      <c r="AU1411" s="89" t="s">
        <v>15033</v>
      </c>
      <c r="AV1411" s="83" t="b">
        <v>0</v>
      </c>
      <c r="AW1411" s="83" t="s">
        <v>17559</v>
      </c>
      <c r="AX1411" s="89" t="s">
        <v>18968</v>
      </c>
      <c r="AY1411" s="83" t="s">
        <v>66</v>
      </c>
      <c r="AZ1411" s="2"/>
      <c r="BA1411" s="3"/>
      <c r="BB1411" s="3"/>
      <c r="BC1411" s="3"/>
      <c r="BD1411" s="3"/>
    </row>
    <row r="1412" spans="1:56" x14ac:dyDescent="0.25">
      <c r="A1412" s="69" t="s">
        <v>1182</v>
      </c>
      <c r="B1412" s="70"/>
      <c r="C1412" s="70"/>
      <c r="D1412" s="71"/>
      <c r="E1412" s="73"/>
      <c r="F1412" s="109" t="s">
        <v>17071</v>
      </c>
      <c r="G1412" s="70"/>
      <c r="H1412" s="74"/>
      <c r="I1412" s="75"/>
      <c r="J1412" s="75"/>
      <c r="K1412" s="74" t="s">
        <v>20831</v>
      </c>
      <c r="L1412" s="78"/>
      <c r="M1412" s="79"/>
      <c r="N1412" s="79"/>
      <c r="O1412" s="80"/>
      <c r="P1412" s="81"/>
      <c r="Q1412" s="81"/>
      <c r="R1412" s="92"/>
      <c r="S1412" s="92"/>
      <c r="T1412" s="92"/>
      <c r="U1412" s="92"/>
      <c r="V1412" s="52"/>
      <c r="W1412" s="52"/>
      <c r="X1412" s="52"/>
      <c r="Y1412" s="52"/>
      <c r="Z1412" s="51"/>
      <c r="AA1412" s="76"/>
      <c r="AB1412" s="76"/>
      <c r="AC1412" s="77"/>
      <c r="AD1412" s="83" t="s">
        <v>9360</v>
      </c>
      <c r="AE1412" s="83">
        <v>210</v>
      </c>
      <c r="AF1412" s="83">
        <v>168</v>
      </c>
      <c r="AG1412" s="83">
        <v>8142</v>
      </c>
      <c r="AH1412" s="83">
        <v>2567</v>
      </c>
      <c r="AI1412" s="83">
        <v>0</v>
      </c>
      <c r="AJ1412" s="83" t="s">
        <v>11111</v>
      </c>
      <c r="AK1412" s="83" t="s">
        <v>11902</v>
      </c>
      <c r="AL1412" s="89" t="s">
        <v>13180</v>
      </c>
      <c r="AM1412" s="83" t="s">
        <v>7947</v>
      </c>
      <c r="AN1412" s="85">
        <v>40946.957997685182</v>
      </c>
      <c r="AO1412" s="89" t="s">
        <v>14632</v>
      </c>
      <c r="AP1412" s="83" t="b">
        <v>0</v>
      </c>
      <c r="AQ1412" s="83" t="b">
        <v>0</v>
      </c>
      <c r="AR1412" s="83" t="b">
        <v>0</v>
      </c>
      <c r="AS1412" s="83" t="s">
        <v>7283</v>
      </c>
      <c r="AT1412" s="83">
        <v>25</v>
      </c>
      <c r="AU1412" s="89" t="s">
        <v>15033</v>
      </c>
      <c r="AV1412" s="83" t="b">
        <v>0</v>
      </c>
      <c r="AW1412" s="83" t="s">
        <v>17559</v>
      </c>
      <c r="AX1412" s="89" t="s">
        <v>18969</v>
      </c>
      <c r="AY1412" s="83" t="s">
        <v>66</v>
      </c>
      <c r="AZ1412" s="2"/>
      <c r="BA1412" s="3"/>
      <c r="BB1412" s="3"/>
      <c r="BC1412" s="3"/>
      <c r="BD1412" s="3"/>
    </row>
    <row r="1413" spans="1:56" x14ac:dyDescent="0.25">
      <c r="A1413" s="69" t="s">
        <v>1976</v>
      </c>
      <c r="B1413" s="70"/>
      <c r="C1413" s="70"/>
      <c r="D1413" s="71"/>
      <c r="E1413" s="73"/>
      <c r="F1413" s="109" t="s">
        <v>17072</v>
      </c>
      <c r="G1413" s="70"/>
      <c r="H1413" s="74"/>
      <c r="I1413" s="75"/>
      <c r="J1413" s="75"/>
      <c r="K1413" s="74" t="s">
        <v>20832</v>
      </c>
      <c r="L1413" s="78"/>
      <c r="M1413" s="79"/>
      <c r="N1413" s="79"/>
      <c r="O1413" s="80"/>
      <c r="P1413" s="81"/>
      <c r="Q1413" s="81"/>
      <c r="R1413" s="92"/>
      <c r="S1413" s="92"/>
      <c r="T1413" s="92"/>
      <c r="U1413" s="92"/>
      <c r="V1413" s="52"/>
      <c r="W1413" s="52"/>
      <c r="X1413" s="52"/>
      <c r="Y1413" s="52"/>
      <c r="Z1413" s="51"/>
      <c r="AA1413" s="76"/>
      <c r="AB1413" s="76"/>
      <c r="AC1413" s="77"/>
      <c r="AD1413" s="83" t="s">
        <v>9361</v>
      </c>
      <c r="AE1413" s="83">
        <v>2301</v>
      </c>
      <c r="AF1413" s="83">
        <v>5455</v>
      </c>
      <c r="AG1413" s="83">
        <v>17784</v>
      </c>
      <c r="AH1413" s="83">
        <v>4794</v>
      </c>
      <c r="AI1413" s="83">
        <v>0</v>
      </c>
      <c r="AJ1413" s="83" t="s">
        <v>11112</v>
      </c>
      <c r="AK1413" s="83"/>
      <c r="AL1413" s="89" t="s">
        <v>13181</v>
      </c>
      <c r="AM1413" s="83" t="s">
        <v>7947</v>
      </c>
      <c r="AN1413" s="85">
        <v>39855.800856481481</v>
      </c>
      <c r="AO1413" s="89" t="s">
        <v>14633</v>
      </c>
      <c r="AP1413" s="83" t="b">
        <v>0</v>
      </c>
      <c r="AQ1413" s="83" t="b">
        <v>0</v>
      </c>
      <c r="AR1413" s="83" t="b">
        <v>0</v>
      </c>
      <c r="AS1413" s="83" t="s">
        <v>7283</v>
      </c>
      <c r="AT1413" s="83">
        <v>235</v>
      </c>
      <c r="AU1413" s="89" t="s">
        <v>15535</v>
      </c>
      <c r="AV1413" s="83" t="b">
        <v>0</v>
      </c>
      <c r="AW1413" s="83" t="s">
        <v>17559</v>
      </c>
      <c r="AX1413" s="89" t="s">
        <v>18970</v>
      </c>
      <c r="AY1413" s="83" t="s">
        <v>65</v>
      </c>
      <c r="AZ1413" s="2"/>
      <c r="BA1413" s="3"/>
      <c r="BB1413" s="3"/>
      <c r="BC1413" s="3"/>
      <c r="BD1413" s="3"/>
    </row>
    <row r="1414" spans="1:56" x14ac:dyDescent="0.25">
      <c r="A1414" s="69" t="s">
        <v>1183</v>
      </c>
      <c r="B1414" s="70"/>
      <c r="C1414" s="70"/>
      <c r="D1414" s="71"/>
      <c r="E1414" s="73"/>
      <c r="F1414" s="109" t="s">
        <v>17073</v>
      </c>
      <c r="G1414" s="70"/>
      <c r="H1414" s="74"/>
      <c r="I1414" s="75"/>
      <c r="J1414" s="75"/>
      <c r="K1414" s="74" t="s">
        <v>20833</v>
      </c>
      <c r="L1414" s="78"/>
      <c r="M1414" s="79"/>
      <c r="N1414" s="79"/>
      <c r="O1414" s="80"/>
      <c r="P1414" s="81"/>
      <c r="Q1414" s="81"/>
      <c r="R1414" s="92"/>
      <c r="S1414" s="92"/>
      <c r="T1414" s="92"/>
      <c r="U1414" s="92"/>
      <c r="V1414" s="52"/>
      <c r="W1414" s="52"/>
      <c r="X1414" s="52"/>
      <c r="Y1414" s="52"/>
      <c r="Z1414" s="51"/>
      <c r="AA1414" s="76"/>
      <c r="AB1414" s="76"/>
      <c r="AC1414" s="77"/>
      <c r="AD1414" s="83" t="s">
        <v>9362</v>
      </c>
      <c r="AE1414" s="83">
        <v>1946</v>
      </c>
      <c r="AF1414" s="83">
        <v>1905</v>
      </c>
      <c r="AG1414" s="83">
        <v>106895</v>
      </c>
      <c r="AH1414" s="83">
        <v>61399</v>
      </c>
      <c r="AI1414" s="83">
        <v>-28800</v>
      </c>
      <c r="AJ1414" s="83" t="s">
        <v>11113</v>
      </c>
      <c r="AK1414" s="83" t="s">
        <v>12240</v>
      </c>
      <c r="AL1414" s="83"/>
      <c r="AM1414" s="83" t="s">
        <v>13428</v>
      </c>
      <c r="AN1414" s="85">
        <v>42279.806307870371</v>
      </c>
      <c r="AO1414" s="89" t="s">
        <v>14634</v>
      </c>
      <c r="AP1414" s="83" t="b">
        <v>0</v>
      </c>
      <c r="AQ1414" s="83" t="b">
        <v>0</v>
      </c>
      <c r="AR1414" s="83" t="b">
        <v>0</v>
      </c>
      <c r="AS1414" s="83" t="s">
        <v>7286</v>
      </c>
      <c r="AT1414" s="83">
        <v>304</v>
      </c>
      <c r="AU1414" s="89" t="s">
        <v>15044</v>
      </c>
      <c r="AV1414" s="83" t="b">
        <v>0</v>
      </c>
      <c r="AW1414" s="83" t="s">
        <v>17559</v>
      </c>
      <c r="AX1414" s="89" t="s">
        <v>18971</v>
      </c>
      <c r="AY1414" s="83" t="s">
        <v>66</v>
      </c>
      <c r="AZ1414" s="2"/>
      <c r="BA1414" s="3"/>
      <c r="BB1414" s="3"/>
      <c r="BC1414" s="3"/>
      <c r="BD1414" s="3"/>
    </row>
    <row r="1415" spans="1:56" x14ac:dyDescent="0.25">
      <c r="A1415" s="69" t="s">
        <v>1184</v>
      </c>
      <c r="B1415" s="70"/>
      <c r="C1415" s="70"/>
      <c r="D1415" s="71"/>
      <c r="E1415" s="73"/>
      <c r="F1415" s="109" t="s">
        <v>17074</v>
      </c>
      <c r="G1415" s="70"/>
      <c r="H1415" s="74"/>
      <c r="I1415" s="75"/>
      <c r="J1415" s="75"/>
      <c r="K1415" s="74" t="s">
        <v>20834</v>
      </c>
      <c r="L1415" s="78"/>
      <c r="M1415" s="79"/>
      <c r="N1415" s="79"/>
      <c r="O1415" s="80"/>
      <c r="P1415" s="81"/>
      <c r="Q1415" s="81"/>
      <c r="R1415" s="92"/>
      <c r="S1415" s="92"/>
      <c r="T1415" s="92"/>
      <c r="U1415" s="92"/>
      <c r="V1415" s="52"/>
      <c r="W1415" s="52"/>
      <c r="X1415" s="52"/>
      <c r="Y1415" s="52"/>
      <c r="Z1415" s="51"/>
      <c r="AA1415" s="76"/>
      <c r="AB1415" s="76"/>
      <c r="AC1415" s="77"/>
      <c r="AD1415" s="83" t="s">
        <v>9363</v>
      </c>
      <c r="AE1415" s="83">
        <v>739</v>
      </c>
      <c r="AF1415" s="83">
        <v>175</v>
      </c>
      <c r="AG1415" s="83">
        <v>2242</v>
      </c>
      <c r="AH1415" s="83">
        <v>557</v>
      </c>
      <c r="AI1415" s="83">
        <v>3600</v>
      </c>
      <c r="AJ1415" s="83" t="s">
        <v>11114</v>
      </c>
      <c r="AK1415" s="83"/>
      <c r="AL1415" s="83"/>
      <c r="AM1415" s="83" t="s">
        <v>13485</v>
      </c>
      <c r="AN1415" s="85">
        <v>41294.545081018521</v>
      </c>
      <c r="AO1415" s="83"/>
      <c r="AP1415" s="83" t="b">
        <v>0</v>
      </c>
      <c r="AQ1415" s="83" t="b">
        <v>0</v>
      </c>
      <c r="AR1415" s="83" t="b">
        <v>0</v>
      </c>
      <c r="AS1415" s="83" t="s">
        <v>7283</v>
      </c>
      <c r="AT1415" s="83">
        <v>10</v>
      </c>
      <c r="AU1415" s="89" t="s">
        <v>15033</v>
      </c>
      <c r="AV1415" s="83" t="b">
        <v>0</v>
      </c>
      <c r="AW1415" s="83" t="s">
        <v>17559</v>
      </c>
      <c r="AX1415" s="89" t="s">
        <v>18972</v>
      </c>
      <c r="AY1415" s="83" t="s">
        <v>66</v>
      </c>
      <c r="AZ1415" s="2"/>
      <c r="BA1415" s="3"/>
      <c r="BB1415" s="3"/>
      <c r="BC1415" s="3"/>
      <c r="BD1415" s="3"/>
    </row>
    <row r="1416" spans="1:56" x14ac:dyDescent="0.25">
      <c r="A1416" s="69" t="s">
        <v>1977</v>
      </c>
      <c r="B1416" s="70"/>
      <c r="C1416" s="70"/>
      <c r="D1416" s="71"/>
      <c r="E1416" s="73"/>
      <c r="F1416" s="109" t="s">
        <v>17075</v>
      </c>
      <c r="G1416" s="70"/>
      <c r="H1416" s="74"/>
      <c r="I1416" s="75"/>
      <c r="J1416" s="75"/>
      <c r="K1416" s="74" t="s">
        <v>20835</v>
      </c>
      <c r="L1416" s="78"/>
      <c r="M1416" s="79"/>
      <c r="N1416" s="79"/>
      <c r="O1416" s="80"/>
      <c r="P1416" s="81"/>
      <c r="Q1416" s="81"/>
      <c r="R1416" s="92"/>
      <c r="S1416" s="92"/>
      <c r="T1416" s="92"/>
      <c r="U1416" s="92"/>
      <c r="V1416" s="52"/>
      <c r="W1416" s="52"/>
      <c r="X1416" s="52"/>
      <c r="Y1416" s="52"/>
      <c r="Z1416" s="51"/>
      <c r="AA1416" s="76"/>
      <c r="AB1416" s="76"/>
      <c r="AC1416" s="77"/>
      <c r="AD1416" s="83" t="s">
        <v>9364</v>
      </c>
      <c r="AE1416" s="83">
        <v>3061</v>
      </c>
      <c r="AF1416" s="83">
        <v>3308</v>
      </c>
      <c r="AG1416" s="83">
        <v>16227</v>
      </c>
      <c r="AH1416" s="83">
        <v>986</v>
      </c>
      <c r="AI1416" s="83">
        <v>0</v>
      </c>
      <c r="AJ1416" s="83" t="s">
        <v>11115</v>
      </c>
      <c r="AK1416" s="83" t="s">
        <v>12136</v>
      </c>
      <c r="AL1416" s="89" t="s">
        <v>13182</v>
      </c>
      <c r="AM1416" s="83" t="s">
        <v>7947</v>
      </c>
      <c r="AN1416" s="85">
        <v>40253.633703703701</v>
      </c>
      <c r="AO1416" s="89" t="s">
        <v>14635</v>
      </c>
      <c r="AP1416" s="83" t="b">
        <v>0</v>
      </c>
      <c r="AQ1416" s="83" t="b">
        <v>0</v>
      </c>
      <c r="AR1416" s="83" t="b">
        <v>1</v>
      </c>
      <c r="AS1416" s="83" t="s">
        <v>7283</v>
      </c>
      <c r="AT1416" s="83">
        <v>73</v>
      </c>
      <c r="AU1416" s="89" t="s">
        <v>15536</v>
      </c>
      <c r="AV1416" s="83" t="b">
        <v>0</v>
      </c>
      <c r="AW1416" s="83" t="s">
        <v>17559</v>
      </c>
      <c r="AX1416" s="89" t="s">
        <v>18973</v>
      </c>
      <c r="AY1416" s="83" t="s">
        <v>65</v>
      </c>
      <c r="AZ1416" s="2"/>
      <c r="BA1416" s="3"/>
      <c r="BB1416" s="3"/>
      <c r="BC1416" s="3"/>
      <c r="BD1416" s="3"/>
    </row>
    <row r="1417" spans="1:56" x14ac:dyDescent="0.25">
      <c r="A1417" s="69" t="s">
        <v>1185</v>
      </c>
      <c r="B1417" s="70"/>
      <c r="C1417" s="70"/>
      <c r="D1417" s="71"/>
      <c r="E1417" s="73"/>
      <c r="F1417" s="109" t="s">
        <v>17076</v>
      </c>
      <c r="G1417" s="70"/>
      <c r="H1417" s="74"/>
      <c r="I1417" s="75"/>
      <c r="J1417" s="75"/>
      <c r="K1417" s="74" t="s">
        <v>31186</v>
      </c>
      <c r="L1417" s="78"/>
      <c r="M1417" s="79"/>
      <c r="N1417" s="79"/>
      <c r="O1417" s="80"/>
      <c r="P1417" s="81"/>
      <c r="Q1417" s="81"/>
      <c r="R1417" s="92"/>
      <c r="S1417" s="92"/>
      <c r="T1417" s="92"/>
      <c r="U1417" s="92"/>
      <c r="V1417" s="52"/>
      <c r="W1417" s="52"/>
      <c r="X1417" s="52"/>
      <c r="Y1417" s="52"/>
      <c r="Z1417" s="51"/>
      <c r="AA1417" s="76"/>
      <c r="AB1417" s="76"/>
      <c r="AC1417" s="77"/>
      <c r="AD1417" s="83" t="s">
        <v>9365</v>
      </c>
      <c r="AE1417" s="83">
        <v>5001</v>
      </c>
      <c r="AF1417" s="83">
        <v>1813</v>
      </c>
      <c r="AG1417" s="83">
        <v>19757</v>
      </c>
      <c r="AH1417" s="83">
        <v>7547</v>
      </c>
      <c r="AI1417" s="83"/>
      <c r="AJ1417" s="83" t="s">
        <v>11116</v>
      </c>
      <c r="AK1417" s="83" t="s">
        <v>12241</v>
      </c>
      <c r="AL1417" s="83"/>
      <c r="AM1417" s="83"/>
      <c r="AN1417" s="85">
        <v>41688.863368055558</v>
      </c>
      <c r="AO1417" s="83"/>
      <c r="AP1417" s="83" t="b">
        <v>1</v>
      </c>
      <c r="AQ1417" s="83" t="b">
        <v>0</v>
      </c>
      <c r="AR1417" s="83" t="b">
        <v>0</v>
      </c>
      <c r="AS1417" s="83" t="s">
        <v>7283</v>
      </c>
      <c r="AT1417" s="83">
        <v>47</v>
      </c>
      <c r="AU1417" s="89" t="s">
        <v>15033</v>
      </c>
      <c r="AV1417" s="83" t="b">
        <v>0</v>
      </c>
      <c r="AW1417" s="83" t="s">
        <v>17559</v>
      </c>
      <c r="AX1417" s="89" t="s">
        <v>18974</v>
      </c>
      <c r="AY1417" s="83" t="s">
        <v>66</v>
      </c>
      <c r="AZ1417" s="2"/>
      <c r="BA1417" s="3"/>
      <c r="BB1417" s="3"/>
      <c r="BC1417" s="3"/>
      <c r="BD1417" s="3"/>
    </row>
    <row r="1418" spans="1:56" x14ac:dyDescent="0.25">
      <c r="A1418" s="69" t="s">
        <v>1186</v>
      </c>
      <c r="B1418" s="70"/>
      <c r="C1418" s="70"/>
      <c r="D1418" s="71"/>
      <c r="E1418" s="73"/>
      <c r="F1418" s="109" t="s">
        <v>17077</v>
      </c>
      <c r="G1418" s="70"/>
      <c r="H1418" s="74"/>
      <c r="I1418" s="75"/>
      <c r="J1418" s="75"/>
      <c r="K1418" s="74" t="s">
        <v>20836</v>
      </c>
      <c r="L1418" s="78"/>
      <c r="M1418" s="79"/>
      <c r="N1418" s="79"/>
      <c r="O1418" s="80"/>
      <c r="P1418" s="81"/>
      <c r="Q1418" s="81"/>
      <c r="R1418" s="92"/>
      <c r="S1418" s="92"/>
      <c r="T1418" s="92"/>
      <c r="U1418" s="92"/>
      <c r="V1418" s="52"/>
      <c r="W1418" s="52"/>
      <c r="X1418" s="52"/>
      <c r="Y1418" s="52"/>
      <c r="Z1418" s="51"/>
      <c r="AA1418" s="76"/>
      <c r="AB1418" s="76"/>
      <c r="AC1418" s="77"/>
      <c r="AD1418" s="83" t="s">
        <v>9366</v>
      </c>
      <c r="AE1418" s="83">
        <v>775</v>
      </c>
      <c r="AF1418" s="83">
        <v>359</v>
      </c>
      <c r="AG1418" s="83">
        <v>1362</v>
      </c>
      <c r="AH1418" s="83">
        <v>4255</v>
      </c>
      <c r="AI1418" s="83">
        <v>7200</v>
      </c>
      <c r="AJ1418" s="83" t="s">
        <v>11117</v>
      </c>
      <c r="AK1418" s="83" t="s">
        <v>7881</v>
      </c>
      <c r="AL1418" s="83"/>
      <c r="AM1418" s="83" t="s">
        <v>13439</v>
      </c>
      <c r="AN1418" s="85">
        <v>42575.404918981483</v>
      </c>
      <c r="AO1418" s="89" t="s">
        <v>14636</v>
      </c>
      <c r="AP1418" s="83" t="b">
        <v>0</v>
      </c>
      <c r="AQ1418" s="83" t="b">
        <v>0</v>
      </c>
      <c r="AR1418" s="83" t="b">
        <v>0</v>
      </c>
      <c r="AS1418" s="83" t="s">
        <v>7283</v>
      </c>
      <c r="AT1418" s="83">
        <v>27</v>
      </c>
      <c r="AU1418" s="89" t="s">
        <v>15033</v>
      </c>
      <c r="AV1418" s="83" t="b">
        <v>0</v>
      </c>
      <c r="AW1418" s="83" t="s">
        <v>17559</v>
      </c>
      <c r="AX1418" s="89" t="s">
        <v>18975</v>
      </c>
      <c r="AY1418" s="83" t="s">
        <v>66</v>
      </c>
      <c r="AZ1418" s="2"/>
      <c r="BA1418" s="3"/>
      <c r="BB1418" s="3"/>
      <c r="BC1418" s="3"/>
      <c r="BD1418" s="3"/>
    </row>
    <row r="1419" spans="1:56" x14ac:dyDescent="0.25">
      <c r="A1419" s="69" t="s">
        <v>1187</v>
      </c>
      <c r="B1419" s="70"/>
      <c r="C1419" s="70"/>
      <c r="D1419" s="71"/>
      <c r="E1419" s="73"/>
      <c r="F1419" s="109" t="s">
        <v>17078</v>
      </c>
      <c r="G1419" s="70"/>
      <c r="H1419" s="74"/>
      <c r="I1419" s="75"/>
      <c r="J1419" s="75"/>
      <c r="K1419" s="74" t="s">
        <v>20837</v>
      </c>
      <c r="L1419" s="78"/>
      <c r="M1419" s="79"/>
      <c r="N1419" s="79"/>
      <c r="O1419" s="80"/>
      <c r="P1419" s="81"/>
      <c r="Q1419" s="81"/>
      <c r="R1419" s="92"/>
      <c r="S1419" s="92"/>
      <c r="T1419" s="92"/>
      <c r="U1419" s="92"/>
      <c r="V1419" s="52"/>
      <c r="W1419" s="52"/>
      <c r="X1419" s="52"/>
      <c r="Y1419" s="52"/>
      <c r="Z1419" s="51"/>
      <c r="AA1419" s="76"/>
      <c r="AB1419" s="76"/>
      <c r="AC1419" s="77"/>
      <c r="AD1419" s="83" t="s">
        <v>9367</v>
      </c>
      <c r="AE1419" s="83">
        <v>2391</v>
      </c>
      <c r="AF1419" s="83">
        <v>2853</v>
      </c>
      <c r="AG1419" s="83">
        <v>37456</v>
      </c>
      <c r="AH1419" s="83">
        <v>519</v>
      </c>
      <c r="AI1419" s="83">
        <v>0</v>
      </c>
      <c r="AJ1419" s="83" t="s">
        <v>11118</v>
      </c>
      <c r="AK1419" s="83" t="s">
        <v>12242</v>
      </c>
      <c r="AL1419" s="89" t="s">
        <v>13183</v>
      </c>
      <c r="AM1419" s="83" t="s">
        <v>7947</v>
      </c>
      <c r="AN1419" s="85">
        <v>39879.931898148148</v>
      </c>
      <c r="AO1419" s="89" t="s">
        <v>14637</v>
      </c>
      <c r="AP1419" s="83" t="b">
        <v>0</v>
      </c>
      <c r="AQ1419" s="83" t="b">
        <v>0</v>
      </c>
      <c r="AR1419" s="83" t="b">
        <v>0</v>
      </c>
      <c r="AS1419" s="83" t="s">
        <v>7283</v>
      </c>
      <c r="AT1419" s="83">
        <v>87</v>
      </c>
      <c r="AU1419" s="89" t="s">
        <v>15537</v>
      </c>
      <c r="AV1419" s="83" t="b">
        <v>0</v>
      </c>
      <c r="AW1419" s="83" t="s">
        <v>17559</v>
      </c>
      <c r="AX1419" s="89" t="s">
        <v>18976</v>
      </c>
      <c r="AY1419" s="83" t="s">
        <v>66</v>
      </c>
      <c r="AZ1419" s="2"/>
      <c r="BA1419" s="3"/>
      <c r="BB1419" s="3"/>
      <c r="BC1419" s="3"/>
      <c r="BD1419" s="3"/>
    </row>
    <row r="1420" spans="1:56" x14ac:dyDescent="0.25">
      <c r="A1420" s="69" t="s">
        <v>1188</v>
      </c>
      <c r="B1420" s="70"/>
      <c r="C1420" s="70"/>
      <c r="D1420" s="71"/>
      <c r="E1420" s="73"/>
      <c r="F1420" s="109" t="s">
        <v>17079</v>
      </c>
      <c r="G1420" s="70"/>
      <c r="H1420" s="74"/>
      <c r="I1420" s="75"/>
      <c r="J1420" s="75"/>
      <c r="K1420" s="74" t="s">
        <v>20838</v>
      </c>
      <c r="L1420" s="78"/>
      <c r="M1420" s="79"/>
      <c r="N1420" s="79"/>
      <c r="O1420" s="80"/>
      <c r="P1420" s="81"/>
      <c r="Q1420" s="81"/>
      <c r="R1420" s="92"/>
      <c r="S1420" s="92"/>
      <c r="T1420" s="92"/>
      <c r="U1420" s="92"/>
      <c r="V1420" s="52"/>
      <c r="W1420" s="52"/>
      <c r="X1420" s="52"/>
      <c r="Y1420" s="52"/>
      <c r="Z1420" s="51"/>
      <c r="AA1420" s="76"/>
      <c r="AB1420" s="76"/>
      <c r="AC1420" s="77"/>
      <c r="AD1420" s="83" t="s">
        <v>9368</v>
      </c>
      <c r="AE1420" s="83">
        <v>2049</v>
      </c>
      <c r="AF1420" s="83">
        <v>1551</v>
      </c>
      <c r="AG1420" s="83">
        <v>72334</v>
      </c>
      <c r="AH1420" s="83">
        <v>21182</v>
      </c>
      <c r="AI1420" s="83"/>
      <c r="AJ1420" s="83" t="s">
        <v>11119</v>
      </c>
      <c r="AK1420" s="83" t="s">
        <v>12243</v>
      </c>
      <c r="AL1420" s="83"/>
      <c r="AM1420" s="83"/>
      <c r="AN1420" s="85">
        <v>40148.901990740742</v>
      </c>
      <c r="AO1420" s="89" t="s">
        <v>14638</v>
      </c>
      <c r="AP1420" s="83" t="b">
        <v>0</v>
      </c>
      <c r="AQ1420" s="83" t="b">
        <v>0</v>
      </c>
      <c r="AR1420" s="83" t="b">
        <v>1</v>
      </c>
      <c r="AS1420" s="83" t="s">
        <v>7283</v>
      </c>
      <c r="AT1420" s="83">
        <v>40</v>
      </c>
      <c r="AU1420" s="89" t="s">
        <v>15412</v>
      </c>
      <c r="AV1420" s="83" t="b">
        <v>0</v>
      </c>
      <c r="AW1420" s="83" t="s">
        <v>17559</v>
      </c>
      <c r="AX1420" s="89" t="s">
        <v>18977</v>
      </c>
      <c r="AY1420" s="83" t="s">
        <v>66</v>
      </c>
      <c r="AZ1420" s="2"/>
      <c r="BA1420" s="3"/>
      <c r="BB1420" s="3"/>
      <c r="BC1420" s="3"/>
      <c r="BD1420" s="3"/>
    </row>
    <row r="1421" spans="1:56" x14ac:dyDescent="0.25">
      <c r="A1421" s="69" t="s">
        <v>1189</v>
      </c>
      <c r="B1421" s="70"/>
      <c r="C1421" s="70"/>
      <c r="D1421" s="71"/>
      <c r="E1421" s="73"/>
      <c r="F1421" s="109" t="s">
        <v>17080</v>
      </c>
      <c r="G1421" s="70"/>
      <c r="H1421" s="74"/>
      <c r="I1421" s="75"/>
      <c r="J1421" s="75"/>
      <c r="K1421" s="74" t="s">
        <v>20839</v>
      </c>
      <c r="L1421" s="78"/>
      <c r="M1421" s="79"/>
      <c r="N1421" s="79"/>
      <c r="O1421" s="80"/>
      <c r="P1421" s="81"/>
      <c r="Q1421" s="81"/>
      <c r="R1421" s="92"/>
      <c r="S1421" s="92"/>
      <c r="T1421" s="92"/>
      <c r="U1421" s="92"/>
      <c r="V1421" s="52"/>
      <c r="W1421" s="52"/>
      <c r="X1421" s="52"/>
      <c r="Y1421" s="52"/>
      <c r="Z1421" s="51"/>
      <c r="AA1421" s="76"/>
      <c r="AB1421" s="76"/>
      <c r="AC1421" s="77"/>
      <c r="AD1421" s="83" t="s">
        <v>9369</v>
      </c>
      <c r="AE1421" s="83">
        <v>535</v>
      </c>
      <c r="AF1421" s="83">
        <v>150</v>
      </c>
      <c r="AG1421" s="83">
        <v>53162</v>
      </c>
      <c r="AH1421" s="83">
        <v>36</v>
      </c>
      <c r="AI1421" s="83"/>
      <c r="AJ1421" s="83" t="s">
        <v>11120</v>
      </c>
      <c r="AK1421" s="83" t="s">
        <v>11553</v>
      </c>
      <c r="AL1421" s="89" t="s">
        <v>12679</v>
      </c>
      <c r="AM1421" s="83"/>
      <c r="AN1421" s="85">
        <v>41407.641712962963</v>
      </c>
      <c r="AO1421" s="89" t="s">
        <v>14639</v>
      </c>
      <c r="AP1421" s="83" t="b">
        <v>1</v>
      </c>
      <c r="AQ1421" s="83" t="b">
        <v>0</v>
      </c>
      <c r="AR1421" s="83" t="b">
        <v>0</v>
      </c>
      <c r="AS1421" s="83" t="s">
        <v>7283</v>
      </c>
      <c r="AT1421" s="83">
        <v>2</v>
      </c>
      <c r="AU1421" s="89" t="s">
        <v>15033</v>
      </c>
      <c r="AV1421" s="83" t="b">
        <v>0</v>
      </c>
      <c r="AW1421" s="83" t="s">
        <v>17559</v>
      </c>
      <c r="AX1421" s="89" t="s">
        <v>18978</v>
      </c>
      <c r="AY1421" s="83" t="s">
        <v>66</v>
      </c>
      <c r="AZ1421" s="2"/>
      <c r="BA1421" s="3"/>
      <c r="BB1421" s="3"/>
      <c r="BC1421" s="3"/>
      <c r="BD1421" s="3"/>
    </row>
    <row r="1422" spans="1:56" x14ac:dyDescent="0.25">
      <c r="A1422" s="69" t="s">
        <v>1190</v>
      </c>
      <c r="B1422" s="70"/>
      <c r="C1422" s="70"/>
      <c r="D1422" s="71"/>
      <c r="E1422" s="73"/>
      <c r="F1422" s="109" t="s">
        <v>17081</v>
      </c>
      <c r="G1422" s="70"/>
      <c r="H1422" s="74"/>
      <c r="I1422" s="75"/>
      <c r="J1422" s="75"/>
      <c r="K1422" s="74" t="s">
        <v>20840</v>
      </c>
      <c r="L1422" s="78"/>
      <c r="M1422" s="79"/>
      <c r="N1422" s="79"/>
      <c r="O1422" s="80"/>
      <c r="P1422" s="81"/>
      <c r="Q1422" s="81"/>
      <c r="R1422" s="92"/>
      <c r="S1422" s="92"/>
      <c r="T1422" s="92"/>
      <c r="U1422" s="92"/>
      <c r="V1422" s="52"/>
      <c r="W1422" s="52"/>
      <c r="X1422" s="52"/>
      <c r="Y1422" s="52"/>
      <c r="Z1422" s="51"/>
      <c r="AA1422" s="76"/>
      <c r="AB1422" s="76"/>
      <c r="AC1422" s="77"/>
      <c r="AD1422" s="83" t="s">
        <v>9370</v>
      </c>
      <c r="AE1422" s="83">
        <v>457</v>
      </c>
      <c r="AF1422" s="83">
        <v>921</v>
      </c>
      <c r="AG1422" s="83">
        <v>40058</v>
      </c>
      <c r="AH1422" s="83">
        <v>7596</v>
      </c>
      <c r="AI1422" s="83">
        <v>0</v>
      </c>
      <c r="AJ1422" s="83" t="s">
        <v>11121</v>
      </c>
      <c r="AK1422" s="83" t="s">
        <v>12244</v>
      </c>
      <c r="AL1422" s="83"/>
      <c r="AM1422" s="83" t="s">
        <v>7947</v>
      </c>
      <c r="AN1422" s="85">
        <v>39825.990046296298</v>
      </c>
      <c r="AO1422" s="89" t="s">
        <v>14640</v>
      </c>
      <c r="AP1422" s="83" t="b">
        <v>0</v>
      </c>
      <c r="AQ1422" s="83" t="b">
        <v>0</v>
      </c>
      <c r="AR1422" s="83" t="b">
        <v>1</v>
      </c>
      <c r="AS1422" s="83" t="s">
        <v>7283</v>
      </c>
      <c r="AT1422" s="83">
        <v>19</v>
      </c>
      <c r="AU1422" s="89" t="s">
        <v>15033</v>
      </c>
      <c r="AV1422" s="83" t="b">
        <v>0</v>
      </c>
      <c r="AW1422" s="83" t="s">
        <v>17559</v>
      </c>
      <c r="AX1422" s="89" t="s">
        <v>18979</v>
      </c>
      <c r="AY1422" s="83" t="s">
        <v>66</v>
      </c>
      <c r="AZ1422" s="2"/>
      <c r="BA1422" s="3"/>
      <c r="BB1422" s="3"/>
      <c r="BC1422" s="3"/>
      <c r="BD1422" s="3"/>
    </row>
    <row r="1423" spans="1:56" x14ac:dyDescent="0.25">
      <c r="A1423" s="69" t="s">
        <v>1191</v>
      </c>
      <c r="B1423" s="70"/>
      <c r="C1423" s="70"/>
      <c r="D1423" s="71"/>
      <c r="E1423" s="73"/>
      <c r="F1423" s="109" t="s">
        <v>17082</v>
      </c>
      <c r="G1423" s="70"/>
      <c r="H1423" s="74"/>
      <c r="I1423" s="75"/>
      <c r="J1423" s="75"/>
      <c r="K1423" s="74" t="s">
        <v>20841</v>
      </c>
      <c r="L1423" s="78"/>
      <c r="M1423" s="79"/>
      <c r="N1423" s="79"/>
      <c r="O1423" s="80"/>
      <c r="P1423" s="81"/>
      <c r="Q1423" s="81"/>
      <c r="R1423" s="92"/>
      <c r="S1423" s="92"/>
      <c r="T1423" s="92"/>
      <c r="U1423" s="92"/>
      <c r="V1423" s="52"/>
      <c r="W1423" s="52"/>
      <c r="X1423" s="52"/>
      <c r="Y1423" s="52"/>
      <c r="Z1423" s="51"/>
      <c r="AA1423" s="76"/>
      <c r="AB1423" s="76"/>
      <c r="AC1423" s="77"/>
      <c r="AD1423" s="83" t="s">
        <v>9371</v>
      </c>
      <c r="AE1423" s="83">
        <v>1152</v>
      </c>
      <c r="AF1423" s="83">
        <v>354</v>
      </c>
      <c r="AG1423" s="83">
        <v>2113</v>
      </c>
      <c r="AH1423" s="83">
        <v>725</v>
      </c>
      <c r="AI1423" s="83"/>
      <c r="AJ1423" s="83"/>
      <c r="AK1423" s="83"/>
      <c r="AL1423" s="83"/>
      <c r="AM1423" s="83"/>
      <c r="AN1423" s="85">
        <v>40099.765752314815</v>
      </c>
      <c r="AO1423" s="89" t="s">
        <v>14641</v>
      </c>
      <c r="AP1423" s="83" t="b">
        <v>1</v>
      </c>
      <c r="AQ1423" s="83" t="b">
        <v>0</v>
      </c>
      <c r="AR1423" s="83" t="b">
        <v>0</v>
      </c>
      <c r="AS1423" s="83" t="s">
        <v>7283</v>
      </c>
      <c r="AT1423" s="83">
        <v>13</v>
      </c>
      <c r="AU1423" s="89" t="s">
        <v>15033</v>
      </c>
      <c r="AV1423" s="83" t="b">
        <v>0</v>
      </c>
      <c r="AW1423" s="83" t="s">
        <v>17559</v>
      </c>
      <c r="AX1423" s="89" t="s">
        <v>18980</v>
      </c>
      <c r="AY1423" s="83" t="s">
        <v>66</v>
      </c>
      <c r="AZ1423" s="2"/>
      <c r="BA1423" s="3"/>
      <c r="BB1423" s="3"/>
      <c r="BC1423" s="3"/>
      <c r="BD1423" s="3"/>
    </row>
    <row r="1424" spans="1:56" x14ac:dyDescent="0.25">
      <c r="A1424" s="69" t="s">
        <v>1978</v>
      </c>
      <c r="B1424" s="70"/>
      <c r="C1424" s="70"/>
      <c r="D1424" s="71"/>
      <c r="E1424" s="73"/>
      <c r="F1424" s="109" t="s">
        <v>17083</v>
      </c>
      <c r="G1424" s="70"/>
      <c r="H1424" s="74"/>
      <c r="I1424" s="75"/>
      <c r="J1424" s="75"/>
      <c r="K1424" s="74" t="s">
        <v>20842</v>
      </c>
      <c r="L1424" s="78"/>
      <c r="M1424" s="79"/>
      <c r="N1424" s="79"/>
      <c r="O1424" s="80"/>
      <c r="P1424" s="81"/>
      <c r="Q1424" s="81"/>
      <c r="R1424" s="92"/>
      <c r="S1424" s="92"/>
      <c r="T1424" s="92"/>
      <c r="U1424" s="92"/>
      <c r="V1424" s="52"/>
      <c r="W1424" s="52"/>
      <c r="X1424" s="52"/>
      <c r="Y1424" s="52"/>
      <c r="Z1424" s="51"/>
      <c r="AA1424" s="76"/>
      <c r="AB1424" s="76"/>
      <c r="AC1424" s="77"/>
      <c r="AD1424" s="83" t="s">
        <v>9372</v>
      </c>
      <c r="AE1424" s="83">
        <v>1775</v>
      </c>
      <c r="AF1424" s="83">
        <v>35533</v>
      </c>
      <c r="AG1424" s="83">
        <v>147118</v>
      </c>
      <c r="AH1424" s="83">
        <v>5179</v>
      </c>
      <c r="AI1424" s="83">
        <v>0</v>
      </c>
      <c r="AJ1424" s="83" t="s">
        <v>11122</v>
      </c>
      <c r="AK1424" s="83" t="s">
        <v>11642</v>
      </c>
      <c r="AL1424" s="89" t="s">
        <v>13184</v>
      </c>
      <c r="AM1424" s="83" t="s">
        <v>7947</v>
      </c>
      <c r="AN1424" s="85">
        <v>40017.318553240744</v>
      </c>
      <c r="AO1424" s="89" t="s">
        <v>14642</v>
      </c>
      <c r="AP1424" s="83" t="b">
        <v>0</v>
      </c>
      <c r="AQ1424" s="83" t="b">
        <v>0</v>
      </c>
      <c r="AR1424" s="83" t="b">
        <v>1</v>
      </c>
      <c r="AS1424" s="83" t="s">
        <v>7283</v>
      </c>
      <c r="AT1424" s="83">
        <v>1725</v>
      </c>
      <c r="AU1424" s="89" t="s">
        <v>15538</v>
      </c>
      <c r="AV1424" s="83" t="b">
        <v>0</v>
      </c>
      <c r="AW1424" s="83" t="s">
        <v>17559</v>
      </c>
      <c r="AX1424" s="89" t="s">
        <v>18981</v>
      </c>
      <c r="AY1424" s="83" t="s">
        <v>65</v>
      </c>
      <c r="AZ1424" s="2"/>
      <c r="BA1424" s="3"/>
      <c r="BB1424" s="3"/>
      <c r="BC1424" s="3"/>
      <c r="BD1424" s="3"/>
    </row>
    <row r="1425" spans="1:56" x14ac:dyDescent="0.25">
      <c r="A1425" s="69" t="s">
        <v>1192</v>
      </c>
      <c r="B1425" s="70"/>
      <c r="C1425" s="70"/>
      <c r="D1425" s="71"/>
      <c r="E1425" s="73"/>
      <c r="F1425" s="109" t="s">
        <v>17084</v>
      </c>
      <c r="G1425" s="70"/>
      <c r="H1425" s="74"/>
      <c r="I1425" s="75"/>
      <c r="J1425" s="75"/>
      <c r="K1425" s="74" t="s">
        <v>20843</v>
      </c>
      <c r="L1425" s="78"/>
      <c r="M1425" s="79"/>
      <c r="N1425" s="79"/>
      <c r="O1425" s="80"/>
      <c r="P1425" s="81"/>
      <c r="Q1425" s="81"/>
      <c r="R1425" s="92"/>
      <c r="S1425" s="92"/>
      <c r="T1425" s="92"/>
      <c r="U1425" s="92"/>
      <c r="V1425" s="52"/>
      <c r="W1425" s="52"/>
      <c r="X1425" s="52"/>
      <c r="Y1425" s="52"/>
      <c r="Z1425" s="51"/>
      <c r="AA1425" s="76"/>
      <c r="AB1425" s="76"/>
      <c r="AC1425" s="77"/>
      <c r="AD1425" s="83" t="s">
        <v>9373</v>
      </c>
      <c r="AE1425" s="83">
        <v>1</v>
      </c>
      <c r="AF1425" s="83">
        <v>87</v>
      </c>
      <c r="AG1425" s="83">
        <v>14071</v>
      </c>
      <c r="AH1425" s="83">
        <v>0</v>
      </c>
      <c r="AI1425" s="83">
        <v>0</v>
      </c>
      <c r="AJ1425" s="83" t="s">
        <v>11123</v>
      </c>
      <c r="AK1425" s="83" t="s">
        <v>12245</v>
      </c>
      <c r="AL1425" s="89" t="s">
        <v>13185</v>
      </c>
      <c r="AM1425" s="83" t="s">
        <v>7947</v>
      </c>
      <c r="AN1425" s="85">
        <v>40111.66615740741</v>
      </c>
      <c r="AO1425" s="83"/>
      <c r="AP1425" s="83" t="b">
        <v>0</v>
      </c>
      <c r="AQ1425" s="83" t="b">
        <v>0</v>
      </c>
      <c r="AR1425" s="83" t="b">
        <v>0</v>
      </c>
      <c r="AS1425" s="83" t="s">
        <v>7283</v>
      </c>
      <c r="AT1425" s="83">
        <v>9</v>
      </c>
      <c r="AU1425" s="89" t="s">
        <v>15539</v>
      </c>
      <c r="AV1425" s="83" t="b">
        <v>0</v>
      </c>
      <c r="AW1425" s="83" t="s">
        <v>17559</v>
      </c>
      <c r="AX1425" s="89" t="s">
        <v>18982</v>
      </c>
      <c r="AY1425" s="83" t="s">
        <v>66</v>
      </c>
      <c r="AZ1425" s="2"/>
      <c r="BA1425" s="3"/>
      <c r="BB1425" s="3"/>
      <c r="BC1425" s="3"/>
      <c r="BD1425" s="3"/>
    </row>
    <row r="1426" spans="1:56" x14ac:dyDescent="0.25">
      <c r="A1426" s="69" t="s">
        <v>1193</v>
      </c>
      <c r="B1426" s="70"/>
      <c r="C1426" s="70"/>
      <c r="D1426" s="71"/>
      <c r="E1426" s="73"/>
      <c r="F1426" s="109" t="s">
        <v>17085</v>
      </c>
      <c r="G1426" s="70"/>
      <c r="H1426" s="74"/>
      <c r="I1426" s="75"/>
      <c r="J1426" s="75"/>
      <c r="K1426" s="74" t="s">
        <v>20844</v>
      </c>
      <c r="L1426" s="78"/>
      <c r="M1426" s="79"/>
      <c r="N1426" s="79"/>
      <c r="O1426" s="80"/>
      <c r="P1426" s="81"/>
      <c r="Q1426" s="81"/>
      <c r="R1426" s="92"/>
      <c r="S1426" s="92"/>
      <c r="T1426" s="92"/>
      <c r="U1426" s="92"/>
      <c r="V1426" s="52"/>
      <c r="W1426" s="52"/>
      <c r="X1426" s="52"/>
      <c r="Y1426" s="52"/>
      <c r="Z1426" s="51"/>
      <c r="AA1426" s="76"/>
      <c r="AB1426" s="76"/>
      <c r="AC1426" s="77"/>
      <c r="AD1426" s="83" t="s">
        <v>9374</v>
      </c>
      <c r="AE1426" s="83">
        <v>458</v>
      </c>
      <c r="AF1426" s="83">
        <v>374</v>
      </c>
      <c r="AG1426" s="83">
        <v>75980</v>
      </c>
      <c r="AH1426" s="83">
        <v>19653</v>
      </c>
      <c r="AI1426" s="83"/>
      <c r="AJ1426" s="83"/>
      <c r="AK1426" s="83"/>
      <c r="AL1426" s="83"/>
      <c r="AM1426" s="83"/>
      <c r="AN1426" s="85">
        <v>41655.707071759258</v>
      </c>
      <c r="AO1426" s="89" t="s">
        <v>14643</v>
      </c>
      <c r="AP1426" s="83" t="b">
        <v>1</v>
      </c>
      <c r="AQ1426" s="83" t="b">
        <v>0</v>
      </c>
      <c r="AR1426" s="83" t="b">
        <v>0</v>
      </c>
      <c r="AS1426" s="83" t="s">
        <v>15030</v>
      </c>
      <c r="AT1426" s="83">
        <v>134</v>
      </c>
      <c r="AU1426" s="89" t="s">
        <v>15033</v>
      </c>
      <c r="AV1426" s="83" t="b">
        <v>0</v>
      </c>
      <c r="AW1426" s="83" t="s">
        <v>17559</v>
      </c>
      <c r="AX1426" s="89" t="s">
        <v>18983</v>
      </c>
      <c r="AY1426" s="83" t="s">
        <v>66</v>
      </c>
      <c r="AZ1426" s="2"/>
      <c r="BA1426" s="3"/>
      <c r="BB1426" s="3"/>
      <c r="BC1426" s="3"/>
      <c r="BD1426" s="3"/>
    </row>
    <row r="1427" spans="1:56" x14ac:dyDescent="0.25">
      <c r="A1427" s="69" t="s">
        <v>1979</v>
      </c>
      <c r="B1427" s="70"/>
      <c r="C1427" s="70"/>
      <c r="D1427" s="71"/>
      <c r="E1427" s="73"/>
      <c r="F1427" s="109" t="s">
        <v>17086</v>
      </c>
      <c r="G1427" s="70"/>
      <c r="H1427" s="74"/>
      <c r="I1427" s="75"/>
      <c r="J1427" s="75"/>
      <c r="K1427" s="74" t="s">
        <v>20845</v>
      </c>
      <c r="L1427" s="78"/>
      <c r="M1427" s="79"/>
      <c r="N1427" s="79"/>
      <c r="O1427" s="80"/>
      <c r="P1427" s="81"/>
      <c r="Q1427" s="81"/>
      <c r="R1427" s="92"/>
      <c r="S1427" s="92"/>
      <c r="T1427" s="92"/>
      <c r="U1427" s="92"/>
      <c r="V1427" s="52"/>
      <c r="W1427" s="52"/>
      <c r="X1427" s="52"/>
      <c r="Y1427" s="52"/>
      <c r="Z1427" s="51"/>
      <c r="AA1427" s="76"/>
      <c r="AB1427" s="76"/>
      <c r="AC1427" s="77"/>
      <c r="AD1427" s="83" t="s">
        <v>9375</v>
      </c>
      <c r="AE1427" s="83">
        <v>78</v>
      </c>
      <c r="AF1427" s="83">
        <v>2203637</v>
      </c>
      <c r="AG1427" s="83">
        <v>363289</v>
      </c>
      <c r="AH1427" s="83">
        <v>10</v>
      </c>
      <c r="AI1427" s="83">
        <v>14400</v>
      </c>
      <c r="AJ1427" s="83" t="s">
        <v>11124</v>
      </c>
      <c r="AK1427" s="83"/>
      <c r="AL1427" s="89" t="s">
        <v>13186</v>
      </c>
      <c r="AM1427" s="83" t="s">
        <v>13458</v>
      </c>
      <c r="AN1427" s="85">
        <v>40178.398101851853</v>
      </c>
      <c r="AO1427" s="89" t="s">
        <v>14644</v>
      </c>
      <c r="AP1427" s="83" t="b">
        <v>0</v>
      </c>
      <c r="AQ1427" s="83" t="b">
        <v>0</v>
      </c>
      <c r="AR1427" s="83" t="b">
        <v>1</v>
      </c>
      <c r="AS1427" s="83" t="s">
        <v>7283</v>
      </c>
      <c r="AT1427" s="83">
        <v>9437</v>
      </c>
      <c r="AU1427" s="89" t="s">
        <v>15540</v>
      </c>
      <c r="AV1427" s="83" t="b">
        <v>1</v>
      </c>
      <c r="AW1427" s="83" t="s">
        <v>17559</v>
      </c>
      <c r="AX1427" s="89" t="s">
        <v>18984</v>
      </c>
      <c r="AY1427" s="83" t="s">
        <v>65</v>
      </c>
      <c r="AZ1427" s="2"/>
      <c r="BA1427" s="3"/>
      <c r="BB1427" s="3"/>
      <c r="BC1427" s="3"/>
      <c r="BD1427" s="3"/>
    </row>
    <row r="1428" spans="1:56" x14ac:dyDescent="0.25">
      <c r="A1428" s="69" t="s">
        <v>1194</v>
      </c>
      <c r="B1428" s="70"/>
      <c r="C1428" s="70"/>
      <c r="D1428" s="71"/>
      <c r="E1428" s="73"/>
      <c r="F1428" s="109" t="s">
        <v>17087</v>
      </c>
      <c r="G1428" s="70"/>
      <c r="H1428" s="74"/>
      <c r="I1428" s="75"/>
      <c r="J1428" s="75"/>
      <c r="K1428" s="74" t="s">
        <v>20846</v>
      </c>
      <c r="L1428" s="78"/>
      <c r="M1428" s="79"/>
      <c r="N1428" s="79"/>
      <c r="O1428" s="80"/>
      <c r="P1428" s="81"/>
      <c r="Q1428" s="81"/>
      <c r="R1428" s="92"/>
      <c r="S1428" s="92"/>
      <c r="T1428" s="92"/>
      <c r="U1428" s="92"/>
      <c r="V1428" s="52"/>
      <c r="W1428" s="52"/>
      <c r="X1428" s="52"/>
      <c r="Y1428" s="52"/>
      <c r="Z1428" s="51"/>
      <c r="AA1428" s="76"/>
      <c r="AB1428" s="76"/>
      <c r="AC1428" s="77"/>
      <c r="AD1428" s="83" t="s">
        <v>9376</v>
      </c>
      <c r="AE1428" s="83">
        <v>433</v>
      </c>
      <c r="AF1428" s="83">
        <v>749</v>
      </c>
      <c r="AG1428" s="83">
        <v>4845</v>
      </c>
      <c r="AH1428" s="83">
        <v>577</v>
      </c>
      <c r="AI1428" s="83"/>
      <c r="AJ1428" s="83" t="s">
        <v>11125</v>
      </c>
      <c r="AK1428" s="83" t="s">
        <v>7947</v>
      </c>
      <c r="AL1428" s="83"/>
      <c r="AM1428" s="83"/>
      <c r="AN1428" s="85">
        <v>40586.988171296296</v>
      </c>
      <c r="AO1428" s="89" t="s">
        <v>14645</v>
      </c>
      <c r="AP1428" s="83" t="b">
        <v>0</v>
      </c>
      <c r="AQ1428" s="83" t="b">
        <v>0</v>
      </c>
      <c r="AR1428" s="83" t="b">
        <v>1</v>
      </c>
      <c r="AS1428" s="83" t="s">
        <v>7283</v>
      </c>
      <c r="AT1428" s="83">
        <v>14</v>
      </c>
      <c r="AU1428" s="89" t="s">
        <v>15035</v>
      </c>
      <c r="AV1428" s="83" t="b">
        <v>0</v>
      </c>
      <c r="AW1428" s="83" t="s">
        <v>17559</v>
      </c>
      <c r="AX1428" s="89" t="s">
        <v>18985</v>
      </c>
      <c r="AY1428" s="83" t="s">
        <v>66</v>
      </c>
      <c r="AZ1428" s="2"/>
      <c r="BA1428" s="3"/>
      <c r="BB1428" s="3"/>
      <c r="BC1428" s="3"/>
      <c r="BD1428" s="3"/>
    </row>
    <row r="1429" spans="1:56" x14ac:dyDescent="0.25">
      <c r="A1429" s="69" t="s">
        <v>1195</v>
      </c>
      <c r="B1429" s="70"/>
      <c r="C1429" s="70"/>
      <c r="D1429" s="71"/>
      <c r="E1429" s="73"/>
      <c r="F1429" s="109" t="s">
        <v>17088</v>
      </c>
      <c r="G1429" s="70"/>
      <c r="H1429" s="74"/>
      <c r="I1429" s="75"/>
      <c r="J1429" s="75"/>
      <c r="K1429" s="74" t="s">
        <v>20847</v>
      </c>
      <c r="L1429" s="78"/>
      <c r="M1429" s="79"/>
      <c r="N1429" s="79"/>
      <c r="O1429" s="80"/>
      <c r="P1429" s="81"/>
      <c r="Q1429" s="81"/>
      <c r="R1429" s="92"/>
      <c r="S1429" s="92"/>
      <c r="T1429" s="92"/>
      <c r="U1429" s="92"/>
      <c r="V1429" s="52"/>
      <c r="W1429" s="52"/>
      <c r="X1429" s="52"/>
      <c r="Y1429" s="52"/>
      <c r="Z1429" s="51"/>
      <c r="AA1429" s="76"/>
      <c r="AB1429" s="76"/>
      <c r="AC1429" s="77"/>
      <c r="AD1429" s="83" t="s">
        <v>9377</v>
      </c>
      <c r="AE1429" s="83">
        <v>258</v>
      </c>
      <c r="AF1429" s="83">
        <v>1121</v>
      </c>
      <c r="AG1429" s="83">
        <v>2275</v>
      </c>
      <c r="AH1429" s="83">
        <v>1232</v>
      </c>
      <c r="AI1429" s="83">
        <v>-39600</v>
      </c>
      <c r="AJ1429" s="83" t="s">
        <v>11126</v>
      </c>
      <c r="AK1429" s="83" t="s">
        <v>12246</v>
      </c>
      <c r="AL1429" s="89" t="s">
        <v>13187</v>
      </c>
      <c r="AM1429" s="83" t="s">
        <v>13487</v>
      </c>
      <c r="AN1429" s="85">
        <v>42134.727002314816</v>
      </c>
      <c r="AO1429" s="89" t="s">
        <v>14646</v>
      </c>
      <c r="AP1429" s="83" t="b">
        <v>1</v>
      </c>
      <c r="AQ1429" s="83" t="b">
        <v>0</v>
      </c>
      <c r="AR1429" s="83" t="b">
        <v>0</v>
      </c>
      <c r="AS1429" s="83" t="s">
        <v>7283</v>
      </c>
      <c r="AT1429" s="83">
        <v>9</v>
      </c>
      <c r="AU1429" s="89" t="s">
        <v>15033</v>
      </c>
      <c r="AV1429" s="83" t="b">
        <v>0</v>
      </c>
      <c r="AW1429" s="83" t="s">
        <v>17559</v>
      </c>
      <c r="AX1429" s="89" t="s">
        <v>18986</v>
      </c>
      <c r="AY1429" s="83" t="s">
        <v>66</v>
      </c>
      <c r="AZ1429" s="2"/>
      <c r="BA1429" s="3"/>
      <c r="BB1429" s="3"/>
      <c r="BC1429" s="3"/>
      <c r="BD1429" s="3"/>
    </row>
    <row r="1430" spans="1:56" x14ac:dyDescent="0.25">
      <c r="A1430" s="69" t="s">
        <v>1196</v>
      </c>
      <c r="B1430" s="70"/>
      <c r="C1430" s="70"/>
      <c r="D1430" s="71"/>
      <c r="E1430" s="73"/>
      <c r="F1430" s="109" t="s">
        <v>17089</v>
      </c>
      <c r="G1430" s="70"/>
      <c r="H1430" s="74"/>
      <c r="I1430" s="75"/>
      <c r="J1430" s="75"/>
      <c r="K1430" s="74" t="s">
        <v>20848</v>
      </c>
      <c r="L1430" s="78"/>
      <c r="M1430" s="79"/>
      <c r="N1430" s="79"/>
      <c r="O1430" s="80"/>
      <c r="P1430" s="81"/>
      <c r="Q1430" s="81"/>
      <c r="R1430" s="92"/>
      <c r="S1430" s="92"/>
      <c r="T1430" s="92"/>
      <c r="U1430" s="92"/>
      <c r="V1430" s="52"/>
      <c r="W1430" s="52"/>
      <c r="X1430" s="52"/>
      <c r="Y1430" s="52"/>
      <c r="Z1430" s="51"/>
      <c r="AA1430" s="76"/>
      <c r="AB1430" s="76"/>
      <c r="AC1430" s="77"/>
      <c r="AD1430" s="83" t="s">
        <v>9378</v>
      </c>
      <c r="AE1430" s="83">
        <v>516</v>
      </c>
      <c r="AF1430" s="83">
        <v>334</v>
      </c>
      <c r="AG1430" s="83">
        <v>6374</v>
      </c>
      <c r="AH1430" s="83">
        <v>4651</v>
      </c>
      <c r="AI1430" s="83">
        <v>0</v>
      </c>
      <c r="AJ1430" s="83" t="s">
        <v>11127</v>
      </c>
      <c r="AK1430" s="83" t="s">
        <v>11696</v>
      </c>
      <c r="AL1430" s="83"/>
      <c r="AM1430" s="83" t="s">
        <v>7947</v>
      </c>
      <c r="AN1430" s="85">
        <v>39299.994895833333</v>
      </c>
      <c r="AO1430" s="89" t="s">
        <v>14647</v>
      </c>
      <c r="AP1430" s="83" t="b">
        <v>0</v>
      </c>
      <c r="AQ1430" s="83" t="b">
        <v>0</v>
      </c>
      <c r="AR1430" s="83" t="b">
        <v>1</v>
      </c>
      <c r="AS1430" s="83" t="s">
        <v>7283</v>
      </c>
      <c r="AT1430" s="83">
        <v>51</v>
      </c>
      <c r="AU1430" s="89" t="s">
        <v>15035</v>
      </c>
      <c r="AV1430" s="83" t="b">
        <v>0</v>
      </c>
      <c r="AW1430" s="83" t="s">
        <v>17559</v>
      </c>
      <c r="AX1430" s="89" t="s">
        <v>18987</v>
      </c>
      <c r="AY1430" s="83" t="s">
        <v>66</v>
      </c>
      <c r="AZ1430" s="2"/>
      <c r="BA1430" s="3"/>
      <c r="BB1430" s="3"/>
      <c r="BC1430" s="3"/>
      <c r="BD1430" s="3"/>
    </row>
    <row r="1431" spans="1:56" x14ac:dyDescent="0.25">
      <c r="A1431" s="69" t="s">
        <v>1197</v>
      </c>
      <c r="B1431" s="70"/>
      <c r="C1431" s="70"/>
      <c r="D1431" s="71"/>
      <c r="E1431" s="73"/>
      <c r="F1431" s="109" t="s">
        <v>17090</v>
      </c>
      <c r="G1431" s="70"/>
      <c r="H1431" s="74"/>
      <c r="I1431" s="75"/>
      <c r="J1431" s="75"/>
      <c r="K1431" s="74" t="s">
        <v>20849</v>
      </c>
      <c r="L1431" s="78"/>
      <c r="M1431" s="79"/>
      <c r="N1431" s="79"/>
      <c r="O1431" s="80"/>
      <c r="P1431" s="81"/>
      <c r="Q1431" s="81"/>
      <c r="R1431" s="92"/>
      <c r="S1431" s="92"/>
      <c r="T1431" s="92"/>
      <c r="U1431" s="92"/>
      <c r="V1431" s="52"/>
      <c r="W1431" s="52"/>
      <c r="X1431" s="52"/>
      <c r="Y1431" s="52"/>
      <c r="Z1431" s="51"/>
      <c r="AA1431" s="76"/>
      <c r="AB1431" s="76"/>
      <c r="AC1431" s="77"/>
      <c r="AD1431" s="83" t="s">
        <v>9379</v>
      </c>
      <c r="AE1431" s="83">
        <v>0</v>
      </c>
      <c r="AF1431" s="83">
        <v>0</v>
      </c>
      <c r="AG1431" s="83">
        <v>10</v>
      </c>
      <c r="AH1431" s="83">
        <v>15</v>
      </c>
      <c r="AI1431" s="83">
        <v>7200</v>
      </c>
      <c r="AJ1431" s="83"/>
      <c r="AK1431" s="83"/>
      <c r="AL1431" s="83"/>
      <c r="AM1431" s="83" t="s">
        <v>13494</v>
      </c>
      <c r="AN1431" s="85">
        <v>42150.399270833332</v>
      </c>
      <c r="AO1431" s="83"/>
      <c r="AP1431" s="83" t="b">
        <v>1</v>
      </c>
      <c r="AQ1431" s="83" t="b">
        <v>0</v>
      </c>
      <c r="AR1431" s="83" t="b">
        <v>0</v>
      </c>
      <c r="AS1431" s="83" t="s">
        <v>7283</v>
      </c>
      <c r="AT1431" s="83">
        <v>0</v>
      </c>
      <c r="AU1431" s="89" t="s">
        <v>15033</v>
      </c>
      <c r="AV1431" s="83" t="b">
        <v>0</v>
      </c>
      <c r="AW1431" s="83" t="s">
        <v>17559</v>
      </c>
      <c r="AX1431" s="89" t="s">
        <v>18988</v>
      </c>
      <c r="AY1431" s="83" t="s">
        <v>66</v>
      </c>
      <c r="AZ1431" s="2"/>
      <c r="BA1431" s="3"/>
      <c r="BB1431" s="3"/>
      <c r="BC1431" s="3"/>
      <c r="BD1431" s="3"/>
    </row>
    <row r="1432" spans="1:56" x14ac:dyDescent="0.25">
      <c r="A1432" s="69" t="s">
        <v>1980</v>
      </c>
      <c r="B1432" s="70"/>
      <c r="C1432" s="70"/>
      <c r="D1432" s="71"/>
      <c r="E1432" s="73"/>
      <c r="F1432" s="109" t="s">
        <v>17091</v>
      </c>
      <c r="G1432" s="70"/>
      <c r="H1432" s="74"/>
      <c r="I1432" s="75"/>
      <c r="J1432" s="75"/>
      <c r="K1432" s="74" t="s">
        <v>20850</v>
      </c>
      <c r="L1432" s="78"/>
      <c r="M1432" s="79"/>
      <c r="N1432" s="79"/>
      <c r="O1432" s="80"/>
      <c r="P1432" s="81"/>
      <c r="Q1432" s="81"/>
      <c r="R1432" s="92"/>
      <c r="S1432" s="92"/>
      <c r="T1432" s="92"/>
      <c r="U1432" s="92"/>
      <c r="V1432" s="52"/>
      <c r="W1432" s="52"/>
      <c r="X1432" s="52"/>
      <c r="Y1432" s="52"/>
      <c r="Z1432" s="51"/>
      <c r="AA1432" s="76"/>
      <c r="AB1432" s="76"/>
      <c r="AC1432" s="77"/>
      <c r="AD1432" s="83" t="s">
        <v>9380</v>
      </c>
      <c r="AE1432" s="83">
        <v>840</v>
      </c>
      <c r="AF1432" s="83">
        <v>3559</v>
      </c>
      <c r="AG1432" s="83">
        <v>4327</v>
      </c>
      <c r="AH1432" s="83">
        <v>3171</v>
      </c>
      <c r="AI1432" s="83"/>
      <c r="AJ1432" s="83" t="s">
        <v>11128</v>
      </c>
      <c r="AK1432" s="83" t="s">
        <v>12247</v>
      </c>
      <c r="AL1432" s="89" t="s">
        <v>13188</v>
      </c>
      <c r="AM1432" s="83"/>
      <c r="AN1432" s="85">
        <v>40967.550891203704</v>
      </c>
      <c r="AO1432" s="89" t="s">
        <v>14648</v>
      </c>
      <c r="AP1432" s="83" t="b">
        <v>0</v>
      </c>
      <c r="AQ1432" s="83" t="b">
        <v>0</v>
      </c>
      <c r="AR1432" s="83" t="b">
        <v>1</v>
      </c>
      <c r="AS1432" s="83" t="s">
        <v>7283</v>
      </c>
      <c r="AT1432" s="83">
        <v>322</v>
      </c>
      <c r="AU1432" s="89" t="s">
        <v>15541</v>
      </c>
      <c r="AV1432" s="83" t="b">
        <v>0</v>
      </c>
      <c r="AW1432" s="83" t="s">
        <v>17559</v>
      </c>
      <c r="AX1432" s="89" t="s">
        <v>18989</v>
      </c>
      <c r="AY1432" s="83" t="s">
        <v>65</v>
      </c>
      <c r="AZ1432" s="2"/>
      <c r="BA1432" s="3"/>
      <c r="BB1432" s="3"/>
      <c r="BC1432" s="3"/>
      <c r="BD1432" s="3"/>
    </row>
    <row r="1433" spans="1:56" x14ac:dyDescent="0.25">
      <c r="A1433" s="69" t="s">
        <v>1981</v>
      </c>
      <c r="B1433" s="70"/>
      <c r="C1433" s="70"/>
      <c r="D1433" s="71"/>
      <c r="E1433" s="73"/>
      <c r="F1433" s="109" t="s">
        <v>17092</v>
      </c>
      <c r="G1433" s="70"/>
      <c r="H1433" s="74"/>
      <c r="I1433" s="75"/>
      <c r="J1433" s="75"/>
      <c r="K1433" s="74" t="s">
        <v>20851</v>
      </c>
      <c r="L1433" s="78"/>
      <c r="M1433" s="79"/>
      <c r="N1433" s="79"/>
      <c r="O1433" s="80"/>
      <c r="P1433" s="81"/>
      <c r="Q1433" s="81"/>
      <c r="R1433" s="92"/>
      <c r="S1433" s="92"/>
      <c r="T1433" s="92"/>
      <c r="U1433" s="92"/>
      <c r="V1433" s="52"/>
      <c r="W1433" s="52"/>
      <c r="X1433" s="52"/>
      <c r="Y1433" s="52"/>
      <c r="Z1433" s="51"/>
      <c r="AA1433" s="76"/>
      <c r="AB1433" s="76"/>
      <c r="AC1433" s="77"/>
      <c r="AD1433" s="83" t="s">
        <v>9381</v>
      </c>
      <c r="AE1433" s="83">
        <v>1232</v>
      </c>
      <c r="AF1433" s="83">
        <v>2769</v>
      </c>
      <c r="AG1433" s="83">
        <v>1607</v>
      </c>
      <c r="AH1433" s="83">
        <v>825</v>
      </c>
      <c r="AI1433" s="83">
        <v>-28800</v>
      </c>
      <c r="AJ1433" s="83" t="s">
        <v>11129</v>
      </c>
      <c r="AK1433" s="83" t="s">
        <v>12248</v>
      </c>
      <c r="AL1433" s="89" t="s">
        <v>13189</v>
      </c>
      <c r="AM1433" s="83" t="s">
        <v>13428</v>
      </c>
      <c r="AN1433" s="85">
        <v>41220.684340277781</v>
      </c>
      <c r="AO1433" s="89" t="s">
        <v>14649</v>
      </c>
      <c r="AP1433" s="83" t="b">
        <v>0</v>
      </c>
      <c r="AQ1433" s="83" t="b">
        <v>0</v>
      </c>
      <c r="AR1433" s="83" t="b">
        <v>0</v>
      </c>
      <c r="AS1433" s="83" t="s">
        <v>7283</v>
      </c>
      <c r="AT1433" s="83">
        <v>127</v>
      </c>
      <c r="AU1433" s="89" t="s">
        <v>15033</v>
      </c>
      <c r="AV1433" s="83" t="b">
        <v>0</v>
      </c>
      <c r="AW1433" s="83" t="s">
        <v>17559</v>
      </c>
      <c r="AX1433" s="89" t="s">
        <v>18990</v>
      </c>
      <c r="AY1433" s="83" t="s">
        <v>65</v>
      </c>
      <c r="AZ1433" s="2"/>
      <c r="BA1433" s="3"/>
      <c r="BB1433" s="3"/>
      <c r="BC1433" s="3"/>
      <c r="BD1433" s="3"/>
    </row>
    <row r="1434" spans="1:56" x14ac:dyDescent="0.25">
      <c r="A1434" s="69" t="s">
        <v>1198</v>
      </c>
      <c r="B1434" s="70"/>
      <c r="C1434" s="70"/>
      <c r="D1434" s="71"/>
      <c r="E1434" s="73"/>
      <c r="F1434" s="109" t="s">
        <v>17093</v>
      </c>
      <c r="G1434" s="70"/>
      <c r="H1434" s="74"/>
      <c r="I1434" s="75"/>
      <c r="J1434" s="75"/>
      <c r="K1434" s="74" t="s">
        <v>20852</v>
      </c>
      <c r="L1434" s="78"/>
      <c r="M1434" s="79"/>
      <c r="N1434" s="79"/>
      <c r="O1434" s="80"/>
      <c r="P1434" s="81"/>
      <c r="Q1434" s="81"/>
      <c r="R1434" s="92"/>
      <c r="S1434" s="92"/>
      <c r="T1434" s="92"/>
      <c r="U1434" s="92"/>
      <c r="V1434" s="52"/>
      <c r="W1434" s="52"/>
      <c r="X1434" s="52"/>
      <c r="Y1434" s="52"/>
      <c r="Z1434" s="51"/>
      <c r="AA1434" s="76"/>
      <c r="AB1434" s="76"/>
      <c r="AC1434" s="77"/>
      <c r="AD1434" s="83" t="s">
        <v>9382</v>
      </c>
      <c r="AE1434" s="83">
        <v>1079</v>
      </c>
      <c r="AF1434" s="83">
        <v>29215</v>
      </c>
      <c r="AG1434" s="83">
        <v>157234</v>
      </c>
      <c r="AH1434" s="83">
        <v>1319</v>
      </c>
      <c r="AI1434" s="83">
        <v>0</v>
      </c>
      <c r="AJ1434" s="83" t="s">
        <v>11130</v>
      </c>
      <c r="AK1434" s="83" t="s">
        <v>7947</v>
      </c>
      <c r="AL1434" s="89" t="s">
        <v>13190</v>
      </c>
      <c r="AM1434" s="83" t="s">
        <v>7947</v>
      </c>
      <c r="AN1434" s="85">
        <v>39981.428240740737</v>
      </c>
      <c r="AO1434" s="89" t="s">
        <v>14650</v>
      </c>
      <c r="AP1434" s="83" t="b">
        <v>0</v>
      </c>
      <c r="AQ1434" s="83" t="b">
        <v>0</v>
      </c>
      <c r="AR1434" s="83" t="b">
        <v>1</v>
      </c>
      <c r="AS1434" s="83" t="s">
        <v>7283</v>
      </c>
      <c r="AT1434" s="83">
        <v>1137</v>
      </c>
      <c r="AU1434" s="89" t="s">
        <v>15542</v>
      </c>
      <c r="AV1434" s="83" t="b">
        <v>1</v>
      </c>
      <c r="AW1434" s="83" t="s">
        <v>17559</v>
      </c>
      <c r="AX1434" s="89" t="s">
        <v>18991</v>
      </c>
      <c r="AY1434" s="83" t="s">
        <v>66</v>
      </c>
      <c r="AZ1434" s="2"/>
      <c r="BA1434" s="3"/>
      <c r="BB1434" s="3"/>
      <c r="BC1434" s="3"/>
      <c r="BD1434" s="3"/>
    </row>
    <row r="1435" spans="1:56" x14ac:dyDescent="0.25">
      <c r="A1435" s="69" t="s">
        <v>1199</v>
      </c>
      <c r="B1435" s="70"/>
      <c r="C1435" s="70"/>
      <c r="D1435" s="71"/>
      <c r="E1435" s="73"/>
      <c r="F1435" s="109" t="s">
        <v>17094</v>
      </c>
      <c r="G1435" s="70"/>
      <c r="H1435" s="74"/>
      <c r="I1435" s="75"/>
      <c r="J1435" s="75"/>
      <c r="K1435" s="74" t="s">
        <v>20853</v>
      </c>
      <c r="L1435" s="78"/>
      <c r="M1435" s="79"/>
      <c r="N1435" s="79"/>
      <c r="O1435" s="80"/>
      <c r="P1435" s="81"/>
      <c r="Q1435" s="81"/>
      <c r="R1435" s="92"/>
      <c r="S1435" s="92"/>
      <c r="T1435" s="92"/>
      <c r="U1435" s="92"/>
      <c r="V1435" s="52"/>
      <c r="W1435" s="52"/>
      <c r="X1435" s="52"/>
      <c r="Y1435" s="52"/>
      <c r="Z1435" s="51"/>
      <c r="AA1435" s="76"/>
      <c r="AB1435" s="76"/>
      <c r="AC1435" s="77"/>
      <c r="AD1435" s="83" t="s">
        <v>9383</v>
      </c>
      <c r="AE1435" s="83">
        <v>2</v>
      </c>
      <c r="AF1435" s="83">
        <v>10</v>
      </c>
      <c r="AG1435" s="83">
        <v>8</v>
      </c>
      <c r="AH1435" s="83">
        <v>0</v>
      </c>
      <c r="AI1435" s="83">
        <v>3600</v>
      </c>
      <c r="AJ1435" s="83"/>
      <c r="AK1435" s="83"/>
      <c r="AL1435" s="89" t="s">
        <v>13191</v>
      </c>
      <c r="AM1435" s="83" t="s">
        <v>7933</v>
      </c>
      <c r="AN1435" s="85">
        <v>41921.447488425925</v>
      </c>
      <c r="AO1435" s="89" t="s">
        <v>14651</v>
      </c>
      <c r="AP1435" s="83" t="b">
        <v>0</v>
      </c>
      <c r="AQ1435" s="83" t="b">
        <v>0</v>
      </c>
      <c r="AR1435" s="83" t="b">
        <v>0</v>
      </c>
      <c r="AS1435" s="83" t="s">
        <v>7285</v>
      </c>
      <c r="AT1435" s="83">
        <v>1</v>
      </c>
      <c r="AU1435" s="89" t="s">
        <v>15033</v>
      </c>
      <c r="AV1435" s="83" t="b">
        <v>0</v>
      </c>
      <c r="AW1435" s="83" t="s">
        <v>17559</v>
      </c>
      <c r="AX1435" s="89" t="s">
        <v>18992</v>
      </c>
      <c r="AY1435" s="83" t="s">
        <v>66</v>
      </c>
      <c r="AZ1435" s="2"/>
      <c r="BA1435" s="3"/>
      <c r="BB1435" s="3"/>
      <c r="BC1435" s="3"/>
      <c r="BD1435" s="3"/>
    </row>
    <row r="1436" spans="1:56" x14ac:dyDescent="0.25">
      <c r="A1436" s="69" t="s">
        <v>1200</v>
      </c>
      <c r="B1436" s="70"/>
      <c r="C1436" s="70"/>
      <c r="D1436" s="71"/>
      <c r="E1436" s="73"/>
      <c r="F1436" s="109" t="s">
        <v>17095</v>
      </c>
      <c r="G1436" s="70"/>
      <c r="H1436" s="74"/>
      <c r="I1436" s="75"/>
      <c r="J1436" s="75"/>
      <c r="K1436" s="74" t="s">
        <v>20854</v>
      </c>
      <c r="L1436" s="78"/>
      <c r="M1436" s="79"/>
      <c r="N1436" s="79"/>
      <c r="O1436" s="80"/>
      <c r="P1436" s="81"/>
      <c r="Q1436" s="81"/>
      <c r="R1436" s="92"/>
      <c r="S1436" s="92"/>
      <c r="T1436" s="92"/>
      <c r="U1436" s="92"/>
      <c r="V1436" s="52"/>
      <c r="W1436" s="52"/>
      <c r="X1436" s="52"/>
      <c r="Y1436" s="52"/>
      <c r="Z1436" s="51"/>
      <c r="AA1436" s="76"/>
      <c r="AB1436" s="76"/>
      <c r="AC1436" s="77"/>
      <c r="AD1436" s="83" t="s">
        <v>9384</v>
      </c>
      <c r="AE1436" s="83">
        <v>1386</v>
      </c>
      <c r="AF1436" s="83">
        <v>1891</v>
      </c>
      <c r="AG1436" s="83">
        <v>4362</v>
      </c>
      <c r="AH1436" s="83">
        <v>12022</v>
      </c>
      <c r="AI1436" s="83"/>
      <c r="AJ1436" s="83" t="s">
        <v>11131</v>
      </c>
      <c r="AK1436" s="83"/>
      <c r="AL1436" s="89" t="s">
        <v>13192</v>
      </c>
      <c r="AM1436" s="83"/>
      <c r="AN1436" s="85">
        <v>41715.701180555552</v>
      </c>
      <c r="AO1436" s="89" t="s">
        <v>14652</v>
      </c>
      <c r="AP1436" s="83" t="b">
        <v>1</v>
      </c>
      <c r="AQ1436" s="83" t="b">
        <v>0</v>
      </c>
      <c r="AR1436" s="83" t="b">
        <v>0</v>
      </c>
      <c r="AS1436" s="83" t="s">
        <v>7283</v>
      </c>
      <c r="AT1436" s="83">
        <v>21</v>
      </c>
      <c r="AU1436" s="89" t="s">
        <v>15033</v>
      </c>
      <c r="AV1436" s="83" t="b">
        <v>0</v>
      </c>
      <c r="AW1436" s="83" t="s">
        <v>17559</v>
      </c>
      <c r="AX1436" s="89" t="s">
        <v>18993</v>
      </c>
      <c r="AY1436" s="83" t="s">
        <v>66</v>
      </c>
      <c r="AZ1436" s="2"/>
      <c r="BA1436" s="3"/>
      <c r="BB1436" s="3"/>
      <c r="BC1436" s="3"/>
      <c r="BD1436" s="3"/>
    </row>
    <row r="1437" spans="1:56" x14ac:dyDescent="0.25">
      <c r="A1437" s="69" t="s">
        <v>1201</v>
      </c>
      <c r="B1437" s="70"/>
      <c r="C1437" s="70"/>
      <c r="D1437" s="71"/>
      <c r="E1437" s="73"/>
      <c r="F1437" s="109" t="s">
        <v>17096</v>
      </c>
      <c r="G1437" s="70"/>
      <c r="H1437" s="74"/>
      <c r="I1437" s="75"/>
      <c r="J1437" s="75"/>
      <c r="K1437" s="74" t="s">
        <v>20855</v>
      </c>
      <c r="L1437" s="78"/>
      <c r="M1437" s="79"/>
      <c r="N1437" s="79"/>
      <c r="O1437" s="80"/>
      <c r="P1437" s="81"/>
      <c r="Q1437" s="81"/>
      <c r="R1437" s="92"/>
      <c r="S1437" s="92"/>
      <c r="T1437" s="92"/>
      <c r="U1437" s="92"/>
      <c r="V1437" s="52"/>
      <c r="W1437" s="52"/>
      <c r="X1437" s="52"/>
      <c r="Y1437" s="52"/>
      <c r="Z1437" s="51"/>
      <c r="AA1437" s="76"/>
      <c r="AB1437" s="76"/>
      <c r="AC1437" s="77"/>
      <c r="AD1437" s="83" t="s">
        <v>9385</v>
      </c>
      <c r="AE1437" s="83">
        <v>97</v>
      </c>
      <c r="AF1437" s="83">
        <v>34</v>
      </c>
      <c r="AG1437" s="83">
        <v>1511</v>
      </c>
      <c r="AH1437" s="83">
        <v>1017</v>
      </c>
      <c r="AI1437" s="83"/>
      <c r="AJ1437" s="83"/>
      <c r="AK1437" s="83" t="s">
        <v>12249</v>
      </c>
      <c r="AL1437" s="83"/>
      <c r="AM1437" s="83"/>
      <c r="AN1437" s="85">
        <v>40997.743888888886</v>
      </c>
      <c r="AO1437" s="89" t="s">
        <v>14653</v>
      </c>
      <c r="AP1437" s="83" t="b">
        <v>1</v>
      </c>
      <c r="AQ1437" s="83" t="b">
        <v>0</v>
      </c>
      <c r="AR1437" s="83" t="b">
        <v>1</v>
      </c>
      <c r="AS1437" s="83" t="s">
        <v>7304</v>
      </c>
      <c r="AT1437" s="83">
        <v>2</v>
      </c>
      <c r="AU1437" s="89" t="s">
        <v>15033</v>
      </c>
      <c r="AV1437" s="83" t="b">
        <v>0</v>
      </c>
      <c r="AW1437" s="83" t="s">
        <v>17559</v>
      </c>
      <c r="AX1437" s="89" t="s">
        <v>18994</v>
      </c>
      <c r="AY1437" s="83" t="s">
        <v>66</v>
      </c>
      <c r="AZ1437" s="2"/>
      <c r="BA1437" s="3"/>
      <c r="BB1437" s="3"/>
      <c r="BC1437" s="3"/>
      <c r="BD1437" s="3"/>
    </row>
    <row r="1438" spans="1:56" x14ac:dyDescent="0.25">
      <c r="A1438" s="69" t="s">
        <v>1982</v>
      </c>
      <c r="B1438" s="70"/>
      <c r="C1438" s="70"/>
      <c r="D1438" s="71"/>
      <c r="E1438" s="73"/>
      <c r="F1438" s="109" t="s">
        <v>17097</v>
      </c>
      <c r="G1438" s="70"/>
      <c r="H1438" s="74"/>
      <c r="I1438" s="75"/>
      <c r="J1438" s="75"/>
      <c r="K1438" s="74" t="s">
        <v>20856</v>
      </c>
      <c r="L1438" s="78"/>
      <c r="M1438" s="79"/>
      <c r="N1438" s="79"/>
      <c r="O1438" s="80"/>
      <c r="P1438" s="81"/>
      <c r="Q1438" s="81"/>
      <c r="R1438" s="92"/>
      <c r="S1438" s="92"/>
      <c r="T1438" s="92"/>
      <c r="U1438" s="92"/>
      <c r="V1438" s="52"/>
      <c r="W1438" s="52"/>
      <c r="X1438" s="52"/>
      <c r="Y1438" s="52"/>
      <c r="Z1438" s="51"/>
      <c r="AA1438" s="76"/>
      <c r="AB1438" s="76"/>
      <c r="AC1438" s="77"/>
      <c r="AD1438" s="83" t="s">
        <v>9386</v>
      </c>
      <c r="AE1438" s="83">
        <v>3</v>
      </c>
      <c r="AF1438" s="83">
        <v>15444</v>
      </c>
      <c r="AG1438" s="83">
        <v>10613</v>
      </c>
      <c r="AH1438" s="83">
        <v>1770</v>
      </c>
      <c r="AI1438" s="83"/>
      <c r="AJ1438" s="83" t="s">
        <v>11132</v>
      </c>
      <c r="AK1438" s="83"/>
      <c r="AL1438" s="83"/>
      <c r="AM1438" s="83"/>
      <c r="AN1438" s="85">
        <v>42557.739259259259</v>
      </c>
      <c r="AO1438" s="89" t="s">
        <v>14654</v>
      </c>
      <c r="AP1438" s="83" t="b">
        <v>1</v>
      </c>
      <c r="AQ1438" s="83" t="b">
        <v>0</v>
      </c>
      <c r="AR1438" s="83" t="b">
        <v>0</v>
      </c>
      <c r="AS1438" s="83" t="s">
        <v>7304</v>
      </c>
      <c r="AT1438" s="83">
        <v>67</v>
      </c>
      <c r="AU1438" s="83"/>
      <c r="AV1438" s="83" t="b">
        <v>0</v>
      </c>
      <c r="AW1438" s="83" t="s">
        <v>17559</v>
      </c>
      <c r="AX1438" s="89" t="s">
        <v>18995</v>
      </c>
      <c r="AY1438" s="83" t="s">
        <v>65</v>
      </c>
      <c r="AZ1438" s="2"/>
      <c r="BA1438" s="3"/>
      <c r="BB1438" s="3"/>
      <c r="BC1438" s="3"/>
      <c r="BD1438" s="3"/>
    </row>
    <row r="1439" spans="1:56" x14ac:dyDescent="0.25">
      <c r="A1439" s="69" t="s">
        <v>1202</v>
      </c>
      <c r="B1439" s="70"/>
      <c r="C1439" s="70"/>
      <c r="D1439" s="71"/>
      <c r="E1439" s="73"/>
      <c r="F1439" s="109" t="s">
        <v>17098</v>
      </c>
      <c r="G1439" s="70"/>
      <c r="H1439" s="74"/>
      <c r="I1439" s="75"/>
      <c r="J1439" s="75"/>
      <c r="K1439" s="74" t="s">
        <v>20857</v>
      </c>
      <c r="L1439" s="78"/>
      <c r="M1439" s="79"/>
      <c r="N1439" s="79"/>
      <c r="O1439" s="80"/>
      <c r="P1439" s="81"/>
      <c r="Q1439" s="81"/>
      <c r="R1439" s="92"/>
      <c r="S1439" s="92"/>
      <c r="T1439" s="92"/>
      <c r="U1439" s="92"/>
      <c r="V1439" s="52"/>
      <c r="W1439" s="52"/>
      <c r="X1439" s="52"/>
      <c r="Y1439" s="52"/>
      <c r="Z1439" s="51"/>
      <c r="AA1439" s="76"/>
      <c r="AB1439" s="76"/>
      <c r="AC1439" s="77"/>
      <c r="AD1439" s="83" t="s">
        <v>9387</v>
      </c>
      <c r="AE1439" s="83">
        <v>2428</v>
      </c>
      <c r="AF1439" s="83">
        <v>1446</v>
      </c>
      <c r="AG1439" s="83">
        <v>16130</v>
      </c>
      <c r="AH1439" s="83">
        <v>1169</v>
      </c>
      <c r="AI1439" s="83"/>
      <c r="AJ1439" s="83" t="s">
        <v>11133</v>
      </c>
      <c r="AK1439" s="83" t="s">
        <v>12105</v>
      </c>
      <c r="AL1439" s="83"/>
      <c r="AM1439" s="83"/>
      <c r="AN1439" s="85">
        <v>40284.424849537034</v>
      </c>
      <c r="AO1439" s="89" t="s">
        <v>14655</v>
      </c>
      <c r="AP1439" s="83" t="b">
        <v>0</v>
      </c>
      <c r="AQ1439" s="83" t="b">
        <v>0</v>
      </c>
      <c r="AR1439" s="83" t="b">
        <v>1</v>
      </c>
      <c r="AS1439" s="83" t="s">
        <v>7283</v>
      </c>
      <c r="AT1439" s="83">
        <v>34</v>
      </c>
      <c r="AU1439" s="89" t="s">
        <v>15099</v>
      </c>
      <c r="AV1439" s="83" t="b">
        <v>0</v>
      </c>
      <c r="AW1439" s="83" t="s">
        <v>17559</v>
      </c>
      <c r="AX1439" s="89" t="s">
        <v>18996</v>
      </c>
      <c r="AY1439" s="83" t="s">
        <v>66</v>
      </c>
      <c r="AZ1439" s="2"/>
      <c r="BA1439" s="3"/>
      <c r="BB1439" s="3"/>
      <c r="BC1439" s="3"/>
      <c r="BD1439" s="3"/>
    </row>
    <row r="1440" spans="1:56" x14ac:dyDescent="0.25">
      <c r="A1440" s="69" t="s">
        <v>1203</v>
      </c>
      <c r="B1440" s="70"/>
      <c r="C1440" s="70"/>
      <c r="D1440" s="71"/>
      <c r="E1440" s="73"/>
      <c r="F1440" s="109" t="s">
        <v>17099</v>
      </c>
      <c r="G1440" s="70"/>
      <c r="H1440" s="74"/>
      <c r="I1440" s="75"/>
      <c r="J1440" s="75"/>
      <c r="K1440" s="74" t="s">
        <v>20858</v>
      </c>
      <c r="L1440" s="78"/>
      <c r="M1440" s="79"/>
      <c r="N1440" s="79"/>
      <c r="O1440" s="80"/>
      <c r="P1440" s="81"/>
      <c r="Q1440" s="81"/>
      <c r="R1440" s="92"/>
      <c r="S1440" s="92"/>
      <c r="T1440" s="92"/>
      <c r="U1440" s="92"/>
      <c r="V1440" s="52"/>
      <c r="W1440" s="52"/>
      <c r="X1440" s="52"/>
      <c r="Y1440" s="52"/>
      <c r="Z1440" s="51"/>
      <c r="AA1440" s="76"/>
      <c r="AB1440" s="76"/>
      <c r="AC1440" s="77"/>
      <c r="AD1440" s="83" t="s">
        <v>9388</v>
      </c>
      <c r="AE1440" s="83">
        <v>1655</v>
      </c>
      <c r="AF1440" s="83">
        <v>434</v>
      </c>
      <c r="AG1440" s="83">
        <v>36879</v>
      </c>
      <c r="AH1440" s="83">
        <v>1556</v>
      </c>
      <c r="AI1440" s="83"/>
      <c r="AJ1440" s="83"/>
      <c r="AK1440" s="83"/>
      <c r="AL1440" s="83"/>
      <c r="AM1440" s="83"/>
      <c r="AN1440" s="85">
        <v>41918.871087962965</v>
      </c>
      <c r="AO1440" s="83"/>
      <c r="AP1440" s="83" t="b">
        <v>1</v>
      </c>
      <c r="AQ1440" s="83" t="b">
        <v>0</v>
      </c>
      <c r="AR1440" s="83" t="b">
        <v>1</v>
      </c>
      <c r="AS1440" s="83" t="s">
        <v>7289</v>
      </c>
      <c r="AT1440" s="83">
        <v>58</v>
      </c>
      <c r="AU1440" s="89" t="s">
        <v>15033</v>
      </c>
      <c r="AV1440" s="83" t="b">
        <v>0</v>
      </c>
      <c r="AW1440" s="83" t="s">
        <v>17559</v>
      </c>
      <c r="AX1440" s="89" t="s">
        <v>18997</v>
      </c>
      <c r="AY1440" s="83" t="s">
        <v>66</v>
      </c>
      <c r="AZ1440" s="2"/>
      <c r="BA1440" s="3"/>
      <c r="BB1440" s="3"/>
      <c r="BC1440" s="3"/>
      <c r="BD1440" s="3"/>
    </row>
    <row r="1441" spans="1:56" x14ac:dyDescent="0.25">
      <c r="A1441" s="69" t="s">
        <v>1204</v>
      </c>
      <c r="B1441" s="70"/>
      <c r="C1441" s="70"/>
      <c r="D1441" s="71"/>
      <c r="E1441" s="73"/>
      <c r="F1441" s="109" t="s">
        <v>17100</v>
      </c>
      <c r="G1441" s="70"/>
      <c r="H1441" s="74"/>
      <c r="I1441" s="75"/>
      <c r="J1441" s="75"/>
      <c r="K1441" s="74" t="s">
        <v>20859</v>
      </c>
      <c r="L1441" s="78"/>
      <c r="M1441" s="79"/>
      <c r="N1441" s="79"/>
      <c r="O1441" s="80"/>
      <c r="P1441" s="81"/>
      <c r="Q1441" s="81"/>
      <c r="R1441" s="92"/>
      <c r="S1441" s="92"/>
      <c r="T1441" s="92"/>
      <c r="U1441" s="92"/>
      <c r="V1441" s="52"/>
      <c r="W1441" s="52"/>
      <c r="X1441" s="52"/>
      <c r="Y1441" s="52"/>
      <c r="Z1441" s="51"/>
      <c r="AA1441" s="76"/>
      <c r="AB1441" s="76"/>
      <c r="AC1441" s="77"/>
      <c r="AD1441" s="83" t="s">
        <v>9389</v>
      </c>
      <c r="AE1441" s="83">
        <v>275</v>
      </c>
      <c r="AF1441" s="83">
        <v>66</v>
      </c>
      <c r="AG1441" s="83">
        <v>718</v>
      </c>
      <c r="AH1441" s="83">
        <v>3831</v>
      </c>
      <c r="AI1441" s="83"/>
      <c r="AJ1441" s="83"/>
      <c r="AK1441" s="83" t="s">
        <v>12250</v>
      </c>
      <c r="AL1441" s="83"/>
      <c r="AM1441" s="83"/>
      <c r="AN1441" s="85">
        <v>42347.5080787037</v>
      </c>
      <c r="AO1441" s="83"/>
      <c r="AP1441" s="83" t="b">
        <v>1</v>
      </c>
      <c r="AQ1441" s="83" t="b">
        <v>0</v>
      </c>
      <c r="AR1441" s="83" t="b">
        <v>1</v>
      </c>
      <c r="AS1441" s="83" t="s">
        <v>15026</v>
      </c>
      <c r="AT1441" s="83">
        <v>3</v>
      </c>
      <c r="AU1441" s="89" t="s">
        <v>15033</v>
      </c>
      <c r="AV1441" s="83" t="b">
        <v>0</v>
      </c>
      <c r="AW1441" s="83" t="s">
        <v>17559</v>
      </c>
      <c r="AX1441" s="89" t="s">
        <v>18998</v>
      </c>
      <c r="AY1441" s="83" t="s">
        <v>66</v>
      </c>
      <c r="AZ1441" s="2"/>
      <c r="BA1441" s="3"/>
      <c r="BB1441" s="3"/>
      <c r="BC1441" s="3"/>
      <c r="BD1441" s="3"/>
    </row>
    <row r="1442" spans="1:56" x14ac:dyDescent="0.25">
      <c r="A1442" s="69" t="s">
        <v>1205</v>
      </c>
      <c r="B1442" s="70"/>
      <c r="C1442" s="70"/>
      <c r="D1442" s="71"/>
      <c r="E1442" s="73"/>
      <c r="F1442" s="109" t="s">
        <v>17101</v>
      </c>
      <c r="G1442" s="70"/>
      <c r="H1442" s="74"/>
      <c r="I1442" s="75"/>
      <c r="J1442" s="75"/>
      <c r="K1442" s="74" t="s">
        <v>20860</v>
      </c>
      <c r="L1442" s="78"/>
      <c r="M1442" s="79"/>
      <c r="N1442" s="79"/>
      <c r="O1442" s="80"/>
      <c r="P1442" s="81"/>
      <c r="Q1442" s="81"/>
      <c r="R1442" s="92"/>
      <c r="S1442" s="92"/>
      <c r="T1442" s="92"/>
      <c r="U1442" s="92"/>
      <c r="V1442" s="52"/>
      <c r="W1442" s="52"/>
      <c r="X1442" s="52"/>
      <c r="Y1442" s="52"/>
      <c r="Z1442" s="51"/>
      <c r="AA1442" s="76"/>
      <c r="AB1442" s="76"/>
      <c r="AC1442" s="77"/>
      <c r="AD1442" s="83" t="s">
        <v>9390</v>
      </c>
      <c r="AE1442" s="83">
        <v>1148</v>
      </c>
      <c r="AF1442" s="83">
        <v>13211</v>
      </c>
      <c r="AG1442" s="83">
        <v>85904</v>
      </c>
      <c r="AH1442" s="83">
        <v>2492</v>
      </c>
      <c r="AI1442" s="83">
        <v>3600</v>
      </c>
      <c r="AJ1442" s="83" t="s">
        <v>11134</v>
      </c>
      <c r="AK1442" s="83" t="s">
        <v>12251</v>
      </c>
      <c r="AL1442" s="89" t="s">
        <v>13193</v>
      </c>
      <c r="AM1442" s="83" t="s">
        <v>13430</v>
      </c>
      <c r="AN1442" s="85">
        <v>40748.531261574077</v>
      </c>
      <c r="AO1442" s="83"/>
      <c r="AP1442" s="83" t="b">
        <v>1</v>
      </c>
      <c r="AQ1442" s="83" t="b">
        <v>0</v>
      </c>
      <c r="AR1442" s="83" t="b">
        <v>0</v>
      </c>
      <c r="AS1442" s="83" t="s">
        <v>7296</v>
      </c>
      <c r="AT1442" s="83">
        <v>475</v>
      </c>
      <c r="AU1442" s="89" t="s">
        <v>15033</v>
      </c>
      <c r="AV1442" s="83" t="b">
        <v>0</v>
      </c>
      <c r="AW1442" s="83" t="s">
        <v>17559</v>
      </c>
      <c r="AX1442" s="89" t="s">
        <v>18999</v>
      </c>
      <c r="AY1442" s="83" t="s">
        <v>66</v>
      </c>
      <c r="AZ1442" s="2"/>
      <c r="BA1442" s="3"/>
      <c r="BB1442" s="3"/>
      <c r="BC1442" s="3"/>
      <c r="BD1442" s="3"/>
    </row>
    <row r="1443" spans="1:56" x14ac:dyDescent="0.25">
      <c r="A1443" s="69" t="s">
        <v>1983</v>
      </c>
      <c r="B1443" s="70"/>
      <c r="C1443" s="70"/>
      <c r="D1443" s="71"/>
      <c r="E1443" s="73"/>
      <c r="F1443" s="109" t="s">
        <v>17102</v>
      </c>
      <c r="G1443" s="70"/>
      <c r="H1443" s="74"/>
      <c r="I1443" s="75"/>
      <c r="J1443" s="75"/>
      <c r="K1443" s="74" t="s">
        <v>20861</v>
      </c>
      <c r="L1443" s="78"/>
      <c r="M1443" s="79"/>
      <c r="N1443" s="79"/>
      <c r="O1443" s="80"/>
      <c r="P1443" s="81"/>
      <c r="Q1443" s="81"/>
      <c r="R1443" s="92"/>
      <c r="S1443" s="92"/>
      <c r="T1443" s="92"/>
      <c r="U1443" s="92"/>
      <c r="V1443" s="52"/>
      <c r="W1443" s="52"/>
      <c r="X1443" s="52"/>
      <c r="Y1443" s="52"/>
      <c r="Z1443" s="51"/>
      <c r="AA1443" s="76"/>
      <c r="AB1443" s="76"/>
      <c r="AC1443" s="77"/>
      <c r="AD1443" s="83" t="s">
        <v>9391</v>
      </c>
      <c r="AE1443" s="83">
        <v>1816</v>
      </c>
      <c r="AF1443" s="83">
        <v>64010</v>
      </c>
      <c r="AG1443" s="83">
        <v>40803</v>
      </c>
      <c r="AH1443" s="83">
        <v>4721</v>
      </c>
      <c r="AI1443" s="83">
        <v>0</v>
      </c>
      <c r="AJ1443" s="83" t="s">
        <v>11135</v>
      </c>
      <c r="AK1443" s="83" t="s">
        <v>12252</v>
      </c>
      <c r="AL1443" s="89" t="s">
        <v>13194</v>
      </c>
      <c r="AM1443" s="83" t="s">
        <v>7947</v>
      </c>
      <c r="AN1443" s="85">
        <v>40763.652743055558</v>
      </c>
      <c r="AO1443" s="89" t="s">
        <v>14656</v>
      </c>
      <c r="AP1443" s="83" t="b">
        <v>0</v>
      </c>
      <c r="AQ1443" s="83" t="b">
        <v>0</v>
      </c>
      <c r="AR1443" s="83" t="b">
        <v>1</v>
      </c>
      <c r="AS1443" s="83" t="s">
        <v>7283</v>
      </c>
      <c r="AT1443" s="83">
        <v>2364</v>
      </c>
      <c r="AU1443" s="89" t="s">
        <v>15543</v>
      </c>
      <c r="AV1443" s="83" t="b">
        <v>1</v>
      </c>
      <c r="AW1443" s="83" t="s">
        <v>17559</v>
      </c>
      <c r="AX1443" s="89" t="s">
        <v>19000</v>
      </c>
      <c r="AY1443" s="83" t="s">
        <v>65</v>
      </c>
      <c r="AZ1443" s="2"/>
      <c r="BA1443" s="3"/>
      <c r="BB1443" s="3"/>
      <c r="BC1443" s="3"/>
      <c r="BD1443" s="3"/>
    </row>
    <row r="1444" spans="1:56" x14ac:dyDescent="0.25">
      <c r="A1444" s="69" t="s">
        <v>1206</v>
      </c>
      <c r="B1444" s="70"/>
      <c r="C1444" s="70"/>
      <c r="D1444" s="71"/>
      <c r="E1444" s="73"/>
      <c r="F1444" s="109" t="s">
        <v>17103</v>
      </c>
      <c r="G1444" s="70"/>
      <c r="H1444" s="74"/>
      <c r="I1444" s="75"/>
      <c r="J1444" s="75"/>
      <c r="K1444" s="74" t="s">
        <v>20862</v>
      </c>
      <c r="L1444" s="78"/>
      <c r="M1444" s="79"/>
      <c r="N1444" s="79"/>
      <c r="O1444" s="80"/>
      <c r="P1444" s="81"/>
      <c r="Q1444" s="81"/>
      <c r="R1444" s="92"/>
      <c r="S1444" s="92"/>
      <c r="T1444" s="92"/>
      <c r="U1444" s="92"/>
      <c r="V1444" s="52"/>
      <c r="W1444" s="52"/>
      <c r="X1444" s="52"/>
      <c r="Y1444" s="52"/>
      <c r="Z1444" s="51"/>
      <c r="AA1444" s="76"/>
      <c r="AB1444" s="76"/>
      <c r="AC1444" s="77"/>
      <c r="AD1444" s="83" t="s">
        <v>9392</v>
      </c>
      <c r="AE1444" s="83">
        <v>211</v>
      </c>
      <c r="AF1444" s="83">
        <v>127</v>
      </c>
      <c r="AG1444" s="83">
        <v>1507</v>
      </c>
      <c r="AH1444" s="83">
        <v>83</v>
      </c>
      <c r="AI1444" s="83"/>
      <c r="AJ1444" s="83" t="s">
        <v>11136</v>
      </c>
      <c r="AK1444" s="83" t="s">
        <v>12253</v>
      </c>
      <c r="AL1444" s="89" t="s">
        <v>13195</v>
      </c>
      <c r="AM1444" s="83"/>
      <c r="AN1444" s="85">
        <v>42534.891435185185</v>
      </c>
      <c r="AO1444" s="89" t="s">
        <v>14657</v>
      </c>
      <c r="AP1444" s="83" t="b">
        <v>1</v>
      </c>
      <c r="AQ1444" s="83" t="b">
        <v>0</v>
      </c>
      <c r="AR1444" s="83" t="b">
        <v>0</v>
      </c>
      <c r="AS1444" s="83" t="s">
        <v>15028</v>
      </c>
      <c r="AT1444" s="83">
        <v>10</v>
      </c>
      <c r="AU1444" s="83"/>
      <c r="AV1444" s="83" t="b">
        <v>0</v>
      </c>
      <c r="AW1444" s="83" t="s">
        <v>17559</v>
      </c>
      <c r="AX1444" s="89" t="s">
        <v>19001</v>
      </c>
      <c r="AY1444" s="83" t="s">
        <v>66</v>
      </c>
      <c r="AZ1444" s="2"/>
      <c r="BA1444" s="3"/>
      <c r="BB1444" s="3"/>
      <c r="BC1444" s="3"/>
      <c r="BD1444" s="3"/>
    </row>
    <row r="1445" spans="1:56" x14ac:dyDescent="0.25">
      <c r="A1445" s="69" t="s">
        <v>1207</v>
      </c>
      <c r="B1445" s="70"/>
      <c r="C1445" s="70"/>
      <c r="D1445" s="71"/>
      <c r="E1445" s="73"/>
      <c r="F1445" s="109" t="s">
        <v>17104</v>
      </c>
      <c r="G1445" s="70"/>
      <c r="H1445" s="74"/>
      <c r="I1445" s="75"/>
      <c r="J1445" s="75"/>
      <c r="K1445" s="74" t="s">
        <v>20863</v>
      </c>
      <c r="L1445" s="78"/>
      <c r="M1445" s="79"/>
      <c r="N1445" s="79"/>
      <c r="O1445" s="80"/>
      <c r="P1445" s="81"/>
      <c r="Q1445" s="81"/>
      <c r="R1445" s="92"/>
      <c r="S1445" s="92"/>
      <c r="T1445" s="92"/>
      <c r="U1445" s="92"/>
      <c r="V1445" s="52"/>
      <c r="W1445" s="52"/>
      <c r="X1445" s="52"/>
      <c r="Y1445" s="52"/>
      <c r="Z1445" s="51"/>
      <c r="AA1445" s="76"/>
      <c r="AB1445" s="76"/>
      <c r="AC1445" s="77"/>
      <c r="AD1445" s="83" t="s">
        <v>9393</v>
      </c>
      <c r="AE1445" s="83">
        <v>620</v>
      </c>
      <c r="AF1445" s="83">
        <v>2808</v>
      </c>
      <c r="AG1445" s="83">
        <v>3596</v>
      </c>
      <c r="AH1445" s="83">
        <v>4</v>
      </c>
      <c r="AI1445" s="83">
        <v>3600</v>
      </c>
      <c r="AJ1445" s="83" t="s">
        <v>11137</v>
      </c>
      <c r="AK1445" s="83" t="s">
        <v>11663</v>
      </c>
      <c r="AL1445" s="89" t="s">
        <v>13196</v>
      </c>
      <c r="AM1445" s="83" t="s">
        <v>11668</v>
      </c>
      <c r="AN1445" s="85">
        <v>40682.422893518517</v>
      </c>
      <c r="AO1445" s="89" t="s">
        <v>14658</v>
      </c>
      <c r="AP1445" s="83" t="b">
        <v>0</v>
      </c>
      <c r="AQ1445" s="83" t="b">
        <v>0</v>
      </c>
      <c r="AR1445" s="83" t="b">
        <v>1</v>
      </c>
      <c r="AS1445" s="83" t="s">
        <v>7286</v>
      </c>
      <c r="AT1445" s="83">
        <v>106</v>
      </c>
      <c r="AU1445" s="89" t="s">
        <v>15544</v>
      </c>
      <c r="AV1445" s="83" t="b">
        <v>0</v>
      </c>
      <c r="AW1445" s="83" t="s">
        <v>17559</v>
      </c>
      <c r="AX1445" s="89" t="s">
        <v>19002</v>
      </c>
      <c r="AY1445" s="83" t="s">
        <v>66</v>
      </c>
      <c r="AZ1445" s="2"/>
      <c r="BA1445" s="3"/>
      <c r="BB1445" s="3"/>
      <c r="BC1445" s="3"/>
      <c r="BD1445" s="3"/>
    </row>
    <row r="1446" spans="1:56" x14ac:dyDescent="0.25">
      <c r="A1446" s="69" t="s">
        <v>1984</v>
      </c>
      <c r="B1446" s="70"/>
      <c r="C1446" s="70"/>
      <c r="D1446" s="71"/>
      <c r="E1446" s="73"/>
      <c r="F1446" s="109" t="s">
        <v>17105</v>
      </c>
      <c r="G1446" s="70"/>
      <c r="H1446" s="74"/>
      <c r="I1446" s="75"/>
      <c r="J1446" s="75"/>
      <c r="K1446" s="74" t="s">
        <v>20864</v>
      </c>
      <c r="L1446" s="78"/>
      <c r="M1446" s="79"/>
      <c r="N1446" s="79"/>
      <c r="O1446" s="80"/>
      <c r="P1446" s="81"/>
      <c r="Q1446" s="81"/>
      <c r="R1446" s="92"/>
      <c r="S1446" s="92"/>
      <c r="T1446" s="92"/>
      <c r="U1446" s="92"/>
      <c r="V1446" s="52"/>
      <c r="W1446" s="52"/>
      <c r="X1446" s="52"/>
      <c r="Y1446" s="52"/>
      <c r="Z1446" s="51"/>
      <c r="AA1446" s="76"/>
      <c r="AB1446" s="76"/>
      <c r="AC1446" s="77"/>
      <c r="AD1446" s="83" t="s">
        <v>9394</v>
      </c>
      <c r="AE1446" s="83">
        <v>7</v>
      </c>
      <c r="AF1446" s="83">
        <v>11</v>
      </c>
      <c r="AG1446" s="83">
        <v>4</v>
      </c>
      <c r="AH1446" s="83">
        <v>0</v>
      </c>
      <c r="AI1446" s="83">
        <v>-18000</v>
      </c>
      <c r="AJ1446" s="83"/>
      <c r="AK1446" s="83"/>
      <c r="AL1446" s="83"/>
      <c r="AM1446" s="83" t="s">
        <v>13443</v>
      </c>
      <c r="AN1446" s="85">
        <v>39903.891168981485</v>
      </c>
      <c r="AO1446" s="83"/>
      <c r="AP1446" s="83" t="b">
        <v>1</v>
      </c>
      <c r="AQ1446" s="83" t="b">
        <v>0</v>
      </c>
      <c r="AR1446" s="83" t="b">
        <v>0</v>
      </c>
      <c r="AS1446" s="83" t="s">
        <v>7283</v>
      </c>
      <c r="AT1446" s="83">
        <v>0</v>
      </c>
      <c r="AU1446" s="89" t="s">
        <v>15033</v>
      </c>
      <c r="AV1446" s="83" t="b">
        <v>0</v>
      </c>
      <c r="AW1446" s="83" t="s">
        <v>17559</v>
      </c>
      <c r="AX1446" s="89" t="s">
        <v>19003</v>
      </c>
      <c r="AY1446" s="83" t="s">
        <v>65</v>
      </c>
      <c r="AZ1446" s="2"/>
      <c r="BA1446" s="3"/>
      <c r="BB1446" s="3"/>
      <c r="BC1446" s="3"/>
      <c r="BD1446" s="3"/>
    </row>
    <row r="1447" spans="1:56" x14ac:dyDescent="0.25">
      <c r="A1447" s="69" t="s">
        <v>1985</v>
      </c>
      <c r="B1447" s="70"/>
      <c r="C1447" s="70"/>
      <c r="D1447" s="71"/>
      <c r="E1447" s="73"/>
      <c r="F1447" s="109" t="s">
        <v>17106</v>
      </c>
      <c r="G1447" s="70"/>
      <c r="H1447" s="74"/>
      <c r="I1447" s="75"/>
      <c r="J1447" s="75"/>
      <c r="K1447" s="74" t="s">
        <v>20865</v>
      </c>
      <c r="L1447" s="78"/>
      <c r="M1447" s="79"/>
      <c r="N1447" s="79"/>
      <c r="O1447" s="80"/>
      <c r="P1447" s="81"/>
      <c r="Q1447" s="81"/>
      <c r="R1447" s="92"/>
      <c r="S1447" s="92"/>
      <c r="T1447" s="92"/>
      <c r="U1447" s="92"/>
      <c r="V1447" s="52"/>
      <c r="W1447" s="52"/>
      <c r="X1447" s="52"/>
      <c r="Y1447" s="52"/>
      <c r="Z1447" s="51"/>
      <c r="AA1447" s="76"/>
      <c r="AB1447" s="76"/>
      <c r="AC1447" s="77"/>
      <c r="AD1447" s="83" t="s">
        <v>9395</v>
      </c>
      <c r="AE1447" s="83">
        <v>205</v>
      </c>
      <c r="AF1447" s="83">
        <v>515</v>
      </c>
      <c r="AG1447" s="83">
        <v>2637</v>
      </c>
      <c r="AH1447" s="83">
        <v>584</v>
      </c>
      <c r="AI1447" s="83"/>
      <c r="AJ1447" s="83" t="s">
        <v>11138</v>
      </c>
      <c r="AK1447" s="83" t="s">
        <v>7909</v>
      </c>
      <c r="AL1447" s="89" t="s">
        <v>13197</v>
      </c>
      <c r="AM1447" s="83"/>
      <c r="AN1447" s="85">
        <v>41677.640659722223</v>
      </c>
      <c r="AO1447" s="89" t="s">
        <v>14659</v>
      </c>
      <c r="AP1447" s="83" t="b">
        <v>1</v>
      </c>
      <c r="AQ1447" s="83" t="b">
        <v>0</v>
      </c>
      <c r="AR1447" s="83" t="b">
        <v>0</v>
      </c>
      <c r="AS1447" s="83" t="s">
        <v>7286</v>
      </c>
      <c r="AT1447" s="83">
        <v>78</v>
      </c>
      <c r="AU1447" s="89" t="s">
        <v>15033</v>
      </c>
      <c r="AV1447" s="83" t="b">
        <v>0</v>
      </c>
      <c r="AW1447" s="83" t="s">
        <v>17559</v>
      </c>
      <c r="AX1447" s="89" t="s">
        <v>19004</v>
      </c>
      <c r="AY1447" s="83" t="s">
        <v>65</v>
      </c>
      <c r="AZ1447" s="2"/>
      <c r="BA1447" s="3"/>
      <c r="BB1447" s="3"/>
      <c r="BC1447" s="3"/>
      <c r="BD1447" s="3"/>
    </row>
    <row r="1448" spans="1:56" x14ac:dyDescent="0.25">
      <c r="A1448" s="69" t="s">
        <v>1208</v>
      </c>
      <c r="B1448" s="70"/>
      <c r="C1448" s="70"/>
      <c r="D1448" s="71"/>
      <c r="E1448" s="73"/>
      <c r="F1448" s="109" t="s">
        <v>17107</v>
      </c>
      <c r="G1448" s="70"/>
      <c r="H1448" s="74"/>
      <c r="I1448" s="75"/>
      <c r="J1448" s="75"/>
      <c r="K1448" s="74" t="s">
        <v>20866</v>
      </c>
      <c r="L1448" s="78"/>
      <c r="M1448" s="79"/>
      <c r="N1448" s="79"/>
      <c r="O1448" s="80"/>
      <c r="P1448" s="81"/>
      <c r="Q1448" s="81"/>
      <c r="R1448" s="92"/>
      <c r="S1448" s="92"/>
      <c r="T1448" s="92"/>
      <c r="U1448" s="92"/>
      <c r="V1448" s="52"/>
      <c r="W1448" s="52"/>
      <c r="X1448" s="52"/>
      <c r="Y1448" s="52"/>
      <c r="Z1448" s="51"/>
      <c r="AA1448" s="76"/>
      <c r="AB1448" s="76"/>
      <c r="AC1448" s="77"/>
      <c r="AD1448" s="83" t="s">
        <v>9396</v>
      </c>
      <c r="AE1448" s="83">
        <v>1906</v>
      </c>
      <c r="AF1448" s="83">
        <v>741</v>
      </c>
      <c r="AG1448" s="83">
        <v>211</v>
      </c>
      <c r="AH1448" s="83">
        <v>186</v>
      </c>
      <c r="AI1448" s="83"/>
      <c r="AJ1448" s="83" t="s">
        <v>11139</v>
      </c>
      <c r="AK1448" s="83" t="s">
        <v>12254</v>
      </c>
      <c r="AL1448" s="89" t="s">
        <v>13198</v>
      </c>
      <c r="AM1448" s="83"/>
      <c r="AN1448" s="85">
        <v>42217.618067129632</v>
      </c>
      <c r="AO1448" s="89" t="s">
        <v>14660</v>
      </c>
      <c r="AP1448" s="83" t="b">
        <v>0</v>
      </c>
      <c r="AQ1448" s="83" t="b">
        <v>0</v>
      </c>
      <c r="AR1448" s="83" t="b">
        <v>0</v>
      </c>
      <c r="AS1448" s="83" t="s">
        <v>7283</v>
      </c>
      <c r="AT1448" s="83">
        <v>5</v>
      </c>
      <c r="AU1448" s="89" t="s">
        <v>15033</v>
      </c>
      <c r="AV1448" s="83" t="b">
        <v>0</v>
      </c>
      <c r="AW1448" s="83" t="s">
        <v>17559</v>
      </c>
      <c r="AX1448" s="89" t="s">
        <v>19005</v>
      </c>
      <c r="AY1448" s="83" t="s">
        <v>66</v>
      </c>
      <c r="AZ1448" s="2"/>
      <c r="BA1448" s="3"/>
      <c r="BB1448" s="3"/>
      <c r="BC1448" s="3"/>
      <c r="BD1448" s="3"/>
    </row>
    <row r="1449" spans="1:56" x14ac:dyDescent="0.25">
      <c r="A1449" s="69" t="s">
        <v>1209</v>
      </c>
      <c r="B1449" s="70"/>
      <c r="C1449" s="70"/>
      <c r="D1449" s="71"/>
      <c r="E1449" s="73"/>
      <c r="F1449" s="109" t="s">
        <v>17108</v>
      </c>
      <c r="G1449" s="70"/>
      <c r="H1449" s="74"/>
      <c r="I1449" s="75"/>
      <c r="J1449" s="75"/>
      <c r="K1449" s="74" t="s">
        <v>20867</v>
      </c>
      <c r="L1449" s="78"/>
      <c r="M1449" s="79"/>
      <c r="N1449" s="79"/>
      <c r="O1449" s="80"/>
      <c r="P1449" s="81"/>
      <c r="Q1449" s="81"/>
      <c r="R1449" s="92"/>
      <c r="S1449" s="92"/>
      <c r="T1449" s="92"/>
      <c r="U1449" s="92"/>
      <c r="V1449" s="52"/>
      <c r="W1449" s="52"/>
      <c r="X1449" s="52"/>
      <c r="Y1449" s="52"/>
      <c r="Z1449" s="51"/>
      <c r="AA1449" s="76"/>
      <c r="AB1449" s="76"/>
      <c r="AC1449" s="77"/>
      <c r="AD1449" s="83" t="s">
        <v>9397</v>
      </c>
      <c r="AE1449" s="83">
        <v>94</v>
      </c>
      <c r="AF1449" s="83">
        <v>183</v>
      </c>
      <c r="AG1449" s="83">
        <v>22136</v>
      </c>
      <c r="AH1449" s="83">
        <v>13598</v>
      </c>
      <c r="AI1449" s="83">
        <v>-28800</v>
      </c>
      <c r="AJ1449" s="83" t="s">
        <v>11140</v>
      </c>
      <c r="AK1449" s="83"/>
      <c r="AL1449" s="89" t="s">
        <v>13199</v>
      </c>
      <c r="AM1449" s="83" t="s">
        <v>13428</v>
      </c>
      <c r="AN1449" s="85">
        <v>40134.682997685188</v>
      </c>
      <c r="AO1449" s="89" t="s">
        <v>14661</v>
      </c>
      <c r="AP1449" s="83" t="b">
        <v>0</v>
      </c>
      <c r="AQ1449" s="83" t="b">
        <v>0</v>
      </c>
      <c r="AR1449" s="83" t="b">
        <v>0</v>
      </c>
      <c r="AS1449" s="83" t="s">
        <v>7283</v>
      </c>
      <c r="AT1449" s="83">
        <v>25</v>
      </c>
      <c r="AU1449" s="89" t="s">
        <v>15102</v>
      </c>
      <c r="AV1449" s="83" t="b">
        <v>0</v>
      </c>
      <c r="AW1449" s="83" t="s">
        <v>17559</v>
      </c>
      <c r="AX1449" s="89" t="s">
        <v>19006</v>
      </c>
      <c r="AY1449" s="83" t="s">
        <v>66</v>
      </c>
      <c r="AZ1449" s="2"/>
      <c r="BA1449" s="3"/>
      <c r="BB1449" s="3"/>
      <c r="BC1449" s="3"/>
      <c r="BD1449" s="3"/>
    </row>
    <row r="1450" spans="1:56" x14ac:dyDescent="0.25">
      <c r="A1450" s="69" t="s">
        <v>1210</v>
      </c>
      <c r="B1450" s="70"/>
      <c r="C1450" s="70"/>
      <c r="D1450" s="71"/>
      <c r="E1450" s="73"/>
      <c r="F1450" s="109" t="s">
        <v>17109</v>
      </c>
      <c r="G1450" s="70"/>
      <c r="H1450" s="74"/>
      <c r="I1450" s="75"/>
      <c r="J1450" s="75"/>
      <c r="K1450" s="74" t="s">
        <v>20868</v>
      </c>
      <c r="L1450" s="78"/>
      <c r="M1450" s="79"/>
      <c r="N1450" s="79"/>
      <c r="O1450" s="80"/>
      <c r="P1450" s="81"/>
      <c r="Q1450" s="81"/>
      <c r="R1450" s="92"/>
      <c r="S1450" s="92"/>
      <c r="T1450" s="92"/>
      <c r="U1450" s="92"/>
      <c r="V1450" s="52"/>
      <c r="W1450" s="52"/>
      <c r="X1450" s="52"/>
      <c r="Y1450" s="52"/>
      <c r="Z1450" s="51"/>
      <c r="AA1450" s="76"/>
      <c r="AB1450" s="76"/>
      <c r="AC1450" s="77"/>
      <c r="AD1450" s="83" t="s">
        <v>9398</v>
      </c>
      <c r="AE1450" s="83">
        <v>0</v>
      </c>
      <c r="AF1450" s="83">
        <v>1</v>
      </c>
      <c r="AG1450" s="83">
        <v>737</v>
      </c>
      <c r="AH1450" s="83">
        <v>0</v>
      </c>
      <c r="AI1450" s="83"/>
      <c r="AJ1450" s="83" t="s">
        <v>11141</v>
      </c>
      <c r="AK1450" s="83"/>
      <c r="AL1450" s="89" t="s">
        <v>12746</v>
      </c>
      <c r="AM1450" s="83"/>
      <c r="AN1450" s="85">
        <v>42753.648402777777</v>
      </c>
      <c r="AO1450" s="83"/>
      <c r="AP1450" s="83" t="b">
        <v>1</v>
      </c>
      <c r="AQ1450" s="83" t="b">
        <v>0</v>
      </c>
      <c r="AR1450" s="83" t="b">
        <v>0</v>
      </c>
      <c r="AS1450" s="83" t="s">
        <v>7283</v>
      </c>
      <c r="AT1450" s="83">
        <v>1</v>
      </c>
      <c r="AU1450" s="83"/>
      <c r="AV1450" s="83" t="b">
        <v>0</v>
      </c>
      <c r="AW1450" s="83" t="s">
        <v>17559</v>
      </c>
      <c r="AX1450" s="89" t="s">
        <v>19007</v>
      </c>
      <c r="AY1450" s="83" t="s">
        <v>66</v>
      </c>
      <c r="AZ1450" s="2"/>
      <c r="BA1450" s="3"/>
      <c r="BB1450" s="3"/>
      <c r="BC1450" s="3"/>
      <c r="BD1450" s="3"/>
    </row>
    <row r="1451" spans="1:56" x14ac:dyDescent="0.25">
      <c r="A1451" s="69" t="s">
        <v>1211</v>
      </c>
      <c r="B1451" s="70"/>
      <c r="C1451" s="70"/>
      <c r="D1451" s="71"/>
      <c r="E1451" s="73"/>
      <c r="F1451" s="109" t="s">
        <v>17110</v>
      </c>
      <c r="G1451" s="70"/>
      <c r="H1451" s="74"/>
      <c r="I1451" s="75"/>
      <c r="J1451" s="75"/>
      <c r="K1451" s="74" t="s">
        <v>20869</v>
      </c>
      <c r="L1451" s="78"/>
      <c r="M1451" s="79"/>
      <c r="N1451" s="79"/>
      <c r="O1451" s="80"/>
      <c r="P1451" s="81"/>
      <c r="Q1451" s="81"/>
      <c r="R1451" s="92"/>
      <c r="S1451" s="92"/>
      <c r="T1451" s="92"/>
      <c r="U1451" s="92"/>
      <c r="V1451" s="52"/>
      <c r="W1451" s="52"/>
      <c r="X1451" s="52"/>
      <c r="Y1451" s="52"/>
      <c r="Z1451" s="51"/>
      <c r="AA1451" s="76"/>
      <c r="AB1451" s="76"/>
      <c r="AC1451" s="77"/>
      <c r="AD1451" s="83" t="s">
        <v>9399</v>
      </c>
      <c r="AE1451" s="83">
        <v>81</v>
      </c>
      <c r="AF1451" s="83">
        <v>68</v>
      </c>
      <c r="AG1451" s="83">
        <v>460</v>
      </c>
      <c r="AH1451" s="83">
        <v>20</v>
      </c>
      <c r="AI1451" s="83"/>
      <c r="AJ1451" s="83" t="s">
        <v>11142</v>
      </c>
      <c r="AK1451" s="83" t="s">
        <v>12255</v>
      </c>
      <c r="AL1451" s="83"/>
      <c r="AM1451" s="83"/>
      <c r="AN1451" s="85">
        <v>42568.597650462965</v>
      </c>
      <c r="AO1451" s="89" t="s">
        <v>14662</v>
      </c>
      <c r="AP1451" s="83" t="b">
        <v>0</v>
      </c>
      <c r="AQ1451" s="83" t="b">
        <v>0</v>
      </c>
      <c r="AR1451" s="83" t="b">
        <v>0</v>
      </c>
      <c r="AS1451" s="83" t="s">
        <v>7283</v>
      </c>
      <c r="AT1451" s="83">
        <v>2</v>
      </c>
      <c r="AU1451" s="89" t="s">
        <v>15033</v>
      </c>
      <c r="AV1451" s="83" t="b">
        <v>0</v>
      </c>
      <c r="AW1451" s="83" t="s">
        <v>17559</v>
      </c>
      <c r="AX1451" s="89" t="s">
        <v>19008</v>
      </c>
      <c r="AY1451" s="83" t="s">
        <v>66</v>
      </c>
      <c r="AZ1451" s="2"/>
      <c r="BA1451" s="3"/>
      <c r="BB1451" s="3"/>
      <c r="BC1451" s="3"/>
      <c r="BD1451" s="3"/>
    </row>
    <row r="1452" spans="1:56" x14ac:dyDescent="0.25">
      <c r="A1452" s="69" t="s">
        <v>1986</v>
      </c>
      <c r="B1452" s="70"/>
      <c r="C1452" s="70"/>
      <c r="D1452" s="71"/>
      <c r="E1452" s="73"/>
      <c r="F1452" s="109" t="s">
        <v>17111</v>
      </c>
      <c r="G1452" s="70"/>
      <c r="H1452" s="74"/>
      <c r="I1452" s="75"/>
      <c r="J1452" s="75"/>
      <c r="K1452" s="74" t="s">
        <v>20870</v>
      </c>
      <c r="L1452" s="78"/>
      <c r="M1452" s="79"/>
      <c r="N1452" s="79"/>
      <c r="O1452" s="80"/>
      <c r="P1452" s="81"/>
      <c r="Q1452" s="81"/>
      <c r="R1452" s="92"/>
      <c r="S1452" s="92"/>
      <c r="T1452" s="92"/>
      <c r="U1452" s="92"/>
      <c r="V1452" s="52"/>
      <c r="W1452" s="52"/>
      <c r="X1452" s="52"/>
      <c r="Y1452" s="52"/>
      <c r="Z1452" s="51"/>
      <c r="AA1452" s="76"/>
      <c r="AB1452" s="76"/>
      <c r="AC1452" s="77"/>
      <c r="AD1452" s="83" t="s">
        <v>9400</v>
      </c>
      <c r="AE1452" s="83">
        <v>4782</v>
      </c>
      <c r="AF1452" s="83">
        <v>150972</v>
      </c>
      <c r="AG1452" s="83">
        <v>32700</v>
      </c>
      <c r="AH1452" s="83">
        <v>0</v>
      </c>
      <c r="AI1452" s="83">
        <v>0</v>
      </c>
      <c r="AJ1452" s="83" t="s">
        <v>11143</v>
      </c>
      <c r="AK1452" s="83" t="s">
        <v>7881</v>
      </c>
      <c r="AL1452" s="89" t="s">
        <v>13200</v>
      </c>
      <c r="AM1452" s="83" t="s">
        <v>7947</v>
      </c>
      <c r="AN1452" s="85">
        <v>40774.629803240743</v>
      </c>
      <c r="AO1452" s="89" t="s">
        <v>14663</v>
      </c>
      <c r="AP1452" s="83" t="b">
        <v>0</v>
      </c>
      <c r="AQ1452" s="83" t="b">
        <v>0</v>
      </c>
      <c r="AR1452" s="83" t="b">
        <v>1</v>
      </c>
      <c r="AS1452" s="83" t="s">
        <v>7283</v>
      </c>
      <c r="AT1452" s="83">
        <v>1482</v>
      </c>
      <c r="AU1452" s="89" t="s">
        <v>15545</v>
      </c>
      <c r="AV1452" s="83" t="b">
        <v>1</v>
      </c>
      <c r="AW1452" s="83" t="s">
        <v>17559</v>
      </c>
      <c r="AX1452" s="89" t="s">
        <v>19009</v>
      </c>
      <c r="AY1452" s="83" t="s">
        <v>65</v>
      </c>
      <c r="AZ1452" s="2"/>
      <c r="BA1452" s="3"/>
      <c r="BB1452" s="3"/>
      <c r="BC1452" s="3"/>
      <c r="BD1452" s="3"/>
    </row>
    <row r="1453" spans="1:56" x14ac:dyDescent="0.25">
      <c r="A1453" s="69" t="s">
        <v>1987</v>
      </c>
      <c r="B1453" s="70"/>
      <c r="C1453" s="70"/>
      <c r="D1453" s="71"/>
      <c r="E1453" s="73"/>
      <c r="F1453" s="109" t="s">
        <v>17112</v>
      </c>
      <c r="G1453" s="70"/>
      <c r="H1453" s="74"/>
      <c r="I1453" s="75"/>
      <c r="J1453" s="75"/>
      <c r="K1453" s="74" t="s">
        <v>20871</v>
      </c>
      <c r="L1453" s="78"/>
      <c r="M1453" s="79"/>
      <c r="N1453" s="79"/>
      <c r="O1453" s="80"/>
      <c r="P1453" s="81"/>
      <c r="Q1453" s="81"/>
      <c r="R1453" s="92"/>
      <c r="S1453" s="92"/>
      <c r="T1453" s="92"/>
      <c r="U1453" s="92"/>
      <c r="V1453" s="52"/>
      <c r="W1453" s="52"/>
      <c r="X1453" s="52"/>
      <c r="Y1453" s="52"/>
      <c r="Z1453" s="51"/>
      <c r="AA1453" s="76"/>
      <c r="AB1453" s="76"/>
      <c r="AC1453" s="77"/>
      <c r="AD1453" s="83" t="s">
        <v>9401</v>
      </c>
      <c r="AE1453" s="83">
        <v>785</v>
      </c>
      <c r="AF1453" s="83">
        <v>4890861</v>
      </c>
      <c r="AG1453" s="83">
        <v>11310</v>
      </c>
      <c r="AH1453" s="83">
        <v>1768</v>
      </c>
      <c r="AI1453" s="83">
        <v>0</v>
      </c>
      <c r="AJ1453" s="83" t="s">
        <v>11144</v>
      </c>
      <c r="AK1453" s="83" t="s">
        <v>12256</v>
      </c>
      <c r="AL1453" s="89" t="s">
        <v>13201</v>
      </c>
      <c r="AM1453" s="83" t="s">
        <v>7947</v>
      </c>
      <c r="AN1453" s="85">
        <v>39533.469467592593</v>
      </c>
      <c r="AO1453" s="89" t="s">
        <v>14664</v>
      </c>
      <c r="AP1453" s="83" t="b">
        <v>0</v>
      </c>
      <c r="AQ1453" s="83" t="b">
        <v>0</v>
      </c>
      <c r="AR1453" s="83" t="b">
        <v>0</v>
      </c>
      <c r="AS1453" s="83" t="s">
        <v>7283</v>
      </c>
      <c r="AT1453" s="83">
        <v>21941</v>
      </c>
      <c r="AU1453" s="89" t="s">
        <v>15546</v>
      </c>
      <c r="AV1453" s="83" t="b">
        <v>1</v>
      </c>
      <c r="AW1453" s="83" t="s">
        <v>17559</v>
      </c>
      <c r="AX1453" s="89" t="s">
        <v>19010</v>
      </c>
      <c r="AY1453" s="83" t="s">
        <v>65</v>
      </c>
      <c r="AZ1453" s="2"/>
      <c r="BA1453" s="3"/>
      <c r="BB1453" s="3"/>
      <c r="BC1453" s="3"/>
      <c r="BD1453" s="3"/>
    </row>
    <row r="1454" spans="1:56" x14ac:dyDescent="0.25">
      <c r="A1454" s="69" t="s">
        <v>1212</v>
      </c>
      <c r="B1454" s="70"/>
      <c r="C1454" s="70"/>
      <c r="D1454" s="71"/>
      <c r="E1454" s="73"/>
      <c r="F1454" s="109" t="s">
        <v>17113</v>
      </c>
      <c r="G1454" s="70"/>
      <c r="H1454" s="74"/>
      <c r="I1454" s="75"/>
      <c r="J1454" s="75"/>
      <c r="K1454" s="74" t="s">
        <v>20872</v>
      </c>
      <c r="L1454" s="78"/>
      <c r="M1454" s="79"/>
      <c r="N1454" s="79"/>
      <c r="O1454" s="80"/>
      <c r="P1454" s="81"/>
      <c r="Q1454" s="81"/>
      <c r="R1454" s="92"/>
      <c r="S1454" s="92"/>
      <c r="T1454" s="92"/>
      <c r="U1454" s="92"/>
      <c r="V1454" s="52"/>
      <c r="W1454" s="52"/>
      <c r="X1454" s="52"/>
      <c r="Y1454" s="52"/>
      <c r="Z1454" s="51"/>
      <c r="AA1454" s="76"/>
      <c r="AB1454" s="76"/>
      <c r="AC1454" s="77"/>
      <c r="AD1454" s="83" t="s">
        <v>9402</v>
      </c>
      <c r="AE1454" s="83">
        <v>348</v>
      </c>
      <c r="AF1454" s="83">
        <v>591</v>
      </c>
      <c r="AG1454" s="83">
        <v>342</v>
      </c>
      <c r="AH1454" s="83">
        <v>88</v>
      </c>
      <c r="AI1454" s="83">
        <v>0</v>
      </c>
      <c r="AJ1454" s="83" t="s">
        <v>11145</v>
      </c>
      <c r="AK1454" s="83"/>
      <c r="AL1454" s="83"/>
      <c r="AM1454" s="83" t="s">
        <v>7947</v>
      </c>
      <c r="AN1454" s="85">
        <v>42258.322789351849</v>
      </c>
      <c r="AO1454" s="89" t="s">
        <v>14665</v>
      </c>
      <c r="AP1454" s="83" t="b">
        <v>1</v>
      </c>
      <c r="AQ1454" s="83" t="b">
        <v>0</v>
      </c>
      <c r="AR1454" s="83" t="b">
        <v>0</v>
      </c>
      <c r="AS1454" s="83" t="s">
        <v>7283</v>
      </c>
      <c r="AT1454" s="83">
        <v>28</v>
      </c>
      <c r="AU1454" s="89" t="s">
        <v>15033</v>
      </c>
      <c r="AV1454" s="83" t="b">
        <v>0</v>
      </c>
      <c r="AW1454" s="83" t="s">
        <v>17559</v>
      </c>
      <c r="AX1454" s="89" t="s">
        <v>19011</v>
      </c>
      <c r="AY1454" s="83" t="s">
        <v>66</v>
      </c>
      <c r="AZ1454" s="2"/>
      <c r="BA1454" s="3"/>
      <c r="BB1454" s="3"/>
      <c r="BC1454" s="3"/>
      <c r="BD1454" s="3"/>
    </row>
    <row r="1455" spans="1:56" x14ac:dyDescent="0.25">
      <c r="A1455" s="69" t="s">
        <v>1988</v>
      </c>
      <c r="B1455" s="70"/>
      <c r="C1455" s="70"/>
      <c r="D1455" s="71"/>
      <c r="E1455" s="73"/>
      <c r="F1455" s="109" t="s">
        <v>17114</v>
      </c>
      <c r="G1455" s="70"/>
      <c r="H1455" s="74"/>
      <c r="I1455" s="75"/>
      <c r="J1455" s="75"/>
      <c r="K1455" s="74" t="s">
        <v>20873</v>
      </c>
      <c r="L1455" s="78"/>
      <c r="M1455" s="79"/>
      <c r="N1455" s="79"/>
      <c r="O1455" s="80"/>
      <c r="P1455" s="81"/>
      <c r="Q1455" s="81"/>
      <c r="R1455" s="92"/>
      <c r="S1455" s="92"/>
      <c r="T1455" s="92"/>
      <c r="U1455" s="92"/>
      <c r="V1455" s="52"/>
      <c r="W1455" s="52"/>
      <c r="X1455" s="52"/>
      <c r="Y1455" s="52"/>
      <c r="Z1455" s="51"/>
      <c r="AA1455" s="76"/>
      <c r="AB1455" s="76"/>
      <c r="AC1455" s="77"/>
      <c r="AD1455" s="83" t="s">
        <v>9403</v>
      </c>
      <c r="AE1455" s="83">
        <v>1428</v>
      </c>
      <c r="AF1455" s="83">
        <v>2732</v>
      </c>
      <c r="AG1455" s="83">
        <v>1429</v>
      </c>
      <c r="AH1455" s="83">
        <v>3496</v>
      </c>
      <c r="AI1455" s="83">
        <v>0</v>
      </c>
      <c r="AJ1455" s="83" t="s">
        <v>11146</v>
      </c>
      <c r="AK1455" s="83" t="s">
        <v>7947</v>
      </c>
      <c r="AL1455" s="89" t="s">
        <v>13202</v>
      </c>
      <c r="AM1455" s="83" t="s">
        <v>7947</v>
      </c>
      <c r="AN1455" s="85">
        <v>41721.612118055556</v>
      </c>
      <c r="AO1455" s="89" t="s">
        <v>14666</v>
      </c>
      <c r="AP1455" s="83" t="b">
        <v>1</v>
      </c>
      <c r="AQ1455" s="83" t="b">
        <v>0</v>
      </c>
      <c r="AR1455" s="83" t="b">
        <v>0</v>
      </c>
      <c r="AS1455" s="83" t="s">
        <v>7283</v>
      </c>
      <c r="AT1455" s="83">
        <v>245</v>
      </c>
      <c r="AU1455" s="89" t="s">
        <v>15033</v>
      </c>
      <c r="AV1455" s="83" t="b">
        <v>0</v>
      </c>
      <c r="AW1455" s="83" t="s">
        <v>17559</v>
      </c>
      <c r="AX1455" s="89" t="s">
        <v>19012</v>
      </c>
      <c r="AY1455" s="83" t="s">
        <v>65</v>
      </c>
      <c r="AZ1455" s="2"/>
      <c r="BA1455" s="3"/>
      <c r="BB1455" s="3"/>
      <c r="BC1455" s="3"/>
      <c r="BD1455" s="3"/>
    </row>
    <row r="1456" spans="1:56" x14ac:dyDescent="0.25">
      <c r="A1456" s="69" t="s">
        <v>1213</v>
      </c>
      <c r="B1456" s="70"/>
      <c r="C1456" s="70"/>
      <c r="D1456" s="71"/>
      <c r="E1456" s="73"/>
      <c r="F1456" s="109" t="s">
        <v>17115</v>
      </c>
      <c r="G1456" s="70"/>
      <c r="H1456" s="74"/>
      <c r="I1456" s="75"/>
      <c r="J1456" s="75"/>
      <c r="K1456" s="74" t="s">
        <v>20874</v>
      </c>
      <c r="L1456" s="78"/>
      <c r="M1456" s="79"/>
      <c r="N1456" s="79"/>
      <c r="O1456" s="80"/>
      <c r="P1456" s="81"/>
      <c r="Q1456" s="81"/>
      <c r="R1456" s="92"/>
      <c r="S1456" s="92"/>
      <c r="T1456" s="92"/>
      <c r="U1456" s="92"/>
      <c r="V1456" s="52"/>
      <c r="W1456" s="52"/>
      <c r="X1456" s="52"/>
      <c r="Y1456" s="52"/>
      <c r="Z1456" s="51"/>
      <c r="AA1456" s="76"/>
      <c r="AB1456" s="76"/>
      <c r="AC1456" s="77"/>
      <c r="AD1456" s="83" t="s">
        <v>9404</v>
      </c>
      <c r="AE1456" s="83">
        <v>695</v>
      </c>
      <c r="AF1456" s="83">
        <v>179</v>
      </c>
      <c r="AG1456" s="83">
        <v>2119</v>
      </c>
      <c r="AH1456" s="83">
        <v>5987</v>
      </c>
      <c r="AI1456" s="83">
        <v>3600</v>
      </c>
      <c r="AJ1456" s="83" t="s">
        <v>11147</v>
      </c>
      <c r="AK1456" s="83" t="s">
        <v>12257</v>
      </c>
      <c r="AL1456" s="83"/>
      <c r="AM1456" s="83" t="s">
        <v>13430</v>
      </c>
      <c r="AN1456" s="85">
        <v>40063.437719907408</v>
      </c>
      <c r="AO1456" s="89" t="s">
        <v>14667</v>
      </c>
      <c r="AP1456" s="83" t="b">
        <v>1</v>
      </c>
      <c r="AQ1456" s="83" t="b">
        <v>0</v>
      </c>
      <c r="AR1456" s="83" t="b">
        <v>1</v>
      </c>
      <c r="AS1456" s="83" t="s">
        <v>7283</v>
      </c>
      <c r="AT1456" s="83">
        <v>4</v>
      </c>
      <c r="AU1456" s="89" t="s">
        <v>15033</v>
      </c>
      <c r="AV1456" s="83" t="b">
        <v>0</v>
      </c>
      <c r="AW1456" s="83" t="s">
        <v>17559</v>
      </c>
      <c r="AX1456" s="89" t="s">
        <v>19013</v>
      </c>
      <c r="AY1456" s="83" t="s">
        <v>66</v>
      </c>
      <c r="AZ1456" s="2"/>
      <c r="BA1456" s="3"/>
      <c r="BB1456" s="3"/>
      <c r="BC1456" s="3"/>
      <c r="BD1456" s="3"/>
    </row>
    <row r="1457" spans="1:56" x14ac:dyDescent="0.25">
      <c r="A1457" s="69" t="s">
        <v>1989</v>
      </c>
      <c r="B1457" s="70"/>
      <c r="C1457" s="70"/>
      <c r="D1457" s="71"/>
      <c r="E1457" s="73"/>
      <c r="F1457" s="109" t="s">
        <v>17116</v>
      </c>
      <c r="G1457" s="70"/>
      <c r="H1457" s="74"/>
      <c r="I1457" s="75"/>
      <c r="J1457" s="75"/>
      <c r="K1457" s="74" t="s">
        <v>20875</v>
      </c>
      <c r="L1457" s="78"/>
      <c r="M1457" s="79"/>
      <c r="N1457" s="79"/>
      <c r="O1457" s="80"/>
      <c r="P1457" s="81"/>
      <c r="Q1457" s="81"/>
      <c r="R1457" s="92"/>
      <c r="S1457" s="92"/>
      <c r="T1457" s="92"/>
      <c r="U1457" s="92"/>
      <c r="V1457" s="52"/>
      <c r="W1457" s="52"/>
      <c r="X1457" s="52"/>
      <c r="Y1457" s="52"/>
      <c r="Z1457" s="51"/>
      <c r="AA1457" s="76"/>
      <c r="AB1457" s="76"/>
      <c r="AC1457" s="77"/>
      <c r="AD1457" s="83" t="s">
        <v>9405</v>
      </c>
      <c r="AE1457" s="83">
        <v>1834</v>
      </c>
      <c r="AF1457" s="83">
        <v>20864</v>
      </c>
      <c r="AG1457" s="83">
        <v>22410</v>
      </c>
      <c r="AH1457" s="83">
        <v>2980</v>
      </c>
      <c r="AI1457" s="83">
        <v>0</v>
      </c>
      <c r="AJ1457" s="83" t="s">
        <v>11148</v>
      </c>
      <c r="AK1457" s="83" t="s">
        <v>12258</v>
      </c>
      <c r="AL1457" s="89" t="s">
        <v>13203</v>
      </c>
      <c r="AM1457" s="83" t="s">
        <v>7947</v>
      </c>
      <c r="AN1457" s="85">
        <v>40362.820763888885</v>
      </c>
      <c r="AO1457" s="89" t="s">
        <v>14668</v>
      </c>
      <c r="AP1457" s="83" t="b">
        <v>1</v>
      </c>
      <c r="AQ1457" s="83" t="b">
        <v>0</v>
      </c>
      <c r="AR1457" s="83" t="b">
        <v>1</v>
      </c>
      <c r="AS1457" s="83" t="s">
        <v>7283</v>
      </c>
      <c r="AT1457" s="83">
        <v>503</v>
      </c>
      <c r="AU1457" s="89" t="s">
        <v>15033</v>
      </c>
      <c r="AV1457" s="83" t="b">
        <v>1</v>
      </c>
      <c r="AW1457" s="83" t="s">
        <v>17559</v>
      </c>
      <c r="AX1457" s="89" t="s">
        <v>19014</v>
      </c>
      <c r="AY1457" s="83" t="s">
        <v>65</v>
      </c>
      <c r="AZ1457" s="2"/>
      <c r="BA1457" s="3"/>
      <c r="BB1457" s="3"/>
      <c r="BC1457" s="3"/>
      <c r="BD1457" s="3"/>
    </row>
    <row r="1458" spans="1:56" x14ac:dyDescent="0.25">
      <c r="A1458" s="69" t="s">
        <v>1214</v>
      </c>
      <c r="B1458" s="70"/>
      <c r="C1458" s="70"/>
      <c r="D1458" s="71"/>
      <c r="E1458" s="73"/>
      <c r="F1458" s="109" t="s">
        <v>17117</v>
      </c>
      <c r="G1458" s="70"/>
      <c r="H1458" s="74"/>
      <c r="I1458" s="75"/>
      <c r="J1458" s="75"/>
      <c r="K1458" s="74" t="s">
        <v>20876</v>
      </c>
      <c r="L1458" s="78"/>
      <c r="M1458" s="79"/>
      <c r="N1458" s="79"/>
      <c r="O1458" s="80"/>
      <c r="P1458" s="81"/>
      <c r="Q1458" s="81"/>
      <c r="R1458" s="92"/>
      <c r="S1458" s="92"/>
      <c r="T1458" s="92"/>
      <c r="U1458" s="92"/>
      <c r="V1458" s="52"/>
      <c r="W1458" s="52"/>
      <c r="X1458" s="52"/>
      <c r="Y1458" s="52"/>
      <c r="Z1458" s="51"/>
      <c r="AA1458" s="76"/>
      <c r="AB1458" s="76"/>
      <c r="AC1458" s="77"/>
      <c r="AD1458" s="83" t="s">
        <v>9406</v>
      </c>
      <c r="AE1458" s="83">
        <v>937</v>
      </c>
      <c r="AF1458" s="83">
        <v>757</v>
      </c>
      <c r="AG1458" s="83">
        <v>11319</v>
      </c>
      <c r="AH1458" s="83">
        <v>3385</v>
      </c>
      <c r="AI1458" s="83">
        <v>0</v>
      </c>
      <c r="AJ1458" s="83" t="s">
        <v>11149</v>
      </c>
      <c r="AK1458" s="83" t="s">
        <v>12259</v>
      </c>
      <c r="AL1458" s="83"/>
      <c r="AM1458" s="83" t="s">
        <v>7947</v>
      </c>
      <c r="AN1458" s="85">
        <v>40437.42255787037</v>
      </c>
      <c r="AO1458" s="89" t="s">
        <v>14669</v>
      </c>
      <c r="AP1458" s="83" t="b">
        <v>0</v>
      </c>
      <c r="AQ1458" s="83" t="b">
        <v>0</v>
      </c>
      <c r="AR1458" s="83" t="b">
        <v>1</v>
      </c>
      <c r="AS1458" s="83" t="s">
        <v>7283</v>
      </c>
      <c r="AT1458" s="83">
        <v>50</v>
      </c>
      <c r="AU1458" s="89" t="s">
        <v>15033</v>
      </c>
      <c r="AV1458" s="83" t="b">
        <v>0</v>
      </c>
      <c r="AW1458" s="83" t="s">
        <v>17559</v>
      </c>
      <c r="AX1458" s="89" t="s">
        <v>19015</v>
      </c>
      <c r="AY1458" s="83" t="s">
        <v>66</v>
      </c>
      <c r="AZ1458" s="2"/>
      <c r="BA1458" s="3"/>
      <c r="BB1458" s="3"/>
      <c r="BC1458" s="3"/>
      <c r="BD1458" s="3"/>
    </row>
    <row r="1459" spans="1:56" x14ac:dyDescent="0.25">
      <c r="A1459" s="69" t="s">
        <v>1215</v>
      </c>
      <c r="B1459" s="70"/>
      <c r="C1459" s="70"/>
      <c r="D1459" s="71"/>
      <c r="E1459" s="73"/>
      <c r="F1459" s="109" t="s">
        <v>17118</v>
      </c>
      <c r="G1459" s="70"/>
      <c r="H1459" s="74"/>
      <c r="I1459" s="75"/>
      <c r="J1459" s="75"/>
      <c r="K1459" s="74" t="s">
        <v>20877</v>
      </c>
      <c r="L1459" s="78"/>
      <c r="M1459" s="79"/>
      <c r="N1459" s="79"/>
      <c r="O1459" s="80"/>
      <c r="P1459" s="81"/>
      <c r="Q1459" s="81"/>
      <c r="R1459" s="92"/>
      <c r="S1459" s="92"/>
      <c r="T1459" s="92"/>
      <c r="U1459" s="92"/>
      <c r="V1459" s="52"/>
      <c r="W1459" s="52"/>
      <c r="X1459" s="52"/>
      <c r="Y1459" s="52"/>
      <c r="Z1459" s="51"/>
      <c r="AA1459" s="76"/>
      <c r="AB1459" s="76"/>
      <c r="AC1459" s="77"/>
      <c r="AD1459" s="83" t="s">
        <v>9407</v>
      </c>
      <c r="AE1459" s="83">
        <v>2200</v>
      </c>
      <c r="AF1459" s="83">
        <v>3484</v>
      </c>
      <c r="AG1459" s="83">
        <v>58221</v>
      </c>
      <c r="AH1459" s="83">
        <v>30292</v>
      </c>
      <c r="AI1459" s="83">
        <v>0</v>
      </c>
      <c r="AJ1459" s="83" t="s">
        <v>11150</v>
      </c>
      <c r="AK1459" s="83" t="s">
        <v>12260</v>
      </c>
      <c r="AL1459" s="89" t="s">
        <v>13204</v>
      </c>
      <c r="AM1459" s="83" t="s">
        <v>7947</v>
      </c>
      <c r="AN1459" s="85">
        <v>41332.084537037037</v>
      </c>
      <c r="AO1459" s="89" t="s">
        <v>14670</v>
      </c>
      <c r="AP1459" s="83" t="b">
        <v>0</v>
      </c>
      <c r="AQ1459" s="83" t="b">
        <v>0</v>
      </c>
      <c r="AR1459" s="83" t="b">
        <v>0</v>
      </c>
      <c r="AS1459" s="83" t="s">
        <v>7283</v>
      </c>
      <c r="AT1459" s="83">
        <v>284</v>
      </c>
      <c r="AU1459" s="89" t="s">
        <v>15547</v>
      </c>
      <c r="AV1459" s="83" t="b">
        <v>0</v>
      </c>
      <c r="AW1459" s="83" t="s">
        <v>17559</v>
      </c>
      <c r="AX1459" s="89" t="s">
        <v>19016</v>
      </c>
      <c r="AY1459" s="83" t="s">
        <v>66</v>
      </c>
      <c r="AZ1459" s="2"/>
      <c r="BA1459" s="3"/>
      <c r="BB1459" s="3"/>
      <c r="BC1459" s="3"/>
      <c r="BD1459" s="3"/>
    </row>
    <row r="1460" spans="1:56" x14ac:dyDescent="0.25">
      <c r="A1460" s="69" t="s">
        <v>1216</v>
      </c>
      <c r="B1460" s="70"/>
      <c r="C1460" s="70"/>
      <c r="D1460" s="71"/>
      <c r="E1460" s="73"/>
      <c r="F1460" s="109" t="s">
        <v>17119</v>
      </c>
      <c r="G1460" s="70"/>
      <c r="H1460" s="74"/>
      <c r="I1460" s="75"/>
      <c r="J1460" s="75"/>
      <c r="K1460" s="74" t="s">
        <v>20878</v>
      </c>
      <c r="L1460" s="78"/>
      <c r="M1460" s="79"/>
      <c r="N1460" s="79"/>
      <c r="O1460" s="80"/>
      <c r="P1460" s="81"/>
      <c r="Q1460" s="81"/>
      <c r="R1460" s="92"/>
      <c r="S1460" s="92"/>
      <c r="T1460" s="92"/>
      <c r="U1460" s="92"/>
      <c r="V1460" s="52"/>
      <c r="W1460" s="52"/>
      <c r="X1460" s="52"/>
      <c r="Y1460" s="52"/>
      <c r="Z1460" s="51"/>
      <c r="AA1460" s="76"/>
      <c r="AB1460" s="76"/>
      <c r="AC1460" s="77"/>
      <c r="AD1460" s="83" t="s">
        <v>9408</v>
      </c>
      <c r="AE1460" s="83">
        <v>31</v>
      </c>
      <c r="AF1460" s="83">
        <v>70</v>
      </c>
      <c r="AG1460" s="83">
        <v>28066</v>
      </c>
      <c r="AH1460" s="83">
        <v>0</v>
      </c>
      <c r="AI1460" s="83">
        <v>21600</v>
      </c>
      <c r="AJ1460" s="83"/>
      <c r="AK1460" s="83" t="s">
        <v>12261</v>
      </c>
      <c r="AL1460" s="89" t="s">
        <v>13205</v>
      </c>
      <c r="AM1460" s="83" t="s">
        <v>13468</v>
      </c>
      <c r="AN1460" s="85">
        <v>40722.797384259262</v>
      </c>
      <c r="AO1460" s="89" t="s">
        <v>14671</v>
      </c>
      <c r="AP1460" s="83" t="b">
        <v>1</v>
      </c>
      <c r="AQ1460" s="83" t="b">
        <v>0</v>
      </c>
      <c r="AR1460" s="83" t="b">
        <v>1</v>
      </c>
      <c r="AS1460" s="83" t="s">
        <v>7283</v>
      </c>
      <c r="AT1460" s="83">
        <v>9</v>
      </c>
      <c r="AU1460" s="89" t="s">
        <v>15033</v>
      </c>
      <c r="AV1460" s="83" t="b">
        <v>0</v>
      </c>
      <c r="AW1460" s="83" t="s">
        <v>17559</v>
      </c>
      <c r="AX1460" s="89" t="s">
        <v>19017</v>
      </c>
      <c r="AY1460" s="83" t="s">
        <v>66</v>
      </c>
      <c r="AZ1460" s="2"/>
      <c r="BA1460" s="3"/>
      <c r="BB1460" s="3"/>
      <c r="BC1460" s="3"/>
      <c r="BD1460" s="3"/>
    </row>
    <row r="1461" spans="1:56" x14ac:dyDescent="0.25">
      <c r="A1461" s="69" t="s">
        <v>1217</v>
      </c>
      <c r="B1461" s="70"/>
      <c r="C1461" s="70"/>
      <c r="D1461" s="71"/>
      <c r="E1461" s="73"/>
      <c r="F1461" s="109" t="s">
        <v>17120</v>
      </c>
      <c r="G1461" s="70"/>
      <c r="H1461" s="74"/>
      <c r="I1461" s="75"/>
      <c r="J1461" s="75"/>
      <c r="K1461" s="74" t="s">
        <v>20879</v>
      </c>
      <c r="L1461" s="78"/>
      <c r="M1461" s="79"/>
      <c r="N1461" s="79"/>
      <c r="O1461" s="80"/>
      <c r="P1461" s="81"/>
      <c r="Q1461" s="81"/>
      <c r="R1461" s="92"/>
      <c r="S1461" s="92"/>
      <c r="T1461" s="92"/>
      <c r="U1461" s="92"/>
      <c r="V1461" s="52"/>
      <c r="W1461" s="52"/>
      <c r="X1461" s="52"/>
      <c r="Y1461" s="52"/>
      <c r="Z1461" s="51"/>
      <c r="AA1461" s="76"/>
      <c r="AB1461" s="76"/>
      <c r="AC1461" s="77"/>
      <c r="AD1461" s="83" t="s">
        <v>9409</v>
      </c>
      <c r="AE1461" s="83">
        <v>163</v>
      </c>
      <c r="AF1461" s="83">
        <v>87</v>
      </c>
      <c r="AG1461" s="83">
        <v>1350</v>
      </c>
      <c r="AH1461" s="83">
        <v>1478</v>
      </c>
      <c r="AI1461" s="83">
        <v>7200</v>
      </c>
      <c r="AJ1461" s="83" t="s">
        <v>11151</v>
      </c>
      <c r="AK1461" s="83" t="s">
        <v>11735</v>
      </c>
      <c r="AL1461" s="83"/>
      <c r="AM1461" s="83" t="s">
        <v>13445</v>
      </c>
      <c r="AN1461" s="85">
        <v>40919.910416666666</v>
      </c>
      <c r="AO1461" s="89" t="s">
        <v>14672</v>
      </c>
      <c r="AP1461" s="83" t="b">
        <v>0</v>
      </c>
      <c r="AQ1461" s="83" t="b">
        <v>0</v>
      </c>
      <c r="AR1461" s="83" t="b">
        <v>0</v>
      </c>
      <c r="AS1461" s="83" t="s">
        <v>7283</v>
      </c>
      <c r="AT1461" s="83">
        <v>1</v>
      </c>
      <c r="AU1461" s="89" t="s">
        <v>15102</v>
      </c>
      <c r="AV1461" s="83" t="b">
        <v>0</v>
      </c>
      <c r="AW1461" s="83" t="s">
        <v>17559</v>
      </c>
      <c r="AX1461" s="89" t="s">
        <v>19018</v>
      </c>
      <c r="AY1461" s="83" t="s">
        <v>66</v>
      </c>
      <c r="AZ1461" s="2"/>
      <c r="BA1461" s="3"/>
      <c r="BB1461" s="3"/>
      <c r="BC1461" s="3"/>
      <c r="BD1461" s="3"/>
    </row>
    <row r="1462" spans="1:56" x14ac:dyDescent="0.25">
      <c r="A1462" s="69" t="s">
        <v>1990</v>
      </c>
      <c r="B1462" s="70"/>
      <c r="C1462" s="70"/>
      <c r="D1462" s="71"/>
      <c r="E1462" s="73"/>
      <c r="F1462" s="109" t="s">
        <v>17121</v>
      </c>
      <c r="G1462" s="70"/>
      <c r="H1462" s="74"/>
      <c r="I1462" s="75"/>
      <c r="J1462" s="75"/>
      <c r="K1462" s="74" t="s">
        <v>20880</v>
      </c>
      <c r="L1462" s="78"/>
      <c r="M1462" s="79"/>
      <c r="N1462" s="79"/>
      <c r="O1462" s="80"/>
      <c r="P1462" s="81"/>
      <c r="Q1462" s="81"/>
      <c r="R1462" s="92"/>
      <c r="S1462" s="92"/>
      <c r="T1462" s="92"/>
      <c r="U1462" s="92"/>
      <c r="V1462" s="52"/>
      <c r="W1462" s="52"/>
      <c r="X1462" s="52"/>
      <c r="Y1462" s="52"/>
      <c r="Z1462" s="51"/>
      <c r="AA1462" s="76"/>
      <c r="AB1462" s="76"/>
      <c r="AC1462" s="77"/>
      <c r="AD1462" s="83" t="s">
        <v>9410</v>
      </c>
      <c r="AE1462" s="83">
        <v>499</v>
      </c>
      <c r="AF1462" s="83">
        <v>306798</v>
      </c>
      <c r="AG1462" s="83">
        <v>117897</v>
      </c>
      <c r="AH1462" s="83">
        <v>307</v>
      </c>
      <c r="AI1462" s="83">
        <v>3600</v>
      </c>
      <c r="AJ1462" s="83" t="s">
        <v>11152</v>
      </c>
      <c r="AK1462" s="83" t="s">
        <v>12050</v>
      </c>
      <c r="AL1462" s="89" t="s">
        <v>13206</v>
      </c>
      <c r="AM1462" s="83" t="s">
        <v>11886</v>
      </c>
      <c r="AN1462" s="85">
        <v>39756.891550925924</v>
      </c>
      <c r="AO1462" s="89" t="s">
        <v>14673</v>
      </c>
      <c r="AP1462" s="83" t="b">
        <v>0</v>
      </c>
      <c r="AQ1462" s="83" t="b">
        <v>0</v>
      </c>
      <c r="AR1462" s="83" t="b">
        <v>1</v>
      </c>
      <c r="AS1462" s="83" t="s">
        <v>7286</v>
      </c>
      <c r="AT1462" s="83">
        <v>3760</v>
      </c>
      <c r="AU1462" s="89" t="s">
        <v>15548</v>
      </c>
      <c r="AV1462" s="83" t="b">
        <v>1</v>
      </c>
      <c r="AW1462" s="83" t="s">
        <v>17559</v>
      </c>
      <c r="AX1462" s="89" t="s">
        <v>19019</v>
      </c>
      <c r="AY1462" s="83" t="s">
        <v>65</v>
      </c>
      <c r="AZ1462" s="2"/>
      <c r="BA1462" s="3"/>
      <c r="BB1462" s="3"/>
      <c r="BC1462" s="3"/>
      <c r="BD1462" s="3"/>
    </row>
    <row r="1463" spans="1:56" x14ac:dyDescent="0.25">
      <c r="A1463" s="69" t="s">
        <v>1218</v>
      </c>
      <c r="B1463" s="70"/>
      <c r="C1463" s="70"/>
      <c r="D1463" s="71"/>
      <c r="E1463" s="73"/>
      <c r="F1463" s="109" t="s">
        <v>15741</v>
      </c>
      <c r="G1463" s="70"/>
      <c r="H1463" s="74"/>
      <c r="I1463" s="75"/>
      <c r="J1463" s="75"/>
      <c r="K1463" s="74" t="s">
        <v>20881</v>
      </c>
      <c r="L1463" s="78"/>
      <c r="M1463" s="79"/>
      <c r="N1463" s="79"/>
      <c r="O1463" s="80"/>
      <c r="P1463" s="81"/>
      <c r="Q1463" s="81"/>
      <c r="R1463" s="92"/>
      <c r="S1463" s="92"/>
      <c r="T1463" s="92"/>
      <c r="U1463" s="92"/>
      <c r="V1463" s="52"/>
      <c r="W1463" s="52"/>
      <c r="X1463" s="52"/>
      <c r="Y1463" s="52"/>
      <c r="Z1463" s="51"/>
      <c r="AA1463" s="76"/>
      <c r="AB1463" s="76"/>
      <c r="AC1463" s="77"/>
      <c r="AD1463" s="83" t="s">
        <v>9411</v>
      </c>
      <c r="AE1463" s="83">
        <v>519</v>
      </c>
      <c r="AF1463" s="83">
        <v>133</v>
      </c>
      <c r="AG1463" s="83">
        <v>1617</v>
      </c>
      <c r="AH1463" s="83">
        <v>66</v>
      </c>
      <c r="AI1463" s="83"/>
      <c r="AJ1463" s="83" t="s">
        <v>11153</v>
      </c>
      <c r="AK1463" s="83" t="s">
        <v>11840</v>
      </c>
      <c r="AL1463" s="89" t="s">
        <v>13207</v>
      </c>
      <c r="AM1463" s="83"/>
      <c r="AN1463" s="85">
        <v>40106.32707175926</v>
      </c>
      <c r="AO1463" s="83"/>
      <c r="AP1463" s="83" t="b">
        <v>1</v>
      </c>
      <c r="AQ1463" s="83" t="b">
        <v>1</v>
      </c>
      <c r="AR1463" s="83" t="b">
        <v>0</v>
      </c>
      <c r="AS1463" s="83" t="s">
        <v>7283</v>
      </c>
      <c r="AT1463" s="83">
        <v>11</v>
      </c>
      <c r="AU1463" s="89" t="s">
        <v>15033</v>
      </c>
      <c r="AV1463" s="83" t="b">
        <v>0</v>
      </c>
      <c r="AW1463" s="83" t="s">
        <v>17559</v>
      </c>
      <c r="AX1463" s="89" t="s">
        <v>19020</v>
      </c>
      <c r="AY1463" s="83" t="s">
        <v>66</v>
      </c>
      <c r="AZ1463" s="2"/>
      <c r="BA1463" s="3"/>
      <c r="BB1463" s="3"/>
      <c r="BC1463" s="3"/>
      <c r="BD1463" s="3"/>
    </row>
    <row r="1464" spans="1:56" x14ac:dyDescent="0.25">
      <c r="A1464" s="69" t="s">
        <v>1219</v>
      </c>
      <c r="B1464" s="70"/>
      <c r="C1464" s="70"/>
      <c r="D1464" s="71"/>
      <c r="E1464" s="73"/>
      <c r="F1464" s="109" t="s">
        <v>17122</v>
      </c>
      <c r="G1464" s="70"/>
      <c r="H1464" s="74"/>
      <c r="I1464" s="75"/>
      <c r="J1464" s="75"/>
      <c r="K1464" s="74" t="s">
        <v>20882</v>
      </c>
      <c r="L1464" s="78"/>
      <c r="M1464" s="79"/>
      <c r="N1464" s="79"/>
      <c r="O1464" s="80"/>
      <c r="P1464" s="81"/>
      <c r="Q1464" s="81"/>
      <c r="R1464" s="92"/>
      <c r="S1464" s="92"/>
      <c r="T1464" s="92"/>
      <c r="U1464" s="92"/>
      <c r="V1464" s="52"/>
      <c r="W1464" s="52"/>
      <c r="X1464" s="52"/>
      <c r="Y1464" s="52"/>
      <c r="Z1464" s="51"/>
      <c r="AA1464" s="76"/>
      <c r="AB1464" s="76"/>
      <c r="AC1464" s="77"/>
      <c r="AD1464" s="83" t="s">
        <v>9412</v>
      </c>
      <c r="AE1464" s="83">
        <v>562</v>
      </c>
      <c r="AF1464" s="83">
        <v>704</v>
      </c>
      <c r="AG1464" s="83">
        <v>7120</v>
      </c>
      <c r="AH1464" s="83">
        <v>129</v>
      </c>
      <c r="AI1464" s="83">
        <v>3600</v>
      </c>
      <c r="AJ1464" s="83" t="s">
        <v>11154</v>
      </c>
      <c r="AK1464" s="83" t="s">
        <v>12262</v>
      </c>
      <c r="AL1464" s="89" t="s">
        <v>13208</v>
      </c>
      <c r="AM1464" s="83" t="s">
        <v>13450</v>
      </c>
      <c r="AN1464" s="85">
        <v>40056.538541666669</v>
      </c>
      <c r="AO1464" s="83"/>
      <c r="AP1464" s="83" t="b">
        <v>0</v>
      </c>
      <c r="AQ1464" s="83" t="b">
        <v>0</v>
      </c>
      <c r="AR1464" s="83" t="b">
        <v>1</v>
      </c>
      <c r="AS1464" s="83" t="s">
        <v>7283</v>
      </c>
      <c r="AT1464" s="83">
        <v>45</v>
      </c>
      <c r="AU1464" s="89" t="s">
        <v>15138</v>
      </c>
      <c r="AV1464" s="83" t="b">
        <v>0</v>
      </c>
      <c r="AW1464" s="83" t="s">
        <v>17559</v>
      </c>
      <c r="AX1464" s="89" t="s">
        <v>19021</v>
      </c>
      <c r="AY1464" s="83" t="s">
        <v>66</v>
      </c>
      <c r="AZ1464" s="2"/>
      <c r="BA1464" s="3"/>
      <c r="BB1464" s="3"/>
      <c r="BC1464" s="3"/>
      <c r="BD1464" s="3"/>
    </row>
    <row r="1465" spans="1:56" x14ac:dyDescent="0.25">
      <c r="A1465" s="69" t="s">
        <v>1991</v>
      </c>
      <c r="B1465" s="70"/>
      <c r="C1465" s="70"/>
      <c r="D1465" s="71"/>
      <c r="E1465" s="73"/>
      <c r="F1465" s="109" t="s">
        <v>17123</v>
      </c>
      <c r="G1465" s="70"/>
      <c r="H1465" s="74"/>
      <c r="I1465" s="75"/>
      <c r="J1465" s="75"/>
      <c r="K1465" s="74" t="s">
        <v>20883</v>
      </c>
      <c r="L1465" s="78"/>
      <c r="M1465" s="79"/>
      <c r="N1465" s="79"/>
      <c r="O1465" s="80"/>
      <c r="P1465" s="81"/>
      <c r="Q1465" s="81"/>
      <c r="R1465" s="92"/>
      <c r="S1465" s="92"/>
      <c r="T1465" s="92"/>
      <c r="U1465" s="92"/>
      <c r="V1465" s="52"/>
      <c r="W1465" s="52"/>
      <c r="X1465" s="52"/>
      <c r="Y1465" s="52"/>
      <c r="Z1465" s="51"/>
      <c r="AA1465" s="76"/>
      <c r="AB1465" s="76"/>
      <c r="AC1465" s="77"/>
      <c r="AD1465" s="83" t="s">
        <v>9413</v>
      </c>
      <c r="AE1465" s="83">
        <v>237</v>
      </c>
      <c r="AF1465" s="83">
        <v>273</v>
      </c>
      <c r="AG1465" s="83">
        <v>2143</v>
      </c>
      <c r="AH1465" s="83">
        <v>3253</v>
      </c>
      <c r="AI1465" s="83">
        <v>39600</v>
      </c>
      <c r="AJ1465" s="83" t="s">
        <v>11155</v>
      </c>
      <c r="AK1465" s="83" t="s">
        <v>12263</v>
      </c>
      <c r="AL1465" s="83"/>
      <c r="AM1465" s="83" t="s">
        <v>13469</v>
      </c>
      <c r="AN1465" s="85">
        <v>40942.371967592589</v>
      </c>
      <c r="AO1465" s="89" t="s">
        <v>14674</v>
      </c>
      <c r="AP1465" s="83" t="b">
        <v>0</v>
      </c>
      <c r="AQ1465" s="83" t="b">
        <v>0</v>
      </c>
      <c r="AR1465" s="83" t="b">
        <v>1</v>
      </c>
      <c r="AS1465" s="83" t="s">
        <v>7283</v>
      </c>
      <c r="AT1465" s="83">
        <v>3</v>
      </c>
      <c r="AU1465" s="89" t="s">
        <v>15033</v>
      </c>
      <c r="AV1465" s="83" t="b">
        <v>0</v>
      </c>
      <c r="AW1465" s="83" t="s">
        <v>17559</v>
      </c>
      <c r="AX1465" s="89" t="s">
        <v>19022</v>
      </c>
      <c r="AY1465" s="83" t="s">
        <v>65</v>
      </c>
      <c r="AZ1465" s="2"/>
      <c r="BA1465" s="3"/>
      <c r="BB1465" s="3"/>
      <c r="BC1465" s="3"/>
      <c r="BD1465" s="3"/>
    </row>
    <row r="1466" spans="1:56" x14ac:dyDescent="0.25">
      <c r="A1466" s="69" t="s">
        <v>1992</v>
      </c>
      <c r="B1466" s="70"/>
      <c r="C1466" s="70"/>
      <c r="D1466" s="71"/>
      <c r="E1466" s="73"/>
      <c r="F1466" s="109" t="s">
        <v>17124</v>
      </c>
      <c r="G1466" s="70"/>
      <c r="H1466" s="74"/>
      <c r="I1466" s="75"/>
      <c r="J1466" s="75"/>
      <c r="K1466" s="74" t="s">
        <v>20884</v>
      </c>
      <c r="L1466" s="78"/>
      <c r="M1466" s="79"/>
      <c r="N1466" s="79"/>
      <c r="O1466" s="80"/>
      <c r="P1466" s="81"/>
      <c r="Q1466" s="81"/>
      <c r="R1466" s="92"/>
      <c r="S1466" s="92"/>
      <c r="T1466" s="92"/>
      <c r="U1466" s="92"/>
      <c r="V1466" s="52"/>
      <c r="W1466" s="52"/>
      <c r="X1466" s="52"/>
      <c r="Y1466" s="52"/>
      <c r="Z1466" s="51"/>
      <c r="AA1466" s="76"/>
      <c r="AB1466" s="76"/>
      <c r="AC1466" s="77"/>
      <c r="AD1466" s="83" t="s">
        <v>9414</v>
      </c>
      <c r="AE1466" s="83">
        <v>1246</v>
      </c>
      <c r="AF1466" s="83">
        <v>1589</v>
      </c>
      <c r="AG1466" s="83">
        <v>11221</v>
      </c>
      <c r="AH1466" s="83">
        <v>2836</v>
      </c>
      <c r="AI1466" s="83">
        <v>39600</v>
      </c>
      <c r="AJ1466" s="83" t="s">
        <v>11156</v>
      </c>
      <c r="AK1466" s="83" t="s">
        <v>12264</v>
      </c>
      <c r="AL1466" s="89" t="s">
        <v>13209</v>
      </c>
      <c r="AM1466" s="83" t="s">
        <v>13469</v>
      </c>
      <c r="AN1466" s="85">
        <v>39848.167523148149</v>
      </c>
      <c r="AO1466" s="89" t="s">
        <v>14675</v>
      </c>
      <c r="AP1466" s="83" t="b">
        <v>1</v>
      </c>
      <c r="AQ1466" s="83" t="b">
        <v>0</v>
      </c>
      <c r="AR1466" s="83" t="b">
        <v>1</v>
      </c>
      <c r="AS1466" s="83" t="s">
        <v>7283</v>
      </c>
      <c r="AT1466" s="83">
        <v>90</v>
      </c>
      <c r="AU1466" s="89" t="s">
        <v>15033</v>
      </c>
      <c r="AV1466" s="83" t="b">
        <v>0</v>
      </c>
      <c r="AW1466" s="83" t="s">
        <v>17559</v>
      </c>
      <c r="AX1466" s="89" t="s">
        <v>19023</v>
      </c>
      <c r="AY1466" s="83" t="s">
        <v>65</v>
      </c>
      <c r="AZ1466" s="2"/>
      <c r="BA1466" s="3"/>
      <c r="BB1466" s="3"/>
      <c r="BC1466" s="3"/>
      <c r="BD1466" s="3"/>
    </row>
    <row r="1467" spans="1:56" x14ac:dyDescent="0.25">
      <c r="A1467" s="69" t="s">
        <v>1220</v>
      </c>
      <c r="B1467" s="70"/>
      <c r="C1467" s="70"/>
      <c r="D1467" s="71"/>
      <c r="E1467" s="73"/>
      <c r="F1467" s="109" t="s">
        <v>17125</v>
      </c>
      <c r="G1467" s="70"/>
      <c r="H1467" s="74"/>
      <c r="I1467" s="75"/>
      <c r="J1467" s="75"/>
      <c r="K1467" s="74" t="s">
        <v>31187</v>
      </c>
      <c r="L1467" s="78"/>
      <c r="M1467" s="79"/>
      <c r="N1467" s="79"/>
      <c r="O1467" s="80"/>
      <c r="P1467" s="81"/>
      <c r="Q1467" s="81"/>
      <c r="R1467" s="92"/>
      <c r="S1467" s="92"/>
      <c r="T1467" s="92"/>
      <c r="U1467" s="92"/>
      <c r="V1467" s="52"/>
      <c r="W1467" s="52"/>
      <c r="X1467" s="52"/>
      <c r="Y1467" s="52"/>
      <c r="Z1467" s="51"/>
      <c r="AA1467" s="76"/>
      <c r="AB1467" s="76"/>
      <c r="AC1467" s="77"/>
      <c r="AD1467" s="83" t="s">
        <v>9415</v>
      </c>
      <c r="AE1467" s="83">
        <v>4473</v>
      </c>
      <c r="AF1467" s="83">
        <v>2861</v>
      </c>
      <c r="AG1467" s="83">
        <v>80782</v>
      </c>
      <c r="AH1467" s="83">
        <v>4770</v>
      </c>
      <c r="AI1467" s="83">
        <v>0</v>
      </c>
      <c r="AJ1467" s="83" t="s">
        <v>11157</v>
      </c>
      <c r="AK1467" s="83" t="s">
        <v>12265</v>
      </c>
      <c r="AL1467" s="83"/>
      <c r="AM1467" s="83" t="s">
        <v>7947</v>
      </c>
      <c r="AN1467" s="85">
        <v>39756.957673611112</v>
      </c>
      <c r="AO1467" s="89" t="s">
        <v>14676</v>
      </c>
      <c r="AP1467" s="83" t="b">
        <v>0</v>
      </c>
      <c r="AQ1467" s="83" t="b">
        <v>0</v>
      </c>
      <c r="AR1467" s="83" t="b">
        <v>1</v>
      </c>
      <c r="AS1467" s="83" t="s">
        <v>7283</v>
      </c>
      <c r="AT1467" s="83">
        <v>181</v>
      </c>
      <c r="AU1467" s="89" t="s">
        <v>15549</v>
      </c>
      <c r="AV1467" s="83" t="b">
        <v>0</v>
      </c>
      <c r="AW1467" s="83" t="s">
        <v>17559</v>
      </c>
      <c r="AX1467" s="89" t="s">
        <v>19024</v>
      </c>
      <c r="AY1467" s="83" t="s">
        <v>65</v>
      </c>
      <c r="AZ1467" s="2"/>
      <c r="BA1467" s="3"/>
      <c r="BB1467" s="3"/>
      <c r="BC1467" s="3"/>
      <c r="BD1467" s="3"/>
    </row>
    <row r="1468" spans="1:56" x14ac:dyDescent="0.25">
      <c r="A1468" s="69" t="s">
        <v>1221</v>
      </c>
      <c r="B1468" s="70"/>
      <c r="C1468" s="70"/>
      <c r="D1468" s="71"/>
      <c r="E1468" s="73"/>
      <c r="F1468" s="109" t="s">
        <v>17126</v>
      </c>
      <c r="G1468" s="70"/>
      <c r="H1468" s="74"/>
      <c r="I1468" s="75"/>
      <c r="J1468" s="75"/>
      <c r="K1468" s="74" t="s">
        <v>20885</v>
      </c>
      <c r="L1468" s="78"/>
      <c r="M1468" s="79"/>
      <c r="N1468" s="79"/>
      <c r="O1468" s="80"/>
      <c r="P1468" s="81"/>
      <c r="Q1468" s="81"/>
      <c r="R1468" s="92"/>
      <c r="S1468" s="92"/>
      <c r="T1468" s="92"/>
      <c r="U1468" s="92"/>
      <c r="V1468" s="52"/>
      <c r="W1468" s="52"/>
      <c r="X1468" s="52"/>
      <c r="Y1468" s="52"/>
      <c r="Z1468" s="51"/>
      <c r="AA1468" s="76"/>
      <c r="AB1468" s="76"/>
      <c r="AC1468" s="77"/>
      <c r="AD1468" s="83" t="s">
        <v>9416</v>
      </c>
      <c r="AE1468" s="83">
        <v>609</v>
      </c>
      <c r="AF1468" s="83">
        <v>1065</v>
      </c>
      <c r="AG1468" s="83">
        <v>4934</v>
      </c>
      <c r="AH1468" s="83">
        <v>1588</v>
      </c>
      <c r="AI1468" s="83">
        <v>0</v>
      </c>
      <c r="AJ1468" s="83" t="s">
        <v>11158</v>
      </c>
      <c r="AK1468" s="83" t="s">
        <v>12266</v>
      </c>
      <c r="AL1468" s="89" t="s">
        <v>13210</v>
      </c>
      <c r="AM1468" s="83" t="s">
        <v>7947</v>
      </c>
      <c r="AN1468" s="85">
        <v>39790.8044212963</v>
      </c>
      <c r="AO1468" s="89" t="s">
        <v>14677</v>
      </c>
      <c r="AP1468" s="83" t="b">
        <v>0</v>
      </c>
      <c r="AQ1468" s="83" t="b">
        <v>0</v>
      </c>
      <c r="AR1468" s="83" t="b">
        <v>1</v>
      </c>
      <c r="AS1468" s="83" t="s">
        <v>7283</v>
      </c>
      <c r="AT1468" s="83">
        <v>51</v>
      </c>
      <c r="AU1468" s="89" t="s">
        <v>15550</v>
      </c>
      <c r="AV1468" s="83" t="b">
        <v>0</v>
      </c>
      <c r="AW1468" s="83" t="s">
        <v>17559</v>
      </c>
      <c r="AX1468" s="89" t="s">
        <v>19025</v>
      </c>
      <c r="AY1468" s="83" t="s">
        <v>66</v>
      </c>
      <c r="AZ1468" s="2"/>
      <c r="BA1468" s="3"/>
      <c r="BB1468" s="3"/>
      <c r="BC1468" s="3"/>
      <c r="BD1468" s="3"/>
    </row>
    <row r="1469" spans="1:56" x14ac:dyDescent="0.25">
      <c r="A1469" s="69" t="s">
        <v>1993</v>
      </c>
      <c r="B1469" s="70"/>
      <c r="C1469" s="70"/>
      <c r="D1469" s="71"/>
      <c r="E1469" s="73"/>
      <c r="F1469" s="109" t="s">
        <v>17127</v>
      </c>
      <c r="G1469" s="70"/>
      <c r="H1469" s="74"/>
      <c r="I1469" s="75"/>
      <c r="J1469" s="75"/>
      <c r="K1469" s="74" t="s">
        <v>20886</v>
      </c>
      <c r="L1469" s="78"/>
      <c r="M1469" s="79"/>
      <c r="N1469" s="79"/>
      <c r="O1469" s="80"/>
      <c r="P1469" s="81"/>
      <c r="Q1469" s="81"/>
      <c r="R1469" s="92"/>
      <c r="S1469" s="92"/>
      <c r="T1469" s="92"/>
      <c r="U1469" s="92"/>
      <c r="V1469" s="52"/>
      <c r="W1469" s="52"/>
      <c r="X1469" s="52"/>
      <c r="Y1469" s="52"/>
      <c r="Z1469" s="51"/>
      <c r="AA1469" s="76"/>
      <c r="AB1469" s="76"/>
      <c r="AC1469" s="77"/>
      <c r="AD1469" s="83" t="s">
        <v>9417</v>
      </c>
      <c r="AE1469" s="83">
        <v>416</v>
      </c>
      <c r="AF1469" s="83">
        <v>1781</v>
      </c>
      <c r="AG1469" s="83">
        <v>3418</v>
      </c>
      <c r="AH1469" s="83">
        <v>2075</v>
      </c>
      <c r="AI1469" s="83">
        <v>-18000</v>
      </c>
      <c r="AJ1469" s="83" t="s">
        <v>11159</v>
      </c>
      <c r="AK1469" s="83" t="s">
        <v>12267</v>
      </c>
      <c r="AL1469" s="89" t="s">
        <v>13211</v>
      </c>
      <c r="AM1469" s="83" t="s">
        <v>13431</v>
      </c>
      <c r="AN1469" s="85">
        <v>42097.59480324074</v>
      </c>
      <c r="AO1469" s="89" t="s">
        <v>14678</v>
      </c>
      <c r="AP1469" s="83" t="b">
        <v>0</v>
      </c>
      <c r="AQ1469" s="83" t="b">
        <v>0</v>
      </c>
      <c r="AR1469" s="83" t="b">
        <v>0</v>
      </c>
      <c r="AS1469" s="83" t="s">
        <v>7283</v>
      </c>
      <c r="AT1469" s="83">
        <v>83</v>
      </c>
      <c r="AU1469" s="89" t="s">
        <v>15033</v>
      </c>
      <c r="AV1469" s="83" t="b">
        <v>0</v>
      </c>
      <c r="AW1469" s="83" t="s">
        <v>17559</v>
      </c>
      <c r="AX1469" s="89" t="s">
        <v>19026</v>
      </c>
      <c r="AY1469" s="83" t="s">
        <v>65</v>
      </c>
      <c r="AZ1469" s="2"/>
      <c r="BA1469" s="3"/>
      <c r="BB1469" s="3"/>
      <c r="BC1469" s="3"/>
      <c r="BD1469" s="3"/>
    </row>
    <row r="1470" spans="1:56" x14ac:dyDescent="0.25">
      <c r="A1470" s="69" t="s">
        <v>1994</v>
      </c>
      <c r="B1470" s="70"/>
      <c r="C1470" s="70"/>
      <c r="D1470" s="71"/>
      <c r="E1470" s="73"/>
      <c r="F1470" s="109" t="s">
        <v>17128</v>
      </c>
      <c r="G1470" s="70"/>
      <c r="H1470" s="74"/>
      <c r="I1470" s="75"/>
      <c r="J1470" s="75"/>
      <c r="K1470" s="74" t="s">
        <v>20887</v>
      </c>
      <c r="L1470" s="78"/>
      <c r="M1470" s="79"/>
      <c r="N1470" s="79"/>
      <c r="O1470" s="80"/>
      <c r="P1470" s="81"/>
      <c r="Q1470" s="81"/>
      <c r="R1470" s="92"/>
      <c r="S1470" s="92"/>
      <c r="T1470" s="92"/>
      <c r="U1470" s="92"/>
      <c r="V1470" s="52"/>
      <c r="W1470" s="52"/>
      <c r="X1470" s="52"/>
      <c r="Y1470" s="52"/>
      <c r="Z1470" s="51"/>
      <c r="AA1470" s="76"/>
      <c r="AB1470" s="76"/>
      <c r="AC1470" s="77"/>
      <c r="AD1470" s="83" t="s">
        <v>9418</v>
      </c>
      <c r="AE1470" s="83">
        <v>44</v>
      </c>
      <c r="AF1470" s="83">
        <v>4069</v>
      </c>
      <c r="AG1470" s="83">
        <v>5362</v>
      </c>
      <c r="AH1470" s="83">
        <v>101</v>
      </c>
      <c r="AI1470" s="83">
        <v>0</v>
      </c>
      <c r="AJ1470" s="83" t="s">
        <v>11160</v>
      </c>
      <c r="AK1470" s="83"/>
      <c r="AL1470" s="89" t="s">
        <v>13212</v>
      </c>
      <c r="AM1470" s="83" t="s">
        <v>7947</v>
      </c>
      <c r="AN1470" s="85">
        <v>41060.741990740738</v>
      </c>
      <c r="AO1470" s="89" t="s">
        <v>14679</v>
      </c>
      <c r="AP1470" s="83" t="b">
        <v>0</v>
      </c>
      <c r="AQ1470" s="83" t="b">
        <v>0</v>
      </c>
      <c r="AR1470" s="83" t="b">
        <v>0</v>
      </c>
      <c r="AS1470" s="83" t="s">
        <v>7283</v>
      </c>
      <c r="AT1470" s="83">
        <v>20</v>
      </c>
      <c r="AU1470" s="89" t="s">
        <v>15143</v>
      </c>
      <c r="AV1470" s="83" t="b">
        <v>0</v>
      </c>
      <c r="AW1470" s="83" t="s">
        <v>17559</v>
      </c>
      <c r="AX1470" s="89" t="s">
        <v>19027</v>
      </c>
      <c r="AY1470" s="83" t="s">
        <v>65</v>
      </c>
      <c r="AZ1470" s="2"/>
      <c r="BA1470" s="3"/>
      <c r="BB1470" s="3"/>
      <c r="BC1470" s="3"/>
      <c r="BD1470" s="3"/>
    </row>
    <row r="1471" spans="1:56" x14ac:dyDescent="0.25">
      <c r="A1471" s="69" t="s">
        <v>1995</v>
      </c>
      <c r="B1471" s="70"/>
      <c r="C1471" s="70"/>
      <c r="D1471" s="71"/>
      <c r="E1471" s="73"/>
      <c r="F1471" s="109" t="s">
        <v>17129</v>
      </c>
      <c r="G1471" s="70"/>
      <c r="H1471" s="74"/>
      <c r="I1471" s="75"/>
      <c r="J1471" s="75"/>
      <c r="K1471" s="74" t="s">
        <v>20888</v>
      </c>
      <c r="L1471" s="78"/>
      <c r="M1471" s="79"/>
      <c r="N1471" s="79"/>
      <c r="O1471" s="80"/>
      <c r="P1471" s="81"/>
      <c r="Q1471" s="81"/>
      <c r="R1471" s="92"/>
      <c r="S1471" s="92"/>
      <c r="T1471" s="92"/>
      <c r="U1471" s="92"/>
      <c r="V1471" s="52"/>
      <c r="W1471" s="52"/>
      <c r="X1471" s="52"/>
      <c r="Y1471" s="52"/>
      <c r="Z1471" s="51"/>
      <c r="AA1471" s="76"/>
      <c r="AB1471" s="76"/>
      <c r="AC1471" s="77"/>
      <c r="AD1471" s="83" t="s">
        <v>9419</v>
      </c>
      <c r="AE1471" s="83">
        <v>622</v>
      </c>
      <c r="AF1471" s="83">
        <v>2085</v>
      </c>
      <c r="AG1471" s="83">
        <v>4722</v>
      </c>
      <c r="AH1471" s="83">
        <v>261</v>
      </c>
      <c r="AI1471" s="83">
        <v>-39600</v>
      </c>
      <c r="AJ1471" s="83" t="s">
        <v>11161</v>
      </c>
      <c r="AK1471" s="83" t="s">
        <v>12268</v>
      </c>
      <c r="AL1471" s="89" t="s">
        <v>13213</v>
      </c>
      <c r="AM1471" s="83" t="s">
        <v>13461</v>
      </c>
      <c r="AN1471" s="85">
        <v>40618.582800925928</v>
      </c>
      <c r="AO1471" s="89" t="s">
        <v>14680</v>
      </c>
      <c r="AP1471" s="83" t="b">
        <v>0</v>
      </c>
      <c r="AQ1471" s="83" t="b">
        <v>0</v>
      </c>
      <c r="AR1471" s="83" t="b">
        <v>0</v>
      </c>
      <c r="AS1471" s="83" t="s">
        <v>7283</v>
      </c>
      <c r="AT1471" s="83">
        <v>318</v>
      </c>
      <c r="AU1471" s="89" t="s">
        <v>15551</v>
      </c>
      <c r="AV1471" s="83" t="b">
        <v>0</v>
      </c>
      <c r="AW1471" s="83" t="s">
        <v>17559</v>
      </c>
      <c r="AX1471" s="89" t="s">
        <v>19028</v>
      </c>
      <c r="AY1471" s="83" t="s">
        <v>65</v>
      </c>
      <c r="AZ1471" s="2"/>
      <c r="BA1471" s="3"/>
      <c r="BB1471" s="3"/>
      <c r="BC1471" s="3"/>
      <c r="BD1471" s="3"/>
    </row>
    <row r="1472" spans="1:56" x14ac:dyDescent="0.25">
      <c r="A1472" s="69" t="s">
        <v>1222</v>
      </c>
      <c r="B1472" s="70"/>
      <c r="C1472" s="70"/>
      <c r="D1472" s="71"/>
      <c r="E1472" s="73"/>
      <c r="F1472" s="109" t="s">
        <v>17130</v>
      </c>
      <c r="G1472" s="70"/>
      <c r="H1472" s="74"/>
      <c r="I1472" s="75"/>
      <c r="J1472" s="75"/>
      <c r="K1472" s="74" t="s">
        <v>20889</v>
      </c>
      <c r="L1472" s="78"/>
      <c r="M1472" s="79"/>
      <c r="N1472" s="79"/>
      <c r="O1472" s="80"/>
      <c r="P1472" s="81"/>
      <c r="Q1472" s="81"/>
      <c r="R1472" s="92"/>
      <c r="S1472" s="92"/>
      <c r="T1472" s="92"/>
      <c r="U1472" s="92"/>
      <c r="V1472" s="52"/>
      <c r="W1472" s="52"/>
      <c r="X1472" s="52"/>
      <c r="Y1472" s="52"/>
      <c r="Z1472" s="51"/>
      <c r="AA1472" s="76"/>
      <c r="AB1472" s="76"/>
      <c r="AC1472" s="77"/>
      <c r="AD1472" s="83" t="s">
        <v>9420</v>
      </c>
      <c r="AE1472" s="83">
        <v>72</v>
      </c>
      <c r="AF1472" s="83">
        <v>94</v>
      </c>
      <c r="AG1472" s="83">
        <v>7144</v>
      </c>
      <c r="AH1472" s="83">
        <v>285</v>
      </c>
      <c r="AI1472" s="83">
        <v>0</v>
      </c>
      <c r="AJ1472" s="83" t="s">
        <v>11162</v>
      </c>
      <c r="AK1472" s="83" t="s">
        <v>12269</v>
      </c>
      <c r="AL1472" s="89" t="s">
        <v>13214</v>
      </c>
      <c r="AM1472" s="83" t="s">
        <v>7947</v>
      </c>
      <c r="AN1472" s="85">
        <v>41681.757696759261</v>
      </c>
      <c r="AO1472" s="89" t="s">
        <v>14681</v>
      </c>
      <c r="AP1472" s="83" t="b">
        <v>0</v>
      </c>
      <c r="AQ1472" s="83" t="b">
        <v>0</v>
      </c>
      <c r="AR1472" s="83" t="b">
        <v>1</v>
      </c>
      <c r="AS1472" s="83" t="s">
        <v>15026</v>
      </c>
      <c r="AT1472" s="83">
        <v>51</v>
      </c>
      <c r="AU1472" s="89" t="s">
        <v>15033</v>
      </c>
      <c r="AV1472" s="83" t="b">
        <v>0</v>
      </c>
      <c r="AW1472" s="83" t="s">
        <v>17559</v>
      </c>
      <c r="AX1472" s="89" t="s">
        <v>19029</v>
      </c>
      <c r="AY1472" s="83" t="s">
        <v>66</v>
      </c>
      <c r="AZ1472" s="2"/>
      <c r="BA1472" s="3"/>
      <c r="BB1472" s="3"/>
      <c r="BC1472" s="3"/>
      <c r="BD1472" s="3"/>
    </row>
    <row r="1473" spans="1:56" x14ac:dyDescent="0.25">
      <c r="A1473" s="69" t="s">
        <v>1223</v>
      </c>
      <c r="B1473" s="70"/>
      <c r="C1473" s="70"/>
      <c r="D1473" s="71"/>
      <c r="E1473" s="73"/>
      <c r="F1473" s="109" t="s">
        <v>17131</v>
      </c>
      <c r="G1473" s="70"/>
      <c r="H1473" s="74"/>
      <c r="I1473" s="75"/>
      <c r="J1473" s="75"/>
      <c r="K1473" s="74" t="s">
        <v>20890</v>
      </c>
      <c r="L1473" s="78"/>
      <c r="M1473" s="79"/>
      <c r="N1473" s="79"/>
      <c r="O1473" s="80"/>
      <c r="P1473" s="81"/>
      <c r="Q1473" s="81"/>
      <c r="R1473" s="92"/>
      <c r="S1473" s="92"/>
      <c r="T1473" s="92"/>
      <c r="U1473" s="92"/>
      <c r="V1473" s="52"/>
      <c r="W1473" s="52"/>
      <c r="X1473" s="52"/>
      <c r="Y1473" s="52"/>
      <c r="Z1473" s="51"/>
      <c r="AA1473" s="76"/>
      <c r="AB1473" s="76"/>
      <c r="AC1473" s="77"/>
      <c r="AD1473" s="83" t="s">
        <v>9421</v>
      </c>
      <c r="AE1473" s="83">
        <v>9</v>
      </c>
      <c r="AF1473" s="83">
        <v>69</v>
      </c>
      <c r="AG1473" s="83">
        <v>45952</v>
      </c>
      <c r="AH1473" s="83">
        <v>0</v>
      </c>
      <c r="AI1473" s="83">
        <v>0</v>
      </c>
      <c r="AJ1473" s="83" t="s">
        <v>11163</v>
      </c>
      <c r="AK1473" s="83" t="s">
        <v>11553</v>
      </c>
      <c r="AL1473" s="89" t="s">
        <v>13215</v>
      </c>
      <c r="AM1473" s="83" t="s">
        <v>7947</v>
      </c>
      <c r="AN1473" s="85">
        <v>41607.410671296297</v>
      </c>
      <c r="AO1473" s="89" t="s">
        <v>14682</v>
      </c>
      <c r="AP1473" s="83" t="b">
        <v>1</v>
      </c>
      <c r="AQ1473" s="83" t="b">
        <v>0</v>
      </c>
      <c r="AR1473" s="83" t="b">
        <v>0</v>
      </c>
      <c r="AS1473" s="83" t="s">
        <v>15026</v>
      </c>
      <c r="AT1473" s="83">
        <v>12</v>
      </c>
      <c r="AU1473" s="89" t="s">
        <v>15033</v>
      </c>
      <c r="AV1473" s="83" t="b">
        <v>0</v>
      </c>
      <c r="AW1473" s="83" t="s">
        <v>17559</v>
      </c>
      <c r="AX1473" s="89" t="s">
        <v>19030</v>
      </c>
      <c r="AY1473" s="83" t="s">
        <v>66</v>
      </c>
      <c r="AZ1473" s="2"/>
      <c r="BA1473" s="3"/>
      <c r="BB1473" s="3"/>
      <c r="BC1473" s="3"/>
      <c r="BD1473" s="3"/>
    </row>
    <row r="1474" spans="1:56" x14ac:dyDescent="0.25">
      <c r="A1474" s="69" t="s">
        <v>1224</v>
      </c>
      <c r="B1474" s="70"/>
      <c r="C1474" s="70"/>
      <c r="D1474" s="71"/>
      <c r="E1474" s="73"/>
      <c r="F1474" s="109" t="s">
        <v>17132</v>
      </c>
      <c r="G1474" s="70"/>
      <c r="H1474" s="74"/>
      <c r="I1474" s="75"/>
      <c r="J1474" s="75"/>
      <c r="K1474" s="74" t="s">
        <v>20891</v>
      </c>
      <c r="L1474" s="78"/>
      <c r="M1474" s="79"/>
      <c r="N1474" s="79"/>
      <c r="O1474" s="80"/>
      <c r="P1474" s="81"/>
      <c r="Q1474" s="81"/>
      <c r="R1474" s="92"/>
      <c r="S1474" s="92"/>
      <c r="T1474" s="92"/>
      <c r="U1474" s="92"/>
      <c r="V1474" s="52"/>
      <c r="W1474" s="52"/>
      <c r="X1474" s="52"/>
      <c r="Y1474" s="52"/>
      <c r="Z1474" s="51"/>
      <c r="AA1474" s="76"/>
      <c r="AB1474" s="76"/>
      <c r="AC1474" s="77"/>
      <c r="AD1474" s="83" t="s">
        <v>9422</v>
      </c>
      <c r="AE1474" s="83">
        <v>705</v>
      </c>
      <c r="AF1474" s="83">
        <v>834</v>
      </c>
      <c r="AG1474" s="83">
        <v>40246</v>
      </c>
      <c r="AH1474" s="83">
        <v>15266</v>
      </c>
      <c r="AI1474" s="83">
        <v>0</v>
      </c>
      <c r="AJ1474" s="83" t="s">
        <v>11164</v>
      </c>
      <c r="AK1474" s="83" t="s">
        <v>12270</v>
      </c>
      <c r="AL1474" s="83"/>
      <c r="AM1474" s="83" t="s">
        <v>7947</v>
      </c>
      <c r="AN1474" s="85">
        <v>40070.674108796295</v>
      </c>
      <c r="AO1474" s="89" t="s">
        <v>14683</v>
      </c>
      <c r="AP1474" s="83" t="b">
        <v>0</v>
      </c>
      <c r="AQ1474" s="83" t="b">
        <v>0</v>
      </c>
      <c r="AR1474" s="83" t="b">
        <v>1</v>
      </c>
      <c r="AS1474" s="83" t="s">
        <v>7283</v>
      </c>
      <c r="AT1474" s="83">
        <v>43</v>
      </c>
      <c r="AU1474" s="89" t="s">
        <v>15102</v>
      </c>
      <c r="AV1474" s="83" t="b">
        <v>0</v>
      </c>
      <c r="AW1474" s="83" t="s">
        <v>17559</v>
      </c>
      <c r="AX1474" s="89" t="s">
        <v>19031</v>
      </c>
      <c r="AY1474" s="83" t="s">
        <v>66</v>
      </c>
      <c r="AZ1474" s="2"/>
      <c r="BA1474" s="3"/>
      <c r="BB1474" s="3"/>
      <c r="BC1474" s="3"/>
      <c r="BD1474" s="3"/>
    </row>
    <row r="1475" spans="1:56" x14ac:dyDescent="0.25">
      <c r="A1475" s="69" t="s">
        <v>1225</v>
      </c>
      <c r="B1475" s="70"/>
      <c r="C1475" s="70"/>
      <c r="D1475" s="71"/>
      <c r="E1475" s="73"/>
      <c r="F1475" s="109" t="s">
        <v>17133</v>
      </c>
      <c r="G1475" s="70"/>
      <c r="H1475" s="74"/>
      <c r="I1475" s="75"/>
      <c r="J1475" s="75"/>
      <c r="K1475" s="74" t="s">
        <v>20892</v>
      </c>
      <c r="L1475" s="78"/>
      <c r="M1475" s="79"/>
      <c r="N1475" s="79"/>
      <c r="O1475" s="80"/>
      <c r="P1475" s="81"/>
      <c r="Q1475" s="81"/>
      <c r="R1475" s="92"/>
      <c r="S1475" s="92"/>
      <c r="T1475" s="92"/>
      <c r="U1475" s="92"/>
      <c r="V1475" s="52"/>
      <c r="W1475" s="52"/>
      <c r="X1475" s="52"/>
      <c r="Y1475" s="52"/>
      <c r="Z1475" s="51"/>
      <c r="AA1475" s="76"/>
      <c r="AB1475" s="76"/>
      <c r="AC1475" s="77"/>
      <c r="AD1475" s="83" t="s">
        <v>9423</v>
      </c>
      <c r="AE1475" s="83">
        <v>178</v>
      </c>
      <c r="AF1475" s="83">
        <v>77</v>
      </c>
      <c r="AG1475" s="83">
        <v>6428</v>
      </c>
      <c r="AH1475" s="83">
        <v>17</v>
      </c>
      <c r="AI1475" s="83">
        <v>0</v>
      </c>
      <c r="AJ1475" s="83" t="s">
        <v>11165</v>
      </c>
      <c r="AK1475" s="83" t="s">
        <v>7947</v>
      </c>
      <c r="AL1475" s="83"/>
      <c r="AM1475" s="83" t="s">
        <v>7947</v>
      </c>
      <c r="AN1475" s="85">
        <v>39947.386018518519</v>
      </c>
      <c r="AO1475" s="83"/>
      <c r="AP1475" s="83" t="b">
        <v>0</v>
      </c>
      <c r="AQ1475" s="83" t="b">
        <v>0</v>
      </c>
      <c r="AR1475" s="83" t="b">
        <v>1</v>
      </c>
      <c r="AS1475" s="83" t="s">
        <v>7283</v>
      </c>
      <c r="AT1475" s="83">
        <v>13</v>
      </c>
      <c r="AU1475" s="89" t="s">
        <v>15552</v>
      </c>
      <c r="AV1475" s="83" t="b">
        <v>0</v>
      </c>
      <c r="AW1475" s="83" t="s">
        <v>17559</v>
      </c>
      <c r="AX1475" s="89" t="s">
        <v>19032</v>
      </c>
      <c r="AY1475" s="83" t="s">
        <v>66</v>
      </c>
      <c r="AZ1475" s="2"/>
      <c r="BA1475" s="3"/>
      <c r="BB1475" s="3"/>
      <c r="BC1475" s="3"/>
      <c r="BD1475" s="3"/>
    </row>
    <row r="1476" spans="1:56" x14ac:dyDescent="0.25">
      <c r="A1476" s="69" t="s">
        <v>1996</v>
      </c>
      <c r="B1476" s="70"/>
      <c r="C1476" s="70"/>
      <c r="D1476" s="71"/>
      <c r="E1476" s="73"/>
      <c r="F1476" s="109" t="s">
        <v>17134</v>
      </c>
      <c r="G1476" s="70"/>
      <c r="H1476" s="74"/>
      <c r="I1476" s="75"/>
      <c r="J1476" s="75"/>
      <c r="K1476" s="74" t="s">
        <v>20893</v>
      </c>
      <c r="L1476" s="78"/>
      <c r="M1476" s="79"/>
      <c r="N1476" s="79"/>
      <c r="O1476" s="80"/>
      <c r="P1476" s="81"/>
      <c r="Q1476" s="81"/>
      <c r="R1476" s="92"/>
      <c r="S1476" s="92"/>
      <c r="T1476" s="92"/>
      <c r="U1476" s="92"/>
      <c r="V1476" s="52"/>
      <c r="W1476" s="52"/>
      <c r="X1476" s="52"/>
      <c r="Y1476" s="52"/>
      <c r="Z1476" s="51"/>
      <c r="AA1476" s="76"/>
      <c r="AB1476" s="76"/>
      <c r="AC1476" s="77"/>
      <c r="AD1476" s="83" t="s">
        <v>9424</v>
      </c>
      <c r="AE1476" s="83">
        <v>551</v>
      </c>
      <c r="AF1476" s="83">
        <v>9433</v>
      </c>
      <c r="AG1476" s="83">
        <v>6857</v>
      </c>
      <c r="AH1476" s="83">
        <v>1322</v>
      </c>
      <c r="AI1476" s="83">
        <v>0</v>
      </c>
      <c r="AJ1476" s="83" t="s">
        <v>11166</v>
      </c>
      <c r="AK1476" s="83" t="s">
        <v>7947</v>
      </c>
      <c r="AL1476" s="89" t="s">
        <v>13216</v>
      </c>
      <c r="AM1476" s="83" t="s">
        <v>7947</v>
      </c>
      <c r="AN1476" s="85">
        <v>39903.719722222224</v>
      </c>
      <c r="AO1476" s="89" t="s">
        <v>14684</v>
      </c>
      <c r="AP1476" s="83" t="b">
        <v>0</v>
      </c>
      <c r="AQ1476" s="83" t="b">
        <v>0</v>
      </c>
      <c r="AR1476" s="83" t="b">
        <v>0</v>
      </c>
      <c r="AS1476" s="83" t="s">
        <v>7283</v>
      </c>
      <c r="AT1476" s="83">
        <v>346</v>
      </c>
      <c r="AU1476" s="89" t="s">
        <v>15553</v>
      </c>
      <c r="AV1476" s="83" t="b">
        <v>1</v>
      </c>
      <c r="AW1476" s="83" t="s">
        <v>17559</v>
      </c>
      <c r="AX1476" s="89" t="s">
        <v>19033</v>
      </c>
      <c r="AY1476" s="83" t="s">
        <v>65</v>
      </c>
      <c r="AZ1476" s="2"/>
      <c r="BA1476" s="3"/>
      <c r="BB1476" s="3"/>
      <c r="BC1476" s="3"/>
      <c r="BD1476" s="3"/>
    </row>
    <row r="1477" spans="1:56" x14ac:dyDescent="0.25">
      <c r="A1477" s="69" t="s">
        <v>1226</v>
      </c>
      <c r="B1477" s="70"/>
      <c r="C1477" s="70"/>
      <c r="D1477" s="71"/>
      <c r="E1477" s="73"/>
      <c r="F1477" s="109" t="s">
        <v>17135</v>
      </c>
      <c r="G1477" s="70"/>
      <c r="H1477" s="74"/>
      <c r="I1477" s="75"/>
      <c r="J1477" s="75"/>
      <c r="K1477" s="74" t="s">
        <v>20894</v>
      </c>
      <c r="L1477" s="78"/>
      <c r="M1477" s="79"/>
      <c r="N1477" s="79"/>
      <c r="O1477" s="80"/>
      <c r="P1477" s="81"/>
      <c r="Q1477" s="81"/>
      <c r="R1477" s="92"/>
      <c r="S1477" s="92"/>
      <c r="T1477" s="92"/>
      <c r="U1477" s="92"/>
      <c r="V1477" s="52"/>
      <c r="W1477" s="52"/>
      <c r="X1477" s="52"/>
      <c r="Y1477" s="52"/>
      <c r="Z1477" s="51"/>
      <c r="AA1477" s="76"/>
      <c r="AB1477" s="76"/>
      <c r="AC1477" s="77"/>
      <c r="AD1477" s="83" t="s">
        <v>9425</v>
      </c>
      <c r="AE1477" s="83">
        <v>1426</v>
      </c>
      <c r="AF1477" s="83">
        <v>673</v>
      </c>
      <c r="AG1477" s="83">
        <v>7808</v>
      </c>
      <c r="AH1477" s="83">
        <v>2203</v>
      </c>
      <c r="AI1477" s="83">
        <v>-28800</v>
      </c>
      <c r="AJ1477" s="83" t="s">
        <v>11167</v>
      </c>
      <c r="AK1477" s="83" t="s">
        <v>7881</v>
      </c>
      <c r="AL1477" s="83"/>
      <c r="AM1477" s="83" t="s">
        <v>13428</v>
      </c>
      <c r="AN1477" s="85">
        <v>42550.766331018516</v>
      </c>
      <c r="AO1477" s="89" t="s">
        <v>14685</v>
      </c>
      <c r="AP1477" s="83" t="b">
        <v>0</v>
      </c>
      <c r="AQ1477" s="83" t="b">
        <v>0</v>
      </c>
      <c r="AR1477" s="83" t="b">
        <v>0</v>
      </c>
      <c r="AS1477" s="83" t="s">
        <v>7283</v>
      </c>
      <c r="AT1477" s="83">
        <v>48</v>
      </c>
      <c r="AU1477" s="89" t="s">
        <v>15033</v>
      </c>
      <c r="AV1477" s="83" t="b">
        <v>0</v>
      </c>
      <c r="AW1477" s="83" t="s">
        <v>17559</v>
      </c>
      <c r="AX1477" s="89" t="s">
        <v>19034</v>
      </c>
      <c r="AY1477" s="83" t="s">
        <v>66</v>
      </c>
      <c r="AZ1477" s="2"/>
      <c r="BA1477" s="3"/>
      <c r="BB1477" s="3"/>
      <c r="BC1477" s="3"/>
      <c r="BD1477" s="3"/>
    </row>
    <row r="1478" spans="1:56" x14ac:dyDescent="0.25">
      <c r="A1478" s="69" t="s">
        <v>1457</v>
      </c>
      <c r="B1478" s="70"/>
      <c r="C1478" s="70"/>
      <c r="D1478" s="71"/>
      <c r="E1478" s="73"/>
      <c r="F1478" s="109" t="s">
        <v>17136</v>
      </c>
      <c r="G1478" s="70"/>
      <c r="H1478" s="74"/>
      <c r="I1478" s="75"/>
      <c r="J1478" s="75"/>
      <c r="K1478" s="74" t="s">
        <v>20895</v>
      </c>
      <c r="L1478" s="78"/>
      <c r="M1478" s="79"/>
      <c r="N1478" s="79"/>
      <c r="O1478" s="80"/>
      <c r="P1478" s="81"/>
      <c r="Q1478" s="81"/>
      <c r="R1478" s="92"/>
      <c r="S1478" s="92"/>
      <c r="T1478" s="92"/>
      <c r="U1478" s="92"/>
      <c r="V1478" s="52"/>
      <c r="W1478" s="52"/>
      <c r="X1478" s="52"/>
      <c r="Y1478" s="52"/>
      <c r="Z1478" s="51"/>
      <c r="AA1478" s="76"/>
      <c r="AB1478" s="76"/>
      <c r="AC1478" s="77"/>
      <c r="AD1478" s="83" t="s">
        <v>9426</v>
      </c>
      <c r="AE1478" s="83">
        <v>5995</v>
      </c>
      <c r="AF1478" s="83">
        <v>6649</v>
      </c>
      <c r="AG1478" s="83">
        <v>102198</v>
      </c>
      <c r="AH1478" s="83">
        <v>40726</v>
      </c>
      <c r="AI1478" s="83">
        <v>0</v>
      </c>
      <c r="AJ1478" s="83" t="s">
        <v>11168</v>
      </c>
      <c r="AK1478" s="83" t="s">
        <v>12271</v>
      </c>
      <c r="AL1478" s="89" t="s">
        <v>13217</v>
      </c>
      <c r="AM1478" s="83" t="s">
        <v>12105</v>
      </c>
      <c r="AN1478" s="85">
        <v>40702.78261574074</v>
      </c>
      <c r="AO1478" s="89" t="s">
        <v>14686</v>
      </c>
      <c r="AP1478" s="83" t="b">
        <v>0</v>
      </c>
      <c r="AQ1478" s="83" t="b">
        <v>0</v>
      </c>
      <c r="AR1478" s="83" t="b">
        <v>0</v>
      </c>
      <c r="AS1478" s="83" t="s">
        <v>7283</v>
      </c>
      <c r="AT1478" s="83">
        <v>203</v>
      </c>
      <c r="AU1478" s="89" t="s">
        <v>15554</v>
      </c>
      <c r="AV1478" s="83" t="b">
        <v>0</v>
      </c>
      <c r="AW1478" s="83" t="s">
        <v>17559</v>
      </c>
      <c r="AX1478" s="89" t="s">
        <v>19035</v>
      </c>
      <c r="AY1478" s="83" t="s">
        <v>66</v>
      </c>
      <c r="AZ1478" s="2"/>
      <c r="BA1478" s="3"/>
      <c r="BB1478" s="3"/>
      <c r="BC1478" s="3"/>
      <c r="BD1478" s="3"/>
    </row>
    <row r="1479" spans="1:56" x14ac:dyDescent="0.25">
      <c r="A1479" s="69" t="s">
        <v>1227</v>
      </c>
      <c r="B1479" s="70"/>
      <c r="C1479" s="70"/>
      <c r="D1479" s="71"/>
      <c r="E1479" s="73"/>
      <c r="F1479" s="109" t="s">
        <v>17137</v>
      </c>
      <c r="G1479" s="70"/>
      <c r="H1479" s="74"/>
      <c r="I1479" s="75"/>
      <c r="J1479" s="75"/>
      <c r="K1479" s="74" t="s">
        <v>20896</v>
      </c>
      <c r="L1479" s="78"/>
      <c r="M1479" s="79"/>
      <c r="N1479" s="79"/>
      <c r="O1479" s="80"/>
      <c r="P1479" s="81"/>
      <c r="Q1479" s="81"/>
      <c r="R1479" s="92"/>
      <c r="S1479" s="92"/>
      <c r="T1479" s="92"/>
      <c r="U1479" s="92"/>
      <c r="V1479" s="52"/>
      <c r="W1479" s="52"/>
      <c r="X1479" s="52"/>
      <c r="Y1479" s="52"/>
      <c r="Z1479" s="51"/>
      <c r="AA1479" s="76"/>
      <c r="AB1479" s="76"/>
      <c r="AC1479" s="77"/>
      <c r="AD1479" s="83" t="s">
        <v>9427</v>
      </c>
      <c r="AE1479" s="83">
        <v>828</v>
      </c>
      <c r="AF1479" s="83">
        <v>348</v>
      </c>
      <c r="AG1479" s="83">
        <v>10952</v>
      </c>
      <c r="AH1479" s="83">
        <v>6</v>
      </c>
      <c r="AI1479" s="83"/>
      <c r="AJ1479" s="83" t="s">
        <v>11169</v>
      </c>
      <c r="AK1479" s="83" t="s">
        <v>12172</v>
      </c>
      <c r="AL1479" s="89" t="s">
        <v>13218</v>
      </c>
      <c r="AM1479" s="83"/>
      <c r="AN1479" s="85">
        <v>41913.508449074077</v>
      </c>
      <c r="AO1479" s="89" t="s">
        <v>14687</v>
      </c>
      <c r="AP1479" s="83" t="b">
        <v>0</v>
      </c>
      <c r="AQ1479" s="83" t="b">
        <v>0</v>
      </c>
      <c r="AR1479" s="83" t="b">
        <v>1</v>
      </c>
      <c r="AS1479" s="83" t="s">
        <v>7283</v>
      </c>
      <c r="AT1479" s="83">
        <v>6</v>
      </c>
      <c r="AU1479" s="89" t="s">
        <v>15033</v>
      </c>
      <c r="AV1479" s="83" t="b">
        <v>0</v>
      </c>
      <c r="AW1479" s="83" t="s">
        <v>17559</v>
      </c>
      <c r="AX1479" s="89" t="s">
        <v>19036</v>
      </c>
      <c r="AY1479" s="83" t="s">
        <v>66</v>
      </c>
      <c r="AZ1479" s="2"/>
      <c r="BA1479" s="3"/>
      <c r="BB1479" s="3"/>
      <c r="BC1479" s="3"/>
      <c r="BD1479" s="3"/>
    </row>
    <row r="1480" spans="1:56" x14ac:dyDescent="0.25">
      <c r="A1480" s="69" t="s">
        <v>1228</v>
      </c>
      <c r="B1480" s="70"/>
      <c r="C1480" s="70"/>
      <c r="D1480" s="71"/>
      <c r="E1480" s="73"/>
      <c r="F1480" s="109" t="s">
        <v>17138</v>
      </c>
      <c r="G1480" s="70"/>
      <c r="H1480" s="74"/>
      <c r="I1480" s="75"/>
      <c r="J1480" s="75"/>
      <c r="K1480" s="74" t="s">
        <v>20897</v>
      </c>
      <c r="L1480" s="78"/>
      <c r="M1480" s="79"/>
      <c r="N1480" s="79"/>
      <c r="O1480" s="80"/>
      <c r="P1480" s="81"/>
      <c r="Q1480" s="81"/>
      <c r="R1480" s="92"/>
      <c r="S1480" s="92"/>
      <c r="T1480" s="92"/>
      <c r="U1480" s="92"/>
      <c r="V1480" s="52"/>
      <c r="W1480" s="52"/>
      <c r="X1480" s="52"/>
      <c r="Y1480" s="52"/>
      <c r="Z1480" s="51"/>
      <c r="AA1480" s="76"/>
      <c r="AB1480" s="76"/>
      <c r="AC1480" s="77"/>
      <c r="AD1480" s="83" t="s">
        <v>9428</v>
      </c>
      <c r="AE1480" s="83">
        <v>637</v>
      </c>
      <c r="AF1480" s="83">
        <v>246</v>
      </c>
      <c r="AG1480" s="83">
        <v>2272</v>
      </c>
      <c r="AH1480" s="83">
        <v>3583</v>
      </c>
      <c r="AI1480" s="83">
        <v>0</v>
      </c>
      <c r="AJ1480" s="83" t="s">
        <v>11170</v>
      </c>
      <c r="AK1480" s="83" t="s">
        <v>12272</v>
      </c>
      <c r="AL1480" s="83"/>
      <c r="AM1480" s="83" t="s">
        <v>7947</v>
      </c>
      <c r="AN1480" s="85">
        <v>40958.490127314813</v>
      </c>
      <c r="AO1480" s="89" t="s">
        <v>14688</v>
      </c>
      <c r="AP1480" s="83" t="b">
        <v>1</v>
      </c>
      <c r="AQ1480" s="83" t="b">
        <v>0</v>
      </c>
      <c r="AR1480" s="83" t="b">
        <v>1</v>
      </c>
      <c r="AS1480" s="83" t="s">
        <v>7283</v>
      </c>
      <c r="AT1480" s="83">
        <v>12</v>
      </c>
      <c r="AU1480" s="89" t="s">
        <v>15033</v>
      </c>
      <c r="AV1480" s="83" t="b">
        <v>0</v>
      </c>
      <c r="AW1480" s="83" t="s">
        <v>17559</v>
      </c>
      <c r="AX1480" s="89" t="s">
        <v>19037</v>
      </c>
      <c r="AY1480" s="83" t="s">
        <v>66</v>
      </c>
      <c r="AZ1480" s="2"/>
      <c r="BA1480" s="3"/>
      <c r="BB1480" s="3"/>
      <c r="BC1480" s="3"/>
      <c r="BD1480" s="3"/>
    </row>
    <row r="1481" spans="1:56" x14ac:dyDescent="0.25">
      <c r="A1481" s="69" t="s">
        <v>1229</v>
      </c>
      <c r="B1481" s="70"/>
      <c r="C1481" s="70"/>
      <c r="D1481" s="71"/>
      <c r="E1481" s="73"/>
      <c r="F1481" s="109" t="s">
        <v>17139</v>
      </c>
      <c r="G1481" s="70"/>
      <c r="H1481" s="74"/>
      <c r="I1481" s="75"/>
      <c r="J1481" s="75"/>
      <c r="K1481" s="74" t="s">
        <v>20898</v>
      </c>
      <c r="L1481" s="78"/>
      <c r="M1481" s="79"/>
      <c r="N1481" s="79"/>
      <c r="O1481" s="80"/>
      <c r="P1481" s="81"/>
      <c r="Q1481" s="81"/>
      <c r="R1481" s="92"/>
      <c r="S1481" s="92"/>
      <c r="T1481" s="92"/>
      <c r="U1481" s="92"/>
      <c r="V1481" s="52"/>
      <c r="W1481" s="52"/>
      <c r="X1481" s="52"/>
      <c r="Y1481" s="52"/>
      <c r="Z1481" s="51"/>
      <c r="AA1481" s="76"/>
      <c r="AB1481" s="76"/>
      <c r="AC1481" s="77"/>
      <c r="AD1481" s="83" t="s">
        <v>9429</v>
      </c>
      <c r="AE1481" s="83">
        <v>335</v>
      </c>
      <c r="AF1481" s="83">
        <v>767</v>
      </c>
      <c r="AG1481" s="83">
        <v>7011</v>
      </c>
      <c r="AH1481" s="83">
        <v>720</v>
      </c>
      <c r="AI1481" s="83">
        <v>-18000</v>
      </c>
      <c r="AJ1481" s="83" t="s">
        <v>11171</v>
      </c>
      <c r="AK1481" s="83" t="s">
        <v>12273</v>
      </c>
      <c r="AL1481" s="89" t="s">
        <v>13219</v>
      </c>
      <c r="AM1481" s="83" t="s">
        <v>13443</v>
      </c>
      <c r="AN1481" s="85">
        <v>40070.075138888889</v>
      </c>
      <c r="AO1481" s="89" t="s">
        <v>14689</v>
      </c>
      <c r="AP1481" s="83" t="b">
        <v>0</v>
      </c>
      <c r="AQ1481" s="83" t="b">
        <v>0</v>
      </c>
      <c r="AR1481" s="83" t="b">
        <v>1</v>
      </c>
      <c r="AS1481" s="83" t="s">
        <v>7283</v>
      </c>
      <c r="AT1481" s="83">
        <v>36</v>
      </c>
      <c r="AU1481" s="89" t="s">
        <v>15033</v>
      </c>
      <c r="AV1481" s="83" t="b">
        <v>0</v>
      </c>
      <c r="AW1481" s="83" t="s">
        <v>17559</v>
      </c>
      <c r="AX1481" s="89" t="s">
        <v>19038</v>
      </c>
      <c r="AY1481" s="83" t="s">
        <v>66</v>
      </c>
      <c r="AZ1481" s="2"/>
      <c r="BA1481" s="3"/>
      <c r="BB1481" s="3"/>
      <c r="BC1481" s="3"/>
      <c r="BD1481" s="3"/>
    </row>
    <row r="1482" spans="1:56" x14ac:dyDescent="0.25">
      <c r="A1482" s="69" t="s">
        <v>1230</v>
      </c>
      <c r="B1482" s="70"/>
      <c r="C1482" s="70"/>
      <c r="D1482" s="71"/>
      <c r="E1482" s="73"/>
      <c r="F1482" s="109" t="s">
        <v>17140</v>
      </c>
      <c r="G1482" s="70"/>
      <c r="H1482" s="74"/>
      <c r="I1482" s="75"/>
      <c r="J1482" s="75"/>
      <c r="K1482" s="74" t="s">
        <v>20899</v>
      </c>
      <c r="L1482" s="78"/>
      <c r="M1482" s="79"/>
      <c r="N1482" s="79"/>
      <c r="O1482" s="80"/>
      <c r="P1482" s="81"/>
      <c r="Q1482" s="81"/>
      <c r="R1482" s="92"/>
      <c r="S1482" s="92"/>
      <c r="T1482" s="92"/>
      <c r="U1482" s="92"/>
      <c r="V1482" s="52"/>
      <c r="W1482" s="52"/>
      <c r="X1482" s="52"/>
      <c r="Y1482" s="52"/>
      <c r="Z1482" s="51"/>
      <c r="AA1482" s="76"/>
      <c r="AB1482" s="76"/>
      <c r="AC1482" s="77"/>
      <c r="AD1482" s="83" t="s">
        <v>9430</v>
      </c>
      <c r="AE1482" s="83">
        <v>181</v>
      </c>
      <c r="AF1482" s="83">
        <v>57</v>
      </c>
      <c r="AG1482" s="83">
        <v>1560</v>
      </c>
      <c r="AH1482" s="83">
        <v>299</v>
      </c>
      <c r="AI1482" s="83"/>
      <c r="AJ1482" s="83"/>
      <c r="AK1482" s="83"/>
      <c r="AL1482" s="83"/>
      <c r="AM1482" s="83"/>
      <c r="AN1482" s="85">
        <v>40922.840439814812</v>
      </c>
      <c r="AO1482" s="83"/>
      <c r="AP1482" s="83" t="b">
        <v>1</v>
      </c>
      <c r="AQ1482" s="83" t="b">
        <v>0</v>
      </c>
      <c r="AR1482" s="83" t="b">
        <v>0</v>
      </c>
      <c r="AS1482" s="83" t="s">
        <v>7283</v>
      </c>
      <c r="AT1482" s="83">
        <v>7</v>
      </c>
      <c r="AU1482" s="89" t="s">
        <v>15033</v>
      </c>
      <c r="AV1482" s="83" t="b">
        <v>0</v>
      </c>
      <c r="AW1482" s="83" t="s">
        <v>17559</v>
      </c>
      <c r="AX1482" s="89" t="s">
        <v>19039</v>
      </c>
      <c r="AY1482" s="83" t="s">
        <v>66</v>
      </c>
      <c r="AZ1482" s="2"/>
      <c r="BA1482" s="3"/>
      <c r="BB1482" s="3"/>
      <c r="BC1482" s="3"/>
      <c r="BD1482" s="3"/>
    </row>
    <row r="1483" spans="1:56" x14ac:dyDescent="0.25">
      <c r="A1483" s="69" t="s">
        <v>1997</v>
      </c>
      <c r="B1483" s="70"/>
      <c r="C1483" s="70"/>
      <c r="D1483" s="71"/>
      <c r="E1483" s="73"/>
      <c r="F1483" s="109" t="s">
        <v>17141</v>
      </c>
      <c r="G1483" s="70"/>
      <c r="H1483" s="74"/>
      <c r="I1483" s="75"/>
      <c r="J1483" s="75"/>
      <c r="K1483" s="74" t="s">
        <v>20900</v>
      </c>
      <c r="L1483" s="78"/>
      <c r="M1483" s="79"/>
      <c r="N1483" s="79"/>
      <c r="O1483" s="80"/>
      <c r="P1483" s="81"/>
      <c r="Q1483" s="81"/>
      <c r="R1483" s="92"/>
      <c r="S1483" s="92"/>
      <c r="T1483" s="92"/>
      <c r="U1483" s="92"/>
      <c r="V1483" s="52"/>
      <c r="W1483" s="52"/>
      <c r="X1483" s="52"/>
      <c r="Y1483" s="52"/>
      <c r="Z1483" s="51"/>
      <c r="AA1483" s="76"/>
      <c r="AB1483" s="76"/>
      <c r="AC1483" s="77"/>
      <c r="AD1483" s="83" t="s">
        <v>9431</v>
      </c>
      <c r="AE1483" s="83">
        <v>1366</v>
      </c>
      <c r="AF1483" s="83">
        <v>5436780</v>
      </c>
      <c r="AG1483" s="83">
        <v>96659</v>
      </c>
      <c r="AH1483" s="83">
        <v>12</v>
      </c>
      <c r="AI1483" s="83">
        <v>-21600</v>
      </c>
      <c r="AJ1483" s="90" t="s">
        <v>11172</v>
      </c>
      <c r="AK1483" s="83" t="s">
        <v>12274</v>
      </c>
      <c r="AL1483" s="89" t="s">
        <v>13220</v>
      </c>
      <c r="AM1483" s="83" t="s">
        <v>13441</v>
      </c>
      <c r="AN1483" s="85">
        <v>40498.401203703703</v>
      </c>
      <c r="AO1483" s="89" t="s">
        <v>14690</v>
      </c>
      <c r="AP1483" s="83" t="b">
        <v>0</v>
      </c>
      <c r="AQ1483" s="83" t="b">
        <v>0</v>
      </c>
      <c r="AR1483" s="83" t="b">
        <v>1</v>
      </c>
      <c r="AS1483" s="83" t="s">
        <v>7283</v>
      </c>
      <c r="AT1483" s="83">
        <v>18266</v>
      </c>
      <c r="AU1483" s="89" t="s">
        <v>15555</v>
      </c>
      <c r="AV1483" s="83" t="b">
        <v>1</v>
      </c>
      <c r="AW1483" s="83" t="s">
        <v>17559</v>
      </c>
      <c r="AX1483" s="89" t="s">
        <v>19040</v>
      </c>
      <c r="AY1483" s="83" t="s">
        <v>65</v>
      </c>
      <c r="AZ1483" s="2"/>
      <c r="BA1483" s="3"/>
      <c r="BB1483" s="3"/>
      <c r="BC1483" s="3"/>
      <c r="BD1483" s="3"/>
    </row>
    <row r="1484" spans="1:56" x14ac:dyDescent="0.25">
      <c r="A1484" s="69" t="s">
        <v>1231</v>
      </c>
      <c r="B1484" s="70"/>
      <c r="C1484" s="70"/>
      <c r="D1484" s="71"/>
      <c r="E1484" s="73"/>
      <c r="F1484" s="109" t="s">
        <v>17142</v>
      </c>
      <c r="G1484" s="70"/>
      <c r="H1484" s="74"/>
      <c r="I1484" s="75"/>
      <c r="J1484" s="75"/>
      <c r="K1484" s="74" t="s">
        <v>20901</v>
      </c>
      <c r="L1484" s="78"/>
      <c r="M1484" s="79"/>
      <c r="N1484" s="79"/>
      <c r="O1484" s="80"/>
      <c r="P1484" s="81"/>
      <c r="Q1484" s="81"/>
      <c r="R1484" s="92"/>
      <c r="S1484" s="92"/>
      <c r="T1484" s="92"/>
      <c r="U1484" s="92"/>
      <c r="V1484" s="52"/>
      <c r="W1484" s="52"/>
      <c r="X1484" s="52"/>
      <c r="Y1484" s="52"/>
      <c r="Z1484" s="51"/>
      <c r="AA1484" s="76"/>
      <c r="AB1484" s="76"/>
      <c r="AC1484" s="77"/>
      <c r="AD1484" s="83" t="s">
        <v>9432</v>
      </c>
      <c r="AE1484" s="83">
        <v>1351</v>
      </c>
      <c r="AF1484" s="83">
        <v>1568</v>
      </c>
      <c r="AG1484" s="83">
        <v>11900</v>
      </c>
      <c r="AH1484" s="83">
        <v>17681</v>
      </c>
      <c r="AI1484" s="83">
        <v>0</v>
      </c>
      <c r="AJ1484" s="83" t="s">
        <v>11173</v>
      </c>
      <c r="AK1484" s="83" t="s">
        <v>7947</v>
      </c>
      <c r="AL1484" s="89" t="s">
        <v>13221</v>
      </c>
      <c r="AM1484" s="83" t="s">
        <v>7947</v>
      </c>
      <c r="AN1484" s="85">
        <v>39829.942777777775</v>
      </c>
      <c r="AO1484" s="89" t="s">
        <v>14691</v>
      </c>
      <c r="AP1484" s="83" t="b">
        <v>0</v>
      </c>
      <c r="AQ1484" s="83" t="b">
        <v>0</v>
      </c>
      <c r="AR1484" s="83" t="b">
        <v>1</v>
      </c>
      <c r="AS1484" s="83" t="s">
        <v>7283</v>
      </c>
      <c r="AT1484" s="83">
        <v>121</v>
      </c>
      <c r="AU1484" s="89" t="s">
        <v>15099</v>
      </c>
      <c r="AV1484" s="83" t="b">
        <v>1</v>
      </c>
      <c r="AW1484" s="83" t="s">
        <v>17559</v>
      </c>
      <c r="AX1484" s="89" t="s">
        <v>19041</v>
      </c>
      <c r="AY1484" s="83" t="s">
        <v>66</v>
      </c>
      <c r="AZ1484" s="2"/>
      <c r="BA1484" s="3"/>
      <c r="BB1484" s="3"/>
      <c r="BC1484" s="3"/>
      <c r="BD1484" s="3"/>
    </row>
    <row r="1485" spans="1:56" x14ac:dyDescent="0.25">
      <c r="A1485" s="69" t="s">
        <v>1998</v>
      </c>
      <c r="B1485" s="70"/>
      <c r="C1485" s="70"/>
      <c r="D1485" s="71"/>
      <c r="E1485" s="73"/>
      <c r="F1485" s="109" t="s">
        <v>17143</v>
      </c>
      <c r="G1485" s="70"/>
      <c r="H1485" s="74"/>
      <c r="I1485" s="75"/>
      <c r="J1485" s="75"/>
      <c r="K1485" s="74" t="s">
        <v>20902</v>
      </c>
      <c r="L1485" s="78"/>
      <c r="M1485" s="79"/>
      <c r="N1485" s="79"/>
      <c r="O1485" s="80"/>
      <c r="P1485" s="81"/>
      <c r="Q1485" s="81"/>
      <c r="R1485" s="92"/>
      <c r="S1485" s="92"/>
      <c r="T1485" s="92"/>
      <c r="U1485" s="92"/>
      <c r="V1485" s="52"/>
      <c r="W1485" s="52"/>
      <c r="X1485" s="52"/>
      <c r="Y1485" s="52"/>
      <c r="Z1485" s="51"/>
      <c r="AA1485" s="76"/>
      <c r="AB1485" s="76"/>
      <c r="AC1485" s="77"/>
      <c r="AD1485" s="83" t="s">
        <v>9433</v>
      </c>
      <c r="AE1485" s="83">
        <v>83</v>
      </c>
      <c r="AF1485" s="83">
        <v>926</v>
      </c>
      <c r="AG1485" s="83">
        <v>9290</v>
      </c>
      <c r="AH1485" s="83">
        <v>2151</v>
      </c>
      <c r="AI1485" s="83">
        <v>0</v>
      </c>
      <c r="AJ1485" s="83" t="s">
        <v>11174</v>
      </c>
      <c r="AK1485" s="83" t="s">
        <v>7947</v>
      </c>
      <c r="AL1485" s="89" t="s">
        <v>13222</v>
      </c>
      <c r="AM1485" s="83" t="s">
        <v>7947</v>
      </c>
      <c r="AN1485" s="85">
        <v>40301.065775462965</v>
      </c>
      <c r="AO1485" s="89" t="s">
        <v>14692</v>
      </c>
      <c r="AP1485" s="83" t="b">
        <v>0</v>
      </c>
      <c r="AQ1485" s="83" t="b">
        <v>0</v>
      </c>
      <c r="AR1485" s="83" t="b">
        <v>1</v>
      </c>
      <c r="AS1485" s="83" t="s">
        <v>7283</v>
      </c>
      <c r="AT1485" s="83">
        <v>48</v>
      </c>
      <c r="AU1485" s="89" t="s">
        <v>15035</v>
      </c>
      <c r="AV1485" s="83" t="b">
        <v>0</v>
      </c>
      <c r="AW1485" s="83" t="s">
        <v>17559</v>
      </c>
      <c r="AX1485" s="89" t="s">
        <v>19042</v>
      </c>
      <c r="AY1485" s="83" t="s">
        <v>65</v>
      </c>
      <c r="AZ1485" s="2"/>
      <c r="BA1485" s="3"/>
      <c r="BB1485" s="3"/>
      <c r="BC1485" s="3"/>
      <c r="BD1485" s="3"/>
    </row>
    <row r="1486" spans="1:56" x14ac:dyDescent="0.25">
      <c r="A1486" s="69" t="s">
        <v>1999</v>
      </c>
      <c r="B1486" s="70"/>
      <c r="C1486" s="70"/>
      <c r="D1486" s="71"/>
      <c r="E1486" s="73"/>
      <c r="F1486" s="109" t="s">
        <v>17144</v>
      </c>
      <c r="G1486" s="70"/>
      <c r="H1486" s="74"/>
      <c r="I1486" s="75"/>
      <c r="J1486" s="75"/>
      <c r="K1486" s="74" t="s">
        <v>20903</v>
      </c>
      <c r="L1486" s="78"/>
      <c r="M1486" s="79"/>
      <c r="N1486" s="79"/>
      <c r="O1486" s="80"/>
      <c r="P1486" s="81"/>
      <c r="Q1486" s="81"/>
      <c r="R1486" s="92"/>
      <c r="S1486" s="92"/>
      <c r="T1486" s="92"/>
      <c r="U1486" s="92"/>
      <c r="V1486" s="52"/>
      <c r="W1486" s="52"/>
      <c r="X1486" s="52"/>
      <c r="Y1486" s="52"/>
      <c r="Z1486" s="51"/>
      <c r="AA1486" s="76"/>
      <c r="AB1486" s="76"/>
      <c r="AC1486" s="77"/>
      <c r="AD1486" s="83" t="s">
        <v>9434</v>
      </c>
      <c r="AE1486" s="83">
        <v>557</v>
      </c>
      <c r="AF1486" s="83">
        <v>865468</v>
      </c>
      <c r="AG1486" s="83">
        <v>116794</v>
      </c>
      <c r="AH1486" s="83">
        <v>5</v>
      </c>
      <c r="AI1486" s="83">
        <v>3600</v>
      </c>
      <c r="AJ1486" s="83" t="s">
        <v>11175</v>
      </c>
      <c r="AK1486" s="83" t="s">
        <v>11810</v>
      </c>
      <c r="AL1486" s="89" t="s">
        <v>13223</v>
      </c>
      <c r="AM1486" s="83" t="s">
        <v>11668</v>
      </c>
      <c r="AN1486" s="85">
        <v>40813.024421296293</v>
      </c>
      <c r="AO1486" s="89" t="s">
        <v>14693</v>
      </c>
      <c r="AP1486" s="83" t="b">
        <v>0</v>
      </c>
      <c r="AQ1486" s="83" t="b">
        <v>0</v>
      </c>
      <c r="AR1486" s="83" t="b">
        <v>1</v>
      </c>
      <c r="AS1486" s="83" t="s">
        <v>7283</v>
      </c>
      <c r="AT1486" s="83">
        <v>15667</v>
      </c>
      <c r="AU1486" s="89" t="s">
        <v>15556</v>
      </c>
      <c r="AV1486" s="83" t="b">
        <v>1</v>
      </c>
      <c r="AW1486" s="83" t="s">
        <v>17559</v>
      </c>
      <c r="AX1486" s="89" t="s">
        <v>19043</v>
      </c>
      <c r="AY1486" s="83" t="s">
        <v>65</v>
      </c>
      <c r="AZ1486" s="2"/>
      <c r="BA1486" s="3"/>
      <c r="BB1486" s="3"/>
      <c r="BC1486" s="3"/>
      <c r="BD1486" s="3"/>
    </row>
    <row r="1487" spans="1:56" x14ac:dyDescent="0.25">
      <c r="A1487" s="69" t="s">
        <v>1232</v>
      </c>
      <c r="B1487" s="70"/>
      <c r="C1487" s="70"/>
      <c r="D1487" s="71"/>
      <c r="E1487" s="73"/>
      <c r="F1487" s="109" t="s">
        <v>17145</v>
      </c>
      <c r="G1487" s="70"/>
      <c r="H1487" s="74"/>
      <c r="I1487" s="75"/>
      <c r="J1487" s="75"/>
      <c r="K1487" s="74" t="s">
        <v>20904</v>
      </c>
      <c r="L1487" s="78"/>
      <c r="M1487" s="79"/>
      <c r="N1487" s="79"/>
      <c r="O1487" s="80"/>
      <c r="P1487" s="81"/>
      <c r="Q1487" s="81"/>
      <c r="R1487" s="92"/>
      <c r="S1487" s="92"/>
      <c r="T1487" s="92"/>
      <c r="U1487" s="92"/>
      <c r="V1487" s="52"/>
      <c r="W1487" s="52"/>
      <c r="X1487" s="52"/>
      <c r="Y1487" s="52"/>
      <c r="Z1487" s="51"/>
      <c r="AA1487" s="76"/>
      <c r="AB1487" s="76"/>
      <c r="AC1487" s="77"/>
      <c r="AD1487" s="83" t="s">
        <v>9435</v>
      </c>
      <c r="AE1487" s="83">
        <v>871</v>
      </c>
      <c r="AF1487" s="83">
        <v>732</v>
      </c>
      <c r="AG1487" s="83">
        <v>119772</v>
      </c>
      <c r="AH1487" s="83">
        <v>56</v>
      </c>
      <c r="AI1487" s="83"/>
      <c r="AJ1487" s="83" t="s">
        <v>11176</v>
      </c>
      <c r="AK1487" s="83" t="s">
        <v>12275</v>
      </c>
      <c r="AL1487" s="83"/>
      <c r="AM1487" s="83"/>
      <c r="AN1487" s="85">
        <v>41415.622523148151</v>
      </c>
      <c r="AO1487" s="89" t="s">
        <v>14694</v>
      </c>
      <c r="AP1487" s="83" t="b">
        <v>0</v>
      </c>
      <c r="AQ1487" s="83" t="b">
        <v>0</v>
      </c>
      <c r="AR1487" s="83" t="b">
        <v>0</v>
      </c>
      <c r="AS1487" s="83" t="s">
        <v>7285</v>
      </c>
      <c r="AT1487" s="83">
        <v>19</v>
      </c>
      <c r="AU1487" s="89" t="s">
        <v>15102</v>
      </c>
      <c r="AV1487" s="83" t="b">
        <v>0</v>
      </c>
      <c r="AW1487" s="83" t="s">
        <v>17559</v>
      </c>
      <c r="AX1487" s="89" t="s">
        <v>19044</v>
      </c>
      <c r="AY1487" s="83" t="s">
        <v>66</v>
      </c>
      <c r="AZ1487" s="2"/>
      <c r="BA1487" s="3"/>
      <c r="BB1487" s="3"/>
      <c r="BC1487" s="3"/>
      <c r="BD1487" s="3"/>
    </row>
    <row r="1488" spans="1:56" x14ac:dyDescent="0.25">
      <c r="A1488" s="69" t="s">
        <v>1233</v>
      </c>
      <c r="B1488" s="70"/>
      <c r="C1488" s="70"/>
      <c r="D1488" s="71"/>
      <c r="E1488" s="73"/>
      <c r="F1488" s="109" t="s">
        <v>17146</v>
      </c>
      <c r="G1488" s="70"/>
      <c r="H1488" s="74"/>
      <c r="I1488" s="75"/>
      <c r="J1488" s="75"/>
      <c r="K1488" s="74" t="s">
        <v>20905</v>
      </c>
      <c r="L1488" s="78"/>
      <c r="M1488" s="79"/>
      <c r="N1488" s="79"/>
      <c r="O1488" s="80"/>
      <c r="P1488" s="81"/>
      <c r="Q1488" s="81"/>
      <c r="R1488" s="92"/>
      <c r="S1488" s="92"/>
      <c r="T1488" s="92"/>
      <c r="U1488" s="92"/>
      <c r="V1488" s="52"/>
      <c r="W1488" s="52"/>
      <c r="X1488" s="52"/>
      <c r="Y1488" s="52"/>
      <c r="Z1488" s="51"/>
      <c r="AA1488" s="76"/>
      <c r="AB1488" s="76"/>
      <c r="AC1488" s="77"/>
      <c r="AD1488" s="83" t="s">
        <v>9436</v>
      </c>
      <c r="AE1488" s="83">
        <v>115</v>
      </c>
      <c r="AF1488" s="83">
        <v>255</v>
      </c>
      <c r="AG1488" s="83">
        <v>17889</v>
      </c>
      <c r="AH1488" s="83">
        <v>3847</v>
      </c>
      <c r="AI1488" s="83"/>
      <c r="AJ1488" s="83" t="s">
        <v>11177</v>
      </c>
      <c r="AK1488" s="83" t="s">
        <v>12276</v>
      </c>
      <c r="AL1488" s="83"/>
      <c r="AM1488" s="83"/>
      <c r="AN1488" s="85">
        <v>42059.430462962962</v>
      </c>
      <c r="AO1488" s="89" t="s">
        <v>14695</v>
      </c>
      <c r="AP1488" s="83" t="b">
        <v>0</v>
      </c>
      <c r="AQ1488" s="83" t="b">
        <v>0</v>
      </c>
      <c r="AR1488" s="83" t="b">
        <v>0</v>
      </c>
      <c r="AS1488" s="83" t="s">
        <v>7293</v>
      </c>
      <c r="AT1488" s="83">
        <v>29</v>
      </c>
      <c r="AU1488" s="89" t="s">
        <v>15033</v>
      </c>
      <c r="AV1488" s="83" t="b">
        <v>0</v>
      </c>
      <c r="AW1488" s="83" t="s">
        <v>17559</v>
      </c>
      <c r="AX1488" s="89" t="s">
        <v>19045</v>
      </c>
      <c r="AY1488" s="83" t="s">
        <v>66</v>
      </c>
      <c r="AZ1488" s="2"/>
      <c r="BA1488" s="3"/>
      <c r="BB1488" s="3"/>
      <c r="BC1488" s="3"/>
      <c r="BD1488" s="3"/>
    </row>
    <row r="1489" spans="1:56" x14ac:dyDescent="0.25">
      <c r="A1489" s="69" t="s">
        <v>2000</v>
      </c>
      <c r="B1489" s="70"/>
      <c r="C1489" s="70"/>
      <c r="D1489" s="71"/>
      <c r="E1489" s="73"/>
      <c r="F1489" s="109" t="s">
        <v>17147</v>
      </c>
      <c r="G1489" s="70"/>
      <c r="H1489" s="74"/>
      <c r="I1489" s="75"/>
      <c r="J1489" s="75"/>
      <c r="K1489" s="74" t="s">
        <v>20906</v>
      </c>
      <c r="L1489" s="78"/>
      <c r="M1489" s="79"/>
      <c r="N1489" s="79"/>
      <c r="O1489" s="80"/>
      <c r="P1489" s="81"/>
      <c r="Q1489" s="81"/>
      <c r="R1489" s="92"/>
      <c r="S1489" s="92"/>
      <c r="T1489" s="92"/>
      <c r="U1489" s="92"/>
      <c r="V1489" s="52"/>
      <c r="W1489" s="52"/>
      <c r="X1489" s="52"/>
      <c r="Y1489" s="52"/>
      <c r="Z1489" s="51"/>
      <c r="AA1489" s="76"/>
      <c r="AB1489" s="76"/>
      <c r="AC1489" s="77"/>
      <c r="AD1489" s="83" t="s">
        <v>9437</v>
      </c>
      <c r="AE1489" s="83">
        <v>2290</v>
      </c>
      <c r="AF1489" s="83">
        <v>2641</v>
      </c>
      <c r="AG1489" s="83">
        <v>27199</v>
      </c>
      <c r="AH1489" s="83">
        <v>21533</v>
      </c>
      <c r="AI1489" s="83"/>
      <c r="AJ1489" s="83" t="s">
        <v>11178</v>
      </c>
      <c r="AK1489" s="83"/>
      <c r="AL1489" s="83"/>
      <c r="AM1489" s="83"/>
      <c r="AN1489" s="85">
        <v>41916.367847222224</v>
      </c>
      <c r="AO1489" s="83"/>
      <c r="AP1489" s="83" t="b">
        <v>0</v>
      </c>
      <c r="AQ1489" s="83" t="b">
        <v>0</v>
      </c>
      <c r="AR1489" s="83" t="b">
        <v>0</v>
      </c>
      <c r="AS1489" s="83" t="s">
        <v>7293</v>
      </c>
      <c r="AT1489" s="83">
        <v>23</v>
      </c>
      <c r="AU1489" s="89" t="s">
        <v>15033</v>
      </c>
      <c r="AV1489" s="83" t="b">
        <v>0</v>
      </c>
      <c r="AW1489" s="83" t="s">
        <v>17559</v>
      </c>
      <c r="AX1489" s="89" t="s">
        <v>19046</v>
      </c>
      <c r="AY1489" s="83" t="s">
        <v>65</v>
      </c>
      <c r="AZ1489" s="2"/>
      <c r="BA1489" s="3"/>
      <c r="BB1489" s="3"/>
      <c r="BC1489" s="3"/>
      <c r="BD1489" s="3"/>
    </row>
    <row r="1490" spans="1:56" x14ac:dyDescent="0.25">
      <c r="A1490" s="69" t="s">
        <v>1234</v>
      </c>
      <c r="B1490" s="70"/>
      <c r="C1490" s="70"/>
      <c r="D1490" s="71"/>
      <c r="E1490" s="73"/>
      <c r="F1490" s="109" t="s">
        <v>17148</v>
      </c>
      <c r="G1490" s="70"/>
      <c r="H1490" s="74"/>
      <c r="I1490" s="75"/>
      <c r="J1490" s="75"/>
      <c r="K1490" s="74" t="s">
        <v>20907</v>
      </c>
      <c r="L1490" s="78"/>
      <c r="M1490" s="79"/>
      <c r="N1490" s="79"/>
      <c r="O1490" s="80"/>
      <c r="P1490" s="81"/>
      <c r="Q1490" s="81"/>
      <c r="R1490" s="92"/>
      <c r="S1490" s="92"/>
      <c r="T1490" s="92"/>
      <c r="U1490" s="92"/>
      <c r="V1490" s="52"/>
      <c r="W1490" s="52"/>
      <c r="X1490" s="52"/>
      <c r="Y1490" s="52"/>
      <c r="Z1490" s="51"/>
      <c r="AA1490" s="76"/>
      <c r="AB1490" s="76"/>
      <c r="AC1490" s="77"/>
      <c r="AD1490" s="83" t="s">
        <v>9438</v>
      </c>
      <c r="AE1490" s="83">
        <v>737</v>
      </c>
      <c r="AF1490" s="83">
        <v>557</v>
      </c>
      <c r="AG1490" s="83">
        <v>1915</v>
      </c>
      <c r="AH1490" s="83">
        <v>15</v>
      </c>
      <c r="AI1490" s="83">
        <v>-28800</v>
      </c>
      <c r="AJ1490" s="83" t="s">
        <v>11179</v>
      </c>
      <c r="AK1490" s="83"/>
      <c r="AL1490" s="89" t="s">
        <v>13224</v>
      </c>
      <c r="AM1490" s="83" t="s">
        <v>13428</v>
      </c>
      <c r="AN1490" s="85">
        <v>41465.336493055554</v>
      </c>
      <c r="AO1490" s="83"/>
      <c r="AP1490" s="83" t="b">
        <v>0</v>
      </c>
      <c r="AQ1490" s="83" t="b">
        <v>0</v>
      </c>
      <c r="AR1490" s="83" t="b">
        <v>0</v>
      </c>
      <c r="AS1490" s="83" t="s">
        <v>7283</v>
      </c>
      <c r="AT1490" s="83">
        <v>0</v>
      </c>
      <c r="AU1490" s="89" t="s">
        <v>15033</v>
      </c>
      <c r="AV1490" s="83" t="b">
        <v>0</v>
      </c>
      <c r="AW1490" s="83" t="s">
        <v>17559</v>
      </c>
      <c r="AX1490" s="89" t="s">
        <v>19047</v>
      </c>
      <c r="AY1490" s="83" t="s">
        <v>66</v>
      </c>
      <c r="AZ1490" s="2"/>
      <c r="BA1490" s="3"/>
      <c r="BB1490" s="3"/>
      <c r="BC1490" s="3"/>
      <c r="BD1490" s="3"/>
    </row>
    <row r="1491" spans="1:56" x14ac:dyDescent="0.25">
      <c r="A1491" s="69" t="s">
        <v>2001</v>
      </c>
      <c r="B1491" s="70"/>
      <c r="C1491" s="70"/>
      <c r="D1491" s="71"/>
      <c r="E1491" s="73"/>
      <c r="F1491" s="109" t="s">
        <v>17149</v>
      </c>
      <c r="G1491" s="70"/>
      <c r="H1491" s="74"/>
      <c r="I1491" s="75"/>
      <c r="J1491" s="75"/>
      <c r="K1491" s="74" t="s">
        <v>20908</v>
      </c>
      <c r="L1491" s="78"/>
      <c r="M1491" s="79"/>
      <c r="N1491" s="79"/>
      <c r="O1491" s="80"/>
      <c r="P1491" s="81"/>
      <c r="Q1491" s="81"/>
      <c r="R1491" s="92"/>
      <c r="S1491" s="92"/>
      <c r="T1491" s="92"/>
      <c r="U1491" s="92"/>
      <c r="V1491" s="52"/>
      <c r="W1491" s="52"/>
      <c r="X1491" s="52"/>
      <c r="Y1491" s="52"/>
      <c r="Z1491" s="51"/>
      <c r="AA1491" s="76"/>
      <c r="AB1491" s="76"/>
      <c r="AC1491" s="77"/>
      <c r="AD1491" s="83" t="s">
        <v>2001</v>
      </c>
      <c r="AE1491" s="83">
        <v>1736</v>
      </c>
      <c r="AF1491" s="83">
        <v>969</v>
      </c>
      <c r="AG1491" s="83">
        <v>7469</v>
      </c>
      <c r="AH1491" s="83">
        <v>21077</v>
      </c>
      <c r="AI1491" s="83"/>
      <c r="AJ1491" s="83" t="s">
        <v>11180</v>
      </c>
      <c r="AK1491" s="83"/>
      <c r="AL1491" s="83"/>
      <c r="AM1491" s="83"/>
      <c r="AN1491" s="85">
        <v>41252.695277777777</v>
      </c>
      <c r="AO1491" s="89" t="s">
        <v>14696</v>
      </c>
      <c r="AP1491" s="83" t="b">
        <v>1</v>
      </c>
      <c r="AQ1491" s="83" t="b">
        <v>0</v>
      </c>
      <c r="AR1491" s="83" t="b">
        <v>1</v>
      </c>
      <c r="AS1491" s="83" t="s">
        <v>7283</v>
      </c>
      <c r="AT1491" s="83">
        <v>24</v>
      </c>
      <c r="AU1491" s="89" t="s">
        <v>15033</v>
      </c>
      <c r="AV1491" s="83" t="b">
        <v>0</v>
      </c>
      <c r="AW1491" s="83" t="s">
        <v>17559</v>
      </c>
      <c r="AX1491" s="89" t="s">
        <v>19048</v>
      </c>
      <c r="AY1491" s="83" t="s">
        <v>65</v>
      </c>
      <c r="AZ1491" s="2"/>
      <c r="BA1491" s="3"/>
      <c r="BB1491" s="3"/>
      <c r="BC1491" s="3"/>
      <c r="BD1491" s="3"/>
    </row>
    <row r="1492" spans="1:56" x14ac:dyDescent="0.25">
      <c r="A1492" s="69" t="s">
        <v>1235</v>
      </c>
      <c r="B1492" s="70"/>
      <c r="C1492" s="70"/>
      <c r="D1492" s="71"/>
      <c r="E1492" s="73"/>
      <c r="F1492" s="109" t="s">
        <v>17150</v>
      </c>
      <c r="G1492" s="70"/>
      <c r="H1492" s="74"/>
      <c r="I1492" s="75"/>
      <c r="J1492" s="75"/>
      <c r="K1492" s="74" t="s">
        <v>20909</v>
      </c>
      <c r="L1492" s="78"/>
      <c r="M1492" s="79"/>
      <c r="N1492" s="79"/>
      <c r="O1492" s="80"/>
      <c r="P1492" s="81"/>
      <c r="Q1492" s="81"/>
      <c r="R1492" s="92"/>
      <c r="S1492" s="92"/>
      <c r="T1492" s="92"/>
      <c r="U1492" s="92"/>
      <c r="V1492" s="52"/>
      <c r="W1492" s="52"/>
      <c r="X1492" s="52"/>
      <c r="Y1492" s="52"/>
      <c r="Z1492" s="51"/>
      <c r="AA1492" s="76"/>
      <c r="AB1492" s="76"/>
      <c r="AC1492" s="77"/>
      <c r="AD1492" s="83" t="s">
        <v>9439</v>
      </c>
      <c r="AE1492" s="83">
        <v>89</v>
      </c>
      <c r="AF1492" s="83">
        <v>103</v>
      </c>
      <c r="AG1492" s="83">
        <v>3109</v>
      </c>
      <c r="AH1492" s="83">
        <v>3213</v>
      </c>
      <c r="AI1492" s="83">
        <v>-28800</v>
      </c>
      <c r="AJ1492" s="83" t="s">
        <v>11181</v>
      </c>
      <c r="AK1492" s="83" t="s">
        <v>12277</v>
      </c>
      <c r="AL1492" s="89" t="s">
        <v>13225</v>
      </c>
      <c r="AM1492" s="83" t="s">
        <v>13428</v>
      </c>
      <c r="AN1492" s="85">
        <v>42009.730925925927</v>
      </c>
      <c r="AO1492" s="89" t="s">
        <v>14697</v>
      </c>
      <c r="AP1492" s="83" t="b">
        <v>0</v>
      </c>
      <c r="AQ1492" s="83" t="b">
        <v>0</v>
      </c>
      <c r="AR1492" s="83" t="b">
        <v>0</v>
      </c>
      <c r="AS1492" s="83" t="s">
        <v>7283</v>
      </c>
      <c r="AT1492" s="83">
        <v>4</v>
      </c>
      <c r="AU1492" s="89" t="s">
        <v>15033</v>
      </c>
      <c r="AV1492" s="83" t="b">
        <v>0</v>
      </c>
      <c r="AW1492" s="83" t="s">
        <v>17559</v>
      </c>
      <c r="AX1492" s="89" t="s">
        <v>19049</v>
      </c>
      <c r="AY1492" s="83" t="s">
        <v>66</v>
      </c>
      <c r="AZ1492" s="2"/>
      <c r="BA1492" s="3"/>
      <c r="BB1492" s="3"/>
      <c r="BC1492" s="3"/>
      <c r="BD1492" s="3"/>
    </row>
    <row r="1493" spans="1:56" x14ac:dyDescent="0.25">
      <c r="A1493" s="69" t="s">
        <v>2002</v>
      </c>
      <c r="B1493" s="70"/>
      <c r="C1493" s="70"/>
      <c r="D1493" s="71"/>
      <c r="E1493" s="73"/>
      <c r="F1493" s="109" t="s">
        <v>17151</v>
      </c>
      <c r="G1493" s="70"/>
      <c r="H1493" s="74"/>
      <c r="I1493" s="75"/>
      <c r="J1493" s="75"/>
      <c r="K1493" s="74" t="s">
        <v>20910</v>
      </c>
      <c r="L1493" s="78"/>
      <c r="M1493" s="79"/>
      <c r="N1493" s="79"/>
      <c r="O1493" s="80"/>
      <c r="P1493" s="81"/>
      <c r="Q1493" s="81"/>
      <c r="R1493" s="92"/>
      <c r="S1493" s="92"/>
      <c r="T1493" s="92"/>
      <c r="U1493" s="92"/>
      <c r="V1493" s="52"/>
      <c r="W1493" s="52"/>
      <c r="X1493" s="52"/>
      <c r="Y1493" s="52"/>
      <c r="Z1493" s="51"/>
      <c r="AA1493" s="76"/>
      <c r="AB1493" s="76"/>
      <c r="AC1493" s="77"/>
      <c r="AD1493" s="83" t="s">
        <v>9440</v>
      </c>
      <c r="AE1493" s="83">
        <v>196</v>
      </c>
      <c r="AF1493" s="83">
        <v>155</v>
      </c>
      <c r="AG1493" s="83">
        <v>6248</v>
      </c>
      <c r="AH1493" s="83">
        <v>6269</v>
      </c>
      <c r="AI1493" s="83"/>
      <c r="AJ1493" s="83" t="s">
        <v>11182</v>
      </c>
      <c r="AK1493" s="83" t="s">
        <v>12278</v>
      </c>
      <c r="AL1493" s="89" t="s">
        <v>13226</v>
      </c>
      <c r="AM1493" s="83"/>
      <c r="AN1493" s="85">
        <v>41683.861168981479</v>
      </c>
      <c r="AO1493" s="89" t="s">
        <v>14698</v>
      </c>
      <c r="AP1493" s="83" t="b">
        <v>1</v>
      </c>
      <c r="AQ1493" s="83" t="b">
        <v>0</v>
      </c>
      <c r="AR1493" s="83" t="b">
        <v>0</v>
      </c>
      <c r="AS1493" s="83" t="s">
        <v>15028</v>
      </c>
      <c r="AT1493" s="83">
        <v>1</v>
      </c>
      <c r="AU1493" s="89" t="s">
        <v>15033</v>
      </c>
      <c r="AV1493" s="83" t="b">
        <v>0</v>
      </c>
      <c r="AW1493" s="83" t="s">
        <v>17559</v>
      </c>
      <c r="AX1493" s="89" t="s">
        <v>19050</v>
      </c>
      <c r="AY1493" s="83" t="s">
        <v>65</v>
      </c>
      <c r="AZ1493" s="2"/>
      <c r="BA1493" s="3"/>
      <c r="BB1493" s="3"/>
      <c r="BC1493" s="3"/>
      <c r="BD1493" s="3"/>
    </row>
    <row r="1494" spans="1:56" x14ac:dyDescent="0.25">
      <c r="A1494" s="69" t="s">
        <v>1236</v>
      </c>
      <c r="B1494" s="70"/>
      <c r="C1494" s="70"/>
      <c r="D1494" s="71"/>
      <c r="E1494" s="73"/>
      <c r="F1494" s="109" t="s">
        <v>17152</v>
      </c>
      <c r="G1494" s="70"/>
      <c r="H1494" s="74"/>
      <c r="I1494" s="75"/>
      <c r="J1494" s="75"/>
      <c r="K1494" s="74" t="s">
        <v>20911</v>
      </c>
      <c r="L1494" s="78"/>
      <c r="M1494" s="79"/>
      <c r="N1494" s="79"/>
      <c r="O1494" s="80"/>
      <c r="P1494" s="81"/>
      <c r="Q1494" s="81"/>
      <c r="R1494" s="92"/>
      <c r="S1494" s="92"/>
      <c r="T1494" s="92"/>
      <c r="U1494" s="92"/>
      <c r="V1494" s="52"/>
      <c r="W1494" s="52"/>
      <c r="X1494" s="52"/>
      <c r="Y1494" s="52"/>
      <c r="Z1494" s="51"/>
      <c r="AA1494" s="76"/>
      <c r="AB1494" s="76"/>
      <c r="AC1494" s="77"/>
      <c r="AD1494" s="83" t="s">
        <v>9441</v>
      </c>
      <c r="AE1494" s="83">
        <v>491</v>
      </c>
      <c r="AF1494" s="83">
        <v>686</v>
      </c>
      <c r="AG1494" s="83">
        <v>9880</v>
      </c>
      <c r="AH1494" s="83">
        <v>2196</v>
      </c>
      <c r="AI1494" s="83">
        <v>3600</v>
      </c>
      <c r="AJ1494" s="83" t="s">
        <v>11183</v>
      </c>
      <c r="AK1494" s="83" t="s">
        <v>12279</v>
      </c>
      <c r="AL1494" s="89" t="s">
        <v>13227</v>
      </c>
      <c r="AM1494" s="83" t="s">
        <v>12044</v>
      </c>
      <c r="AN1494" s="85">
        <v>39837.038495370369</v>
      </c>
      <c r="AO1494" s="89" t="s">
        <v>14699</v>
      </c>
      <c r="AP1494" s="83" t="b">
        <v>0</v>
      </c>
      <c r="AQ1494" s="83" t="b">
        <v>0</v>
      </c>
      <c r="AR1494" s="83" t="b">
        <v>0</v>
      </c>
      <c r="AS1494" s="83" t="s">
        <v>7291</v>
      </c>
      <c r="AT1494" s="83">
        <v>103</v>
      </c>
      <c r="AU1494" s="89" t="s">
        <v>15557</v>
      </c>
      <c r="AV1494" s="83" t="b">
        <v>0</v>
      </c>
      <c r="AW1494" s="83" t="s">
        <v>17559</v>
      </c>
      <c r="AX1494" s="89" t="s">
        <v>19051</v>
      </c>
      <c r="AY1494" s="83" t="s">
        <v>66</v>
      </c>
      <c r="AZ1494" s="2"/>
      <c r="BA1494" s="3"/>
      <c r="BB1494" s="3"/>
      <c r="BC1494" s="3"/>
      <c r="BD1494" s="3"/>
    </row>
    <row r="1495" spans="1:56" x14ac:dyDescent="0.25">
      <c r="A1495" s="69" t="s">
        <v>2003</v>
      </c>
      <c r="B1495" s="70"/>
      <c r="C1495" s="70"/>
      <c r="D1495" s="71"/>
      <c r="E1495" s="73"/>
      <c r="F1495" s="109" t="s">
        <v>17153</v>
      </c>
      <c r="G1495" s="70"/>
      <c r="H1495" s="74"/>
      <c r="I1495" s="75"/>
      <c r="J1495" s="75"/>
      <c r="K1495" s="74" t="s">
        <v>20912</v>
      </c>
      <c r="L1495" s="78"/>
      <c r="M1495" s="79"/>
      <c r="N1495" s="79"/>
      <c r="O1495" s="80"/>
      <c r="P1495" s="81"/>
      <c r="Q1495" s="81"/>
      <c r="R1495" s="92"/>
      <c r="S1495" s="92"/>
      <c r="T1495" s="92"/>
      <c r="U1495" s="92"/>
      <c r="V1495" s="52"/>
      <c r="W1495" s="52"/>
      <c r="X1495" s="52"/>
      <c r="Y1495" s="52"/>
      <c r="Z1495" s="51"/>
      <c r="AA1495" s="76"/>
      <c r="AB1495" s="76"/>
      <c r="AC1495" s="77"/>
      <c r="AD1495" s="83" t="s">
        <v>9442</v>
      </c>
      <c r="AE1495" s="83">
        <v>380</v>
      </c>
      <c r="AF1495" s="83">
        <v>5294</v>
      </c>
      <c r="AG1495" s="83">
        <v>32453</v>
      </c>
      <c r="AH1495" s="83">
        <v>239</v>
      </c>
      <c r="AI1495" s="83">
        <v>3600</v>
      </c>
      <c r="AJ1495" s="83" t="s">
        <v>11184</v>
      </c>
      <c r="AK1495" s="83" t="s">
        <v>12280</v>
      </c>
      <c r="AL1495" s="89" t="s">
        <v>13228</v>
      </c>
      <c r="AM1495" s="83" t="s">
        <v>13430</v>
      </c>
      <c r="AN1495" s="85">
        <v>40081.381469907406</v>
      </c>
      <c r="AO1495" s="89" t="s">
        <v>14700</v>
      </c>
      <c r="AP1495" s="83" t="b">
        <v>0</v>
      </c>
      <c r="AQ1495" s="83" t="b">
        <v>0</v>
      </c>
      <c r="AR1495" s="83" t="b">
        <v>1</v>
      </c>
      <c r="AS1495" s="83" t="s">
        <v>7291</v>
      </c>
      <c r="AT1495" s="83">
        <v>259</v>
      </c>
      <c r="AU1495" s="89" t="s">
        <v>15558</v>
      </c>
      <c r="AV1495" s="83" t="b">
        <v>0</v>
      </c>
      <c r="AW1495" s="83" t="s">
        <v>17559</v>
      </c>
      <c r="AX1495" s="89" t="s">
        <v>19052</v>
      </c>
      <c r="AY1495" s="83" t="s">
        <v>65</v>
      </c>
      <c r="AZ1495" s="2"/>
      <c r="BA1495" s="3"/>
      <c r="BB1495" s="3"/>
      <c r="BC1495" s="3"/>
      <c r="BD1495" s="3"/>
    </row>
    <row r="1496" spans="1:56" x14ac:dyDescent="0.25">
      <c r="A1496" s="69" t="s">
        <v>1237</v>
      </c>
      <c r="B1496" s="70"/>
      <c r="C1496" s="70"/>
      <c r="D1496" s="71"/>
      <c r="E1496" s="73"/>
      <c r="F1496" s="109" t="s">
        <v>17154</v>
      </c>
      <c r="G1496" s="70"/>
      <c r="H1496" s="74"/>
      <c r="I1496" s="75"/>
      <c r="J1496" s="75"/>
      <c r="K1496" s="74" t="s">
        <v>20913</v>
      </c>
      <c r="L1496" s="78"/>
      <c r="M1496" s="79"/>
      <c r="N1496" s="79"/>
      <c r="O1496" s="80"/>
      <c r="P1496" s="81"/>
      <c r="Q1496" s="81"/>
      <c r="R1496" s="92"/>
      <c r="S1496" s="92"/>
      <c r="T1496" s="92"/>
      <c r="U1496" s="92"/>
      <c r="V1496" s="52"/>
      <c r="W1496" s="52"/>
      <c r="X1496" s="52"/>
      <c r="Y1496" s="52"/>
      <c r="Z1496" s="51"/>
      <c r="AA1496" s="76"/>
      <c r="AB1496" s="76"/>
      <c r="AC1496" s="77"/>
      <c r="AD1496" s="83" t="s">
        <v>9443</v>
      </c>
      <c r="AE1496" s="83">
        <v>2374</v>
      </c>
      <c r="AF1496" s="83">
        <v>491</v>
      </c>
      <c r="AG1496" s="83">
        <v>4754</v>
      </c>
      <c r="AH1496" s="83">
        <v>25635</v>
      </c>
      <c r="AI1496" s="83"/>
      <c r="AJ1496" s="83" t="s">
        <v>11185</v>
      </c>
      <c r="AK1496" s="83" t="s">
        <v>12281</v>
      </c>
      <c r="AL1496" s="83"/>
      <c r="AM1496" s="83"/>
      <c r="AN1496" s="85">
        <v>42132.80537037037</v>
      </c>
      <c r="AO1496" s="89" t="s">
        <v>14701</v>
      </c>
      <c r="AP1496" s="83" t="b">
        <v>1</v>
      </c>
      <c r="AQ1496" s="83" t="b">
        <v>0</v>
      </c>
      <c r="AR1496" s="83" t="b">
        <v>0</v>
      </c>
      <c r="AS1496" s="83" t="s">
        <v>7283</v>
      </c>
      <c r="AT1496" s="83">
        <v>21</v>
      </c>
      <c r="AU1496" s="89" t="s">
        <v>15033</v>
      </c>
      <c r="AV1496" s="83" t="b">
        <v>0</v>
      </c>
      <c r="AW1496" s="83" t="s">
        <v>17559</v>
      </c>
      <c r="AX1496" s="89" t="s">
        <v>19053</v>
      </c>
      <c r="AY1496" s="83" t="s">
        <v>66</v>
      </c>
      <c r="AZ1496" s="2"/>
      <c r="BA1496" s="3"/>
      <c r="BB1496" s="3"/>
      <c r="BC1496" s="3"/>
      <c r="BD1496" s="3"/>
    </row>
    <row r="1497" spans="1:56" x14ac:dyDescent="0.25">
      <c r="A1497" s="69" t="s">
        <v>1238</v>
      </c>
      <c r="B1497" s="70"/>
      <c r="C1497" s="70"/>
      <c r="D1497" s="71"/>
      <c r="E1497" s="73"/>
      <c r="F1497" s="109" t="s">
        <v>17155</v>
      </c>
      <c r="G1497" s="70"/>
      <c r="H1497" s="74"/>
      <c r="I1497" s="75"/>
      <c r="J1497" s="75"/>
      <c r="K1497" s="74" t="s">
        <v>20914</v>
      </c>
      <c r="L1497" s="78"/>
      <c r="M1497" s="79"/>
      <c r="N1497" s="79"/>
      <c r="O1497" s="80"/>
      <c r="P1497" s="81"/>
      <c r="Q1497" s="81"/>
      <c r="R1497" s="92"/>
      <c r="S1497" s="92"/>
      <c r="T1497" s="92"/>
      <c r="U1497" s="92"/>
      <c r="V1497" s="52"/>
      <c r="W1497" s="52"/>
      <c r="X1497" s="52"/>
      <c r="Y1497" s="52"/>
      <c r="Z1497" s="51"/>
      <c r="AA1497" s="76"/>
      <c r="AB1497" s="76"/>
      <c r="AC1497" s="77"/>
      <c r="AD1497" s="83" t="s">
        <v>9444</v>
      </c>
      <c r="AE1497" s="83">
        <v>110</v>
      </c>
      <c r="AF1497" s="83">
        <v>164</v>
      </c>
      <c r="AG1497" s="83">
        <v>14910</v>
      </c>
      <c r="AH1497" s="83">
        <v>3390</v>
      </c>
      <c r="AI1497" s="83">
        <v>-28800</v>
      </c>
      <c r="AJ1497" s="83" t="s">
        <v>11186</v>
      </c>
      <c r="AK1497" s="83"/>
      <c r="AL1497" s="89" t="s">
        <v>13229</v>
      </c>
      <c r="AM1497" s="83" t="s">
        <v>13428</v>
      </c>
      <c r="AN1497" s="85">
        <v>41689.754479166666</v>
      </c>
      <c r="AO1497" s="89" t="s">
        <v>14702</v>
      </c>
      <c r="AP1497" s="83" t="b">
        <v>0</v>
      </c>
      <c r="AQ1497" s="83" t="b">
        <v>0</v>
      </c>
      <c r="AR1497" s="83" t="b">
        <v>0</v>
      </c>
      <c r="AS1497" s="83" t="s">
        <v>7291</v>
      </c>
      <c r="AT1497" s="83">
        <v>14</v>
      </c>
      <c r="AU1497" s="89" t="s">
        <v>15559</v>
      </c>
      <c r="AV1497" s="83" t="b">
        <v>0</v>
      </c>
      <c r="AW1497" s="83" t="s">
        <v>17559</v>
      </c>
      <c r="AX1497" s="89" t="s">
        <v>19054</v>
      </c>
      <c r="AY1497" s="83" t="s">
        <v>66</v>
      </c>
      <c r="AZ1497" s="2"/>
      <c r="BA1497" s="3"/>
      <c r="BB1497" s="3"/>
      <c r="BC1497" s="3"/>
      <c r="BD1497" s="3"/>
    </row>
    <row r="1498" spans="1:56" x14ac:dyDescent="0.25">
      <c r="A1498" s="69" t="s">
        <v>2004</v>
      </c>
      <c r="B1498" s="70"/>
      <c r="C1498" s="70"/>
      <c r="D1498" s="71"/>
      <c r="E1498" s="73"/>
      <c r="F1498" s="109" t="s">
        <v>17156</v>
      </c>
      <c r="G1498" s="70"/>
      <c r="H1498" s="74"/>
      <c r="I1498" s="75"/>
      <c r="J1498" s="75"/>
      <c r="K1498" s="74" t="s">
        <v>20915</v>
      </c>
      <c r="L1498" s="78"/>
      <c r="M1498" s="79"/>
      <c r="N1498" s="79"/>
      <c r="O1498" s="80"/>
      <c r="P1498" s="81"/>
      <c r="Q1498" s="81"/>
      <c r="R1498" s="92"/>
      <c r="S1498" s="92"/>
      <c r="T1498" s="92"/>
      <c r="U1498" s="92"/>
      <c r="V1498" s="52"/>
      <c r="W1498" s="52"/>
      <c r="X1498" s="52"/>
      <c r="Y1498" s="52"/>
      <c r="Z1498" s="51"/>
      <c r="AA1498" s="76"/>
      <c r="AB1498" s="76"/>
      <c r="AC1498" s="77"/>
      <c r="AD1498" s="83" t="s">
        <v>9445</v>
      </c>
      <c r="AE1498" s="83">
        <v>247</v>
      </c>
      <c r="AF1498" s="83">
        <v>302</v>
      </c>
      <c r="AG1498" s="83">
        <v>50240</v>
      </c>
      <c r="AH1498" s="83">
        <v>25176</v>
      </c>
      <c r="AI1498" s="83"/>
      <c r="AJ1498" s="83" t="s">
        <v>11187</v>
      </c>
      <c r="AK1498" s="83" t="s">
        <v>12282</v>
      </c>
      <c r="AL1498" s="89" t="s">
        <v>13230</v>
      </c>
      <c r="AM1498" s="83"/>
      <c r="AN1498" s="85">
        <v>41210.529675925929</v>
      </c>
      <c r="AO1498" s="83"/>
      <c r="AP1498" s="83" t="b">
        <v>0</v>
      </c>
      <c r="AQ1498" s="83" t="b">
        <v>0</v>
      </c>
      <c r="AR1498" s="83" t="b">
        <v>1</v>
      </c>
      <c r="AS1498" s="83" t="s">
        <v>7291</v>
      </c>
      <c r="AT1498" s="83">
        <v>35</v>
      </c>
      <c r="AU1498" s="89" t="s">
        <v>15102</v>
      </c>
      <c r="AV1498" s="83" t="b">
        <v>0</v>
      </c>
      <c r="AW1498" s="83" t="s">
        <v>17559</v>
      </c>
      <c r="AX1498" s="89" t="s">
        <v>19055</v>
      </c>
      <c r="AY1498" s="83" t="s">
        <v>65</v>
      </c>
      <c r="AZ1498" s="2"/>
      <c r="BA1498" s="3"/>
      <c r="BB1498" s="3"/>
      <c r="BC1498" s="3"/>
      <c r="BD1498" s="3"/>
    </row>
    <row r="1499" spans="1:56" x14ac:dyDescent="0.25">
      <c r="A1499" s="69" t="s">
        <v>1239</v>
      </c>
      <c r="B1499" s="70"/>
      <c r="C1499" s="70"/>
      <c r="D1499" s="71"/>
      <c r="E1499" s="73"/>
      <c r="F1499" s="109" t="s">
        <v>17157</v>
      </c>
      <c r="G1499" s="70"/>
      <c r="H1499" s="74"/>
      <c r="I1499" s="75"/>
      <c r="J1499" s="75"/>
      <c r="K1499" s="74" t="s">
        <v>20916</v>
      </c>
      <c r="L1499" s="78"/>
      <c r="M1499" s="79"/>
      <c r="N1499" s="79"/>
      <c r="O1499" s="80"/>
      <c r="P1499" s="81"/>
      <c r="Q1499" s="81"/>
      <c r="R1499" s="92"/>
      <c r="S1499" s="92"/>
      <c r="T1499" s="92"/>
      <c r="U1499" s="92"/>
      <c r="V1499" s="52"/>
      <c r="W1499" s="52"/>
      <c r="X1499" s="52"/>
      <c r="Y1499" s="52"/>
      <c r="Z1499" s="51"/>
      <c r="AA1499" s="76"/>
      <c r="AB1499" s="76"/>
      <c r="AC1499" s="77"/>
      <c r="AD1499" s="83" t="s">
        <v>9446</v>
      </c>
      <c r="AE1499" s="83">
        <v>1708</v>
      </c>
      <c r="AF1499" s="83">
        <v>914</v>
      </c>
      <c r="AG1499" s="83">
        <v>39162</v>
      </c>
      <c r="AH1499" s="83">
        <v>25695</v>
      </c>
      <c r="AI1499" s="83">
        <v>-28800</v>
      </c>
      <c r="AJ1499" s="83" t="s">
        <v>11188</v>
      </c>
      <c r="AK1499" s="83"/>
      <c r="AL1499" s="83"/>
      <c r="AM1499" s="83" t="s">
        <v>13428</v>
      </c>
      <c r="AN1499" s="85">
        <v>40825.932002314818</v>
      </c>
      <c r="AO1499" s="89" t="s">
        <v>14703</v>
      </c>
      <c r="AP1499" s="83" t="b">
        <v>0</v>
      </c>
      <c r="AQ1499" s="83" t="b">
        <v>0</v>
      </c>
      <c r="AR1499" s="83" t="b">
        <v>0</v>
      </c>
      <c r="AS1499" s="83" t="s">
        <v>7283</v>
      </c>
      <c r="AT1499" s="83">
        <v>45</v>
      </c>
      <c r="AU1499" s="89" t="s">
        <v>15143</v>
      </c>
      <c r="AV1499" s="83" t="b">
        <v>0</v>
      </c>
      <c r="AW1499" s="83" t="s">
        <v>17559</v>
      </c>
      <c r="AX1499" s="89" t="s">
        <v>19056</v>
      </c>
      <c r="AY1499" s="83" t="s">
        <v>66</v>
      </c>
      <c r="AZ1499" s="2"/>
      <c r="BA1499" s="3"/>
      <c r="BB1499" s="3"/>
      <c r="BC1499" s="3"/>
      <c r="BD1499" s="3"/>
    </row>
    <row r="1500" spans="1:56" x14ac:dyDescent="0.25">
      <c r="A1500" s="69" t="s">
        <v>1240</v>
      </c>
      <c r="B1500" s="70"/>
      <c r="C1500" s="70"/>
      <c r="D1500" s="71"/>
      <c r="E1500" s="73"/>
      <c r="F1500" s="109" t="s">
        <v>17158</v>
      </c>
      <c r="G1500" s="70"/>
      <c r="H1500" s="74"/>
      <c r="I1500" s="75"/>
      <c r="J1500" s="75"/>
      <c r="K1500" s="74" t="s">
        <v>20917</v>
      </c>
      <c r="L1500" s="78"/>
      <c r="M1500" s="79"/>
      <c r="N1500" s="79"/>
      <c r="O1500" s="80"/>
      <c r="P1500" s="81"/>
      <c r="Q1500" s="81"/>
      <c r="R1500" s="92"/>
      <c r="S1500" s="92"/>
      <c r="T1500" s="92"/>
      <c r="U1500" s="92"/>
      <c r="V1500" s="52"/>
      <c r="W1500" s="52"/>
      <c r="X1500" s="52"/>
      <c r="Y1500" s="52"/>
      <c r="Z1500" s="51"/>
      <c r="AA1500" s="76"/>
      <c r="AB1500" s="76"/>
      <c r="AC1500" s="77"/>
      <c r="AD1500" s="83" t="s">
        <v>9447</v>
      </c>
      <c r="AE1500" s="83">
        <v>544</v>
      </c>
      <c r="AF1500" s="83">
        <v>786</v>
      </c>
      <c r="AG1500" s="83">
        <v>51683</v>
      </c>
      <c r="AH1500" s="83">
        <v>14935</v>
      </c>
      <c r="AI1500" s="83">
        <v>0</v>
      </c>
      <c r="AJ1500" s="83" t="s">
        <v>11189</v>
      </c>
      <c r="AK1500" s="83" t="s">
        <v>12283</v>
      </c>
      <c r="AL1500" s="83"/>
      <c r="AM1500" s="83" t="s">
        <v>7947</v>
      </c>
      <c r="AN1500" s="85">
        <v>39862.451701388891</v>
      </c>
      <c r="AO1500" s="89" t="s">
        <v>14704</v>
      </c>
      <c r="AP1500" s="83" t="b">
        <v>0</v>
      </c>
      <c r="AQ1500" s="83" t="b">
        <v>0</v>
      </c>
      <c r="AR1500" s="83" t="b">
        <v>1</v>
      </c>
      <c r="AS1500" s="83" t="s">
        <v>7283</v>
      </c>
      <c r="AT1500" s="83">
        <v>34</v>
      </c>
      <c r="AU1500" s="89" t="s">
        <v>15560</v>
      </c>
      <c r="AV1500" s="83" t="b">
        <v>0</v>
      </c>
      <c r="AW1500" s="83" t="s">
        <v>17559</v>
      </c>
      <c r="AX1500" s="89" t="s">
        <v>19057</v>
      </c>
      <c r="AY1500" s="83" t="s">
        <v>66</v>
      </c>
      <c r="AZ1500" s="2"/>
      <c r="BA1500" s="3"/>
      <c r="BB1500" s="3"/>
      <c r="BC1500" s="3"/>
      <c r="BD1500" s="3"/>
    </row>
    <row r="1501" spans="1:56" x14ac:dyDescent="0.25">
      <c r="A1501" s="69" t="s">
        <v>1241</v>
      </c>
      <c r="B1501" s="70"/>
      <c r="C1501" s="70"/>
      <c r="D1501" s="71"/>
      <c r="E1501" s="73"/>
      <c r="F1501" s="109" t="s">
        <v>17159</v>
      </c>
      <c r="G1501" s="70"/>
      <c r="H1501" s="74"/>
      <c r="I1501" s="75"/>
      <c r="J1501" s="75"/>
      <c r="K1501" s="74" t="s">
        <v>20918</v>
      </c>
      <c r="L1501" s="78"/>
      <c r="M1501" s="79"/>
      <c r="N1501" s="79"/>
      <c r="O1501" s="80"/>
      <c r="P1501" s="81"/>
      <c r="Q1501" s="81"/>
      <c r="R1501" s="92"/>
      <c r="S1501" s="92"/>
      <c r="T1501" s="92"/>
      <c r="U1501" s="92"/>
      <c r="V1501" s="52"/>
      <c r="W1501" s="52"/>
      <c r="X1501" s="52"/>
      <c r="Y1501" s="52"/>
      <c r="Z1501" s="51"/>
      <c r="AA1501" s="76"/>
      <c r="AB1501" s="76"/>
      <c r="AC1501" s="77"/>
      <c r="AD1501" s="83" t="s">
        <v>9448</v>
      </c>
      <c r="AE1501" s="83">
        <v>55</v>
      </c>
      <c r="AF1501" s="83">
        <v>29</v>
      </c>
      <c r="AG1501" s="83">
        <v>684</v>
      </c>
      <c r="AH1501" s="83">
        <v>776</v>
      </c>
      <c r="AI1501" s="83"/>
      <c r="AJ1501" s="83" t="s">
        <v>11190</v>
      </c>
      <c r="AK1501" s="83" t="s">
        <v>12284</v>
      </c>
      <c r="AL1501" s="83"/>
      <c r="AM1501" s="83"/>
      <c r="AN1501" s="85">
        <v>42544.461886574078</v>
      </c>
      <c r="AO1501" s="83"/>
      <c r="AP1501" s="83" t="b">
        <v>0</v>
      </c>
      <c r="AQ1501" s="83" t="b">
        <v>0</v>
      </c>
      <c r="AR1501" s="83" t="b">
        <v>0</v>
      </c>
      <c r="AS1501" s="83" t="s">
        <v>7283</v>
      </c>
      <c r="AT1501" s="83">
        <v>2</v>
      </c>
      <c r="AU1501" s="89" t="s">
        <v>15033</v>
      </c>
      <c r="AV1501" s="83" t="b">
        <v>0</v>
      </c>
      <c r="AW1501" s="83" t="s">
        <v>17559</v>
      </c>
      <c r="AX1501" s="89" t="s">
        <v>19058</v>
      </c>
      <c r="AY1501" s="83" t="s">
        <v>66</v>
      </c>
      <c r="AZ1501" s="2"/>
      <c r="BA1501" s="3"/>
      <c r="BB1501" s="3"/>
      <c r="BC1501" s="3"/>
      <c r="BD1501" s="3"/>
    </row>
    <row r="1502" spans="1:56" x14ac:dyDescent="0.25">
      <c r="A1502" s="69" t="s">
        <v>2005</v>
      </c>
      <c r="B1502" s="70"/>
      <c r="C1502" s="70"/>
      <c r="D1502" s="71"/>
      <c r="E1502" s="73"/>
      <c r="F1502" s="109" t="s">
        <v>17160</v>
      </c>
      <c r="G1502" s="70"/>
      <c r="H1502" s="74"/>
      <c r="I1502" s="75"/>
      <c r="J1502" s="75"/>
      <c r="K1502" s="74" t="s">
        <v>20919</v>
      </c>
      <c r="L1502" s="78"/>
      <c r="M1502" s="79"/>
      <c r="N1502" s="79"/>
      <c r="O1502" s="80"/>
      <c r="P1502" s="81"/>
      <c r="Q1502" s="81"/>
      <c r="R1502" s="92"/>
      <c r="S1502" s="92"/>
      <c r="T1502" s="92"/>
      <c r="U1502" s="92"/>
      <c r="V1502" s="52"/>
      <c r="W1502" s="52"/>
      <c r="X1502" s="52"/>
      <c r="Y1502" s="52"/>
      <c r="Z1502" s="51"/>
      <c r="AA1502" s="76"/>
      <c r="AB1502" s="76"/>
      <c r="AC1502" s="77"/>
      <c r="AD1502" s="83" t="s">
        <v>9449</v>
      </c>
      <c r="AE1502" s="83">
        <v>2253</v>
      </c>
      <c r="AF1502" s="83">
        <v>1417</v>
      </c>
      <c r="AG1502" s="83">
        <v>7568</v>
      </c>
      <c r="AH1502" s="83">
        <v>11644</v>
      </c>
      <c r="AI1502" s="83"/>
      <c r="AJ1502" s="83" t="s">
        <v>11191</v>
      </c>
      <c r="AK1502" s="83" t="s">
        <v>12285</v>
      </c>
      <c r="AL1502" s="83"/>
      <c r="AM1502" s="83"/>
      <c r="AN1502" s="85">
        <v>41427.492951388886</v>
      </c>
      <c r="AO1502" s="89" t="s">
        <v>14705</v>
      </c>
      <c r="AP1502" s="83" t="b">
        <v>0</v>
      </c>
      <c r="AQ1502" s="83" t="b">
        <v>0</v>
      </c>
      <c r="AR1502" s="83" t="b">
        <v>0</v>
      </c>
      <c r="AS1502" s="83" t="s">
        <v>7283</v>
      </c>
      <c r="AT1502" s="83">
        <v>34</v>
      </c>
      <c r="AU1502" s="89" t="s">
        <v>15033</v>
      </c>
      <c r="AV1502" s="83" t="b">
        <v>0</v>
      </c>
      <c r="AW1502" s="83" t="s">
        <v>17559</v>
      </c>
      <c r="AX1502" s="89" t="s">
        <v>19059</v>
      </c>
      <c r="AY1502" s="83" t="s">
        <v>65</v>
      </c>
      <c r="AZ1502" s="2"/>
      <c r="BA1502" s="3"/>
      <c r="BB1502" s="3"/>
      <c r="BC1502" s="3"/>
      <c r="BD1502" s="3"/>
    </row>
    <row r="1503" spans="1:56" x14ac:dyDescent="0.25">
      <c r="A1503" s="69" t="s">
        <v>1242</v>
      </c>
      <c r="B1503" s="70"/>
      <c r="C1503" s="70"/>
      <c r="D1503" s="71"/>
      <c r="E1503" s="73"/>
      <c r="F1503" s="109" t="s">
        <v>17161</v>
      </c>
      <c r="G1503" s="70"/>
      <c r="H1503" s="74"/>
      <c r="I1503" s="75"/>
      <c r="J1503" s="75"/>
      <c r="K1503" s="74" t="s">
        <v>20920</v>
      </c>
      <c r="L1503" s="78"/>
      <c r="M1503" s="79"/>
      <c r="N1503" s="79"/>
      <c r="O1503" s="80"/>
      <c r="P1503" s="81"/>
      <c r="Q1503" s="81"/>
      <c r="R1503" s="92"/>
      <c r="S1503" s="92"/>
      <c r="T1503" s="92"/>
      <c r="U1503" s="92"/>
      <c r="V1503" s="52"/>
      <c r="W1503" s="52"/>
      <c r="X1503" s="52"/>
      <c r="Y1503" s="52"/>
      <c r="Z1503" s="51"/>
      <c r="AA1503" s="76"/>
      <c r="AB1503" s="76"/>
      <c r="AC1503" s="77"/>
      <c r="AD1503" s="83" t="s">
        <v>9450</v>
      </c>
      <c r="AE1503" s="83">
        <v>6208</v>
      </c>
      <c r="AF1503" s="83">
        <v>8311</v>
      </c>
      <c r="AG1503" s="83">
        <v>180831</v>
      </c>
      <c r="AH1503" s="83">
        <v>85657</v>
      </c>
      <c r="AI1503" s="83">
        <v>0</v>
      </c>
      <c r="AJ1503" s="83" t="s">
        <v>11192</v>
      </c>
      <c r="AK1503" s="83" t="s">
        <v>12286</v>
      </c>
      <c r="AL1503" s="89" t="s">
        <v>13231</v>
      </c>
      <c r="AM1503" s="83" t="s">
        <v>11607</v>
      </c>
      <c r="AN1503" s="85">
        <v>39887.436377314814</v>
      </c>
      <c r="AO1503" s="89" t="s">
        <v>14706</v>
      </c>
      <c r="AP1503" s="83" t="b">
        <v>0</v>
      </c>
      <c r="AQ1503" s="83" t="b">
        <v>0</v>
      </c>
      <c r="AR1503" s="83" t="b">
        <v>0</v>
      </c>
      <c r="AS1503" s="83" t="s">
        <v>7283</v>
      </c>
      <c r="AT1503" s="83">
        <v>275</v>
      </c>
      <c r="AU1503" s="89" t="s">
        <v>15561</v>
      </c>
      <c r="AV1503" s="83" t="b">
        <v>0</v>
      </c>
      <c r="AW1503" s="83" t="s">
        <v>17559</v>
      </c>
      <c r="AX1503" s="89" t="s">
        <v>19060</v>
      </c>
      <c r="AY1503" s="83" t="s">
        <v>66</v>
      </c>
      <c r="AZ1503" s="2"/>
      <c r="BA1503" s="3"/>
      <c r="BB1503" s="3"/>
      <c r="BC1503" s="3"/>
      <c r="BD1503" s="3"/>
    </row>
    <row r="1504" spans="1:56" x14ac:dyDescent="0.25">
      <c r="A1504" s="69" t="s">
        <v>2006</v>
      </c>
      <c r="B1504" s="70"/>
      <c r="C1504" s="70"/>
      <c r="D1504" s="71"/>
      <c r="E1504" s="73"/>
      <c r="F1504" s="109" t="s">
        <v>17162</v>
      </c>
      <c r="G1504" s="70"/>
      <c r="H1504" s="74"/>
      <c r="I1504" s="75"/>
      <c r="J1504" s="75"/>
      <c r="K1504" s="74" t="s">
        <v>20921</v>
      </c>
      <c r="L1504" s="78"/>
      <c r="M1504" s="79"/>
      <c r="N1504" s="79"/>
      <c r="O1504" s="80"/>
      <c r="P1504" s="81"/>
      <c r="Q1504" s="81"/>
      <c r="R1504" s="92"/>
      <c r="S1504" s="92"/>
      <c r="T1504" s="92"/>
      <c r="U1504" s="92"/>
      <c r="V1504" s="52"/>
      <c r="W1504" s="52"/>
      <c r="X1504" s="52"/>
      <c r="Y1504" s="52"/>
      <c r="Z1504" s="51"/>
      <c r="AA1504" s="76"/>
      <c r="AB1504" s="76"/>
      <c r="AC1504" s="77"/>
      <c r="AD1504" s="83" t="s">
        <v>9451</v>
      </c>
      <c r="AE1504" s="83">
        <v>2456</v>
      </c>
      <c r="AF1504" s="83">
        <v>11368</v>
      </c>
      <c r="AG1504" s="83">
        <v>19877</v>
      </c>
      <c r="AH1504" s="83">
        <v>6940</v>
      </c>
      <c r="AI1504" s="83">
        <v>-28800</v>
      </c>
      <c r="AJ1504" s="83" t="s">
        <v>11193</v>
      </c>
      <c r="AK1504" s="83" t="s">
        <v>12287</v>
      </c>
      <c r="AL1504" s="89" t="s">
        <v>13232</v>
      </c>
      <c r="AM1504" s="83" t="s">
        <v>13428</v>
      </c>
      <c r="AN1504" s="85">
        <v>40441.500300925924</v>
      </c>
      <c r="AO1504" s="89" t="s">
        <v>14707</v>
      </c>
      <c r="AP1504" s="83" t="b">
        <v>0</v>
      </c>
      <c r="AQ1504" s="83" t="b">
        <v>0</v>
      </c>
      <c r="AR1504" s="83" t="b">
        <v>1</v>
      </c>
      <c r="AS1504" s="83" t="s">
        <v>7283</v>
      </c>
      <c r="AT1504" s="83">
        <v>292</v>
      </c>
      <c r="AU1504" s="89" t="s">
        <v>15143</v>
      </c>
      <c r="AV1504" s="83" t="b">
        <v>1</v>
      </c>
      <c r="AW1504" s="83" t="s">
        <v>17559</v>
      </c>
      <c r="AX1504" s="89" t="s">
        <v>19061</v>
      </c>
      <c r="AY1504" s="83" t="s">
        <v>65</v>
      </c>
      <c r="AZ1504" s="2"/>
      <c r="BA1504" s="3"/>
      <c r="BB1504" s="3"/>
      <c r="BC1504" s="3"/>
      <c r="BD1504" s="3"/>
    </row>
    <row r="1505" spans="1:56" x14ac:dyDescent="0.25">
      <c r="A1505" s="69" t="s">
        <v>1243</v>
      </c>
      <c r="B1505" s="70"/>
      <c r="C1505" s="70"/>
      <c r="D1505" s="71"/>
      <c r="E1505" s="73"/>
      <c r="F1505" s="109" t="s">
        <v>17163</v>
      </c>
      <c r="G1505" s="70"/>
      <c r="H1505" s="74"/>
      <c r="I1505" s="75"/>
      <c r="J1505" s="75"/>
      <c r="K1505" s="74" t="s">
        <v>20922</v>
      </c>
      <c r="L1505" s="78"/>
      <c r="M1505" s="79"/>
      <c r="N1505" s="79"/>
      <c r="O1505" s="80"/>
      <c r="P1505" s="81"/>
      <c r="Q1505" s="81"/>
      <c r="R1505" s="92"/>
      <c r="S1505" s="92"/>
      <c r="T1505" s="92"/>
      <c r="U1505" s="92"/>
      <c r="V1505" s="52"/>
      <c r="W1505" s="52"/>
      <c r="X1505" s="52"/>
      <c r="Y1505" s="52"/>
      <c r="Z1505" s="51"/>
      <c r="AA1505" s="76"/>
      <c r="AB1505" s="76"/>
      <c r="AC1505" s="77"/>
      <c r="AD1505" s="83" t="s">
        <v>9452</v>
      </c>
      <c r="AE1505" s="83">
        <v>64</v>
      </c>
      <c r="AF1505" s="83">
        <v>123</v>
      </c>
      <c r="AG1505" s="83">
        <v>5285</v>
      </c>
      <c r="AH1505" s="83">
        <v>4117</v>
      </c>
      <c r="AI1505" s="83">
        <v>-28800</v>
      </c>
      <c r="AJ1505" s="83" t="s">
        <v>11194</v>
      </c>
      <c r="AK1505" s="83" t="s">
        <v>12288</v>
      </c>
      <c r="AL1505" s="83"/>
      <c r="AM1505" s="83" t="s">
        <v>13428</v>
      </c>
      <c r="AN1505" s="85">
        <v>42546.798564814817</v>
      </c>
      <c r="AO1505" s="89" t="s">
        <v>14708</v>
      </c>
      <c r="AP1505" s="83" t="b">
        <v>0</v>
      </c>
      <c r="AQ1505" s="83" t="b">
        <v>0</v>
      </c>
      <c r="AR1505" s="83" t="b">
        <v>0</v>
      </c>
      <c r="AS1505" s="83" t="s">
        <v>7283</v>
      </c>
      <c r="AT1505" s="83">
        <v>7</v>
      </c>
      <c r="AU1505" s="89" t="s">
        <v>15033</v>
      </c>
      <c r="AV1505" s="83" t="b">
        <v>0</v>
      </c>
      <c r="AW1505" s="83" t="s">
        <v>17559</v>
      </c>
      <c r="AX1505" s="89" t="s">
        <v>19062</v>
      </c>
      <c r="AY1505" s="83" t="s">
        <v>66</v>
      </c>
      <c r="AZ1505" s="2"/>
      <c r="BA1505" s="3"/>
      <c r="BB1505" s="3"/>
      <c r="BC1505" s="3"/>
      <c r="BD1505" s="3"/>
    </row>
    <row r="1506" spans="1:56" x14ac:dyDescent="0.25">
      <c r="A1506" s="69" t="s">
        <v>1244</v>
      </c>
      <c r="B1506" s="70"/>
      <c r="C1506" s="70"/>
      <c r="D1506" s="71"/>
      <c r="E1506" s="73"/>
      <c r="F1506" s="109" t="s">
        <v>17164</v>
      </c>
      <c r="G1506" s="70"/>
      <c r="H1506" s="74"/>
      <c r="I1506" s="75"/>
      <c r="J1506" s="75"/>
      <c r="K1506" s="74" t="s">
        <v>31188</v>
      </c>
      <c r="L1506" s="78"/>
      <c r="M1506" s="79"/>
      <c r="N1506" s="79"/>
      <c r="O1506" s="80"/>
      <c r="P1506" s="81"/>
      <c r="Q1506" s="81"/>
      <c r="R1506" s="92"/>
      <c r="S1506" s="92"/>
      <c r="T1506" s="92"/>
      <c r="U1506" s="92"/>
      <c r="V1506" s="52"/>
      <c r="W1506" s="52"/>
      <c r="X1506" s="52"/>
      <c r="Y1506" s="52"/>
      <c r="Z1506" s="51"/>
      <c r="AA1506" s="76"/>
      <c r="AB1506" s="76"/>
      <c r="AC1506" s="77"/>
      <c r="AD1506" s="83" t="s">
        <v>1244</v>
      </c>
      <c r="AE1506" s="83">
        <v>567</v>
      </c>
      <c r="AF1506" s="83">
        <v>1559</v>
      </c>
      <c r="AG1506" s="83">
        <v>214252</v>
      </c>
      <c r="AH1506" s="83">
        <v>1</v>
      </c>
      <c r="AI1506" s="83">
        <v>-14400</v>
      </c>
      <c r="AJ1506" s="83" t="s">
        <v>11195</v>
      </c>
      <c r="AK1506" s="83" t="s">
        <v>12289</v>
      </c>
      <c r="AL1506" s="89" t="s">
        <v>13233</v>
      </c>
      <c r="AM1506" s="83" t="s">
        <v>13447</v>
      </c>
      <c r="AN1506" s="85">
        <v>40599.924837962964</v>
      </c>
      <c r="AO1506" s="89" t="s">
        <v>14709</v>
      </c>
      <c r="AP1506" s="83" t="b">
        <v>0</v>
      </c>
      <c r="AQ1506" s="83" t="b">
        <v>0</v>
      </c>
      <c r="AR1506" s="83" t="b">
        <v>0</v>
      </c>
      <c r="AS1506" s="83" t="s">
        <v>7283</v>
      </c>
      <c r="AT1506" s="83">
        <v>261</v>
      </c>
      <c r="AU1506" s="89" t="s">
        <v>15562</v>
      </c>
      <c r="AV1506" s="83" t="b">
        <v>0</v>
      </c>
      <c r="AW1506" s="83" t="s">
        <v>17559</v>
      </c>
      <c r="AX1506" s="89" t="s">
        <v>19063</v>
      </c>
      <c r="AY1506" s="83" t="s">
        <v>66</v>
      </c>
      <c r="AZ1506" s="2"/>
      <c r="BA1506" s="3"/>
      <c r="BB1506" s="3"/>
      <c r="BC1506" s="3"/>
      <c r="BD1506" s="3"/>
    </row>
    <row r="1507" spans="1:56" x14ac:dyDescent="0.25">
      <c r="A1507" s="69" t="s">
        <v>1245</v>
      </c>
      <c r="B1507" s="70"/>
      <c r="C1507" s="70"/>
      <c r="D1507" s="71"/>
      <c r="E1507" s="73"/>
      <c r="F1507" s="109" t="s">
        <v>17165</v>
      </c>
      <c r="G1507" s="70"/>
      <c r="H1507" s="74"/>
      <c r="I1507" s="75"/>
      <c r="J1507" s="75"/>
      <c r="K1507" s="74" t="s">
        <v>20923</v>
      </c>
      <c r="L1507" s="78"/>
      <c r="M1507" s="79"/>
      <c r="N1507" s="79"/>
      <c r="O1507" s="80"/>
      <c r="P1507" s="81"/>
      <c r="Q1507" s="81"/>
      <c r="R1507" s="92"/>
      <c r="S1507" s="92"/>
      <c r="T1507" s="92"/>
      <c r="U1507" s="92"/>
      <c r="V1507" s="52"/>
      <c r="W1507" s="52"/>
      <c r="X1507" s="52"/>
      <c r="Y1507" s="52"/>
      <c r="Z1507" s="51"/>
      <c r="AA1507" s="76"/>
      <c r="AB1507" s="76"/>
      <c r="AC1507" s="77"/>
      <c r="AD1507" s="83" t="s">
        <v>9453</v>
      </c>
      <c r="AE1507" s="83">
        <v>1169</v>
      </c>
      <c r="AF1507" s="83">
        <v>778</v>
      </c>
      <c r="AG1507" s="83">
        <v>11844</v>
      </c>
      <c r="AH1507" s="83">
        <v>3899</v>
      </c>
      <c r="AI1507" s="83">
        <v>0</v>
      </c>
      <c r="AJ1507" s="83" t="s">
        <v>11196</v>
      </c>
      <c r="AK1507" s="83" t="s">
        <v>7947</v>
      </c>
      <c r="AL1507" s="83"/>
      <c r="AM1507" s="83" t="s">
        <v>7947</v>
      </c>
      <c r="AN1507" s="85">
        <v>41106.905717592592</v>
      </c>
      <c r="AO1507" s="89" t="s">
        <v>14710</v>
      </c>
      <c r="AP1507" s="83" t="b">
        <v>0</v>
      </c>
      <c r="AQ1507" s="83" t="b">
        <v>0</v>
      </c>
      <c r="AR1507" s="83" t="b">
        <v>1</v>
      </c>
      <c r="AS1507" s="83" t="s">
        <v>7283</v>
      </c>
      <c r="AT1507" s="83">
        <v>30</v>
      </c>
      <c r="AU1507" s="89" t="s">
        <v>15073</v>
      </c>
      <c r="AV1507" s="83" t="b">
        <v>0</v>
      </c>
      <c r="AW1507" s="83" t="s">
        <v>17559</v>
      </c>
      <c r="AX1507" s="89" t="s">
        <v>19064</v>
      </c>
      <c r="AY1507" s="83" t="s">
        <v>66</v>
      </c>
      <c r="AZ1507" s="2"/>
      <c r="BA1507" s="3"/>
      <c r="BB1507" s="3"/>
      <c r="BC1507" s="3"/>
      <c r="BD1507" s="3"/>
    </row>
    <row r="1508" spans="1:56" x14ac:dyDescent="0.25">
      <c r="A1508" s="69" t="s">
        <v>1246</v>
      </c>
      <c r="B1508" s="70"/>
      <c r="C1508" s="70"/>
      <c r="D1508" s="71"/>
      <c r="E1508" s="73"/>
      <c r="F1508" s="109" t="s">
        <v>17166</v>
      </c>
      <c r="G1508" s="70"/>
      <c r="H1508" s="74"/>
      <c r="I1508" s="75"/>
      <c r="J1508" s="75"/>
      <c r="K1508" s="74" t="s">
        <v>20924</v>
      </c>
      <c r="L1508" s="78"/>
      <c r="M1508" s="79"/>
      <c r="N1508" s="79"/>
      <c r="O1508" s="80"/>
      <c r="P1508" s="81"/>
      <c r="Q1508" s="81"/>
      <c r="R1508" s="92"/>
      <c r="S1508" s="92"/>
      <c r="T1508" s="92"/>
      <c r="U1508" s="92"/>
      <c r="V1508" s="52"/>
      <c r="W1508" s="52"/>
      <c r="X1508" s="52"/>
      <c r="Y1508" s="52"/>
      <c r="Z1508" s="51"/>
      <c r="AA1508" s="76"/>
      <c r="AB1508" s="76"/>
      <c r="AC1508" s="77"/>
      <c r="AD1508" s="83" t="s">
        <v>9454</v>
      </c>
      <c r="AE1508" s="83">
        <v>124</v>
      </c>
      <c r="AF1508" s="83">
        <v>79</v>
      </c>
      <c r="AG1508" s="83">
        <v>13748</v>
      </c>
      <c r="AH1508" s="83">
        <v>817</v>
      </c>
      <c r="AI1508" s="83">
        <v>0</v>
      </c>
      <c r="AJ1508" s="83" t="s">
        <v>11197</v>
      </c>
      <c r="AK1508" s="83"/>
      <c r="AL1508" s="83"/>
      <c r="AM1508" s="83" t="s">
        <v>7947</v>
      </c>
      <c r="AN1508" s="85">
        <v>40685.054074074076</v>
      </c>
      <c r="AO1508" s="89" t="s">
        <v>14711</v>
      </c>
      <c r="AP1508" s="83" t="b">
        <v>0</v>
      </c>
      <c r="AQ1508" s="83" t="b">
        <v>0</v>
      </c>
      <c r="AR1508" s="83" t="b">
        <v>0</v>
      </c>
      <c r="AS1508" s="83" t="s">
        <v>7283</v>
      </c>
      <c r="AT1508" s="83">
        <v>3</v>
      </c>
      <c r="AU1508" s="89" t="s">
        <v>15563</v>
      </c>
      <c r="AV1508" s="83" t="b">
        <v>0</v>
      </c>
      <c r="AW1508" s="83" t="s">
        <v>17559</v>
      </c>
      <c r="AX1508" s="89" t="s">
        <v>19065</v>
      </c>
      <c r="AY1508" s="83" t="s">
        <v>66</v>
      </c>
      <c r="AZ1508" s="2"/>
      <c r="BA1508" s="3"/>
      <c r="BB1508" s="3"/>
      <c r="BC1508" s="3"/>
      <c r="BD1508" s="3"/>
    </row>
    <row r="1509" spans="1:56" x14ac:dyDescent="0.25">
      <c r="A1509" s="69" t="s">
        <v>1247</v>
      </c>
      <c r="B1509" s="70"/>
      <c r="C1509" s="70"/>
      <c r="D1509" s="71"/>
      <c r="E1509" s="73"/>
      <c r="F1509" s="109" t="s">
        <v>17167</v>
      </c>
      <c r="G1509" s="70"/>
      <c r="H1509" s="74"/>
      <c r="I1509" s="75"/>
      <c r="J1509" s="75"/>
      <c r="K1509" s="74" t="s">
        <v>20925</v>
      </c>
      <c r="L1509" s="78"/>
      <c r="M1509" s="79"/>
      <c r="N1509" s="79"/>
      <c r="O1509" s="80"/>
      <c r="P1509" s="81"/>
      <c r="Q1509" s="81"/>
      <c r="R1509" s="92"/>
      <c r="S1509" s="92"/>
      <c r="T1509" s="92"/>
      <c r="U1509" s="92"/>
      <c r="V1509" s="52"/>
      <c r="W1509" s="52"/>
      <c r="X1509" s="52"/>
      <c r="Y1509" s="52"/>
      <c r="Z1509" s="51"/>
      <c r="AA1509" s="76"/>
      <c r="AB1509" s="76"/>
      <c r="AC1509" s="77"/>
      <c r="AD1509" s="83" t="s">
        <v>9455</v>
      </c>
      <c r="AE1509" s="83">
        <v>250</v>
      </c>
      <c r="AF1509" s="83">
        <v>81</v>
      </c>
      <c r="AG1509" s="83">
        <v>143</v>
      </c>
      <c r="AH1509" s="83">
        <v>108</v>
      </c>
      <c r="AI1509" s="83">
        <v>0</v>
      </c>
      <c r="AJ1509" s="83" t="s">
        <v>11198</v>
      </c>
      <c r="AK1509" s="83" t="s">
        <v>12290</v>
      </c>
      <c r="AL1509" s="89" t="s">
        <v>13234</v>
      </c>
      <c r="AM1509" s="83" t="s">
        <v>7947</v>
      </c>
      <c r="AN1509" s="85">
        <v>41975.704826388886</v>
      </c>
      <c r="AO1509" s="83"/>
      <c r="AP1509" s="83" t="b">
        <v>0</v>
      </c>
      <c r="AQ1509" s="83" t="b">
        <v>0</v>
      </c>
      <c r="AR1509" s="83" t="b">
        <v>0</v>
      </c>
      <c r="AS1509" s="83" t="s">
        <v>15026</v>
      </c>
      <c r="AT1509" s="83">
        <v>6</v>
      </c>
      <c r="AU1509" s="89" t="s">
        <v>15033</v>
      </c>
      <c r="AV1509" s="83" t="b">
        <v>0</v>
      </c>
      <c r="AW1509" s="83" t="s">
        <v>17559</v>
      </c>
      <c r="AX1509" s="89" t="s">
        <v>19066</v>
      </c>
      <c r="AY1509" s="83" t="s">
        <v>66</v>
      </c>
      <c r="AZ1509" s="2"/>
      <c r="BA1509" s="3"/>
      <c r="BB1509" s="3"/>
      <c r="BC1509" s="3"/>
      <c r="BD1509" s="3"/>
    </row>
    <row r="1510" spans="1:56" x14ac:dyDescent="0.25">
      <c r="A1510" s="69" t="s">
        <v>2007</v>
      </c>
      <c r="B1510" s="70"/>
      <c r="C1510" s="70"/>
      <c r="D1510" s="71"/>
      <c r="E1510" s="73"/>
      <c r="F1510" s="109" t="s">
        <v>17168</v>
      </c>
      <c r="G1510" s="70"/>
      <c r="H1510" s="74"/>
      <c r="I1510" s="75"/>
      <c r="J1510" s="75"/>
      <c r="K1510" s="74" t="s">
        <v>20926</v>
      </c>
      <c r="L1510" s="78"/>
      <c r="M1510" s="79"/>
      <c r="N1510" s="79"/>
      <c r="O1510" s="80"/>
      <c r="P1510" s="81"/>
      <c r="Q1510" s="81"/>
      <c r="R1510" s="92"/>
      <c r="S1510" s="92"/>
      <c r="T1510" s="92"/>
      <c r="U1510" s="92"/>
      <c r="V1510" s="52"/>
      <c r="W1510" s="52"/>
      <c r="X1510" s="52"/>
      <c r="Y1510" s="52"/>
      <c r="Z1510" s="51"/>
      <c r="AA1510" s="76"/>
      <c r="AB1510" s="76"/>
      <c r="AC1510" s="77"/>
      <c r="AD1510" s="83" t="s">
        <v>7782</v>
      </c>
      <c r="AE1510" s="83">
        <v>1123</v>
      </c>
      <c r="AF1510" s="83">
        <v>1345835</v>
      </c>
      <c r="AG1510" s="83">
        <v>15385</v>
      </c>
      <c r="AH1510" s="83">
        <v>3261</v>
      </c>
      <c r="AI1510" s="83">
        <v>-28800</v>
      </c>
      <c r="AJ1510" s="83" t="s">
        <v>11199</v>
      </c>
      <c r="AK1510" s="83" t="s">
        <v>12291</v>
      </c>
      <c r="AL1510" s="89" t="s">
        <v>13235</v>
      </c>
      <c r="AM1510" s="83" t="s">
        <v>13428</v>
      </c>
      <c r="AN1510" s="85">
        <v>39482.765289351853</v>
      </c>
      <c r="AO1510" s="89" t="s">
        <v>14712</v>
      </c>
      <c r="AP1510" s="83" t="b">
        <v>0</v>
      </c>
      <c r="AQ1510" s="83" t="b">
        <v>0</v>
      </c>
      <c r="AR1510" s="83" t="b">
        <v>1</v>
      </c>
      <c r="AS1510" s="83" t="s">
        <v>7283</v>
      </c>
      <c r="AT1510" s="83">
        <v>18140</v>
      </c>
      <c r="AU1510" s="89" t="s">
        <v>15564</v>
      </c>
      <c r="AV1510" s="83" t="b">
        <v>1</v>
      </c>
      <c r="AW1510" s="83" t="s">
        <v>17559</v>
      </c>
      <c r="AX1510" s="89" t="s">
        <v>19067</v>
      </c>
      <c r="AY1510" s="83" t="s">
        <v>65</v>
      </c>
      <c r="AZ1510" s="2"/>
      <c r="BA1510" s="3"/>
      <c r="BB1510" s="3"/>
      <c r="BC1510" s="3"/>
      <c r="BD1510" s="3"/>
    </row>
    <row r="1511" spans="1:56" x14ac:dyDescent="0.25">
      <c r="A1511" s="69" t="s">
        <v>1248</v>
      </c>
      <c r="B1511" s="70"/>
      <c r="C1511" s="70"/>
      <c r="D1511" s="71"/>
      <c r="E1511" s="73"/>
      <c r="F1511" s="109" t="s">
        <v>17169</v>
      </c>
      <c r="G1511" s="70"/>
      <c r="H1511" s="74"/>
      <c r="I1511" s="75"/>
      <c r="J1511" s="75"/>
      <c r="K1511" s="74" t="s">
        <v>20927</v>
      </c>
      <c r="L1511" s="78"/>
      <c r="M1511" s="79"/>
      <c r="N1511" s="79"/>
      <c r="O1511" s="80"/>
      <c r="P1511" s="81"/>
      <c r="Q1511" s="81"/>
      <c r="R1511" s="92"/>
      <c r="S1511" s="92"/>
      <c r="T1511" s="92"/>
      <c r="U1511" s="92"/>
      <c r="V1511" s="52"/>
      <c r="W1511" s="52"/>
      <c r="X1511" s="52"/>
      <c r="Y1511" s="52"/>
      <c r="Z1511" s="51"/>
      <c r="AA1511" s="76"/>
      <c r="AB1511" s="76"/>
      <c r="AC1511" s="77"/>
      <c r="AD1511" s="83" t="s">
        <v>9456</v>
      </c>
      <c r="AE1511" s="83">
        <v>40</v>
      </c>
      <c r="AF1511" s="83">
        <v>2021</v>
      </c>
      <c r="AG1511" s="83">
        <v>22623</v>
      </c>
      <c r="AH1511" s="83">
        <v>748</v>
      </c>
      <c r="AI1511" s="83">
        <v>-36000</v>
      </c>
      <c r="AJ1511" s="83" t="s">
        <v>11200</v>
      </c>
      <c r="AK1511" s="83" t="s">
        <v>12292</v>
      </c>
      <c r="AL1511" s="89" t="s">
        <v>13236</v>
      </c>
      <c r="AM1511" s="83" t="s">
        <v>13427</v>
      </c>
      <c r="AN1511" s="85">
        <v>39920.711481481485</v>
      </c>
      <c r="AO1511" s="89" t="s">
        <v>14713</v>
      </c>
      <c r="AP1511" s="83" t="b">
        <v>0</v>
      </c>
      <c r="AQ1511" s="83" t="b">
        <v>0</v>
      </c>
      <c r="AR1511" s="83" t="b">
        <v>0</v>
      </c>
      <c r="AS1511" s="83" t="s">
        <v>7283</v>
      </c>
      <c r="AT1511" s="83">
        <v>76</v>
      </c>
      <c r="AU1511" s="89" t="s">
        <v>15102</v>
      </c>
      <c r="AV1511" s="83" t="b">
        <v>0</v>
      </c>
      <c r="AW1511" s="83" t="s">
        <v>17559</v>
      </c>
      <c r="AX1511" s="89" t="s">
        <v>19068</v>
      </c>
      <c r="AY1511" s="83" t="s">
        <v>66</v>
      </c>
      <c r="AZ1511" s="2"/>
      <c r="BA1511" s="3"/>
      <c r="BB1511" s="3"/>
      <c r="BC1511" s="3"/>
      <c r="BD1511" s="3"/>
    </row>
    <row r="1512" spans="1:56" x14ac:dyDescent="0.25">
      <c r="A1512" s="69" t="s">
        <v>2008</v>
      </c>
      <c r="B1512" s="70"/>
      <c r="C1512" s="70"/>
      <c r="D1512" s="71"/>
      <c r="E1512" s="73"/>
      <c r="F1512" s="109" t="s">
        <v>17170</v>
      </c>
      <c r="G1512" s="70"/>
      <c r="H1512" s="74"/>
      <c r="I1512" s="75"/>
      <c r="J1512" s="75"/>
      <c r="K1512" s="74" t="s">
        <v>20928</v>
      </c>
      <c r="L1512" s="78"/>
      <c r="M1512" s="79"/>
      <c r="N1512" s="79"/>
      <c r="O1512" s="80"/>
      <c r="P1512" s="81"/>
      <c r="Q1512" s="81"/>
      <c r="R1512" s="92"/>
      <c r="S1512" s="92"/>
      <c r="T1512" s="92"/>
      <c r="U1512" s="92"/>
      <c r="V1512" s="52"/>
      <c r="W1512" s="52"/>
      <c r="X1512" s="52"/>
      <c r="Y1512" s="52"/>
      <c r="Z1512" s="51"/>
      <c r="AA1512" s="76"/>
      <c r="AB1512" s="76"/>
      <c r="AC1512" s="77"/>
      <c r="AD1512" s="83" t="s">
        <v>9457</v>
      </c>
      <c r="AE1512" s="83">
        <v>4600</v>
      </c>
      <c r="AF1512" s="83">
        <v>134734</v>
      </c>
      <c r="AG1512" s="83">
        <v>47970</v>
      </c>
      <c r="AH1512" s="83">
        <v>2</v>
      </c>
      <c r="AI1512" s="83">
        <v>0</v>
      </c>
      <c r="AJ1512" s="83" t="s">
        <v>11201</v>
      </c>
      <c r="AK1512" s="83" t="s">
        <v>12203</v>
      </c>
      <c r="AL1512" s="89" t="s">
        <v>13237</v>
      </c>
      <c r="AM1512" s="83" t="s">
        <v>7947</v>
      </c>
      <c r="AN1512" s="85">
        <v>39874.453611111108</v>
      </c>
      <c r="AO1512" s="89" t="s">
        <v>14714</v>
      </c>
      <c r="AP1512" s="83" t="b">
        <v>0</v>
      </c>
      <c r="AQ1512" s="83" t="b">
        <v>0</v>
      </c>
      <c r="AR1512" s="83" t="b">
        <v>0</v>
      </c>
      <c r="AS1512" s="83" t="s">
        <v>7283</v>
      </c>
      <c r="AT1512" s="83">
        <v>2254</v>
      </c>
      <c r="AU1512" s="89" t="s">
        <v>15565</v>
      </c>
      <c r="AV1512" s="83" t="b">
        <v>1</v>
      </c>
      <c r="AW1512" s="83" t="s">
        <v>17559</v>
      </c>
      <c r="AX1512" s="89" t="s">
        <v>19069</v>
      </c>
      <c r="AY1512" s="83" t="s">
        <v>65</v>
      </c>
      <c r="AZ1512" s="2"/>
      <c r="BA1512" s="3"/>
      <c r="BB1512" s="3"/>
      <c r="BC1512" s="3"/>
      <c r="BD1512" s="3"/>
    </row>
    <row r="1513" spans="1:56" x14ac:dyDescent="0.25">
      <c r="A1513" s="69" t="s">
        <v>1249</v>
      </c>
      <c r="B1513" s="70"/>
      <c r="C1513" s="70"/>
      <c r="D1513" s="71"/>
      <c r="E1513" s="73"/>
      <c r="F1513" s="109" t="s">
        <v>17171</v>
      </c>
      <c r="G1513" s="70"/>
      <c r="H1513" s="74"/>
      <c r="I1513" s="75"/>
      <c r="J1513" s="75"/>
      <c r="K1513" s="74" t="s">
        <v>20929</v>
      </c>
      <c r="L1513" s="78"/>
      <c r="M1513" s="79"/>
      <c r="N1513" s="79"/>
      <c r="O1513" s="80"/>
      <c r="P1513" s="81"/>
      <c r="Q1513" s="81"/>
      <c r="R1513" s="92"/>
      <c r="S1513" s="92"/>
      <c r="T1513" s="92"/>
      <c r="U1513" s="92"/>
      <c r="V1513" s="52"/>
      <c r="W1513" s="52"/>
      <c r="X1513" s="52"/>
      <c r="Y1513" s="52"/>
      <c r="Z1513" s="51"/>
      <c r="AA1513" s="76"/>
      <c r="AB1513" s="76"/>
      <c r="AC1513" s="77"/>
      <c r="AD1513" s="83" t="s">
        <v>9458</v>
      </c>
      <c r="AE1513" s="83">
        <v>1119</v>
      </c>
      <c r="AF1513" s="83">
        <v>88</v>
      </c>
      <c r="AG1513" s="83">
        <v>2566</v>
      </c>
      <c r="AH1513" s="83">
        <v>0</v>
      </c>
      <c r="AI1513" s="83">
        <v>0</v>
      </c>
      <c r="AJ1513" s="83" t="s">
        <v>11202</v>
      </c>
      <c r="AK1513" s="83" t="s">
        <v>7909</v>
      </c>
      <c r="AL1513" s="83"/>
      <c r="AM1513" s="83" t="s">
        <v>7947</v>
      </c>
      <c r="AN1513" s="85">
        <v>42552.563900462963</v>
      </c>
      <c r="AO1513" s="83"/>
      <c r="AP1513" s="83" t="b">
        <v>0</v>
      </c>
      <c r="AQ1513" s="83" t="b">
        <v>0</v>
      </c>
      <c r="AR1513" s="83" t="b">
        <v>1</v>
      </c>
      <c r="AS1513" s="83" t="s">
        <v>7283</v>
      </c>
      <c r="AT1513" s="83">
        <v>9</v>
      </c>
      <c r="AU1513" s="89" t="s">
        <v>15033</v>
      </c>
      <c r="AV1513" s="83" t="b">
        <v>0</v>
      </c>
      <c r="AW1513" s="83" t="s">
        <v>17559</v>
      </c>
      <c r="AX1513" s="89" t="s">
        <v>19070</v>
      </c>
      <c r="AY1513" s="83" t="s">
        <v>66</v>
      </c>
      <c r="AZ1513" s="2"/>
      <c r="BA1513" s="3"/>
      <c r="BB1513" s="3"/>
      <c r="BC1513" s="3"/>
      <c r="BD1513" s="3"/>
    </row>
    <row r="1514" spans="1:56" x14ac:dyDescent="0.25">
      <c r="A1514" s="69" t="s">
        <v>1250</v>
      </c>
      <c r="B1514" s="70"/>
      <c r="C1514" s="70"/>
      <c r="D1514" s="71"/>
      <c r="E1514" s="73"/>
      <c r="F1514" s="109" t="s">
        <v>17172</v>
      </c>
      <c r="G1514" s="70"/>
      <c r="H1514" s="74"/>
      <c r="I1514" s="75"/>
      <c r="J1514" s="75"/>
      <c r="K1514" s="74" t="s">
        <v>20930</v>
      </c>
      <c r="L1514" s="78"/>
      <c r="M1514" s="79"/>
      <c r="N1514" s="79"/>
      <c r="O1514" s="80"/>
      <c r="P1514" s="81"/>
      <c r="Q1514" s="81"/>
      <c r="R1514" s="92"/>
      <c r="S1514" s="92"/>
      <c r="T1514" s="92"/>
      <c r="U1514" s="92"/>
      <c r="V1514" s="52"/>
      <c r="W1514" s="52"/>
      <c r="X1514" s="52"/>
      <c r="Y1514" s="52"/>
      <c r="Z1514" s="51"/>
      <c r="AA1514" s="76"/>
      <c r="AB1514" s="76"/>
      <c r="AC1514" s="77"/>
      <c r="AD1514" s="83" t="s">
        <v>9459</v>
      </c>
      <c r="AE1514" s="83">
        <v>1166</v>
      </c>
      <c r="AF1514" s="83">
        <v>770</v>
      </c>
      <c r="AG1514" s="83">
        <v>831</v>
      </c>
      <c r="AH1514" s="83">
        <v>23</v>
      </c>
      <c r="AI1514" s="83">
        <v>0</v>
      </c>
      <c r="AJ1514" s="83" t="s">
        <v>11203</v>
      </c>
      <c r="AK1514" s="83" t="s">
        <v>11553</v>
      </c>
      <c r="AL1514" s="89" t="s">
        <v>13238</v>
      </c>
      <c r="AM1514" s="83" t="s">
        <v>7947</v>
      </c>
      <c r="AN1514" s="85">
        <v>41281.4530787037</v>
      </c>
      <c r="AO1514" s="89" t="s">
        <v>14715</v>
      </c>
      <c r="AP1514" s="83" t="b">
        <v>0</v>
      </c>
      <c r="AQ1514" s="83" t="b">
        <v>0</v>
      </c>
      <c r="AR1514" s="83" t="b">
        <v>0</v>
      </c>
      <c r="AS1514" s="83" t="s">
        <v>7283</v>
      </c>
      <c r="AT1514" s="83">
        <v>35</v>
      </c>
      <c r="AU1514" s="89" t="s">
        <v>15099</v>
      </c>
      <c r="AV1514" s="83" t="b">
        <v>0</v>
      </c>
      <c r="AW1514" s="83" t="s">
        <v>17559</v>
      </c>
      <c r="AX1514" s="89" t="s">
        <v>19071</v>
      </c>
      <c r="AY1514" s="83" t="s">
        <v>66</v>
      </c>
      <c r="AZ1514" s="2"/>
      <c r="BA1514" s="3"/>
      <c r="BB1514" s="3"/>
      <c r="BC1514" s="3"/>
      <c r="BD1514" s="3"/>
    </row>
    <row r="1515" spans="1:56" x14ac:dyDescent="0.25">
      <c r="A1515" s="69" t="s">
        <v>2009</v>
      </c>
      <c r="B1515" s="70"/>
      <c r="C1515" s="70"/>
      <c r="D1515" s="71"/>
      <c r="E1515" s="73"/>
      <c r="F1515" s="109" t="s">
        <v>17173</v>
      </c>
      <c r="G1515" s="70"/>
      <c r="H1515" s="74"/>
      <c r="I1515" s="75"/>
      <c r="J1515" s="75"/>
      <c r="K1515" s="74" t="s">
        <v>20931</v>
      </c>
      <c r="L1515" s="78"/>
      <c r="M1515" s="79"/>
      <c r="N1515" s="79"/>
      <c r="O1515" s="80"/>
      <c r="P1515" s="81"/>
      <c r="Q1515" s="81"/>
      <c r="R1515" s="92"/>
      <c r="S1515" s="92"/>
      <c r="T1515" s="92"/>
      <c r="U1515" s="92"/>
      <c r="V1515" s="52"/>
      <c r="W1515" s="52"/>
      <c r="X1515" s="52"/>
      <c r="Y1515" s="52"/>
      <c r="Z1515" s="51"/>
      <c r="AA1515" s="76"/>
      <c r="AB1515" s="76"/>
      <c r="AC1515" s="77"/>
      <c r="AD1515" s="83" t="s">
        <v>9460</v>
      </c>
      <c r="AE1515" s="83">
        <v>91</v>
      </c>
      <c r="AF1515" s="83">
        <v>43049</v>
      </c>
      <c r="AG1515" s="83">
        <v>418</v>
      </c>
      <c r="AH1515" s="83">
        <v>491</v>
      </c>
      <c r="AI1515" s="83">
        <v>3600</v>
      </c>
      <c r="AJ1515" s="83" t="s">
        <v>11204</v>
      </c>
      <c r="AK1515" s="83" t="s">
        <v>12293</v>
      </c>
      <c r="AL1515" s="89" t="s">
        <v>13239</v>
      </c>
      <c r="AM1515" s="83" t="s">
        <v>13450</v>
      </c>
      <c r="AN1515" s="85">
        <v>39020.116990740738</v>
      </c>
      <c r="AO1515" s="89" t="s">
        <v>14716</v>
      </c>
      <c r="AP1515" s="83" t="b">
        <v>0</v>
      </c>
      <c r="AQ1515" s="83" t="b">
        <v>0</v>
      </c>
      <c r="AR1515" s="83" t="b">
        <v>0</v>
      </c>
      <c r="AS1515" s="83" t="s">
        <v>7284</v>
      </c>
      <c r="AT1515" s="83">
        <v>376</v>
      </c>
      <c r="AU1515" s="89" t="s">
        <v>15033</v>
      </c>
      <c r="AV1515" s="83" t="b">
        <v>0</v>
      </c>
      <c r="AW1515" s="83" t="s">
        <v>17559</v>
      </c>
      <c r="AX1515" s="89" t="s">
        <v>19072</v>
      </c>
      <c r="AY1515" s="83" t="s">
        <v>65</v>
      </c>
      <c r="AZ1515" s="2"/>
      <c r="BA1515" s="3"/>
      <c r="BB1515" s="3"/>
      <c r="BC1515" s="3"/>
      <c r="BD1515" s="3"/>
    </row>
    <row r="1516" spans="1:56" x14ac:dyDescent="0.25">
      <c r="A1516" s="69" t="s">
        <v>2010</v>
      </c>
      <c r="B1516" s="70"/>
      <c r="C1516" s="70"/>
      <c r="D1516" s="71"/>
      <c r="E1516" s="73"/>
      <c r="F1516" s="109" t="s">
        <v>17174</v>
      </c>
      <c r="G1516" s="70"/>
      <c r="H1516" s="74"/>
      <c r="I1516" s="75"/>
      <c r="J1516" s="75"/>
      <c r="K1516" s="74" t="s">
        <v>20932</v>
      </c>
      <c r="L1516" s="78"/>
      <c r="M1516" s="79"/>
      <c r="N1516" s="79"/>
      <c r="O1516" s="80"/>
      <c r="P1516" s="81"/>
      <c r="Q1516" s="81"/>
      <c r="R1516" s="92"/>
      <c r="S1516" s="92"/>
      <c r="T1516" s="92"/>
      <c r="U1516" s="92"/>
      <c r="V1516" s="52"/>
      <c r="W1516" s="52"/>
      <c r="X1516" s="52"/>
      <c r="Y1516" s="52"/>
      <c r="Z1516" s="51"/>
      <c r="AA1516" s="76"/>
      <c r="AB1516" s="76"/>
      <c r="AC1516" s="77"/>
      <c r="AD1516" s="83" t="s">
        <v>9461</v>
      </c>
      <c r="AE1516" s="83">
        <v>2469</v>
      </c>
      <c r="AF1516" s="83">
        <v>2025</v>
      </c>
      <c r="AG1516" s="83">
        <v>2075</v>
      </c>
      <c r="AH1516" s="83">
        <v>308</v>
      </c>
      <c r="AI1516" s="83">
        <v>0</v>
      </c>
      <c r="AJ1516" s="83" t="s">
        <v>11205</v>
      </c>
      <c r="AK1516" s="83" t="s">
        <v>12294</v>
      </c>
      <c r="AL1516" s="89" t="s">
        <v>13240</v>
      </c>
      <c r="AM1516" s="83" t="s">
        <v>13453</v>
      </c>
      <c r="AN1516" s="85">
        <v>41278.349097222221</v>
      </c>
      <c r="AO1516" s="89" t="s">
        <v>14717</v>
      </c>
      <c r="AP1516" s="83" t="b">
        <v>0</v>
      </c>
      <c r="AQ1516" s="83" t="b">
        <v>0</v>
      </c>
      <c r="AR1516" s="83" t="b">
        <v>1</v>
      </c>
      <c r="AS1516" s="83" t="s">
        <v>7283</v>
      </c>
      <c r="AT1516" s="83">
        <v>43</v>
      </c>
      <c r="AU1516" s="89" t="s">
        <v>15566</v>
      </c>
      <c r="AV1516" s="83" t="b">
        <v>0</v>
      </c>
      <c r="AW1516" s="83" t="s">
        <v>17559</v>
      </c>
      <c r="AX1516" s="89" t="s">
        <v>19073</v>
      </c>
      <c r="AY1516" s="83" t="s">
        <v>65</v>
      </c>
      <c r="AZ1516" s="2"/>
      <c r="BA1516" s="3"/>
      <c r="BB1516" s="3"/>
      <c r="BC1516" s="3"/>
      <c r="BD1516" s="3"/>
    </row>
    <row r="1517" spans="1:56" x14ac:dyDescent="0.25">
      <c r="A1517" s="69" t="s">
        <v>1251</v>
      </c>
      <c r="B1517" s="70"/>
      <c r="C1517" s="70"/>
      <c r="D1517" s="71"/>
      <c r="E1517" s="73"/>
      <c r="F1517" s="109" t="s">
        <v>17175</v>
      </c>
      <c r="G1517" s="70"/>
      <c r="H1517" s="74"/>
      <c r="I1517" s="75"/>
      <c r="J1517" s="75"/>
      <c r="K1517" s="74" t="s">
        <v>20933</v>
      </c>
      <c r="L1517" s="78"/>
      <c r="M1517" s="79"/>
      <c r="N1517" s="79"/>
      <c r="O1517" s="80"/>
      <c r="P1517" s="81"/>
      <c r="Q1517" s="81"/>
      <c r="R1517" s="92"/>
      <c r="S1517" s="92"/>
      <c r="T1517" s="92"/>
      <c r="U1517" s="92"/>
      <c r="V1517" s="52"/>
      <c r="W1517" s="52"/>
      <c r="X1517" s="52"/>
      <c r="Y1517" s="52"/>
      <c r="Z1517" s="51"/>
      <c r="AA1517" s="76"/>
      <c r="AB1517" s="76"/>
      <c r="AC1517" s="77"/>
      <c r="AD1517" s="83" t="s">
        <v>9462</v>
      </c>
      <c r="AE1517" s="83">
        <v>2545</v>
      </c>
      <c r="AF1517" s="83">
        <v>1896</v>
      </c>
      <c r="AG1517" s="83">
        <v>505941</v>
      </c>
      <c r="AH1517" s="83">
        <v>1342</v>
      </c>
      <c r="AI1517" s="83">
        <v>-18000</v>
      </c>
      <c r="AJ1517" s="83" t="s">
        <v>11206</v>
      </c>
      <c r="AK1517" s="83" t="s">
        <v>12295</v>
      </c>
      <c r="AL1517" s="89" t="s">
        <v>13241</v>
      </c>
      <c r="AM1517" s="83" t="s">
        <v>13431</v>
      </c>
      <c r="AN1517" s="85">
        <v>40322.616203703707</v>
      </c>
      <c r="AO1517" s="89" t="s">
        <v>14718</v>
      </c>
      <c r="AP1517" s="83" t="b">
        <v>0</v>
      </c>
      <c r="AQ1517" s="83" t="b">
        <v>0</v>
      </c>
      <c r="AR1517" s="83" t="b">
        <v>1</v>
      </c>
      <c r="AS1517" s="83" t="s">
        <v>7283</v>
      </c>
      <c r="AT1517" s="83">
        <v>450</v>
      </c>
      <c r="AU1517" s="89" t="s">
        <v>15567</v>
      </c>
      <c r="AV1517" s="83" t="b">
        <v>0</v>
      </c>
      <c r="AW1517" s="83" t="s">
        <v>17559</v>
      </c>
      <c r="AX1517" s="89" t="s">
        <v>19074</v>
      </c>
      <c r="AY1517" s="83" t="s">
        <v>66</v>
      </c>
      <c r="AZ1517" s="2"/>
      <c r="BA1517" s="3"/>
      <c r="BB1517" s="3"/>
      <c r="BC1517" s="3"/>
      <c r="BD1517" s="3"/>
    </row>
    <row r="1518" spans="1:56" x14ac:dyDescent="0.25">
      <c r="A1518" s="69" t="s">
        <v>1252</v>
      </c>
      <c r="B1518" s="70"/>
      <c r="C1518" s="70"/>
      <c r="D1518" s="71"/>
      <c r="E1518" s="73"/>
      <c r="F1518" s="109" t="s">
        <v>17176</v>
      </c>
      <c r="G1518" s="70"/>
      <c r="H1518" s="74"/>
      <c r="I1518" s="75"/>
      <c r="J1518" s="75"/>
      <c r="K1518" s="74" t="s">
        <v>20934</v>
      </c>
      <c r="L1518" s="78"/>
      <c r="M1518" s="79"/>
      <c r="N1518" s="79"/>
      <c r="O1518" s="80"/>
      <c r="P1518" s="81"/>
      <c r="Q1518" s="81"/>
      <c r="R1518" s="92"/>
      <c r="S1518" s="92"/>
      <c r="T1518" s="92"/>
      <c r="U1518" s="92"/>
      <c r="V1518" s="52"/>
      <c r="W1518" s="52"/>
      <c r="X1518" s="52"/>
      <c r="Y1518" s="52"/>
      <c r="Z1518" s="51"/>
      <c r="AA1518" s="76"/>
      <c r="AB1518" s="76"/>
      <c r="AC1518" s="77"/>
      <c r="AD1518" s="83" t="s">
        <v>9463</v>
      </c>
      <c r="AE1518" s="83">
        <v>299</v>
      </c>
      <c r="AF1518" s="83">
        <v>267</v>
      </c>
      <c r="AG1518" s="83">
        <v>89483</v>
      </c>
      <c r="AH1518" s="83">
        <v>42</v>
      </c>
      <c r="AI1518" s="83"/>
      <c r="AJ1518" s="83"/>
      <c r="AK1518" s="83"/>
      <c r="AL1518" s="83"/>
      <c r="AM1518" s="83"/>
      <c r="AN1518" s="85">
        <v>41324.754363425927</v>
      </c>
      <c r="AO1518" s="89" t="s">
        <v>14719</v>
      </c>
      <c r="AP1518" s="83" t="b">
        <v>1</v>
      </c>
      <c r="AQ1518" s="83" t="b">
        <v>0</v>
      </c>
      <c r="AR1518" s="83" t="b">
        <v>0</v>
      </c>
      <c r="AS1518" s="83" t="s">
        <v>7285</v>
      </c>
      <c r="AT1518" s="83">
        <v>14</v>
      </c>
      <c r="AU1518" s="89" t="s">
        <v>15033</v>
      </c>
      <c r="AV1518" s="83" t="b">
        <v>0</v>
      </c>
      <c r="AW1518" s="83" t="s">
        <v>17559</v>
      </c>
      <c r="AX1518" s="89" t="s">
        <v>19075</v>
      </c>
      <c r="AY1518" s="83" t="s">
        <v>66</v>
      </c>
      <c r="AZ1518" s="2"/>
      <c r="BA1518" s="3"/>
      <c r="BB1518" s="3"/>
      <c r="BC1518" s="3"/>
      <c r="BD1518" s="3"/>
    </row>
    <row r="1519" spans="1:56" x14ac:dyDescent="0.25">
      <c r="A1519" s="69" t="s">
        <v>1253</v>
      </c>
      <c r="B1519" s="70"/>
      <c r="C1519" s="70"/>
      <c r="D1519" s="71"/>
      <c r="E1519" s="73"/>
      <c r="F1519" s="109" t="s">
        <v>17177</v>
      </c>
      <c r="G1519" s="70"/>
      <c r="H1519" s="74"/>
      <c r="I1519" s="75"/>
      <c r="J1519" s="75"/>
      <c r="K1519" s="74" t="s">
        <v>20935</v>
      </c>
      <c r="L1519" s="78"/>
      <c r="M1519" s="79"/>
      <c r="N1519" s="79"/>
      <c r="O1519" s="80"/>
      <c r="P1519" s="81"/>
      <c r="Q1519" s="81"/>
      <c r="R1519" s="92"/>
      <c r="S1519" s="92"/>
      <c r="T1519" s="92"/>
      <c r="U1519" s="92"/>
      <c r="V1519" s="52"/>
      <c r="W1519" s="52"/>
      <c r="X1519" s="52"/>
      <c r="Y1519" s="52"/>
      <c r="Z1519" s="51"/>
      <c r="AA1519" s="76"/>
      <c r="AB1519" s="76"/>
      <c r="AC1519" s="77"/>
      <c r="AD1519" s="83" t="s">
        <v>9464</v>
      </c>
      <c r="AE1519" s="83">
        <v>568</v>
      </c>
      <c r="AF1519" s="83">
        <v>1152</v>
      </c>
      <c r="AG1519" s="83">
        <v>20787</v>
      </c>
      <c r="AH1519" s="83">
        <v>168</v>
      </c>
      <c r="AI1519" s="83"/>
      <c r="AJ1519" s="83" t="s">
        <v>11207</v>
      </c>
      <c r="AK1519" s="83"/>
      <c r="AL1519" s="83"/>
      <c r="AM1519" s="83"/>
      <c r="AN1519" s="85">
        <v>40641.766944444447</v>
      </c>
      <c r="AO1519" s="89" t="s">
        <v>14720</v>
      </c>
      <c r="AP1519" s="83" t="b">
        <v>0</v>
      </c>
      <c r="AQ1519" s="83" t="b">
        <v>0</v>
      </c>
      <c r="AR1519" s="83" t="b">
        <v>1</v>
      </c>
      <c r="AS1519" s="83" t="s">
        <v>7285</v>
      </c>
      <c r="AT1519" s="83">
        <v>17</v>
      </c>
      <c r="AU1519" s="89" t="s">
        <v>15033</v>
      </c>
      <c r="AV1519" s="83" t="b">
        <v>0</v>
      </c>
      <c r="AW1519" s="83" t="s">
        <v>17559</v>
      </c>
      <c r="AX1519" s="89" t="s">
        <v>19076</v>
      </c>
      <c r="AY1519" s="83" t="s">
        <v>66</v>
      </c>
      <c r="AZ1519" s="2"/>
      <c r="BA1519" s="3"/>
      <c r="BB1519" s="3"/>
      <c r="BC1519" s="3"/>
      <c r="BD1519" s="3"/>
    </row>
    <row r="1520" spans="1:56" x14ac:dyDescent="0.25">
      <c r="A1520" s="69" t="s">
        <v>2011</v>
      </c>
      <c r="B1520" s="70"/>
      <c r="C1520" s="70"/>
      <c r="D1520" s="71"/>
      <c r="E1520" s="73"/>
      <c r="F1520" s="109" t="s">
        <v>17178</v>
      </c>
      <c r="G1520" s="70"/>
      <c r="H1520" s="74"/>
      <c r="I1520" s="75"/>
      <c r="J1520" s="75"/>
      <c r="K1520" s="74" t="s">
        <v>20936</v>
      </c>
      <c r="L1520" s="78"/>
      <c r="M1520" s="79"/>
      <c r="N1520" s="79"/>
      <c r="O1520" s="80"/>
      <c r="P1520" s="81"/>
      <c r="Q1520" s="81"/>
      <c r="R1520" s="92"/>
      <c r="S1520" s="92"/>
      <c r="T1520" s="92"/>
      <c r="U1520" s="92"/>
      <c r="V1520" s="52"/>
      <c r="W1520" s="52"/>
      <c r="X1520" s="52"/>
      <c r="Y1520" s="52"/>
      <c r="Z1520" s="51"/>
      <c r="AA1520" s="76"/>
      <c r="AB1520" s="76"/>
      <c r="AC1520" s="77"/>
      <c r="AD1520" s="83" t="s">
        <v>9465</v>
      </c>
      <c r="AE1520" s="83">
        <v>570</v>
      </c>
      <c r="AF1520" s="83">
        <v>1456</v>
      </c>
      <c r="AG1520" s="83">
        <v>6238</v>
      </c>
      <c r="AH1520" s="83">
        <v>5146</v>
      </c>
      <c r="AI1520" s="83">
        <v>3600</v>
      </c>
      <c r="AJ1520" s="83" t="s">
        <v>11208</v>
      </c>
      <c r="AK1520" s="83" t="s">
        <v>12296</v>
      </c>
      <c r="AL1520" s="83"/>
      <c r="AM1520" s="83" t="s">
        <v>7933</v>
      </c>
      <c r="AN1520" s="85">
        <v>40196.765833333331</v>
      </c>
      <c r="AO1520" s="89" t="s">
        <v>14721</v>
      </c>
      <c r="AP1520" s="83" t="b">
        <v>0</v>
      </c>
      <c r="AQ1520" s="83" t="b">
        <v>0</v>
      </c>
      <c r="AR1520" s="83" t="b">
        <v>1</v>
      </c>
      <c r="AS1520" s="83" t="s">
        <v>15030</v>
      </c>
      <c r="AT1520" s="83">
        <v>71</v>
      </c>
      <c r="AU1520" s="89" t="s">
        <v>15568</v>
      </c>
      <c r="AV1520" s="83" t="b">
        <v>0</v>
      </c>
      <c r="AW1520" s="83" t="s">
        <v>17559</v>
      </c>
      <c r="AX1520" s="89" t="s">
        <v>19077</v>
      </c>
      <c r="AY1520" s="83" t="s">
        <v>65</v>
      </c>
      <c r="AZ1520" s="2"/>
      <c r="BA1520" s="3"/>
      <c r="BB1520" s="3"/>
      <c r="BC1520" s="3"/>
      <c r="BD1520" s="3"/>
    </row>
    <row r="1521" spans="1:56" x14ac:dyDescent="0.25">
      <c r="A1521" s="69" t="s">
        <v>1254</v>
      </c>
      <c r="B1521" s="70"/>
      <c r="C1521" s="70"/>
      <c r="D1521" s="71"/>
      <c r="E1521" s="73"/>
      <c r="F1521" s="109" t="s">
        <v>17179</v>
      </c>
      <c r="G1521" s="70"/>
      <c r="H1521" s="74"/>
      <c r="I1521" s="75"/>
      <c r="J1521" s="75"/>
      <c r="K1521" s="74" t="s">
        <v>20937</v>
      </c>
      <c r="L1521" s="78"/>
      <c r="M1521" s="79"/>
      <c r="N1521" s="79"/>
      <c r="O1521" s="80"/>
      <c r="P1521" s="81"/>
      <c r="Q1521" s="81"/>
      <c r="R1521" s="92"/>
      <c r="S1521" s="92"/>
      <c r="T1521" s="92"/>
      <c r="U1521" s="92"/>
      <c r="V1521" s="52"/>
      <c r="W1521" s="52"/>
      <c r="X1521" s="52"/>
      <c r="Y1521" s="52"/>
      <c r="Z1521" s="51"/>
      <c r="AA1521" s="76"/>
      <c r="AB1521" s="76"/>
      <c r="AC1521" s="77"/>
      <c r="AD1521" s="83" t="s">
        <v>9466</v>
      </c>
      <c r="AE1521" s="83">
        <v>745</v>
      </c>
      <c r="AF1521" s="83">
        <v>30530</v>
      </c>
      <c r="AG1521" s="83">
        <v>120965</v>
      </c>
      <c r="AH1521" s="83">
        <v>1345</v>
      </c>
      <c r="AI1521" s="83">
        <v>19800</v>
      </c>
      <c r="AJ1521" s="83" t="s">
        <v>11209</v>
      </c>
      <c r="AK1521" s="83" t="s">
        <v>12297</v>
      </c>
      <c r="AL1521" s="89" t="s">
        <v>13242</v>
      </c>
      <c r="AM1521" s="83" t="s">
        <v>11755</v>
      </c>
      <c r="AN1521" s="85">
        <v>39870.302673611113</v>
      </c>
      <c r="AO1521" s="89" t="s">
        <v>14722</v>
      </c>
      <c r="AP1521" s="83" t="b">
        <v>0</v>
      </c>
      <c r="AQ1521" s="83" t="b">
        <v>0</v>
      </c>
      <c r="AR1521" s="83" t="b">
        <v>1</v>
      </c>
      <c r="AS1521" s="83" t="s">
        <v>7283</v>
      </c>
      <c r="AT1521" s="83">
        <v>427</v>
      </c>
      <c r="AU1521" s="89" t="s">
        <v>15569</v>
      </c>
      <c r="AV1521" s="83" t="b">
        <v>0</v>
      </c>
      <c r="AW1521" s="83" t="s">
        <v>17559</v>
      </c>
      <c r="AX1521" s="89" t="s">
        <v>19078</v>
      </c>
      <c r="AY1521" s="83" t="s">
        <v>66</v>
      </c>
      <c r="AZ1521" s="2"/>
      <c r="BA1521" s="3"/>
      <c r="BB1521" s="3"/>
      <c r="BC1521" s="3"/>
      <c r="BD1521" s="3"/>
    </row>
    <row r="1522" spans="1:56" x14ac:dyDescent="0.25">
      <c r="A1522" s="69" t="s">
        <v>1255</v>
      </c>
      <c r="B1522" s="70"/>
      <c r="C1522" s="70"/>
      <c r="D1522" s="71"/>
      <c r="E1522" s="73"/>
      <c r="F1522" s="109" t="s">
        <v>17180</v>
      </c>
      <c r="G1522" s="70"/>
      <c r="H1522" s="74"/>
      <c r="I1522" s="75"/>
      <c r="J1522" s="75"/>
      <c r="K1522" s="74" t="s">
        <v>20938</v>
      </c>
      <c r="L1522" s="78"/>
      <c r="M1522" s="79"/>
      <c r="N1522" s="79"/>
      <c r="O1522" s="80"/>
      <c r="P1522" s="81"/>
      <c r="Q1522" s="81"/>
      <c r="R1522" s="92"/>
      <c r="S1522" s="92"/>
      <c r="T1522" s="92"/>
      <c r="U1522" s="92"/>
      <c r="V1522" s="52"/>
      <c r="W1522" s="52"/>
      <c r="X1522" s="52"/>
      <c r="Y1522" s="52"/>
      <c r="Z1522" s="51"/>
      <c r="AA1522" s="76"/>
      <c r="AB1522" s="76"/>
      <c r="AC1522" s="77"/>
      <c r="AD1522" s="83" t="s">
        <v>9467</v>
      </c>
      <c r="AE1522" s="83">
        <v>62</v>
      </c>
      <c r="AF1522" s="83">
        <v>34</v>
      </c>
      <c r="AG1522" s="83">
        <v>99</v>
      </c>
      <c r="AH1522" s="83">
        <v>29</v>
      </c>
      <c r="AI1522" s="83">
        <v>0</v>
      </c>
      <c r="AJ1522" s="83" t="s">
        <v>11210</v>
      </c>
      <c r="AK1522" s="83" t="s">
        <v>11553</v>
      </c>
      <c r="AL1522" s="89" t="s">
        <v>13243</v>
      </c>
      <c r="AM1522" s="83" t="s">
        <v>7947</v>
      </c>
      <c r="AN1522" s="85">
        <v>41112.802905092591</v>
      </c>
      <c r="AO1522" s="89" t="s">
        <v>14723</v>
      </c>
      <c r="AP1522" s="83" t="b">
        <v>0</v>
      </c>
      <c r="AQ1522" s="83" t="b">
        <v>0</v>
      </c>
      <c r="AR1522" s="83" t="b">
        <v>0</v>
      </c>
      <c r="AS1522" s="83" t="s">
        <v>7283</v>
      </c>
      <c r="AT1522" s="83">
        <v>2</v>
      </c>
      <c r="AU1522" s="89" t="s">
        <v>15570</v>
      </c>
      <c r="AV1522" s="83" t="b">
        <v>0</v>
      </c>
      <c r="AW1522" s="83" t="s">
        <v>17559</v>
      </c>
      <c r="AX1522" s="89" t="s">
        <v>19079</v>
      </c>
      <c r="AY1522" s="83" t="s">
        <v>66</v>
      </c>
      <c r="AZ1522" s="2"/>
      <c r="BA1522" s="3"/>
      <c r="BB1522" s="3"/>
      <c r="BC1522" s="3"/>
      <c r="BD1522" s="3"/>
    </row>
    <row r="1523" spans="1:56" x14ac:dyDescent="0.25">
      <c r="A1523" s="69" t="s">
        <v>1256</v>
      </c>
      <c r="B1523" s="70"/>
      <c r="C1523" s="70"/>
      <c r="D1523" s="71"/>
      <c r="E1523" s="73"/>
      <c r="F1523" s="109" t="s">
        <v>17181</v>
      </c>
      <c r="G1523" s="70"/>
      <c r="H1523" s="74"/>
      <c r="I1523" s="75"/>
      <c r="J1523" s="75"/>
      <c r="K1523" s="74" t="s">
        <v>20939</v>
      </c>
      <c r="L1523" s="78"/>
      <c r="M1523" s="79"/>
      <c r="N1523" s="79"/>
      <c r="O1523" s="80"/>
      <c r="P1523" s="81"/>
      <c r="Q1523" s="81"/>
      <c r="R1523" s="92"/>
      <c r="S1523" s="92"/>
      <c r="T1523" s="92"/>
      <c r="U1523" s="92"/>
      <c r="V1523" s="52"/>
      <c r="W1523" s="52"/>
      <c r="X1523" s="52"/>
      <c r="Y1523" s="52"/>
      <c r="Z1523" s="51"/>
      <c r="AA1523" s="76"/>
      <c r="AB1523" s="76"/>
      <c r="AC1523" s="77"/>
      <c r="AD1523" s="83" t="s">
        <v>9468</v>
      </c>
      <c r="AE1523" s="83">
        <v>449</v>
      </c>
      <c r="AF1523" s="83">
        <v>11334</v>
      </c>
      <c r="AG1523" s="83">
        <v>190070</v>
      </c>
      <c r="AH1523" s="83">
        <v>109260</v>
      </c>
      <c r="AI1523" s="83">
        <v>0</v>
      </c>
      <c r="AJ1523" s="83" t="s">
        <v>11211</v>
      </c>
      <c r="AK1523" s="83" t="s">
        <v>12298</v>
      </c>
      <c r="AL1523" s="83"/>
      <c r="AM1523" s="83" t="s">
        <v>7947</v>
      </c>
      <c r="AN1523" s="85">
        <v>40480.764444444445</v>
      </c>
      <c r="AO1523" s="89" t="s">
        <v>14724</v>
      </c>
      <c r="AP1523" s="83" t="b">
        <v>0</v>
      </c>
      <c r="AQ1523" s="83" t="b">
        <v>0</v>
      </c>
      <c r="AR1523" s="83" t="b">
        <v>0</v>
      </c>
      <c r="AS1523" s="83" t="s">
        <v>7283</v>
      </c>
      <c r="AT1523" s="83">
        <v>162</v>
      </c>
      <c r="AU1523" s="89" t="s">
        <v>15035</v>
      </c>
      <c r="AV1523" s="83" t="b">
        <v>0</v>
      </c>
      <c r="AW1523" s="83" t="s">
        <v>17559</v>
      </c>
      <c r="AX1523" s="89" t="s">
        <v>19080</v>
      </c>
      <c r="AY1523" s="83" t="s">
        <v>66</v>
      </c>
      <c r="AZ1523" s="2"/>
      <c r="BA1523" s="3"/>
      <c r="BB1523" s="3"/>
      <c r="BC1523" s="3"/>
      <c r="BD1523" s="3"/>
    </row>
    <row r="1524" spans="1:56" x14ac:dyDescent="0.25">
      <c r="A1524" s="69" t="s">
        <v>1257</v>
      </c>
      <c r="B1524" s="70"/>
      <c r="C1524" s="70"/>
      <c r="D1524" s="71"/>
      <c r="E1524" s="73"/>
      <c r="F1524" s="109" t="s">
        <v>17182</v>
      </c>
      <c r="G1524" s="70"/>
      <c r="H1524" s="74"/>
      <c r="I1524" s="75"/>
      <c r="J1524" s="75"/>
      <c r="K1524" s="74" t="s">
        <v>20940</v>
      </c>
      <c r="L1524" s="78"/>
      <c r="M1524" s="79"/>
      <c r="N1524" s="79"/>
      <c r="O1524" s="80"/>
      <c r="P1524" s="81"/>
      <c r="Q1524" s="81"/>
      <c r="R1524" s="92"/>
      <c r="S1524" s="92"/>
      <c r="T1524" s="92"/>
      <c r="U1524" s="92"/>
      <c r="V1524" s="52"/>
      <c r="W1524" s="52"/>
      <c r="X1524" s="52"/>
      <c r="Y1524" s="52"/>
      <c r="Z1524" s="51"/>
      <c r="AA1524" s="76"/>
      <c r="AB1524" s="76"/>
      <c r="AC1524" s="77"/>
      <c r="AD1524" s="83" t="s">
        <v>9469</v>
      </c>
      <c r="AE1524" s="83">
        <v>595</v>
      </c>
      <c r="AF1524" s="83">
        <v>1090</v>
      </c>
      <c r="AG1524" s="83">
        <v>26843</v>
      </c>
      <c r="AH1524" s="83">
        <v>10316</v>
      </c>
      <c r="AI1524" s="83">
        <v>3600</v>
      </c>
      <c r="AJ1524" s="83" t="s">
        <v>11212</v>
      </c>
      <c r="AK1524" s="83"/>
      <c r="AL1524" s="83"/>
      <c r="AM1524" s="83" t="s">
        <v>13450</v>
      </c>
      <c r="AN1524" s="85">
        <v>41230.80773148148</v>
      </c>
      <c r="AO1524" s="89" t="s">
        <v>14725</v>
      </c>
      <c r="AP1524" s="83" t="b">
        <v>0</v>
      </c>
      <c r="AQ1524" s="83" t="b">
        <v>0</v>
      </c>
      <c r="AR1524" s="83" t="b">
        <v>1</v>
      </c>
      <c r="AS1524" s="83" t="s">
        <v>7284</v>
      </c>
      <c r="AT1524" s="83">
        <v>4</v>
      </c>
      <c r="AU1524" s="89" t="s">
        <v>15571</v>
      </c>
      <c r="AV1524" s="83" t="b">
        <v>0</v>
      </c>
      <c r="AW1524" s="83" t="s">
        <v>17559</v>
      </c>
      <c r="AX1524" s="89" t="s">
        <v>19081</v>
      </c>
      <c r="AY1524" s="83" t="s">
        <v>66</v>
      </c>
      <c r="AZ1524" s="2"/>
      <c r="BA1524" s="3"/>
      <c r="BB1524" s="3"/>
      <c r="BC1524" s="3"/>
      <c r="BD1524" s="3"/>
    </row>
    <row r="1525" spans="1:56" x14ac:dyDescent="0.25">
      <c r="A1525" s="69" t="s">
        <v>1258</v>
      </c>
      <c r="B1525" s="70"/>
      <c r="C1525" s="70"/>
      <c r="D1525" s="71"/>
      <c r="E1525" s="73"/>
      <c r="F1525" s="109" t="s">
        <v>17183</v>
      </c>
      <c r="G1525" s="70"/>
      <c r="H1525" s="74"/>
      <c r="I1525" s="75"/>
      <c r="J1525" s="75"/>
      <c r="K1525" s="74" t="s">
        <v>20941</v>
      </c>
      <c r="L1525" s="78"/>
      <c r="M1525" s="79"/>
      <c r="N1525" s="79"/>
      <c r="O1525" s="80"/>
      <c r="P1525" s="81"/>
      <c r="Q1525" s="81"/>
      <c r="R1525" s="92"/>
      <c r="S1525" s="92"/>
      <c r="T1525" s="92"/>
      <c r="U1525" s="92"/>
      <c r="V1525" s="52"/>
      <c r="W1525" s="52"/>
      <c r="X1525" s="52"/>
      <c r="Y1525" s="52"/>
      <c r="Z1525" s="51"/>
      <c r="AA1525" s="76"/>
      <c r="AB1525" s="76"/>
      <c r="AC1525" s="77"/>
      <c r="AD1525" s="83" t="s">
        <v>9470</v>
      </c>
      <c r="AE1525" s="83">
        <v>4761</v>
      </c>
      <c r="AF1525" s="83">
        <v>5036</v>
      </c>
      <c r="AG1525" s="83">
        <v>113</v>
      </c>
      <c r="AH1525" s="83">
        <v>42</v>
      </c>
      <c r="AI1525" s="83">
        <v>0</v>
      </c>
      <c r="AJ1525" s="83" t="s">
        <v>11213</v>
      </c>
      <c r="AK1525" s="83" t="s">
        <v>3892</v>
      </c>
      <c r="AL1525" s="83"/>
      <c r="AM1525" s="83" t="s">
        <v>7947</v>
      </c>
      <c r="AN1525" s="85">
        <v>41931.613680555558</v>
      </c>
      <c r="AO1525" s="89" t="s">
        <v>14726</v>
      </c>
      <c r="AP1525" s="83" t="b">
        <v>0</v>
      </c>
      <c r="AQ1525" s="83" t="b">
        <v>0</v>
      </c>
      <c r="AR1525" s="83" t="b">
        <v>0</v>
      </c>
      <c r="AS1525" s="83" t="s">
        <v>15026</v>
      </c>
      <c r="AT1525" s="83">
        <v>107</v>
      </c>
      <c r="AU1525" s="89" t="s">
        <v>15092</v>
      </c>
      <c r="AV1525" s="83" t="b">
        <v>0</v>
      </c>
      <c r="AW1525" s="83" t="s">
        <v>17559</v>
      </c>
      <c r="AX1525" s="89" t="s">
        <v>19082</v>
      </c>
      <c r="AY1525" s="83" t="s">
        <v>66</v>
      </c>
      <c r="AZ1525" s="2"/>
      <c r="BA1525" s="3"/>
      <c r="BB1525" s="3"/>
      <c r="BC1525" s="3"/>
      <c r="BD1525" s="3"/>
    </row>
    <row r="1526" spans="1:56" x14ac:dyDescent="0.25">
      <c r="A1526" s="69" t="s">
        <v>2012</v>
      </c>
      <c r="B1526" s="70"/>
      <c r="C1526" s="70"/>
      <c r="D1526" s="71"/>
      <c r="E1526" s="73"/>
      <c r="F1526" s="109" t="s">
        <v>17184</v>
      </c>
      <c r="G1526" s="70"/>
      <c r="H1526" s="74"/>
      <c r="I1526" s="75"/>
      <c r="J1526" s="75"/>
      <c r="K1526" s="74" t="s">
        <v>20942</v>
      </c>
      <c r="L1526" s="78"/>
      <c r="M1526" s="79"/>
      <c r="N1526" s="79"/>
      <c r="O1526" s="80"/>
      <c r="P1526" s="81"/>
      <c r="Q1526" s="81"/>
      <c r="R1526" s="92"/>
      <c r="S1526" s="92"/>
      <c r="T1526" s="92"/>
      <c r="U1526" s="92"/>
      <c r="V1526" s="52"/>
      <c r="W1526" s="52"/>
      <c r="X1526" s="52"/>
      <c r="Y1526" s="52"/>
      <c r="Z1526" s="51"/>
      <c r="AA1526" s="76"/>
      <c r="AB1526" s="76"/>
      <c r="AC1526" s="77"/>
      <c r="AD1526" s="83" t="s">
        <v>9471</v>
      </c>
      <c r="AE1526" s="83">
        <v>630</v>
      </c>
      <c r="AF1526" s="83">
        <v>484</v>
      </c>
      <c r="AG1526" s="83">
        <v>10257</v>
      </c>
      <c r="AH1526" s="83">
        <v>4215</v>
      </c>
      <c r="AI1526" s="83"/>
      <c r="AJ1526" s="83"/>
      <c r="AK1526" s="83"/>
      <c r="AL1526" s="83"/>
      <c r="AM1526" s="83"/>
      <c r="AN1526" s="85">
        <v>41172.466886574075</v>
      </c>
      <c r="AO1526" s="89" t="s">
        <v>14727</v>
      </c>
      <c r="AP1526" s="83" t="b">
        <v>1</v>
      </c>
      <c r="AQ1526" s="83" t="b">
        <v>0</v>
      </c>
      <c r="AR1526" s="83" t="b">
        <v>1</v>
      </c>
      <c r="AS1526" s="83" t="s">
        <v>7283</v>
      </c>
      <c r="AT1526" s="83">
        <v>20</v>
      </c>
      <c r="AU1526" s="89" t="s">
        <v>15033</v>
      </c>
      <c r="AV1526" s="83" t="b">
        <v>0</v>
      </c>
      <c r="AW1526" s="83" t="s">
        <v>17559</v>
      </c>
      <c r="AX1526" s="89" t="s">
        <v>19083</v>
      </c>
      <c r="AY1526" s="83" t="s">
        <v>65</v>
      </c>
      <c r="AZ1526" s="2"/>
      <c r="BA1526" s="3"/>
      <c r="BB1526" s="3"/>
      <c r="BC1526" s="3"/>
      <c r="BD1526" s="3"/>
    </row>
    <row r="1527" spans="1:56" x14ac:dyDescent="0.25">
      <c r="A1527" s="69" t="s">
        <v>1259</v>
      </c>
      <c r="B1527" s="70"/>
      <c r="C1527" s="70"/>
      <c r="D1527" s="71"/>
      <c r="E1527" s="73"/>
      <c r="F1527" s="109" t="s">
        <v>17185</v>
      </c>
      <c r="G1527" s="70"/>
      <c r="H1527" s="74"/>
      <c r="I1527" s="75"/>
      <c r="J1527" s="75"/>
      <c r="K1527" s="74" t="s">
        <v>20943</v>
      </c>
      <c r="L1527" s="78"/>
      <c r="M1527" s="79"/>
      <c r="N1527" s="79"/>
      <c r="O1527" s="80"/>
      <c r="P1527" s="81"/>
      <c r="Q1527" s="81"/>
      <c r="R1527" s="92"/>
      <c r="S1527" s="92"/>
      <c r="T1527" s="92"/>
      <c r="U1527" s="92"/>
      <c r="V1527" s="52"/>
      <c r="W1527" s="52"/>
      <c r="X1527" s="52"/>
      <c r="Y1527" s="52"/>
      <c r="Z1527" s="51"/>
      <c r="AA1527" s="76"/>
      <c r="AB1527" s="76"/>
      <c r="AC1527" s="77"/>
      <c r="AD1527" s="83" t="s">
        <v>9472</v>
      </c>
      <c r="AE1527" s="83">
        <v>912</v>
      </c>
      <c r="AF1527" s="83">
        <v>1028</v>
      </c>
      <c r="AG1527" s="83">
        <v>1333</v>
      </c>
      <c r="AH1527" s="83">
        <v>6860</v>
      </c>
      <c r="AI1527" s="83">
        <v>0</v>
      </c>
      <c r="AJ1527" s="83"/>
      <c r="AK1527" s="83"/>
      <c r="AL1527" s="83"/>
      <c r="AM1527" s="83" t="s">
        <v>13434</v>
      </c>
      <c r="AN1527" s="85">
        <v>41086.764097222222</v>
      </c>
      <c r="AO1527" s="89" t="s">
        <v>14728</v>
      </c>
      <c r="AP1527" s="83" t="b">
        <v>0</v>
      </c>
      <c r="AQ1527" s="83" t="b">
        <v>0</v>
      </c>
      <c r="AR1527" s="83" t="b">
        <v>0</v>
      </c>
      <c r="AS1527" s="83" t="s">
        <v>7283</v>
      </c>
      <c r="AT1527" s="83">
        <v>6</v>
      </c>
      <c r="AU1527" s="89" t="s">
        <v>15572</v>
      </c>
      <c r="AV1527" s="83" t="b">
        <v>0</v>
      </c>
      <c r="AW1527" s="83" t="s">
        <v>17559</v>
      </c>
      <c r="AX1527" s="89" t="s">
        <v>19084</v>
      </c>
      <c r="AY1527" s="83" t="s">
        <v>66</v>
      </c>
      <c r="AZ1527" s="2"/>
      <c r="BA1527" s="3"/>
      <c r="BB1527" s="3"/>
      <c r="BC1527" s="3"/>
      <c r="BD1527" s="3"/>
    </row>
    <row r="1528" spans="1:56" x14ac:dyDescent="0.25">
      <c r="A1528" s="69" t="s">
        <v>1260</v>
      </c>
      <c r="B1528" s="70"/>
      <c r="C1528" s="70"/>
      <c r="D1528" s="71"/>
      <c r="E1528" s="73"/>
      <c r="F1528" s="109" t="s">
        <v>17186</v>
      </c>
      <c r="G1528" s="70"/>
      <c r="H1528" s="74"/>
      <c r="I1528" s="75"/>
      <c r="J1528" s="75"/>
      <c r="K1528" s="74" t="s">
        <v>20944</v>
      </c>
      <c r="L1528" s="78"/>
      <c r="M1528" s="79"/>
      <c r="N1528" s="79"/>
      <c r="O1528" s="80"/>
      <c r="P1528" s="81"/>
      <c r="Q1528" s="81"/>
      <c r="R1528" s="92"/>
      <c r="S1528" s="92"/>
      <c r="T1528" s="92"/>
      <c r="U1528" s="92"/>
      <c r="V1528" s="52"/>
      <c r="W1528" s="52"/>
      <c r="X1528" s="52"/>
      <c r="Y1528" s="52"/>
      <c r="Z1528" s="51"/>
      <c r="AA1528" s="76"/>
      <c r="AB1528" s="76"/>
      <c r="AC1528" s="77"/>
      <c r="AD1528" s="83" t="s">
        <v>9473</v>
      </c>
      <c r="AE1528" s="83">
        <v>326</v>
      </c>
      <c r="AF1528" s="83">
        <v>203</v>
      </c>
      <c r="AG1528" s="83">
        <v>7925</v>
      </c>
      <c r="AH1528" s="83">
        <v>6034</v>
      </c>
      <c r="AI1528" s="83"/>
      <c r="AJ1528" s="83" t="s">
        <v>11214</v>
      </c>
      <c r="AK1528" s="83" t="s">
        <v>11553</v>
      </c>
      <c r="AL1528" s="83"/>
      <c r="AM1528" s="83"/>
      <c r="AN1528" s="85">
        <v>42234.419247685182</v>
      </c>
      <c r="AO1528" s="83"/>
      <c r="AP1528" s="83" t="b">
        <v>1</v>
      </c>
      <c r="AQ1528" s="83" t="b">
        <v>0</v>
      </c>
      <c r="AR1528" s="83" t="b">
        <v>1</v>
      </c>
      <c r="AS1528" s="83" t="s">
        <v>7283</v>
      </c>
      <c r="AT1528" s="83">
        <v>33</v>
      </c>
      <c r="AU1528" s="89" t="s">
        <v>15033</v>
      </c>
      <c r="AV1528" s="83" t="b">
        <v>0</v>
      </c>
      <c r="AW1528" s="83" t="s">
        <v>17559</v>
      </c>
      <c r="AX1528" s="89" t="s">
        <v>19085</v>
      </c>
      <c r="AY1528" s="83" t="s">
        <v>66</v>
      </c>
      <c r="AZ1528" s="2"/>
      <c r="BA1528" s="3"/>
      <c r="BB1528" s="3"/>
      <c r="BC1528" s="3"/>
      <c r="BD1528" s="3"/>
    </row>
    <row r="1529" spans="1:56" x14ac:dyDescent="0.25">
      <c r="A1529" s="69" t="s">
        <v>2013</v>
      </c>
      <c r="B1529" s="70"/>
      <c r="C1529" s="70"/>
      <c r="D1529" s="71"/>
      <c r="E1529" s="73"/>
      <c r="F1529" s="109" t="s">
        <v>17187</v>
      </c>
      <c r="G1529" s="70"/>
      <c r="H1529" s="74"/>
      <c r="I1529" s="75"/>
      <c r="J1529" s="75"/>
      <c r="K1529" s="74" t="s">
        <v>20945</v>
      </c>
      <c r="L1529" s="78"/>
      <c r="M1529" s="79"/>
      <c r="N1529" s="79"/>
      <c r="O1529" s="80"/>
      <c r="P1529" s="81"/>
      <c r="Q1529" s="81"/>
      <c r="R1529" s="92"/>
      <c r="S1529" s="92"/>
      <c r="T1529" s="92"/>
      <c r="U1529" s="92"/>
      <c r="V1529" s="52"/>
      <c r="W1529" s="52"/>
      <c r="X1529" s="52"/>
      <c r="Y1529" s="52"/>
      <c r="Z1529" s="51"/>
      <c r="AA1529" s="76"/>
      <c r="AB1529" s="76"/>
      <c r="AC1529" s="77"/>
      <c r="AD1529" s="83" t="s">
        <v>9474</v>
      </c>
      <c r="AE1529" s="83">
        <v>3989</v>
      </c>
      <c r="AF1529" s="83">
        <v>3187</v>
      </c>
      <c r="AG1529" s="83">
        <v>23581</v>
      </c>
      <c r="AH1529" s="83">
        <v>23334</v>
      </c>
      <c r="AI1529" s="83">
        <v>0</v>
      </c>
      <c r="AJ1529" s="83" t="s">
        <v>11215</v>
      </c>
      <c r="AK1529" s="83" t="s">
        <v>12299</v>
      </c>
      <c r="AL1529" s="89" t="s">
        <v>13244</v>
      </c>
      <c r="AM1529" s="83" t="s">
        <v>7947</v>
      </c>
      <c r="AN1529" s="85">
        <v>40250.930381944447</v>
      </c>
      <c r="AO1529" s="83"/>
      <c r="AP1529" s="83" t="b">
        <v>0</v>
      </c>
      <c r="AQ1529" s="83" t="b">
        <v>0</v>
      </c>
      <c r="AR1529" s="83" t="b">
        <v>0</v>
      </c>
      <c r="AS1529" s="83" t="s">
        <v>7283</v>
      </c>
      <c r="AT1529" s="83">
        <v>24</v>
      </c>
      <c r="AU1529" s="89" t="s">
        <v>15073</v>
      </c>
      <c r="AV1529" s="83" t="b">
        <v>0</v>
      </c>
      <c r="AW1529" s="83" t="s">
        <v>17559</v>
      </c>
      <c r="AX1529" s="89" t="s">
        <v>19086</v>
      </c>
      <c r="AY1529" s="83" t="s">
        <v>65</v>
      </c>
      <c r="AZ1529" s="2"/>
      <c r="BA1529" s="3"/>
      <c r="BB1529" s="3"/>
      <c r="BC1529" s="3"/>
      <c r="BD1529" s="3"/>
    </row>
    <row r="1530" spans="1:56" x14ac:dyDescent="0.25">
      <c r="A1530" s="69" t="s">
        <v>1261</v>
      </c>
      <c r="B1530" s="70"/>
      <c r="C1530" s="70"/>
      <c r="D1530" s="71"/>
      <c r="E1530" s="73"/>
      <c r="F1530" s="109" t="s">
        <v>17188</v>
      </c>
      <c r="G1530" s="70"/>
      <c r="H1530" s="74"/>
      <c r="I1530" s="75"/>
      <c r="J1530" s="75"/>
      <c r="K1530" s="74" t="s">
        <v>20946</v>
      </c>
      <c r="L1530" s="78"/>
      <c r="M1530" s="79"/>
      <c r="N1530" s="79"/>
      <c r="O1530" s="80"/>
      <c r="P1530" s="81"/>
      <c r="Q1530" s="81"/>
      <c r="R1530" s="92"/>
      <c r="S1530" s="92"/>
      <c r="T1530" s="92"/>
      <c r="U1530" s="92"/>
      <c r="V1530" s="52"/>
      <c r="W1530" s="52"/>
      <c r="X1530" s="52"/>
      <c r="Y1530" s="52"/>
      <c r="Z1530" s="51"/>
      <c r="AA1530" s="76"/>
      <c r="AB1530" s="76"/>
      <c r="AC1530" s="77"/>
      <c r="AD1530" s="83" t="s">
        <v>9475</v>
      </c>
      <c r="AE1530" s="83">
        <v>842</v>
      </c>
      <c r="AF1530" s="83">
        <v>10458</v>
      </c>
      <c r="AG1530" s="83">
        <v>22754</v>
      </c>
      <c r="AH1530" s="83">
        <v>60</v>
      </c>
      <c r="AI1530" s="83">
        <v>3600</v>
      </c>
      <c r="AJ1530" s="83" t="s">
        <v>11216</v>
      </c>
      <c r="AK1530" s="83" t="s">
        <v>11982</v>
      </c>
      <c r="AL1530" s="89" t="s">
        <v>13245</v>
      </c>
      <c r="AM1530" s="83" t="s">
        <v>7933</v>
      </c>
      <c r="AN1530" s="85">
        <v>40480.42150462963</v>
      </c>
      <c r="AO1530" s="89" t="s">
        <v>14729</v>
      </c>
      <c r="AP1530" s="83" t="b">
        <v>0</v>
      </c>
      <c r="AQ1530" s="83" t="b">
        <v>0</v>
      </c>
      <c r="AR1530" s="83" t="b">
        <v>1</v>
      </c>
      <c r="AS1530" s="83" t="s">
        <v>15030</v>
      </c>
      <c r="AT1530" s="83">
        <v>295</v>
      </c>
      <c r="AU1530" s="89" t="s">
        <v>15573</v>
      </c>
      <c r="AV1530" s="83" t="b">
        <v>0</v>
      </c>
      <c r="AW1530" s="83" t="s">
        <v>17559</v>
      </c>
      <c r="AX1530" s="89" t="s">
        <v>19087</v>
      </c>
      <c r="AY1530" s="83" t="s">
        <v>66</v>
      </c>
      <c r="AZ1530" s="2"/>
      <c r="BA1530" s="3"/>
      <c r="BB1530" s="3"/>
      <c r="BC1530" s="3"/>
      <c r="BD1530" s="3"/>
    </row>
    <row r="1531" spans="1:56" x14ac:dyDescent="0.25">
      <c r="A1531" s="69" t="s">
        <v>1262</v>
      </c>
      <c r="B1531" s="70"/>
      <c r="C1531" s="70"/>
      <c r="D1531" s="71"/>
      <c r="E1531" s="73"/>
      <c r="F1531" s="109" t="s">
        <v>17189</v>
      </c>
      <c r="G1531" s="70"/>
      <c r="H1531" s="74"/>
      <c r="I1531" s="75"/>
      <c r="J1531" s="75"/>
      <c r="K1531" s="74" t="s">
        <v>20947</v>
      </c>
      <c r="L1531" s="78"/>
      <c r="M1531" s="79"/>
      <c r="N1531" s="79"/>
      <c r="O1531" s="80"/>
      <c r="P1531" s="81"/>
      <c r="Q1531" s="81"/>
      <c r="R1531" s="92"/>
      <c r="S1531" s="92"/>
      <c r="T1531" s="92"/>
      <c r="U1531" s="92"/>
      <c r="V1531" s="52"/>
      <c r="W1531" s="52"/>
      <c r="X1531" s="52"/>
      <c r="Y1531" s="52"/>
      <c r="Z1531" s="51"/>
      <c r="AA1531" s="76"/>
      <c r="AB1531" s="76"/>
      <c r="AC1531" s="77"/>
      <c r="AD1531" s="83" t="s">
        <v>9476</v>
      </c>
      <c r="AE1531" s="83">
        <v>313</v>
      </c>
      <c r="AF1531" s="83">
        <v>137</v>
      </c>
      <c r="AG1531" s="83">
        <v>3466</v>
      </c>
      <c r="AH1531" s="83">
        <v>5007</v>
      </c>
      <c r="AI1531" s="83">
        <v>-28800</v>
      </c>
      <c r="AJ1531" s="83" t="s">
        <v>11217</v>
      </c>
      <c r="AK1531" s="83" t="s">
        <v>12300</v>
      </c>
      <c r="AL1531" s="83"/>
      <c r="AM1531" s="83" t="s">
        <v>13428</v>
      </c>
      <c r="AN1531" s="85">
        <v>40258.264490740738</v>
      </c>
      <c r="AO1531" s="83"/>
      <c r="AP1531" s="83" t="b">
        <v>0</v>
      </c>
      <c r="AQ1531" s="83" t="b">
        <v>0</v>
      </c>
      <c r="AR1531" s="83" t="b">
        <v>0</v>
      </c>
      <c r="AS1531" s="83" t="s">
        <v>7283</v>
      </c>
      <c r="AT1531" s="83">
        <v>15</v>
      </c>
      <c r="AU1531" s="89" t="s">
        <v>15102</v>
      </c>
      <c r="AV1531" s="83" t="b">
        <v>0</v>
      </c>
      <c r="AW1531" s="83" t="s">
        <v>17559</v>
      </c>
      <c r="AX1531" s="89" t="s">
        <v>19088</v>
      </c>
      <c r="AY1531" s="83" t="s">
        <v>66</v>
      </c>
      <c r="AZ1531" s="2"/>
      <c r="BA1531" s="3"/>
      <c r="BB1531" s="3"/>
      <c r="BC1531" s="3"/>
      <c r="BD1531" s="3"/>
    </row>
    <row r="1532" spans="1:56" x14ac:dyDescent="0.25">
      <c r="A1532" s="69" t="s">
        <v>1263</v>
      </c>
      <c r="B1532" s="70"/>
      <c r="C1532" s="70"/>
      <c r="D1532" s="71"/>
      <c r="E1532" s="73"/>
      <c r="F1532" s="109" t="s">
        <v>17190</v>
      </c>
      <c r="G1532" s="70"/>
      <c r="H1532" s="74"/>
      <c r="I1532" s="75"/>
      <c r="J1532" s="75"/>
      <c r="K1532" s="74" t="s">
        <v>20948</v>
      </c>
      <c r="L1532" s="78"/>
      <c r="M1532" s="79"/>
      <c r="N1532" s="79"/>
      <c r="O1532" s="80"/>
      <c r="P1532" s="81"/>
      <c r="Q1532" s="81"/>
      <c r="R1532" s="92"/>
      <c r="S1532" s="92"/>
      <c r="T1532" s="92"/>
      <c r="U1532" s="92"/>
      <c r="V1532" s="52"/>
      <c r="W1532" s="52"/>
      <c r="X1532" s="52"/>
      <c r="Y1532" s="52"/>
      <c r="Z1532" s="51"/>
      <c r="AA1532" s="76"/>
      <c r="AB1532" s="76"/>
      <c r="AC1532" s="77"/>
      <c r="AD1532" s="83" t="s">
        <v>9477</v>
      </c>
      <c r="AE1532" s="83">
        <v>325</v>
      </c>
      <c r="AF1532" s="83">
        <v>796</v>
      </c>
      <c r="AG1532" s="83">
        <v>89614</v>
      </c>
      <c r="AH1532" s="83">
        <v>133401</v>
      </c>
      <c r="AI1532" s="83">
        <v>-21600</v>
      </c>
      <c r="AJ1532" s="83" t="s">
        <v>11218</v>
      </c>
      <c r="AK1532" s="83" t="s">
        <v>12301</v>
      </c>
      <c r="AL1532" s="83"/>
      <c r="AM1532" s="83" t="s">
        <v>13441</v>
      </c>
      <c r="AN1532" s="85">
        <v>41636.963310185187</v>
      </c>
      <c r="AO1532" s="89" t="s">
        <v>14730</v>
      </c>
      <c r="AP1532" s="83" t="b">
        <v>1</v>
      </c>
      <c r="AQ1532" s="83" t="b">
        <v>0</v>
      </c>
      <c r="AR1532" s="83" t="b">
        <v>1</v>
      </c>
      <c r="AS1532" s="83" t="s">
        <v>7283</v>
      </c>
      <c r="AT1532" s="83">
        <v>160</v>
      </c>
      <c r="AU1532" s="89" t="s">
        <v>15033</v>
      </c>
      <c r="AV1532" s="83" t="b">
        <v>0</v>
      </c>
      <c r="AW1532" s="83" t="s">
        <v>17559</v>
      </c>
      <c r="AX1532" s="89" t="s">
        <v>19089</v>
      </c>
      <c r="AY1532" s="83" t="s">
        <v>66</v>
      </c>
      <c r="AZ1532" s="2"/>
      <c r="BA1532" s="3"/>
      <c r="BB1532" s="3"/>
      <c r="BC1532" s="3"/>
      <c r="BD1532" s="3"/>
    </row>
    <row r="1533" spans="1:56" x14ac:dyDescent="0.25">
      <c r="A1533" s="69" t="s">
        <v>1264</v>
      </c>
      <c r="B1533" s="70"/>
      <c r="C1533" s="70"/>
      <c r="D1533" s="71"/>
      <c r="E1533" s="73"/>
      <c r="F1533" s="109" t="s">
        <v>17191</v>
      </c>
      <c r="G1533" s="70"/>
      <c r="H1533" s="74"/>
      <c r="I1533" s="75"/>
      <c r="J1533" s="75"/>
      <c r="K1533" s="74" t="s">
        <v>20949</v>
      </c>
      <c r="L1533" s="78"/>
      <c r="M1533" s="79"/>
      <c r="N1533" s="79"/>
      <c r="O1533" s="80"/>
      <c r="P1533" s="81"/>
      <c r="Q1533" s="81"/>
      <c r="R1533" s="92"/>
      <c r="S1533" s="92"/>
      <c r="T1533" s="92"/>
      <c r="U1533" s="92"/>
      <c r="V1533" s="52"/>
      <c r="W1533" s="52"/>
      <c r="X1533" s="52"/>
      <c r="Y1533" s="52"/>
      <c r="Z1533" s="51"/>
      <c r="AA1533" s="76"/>
      <c r="AB1533" s="76"/>
      <c r="AC1533" s="77"/>
      <c r="AD1533" s="83" t="s">
        <v>9478</v>
      </c>
      <c r="AE1533" s="83">
        <v>106</v>
      </c>
      <c r="AF1533" s="83">
        <v>22</v>
      </c>
      <c r="AG1533" s="83">
        <v>25</v>
      </c>
      <c r="AH1533" s="83">
        <v>95</v>
      </c>
      <c r="AI1533" s="83">
        <v>0</v>
      </c>
      <c r="AJ1533" s="83" t="s">
        <v>11219</v>
      </c>
      <c r="AK1533" s="83" t="s">
        <v>7909</v>
      </c>
      <c r="AL1533" s="83"/>
      <c r="AM1533" s="83" t="s">
        <v>7947</v>
      </c>
      <c r="AN1533" s="85">
        <v>42733.433483796296</v>
      </c>
      <c r="AO1533" s="89" t="s">
        <v>14731</v>
      </c>
      <c r="AP1533" s="83" t="b">
        <v>0</v>
      </c>
      <c r="AQ1533" s="83" t="b">
        <v>0</v>
      </c>
      <c r="AR1533" s="83" t="b">
        <v>0</v>
      </c>
      <c r="AS1533" s="83" t="s">
        <v>7283</v>
      </c>
      <c r="AT1533" s="83">
        <v>1</v>
      </c>
      <c r="AU1533" s="89" t="s">
        <v>15033</v>
      </c>
      <c r="AV1533" s="83" t="b">
        <v>0</v>
      </c>
      <c r="AW1533" s="83" t="s">
        <v>17559</v>
      </c>
      <c r="AX1533" s="89" t="s">
        <v>19090</v>
      </c>
      <c r="AY1533" s="83" t="s">
        <v>66</v>
      </c>
      <c r="AZ1533" s="2"/>
      <c r="BA1533" s="3"/>
      <c r="BB1533" s="3"/>
      <c r="BC1533" s="3"/>
      <c r="BD1533" s="3"/>
    </row>
    <row r="1534" spans="1:56" x14ac:dyDescent="0.25">
      <c r="A1534" s="69" t="s">
        <v>1265</v>
      </c>
      <c r="B1534" s="70"/>
      <c r="C1534" s="70"/>
      <c r="D1534" s="71"/>
      <c r="E1534" s="73"/>
      <c r="F1534" s="109" t="s">
        <v>17192</v>
      </c>
      <c r="G1534" s="70"/>
      <c r="H1534" s="74"/>
      <c r="I1534" s="75"/>
      <c r="J1534" s="75"/>
      <c r="K1534" s="74" t="s">
        <v>20950</v>
      </c>
      <c r="L1534" s="78"/>
      <c r="M1534" s="79"/>
      <c r="N1534" s="79"/>
      <c r="O1534" s="80"/>
      <c r="P1534" s="81"/>
      <c r="Q1534" s="81"/>
      <c r="R1534" s="92"/>
      <c r="S1534" s="92"/>
      <c r="T1534" s="92"/>
      <c r="U1534" s="92"/>
      <c r="V1534" s="52"/>
      <c r="W1534" s="52"/>
      <c r="X1534" s="52"/>
      <c r="Y1534" s="52"/>
      <c r="Z1534" s="51"/>
      <c r="AA1534" s="76"/>
      <c r="AB1534" s="76"/>
      <c r="AC1534" s="77"/>
      <c r="AD1534" s="83" t="s">
        <v>9479</v>
      </c>
      <c r="AE1534" s="83">
        <v>3996</v>
      </c>
      <c r="AF1534" s="83">
        <v>3655</v>
      </c>
      <c r="AG1534" s="83">
        <v>7763</v>
      </c>
      <c r="AH1534" s="83">
        <v>13357</v>
      </c>
      <c r="AI1534" s="83">
        <v>0</v>
      </c>
      <c r="AJ1534" s="83" t="s">
        <v>11220</v>
      </c>
      <c r="AK1534" s="83" t="s">
        <v>12302</v>
      </c>
      <c r="AL1534" s="83"/>
      <c r="AM1534" s="83" t="s">
        <v>12105</v>
      </c>
      <c r="AN1534" s="85">
        <v>41358.826805555553</v>
      </c>
      <c r="AO1534" s="89" t="s">
        <v>14732</v>
      </c>
      <c r="AP1534" s="83" t="b">
        <v>0</v>
      </c>
      <c r="AQ1534" s="83" t="b">
        <v>0</v>
      </c>
      <c r="AR1534" s="83" t="b">
        <v>1</v>
      </c>
      <c r="AS1534" s="83" t="s">
        <v>7283</v>
      </c>
      <c r="AT1534" s="83">
        <v>40</v>
      </c>
      <c r="AU1534" s="89" t="s">
        <v>15574</v>
      </c>
      <c r="AV1534" s="83" t="b">
        <v>0</v>
      </c>
      <c r="AW1534" s="83" t="s">
        <v>17559</v>
      </c>
      <c r="AX1534" s="89" t="s">
        <v>19091</v>
      </c>
      <c r="AY1534" s="83" t="s">
        <v>66</v>
      </c>
      <c r="AZ1534" s="2"/>
      <c r="BA1534" s="3"/>
      <c r="BB1534" s="3"/>
      <c r="BC1534" s="3"/>
      <c r="BD1534" s="3"/>
    </row>
    <row r="1535" spans="1:56" x14ac:dyDescent="0.25">
      <c r="A1535" s="69" t="s">
        <v>1266</v>
      </c>
      <c r="B1535" s="70"/>
      <c r="C1535" s="70"/>
      <c r="D1535" s="71"/>
      <c r="E1535" s="73"/>
      <c r="F1535" s="109" t="s">
        <v>17193</v>
      </c>
      <c r="G1535" s="70"/>
      <c r="H1535" s="74"/>
      <c r="I1535" s="75"/>
      <c r="J1535" s="75"/>
      <c r="K1535" s="74" t="s">
        <v>20951</v>
      </c>
      <c r="L1535" s="78"/>
      <c r="M1535" s="79"/>
      <c r="N1535" s="79"/>
      <c r="O1535" s="80"/>
      <c r="P1535" s="81"/>
      <c r="Q1535" s="81"/>
      <c r="R1535" s="92"/>
      <c r="S1535" s="92"/>
      <c r="T1535" s="92"/>
      <c r="U1535" s="92"/>
      <c r="V1535" s="52"/>
      <c r="W1535" s="52"/>
      <c r="X1535" s="52"/>
      <c r="Y1535" s="52"/>
      <c r="Z1535" s="51"/>
      <c r="AA1535" s="76"/>
      <c r="AB1535" s="76"/>
      <c r="AC1535" s="77"/>
      <c r="AD1535" s="83" t="s">
        <v>9480</v>
      </c>
      <c r="AE1535" s="83">
        <v>390</v>
      </c>
      <c r="AF1535" s="83">
        <v>1059</v>
      </c>
      <c r="AG1535" s="83">
        <v>51112</v>
      </c>
      <c r="AH1535" s="83">
        <v>986</v>
      </c>
      <c r="AI1535" s="83">
        <v>-28800</v>
      </c>
      <c r="AJ1535" s="83" t="s">
        <v>11221</v>
      </c>
      <c r="AK1535" s="83"/>
      <c r="AL1535" s="83"/>
      <c r="AM1535" s="83" t="s">
        <v>13428</v>
      </c>
      <c r="AN1535" s="85">
        <v>41908.85665509259</v>
      </c>
      <c r="AO1535" s="89" t="s">
        <v>14733</v>
      </c>
      <c r="AP1535" s="83" t="b">
        <v>1</v>
      </c>
      <c r="AQ1535" s="83" t="b">
        <v>0</v>
      </c>
      <c r="AR1535" s="83" t="b">
        <v>0</v>
      </c>
      <c r="AS1535" s="83" t="s">
        <v>7283</v>
      </c>
      <c r="AT1535" s="83">
        <v>68</v>
      </c>
      <c r="AU1535" s="89" t="s">
        <v>15033</v>
      </c>
      <c r="AV1535" s="83" t="b">
        <v>0</v>
      </c>
      <c r="AW1535" s="83" t="s">
        <v>17559</v>
      </c>
      <c r="AX1535" s="89" t="s">
        <v>19092</v>
      </c>
      <c r="AY1535" s="83" t="s">
        <v>66</v>
      </c>
      <c r="AZ1535" s="2"/>
      <c r="BA1535" s="3"/>
      <c r="BB1535" s="3"/>
      <c r="BC1535" s="3"/>
      <c r="BD1535" s="3"/>
    </row>
    <row r="1536" spans="1:56" x14ac:dyDescent="0.25">
      <c r="A1536" s="69" t="s">
        <v>1267</v>
      </c>
      <c r="B1536" s="70"/>
      <c r="C1536" s="70"/>
      <c r="D1536" s="71"/>
      <c r="E1536" s="73"/>
      <c r="F1536" s="109" t="s">
        <v>17194</v>
      </c>
      <c r="G1536" s="70"/>
      <c r="H1536" s="74"/>
      <c r="I1536" s="75"/>
      <c r="J1536" s="75"/>
      <c r="K1536" s="74" t="s">
        <v>20952</v>
      </c>
      <c r="L1536" s="78"/>
      <c r="M1536" s="79"/>
      <c r="N1536" s="79"/>
      <c r="O1536" s="80"/>
      <c r="P1536" s="81"/>
      <c r="Q1536" s="81"/>
      <c r="R1536" s="92"/>
      <c r="S1536" s="92"/>
      <c r="T1536" s="92"/>
      <c r="U1536" s="92"/>
      <c r="V1536" s="52"/>
      <c r="W1536" s="52"/>
      <c r="X1536" s="52"/>
      <c r="Y1536" s="52"/>
      <c r="Z1536" s="51"/>
      <c r="AA1536" s="76"/>
      <c r="AB1536" s="76"/>
      <c r="AC1536" s="77"/>
      <c r="AD1536" s="83" t="s">
        <v>9481</v>
      </c>
      <c r="AE1536" s="83">
        <v>111</v>
      </c>
      <c r="AF1536" s="83">
        <v>113</v>
      </c>
      <c r="AG1536" s="83">
        <v>548</v>
      </c>
      <c r="AH1536" s="83">
        <v>3507</v>
      </c>
      <c r="AI1536" s="83"/>
      <c r="AJ1536" s="83" t="s">
        <v>11222</v>
      </c>
      <c r="AK1536" s="83" t="s">
        <v>12303</v>
      </c>
      <c r="AL1536" s="83"/>
      <c r="AM1536" s="83"/>
      <c r="AN1536" s="85">
        <v>41800.661238425928</v>
      </c>
      <c r="AO1536" s="89" t="s">
        <v>14734</v>
      </c>
      <c r="AP1536" s="83" t="b">
        <v>1</v>
      </c>
      <c r="AQ1536" s="83" t="b">
        <v>0</v>
      </c>
      <c r="AR1536" s="83" t="b">
        <v>0</v>
      </c>
      <c r="AS1536" s="83" t="s">
        <v>7283</v>
      </c>
      <c r="AT1536" s="83">
        <v>3</v>
      </c>
      <c r="AU1536" s="89" t="s">
        <v>15033</v>
      </c>
      <c r="AV1536" s="83" t="b">
        <v>0</v>
      </c>
      <c r="AW1536" s="83" t="s">
        <v>17559</v>
      </c>
      <c r="AX1536" s="89" t="s">
        <v>19093</v>
      </c>
      <c r="AY1536" s="83" t="s">
        <v>66</v>
      </c>
      <c r="AZ1536" s="2"/>
      <c r="BA1536" s="3"/>
      <c r="BB1536" s="3"/>
      <c r="BC1536" s="3"/>
      <c r="BD1536" s="3"/>
    </row>
    <row r="1537" spans="1:56" x14ac:dyDescent="0.25">
      <c r="A1537" s="69" t="s">
        <v>1268</v>
      </c>
      <c r="B1537" s="70"/>
      <c r="C1537" s="70"/>
      <c r="D1537" s="71"/>
      <c r="E1537" s="73"/>
      <c r="F1537" s="109" t="s">
        <v>17195</v>
      </c>
      <c r="G1537" s="70"/>
      <c r="H1537" s="74"/>
      <c r="I1537" s="75"/>
      <c r="J1537" s="75"/>
      <c r="K1537" s="74" t="s">
        <v>20953</v>
      </c>
      <c r="L1537" s="78"/>
      <c r="M1537" s="79"/>
      <c r="N1537" s="79"/>
      <c r="O1537" s="80"/>
      <c r="P1537" s="81"/>
      <c r="Q1537" s="81"/>
      <c r="R1537" s="92"/>
      <c r="S1537" s="92"/>
      <c r="T1537" s="92"/>
      <c r="U1537" s="92"/>
      <c r="V1537" s="52"/>
      <c r="W1537" s="52"/>
      <c r="X1537" s="52"/>
      <c r="Y1537" s="52"/>
      <c r="Z1537" s="51"/>
      <c r="AA1537" s="76"/>
      <c r="AB1537" s="76"/>
      <c r="AC1537" s="77"/>
      <c r="AD1537" s="83" t="s">
        <v>9482</v>
      </c>
      <c r="AE1537" s="83">
        <v>412</v>
      </c>
      <c r="AF1537" s="83">
        <v>50</v>
      </c>
      <c r="AG1537" s="83">
        <v>5022</v>
      </c>
      <c r="AH1537" s="83">
        <v>1</v>
      </c>
      <c r="AI1537" s="83">
        <v>-10800</v>
      </c>
      <c r="AJ1537" s="83"/>
      <c r="AK1537" s="83"/>
      <c r="AL1537" s="83"/>
      <c r="AM1537" s="83" t="s">
        <v>12030</v>
      </c>
      <c r="AN1537" s="85">
        <v>40691.947083333333</v>
      </c>
      <c r="AO1537" s="83"/>
      <c r="AP1537" s="83" t="b">
        <v>1</v>
      </c>
      <c r="AQ1537" s="83" t="b">
        <v>0</v>
      </c>
      <c r="AR1537" s="83" t="b">
        <v>0</v>
      </c>
      <c r="AS1537" s="83" t="s">
        <v>7284</v>
      </c>
      <c r="AT1537" s="83">
        <v>4</v>
      </c>
      <c r="AU1537" s="89" t="s">
        <v>15033</v>
      </c>
      <c r="AV1537" s="83" t="b">
        <v>0</v>
      </c>
      <c r="AW1537" s="83" t="s">
        <v>17559</v>
      </c>
      <c r="AX1537" s="89" t="s">
        <v>19094</v>
      </c>
      <c r="AY1537" s="83" t="s">
        <v>66</v>
      </c>
      <c r="AZ1537" s="2"/>
      <c r="BA1537" s="3"/>
      <c r="BB1537" s="3"/>
      <c r="BC1537" s="3"/>
      <c r="BD1537" s="3"/>
    </row>
    <row r="1538" spans="1:56" x14ac:dyDescent="0.25">
      <c r="A1538" s="69" t="s">
        <v>1269</v>
      </c>
      <c r="B1538" s="70"/>
      <c r="C1538" s="70"/>
      <c r="D1538" s="71"/>
      <c r="E1538" s="73"/>
      <c r="F1538" s="109" t="s">
        <v>17196</v>
      </c>
      <c r="G1538" s="70"/>
      <c r="H1538" s="74"/>
      <c r="I1538" s="75"/>
      <c r="J1538" s="75"/>
      <c r="K1538" s="74" t="s">
        <v>20954</v>
      </c>
      <c r="L1538" s="78"/>
      <c r="M1538" s="79"/>
      <c r="N1538" s="79"/>
      <c r="O1538" s="80"/>
      <c r="P1538" s="81"/>
      <c r="Q1538" s="81"/>
      <c r="R1538" s="92"/>
      <c r="S1538" s="92"/>
      <c r="T1538" s="92"/>
      <c r="U1538" s="92"/>
      <c r="V1538" s="52"/>
      <c r="W1538" s="52"/>
      <c r="X1538" s="52"/>
      <c r="Y1538" s="52"/>
      <c r="Z1538" s="51"/>
      <c r="AA1538" s="76"/>
      <c r="AB1538" s="76"/>
      <c r="AC1538" s="77"/>
      <c r="AD1538" s="83" t="s">
        <v>9483</v>
      </c>
      <c r="AE1538" s="83">
        <v>129</v>
      </c>
      <c r="AF1538" s="83">
        <v>100</v>
      </c>
      <c r="AG1538" s="83">
        <v>4592</v>
      </c>
      <c r="AH1538" s="83">
        <v>10361</v>
      </c>
      <c r="AI1538" s="83"/>
      <c r="AJ1538" s="83" t="s">
        <v>11223</v>
      </c>
      <c r="AK1538" s="83" t="s">
        <v>7930</v>
      </c>
      <c r="AL1538" s="83"/>
      <c r="AM1538" s="83"/>
      <c r="AN1538" s="85">
        <v>42030.7500462963</v>
      </c>
      <c r="AO1538" s="89" t="s">
        <v>14735</v>
      </c>
      <c r="AP1538" s="83" t="b">
        <v>1</v>
      </c>
      <c r="AQ1538" s="83" t="b">
        <v>0</v>
      </c>
      <c r="AR1538" s="83" t="b">
        <v>0</v>
      </c>
      <c r="AS1538" s="83" t="s">
        <v>7283</v>
      </c>
      <c r="AT1538" s="83">
        <v>20</v>
      </c>
      <c r="AU1538" s="89" t="s">
        <v>15033</v>
      </c>
      <c r="AV1538" s="83" t="b">
        <v>0</v>
      </c>
      <c r="AW1538" s="83" t="s">
        <v>17559</v>
      </c>
      <c r="AX1538" s="89" t="s">
        <v>19095</v>
      </c>
      <c r="AY1538" s="83" t="s">
        <v>66</v>
      </c>
      <c r="AZ1538" s="2"/>
      <c r="BA1538" s="3"/>
      <c r="BB1538" s="3"/>
      <c r="BC1538" s="3"/>
      <c r="BD1538" s="3"/>
    </row>
    <row r="1539" spans="1:56" x14ac:dyDescent="0.25">
      <c r="A1539" s="69" t="s">
        <v>1270</v>
      </c>
      <c r="B1539" s="70"/>
      <c r="C1539" s="70"/>
      <c r="D1539" s="71"/>
      <c r="E1539" s="73"/>
      <c r="F1539" s="109" t="s">
        <v>17197</v>
      </c>
      <c r="G1539" s="70"/>
      <c r="H1539" s="74"/>
      <c r="I1539" s="75"/>
      <c r="J1539" s="75"/>
      <c r="K1539" s="74" t="s">
        <v>20955</v>
      </c>
      <c r="L1539" s="78"/>
      <c r="M1539" s="79"/>
      <c r="N1539" s="79"/>
      <c r="O1539" s="80"/>
      <c r="P1539" s="81"/>
      <c r="Q1539" s="81"/>
      <c r="R1539" s="92"/>
      <c r="S1539" s="92"/>
      <c r="T1539" s="92"/>
      <c r="U1539" s="92"/>
      <c r="V1539" s="52"/>
      <c r="W1539" s="52"/>
      <c r="X1539" s="52"/>
      <c r="Y1539" s="52"/>
      <c r="Z1539" s="51"/>
      <c r="AA1539" s="76"/>
      <c r="AB1539" s="76"/>
      <c r="AC1539" s="77"/>
      <c r="AD1539" s="83" t="s">
        <v>9484</v>
      </c>
      <c r="AE1539" s="83">
        <v>34</v>
      </c>
      <c r="AF1539" s="83">
        <v>5255</v>
      </c>
      <c r="AG1539" s="83">
        <v>30603</v>
      </c>
      <c r="AH1539" s="83">
        <v>0</v>
      </c>
      <c r="AI1539" s="83">
        <v>3600</v>
      </c>
      <c r="AJ1539" s="83" t="s">
        <v>11224</v>
      </c>
      <c r="AK1539" s="83" t="s">
        <v>12304</v>
      </c>
      <c r="AL1539" s="89" t="s">
        <v>13246</v>
      </c>
      <c r="AM1539" s="83" t="s">
        <v>13476</v>
      </c>
      <c r="AN1539" s="85">
        <v>40617.684930555559</v>
      </c>
      <c r="AO1539" s="89" t="s">
        <v>14736</v>
      </c>
      <c r="AP1539" s="83" t="b">
        <v>0</v>
      </c>
      <c r="AQ1539" s="83" t="b">
        <v>0</v>
      </c>
      <c r="AR1539" s="83" t="b">
        <v>0</v>
      </c>
      <c r="AS1539" s="83" t="s">
        <v>7286</v>
      </c>
      <c r="AT1539" s="83">
        <v>222</v>
      </c>
      <c r="AU1539" s="89" t="s">
        <v>15575</v>
      </c>
      <c r="AV1539" s="83" t="b">
        <v>1</v>
      </c>
      <c r="AW1539" s="83" t="s">
        <v>17559</v>
      </c>
      <c r="AX1539" s="89" t="s">
        <v>19096</v>
      </c>
      <c r="AY1539" s="83" t="s">
        <v>66</v>
      </c>
      <c r="AZ1539" s="2"/>
      <c r="BA1539" s="3"/>
      <c r="BB1539" s="3"/>
      <c r="BC1539" s="3"/>
      <c r="BD1539" s="3"/>
    </row>
    <row r="1540" spans="1:56" x14ac:dyDescent="0.25">
      <c r="A1540" s="69" t="s">
        <v>1271</v>
      </c>
      <c r="B1540" s="70"/>
      <c r="C1540" s="70"/>
      <c r="D1540" s="71"/>
      <c r="E1540" s="73"/>
      <c r="F1540" s="109" t="s">
        <v>17198</v>
      </c>
      <c r="G1540" s="70"/>
      <c r="H1540" s="74"/>
      <c r="I1540" s="75"/>
      <c r="J1540" s="75"/>
      <c r="K1540" s="74" t="s">
        <v>20956</v>
      </c>
      <c r="L1540" s="78"/>
      <c r="M1540" s="79"/>
      <c r="N1540" s="79"/>
      <c r="O1540" s="80"/>
      <c r="P1540" s="81"/>
      <c r="Q1540" s="81"/>
      <c r="R1540" s="92"/>
      <c r="S1540" s="92"/>
      <c r="T1540" s="92"/>
      <c r="U1540" s="92"/>
      <c r="V1540" s="52"/>
      <c r="W1540" s="52"/>
      <c r="X1540" s="52"/>
      <c r="Y1540" s="52"/>
      <c r="Z1540" s="51"/>
      <c r="AA1540" s="76"/>
      <c r="AB1540" s="76"/>
      <c r="AC1540" s="77"/>
      <c r="AD1540" s="83" t="s">
        <v>9485</v>
      </c>
      <c r="AE1540" s="83">
        <v>4995</v>
      </c>
      <c r="AF1540" s="83">
        <v>2426</v>
      </c>
      <c r="AG1540" s="83">
        <v>1984</v>
      </c>
      <c r="AH1540" s="83">
        <v>1059</v>
      </c>
      <c r="AI1540" s="83">
        <v>-21600</v>
      </c>
      <c r="AJ1540" s="83" t="s">
        <v>11225</v>
      </c>
      <c r="AK1540" s="83" t="s">
        <v>12305</v>
      </c>
      <c r="AL1540" s="89" t="s">
        <v>13247</v>
      </c>
      <c r="AM1540" s="83" t="s">
        <v>13441</v>
      </c>
      <c r="AN1540" s="85">
        <v>39954.040682870371</v>
      </c>
      <c r="AO1540" s="89" t="s">
        <v>14737</v>
      </c>
      <c r="AP1540" s="83" t="b">
        <v>0</v>
      </c>
      <c r="AQ1540" s="83" t="b">
        <v>0</v>
      </c>
      <c r="AR1540" s="83" t="b">
        <v>0</v>
      </c>
      <c r="AS1540" s="83" t="s">
        <v>7283</v>
      </c>
      <c r="AT1540" s="83">
        <v>22</v>
      </c>
      <c r="AU1540" s="89" t="s">
        <v>15576</v>
      </c>
      <c r="AV1540" s="83" t="b">
        <v>0</v>
      </c>
      <c r="AW1540" s="83" t="s">
        <v>17559</v>
      </c>
      <c r="AX1540" s="89" t="s">
        <v>19097</v>
      </c>
      <c r="AY1540" s="83" t="s">
        <v>66</v>
      </c>
      <c r="AZ1540" s="2"/>
      <c r="BA1540" s="3"/>
      <c r="BB1540" s="3"/>
      <c r="BC1540" s="3"/>
      <c r="BD1540" s="3"/>
    </row>
    <row r="1541" spans="1:56" x14ac:dyDescent="0.25">
      <c r="A1541" s="69" t="s">
        <v>1272</v>
      </c>
      <c r="B1541" s="70"/>
      <c r="C1541" s="70"/>
      <c r="D1541" s="71"/>
      <c r="E1541" s="73"/>
      <c r="F1541" s="109" t="s">
        <v>17199</v>
      </c>
      <c r="G1541" s="70"/>
      <c r="H1541" s="74"/>
      <c r="I1541" s="75"/>
      <c r="J1541" s="75"/>
      <c r="K1541" s="74" t="s">
        <v>20957</v>
      </c>
      <c r="L1541" s="78"/>
      <c r="M1541" s="79"/>
      <c r="N1541" s="79"/>
      <c r="O1541" s="80"/>
      <c r="P1541" s="81"/>
      <c r="Q1541" s="81"/>
      <c r="R1541" s="92"/>
      <c r="S1541" s="92"/>
      <c r="T1541" s="92"/>
      <c r="U1541" s="92"/>
      <c r="V1541" s="52"/>
      <c r="W1541" s="52"/>
      <c r="X1541" s="52"/>
      <c r="Y1541" s="52"/>
      <c r="Z1541" s="51"/>
      <c r="AA1541" s="76"/>
      <c r="AB1541" s="76"/>
      <c r="AC1541" s="77"/>
      <c r="AD1541" s="83" t="s">
        <v>9486</v>
      </c>
      <c r="AE1541" s="83">
        <v>1784</v>
      </c>
      <c r="AF1541" s="83">
        <v>1184</v>
      </c>
      <c r="AG1541" s="83">
        <v>1062</v>
      </c>
      <c r="AH1541" s="83">
        <v>209</v>
      </c>
      <c r="AI1541" s="83">
        <v>-28800</v>
      </c>
      <c r="AJ1541" s="83" t="s">
        <v>11226</v>
      </c>
      <c r="AK1541" s="83"/>
      <c r="AL1541" s="89" t="s">
        <v>13248</v>
      </c>
      <c r="AM1541" s="83" t="s">
        <v>13428</v>
      </c>
      <c r="AN1541" s="85">
        <v>42443.528356481482</v>
      </c>
      <c r="AO1541" s="89" t="s">
        <v>14738</v>
      </c>
      <c r="AP1541" s="83" t="b">
        <v>0</v>
      </c>
      <c r="AQ1541" s="83" t="b">
        <v>0</v>
      </c>
      <c r="AR1541" s="83" t="b">
        <v>0</v>
      </c>
      <c r="AS1541" s="83" t="s">
        <v>7283</v>
      </c>
      <c r="AT1541" s="83">
        <v>27</v>
      </c>
      <c r="AU1541" s="89" t="s">
        <v>15033</v>
      </c>
      <c r="AV1541" s="83" t="b">
        <v>0</v>
      </c>
      <c r="AW1541" s="83" t="s">
        <v>17559</v>
      </c>
      <c r="AX1541" s="89" t="s">
        <v>19098</v>
      </c>
      <c r="AY1541" s="83" t="s">
        <v>66</v>
      </c>
      <c r="AZ1541" s="2"/>
      <c r="BA1541" s="3"/>
      <c r="BB1541" s="3"/>
      <c r="BC1541" s="3"/>
      <c r="BD1541" s="3"/>
    </row>
    <row r="1542" spans="1:56" x14ac:dyDescent="0.25">
      <c r="A1542" s="69" t="s">
        <v>1273</v>
      </c>
      <c r="B1542" s="70"/>
      <c r="C1542" s="70"/>
      <c r="D1542" s="71"/>
      <c r="E1542" s="73"/>
      <c r="F1542" s="109" t="s">
        <v>17200</v>
      </c>
      <c r="G1542" s="70"/>
      <c r="H1542" s="74"/>
      <c r="I1542" s="75"/>
      <c r="J1542" s="75"/>
      <c r="K1542" s="74" t="s">
        <v>20958</v>
      </c>
      <c r="L1542" s="78"/>
      <c r="M1542" s="79"/>
      <c r="N1542" s="79"/>
      <c r="O1542" s="80"/>
      <c r="P1542" s="81"/>
      <c r="Q1542" s="81"/>
      <c r="R1542" s="92"/>
      <c r="S1542" s="92"/>
      <c r="T1542" s="92"/>
      <c r="U1542" s="92"/>
      <c r="V1542" s="52"/>
      <c r="W1542" s="52"/>
      <c r="X1542" s="52"/>
      <c r="Y1542" s="52"/>
      <c r="Z1542" s="51"/>
      <c r="AA1542" s="76"/>
      <c r="AB1542" s="76"/>
      <c r="AC1542" s="77"/>
      <c r="AD1542" s="83" t="s">
        <v>9487</v>
      </c>
      <c r="AE1542" s="83">
        <v>56</v>
      </c>
      <c r="AF1542" s="83">
        <v>13</v>
      </c>
      <c r="AG1542" s="83">
        <v>88</v>
      </c>
      <c r="AH1542" s="83">
        <v>354</v>
      </c>
      <c r="AI1542" s="83"/>
      <c r="AJ1542" s="83" t="s">
        <v>11227</v>
      </c>
      <c r="AK1542" s="83"/>
      <c r="AL1542" s="83"/>
      <c r="AM1542" s="83"/>
      <c r="AN1542" s="85">
        <v>42751.499490740738</v>
      </c>
      <c r="AO1542" s="89" t="s">
        <v>14739</v>
      </c>
      <c r="AP1542" s="83" t="b">
        <v>1</v>
      </c>
      <c r="AQ1542" s="83" t="b">
        <v>0</v>
      </c>
      <c r="AR1542" s="83" t="b">
        <v>0</v>
      </c>
      <c r="AS1542" s="83" t="s">
        <v>15028</v>
      </c>
      <c r="AT1542" s="83">
        <v>0</v>
      </c>
      <c r="AU1542" s="83"/>
      <c r="AV1542" s="83" t="b">
        <v>0</v>
      </c>
      <c r="AW1542" s="83" t="s">
        <v>17559</v>
      </c>
      <c r="AX1542" s="89" t="s">
        <v>19099</v>
      </c>
      <c r="AY1542" s="83" t="s">
        <v>66</v>
      </c>
      <c r="AZ1542" s="2"/>
      <c r="BA1542" s="3"/>
      <c r="BB1542" s="3"/>
      <c r="BC1542" s="3"/>
      <c r="BD1542" s="3"/>
    </row>
    <row r="1543" spans="1:56" x14ac:dyDescent="0.25">
      <c r="A1543" s="69" t="s">
        <v>2014</v>
      </c>
      <c r="B1543" s="70"/>
      <c r="C1543" s="70"/>
      <c r="D1543" s="71"/>
      <c r="E1543" s="73"/>
      <c r="F1543" s="109" t="s">
        <v>17201</v>
      </c>
      <c r="G1543" s="70"/>
      <c r="H1543" s="74"/>
      <c r="I1543" s="75"/>
      <c r="J1543" s="75"/>
      <c r="K1543" s="74" t="s">
        <v>20959</v>
      </c>
      <c r="L1543" s="78"/>
      <c r="M1543" s="79"/>
      <c r="N1543" s="79"/>
      <c r="O1543" s="80"/>
      <c r="P1543" s="81"/>
      <c r="Q1543" s="81"/>
      <c r="R1543" s="92"/>
      <c r="S1543" s="92"/>
      <c r="T1543" s="92"/>
      <c r="U1543" s="92"/>
      <c r="V1543" s="52"/>
      <c r="W1543" s="52"/>
      <c r="X1543" s="52"/>
      <c r="Y1543" s="52"/>
      <c r="Z1543" s="51"/>
      <c r="AA1543" s="76"/>
      <c r="AB1543" s="76"/>
      <c r="AC1543" s="77"/>
      <c r="AD1543" s="83" t="s">
        <v>9488</v>
      </c>
      <c r="AE1543" s="83">
        <v>1616</v>
      </c>
      <c r="AF1543" s="83">
        <v>3557</v>
      </c>
      <c r="AG1543" s="83">
        <v>3665</v>
      </c>
      <c r="AH1543" s="83">
        <v>3696</v>
      </c>
      <c r="AI1543" s="83"/>
      <c r="AJ1543" s="83" t="s">
        <v>11228</v>
      </c>
      <c r="AK1543" s="83"/>
      <c r="AL1543" s="83"/>
      <c r="AM1543" s="83"/>
      <c r="AN1543" s="85">
        <v>42452.751122685186</v>
      </c>
      <c r="AO1543" s="89" t="s">
        <v>14740</v>
      </c>
      <c r="AP1543" s="83" t="b">
        <v>1</v>
      </c>
      <c r="AQ1543" s="83" t="b">
        <v>0</v>
      </c>
      <c r="AR1543" s="83" t="b">
        <v>0</v>
      </c>
      <c r="AS1543" s="83" t="s">
        <v>7283</v>
      </c>
      <c r="AT1543" s="83">
        <v>67</v>
      </c>
      <c r="AU1543" s="83"/>
      <c r="AV1543" s="83" t="b">
        <v>0</v>
      </c>
      <c r="AW1543" s="83" t="s">
        <v>17559</v>
      </c>
      <c r="AX1543" s="89" t="s">
        <v>19100</v>
      </c>
      <c r="AY1543" s="83" t="s">
        <v>65</v>
      </c>
      <c r="AZ1543" s="2"/>
      <c r="BA1543" s="3"/>
      <c r="BB1543" s="3"/>
      <c r="BC1543" s="3"/>
      <c r="BD1543" s="3"/>
    </row>
    <row r="1544" spans="1:56" x14ac:dyDescent="0.25">
      <c r="A1544" s="69" t="s">
        <v>1274</v>
      </c>
      <c r="B1544" s="70"/>
      <c r="C1544" s="70"/>
      <c r="D1544" s="71"/>
      <c r="E1544" s="73"/>
      <c r="F1544" s="109" t="s">
        <v>17202</v>
      </c>
      <c r="G1544" s="70"/>
      <c r="H1544" s="74"/>
      <c r="I1544" s="75"/>
      <c r="J1544" s="75"/>
      <c r="K1544" s="74" t="s">
        <v>20960</v>
      </c>
      <c r="L1544" s="78"/>
      <c r="M1544" s="79"/>
      <c r="N1544" s="79"/>
      <c r="O1544" s="80"/>
      <c r="P1544" s="81"/>
      <c r="Q1544" s="81"/>
      <c r="R1544" s="92"/>
      <c r="S1544" s="92"/>
      <c r="T1544" s="92"/>
      <c r="U1544" s="92"/>
      <c r="V1544" s="52"/>
      <c r="W1544" s="52"/>
      <c r="X1544" s="52"/>
      <c r="Y1544" s="52"/>
      <c r="Z1544" s="51"/>
      <c r="AA1544" s="76"/>
      <c r="AB1544" s="76"/>
      <c r="AC1544" s="77"/>
      <c r="AD1544" s="83" t="s">
        <v>9489</v>
      </c>
      <c r="AE1544" s="83">
        <v>645</v>
      </c>
      <c r="AF1544" s="83">
        <v>688</v>
      </c>
      <c r="AG1544" s="83">
        <v>8713</v>
      </c>
      <c r="AH1544" s="83">
        <v>60</v>
      </c>
      <c r="AI1544" s="83">
        <v>-18000</v>
      </c>
      <c r="AJ1544" s="83" t="s">
        <v>11229</v>
      </c>
      <c r="AK1544" s="83" t="s">
        <v>12306</v>
      </c>
      <c r="AL1544" s="89" t="s">
        <v>13249</v>
      </c>
      <c r="AM1544" s="83" t="s">
        <v>13431</v>
      </c>
      <c r="AN1544" s="85">
        <v>39801.649317129632</v>
      </c>
      <c r="AO1544" s="89" t="s">
        <v>14741</v>
      </c>
      <c r="AP1544" s="83" t="b">
        <v>1</v>
      </c>
      <c r="AQ1544" s="83" t="b">
        <v>0</v>
      </c>
      <c r="AR1544" s="83" t="b">
        <v>0</v>
      </c>
      <c r="AS1544" s="83" t="s">
        <v>7283</v>
      </c>
      <c r="AT1544" s="83">
        <v>25</v>
      </c>
      <c r="AU1544" s="89" t="s">
        <v>15033</v>
      </c>
      <c r="AV1544" s="83" t="b">
        <v>0</v>
      </c>
      <c r="AW1544" s="83" t="s">
        <v>17559</v>
      </c>
      <c r="AX1544" s="89" t="s">
        <v>19101</v>
      </c>
      <c r="AY1544" s="83" t="s">
        <v>66</v>
      </c>
      <c r="AZ1544" s="2"/>
      <c r="BA1544" s="3"/>
      <c r="BB1544" s="3"/>
      <c r="BC1544" s="3"/>
      <c r="BD1544" s="3"/>
    </row>
    <row r="1545" spans="1:56" x14ac:dyDescent="0.25">
      <c r="A1545" s="69" t="s">
        <v>1275</v>
      </c>
      <c r="B1545" s="70"/>
      <c r="C1545" s="70"/>
      <c r="D1545" s="71"/>
      <c r="E1545" s="73"/>
      <c r="F1545" s="109" t="s">
        <v>15983</v>
      </c>
      <c r="G1545" s="70"/>
      <c r="H1545" s="74"/>
      <c r="I1545" s="75"/>
      <c r="J1545" s="75"/>
      <c r="K1545" s="74" t="s">
        <v>20961</v>
      </c>
      <c r="L1545" s="78"/>
      <c r="M1545" s="79"/>
      <c r="N1545" s="79"/>
      <c r="O1545" s="80"/>
      <c r="P1545" s="81"/>
      <c r="Q1545" s="81"/>
      <c r="R1545" s="92"/>
      <c r="S1545" s="92"/>
      <c r="T1545" s="92"/>
      <c r="U1545" s="92"/>
      <c r="V1545" s="52"/>
      <c r="W1545" s="52"/>
      <c r="X1545" s="52"/>
      <c r="Y1545" s="52"/>
      <c r="Z1545" s="51"/>
      <c r="AA1545" s="76"/>
      <c r="AB1545" s="76"/>
      <c r="AC1545" s="77"/>
      <c r="AD1545" s="83" t="s">
        <v>9490</v>
      </c>
      <c r="AE1545" s="83">
        <v>27</v>
      </c>
      <c r="AF1545" s="83">
        <v>13</v>
      </c>
      <c r="AG1545" s="83">
        <v>111</v>
      </c>
      <c r="AH1545" s="83">
        <v>102</v>
      </c>
      <c r="AI1545" s="83"/>
      <c r="AJ1545" s="83" t="s">
        <v>11230</v>
      </c>
      <c r="AK1545" s="83" t="s">
        <v>12307</v>
      </c>
      <c r="AL1545" s="83"/>
      <c r="AM1545" s="83"/>
      <c r="AN1545" s="85">
        <v>42719.594386574077</v>
      </c>
      <c r="AO1545" s="83"/>
      <c r="AP1545" s="83" t="b">
        <v>1</v>
      </c>
      <c r="AQ1545" s="83" t="b">
        <v>1</v>
      </c>
      <c r="AR1545" s="83" t="b">
        <v>0</v>
      </c>
      <c r="AS1545" s="83" t="s">
        <v>15026</v>
      </c>
      <c r="AT1545" s="83">
        <v>1</v>
      </c>
      <c r="AU1545" s="83"/>
      <c r="AV1545" s="83" t="b">
        <v>0</v>
      </c>
      <c r="AW1545" s="83" t="s">
        <v>17559</v>
      </c>
      <c r="AX1545" s="89" t="s">
        <v>19102</v>
      </c>
      <c r="AY1545" s="83" t="s">
        <v>66</v>
      </c>
      <c r="AZ1545" s="2"/>
      <c r="BA1545" s="3"/>
      <c r="BB1545" s="3"/>
      <c r="BC1545" s="3"/>
      <c r="BD1545" s="3"/>
    </row>
    <row r="1546" spans="1:56" x14ac:dyDescent="0.25">
      <c r="A1546" s="69" t="s">
        <v>1276</v>
      </c>
      <c r="B1546" s="70"/>
      <c r="C1546" s="70"/>
      <c r="D1546" s="71"/>
      <c r="E1546" s="73"/>
      <c r="F1546" s="109" t="s">
        <v>17203</v>
      </c>
      <c r="G1546" s="70"/>
      <c r="H1546" s="74"/>
      <c r="I1546" s="75"/>
      <c r="J1546" s="75"/>
      <c r="K1546" s="74" t="s">
        <v>20962</v>
      </c>
      <c r="L1546" s="78"/>
      <c r="M1546" s="79"/>
      <c r="N1546" s="79"/>
      <c r="O1546" s="80"/>
      <c r="P1546" s="81"/>
      <c r="Q1546" s="81"/>
      <c r="R1546" s="92"/>
      <c r="S1546" s="92"/>
      <c r="T1546" s="92"/>
      <c r="U1546" s="92"/>
      <c r="V1546" s="52"/>
      <c r="W1546" s="52"/>
      <c r="X1546" s="52"/>
      <c r="Y1546" s="52"/>
      <c r="Z1546" s="51"/>
      <c r="AA1546" s="76"/>
      <c r="AB1546" s="76"/>
      <c r="AC1546" s="77"/>
      <c r="AD1546" s="83" t="s">
        <v>9491</v>
      </c>
      <c r="AE1546" s="83">
        <v>161</v>
      </c>
      <c r="AF1546" s="83">
        <v>239</v>
      </c>
      <c r="AG1546" s="83">
        <v>3425</v>
      </c>
      <c r="AH1546" s="83">
        <v>1008</v>
      </c>
      <c r="AI1546" s="83">
        <v>0</v>
      </c>
      <c r="AJ1546" s="83" t="s">
        <v>11231</v>
      </c>
      <c r="AK1546" s="83" t="s">
        <v>12308</v>
      </c>
      <c r="AL1546" s="89" t="s">
        <v>13250</v>
      </c>
      <c r="AM1546" s="83" t="s">
        <v>7947</v>
      </c>
      <c r="AN1546" s="85">
        <v>42301.795648148145</v>
      </c>
      <c r="AO1546" s="89" t="s">
        <v>14742</v>
      </c>
      <c r="AP1546" s="83" t="b">
        <v>1</v>
      </c>
      <c r="AQ1546" s="83" t="b">
        <v>0</v>
      </c>
      <c r="AR1546" s="83" t="b">
        <v>1</v>
      </c>
      <c r="AS1546" s="83" t="s">
        <v>7283</v>
      </c>
      <c r="AT1546" s="83">
        <v>9</v>
      </c>
      <c r="AU1546" s="89" t="s">
        <v>15033</v>
      </c>
      <c r="AV1546" s="83" t="b">
        <v>0</v>
      </c>
      <c r="AW1546" s="83" t="s">
        <v>17559</v>
      </c>
      <c r="AX1546" s="89" t="s">
        <v>19103</v>
      </c>
      <c r="AY1546" s="83" t="s">
        <v>66</v>
      </c>
      <c r="AZ1546" s="2"/>
      <c r="BA1546" s="3"/>
      <c r="BB1546" s="3"/>
      <c r="BC1546" s="3"/>
      <c r="BD1546" s="3"/>
    </row>
    <row r="1547" spans="1:56" x14ac:dyDescent="0.25">
      <c r="A1547" s="69" t="s">
        <v>2015</v>
      </c>
      <c r="B1547" s="70"/>
      <c r="C1547" s="70"/>
      <c r="D1547" s="71"/>
      <c r="E1547" s="73"/>
      <c r="F1547" s="109" t="s">
        <v>17204</v>
      </c>
      <c r="G1547" s="70"/>
      <c r="H1547" s="74"/>
      <c r="I1547" s="75"/>
      <c r="J1547" s="75"/>
      <c r="K1547" s="74" t="s">
        <v>20963</v>
      </c>
      <c r="L1547" s="78"/>
      <c r="M1547" s="79"/>
      <c r="N1547" s="79"/>
      <c r="O1547" s="80"/>
      <c r="P1547" s="81"/>
      <c r="Q1547" s="81"/>
      <c r="R1547" s="92"/>
      <c r="S1547" s="92"/>
      <c r="T1547" s="92"/>
      <c r="U1547" s="92"/>
      <c r="V1547" s="52"/>
      <c r="W1547" s="52"/>
      <c r="X1547" s="52"/>
      <c r="Y1547" s="52"/>
      <c r="Z1547" s="51"/>
      <c r="AA1547" s="76"/>
      <c r="AB1547" s="76"/>
      <c r="AC1547" s="77"/>
      <c r="AD1547" s="83" t="s">
        <v>9492</v>
      </c>
      <c r="AE1547" s="83">
        <v>490</v>
      </c>
      <c r="AF1547" s="83">
        <v>16993</v>
      </c>
      <c r="AG1547" s="83">
        <v>5354</v>
      </c>
      <c r="AH1547" s="83">
        <v>129</v>
      </c>
      <c r="AI1547" s="83">
        <v>0</v>
      </c>
      <c r="AJ1547" s="83" t="s">
        <v>11232</v>
      </c>
      <c r="AK1547" s="83"/>
      <c r="AL1547" s="89" t="s">
        <v>13251</v>
      </c>
      <c r="AM1547" s="83" t="s">
        <v>7947</v>
      </c>
      <c r="AN1547" s="85">
        <v>39229.654131944444</v>
      </c>
      <c r="AO1547" s="89" t="s">
        <v>14743</v>
      </c>
      <c r="AP1547" s="83" t="b">
        <v>1</v>
      </c>
      <c r="AQ1547" s="83" t="b">
        <v>0</v>
      </c>
      <c r="AR1547" s="83" t="b">
        <v>0</v>
      </c>
      <c r="AS1547" s="83" t="s">
        <v>7283</v>
      </c>
      <c r="AT1547" s="83">
        <v>453</v>
      </c>
      <c r="AU1547" s="89" t="s">
        <v>15033</v>
      </c>
      <c r="AV1547" s="83" t="b">
        <v>1</v>
      </c>
      <c r="AW1547" s="83" t="s">
        <v>17559</v>
      </c>
      <c r="AX1547" s="89" t="s">
        <v>19104</v>
      </c>
      <c r="AY1547" s="83" t="s">
        <v>65</v>
      </c>
      <c r="AZ1547" s="2"/>
      <c r="BA1547" s="3"/>
      <c r="BB1547" s="3"/>
      <c r="BC1547" s="3"/>
      <c r="BD1547" s="3"/>
    </row>
    <row r="1548" spans="1:56" x14ac:dyDescent="0.25">
      <c r="A1548" s="69" t="s">
        <v>1277</v>
      </c>
      <c r="B1548" s="70"/>
      <c r="C1548" s="70"/>
      <c r="D1548" s="71"/>
      <c r="E1548" s="73"/>
      <c r="F1548" s="109" t="s">
        <v>17205</v>
      </c>
      <c r="G1548" s="70"/>
      <c r="H1548" s="74"/>
      <c r="I1548" s="75"/>
      <c r="J1548" s="75"/>
      <c r="K1548" s="74" t="s">
        <v>20964</v>
      </c>
      <c r="L1548" s="78"/>
      <c r="M1548" s="79"/>
      <c r="N1548" s="79"/>
      <c r="O1548" s="80"/>
      <c r="P1548" s="81"/>
      <c r="Q1548" s="81"/>
      <c r="R1548" s="92"/>
      <c r="S1548" s="92"/>
      <c r="T1548" s="92"/>
      <c r="U1548" s="92"/>
      <c r="V1548" s="52"/>
      <c r="W1548" s="52"/>
      <c r="X1548" s="52"/>
      <c r="Y1548" s="52"/>
      <c r="Z1548" s="51"/>
      <c r="AA1548" s="76"/>
      <c r="AB1548" s="76"/>
      <c r="AC1548" s="77"/>
      <c r="AD1548" s="83" t="s">
        <v>9493</v>
      </c>
      <c r="AE1548" s="83">
        <v>1567</v>
      </c>
      <c r="AF1548" s="83">
        <v>813</v>
      </c>
      <c r="AG1548" s="83">
        <v>2125</v>
      </c>
      <c r="AH1548" s="83">
        <v>238</v>
      </c>
      <c r="AI1548" s="83">
        <v>-28800</v>
      </c>
      <c r="AJ1548" s="83" t="s">
        <v>11233</v>
      </c>
      <c r="AK1548" s="83" t="s">
        <v>12105</v>
      </c>
      <c r="AL1548" s="89" t="s">
        <v>13252</v>
      </c>
      <c r="AM1548" s="83" t="s">
        <v>13428</v>
      </c>
      <c r="AN1548" s="85">
        <v>42289.651817129627</v>
      </c>
      <c r="AO1548" s="89" t="s">
        <v>14744</v>
      </c>
      <c r="AP1548" s="83" t="b">
        <v>1</v>
      </c>
      <c r="AQ1548" s="83" t="b">
        <v>0</v>
      </c>
      <c r="AR1548" s="83" t="b">
        <v>0</v>
      </c>
      <c r="AS1548" s="83" t="s">
        <v>7283</v>
      </c>
      <c r="AT1548" s="83">
        <v>31</v>
      </c>
      <c r="AU1548" s="89" t="s">
        <v>15033</v>
      </c>
      <c r="AV1548" s="83" t="b">
        <v>0</v>
      </c>
      <c r="AW1548" s="83" t="s">
        <v>17559</v>
      </c>
      <c r="AX1548" s="89" t="s">
        <v>19105</v>
      </c>
      <c r="AY1548" s="83" t="s">
        <v>66</v>
      </c>
      <c r="AZ1548" s="2"/>
      <c r="BA1548" s="3"/>
      <c r="BB1548" s="3"/>
      <c r="BC1548" s="3"/>
      <c r="BD1548" s="3"/>
    </row>
    <row r="1549" spans="1:56" x14ac:dyDescent="0.25">
      <c r="A1549" s="69" t="s">
        <v>2016</v>
      </c>
      <c r="B1549" s="70"/>
      <c r="C1549" s="70"/>
      <c r="D1549" s="71"/>
      <c r="E1549" s="73"/>
      <c r="F1549" s="109" t="s">
        <v>17206</v>
      </c>
      <c r="G1549" s="70"/>
      <c r="H1549" s="74"/>
      <c r="I1549" s="75"/>
      <c r="J1549" s="75"/>
      <c r="K1549" s="74" t="s">
        <v>20965</v>
      </c>
      <c r="L1549" s="78"/>
      <c r="M1549" s="79"/>
      <c r="N1549" s="79"/>
      <c r="O1549" s="80"/>
      <c r="P1549" s="81"/>
      <c r="Q1549" s="81"/>
      <c r="R1549" s="92"/>
      <c r="S1549" s="92"/>
      <c r="T1549" s="92"/>
      <c r="U1549" s="92"/>
      <c r="V1549" s="52"/>
      <c r="W1549" s="52"/>
      <c r="X1549" s="52"/>
      <c r="Y1549" s="52"/>
      <c r="Z1549" s="51"/>
      <c r="AA1549" s="76"/>
      <c r="AB1549" s="76"/>
      <c r="AC1549" s="77"/>
      <c r="AD1549" s="83" t="s">
        <v>9494</v>
      </c>
      <c r="AE1549" s="83">
        <v>15</v>
      </c>
      <c r="AF1549" s="83">
        <v>344</v>
      </c>
      <c r="AG1549" s="83">
        <v>5</v>
      </c>
      <c r="AH1549" s="83">
        <v>2</v>
      </c>
      <c r="AI1549" s="83">
        <v>-14400</v>
      </c>
      <c r="AJ1549" s="83" t="s">
        <v>11234</v>
      </c>
      <c r="AK1549" s="83" t="s">
        <v>12309</v>
      </c>
      <c r="AL1549" s="89" t="s">
        <v>13253</v>
      </c>
      <c r="AM1549" s="83" t="s">
        <v>13447</v>
      </c>
      <c r="AN1549" s="85">
        <v>40948.128391203703</v>
      </c>
      <c r="AO1549" s="89" t="s">
        <v>14745</v>
      </c>
      <c r="AP1549" s="83" t="b">
        <v>0</v>
      </c>
      <c r="AQ1549" s="83" t="b">
        <v>0</v>
      </c>
      <c r="AR1549" s="83" t="b">
        <v>0</v>
      </c>
      <c r="AS1549" s="83" t="s">
        <v>7283</v>
      </c>
      <c r="AT1549" s="83">
        <v>5</v>
      </c>
      <c r="AU1549" s="89" t="s">
        <v>15577</v>
      </c>
      <c r="AV1549" s="83" t="b">
        <v>0</v>
      </c>
      <c r="AW1549" s="83" t="s">
        <v>17559</v>
      </c>
      <c r="AX1549" s="89" t="s">
        <v>19106</v>
      </c>
      <c r="AY1549" s="83" t="s">
        <v>65</v>
      </c>
      <c r="AZ1549" s="2"/>
      <c r="BA1549" s="3"/>
      <c r="BB1549" s="3"/>
      <c r="BC1549" s="3"/>
      <c r="BD1549" s="3"/>
    </row>
    <row r="1550" spans="1:56" x14ac:dyDescent="0.25">
      <c r="A1550" s="69" t="s">
        <v>2017</v>
      </c>
      <c r="B1550" s="70"/>
      <c r="C1550" s="70"/>
      <c r="D1550" s="71"/>
      <c r="E1550" s="73"/>
      <c r="F1550" s="109" t="s">
        <v>17207</v>
      </c>
      <c r="G1550" s="70"/>
      <c r="H1550" s="74"/>
      <c r="I1550" s="75"/>
      <c r="J1550" s="75"/>
      <c r="K1550" s="74" t="s">
        <v>20966</v>
      </c>
      <c r="L1550" s="78"/>
      <c r="M1550" s="79"/>
      <c r="N1550" s="79"/>
      <c r="O1550" s="80"/>
      <c r="P1550" s="81"/>
      <c r="Q1550" s="81"/>
      <c r="R1550" s="92"/>
      <c r="S1550" s="92"/>
      <c r="T1550" s="92"/>
      <c r="U1550" s="92"/>
      <c r="V1550" s="52"/>
      <c r="W1550" s="52"/>
      <c r="X1550" s="52"/>
      <c r="Y1550" s="52"/>
      <c r="Z1550" s="51"/>
      <c r="AA1550" s="76"/>
      <c r="AB1550" s="76"/>
      <c r="AC1550" s="77"/>
      <c r="AD1550" s="83" t="s">
        <v>9495</v>
      </c>
      <c r="AE1550" s="83">
        <v>934</v>
      </c>
      <c r="AF1550" s="83">
        <v>16663</v>
      </c>
      <c r="AG1550" s="83">
        <v>22947</v>
      </c>
      <c r="AH1550" s="83">
        <v>134</v>
      </c>
      <c r="AI1550" s="83">
        <v>0</v>
      </c>
      <c r="AJ1550" s="83" t="s">
        <v>11235</v>
      </c>
      <c r="AK1550" s="83" t="s">
        <v>12105</v>
      </c>
      <c r="AL1550" s="89" t="s">
        <v>13254</v>
      </c>
      <c r="AM1550" s="83" t="s">
        <v>12105</v>
      </c>
      <c r="AN1550" s="85">
        <v>40128.419351851851</v>
      </c>
      <c r="AO1550" s="89" t="s">
        <v>14746</v>
      </c>
      <c r="AP1550" s="83" t="b">
        <v>0</v>
      </c>
      <c r="AQ1550" s="83" t="b">
        <v>0</v>
      </c>
      <c r="AR1550" s="83" t="b">
        <v>1</v>
      </c>
      <c r="AS1550" s="83" t="s">
        <v>7283</v>
      </c>
      <c r="AT1550" s="83">
        <v>477</v>
      </c>
      <c r="AU1550" s="89" t="s">
        <v>15578</v>
      </c>
      <c r="AV1550" s="83" t="b">
        <v>0</v>
      </c>
      <c r="AW1550" s="83" t="s">
        <v>17559</v>
      </c>
      <c r="AX1550" s="89" t="s">
        <v>19107</v>
      </c>
      <c r="AY1550" s="83" t="s">
        <v>65</v>
      </c>
      <c r="AZ1550" s="2"/>
      <c r="BA1550" s="3"/>
      <c r="BB1550" s="3"/>
      <c r="BC1550" s="3"/>
      <c r="BD1550" s="3"/>
    </row>
    <row r="1551" spans="1:56" x14ac:dyDescent="0.25">
      <c r="A1551" s="69" t="s">
        <v>1278</v>
      </c>
      <c r="B1551" s="70"/>
      <c r="C1551" s="70"/>
      <c r="D1551" s="71"/>
      <c r="E1551" s="73"/>
      <c r="F1551" s="109" t="s">
        <v>17208</v>
      </c>
      <c r="G1551" s="70"/>
      <c r="H1551" s="74"/>
      <c r="I1551" s="75"/>
      <c r="J1551" s="75"/>
      <c r="K1551" s="74" t="s">
        <v>20967</v>
      </c>
      <c r="L1551" s="78"/>
      <c r="M1551" s="79"/>
      <c r="N1551" s="79"/>
      <c r="O1551" s="80"/>
      <c r="P1551" s="81"/>
      <c r="Q1551" s="81"/>
      <c r="R1551" s="92"/>
      <c r="S1551" s="92"/>
      <c r="T1551" s="92"/>
      <c r="U1551" s="92"/>
      <c r="V1551" s="52"/>
      <c r="W1551" s="52"/>
      <c r="X1551" s="52"/>
      <c r="Y1551" s="52"/>
      <c r="Z1551" s="51"/>
      <c r="AA1551" s="76"/>
      <c r="AB1551" s="76"/>
      <c r="AC1551" s="77"/>
      <c r="AD1551" s="83" t="s">
        <v>9496</v>
      </c>
      <c r="AE1551" s="83">
        <v>488</v>
      </c>
      <c r="AF1551" s="83">
        <v>96</v>
      </c>
      <c r="AG1551" s="83">
        <v>1671</v>
      </c>
      <c r="AH1551" s="83">
        <v>4452</v>
      </c>
      <c r="AI1551" s="83"/>
      <c r="AJ1551" s="83" t="s">
        <v>11236</v>
      </c>
      <c r="AK1551" s="83"/>
      <c r="AL1551" s="83"/>
      <c r="AM1551" s="83"/>
      <c r="AN1551" s="85">
        <v>40352.191840277781</v>
      </c>
      <c r="AO1551" s="83"/>
      <c r="AP1551" s="83" t="b">
        <v>1</v>
      </c>
      <c r="AQ1551" s="83" t="b">
        <v>0</v>
      </c>
      <c r="AR1551" s="83" t="b">
        <v>1</v>
      </c>
      <c r="AS1551" s="83" t="s">
        <v>7283</v>
      </c>
      <c r="AT1551" s="83">
        <v>2</v>
      </c>
      <c r="AU1551" s="89" t="s">
        <v>15033</v>
      </c>
      <c r="AV1551" s="83" t="b">
        <v>0</v>
      </c>
      <c r="AW1551" s="83" t="s">
        <v>17559</v>
      </c>
      <c r="AX1551" s="89" t="s">
        <v>19108</v>
      </c>
      <c r="AY1551" s="83" t="s">
        <v>66</v>
      </c>
      <c r="AZ1551" s="2"/>
      <c r="BA1551" s="3"/>
      <c r="BB1551" s="3"/>
      <c r="BC1551" s="3"/>
      <c r="BD1551" s="3"/>
    </row>
    <row r="1552" spans="1:56" x14ac:dyDescent="0.25">
      <c r="A1552" s="69" t="s">
        <v>2018</v>
      </c>
      <c r="B1552" s="70"/>
      <c r="C1552" s="70"/>
      <c r="D1552" s="71"/>
      <c r="E1552" s="73"/>
      <c r="F1552" s="109" t="s">
        <v>17209</v>
      </c>
      <c r="G1552" s="70"/>
      <c r="H1552" s="74"/>
      <c r="I1552" s="75"/>
      <c r="J1552" s="75"/>
      <c r="K1552" s="74" t="s">
        <v>20968</v>
      </c>
      <c r="L1552" s="78"/>
      <c r="M1552" s="79"/>
      <c r="N1552" s="79"/>
      <c r="O1552" s="80"/>
      <c r="P1552" s="81"/>
      <c r="Q1552" s="81"/>
      <c r="R1552" s="92"/>
      <c r="S1552" s="92"/>
      <c r="T1552" s="92"/>
      <c r="U1552" s="92"/>
      <c r="V1552" s="52"/>
      <c r="W1552" s="52"/>
      <c r="X1552" s="52"/>
      <c r="Y1552" s="52"/>
      <c r="Z1552" s="51"/>
      <c r="AA1552" s="76"/>
      <c r="AB1552" s="76"/>
      <c r="AC1552" s="77"/>
      <c r="AD1552" s="83" t="s">
        <v>9497</v>
      </c>
      <c r="AE1552" s="83">
        <v>6696</v>
      </c>
      <c r="AF1552" s="83">
        <v>28907</v>
      </c>
      <c r="AG1552" s="83">
        <v>55880</v>
      </c>
      <c r="AH1552" s="83">
        <v>1522</v>
      </c>
      <c r="AI1552" s="83">
        <v>0</v>
      </c>
      <c r="AJ1552" s="83" t="s">
        <v>11237</v>
      </c>
      <c r="AK1552" s="83" t="s">
        <v>8094</v>
      </c>
      <c r="AL1552" s="89" t="s">
        <v>13255</v>
      </c>
      <c r="AM1552" s="83" t="s">
        <v>7947</v>
      </c>
      <c r="AN1552" s="85">
        <v>39795.654467592591</v>
      </c>
      <c r="AO1552" s="89" t="s">
        <v>14747</v>
      </c>
      <c r="AP1552" s="83" t="b">
        <v>0</v>
      </c>
      <c r="AQ1552" s="83" t="b">
        <v>0</v>
      </c>
      <c r="AR1552" s="83" t="b">
        <v>0</v>
      </c>
      <c r="AS1552" s="83" t="s">
        <v>7283</v>
      </c>
      <c r="AT1552" s="83">
        <v>1320</v>
      </c>
      <c r="AU1552" s="89" t="s">
        <v>15579</v>
      </c>
      <c r="AV1552" s="83" t="b">
        <v>0</v>
      </c>
      <c r="AW1552" s="83" t="s">
        <v>17559</v>
      </c>
      <c r="AX1552" s="89" t="s">
        <v>19109</v>
      </c>
      <c r="AY1552" s="83" t="s">
        <v>65</v>
      </c>
      <c r="AZ1552" s="2"/>
      <c r="BA1552" s="3"/>
      <c r="BB1552" s="3"/>
      <c r="BC1552" s="3"/>
      <c r="BD1552" s="3"/>
    </row>
    <row r="1553" spans="1:56" x14ac:dyDescent="0.25">
      <c r="A1553" s="69" t="s">
        <v>1279</v>
      </c>
      <c r="B1553" s="70"/>
      <c r="C1553" s="70"/>
      <c r="D1553" s="71"/>
      <c r="E1553" s="73"/>
      <c r="F1553" s="109" t="s">
        <v>17210</v>
      </c>
      <c r="G1553" s="70"/>
      <c r="H1553" s="74"/>
      <c r="I1553" s="75"/>
      <c r="J1553" s="75"/>
      <c r="K1553" s="74" t="s">
        <v>20969</v>
      </c>
      <c r="L1553" s="78"/>
      <c r="M1553" s="79"/>
      <c r="N1553" s="79"/>
      <c r="O1553" s="80"/>
      <c r="P1553" s="81"/>
      <c r="Q1553" s="81"/>
      <c r="R1553" s="92"/>
      <c r="S1553" s="92"/>
      <c r="T1553" s="92"/>
      <c r="U1553" s="92"/>
      <c r="V1553" s="52"/>
      <c r="W1553" s="52"/>
      <c r="X1553" s="52"/>
      <c r="Y1553" s="52"/>
      <c r="Z1553" s="51"/>
      <c r="AA1553" s="76"/>
      <c r="AB1553" s="76"/>
      <c r="AC1553" s="77"/>
      <c r="AD1553" s="83" t="s">
        <v>9498</v>
      </c>
      <c r="AE1553" s="83">
        <v>237</v>
      </c>
      <c r="AF1553" s="83">
        <v>179</v>
      </c>
      <c r="AG1553" s="83">
        <v>119721</v>
      </c>
      <c r="AH1553" s="83">
        <v>60</v>
      </c>
      <c r="AI1553" s="83"/>
      <c r="AJ1553" s="83"/>
      <c r="AK1553" s="83"/>
      <c r="AL1553" s="83"/>
      <c r="AM1553" s="83"/>
      <c r="AN1553" s="85">
        <v>41324.767106481479</v>
      </c>
      <c r="AO1553" s="89" t="s">
        <v>14748</v>
      </c>
      <c r="AP1553" s="83" t="b">
        <v>1</v>
      </c>
      <c r="AQ1553" s="83" t="b">
        <v>0</v>
      </c>
      <c r="AR1553" s="83" t="b">
        <v>0</v>
      </c>
      <c r="AS1553" s="83" t="s">
        <v>7285</v>
      </c>
      <c r="AT1553" s="83">
        <v>18</v>
      </c>
      <c r="AU1553" s="89" t="s">
        <v>15033</v>
      </c>
      <c r="AV1553" s="83" t="b">
        <v>0</v>
      </c>
      <c r="AW1553" s="83" t="s">
        <v>17559</v>
      </c>
      <c r="AX1553" s="89" t="s">
        <v>19110</v>
      </c>
      <c r="AY1553" s="83" t="s">
        <v>66</v>
      </c>
      <c r="AZ1553" s="2"/>
      <c r="BA1553" s="3"/>
      <c r="BB1553" s="3"/>
      <c r="BC1553" s="3"/>
      <c r="BD1553" s="3"/>
    </row>
    <row r="1554" spans="1:56" x14ac:dyDescent="0.25">
      <c r="A1554" s="69" t="s">
        <v>1280</v>
      </c>
      <c r="B1554" s="70"/>
      <c r="C1554" s="70"/>
      <c r="D1554" s="71"/>
      <c r="E1554" s="73"/>
      <c r="F1554" s="109" t="s">
        <v>17211</v>
      </c>
      <c r="G1554" s="70"/>
      <c r="H1554" s="74"/>
      <c r="I1554" s="75"/>
      <c r="J1554" s="75"/>
      <c r="K1554" s="74" t="s">
        <v>20970</v>
      </c>
      <c r="L1554" s="78"/>
      <c r="M1554" s="79"/>
      <c r="N1554" s="79"/>
      <c r="O1554" s="80"/>
      <c r="P1554" s="81"/>
      <c r="Q1554" s="81"/>
      <c r="R1554" s="92"/>
      <c r="S1554" s="92"/>
      <c r="T1554" s="92"/>
      <c r="U1554" s="92"/>
      <c r="V1554" s="52"/>
      <c r="W1554" s="52"/>
      <c r="X1554" s="52"/>
      <c r="Y1554" s="52"/>
      <c r="Z1554" s="51"/>
      <c r="AA1554" s="76"/>
      <c r="AB1554" s="76"/>
      <c r="AC1554" s="77"/>
      <c r="AD1554" s="83" t="s">
        <v>9499</v>
      </c>
      <c r="AE1554" s="83">
        <v>2224</v>
      </c>
      <c r="AF1554" s="83">
        <v>1856</v>
      </c>
      <c r="AG1554" s="83">
        <v>110112</v>
      </c>
      <c r="AH1554" s="83">
        <v>93845</v>
      </c>
      <c r="AI1554" s="83"/>
      <c r="AJ1554" s="83" t="s">
        <v>11238</v>
      </c>
      <c r="AK1554" s="83"/>
      <c r="AL1554" s="83"/>
      <c r="AM1554" s="83"/>
      <c r="AN1554" s="85">
        <v>40699.706712962965</v>
      </c>
      <c r="AO1554" s="89" t="s">
        <v>14749</v>
      </c>
      <c r="AP1554" s="83" t="b">
        <v>0</v>
      </c>
      <c r="AQ1554" s="83" t="b">
        <v>0</v>
      </c>
      <c r="AR1554" s="83" t="b">
        <v>1</v>
      </c>
      <c r="AS1554" s="83" t="s">
        <v>7283</v>
      </c>
      <c r="AT1554" s="83">
        <v>148</v>
      </c>
      <c r="AU1554" s="89" t="s">
        <v>15033</v>
      </c>
      <c r="AV1554" s="83" t="b">
        <v>0</v>
      </c>
      <c r="AW1554" s="83" t="s">
        <v>17559</v>
      </c>
      <c r="AX1554" s="89" t="s">
        <v>19111</v>
      </c>
      <c r="AY1554" s="83" t="s">
        <v>66</v>
      </c>
      <c r="AZ1554" s="2"/>
      <c r="BA1554" s="3"/>
      <c r="BB1554" s="3"/>
      <c r="BC1554" s="3"/>
      <c r="BD1554" s="3"/>
    </row>
    <row r="1555" spans="1:56" x14ac:dyDescent="0.25">
      <c r="A1555" s="69" t="s">
        <v>2019</v>
      </c>
      <c r="B1555" s="70"/>
      <c r="C1555" s="70"/>
      <c r="D1555" s="71"/>
      <c r="E1555" s="73"/>
      <c r="F1555" s="109" t="s">
        <v>17212</v>
      </c>
      <c r="G1555" s="70"/>
      <c r="H1555" s="74"/>
      <c r="I1555" s="75"/>
      <c r="J1555" s="75"/>
      <c r="K1555" s="74" t="s">
        <v>20971</v>
      </c>
      <c r="L1555" s="78"/>
      <c r="M1555" s="79"/>
      <c r="N1555" s="79"/>
      <c r="O1555" s="80"/>
      <c r="P1555" s="81"/>
      <c r="Q1555" s="81"/>
      <c r="R1555" s="92"/>
      <c r="S1555" s="92"/>
      <c r="T1555" s="92"/>
      <c r="U1555" s="92"/>
      <c r="V1555" s="52"/>
      <c r="W1555" s="52"/>
      <c r="X1555" s="52"/>
      <c r="Y1555" s="52"/>
      <c r="Z1555" s="51"/>
      <c r="AA1555" s="76"/>
      <c r="AB1555" s="76"/>
      <c r="AC1555" s="77"/>
      <c r="AD1555" s="83" t="s">
        <v>9500</v>
      </c>
      <c r="AE1555" s="83">
        <v>138</v>
      </c>
      <c r="AF1555" s="83">
        <v>211</v>
      </c>
      <c r="AG1555" s="83">
        <v>3957</v>
      </c>
      <c r="AH1555" s="83">
        <v>943</v>
      </c>
      <c r="AI1555" s="83">
        <v>36000</v>
      </c>
      <c r="AJ1555" s="83" t="s">
        <v>11239</v>
      </c>
      <c r="AK1555" s="83" t="s">
        <v>12310</v>
      </c>
      <c r="AL1555" s="89" t="s">
        <v>13256</v>
      </c>
      <c r="AM1555" s="83" t="s">
        <v>13481</v>
      </c>
      <c r="AN1555" s="85">
        <v>41102.111400462964</v>
      </c>
      <c r="AO1555" s="89" t="s">
        <v>14750</v>
      </c>
      <c r="AP1555" s="83" t="b">
        <v>0</v>
      </c>
      <c r="AQ1555" s="83" t="b">
        <v>0</v>
      </c>
      <c r="AR1555" s="83" t="b">
        <v>0</v>
      </c>
      <c r="AS1555" s="83" t="s">
        <v>7283</v>
      </c>
      <c r="AT1555" s="83">
        <v>20</v>
      </c>
      <c r="AU1555" s="89" t="s">
        <v>15580</v>
      </c>
      <c r="AV1555" s="83" t="b">
        <v>0</v>
      </c>
      <c r="AW1555" s="83" t="s">
        <v>17559</v>
      </c>
      <c r="AX1555" s="89" t="s">
        <v>19112</v>
      </c>
      <c r="AY1555" s="83" t="s">
        <v>65</v>
      </c>
      <c r="AZ1555" s="2"/>
      <c r="BA1555" s="3"/>
      <c r="BB1555" s="3"/>
      <c r="BC1555" s="3"/>
      <c r="BD1555" s="3"/>
    </row>
    <row r="1556" spans="1:56" x14ac:dyDescent="0.25">
      <c r="A1556" s="69" t="s">
        <v>2020</v>
      </c>
      <c r="B1556" s="70"/>
      <c r="C1556" s="70"/>
      <c r="D1556" s="71"/>
      <c r="E1556" s="73"/>
      <c r="F1556" s="109" t="s">
        <v>17213</v>
      </c>
      <c r="G1556" s="70"/>
      <c r="H1556" s="74"/>
      <c r="I1556" s="75"/>
      <c r="J1556" s="75"/>
      <c r="K1556" s="74" t="s">
        <v>20972</v>
      </c>
      <c r="L1556" s="78"/>
      <c r="M1556" s="79"/>
      <c r="N1556" s="79"/>
      <c r="O1556" s="80"/>
      <c r="P1556" s="81"/>
      <c r="Q1556" s="81"/>
      <c r="R1556" s="92"/>
      <c r="S1556" s="92"/>
      <c r="T1556" s="92"/>
      <c r="U1556" s="92"/>
      <c r="V1556" s="52"/>
      <c r="W1556" s="52"/>
      <c r="X1556" s="52"/>
      <c r="Y1556" s="52"/>
      <c r="Z1556" s="51"/>
      <c r="AA1556" s="76"/>
      <c r="AB1556" s="76"/>
      <c r="AC1556" s="77"/>
      <c r="AD1556" s="83" t="s">
        <v>9501</v>
      </c>
      <c r="AE1556" s="83">
        <v>278</v>
      </c>
      <c r="AF1556" s="83">
        <v>1504</v>
      </c>
      <c r="AG1556" s="83">
        <v>1121</v>
      </c>
      <c r="AH1556" s="83">
        <v>4</v>
      </c>
      <c r="AI1556" s="83">
        <v>0</v>
      </c>
      <c r="AJ1556" s="83" t="s">
        <v>11240</v>
      </c>
      <c r="AK1556" s="83" t="s">
        <v>7947</v>
      </c>
      <c r="AL1556" s="89" t="s">
        <v>13257</v>
      </c>
      <c r="AM1556" s="83" t="s">
        <v>7947</v>
      </c>
      <c r="AN1556" s="85">
        <v>40694.56894675926</v>
      </c>
      <c r="AO1556" s="89" t="s">
        <v>14751</v>
      </c>
      <c r="AP1556" s="83" t="b">
        <v>0</v>
      </c>
      <c r="AQ1556" s="83" t="b">
        <v>0</v>
      </c>
      <c r="AR1556" s="83" t="b">
        <v>0</v>
      </c>
      <c r="AS1556" s="83" t="s">
        <v>7283</v>
      </c>
      <c r="AT1556" s="83">
        <v>40</v>
      </c>
      <c r="AU1556" s="89" t="s">
        <v>15063</v>
      </c>
      <c r="AV1556" s="83" t="b">
        <v>0</v>
      </c>
      <c r="AW1556" s="83" t="s">
        <v>17559</v>
      </c>
      <c r="AX1556" s="89" t="s">
        <v>19113</v>
      </c>
      <c r="AY1556" s="83" t="s">
        <v>65</v>
      </c>
      <c r="AZ1556" s="2"/>
      <c r="BA1556" s="3"/>
      <c r="BB1556" s="3"/>
      <c r="BC1556" s="3"/>
      <c r="BD1556" s="3"/>
    </row>
    <row r="1557" spans="1:56" x14ac:dyDescent="0.25">
      <c r="A1557" s="69" t="s">
        <v>2021</v>
      </c>
      <c r="B1557" s="70"/>
      <c r="C1557" s="70"/>
      <c r="D1557" s="71"/>
      <c r="E1557" s="73"/>
      <c r="F1557" s="109" t="s">
        <v>17214</v>
      </c>
      <c r="G1557" s="70"/>
      <c r="H1557" s="74"/>
      <c r="I1557" s="75"/>
      <c r="J1557" s="75"/>
      <c r="K1557" s="74" t="s">
        <v>20973</v>
      </c>
      <c r="L1557" s="78"/>
      <c r="M1557" s="79"/>
      <c r="N1557" s="79"/>
      <c r="O1557" s="80"/>
      <c r="P1557" s="81"/>
      <c r="Q1557" s="81"/>
      <c r="R1557" s="92"/>
      <c r="S1557" s="92"/>
      <c r="T1557" s="92"/>
      <c r="U1557" s="92"/>
      <c r="V1557" s="52"/>
      <c r="W1557" s="52"/>
      <c r="X1557" s="52"/>
      <c r="Y1557" s="52"/>
      <c r="Z1557" s="51"/>
      <c r="AA1557" s="76"/>
      <c r="AB1557" s="76"/>
      <c r="AC1557" s="77"/>
      <c r="AD1557" s="83" t="s">
        <v>9502</v>
      </c>
      <c r="AE1557" s="83">
        <v>2096</v>
      </c>
      <c r="AF1557" s="83">
        <v>795</v>
      </c>
      <c r="AG1557" s="83">
        <v>4465</v>
      </c>
      <c r="AH1557" s="83">
        <v>1102</v>
      </c>
      <c r="AI1557" s="83"/>
      <c r="AJ1557" s="83" t="s">
        <v>11241</v>
      </c>
      <c r="AK1557" s="83" t="s">
        <v>11710</v>
      </c>
      <c r="AL1557" s="83"/>
      <c r="AM1557" s="83"/>
      <c r="AN1557" s="85">
        <v>40619.650335648148</v>
      </c>
      <c r="AO1557" s="89" t="s">
        <v>14752</v>
      </c>
      <c r="AP1557" s="83" t="b">
        <v>0</v>
      </c>
      <c r="AQ1557" s="83" t="b">
        <v>0</v>
      </c>
      <c r="AR1557" s="83" t="b">
        <v>1</v>
      </c>
      <c r="AS1557" s="83" t="s">
        <v>7283</v>
      </c>
      <c r="AT1557" s="83">
        <v>34</v>
      </c>
      <c r="AU1557" s="89" t="s">
        <v>15063</v>
      </c>
      <c r="AV1557" s="83" t="b">
        <v>0</v>
      </c>
      <c r="AW1557" s="83" t="s">
        <v>17559</v>
      </c>
      <c r="AX1557" s="89" t="s">
        <v>19114</v>
      </c>
      <c r="AY1557" s="83" t="s">
        <v>65</v>
      </c>
      <c r="AZ1557" s="2"/>
      <c r="BA1557" s="3"/>
      <c r="BB1557" s="3"/>
      <c r="BC1557" s="3"/>
      <c r="BD1557" s="3"/>
    </row>
    <row r="1558" spans="1:56" x14ac:dyDescent="0.25">
      <c r="A1558" s="69" t="s">
        <v>1281</v>
      </c>
      <c r="B1558" s="70"/>
      <c r="C1558" s="70"/>
      <c r="D1558" s="71"/>
      <c r="E1558" s="73"/>
      <c r="F1558" s="109" t="s">
        <v>17215</v>
      </c>
      <c r="G1558" s="70"/>
      <c r="H1558" s="74"/>
      <c r="I1558" s="75"/>
      <c r="J1558" s="75"/>
      <c r="K1558" s="74" t="s">
        <v>20974</v>
      </c>
      <c r="L1558" s="78"/>
      <c r="M1558" s="79"/>
      <c r="N1558" s="79"/>
      <c r="O1558" s="80"/>
      <c r="P1558" s="81"/>
      <c r="Q1558" s="81"/>
      <c r="R1558" s="92"/>
      <c r="S1558" s="92"/>
      <c r="T1558" s="92"/>
      <c r="U1558" s="92"/>
      <c r="V1558" s="52"/>
      <c r="W1558" s="52"/>
      <c r="X1558" s="52"/>
      <c r="Y1558" s="52"/>
      <c r="Z1558" s="51"/>
      <c r="AA1558" s="76"/>
      <c r="AB1558" s="76"/>
      <c r="AC1558" s="77"/>
      <c r="AD1558" s="83" t="s">
        <v>9503</v>
      </c>
      <c r="AE1558" s="83">
        <v>413</v>
      </c>
      <c r="AF1558" s="83">
        <v>83</v>
      </c>
      <c r="AG1558" s="83">
        <v>106</v>
      </c>
      <c r="AH1558" s="83">
        <v>182</v>
      </c>
      <c r="AI1558" s="83"/>
      <c r="AJ1558" s="83" t="s">
        <v>11242</v>
      </c>
      <c r="AK1558" s="83" t="s">
        <v>11696</v>
      </c>
      <c r="AL1558" s="89" t="s">
        <v>13258</v>
      </c>
      <c r="AM1558" s="83"/>
      <c r="AN1558" s="85">
        <v>42553.75984953704</v>
      </c>
      <c r="AO1558" s="89" t="s">
        <v>14753</v>
      </c>
      <c r="AP1558" s="83" t="b">
        <v>1</v>
      </c>
      <c r="AQ1558" s="83" t="b">
        <v>0</v>
      </c>
      <c r="AR1558" s="83" t="b">
        <v>1</v>
      </c>
      <c r="AS1558" s="83" t="s">
        <v>7283</v>
      </c>
      <c r="AT1558" s="83">
        <v>0</v>
      </c>
      <c r="AU1558" s="83"/>
      <c r="AV1558" s="83" t="b">
        <v>0</v>
      </c>
      <c r="AW1558" s="83" t="s">
        <v>17559</v>
      </c>
      <c r="AX1558" s="89" t="s">
        <v>19115</v>
      </c>
      <c r="AY1558" s="83" t="s">
        <v>66</v>
      </c>
      <c r="AZ1558" s="2"/>
      <c r="BA1558" s="3"/>
      <c r="BB1558" s="3"/>
      <c r="BC1558" s="3"/>
      <c r="BD1558" s="3"/>
    </row>
    <row r="1559" spans="1:56" x14ac:dyDescent="0.25">
      <c r="A1559" s="69" t="s">
        <v>2022</v>
      </c>
      <c r="B1559" s="70"/>
      <c r="C1559" s="70"/>
      <c r="D1559" s="71"/>
      <c r="E1559" s="73"/>
      <c r="F1559" s="109" t="s">
        <v>17216</v>
      </c>
      <c r="G1559" s="70"/>
      <c r="H1559" s="74"/>
      <c r="I1559" s="75"/>
      <c r="J1559" s="75"/>
      <c r="K1559" s="74" t="s">
        <v>20975</v>
      </c>
      <c r="L1559" s="78"/>
      <c r="M1559" s="79"/>
      <c r="N1559" s="79"/>
      <c r="O1559" s="80"/>
      <c r="P1559" s="81"/>
      <c r="Q1559" s="81"/>
      <c r="R1559" s="92"/>
      <c r="S1559" s="92"/>
      <c r="T1559" s="92"/>
      <c r="U1559" s="92"/>
      <c r="V1559" s="52"/>
      <c r="W1559" s="52"/>
      <c r="X1559" s="52"/>
      <c r="Y1559" s="52"/>
      <c r="Z1559" s="51"/>
      <c r="AA1559" s="76"/>
      <c r="AB1559" s="76"/>
      <c r="AC1559" s="77"/>
      <c r="AD1559" s="83" t="s">
        <v>9504</v>
      </c>
      <c r="AE1559" s="83">
        <v>30</v>
      </c>
      <c r="AF1559" s="83">
        <v>5671</v>
      </c>
      <c r="AG1559" s="83">
        <v>19734</v>
      </c>
      <c r="AH1559" s="83">
        <v>208</v>
      </c>
      <c r="AI1559" s="83">
        <v>-28800</v>
      </c>
      <c r="AJ1559" s="83" t="s">
        <v>11243</v>
      </c>
      <c r="AK1559" s="83" t="s">
        <v>12311</v>
      </c>
      <c r="AL1559" s="89" t="s">
        <v>13259</v>
      </c>
      <c r="AM1559" s="83" t="s">
        <v>13428</v>
      </c>
      <c r="AN1559" s="85">
        <v>41710.73096064815</v>
      </c>
      <c r="AO1559" s="89" t="s">
        <v>14754</v>
      </c>
      <c r="AP1559" s="83" t="b">
        <v>0</v>
      </c>
      <c r="AQ1559" s="83" t="b">
        <v>0</v>
      </c>
      <c r="AR1559" s="83" t="b">
        <v>0</v>
      </c>
      <c r="AS1559" s="83" t="s">
        <v>7283</v>
      </c>
      <c r="AT1559" s="83">
        <v>104</v>
      </c>
      <c r="AU1559" s="89" t="s">
        <v>15581</v>
      </c>
      <c r="AV1559" s="83" t="b">
        <v>0</v>
      </c>
      <c r="AW1559" s="83" t="s">
        <v>17559</v>
      </c>
      <c r="AX1559" s="89" t="s">
        <v>19116</v>
      </c>
      <c r="AY1559" s="83" t="s">
        <v>65</v>
      </c>
      <c r="AZ1559" s="2"/>
      <c r="BA1559" s="3"/>
      <c r="BB1559" s="3"/>
      <c r="BC1559" s="3"/>
      <c r="BD1559" s="3"/>
    </row>
    <row r="1560" spans="1:56" x14ac:dyDescent="0.25">
      <c r="A1560" s="69" t="s">
        <v>1282</v>
      </c>
      <c r="B1560" s="70"/>
      <c r="C1560" s="70"/>
      <c r="D1560" s="71"/>
      <c r="E1560" s="73"/>
      <c r="F1560" s="109" t="s">
        <v>17217</v>
      </c>
      <c r="G1560" s="70"/>
      <c r="H1560" s="74"/>
      <c r="I1560" s="75"/>
      <c r="J1560" s="75"/>
      <c r="K1560" s="74" t="s">
        <v>31189</v>
      </c>
      <c r="L1560" s="78"/>
      <c r="M1560" s="79"/>
      <c r="N1560" s="79"/>
      <c r="O1560" s="80"/>
      <c r="P1560" s="81"/>
      <c r="Q1560" s="81"/>
      <c r="R1560" s="92"/>
      <c r="S1560" s="92"/>
      <c r="T1560" s="92"/>
      <c r="U1560" s="92"/>
      <c r="V1560" s="52"/>
      <c r="W1560" s="52"/>
      <c r="X1560" s="52"/>
      <c r="Y1560" s="52"/>
      <c r="Z1560" s="51"/>
      <c r="AA1560" s="76"/>
      <c r="AB1560" s="76"/>
      <c r="AC1560" s="77"/>
      <c r="AD1560" s="83" t="s">
        <v>9505</v>
      </c>
      <c r="AE1560" s="83">
        <v>2642</v>
      </c>
      <c r="AF1560" s="83">
        <v>2525</v>
      </c>
      <c r="AG1560" s="83">
        <v>51764</v>
      </c>
      <c r="AH1560" s="83">
        <v>7832</v>
      </c>
      <c r="AI1560" s="83">
        <v>0</v>
      </c>
      <c r="AJ1560" s="83" t="s">
        <v>11244</v>
      </c>
      <c r="AK1560" s="83" t="s">
        <v>11593</v>
      </c>
      <c r="AL1560" s="83"/>
      <c r="AM1560" s="83" t="s">
        <v>7947</v>
      </c>
      <c r="AN1560" s="85">
        <v>41674.974224537036</v>
      </c>
      <c r="AO1560" s="83"/>
      <c r="AP1560" s="83" t="b">
        <v>1</v>
      </c>
      <c r="AQ1560" s="83" t="b">
        <v>0</v>
      </c>
      <c r="AR1560" s="83" t="b">
        <v>0</v>
      </c>
      <c r="AS1560" s="83" t="s">
        <v>7283</v>
      </c>
      <c r="AT1560" s="83">
        <v>103</v>
      </c>
      <c r="AU1560" s="89" t="s">
        <v>15033</v>
      </c>
      <c r="AV1560" s="83" t="b">
        <v>0</v>
      </c>
      <c r="AW1560" s="83" t="s">
        <v>17559</v>
      </c>
      <c r="AX1560" s="89" t="s">
        <v>19117</v>
      </c>
      <c r="AY1560" s="83" t="s">
        <v>66</v>
      </c>
      <c r="AZ1560" s="2"/>
      <c r="BA1560" s="3"/>
      <c r="BB1560" s="3"/>
      <c r="BC1560" s="3"/>
      <c r="BD1560" s="3"/>
    </row>
    <row r="1561" spans="1:56" x14ac:dyDescent="0.25">
      <c r="A1561" s="69" t="s">
        <v>1283</v>
      </c>
      <c r="B1561" s="70"/>
      <c r="C1561" s="70"/>
      <c r="D1561" s="71"/>
      <c r="E1561" s="73"/>
      <c r="F1561" s="109" t="s">
        <v>17218</v>
      </c>
      <c r="G1561" s="70"/>
      <c r="H1561" s="74"/>
      <c r="I1561" s="75"/>
      <c r="J1561" s="75"/>
      <c r="K1561" s="74" t="s">
        <v>20976</v>
      </c>
      <c r="L1561" s="78"/>
      <c r="M1561" s="79"/>
      <c r="N1561" s="79"/>
      <c r="O1561" s="80"/>
      <c r="P1561" s="81"/>
      <c r="Q1561" s="81"/>
      <c r="R1561" s="92"/>
      <c r="S1561" s="92"/>
      <c r="T1561" s="92"/>
      <c r="U1561" s="92"/>
      <c r="V1561" s="52"/>
      <c r="W1561" s="52"/>
      <c r="X1561" s="52"/>
      <c r="Y1561" s="52"/>
      <c r="Z1561" s="51"/>
      <c r="AA1561" s="76"/>
      <c r="AB1561" s="76"/>
      <c r="AC1561" s="77"/>
      <c r="AD1561" s="83" t="s">
        <v>9506</v>
      </c>
      <c r="AE1561" s="83">
        <v>1185</v>
      </c>
      <c r="AF1561" s="83">
        <v>995</v>
      </c>
      <c r="AG1561" s="83">
        <v>115637</v>
      </c>
      <c r="AH1561" s="83">
        <v>40</v>
      </c>
      <c r="AI1561" s="83">
        <v>-14400</v>
      </c>
      <c r="AJ1561" s="83" t="s">
        <v>11245</v>
      </c>
      <c r="AK1561" s="83" t="s">
        <v>12312</v>
      </c>
      <c r="AL1561" s="89" t="s">
        <v>13260</v>
      </c>
      <c r="AM1561" s="83" t="s">
        <v>13460</v>
      </c>
      <c r="AN1561" s="85">
        <v>41407.591331018521</v>
      </c>
      <c r="AO1561" s="89" t="s">
        <v>14755</v>
      </c>
      <c r="AP1561" s="83" t="b">
        <v>1</v>
      </c>
      <c r="AQ1561" s="83" t="b">
        <v>0</v>
      </c>
      <c r="AR1561" s="83" t="b">
        <v>0</v>
      </c>
      <c r="AS1561" s="83" t="s">
        <v>7285</v>
      </c>
      <c r="AT1561" s="83">
        <v>17</v>
      </c>
      <c r="AU1561" s="89" t="s">
        <v>15033</v>
      </c>
      <c r="AV1561" s="83" t="b">
        <v>0</v>
      </c>
      <c r="AW1561" s="83" t="s">
        <v>17559</v>
      </c>
      <c r="AX1561" s="89" t="s">
        <v>19118</v>
      </c>
      <c r="AY1561" s="83" t="s">
        <v>66</v>
      </c>
      <c r="AZ1561" s="2"/>
      <c r="BA1561" s="3"/>
      <c r="BB1561" s="3"/>
      <c r="BC1561" s="3"/>
      <c r="BD1561" s="3"/>
    </row>
    <row r="1562" spans="1:56" x14ac:dyDescent="0.25">
      <c r="A1562" s="69" t="s">
        <v>1284</v>
      </c>
      <c r="B1562" s="70"/>
      <c r="C1562" s="70"/>
      <c r="D1562" s="71"/>
      <c r="E1562" s="73"/>
      <c r="F1562" s="109" t="s">
        <v>17219</v>
      </c>
      <c r="G1562" s="70"/>
      <c r="H1562" s="74"/>
      <c r="I1562" s="75"/>
      <c r="J1562" s="75"/>
      <c r="K1562" s="74" t="s">
        <v>20977</v>
      </c>
      <c r="L1562" s="78"/>
      <c r="M1562" s="79"/>
      <c r="N1562" s="79"/>
      <c r="O1562" s="80"/>
      <c r="P1562" s="81"/>
      <c r="Q1562" s="81"/>
      <c r="R1562" s="92"/>
      <c r="S1562" s="92"/>
      <c r="T1562" s="92"/>
      <c r="U1562" s="92"/>
      <c r="V1562" s="52"/>
      <c r="W1562" s="52"/>
      <c r="X1562" s="52"/>
      <c r="Y1562" s="52"/>
      <c r="Z1562" s="51"/>
      <c r="AA1562" s="76"/>
      <c r="AB1562" s="76"/>
      <c r="AC1562" s="77"/>
      <c r="AD1562" s="83" t="s">
        <v>9507</v>
      </c>
      <c r="AE1562" s="83">
        <v>0</v>
      </c>
      <c r="AF1562" s="83">
        <v>4094</v>
      </c>
      <c r="AG1562" s="83">
        <v>822520</v>
      </c>
      <c r="AH1562" s="83">
        <v>31</v>
      </c>
      <c r="AI1562" s="83">
        <v>39600</v>
      </c>
      <c r="AJ1562" s="83" t="s">
        <v>11246</v>
      </c>
      <c r="AK1562" s="83" t="s">
        <v>12313</v>
      </c>
      <c r="AL1562" s="89" t="s">
        <v>13261</v>
      </c>
      <c r="AM1562" s="83" t="s">
        <v>11900</v>
      </c>
      <c r="AN1562" s="85">
        <v>41092.406099537038</v>
      </c>
      <c r="AO1562" s="89" t="s">
        <v>14756</v>
      </c>
      <c r="AP1562" s="83" t="b">
        <v>0</v>
      </c>
      <c r="AQ1562" s="83" t="b">
        <v>0</v>
      </c>
      <c r="AR1562" s="83" t="b">
        <v>1</v>
      </c>
      <c r="AS1562" s="83" t="s">
        <v>7283</v>
      </c>
      <c r="AT1562" s="83">
        <v>571</v>
      </c>
      <c r="AU1562" s="89" t="s">
        <v>15582</v>
      </c>
      <c r="AV1562" s="83" t="b">
        <v>0</v>
      </c>
      <c r="AW1562" s="83" t="s">
        <v>17559</v>
      </c>
      <c r="AX1562" s="89" t="s">
        <v>19119</v>
      </c>
      <c r="AY1562" s="83" t="s">
        <v>66</v>
      </c>
      <c r="AZ1562" s="2"/>
      <c r="BA1562" s="3"/>
      <c r="BB1562" s="3"/>
      <c r="BC1562" s="3"/>
      <c r="BD1562" s="3"/>
    </row>
    <row r="1563" spans="1:56" x14ac:dyDescent="0.25">
      <c r="A1563" s="69" t="s">
        <v>1285</v>
      </c>
      <c r="B1563" s="70"/>
      <c r="C1563" s="70"/>
      <c r="D1563" s="71"/>
      <c r="E1563" s="73"/>
      <c r="F1563" s="109" t="s">
        <v>17220</v>
      </c>
      <c r="G1563" s="70"/>
      <c r="H1563" s="74"/>
      <c r="I1563" s="75"/>
      <c r="J1563" s="75"/>
      <c r="K1563" s="74" t="s">
        <v>20978</v>
      </c>
      <c r="L1563" s="78"/>
      <c r="M1563" s="79"/>
      <c r="N1563" s="79"/>
      <c r="O1563" s="80"/>
      <c r="P1563" s="81"/>
      <c r="Q1563" s="81"/>
      <c r="R1563" s="92"/>
      <c r="S1563" s="92"/>
      <c r="T1563" s="92"/>
      <c r="U1563" s="92"/>
      <c r="V1563" s="52"/>
      <c r="W1563" s="52"/>
      <c r="X1563" s="52"/>
      <c r="Y1563" s="52"/>
      <c r="Z1563" s="51"/>
      <c r="AA1563" s="76"/>
      <c r="AB1563" s="76"/>
      <c r="AC1563" s="77"/>
      <c r="AD1563" s="83" t="s">
        <v>9508</v>
      </c>
      <c r="AE1563" s="83">
        <v>16591</v>
      </c>
      <c r="AF1563" s="83">
        <v>16549</v>
      </c>
      <c r="AG1563" s="83">
        <v>165455</v>
      </c>
      <c r="AH1563" s="83">
        <v>38660</v>
      </c>
      <c r="AI1563" s="83">
        <v>0</v>
      </c>
      <c r="AJ1563" s="83" t="s">
        <v>11247</v>
      </c>
      <c r="AK1563" s="83" t="s">
        <v>12314</v>
      </c>
      <c r="AL1563" s="89" t="s">
        <v>13262</v>
      </c>
      <c r="AM1563" s="83" t="s">
        <v>7947</v>
      </c>
      <c r="AN1563" s="85">
        <v>40637.798935185187</v>
      </c>
      <c r="AO1563" s="89" t="s">
        <v>14757</v>
      </c>
      <c r="AP1563" s="83" t="b">
        <v>1</v>
      </c>
      <c r="AQ1563" s="83" t="b">
        <v>0</v>
      </c>
      <c r="AR1563" s="83" t="b">
        <v>1</v>
      </c>
      <c r="AS1563" s="83" t="s">
        <v>7283</v>
      </c>
      <c r="AT1563" s="83">
        <v>857</v>
      </c>
      <c r="AU1563" s="89" t="s">
        <v>15033</v>
      </c>
      <c r="AV1563" s="83" t="b">
        <v>0</v>
      </c>
      <c r="AW1563" s="83" t="s">
        <v>17559</v>
      </c>
      <c r="AX1563" s="89" t="s">
        <v>19120</v>
      </c>
      <c r="AY1563" s="83" t="s">
        <v>66</v>
      </c>
      <c r="AZ1563" s="2"/>
      <c r="BA1563" s="3"/>
      <c r="BB1563" s="3"/>
      <c r="BC1563" s="3"/>
      <c r="BD1563" s="3"/>
    </row>
    <row r="1564" spans="1:56" x14ac:dyDescent="0.25">
      <c r="A1564" s="69" t="s">
        <v>1286</v>
      </c>
      <c r="B1564" s="70"/>
      <c r="C1564" s="70"/>
      <c r="D1564" s="71"/>
      <c r="E1564" s="73"/>
      <c r="F1564" s="109" t="s">
        <v>17221</v>
      </c>
      <c r="G1564" s="70"/>
      <c r="H1564" s="74"/>
      <c r="I1564" s="75"/>
      <c r="J1564" s="75"/>
      <c r="K1564" s="74" t="s">
        <v>20979</v>
      </c>
      <c r="L1564" s="78"/>
      <c r="M1564" s="79"/>
      <c r="N1564" s="79"/>
      <c r="O1564" s="80"/>
      <c r="P1564" s="81"/>
      <c r="Q1564" s="81"/>
      <c r="R1564" s="92"/>
      <c r="S1564" s="92"/>
      <c r="T1564" s="92"/>
      <c r="U1564" s="92"/>
      <c r="V1564" s="52"/>
      <c r="W1564" s="52"/>
      <c r="X1564" s="52"/>
      <c r="Y1564" s="52"/>
      <c r="Z1564" s="51"/>
      <c r="AA1564" s="76"/>
      <c r="AB1564" s="76"/>
      <c r="AC1564" s="77"/>
      <c r="AD1564" s="83" t="s">
        <v>9509</v>
      </c>
      <c r="AE1564" s="83">
        <v>49</v>
      </c>
      <c r="AF1564" s="83">
        <v>42</v>
      </c>
      <c r="AG1564" s="83">
        <v>100</v>
      </c>
      <c r="AH1564" s="83">
        <v>13</v>
      </c>
      <c r="AI1564" s="83"/>
      <c r="AJ1564" s="83" t="s">
        <v>11248</v>
      </c>
      <c r="AK1564" s="83" t="s">
        <v>12136</v>
      </c>
      <c r="AL1564" s="83"/>
      <c r="AM1564" s="83"/>
      <c r="AN1564" s="85">
        <v>42591.457418981481</v>
      </c>
      <c r="AO1564" s="83"/>
      <c r="AP1564" s="83" t="b">
        <v>1</v>
      </c>
      <c r="AQ1564" s="83" t="b">
        <v>0</v>
      </c>
      <c r="AR1564" s="83" t="b">
        <v>0</v>
      </c>
      <c r="AS1564" s="83" t="s">
        <v>7283</v>
      </c>
      <c r="AT1564" s="83">
        <v>0</v>
      </c>
      <c r="AU1564" s="83"/>
      <c r="AV1564" s="83" t="b">
        <v>0</v>
      </c>
      <c r="AW1564" s="83" t="s">
        <v>17559</v>
      </c>
      <c r="AX1564" s="89" t="s">
        <v>19121</v>
      </c>
      <c r="AY1564" s="83" t="s">
        <v>66</v>
      </c>
      <c r="AZ1564" s="2"/>
      <c r="BA1564" s="3"/>
      <c r="BB1564" s="3"/>
      <c r="BC1564" s="3"/>
      <c r="BD1564" s="3"/>
    </row>
    <row r="1565" spans="1:56" x14ac:dyDescent="0.25">
      <c r="A1565" s="69" t="s">
        <v>1287</v>
      </c>
      <c r="B1565" s="70"/>
      <c r="C1565" s="70"/>
      <c r="D1565" s="71"/>
      <c r="E1565" s="73"/>
      <c r="F1565" s="109" t="s">
        <v>17222</v>
      </c>
      <c r="G1565" s="70"/>
      <c r="H1565" s="74"/>
      <c r="I1565" s="75"/>
      <c r="J1565" s="75"/>
      <c r="K1565" s="74" t="s">
        <v>20980</v>
      </c>
      <c r="L1565" s="78"/>
      <c r="M1565" s="79"/>
      <c r="N1565" s="79"/>
      <c r="O1565" s="80"/>
      <c r="P1565" s="81"/>
      <c r="Q1565" s="81"/>
      <c r="R1565" s="92"/>
      <c r="S1565" s="92"/>
      <c r="T1565" s="92"/>
      <c r="U1565" s="92"/>
      <c r="V1565" s="52"/>
      <c r="W1565" s="52"/>
      <c r="X1565" s="52"/>
      <c r="Y1565" s="52"/>
      <c r="Z1565" s="51"/>
      <c r="AA1565" s="76"/>
      <c r="AB1565" s="76"/>
      <c r="AC1565" s="77"/>
      <c r="AD1565" s="83" t="s">
        <v>9510</v>
      </c>
      <c r="AE1565" s="83">
        <v>94</v>
      </c>
      <c r="AF1565" s="83">
        <v>56</v>
      </c>
      <c r="AG1565" s="83">
        <v>2521</v>
      </c>
      <c r="AH1565" s="83">
        <v>750</v>
      </c>
      <c r="AI1565" s="83"/>
      <c r="AJ1565" s="83" t="s">
        <v>11249</v>
      </c>
      <c r="AK1565" s="83" t="s">
        <v>12093</v>
      </c>
      <c r="AL1565" s="83"/>
      <c r="AM1565" s="83"/>
      <c r="AN1565" s="85">
        <v>39965.264421296299</v>
      </c>
      <c r="AO1565" s="89" t="s">
        <v>14758</v>
      </c>
      <c r="AP1565" s="83" t="b">
        <v>1</v>
      </c>
      <c r="AQ1565" s="83" t="b">
        <v>0</v>
      </c>
      <c r="AR1565" s="83" t="b">
        <v>1</v>
      </c>
      <c r="AS1565" s="83" t="s">
        <v>7283</v>
      </c>
      <c r="AT1565" s="83">
        <v>8</v>
      </c>
      <c r="AU1565" s="89" t="s">
        <v>15033</v>
      </c>
      <c r="AV1565" s="83" t="b">
        <v>0</v>
      </c>
      <c r="AW1565" s="83" t="s">
        <v>17559</v>
      </c>
      <c r="AX1565" s="89" t="s">
        <v>19122</v>
      </c>
      <c r="AY1565" s="83" t="s">
        <v>66</v>
      </c>
      <c r="AZ1565" s="2"/>
      <c r="BA1565" s="3"/>
      <c r="BB1565" s="3"/>
      <c r="BC1565" s="3"/>
      <c r="BD1565" s="3"/>
    </row>
    <row r="1566" spans="1:56" x14ac:dyDescent="0.25">
      <c r="A1566" s="69" t="s">
        <v>2023</v>
      </c>
      <c r="B1566" s="70"/>
      <c r="C1566" s="70"/>
      <c r="D1566" s="71"/>
      <c r="E1566" s="73"/>
      <c r="F1566" s="109" t="s">
        <v>17223</v>
      </c>
      <c r="G1566" s="70"/>
      <c r="H1566" s="74"/>
      <c r="I1566" s="75"/>
      <c r="J1566" s="75"/>
      <c r="K1566" s="74" t="s">
        <v>20981</v>
      </c>
      <c r="L1566" s="78"/>
      <c r="M1566" s="79"/>
      <c r="N1566" s="79"/>
      <c r="O1566" s="80"/>
      <c r="P1566" s="81"/>
      <c r="Q1566" s="81"/>
      <c r="R1566" s="92"/>
      <c r="S1566" s="92"/>
      <c r="T1566" s="92"/>
      <c r="U1566" s="92"/>
      <c r="V1566" s="52"/>
      <c r="W1566" s="52"/>
      <c r="X1566" s="52"/>
      <c r="Y1566" s="52"/>
      <c r="Z1566" s="51"/>
      <c r="AA1566" s="76"/>
      <c r="AB1566" s="76"/>
      <c r="AC1566" s="77"/>
      <c r="AD1566" s="83" t="s">
        <v>9511</v>
      </c>
      <c r="AE1566" s="83">
        <v>2331</v>
      </c>
      <c r="AF1566" s="83">
        <v>4361</v>
      </c>
      <c r="AG1566" s="83">
        <v>33996</v>
      </c>
      <c r="AH1566" s="83">
        <v>19003</v>
      </c>
      <c r="AI1566" s="83">
        <v>0</v>
      </c>
      <c r="AJ1566" s="83" t="s">
        <v>11250</v>
      </c>
      <c r="AK1566" s="83" t="s">
        <v>12315</v>
      </c>
      <c r="AL1566" s="83"/>
      <c r="AM1566" s="83" t="s">
        <v>11607</v>
      </c>
      <c r="AN1566" s="85">
        <v>40208.799351851849</v>
      </c>
      <c r="AO1566" s="89" t="s">
        <v>14759</v>
      </c>
      <c r="AP1566" s="83" t="b">
        <v>1</v>
      </c>
      <c r="AQ1566" s="83" t="b">
        <v>0</v>
      </c>
      <c r="AR1566" s="83" t="b">
        <v>1</v>
      </c>
      <c r="AS1566" s="83" t="s">
        <v>7283</v>
      </c>
      <c r="AT1566" s="83">
        <v>63</v>
      </c>
      <c r="AU1566" s="89" t="s">
        <v>15033</v>
      </c>
      <c r="AV1566" s="83" t="b">
        <v>0</v>
      </c>
      <c r="AW1566" s="83" t="s">
        <v>17559</v>
      </c>
      <c r="AX1566" s="89" t="s">
        <v>19123</v>
      </c>
      <c r="AY1566" s="83" t="s">
        <v>65</v>
      </c>
      <c r="AZ1566" s="2"/>
      <c r="BA1566" s="3"/>
      <c r="BB1566" s="3"/>
      <c r="BC1566" s="3"/>
      <c r="BD1566" s="3"/>
    </row>
    <row r="1567" spans="1:56" x14ac:dyDescent="0.25">
      <c r="A1567" s="69" t="s">
        <v>2024</v>
      </c>
      <c r="B1567" s="70"/>
      <c r="C1567" s="70"/>
      <c r="D1567" s="71"/>
      <c r="E1567" s="73"/>
      <c r="F1567" s="109" t="s">
        <v>17224</v>
      </c>
      <c r="G1567" s="70"/>
      <c r="H1567" s="74"/>
      <c r="I1567" s="75"/>
      <c r="J1567" s="75"/>
      <c r="K1567" s="74" t="s">
        <v>20982</v>
      </c>
      <c r="L1567" s="78"/>
      <c r="M1567" s="79"/>
      <c r="N1567" s="79"/>
      <c r="O1567" s="80"/>
      <c r="P1567" s="81"/>
      <c r="Q1567" s="81"/>
      <c r="R1567" s="92"/>
      <c r="S1567" s="92"/>
      <c r="T1567" s="92"/>
      <c r="U1567" s="92"/>
      <c r="V1567" s="52"/>
      <c r="W1567" s="52"/>
      <c r="X1567" s="52"/>
      <c r="Y1567" s="52"/>
      <c r="Z1567" s="51"/>
      <c r="AA1567" s="76"/>
      <c r="AB1567" s="76"/>
      <c r="AC1567" s="77"/>
      <c r="AD1567" s="83" t="s">
        <v>9512</v>
      </c>
      <c r="AE1567" s="83">
        <v>1245</v>
      </c>
      <c r="AF1567" s="83">
        <v>29276</v>
      </c>
      <c r="AG1567" s="83">
        <v>11518</v>
      </c>
      <c r="AH1567" s="83">
        <v>34</v>
      </c>
      <c r="AI1567" s="83">
        <v>0</v>
      </c>
      <c r="AJ1567" s="83" t="s">
        <v>11251</v>
      </c>
      <c r="AK1567" s="83" t="s">
        <v>11553</v>
      </c>
      <c r="AL1567" s="89" t="s">
        <v>13263</v>
      </c>
      <c r="AM1567" s="83" t="s">
        <v>7947</v>
      </c>
      <c r="AN1567" s="85">
        <v>39082.929027777776</v>
      </c>
      <c r="AO1567" s="89" t="s">
        <v>14760</v>
      </c>
      <c r="AP1567" s="83" t="b">
        <v>0</v>
      </c>
      <c r="AQ1567" s="83" t="b">
        <v>0</v>
      </c>
      <c r="AR1567" s="83" t="b">
        <v>1</v>
      </c>
      <c r="AS1567" s="83" t="s">
        <v>7283</v>
      </c>
      <c r="AT1567" s="83">
        <v>663</v>
      </c>
      <c r="AU1567" s="89" t="s">
        <v>15583</v>
      </c>
      <c r="AV1567" s="83" t="b">
        <v>1</v>
      </c>
      <c r="AW1567" s="83" t="s">
        <v>17559</v>
      </c>
      <c r="AX1567" s="89" t="s">
        <v>19124</v>
      </c>
      <c r="AY1567" s="83" t="s">
        <v>65</v>
      </c>
      <c r="AZ1567" s="2"/>
      <c r="BA1567" s="3"/>
      <c r="BB1567" s="3"/>
      <c r="BC1567" s="3"/>
      <c r="BD1567" s="3"/>
    </row>
    <row r="1568" spans="1:56" x14ac:dyDescent="0.25">
      <c r="A1568" s="69" t="s">
        <v>1288</v>
      </c>
      <c r="B1568" s="70"/>
      <c r="C1568" s="70"/>
      <c r="D1568" s="71"/>
      <c r="E1568" s="73"/>
      <c r="F1568" s="109" t="s">
        <v>17225</v>
      </c>
      <c r="G1568" s="70"/>
      <c r="H1568" s="74"/>
      <c r="I1568" s="75"/>
      <c r="J1568" s="75"/>
      <c r="K1568" s="74" t="s">
        <v>20983</v>
      </c>
      <c r="L1568" s="78"/>
      <c r="M1568" s="79"/>
      <c r="N1568" s="79"/>
      <c r="O1568" s="80"/>
      <c r="P1568" s="81"/>
      <c r="Q1568" s="81"/>
      <c r="R1568" s="92"/>
      <c r="S1568" s="92"/>
      <c r="T1568" s="92"/>
      <c r="U1568" s="92"/>
      <c r="V1568" s="52"/>
      <c r="W1568" s="52"/>
      <c r="X1568" s="52"/>
      <c r="Y1568" s="52"/>
      <c r="Z1568" s="51"/>
      <c r="AA1568" s="76"/>
      <c r="AB1568" s="76"/>
      <c r="AC1568" s="77"/>
      <c r="AD1568" s="83" t="s">
        <v>9513</v>
      </c>
      <c r="AE1568" s="83">
        <v>1310</v>
      </c>
      <c r="AF1568" s="83">
        <v>1784</v>
      </c>
      <c r="AG1568" s="83">
        <v>32876</v>
      </c>
      <c r="AH1568" s="83">
        <v>1576</v>
      </c>
      <c r="AI1568" s="83">
        <v>-28800</v>
      </c>
      <c r="AJ1568" s="83" t="s">
        <v>11252</v>
      </c>
      <c r="AK1568" s="83" t="s">
        <v>12316</v>
      </c>
      <c r="AL1568" s="89" t="s">
        <v>13264</v>
      </c>
      <c r="AM1568" s="83" t="s">
        <v>13428</v>
      </c>
      <c r="AN1568" s="85">
        <v>40313.789143518516</v>
      </c>
      <c r="AO1568" s="89" t="s">
        <v>14761</v>
      </c>
      <c r="AP1568" s="83" t="b">
        <v>0</v>
      </c>
      <c r="AQ1568" s="83" t="b">
        <v>0</v>
      </c>
      <c r="AR1568" s="83" t="b">
        <v>0</v>
      </c>
      <c r="AS1568" s="83" t="s">
        <v>7283</v>
      </c>
      <c r="AT1568" s="83">
        <v>122</v>
      </c>
      <c r="AU1568" s="89" t="s">
        <v>15584</v>
      </c>
      <c r="AV1568" s="83" t="b">
        <v>0</v>
      </c>
      <c r="AW1568" s="83" t="s">
        <v>17559</v>
      </c>
      <c r="AX1568" s="89" t="s">
        <v>19125</v>
      </c>
      <c r="AY1568" s="83" t="s">
        <v>66</v>
      </c>
      <c r="AZ1568" s="2"/>
      <c r="BA1568" s="3"/>
      <c r="BB1568" s="3"/>
      <c r="BC1568" s="3"/>
      <c r="BD1568" s="3"/>
    </row>
    <row r="1569" spans="1:56" x14ac:dyDescent="0.25">
      <c r="A1569" s="69" t="s">
        <v>1289</v>
      </c>
      <c r="B1569" s="70"/>
      <c r="C1569" s="70"/>
      <c r="D1569" s="71"/>
      <c r="E1569" s="73"/>
      <c r="F1569" s="109" t="s">
        <v>17226</v>
      </c>
      <c r="G1569" s="70"/>
      <c r="H1569" s="74"/>
      <c r="I1569" s="75"/>
      <c r="J1569" s="75"/>
      <c r="K1569" s="74" t="s">
        <v>20984</v>
      </c>
      <c r="L1569" s="78"/>
      <c r="M1569" s="79"/>
      <c r="N1569" s="79"/>
      <c r="O1569" s="80"/>
      <c r="P1569" s="81"/>
      <c r="Q1569" s="81"/>
      <c r="R1569" s="92"/>
      <c r="S1569" s="92"/>
      <c r="T1569" s="92"/>
      <c r="U1569" s="92"/>
      <c r="V1569" s="52"/>
      <c r="W1569" s="52"/>
      <c r="X1569" s="52"/>
      <c r="Y1569" s="52"/>
      <c r="Z1569" s="51"/>
      <c r="AA1569" s="76"/>
      <c r="AB1569" s="76"/>
      <c r="AC1569" s="77"/>
      <c r="AD1569" s="83" t="s">
        <v>9514</v>
      </c>
      <c r="AE1569" s="83">
        <v>849</v>
      </c>
      <c r="AF1569" s="83">
        <v>1050</v>
      </c>
      <c r="AG1569" s="83">
        <v>5027</v>
      </c>
      <c r="AH1569" s="83">
        <v>976</v>
      </c>
      <c r="AI1569" s="83"/>
      <c r="AJ1569" s="83" t="s">
        <v>11253</v>
      </c>
      <c r="AK1569" s="83"/>
      <c r="AL1569" s="89" t="s">
        <v>13265</v>
      </c>
      <c r="AM1569" s="83"/>
      <c r="AN1569" s="85">
        <v>41828.846284722225</v>
      </c>
      <c r="AO1569" s="89" t="s">
        <v>14762</v>
      </c>
      <c r="AP1569" s="83" t="b">
        <v>0</v>
      </c>
      <c r="AQ1569" s="83" t="b">
        <v>0</v>
      </c>
      <c r="AR1569" s="83" t="b">
        <v>0</v>
      </c>
      <c r="AS1569" s="83" t="s">
        <v>7283</v>
      </c>
      <c r="AT1569" s="83">
        <v>36</v>
      </c>
      <c r="AU1569" s="89" t="s">
        <v>15585</v>
      </c>
      <c r="AV1569" s="83" t="b">
        <v>0</v>
      </c>
      <c r="AW1569" s="83" t="s">
        <v>17559</v>
      </c>
      <c r="AX1569" s="89" t="s">
        <v>19126</v>
      </c>
      <c r="AY1569" s="83" t="s">
        <v>66</v>
      </c>
      <c r="AZ1569" s="2"/>
      <c r="BA1569" s="3"/>
      <c r="BB1569" s="3"/>
      <c r="BC1569" s="3"/>
      <c r="BD1569" s="3"/>
    </row>
    <row r="1570" spans="1:56" x14ac:dyDescent="0.25">
      <c r="A1570" s="69" t="s">
        <v>1290</v>
      </c>
      <c r="B1570" s="70"/>
      <c r="C1570" s="70"/>
      <c r="D1570" s="71"/>
      <c r="E1570" s="73"/>
      <c r="F1570" s="109" t="s">
        <v>17227</v>
      </c>
      <c r="G1570" s="70"/>
      <c r="H1570" s="74"/>
      <c r="I1570" s="75"/>
      <c r="J1570" s="75"/>
      <c r="K1570" s="74" t="s">
        <v>20985</v>
      </c>
      <c r="L1570" s="78"/>
      <c r="M1570" s="79"/>
      <c r="N1570" s="79"/>
      <c r="O1570" s="80"/>
      <c r="P1570" s="81"/>
      <c r="Q1570" s="81"/>
      <c r="R1570" s="92"/>
      <c r="S1570" s="92"/>
      <c r="T1570" s="92"/>
      <c r="U1570" s="92"/>
      <c r="V1570" s="52"/>
      <c r="W1570" s="52"/>
      <c r="X1570" s="52"/>
      <c r="Y1570" s="52"/>
      <c r="Z1570" s="51"/>
      <c r="AA1570" s="76"/>
      <c r="AB1570" s="76"/>
      <c r="AC1570" s="77"/>
      <c r="AD1570" s="83" t="s">
        <v>9515</v>
      </c>
      <c r="AE1570" s="83">
        <v>450</v>
      </c>
      <c r="AF1570" s="83">
        <v>81</v>
      </c>
      <c r="AG1570" s="83">
        <v>2897</v>
      </c>
      <c r="AH1570" s="83">
        <v>1235</v>
      </c>
      <c r="AI1570" s="83">
        <v>3600</v>
      </c>
      <c r="AJ1570" s="83" t="s">
        <v>11254</v>
      </c>
      <c r="AK1570" s="83" t="s">
        <v>12317</v>
      </c>
      <c r="AL1570" s="89" t="s">
        <v>13266</v>
      </c>
      <c r="AM1570" s="83" t="s">
        <v>13457</v>
      </c>
      <c r="AN1570" s="85">
        <v>40686.139733796299</v>
      </c>
      <c r="AO1570" s="89" t="s">
        <v>14763</v>
      </c>
      <c r="AP1570" s="83" t="b">
        <v>0</v>
      </c>
      <c r="AQ1570" s="83" t="b">
        <v>0</v>
      </c>
      <c r="AR1570" s="83" t="b">
        <v>1</v>
      </c>
      <c r="AS1570" s="83" t="s">
        <v>7283</v>
      </c>
      <c r="AT1570" s="83">
        <v>6</v>
      </c>
      <c r="AU1570" s="89" t="s">
        <v>15188</v>
      </c>
      <c r="AV1570" s="83" t="b">
        <v>0</v>
      </c>
      <c r="AW1570" s="83" t="s">
        <v>17559</v>
      </c>
      <c r="AX1570" s="89" t="s">
        <v>19127</v>
      </c>
      <c r="AY1570" s="83" t="s">
        <v>66</v>
      </c>
      <c r="AZ1570" s="2"/>
      <c r="BA1570" s="3"/>
      <c r="BB1570" s="3"/>
      <c r="BC1570" s="3"/>
      <c r="BD1570" s="3"/>
    </row>
    <row r="1571" spans="1:56" x14ac:dyDescent="0.25">
      <c r="A1571" s="69" t="s">
        <v>1291</v>
      </c>
      <c r="B1571" s="70"/>
      <c r="C1571" s="70"/>
      <c r="D1571" s="71"/>
      <c r="E1571" s="73"/>
      <c r="F1571" s="109" t="s">
        <v>17228</v>
      </c>
      <c r="G1571" s="70"/>
      <c r="H1571" s="74"/>
      <c r="I1571" s="75"/>
      <c r="J1571" s="75"/>
      <c r="K1571" s="74" t="s">
        <v>20986</v>
      </c>
      <c r="L1571" s="78"/>
      <c r="M1571" s="79"/>
      <c r="N1571" s="79"/>
      <c r="O1571" s="80"/>
      <c r="P1571" s="81"/>
      <c r="Q1571" s="81"/>
      <c r="R1571" s="92"/>
      <c r="S1571" s="92"/>
      <c r="T1571" s="92"/>
      <c r="U1571" s="92"/>
      <c r="V1571" s="52"/>
      <c r="W1571" s="52"/>
      <c r="X1571" s="52"/>
      <c r="Y1571" s="52"/>
      <c r="Z1571" s="51"/>
      <c r="AA1571" s="76"/>
      <c r="AB1571" s="76"/>
      <c r="AC1571" s="77"/>
      <c r="AD1571" s="83" t="s">
        <v>9516</v>
      </c>
      <c r="AE1571" s="83">
        <v>777</v>
      </c>
      <c r="AF1571" s="83">
        <v>720</v>
      </c>
      <c r="AG1571" s="83">
        <v>4370</v>
      </c>
      <c r="AH1571" s="83">
        <v>1080</v>
      </c>
      <c r="AI1571" s="83"/>
      <c r="AJ1571" s="83" t="s">
        <v>11255</v>
      </c>
      <c r="AK1571" s="83" t="s">
        <v>7947</v>
      </c>
      <c r="AL1571" s="89" t="s">
        <v>13267</v>
      </c>
      <c r="AM1571" s="83"/>
      <c r="AN1571" s="85">
        <v>41247.708796296298</v>
      </c>
      <c r="AO1571" s="83"/>
      <c r="AP1571" s="83" t="b">
        <v>0</v>
      </c>
      <c r="AQ1571" s="83" t="b">
        <v>0</v>
      </c>
      <c r="AR1571" s="83" t="b">
        <v>0</v>
      </c>
      <c r="AS1571" s="83" t="s">
        <v>7283</v>
      </c>
      <c r="AT1571" s="83">
        <v>38</v>
      </c>
      <c r="AU1571" s="89" t="s">
        <v>15033</v>
      </c>
      <c r="AV1571" s="83" t="b">
        <v>0</v>
      </c>
      <c r="AW1571" s="83" t="s">
        <v>17559</v>
      </c>
      <c r="AX1571" s="89" t="s">
        <v>19128</v>
      </c>
      <c r="AY1571" s="83" t="s">
        <v>66</v>
      </c>
      <c r="AZ1571" s="2"/>
      <c r="BA1571" s="3"/>
      <c r="BB1571" s="3"/>
      <c r="BC1571" s="3"/>
      <c r="BD1571" s="3"/>
    </row>
    <row r="1572" spans="1:56" x14ac:dyDescent="0.25">
      <c r="A1572" s="69" t="s">
        <v>2025</v>
      </c>
      <c r="B1572" s="70"/>
      <c r="C1572" s="70"/>
      <c r="D1572" s="71"/>
      <c r="E1572" s="73"/>
      <c r="F1572" s="109" t="s">
        <v>17229</v>
      </c>
      <c r="G1572" s="70"/>
      <c r="H1572" s="74"/>
      <c r="I1572" s="75"/>
      <c r="J1572" s="75"/>
      <c r="K1572" s="74" t="s">
        <v>20987</v>
      </c>
      <c r="L1572" s="78"/>
      <c r="M1572" s="79"/>
      <c r="N1572" s="79"/>
      <c r="O1572" s="80"/>
      <c r="P1572" s="81"/>
      <c r="Q1572" s="81"/>
      <c r="R1572" s="92"/>
      <c r="S1572" s="92"/>
      <c r="T1572" s="92"/>
      <c r="U1572" s="92"/>
      <c r="V1572" s="52"/>
      <c r="W1572" s="52"/>
      <c r="X1572" s="52"/>
      <c r="Y1572" s="52"/>
      <c r="Z1572" s="51"/>
      <c r="AA1572" s="76"/>
      <c r="AB1572" s="76"/>
      <c r="AC1572" s="77"/>
      <c r="AD1572" s="83" t="s">
        <v>9517</v>
      </c>
      <c r="AE1572" s="83">
        <v>312</v>
      </c>
      <c r="AF1572" s="83">
        <v>22318</v>
      </c>
      <c r="AG1572" s="83">
        <v>8584</v>
      </c>
      <c r="AH1572" s="83">
        <v>41</v>
      </c>
      <c r="AI1572" s="83">
        <v>0</v>
      </c>
      <c r="AJ1572" s="83" t="s">
        <v>11256</v>
      </c>
      <c r="AK1572" s="83" t="s">
        <v>12318</v>
      </c>
      <c r="AL1572" s="83"/>
      <c r="AM1572" s="83" t="s">
        <v>7947</v>
      </c>
      <c r="AN1572" s="85">
        <v>39897.859178240738</v>
      </c>
      <c r="AO1572" s="83"/>
      <c r="AP1572" s="83" t="b">
        <v>0</v>
      </c>
      <c r="AQ1572" s="83" t="b">
        <v>0</v>
      </c>
      <c r="AR1572" s="83" t="b">
        <v>1</v>
      </c>
      <c r="AS1572" s="83" t="s">
        <v>7283</v>
      </c>
      <c r="AT1572" s="83">
        <v>666</v>
      </c>
      <c r="AU1572" s="89" t="s">
        <v>15586</v>
      </c>
      <c r="AV1572" s="83" t="b">
        <v>1</v>
      </c>
      <c r="AW1572" s="83" t="s">
        <v>17559</v>
      </c>
      <c r="AX1572" s="89" t="s">
        <v>19129</v>
      </c>
      <c r="AY1572" s="83" t="s">
        <v>65</v>
      </c>
      <c r="AZ1572" s="2"/>
      <c r="BA1572" s="3"/>
      <c r="BB1572" s="3"/>
      <c r="BC1572" s="3"/>
      <c r="BD1572" s="3"/>
    </row>
    <row r="1573" spans="1:56" x14ac:dyDescent="0.25">
      <c r="A1573" s="69" t="s">
        <v>1292</v>
      </c>
      <c r="B1573" s="70"/>
      <c r="C1573" s="70"/>
      <c r="D1573" s="71"/>
      <c r="E1573" s="73"/>
      <c r="F1573" s="109" t="s">
        <v>17230</v>
      </c>
      <c r="G1573" s="70"/>
      <c r="H1573" s="74"/>
      <c r="I1573" s="75"/>
      <c r="J1573" s="75"/>
      <c r="K1573" s="74" t="s">
        <v>20988</v>
      </c>
      <c r="L1573" s="78"/>
      <c r="M1573" s="79"/>
      <c r="N1573" s="79"/>
      <c r="O1573" s="80"/>
      <c r="P1573" s="81"/>
      <c r="Q1573" s="81"/>
      <c r="R1573" s="92"/>
      <c r="S1573" s="92"/>
      <c r="T1573" s="92"/>
      <c r="U1573" s="92"/>
      <c r="V1573" s="52"/>
      <c r="W1573" s="52"/>
      <c r="X1573" s="52"/>
      <c r="Y1573" s="52"/>
      <c r="Z1573" s="51"/>
      <c r="AA1573" s="76"/>
      <c r="AB1573" s="76"/>
      <c r="AC1573" s="77"/>
      <c r="AD1573" s="83" t="s">
        <v>9518</v>
      </c>
      <c r="AE1573" s="83">
        <v>1171</v>
      </c>
      <c r="AF1573" s="83">
        <v>1841</v>
      </c>
      <c r="AG1573" s="83">
        <v>7207</v>
      </c>
      <c r="AH1573" s="83">
        <v>1531</v>
      </c>
      <c r="AI1573" s="83">
        <v>0</v>
      </c>
      <c r="AJ1573" s="83" t="s">
        <v>11257</v>
      </c>
      <c r="AK1573" s="83" t="s">
        <v>12268</v>
      </c>
      <c r="AL1573" s="89" t="s">
        <v>13268</v>
      </c>
      <c r="AM1573" s="83" t="s">
        <v>7947</v>
      </c>
      <c r="AN1573" s="85">
        <v>40237.880115740743</v>
      </c>
      <c r="AO1573" s="89" t="s">
        <v>14764</v>
      </c>
      <c r="AP1573" s="83" t="b">
        <v>0</v>
      </c>
      <c r="AQ1573" s="83" t="b">
        <v>0</v>
      </c>
      <c r="AR1573" s="83" t="b">
        <v>1</v>
      </c>
      <c r="AS1573" s="83" t="s">
        <v>7283</v>
      </c>
      <c r="AT1573" s="83">
        <v>69</v>
      </c>
      <c r="AU1573" s="89" t="s">
        <v>15033</v>
      </c>
      <c r="AV1573" s="83" t="b">
        <v>0</v>
      </c>
      <c r="AW1573" s="83" t="s">
        <v>17559</v>
      </c>
      <c r="AX1573" s="89" t="s">
        <v>19130</v>
      </c>
      <c r="AY1573" s="83" t="s">
        <v>66</v>
      </c>
      <c r="AZ1573" s="2"/>
      <c r="BA1573" s="3"/>
      <c r="BB1573" s="3"/>
      <c r="BC1573" s="3"/>
      <c r="BD1573" s="3"/>
    </row>
    <row r="1574" spans="1:56" x14ac:dyDescent="0.25">
      <c r="A1574" s="69" t="s">
        <v>1293</v>
      </c>
      <c r="B1574" s="70"/>
      <c r="C1574" s="70"/>
      <c r="D1574" s="71"/>
      <c r="E1574" s="73"/>
      <c r="F1574" s="109" t="s">
        <v>17231</v>
      </c>
      <c r="G1574" s="70"/>
      <c r="H1574" s="74"/>
      <c r="I1574" s="75"/>
      <c r="J1574" s="75"/>
      <c r="K1574" s="74" t="s">
        <v>20989</v>
      </c>
      <c r="L1574" s="78"/>
      <c r="M1574" s="79"/>
      <c r="N1574" s="79"/>
      <c r="O1574" s="80"/>
      <c r="P1574" s="81"/>
      <c r="Q1574" s="81"/>
      <c r="R1574" s="92"/>
      <c r="S1574" s="92"/>
      <c r="T1574" s="92"/>
      <c r="U1574" s="92"/>
      <c r="V1574" s="52"/>
      <c r="W1574" s="52"/>
      <c r="X1574" s="52"/>
      <c r="Y1574" s="52"/>
      <c r="Z1574" s="51"/>
      <c r="AA1574" s="76"/>
      <c r="AB1574" s="76"/>
      <c r="AC1574" s="77"/>
      <c r="AD1574" s="83" t="s">
        <v>9519</v>
      </c>
      <c r="AE1574" s="83">
        <v>511</v>
      </c>
      <c r="AF1574" s="83">
        <v>176</v>
      </c>
      <c r="AG1574" s="83">
        <v>4455</v>
      </c>
      <c r="AH1574" s="83">
        <v>33</v>
      </c>
      <c r="AI1574" s="83">
        <v>-21600</v>
      </c>
      <c r="AJ1574" s="83"/>
      <c r="AK1574" s="83"/>
      <c r="AL1574" s="83"/>
      <c r="AM1574" s="83" t="s">
        <v>13441</v>
      </c>
      <c r="AN1574" s="85">
        <v>39910.51489583333</v>
      </c>
      <c r="AO1574" s="89" t="s">
        <v>14765</v>
      </c>
      <c r="AP1574" s="83" t="b">
        <v>0</v>
      </c>
      <c r="AQ1574" s="83" t="b">
        <v>0</v>
      </c>
      <c r="AR1574" s="83" t="b">
        <v>0</v>
      </c>
      <c r="AS1574" s="83" t="s">
        <v>7283</v>
      </c>
      <c r="AT1574" s="83">
        <v>6</v>
      </c>
      <c r="AU1574" s="89" t="s">
        <v>15587</v>
      </c>
      <c r="AV1574" s="83" t="b">
        <v>0</v>
      </c>
      <c r="AW1574" s="83" t="s">
        <v>17559</v>
      </c>
      <c r="AX1574" s="89" t="s">
        <v>19131</v>
      </c>
      <c r="AY1574" s="83" t="s">
        <v>66</v>
      </c>
      <c r="AZ1574" s="2"/>
      <c r="BA1574" s="3"/>
      <c r="BB1574" s="3"/>
      <c r="BC1574" s="3"/>
      <c r="BD1574" s="3"/>
    </row>
    <row r="1575" spans="1:56" x14ac:dyDescent="0.25">
      <c r="A1575" s="69" t="s">
        <v>1294</v>
      </c>
      <c r="B1575" s="70"/>
      <c r="C1575" s="70"/>
      <c r="D1575" s="71"/>
      <c r="E1575" s="73"/>
      <c r="F1575" s="109" t="s">
        <v>16388</v>
      </c>
      <c r="G1575" s="70"/>
      <c r="H1575" s="74"/>
      <c r="I1575" s="75"/>
      <c r="J1575" s="75"/>
      <c r="K1575" s="74" t="s">
        <v>20990</v>
      </c>
      <c r="L1575" s="78"/>
      <c r="M1575" s="79"/>
      <c r="N1575" s="79"/>
      <c r="O1575" s="80"/>
      <c r="P1575" s="81"/>
      <c r="Q1575" s="81"/>
      <c r="R1575" s="92"/>
      <c r="S1575" s="92"/>
      <c r="T1575" s="92"/>
      <c r="U1575" s="92"/>
      <c r="V1575" s="52"/>
      <c r="W1575" s="52"/>
      <c r="X1575" s="52"/>
      <c r="Y1575" s="52"/>
      <c r="Z1575" s="51"/>
      <c r="AA1575" s="76"/>
      <c r="AB1575" s="76"/>
      <c r="AC1575" s="77"/>
      <c r="AD1575" s="83" t="s">
        <v>9520</v>
      </c>
      <c r="AE1575" s="83">
        <v>0</v>
      </c>
      <c r="AF1575" s="83">
        <v>4</v>
      </c>
      <c r="AG1575" s="83">
        <v>873</v>
      </c>
      <c r="AH1575" s="83">
        <v>235</v>
      </c>
      <c r="AI1575" s="83"/>
      <c r="AJ1575" s="83"/>
      <c r="AK1575" s="83"/>
      <c r="AL1575" s="83"/>
      <c r="AM1575" s="83"/>
      <c r="AN1575" s="85">
        <v>42745.903020833335</v>
      </c>
      <c r="AO1575" s="83"/>
      <c r="AP1575" s="83" t="b">
        <v>1</v>
      </c>
      <c r="AQ1575" s="83" t="b">
        <v>1</v>
      </c>
      <c r="AR1575" s="83" t="b">
        <v>0</v>
      </c>
      <c r="AS1575" s="83" t="s">
        <v>15026</v>
      </c>
      <c r="AT1575" s="83">
        <v>2</v>
      </c>
      <c r="AU1575" s="83"/>
      <c r="AV1575" s="83" t="b">
        <v>0</v>
      </c>
      <c r="AW1575" s="83" t="s">
        <v>17559</v>
      </c>
      <c r="AX1575" s="89" t="s">
        <v>19132</v>
      </c>
      <c r="AY1575" s="83" t="s">
        <v>66</v>
      </c>
      <c r="AZ1575" s="2"/>
      <c r="BA1575" s="3"/>
      <c r="BB1575" s="3"/>
      <c r="BC1575" s="3"/>
      <c r="BD1575" s="3"/>
    </row>
    <row r="1576" spans="1:56" x14ac:dyDescent="0.25">
      <c r="A1576" s="69" t="s">
        <v>1295</v>
      </c>
      <c r="B1576" s="70"/>
      <c r="C1576" s="70"/>
      <c r="D1576" s="71"/>
      <c r="E1576" s="73"/>
      <c r="F1576" s="109" t="s">
        <v>17232</v>
      </c>
      <c r="G1576" s="70"/>
      <c r="H1576" s="74"/>
      <c r="I1576" s="75"/>
      <c r="J1576" s="75"/>
      <c r="K1576" s="74" t="s">
        <v>20991</v>
      </c>
      <c r="L1576" s="78"/>
      <c r="M1576" s="79"/>
      <c r="N1576" s="79"/>
      <c r="O1576" s="80"/>
      <c r="P1576" s="81"/>
      <c r="Q1576" s="81"/>
      <c r="R1576" s="92"/>
      <c r="S1576" s="92"/>
      <c r="T1576" s="92"/>
      <c r="U1576" s="92"/>
      <c r="V1576" s="52"/>
      <c r="W1576" s="52"/>
      <c r="X1576" s="52"/>
      <c r="Y1576" s="52"/>
      <c r="Z1576" s="51"/>
      <c r="AA1576" s="76"/>
      <c r="AB1576" s="76"/>
      <c r="AC1576" s="77"/>
      <c r="AD1576" s="83" t="s">
        <v>9043</v>
      </c>
      <c r="AE1576" s="83">
        <v>393</v>
      </c>
      <c r="AF1576" s="83">
        <v>1280</v>
      </c>
      <c r="AG1576" s="83">
        <v>70664</v>
      </c>
      <c r="AH1576" s="83">
        <v>1846</v>
      </c>
      <c r="AI1576" s="83">
        <v>0</v>
      </c>
      <c r="AJ1576" s="83" t="s">
        <v>11258</v>
      </c>
      <c r="AK1576" s="83" t="s">
        <v>12319</v>
      </c>
      <c r="AL1576" s="89" t="s">
        <v>13269</v>
      </c>
      <c r="AM1576" s="83" t="s">
        <v>12105</v>
      </c>
      <c r="AN1576" s="85">
        <v>40236.900648148148</v>
      </c>
      <c r="AO1576" s="89" t="s">
        <v>14766</v>
      </c>
      <c r="AP1576" s="83" t="b">
        <v>0</v>
      </c>
      <c r="AQ1576" s="83" t="b">
        <v>0</v>
      </c>
      <c r="AR1576" s="83" t="b">
        <v>0</v>
      </c>
      <c r="AS1576" s="83" t="s">
        <v>7283</v>
      </c>
      <c r="AT1576" s="83">
        <v>33</v>
      </c>
      <c r="AU1576" s="89" t="s">
        <v>15588</v>
      </c>
      <c r="AV1576" s="83" t="b">
        <v>0</v>
      </c>
      <c r="AW1576" s="83" t="s">
        <v>17559</v>
      </c>
      <c r="AX1576" s="89" t="s">
        <v>19133</v>
      </c>
      <c r="AY1576" s="83" t="s">
        <v>66</v>
      </c>
      <c r="AZ1576" s="2"/>
      <c r="BA1576" s="3"/>
      <c r="BB1576" s="3"/>
      <c r="BC1576" s="3"/>
      <c r="BD1576" s="3"/>
    </row>
    <row r="1577" spans="1:56" x14ac:dyDescent="0.25">
      <c r="A1577" s="69" t="s">
        <v>1296</v>
      </c>
      <c r="B1577" s="70"/>
      <c r="C1577" s="70"/>
      <c r="D1577" s="71"/>
      <c r="E1577" s="73"/>
      <c r="F1577" s="109" t="s">
        <v>17233</v>
      </c>
      <c r="G1577" s="70"/>
      <c r="H1577" s="74"/>
      <c r="I1577" s="75"/>
      <c r="J1577" s="75"/>
      <c r="K1577" s="74" t="s">
        <v>20992</v>
      </c>
      <c r="L1577" s="78"/>
      <c r="M1577" s="79"/>
      <c r="N1577" s="79"/>
      <c r="O1577" s="80"/>
      <c r="P1577" s="81"/>
      <c r="Q1577" s="81"/>
      <c r="R1577" s="92"/>
      <c r="S1577" s="92"/>
      <c r="T1577" s="92"/>
      <c r="U1577" s="92"/>
      <c r="V1577" s="52"/>
      <c r="W1577" s="52"/>
      <c r="X1577" s="52"/>
      <c r="Y1577" s="52"/>
      <c r="Z1577" s="51"/>
      <c r="AA1577" s="76"/>
      <c r="AB1577" s="76"/>
      <c r="AC1577" s="77"/>
      <c r="AD1577" s="83" t="s">
        <v>9521</v>
      </c>
      <c r="AE1577" s="83">
        <v>1123</v>
      </c>
      <c r="AF1577" s="83">
        <v>727</v>
      </c>
      <c r="AG1577" s="83">
        <v>4674</v>
      </c>
      <c r="AH1577" s="83">
        <v>60</v>
      </c>
      <c r="AI1577" s="83">
        <v>-18000</v>
      </c>
      <c r="AJ1577" s="83" t="s">
        <v>11259</v>
      </c>
      <c r="AK1577" s="83"/>
      <c r="AL1577" s="89" t="s">
        <v>13270</v>
      </c>
      <c r="AM1577" s="83" t="s">
        <v>13431</v>
      </c>
      <c r="AN1577" s="85">
        <v>39759.60434027778</v>
      </c>
      <c r="AO1577" s="89" t="s">
        <v>14767</v>
      </c>
      <c r="AP1577" s="83" t="b">
        <v>0</v>
      </c>
      <c r="AQ1577" s="83" t="b">
        <v>0</v>
      </c>
      <c r="AR1577" s="83" t="b">
        <v>1</v>
      </c>
      <c r="AS1577" s="83" t="s">
        <v>7283</v>
      </c>
      <c r="AT1577" s="83">
        <v>46</v>
      </c>
      <c r="AU1577" s="89" t="s">
        <v>15102</v>
      </c>
      <c r="AV1577" s="83" t="b">
        <v>0</v>
      </c>
      <c r="AW1577" s="83" t="s">
        <v>17559</v>
      </c>
      <c r="AX1577" s="89" t="s">
        <v>19134</v>
      </c>
      <c r="AY1577" s="83" t="s">
        <v>66</v>
      </c>
      <c r="AZ1577" s="2"/>
      <c r="BA1577" s="3"/>
      <c r="BB1577" s="3"/>
      <c r="BC1577" s="3"/>
      <c r="BD1577" s="3"/>
    </row>
    <row r="1578" spans="1:56" x14ac:dyDescent="0.25">
      <c r="A1578" s="69" t="s">
        <v>1297</v>
      </c>
      <c r="B1578" s="70"/>
      <c r="C1578" s="70"/>
      <c r="D1578" s="71"/>
      <c r="E1578" s="73"/>
      <c r="F1578" s="109" t="s">
        <v>17234</v>
      </c>
      <c r="G1578" s="70"/>
      <c r="H1578" s="74"/>
      <c r="I1578" s="75"/>
      <c r="J1578" s="75"/>
      <c r="K1578" s="74" t="s">
        <v>20993</v>
      </c>
      <c r="L1578" s="78"/>
      <c r="M1578" s="79"/>
      <c r="N1578" s="79"/>
      <c r="O1578" s="80"/>
      <c r="P1578" s="81"/>
      <c r="Q1578" s="81"/>
      <c r="R1578" s="92"/>
      <c r="S1578" s="92"/>
      <c r="T1578" s="92"/>
      <c r="U1578" s="92"/>
      <c r="V1578" s="52"/>
      <c r="W1578" s="52"/>
      <c r="X1578" s="52"/>
      <c r="Y1578" s="52"/>
      <c r="Z1578" s="51"/>
      <c r="AA1578" s="76"/>
      <c r="AB1578" s="76"/>
      <c r="AC1578" s="77"/>
      <c r="AD1578" s="83" t="s">
        <v>9522</v>
      </c>
      <c r="AE1578" s="83">
        <v>907</v>
      </c>
      <c r="AF1578" s="83">
        <v>520</v>
      </c>
      <c r="AG1578" s="83">
        <v>19974</v>
      </c>
      <c r="AH1578" s="83">
        <v>40</v>
      </c>
      <c r="AI1578" s="83">
        <v>3600</v>
      </c>
      <c r="AJ1578" s="83" t="s">
        <v>11260</v>
      </c>
      <c r="AK1578" s="83" t="s">
        <v>12320</v>
      </c>
      <c r="AL1578" s="89" t="s">
        <v>13271</v>
      </c>
      <c r="AM1578" s="83" t="s">
        <v>13450</v>
      </c>
      <c r="AN1578" s="85">
        <v>40608.803425925929</v>
      </c>
      <c r="AO1578" s="89" t="s">
        <v>14768</v>
      </c>
      <c r="AP1578" s="83" t="b">
        <v>0</v>
      </c>
      <c r="AQ1578" s="83" t="b">
        <v>0</v>
      </c>
      <c r="AR1578" s="83" t="b">
        <v>1</v>
      </c>
      <c r="AS1578" s="83" t="s">
        <v>7284</v>
      </c>
      <c r="AT1578" s="83">
        <v>46</v>
      </c>
      <c r="AU1578" s="89" t="s">
        <v>15108</v>
      </c>
      <c r="AV1578" s="83" t="b">
        <v>0</v>
      </c>
      <c r="AW1578" s="83" t="s">
        <v>17559</v>
      </c>
      <c r="AX1578" s="89" t="s">
        <v>19135</v>
      </c>
      <c r="AY1578" s="83" t="s">
        <v>66</v>
      </c>
      <c r="AZ1578" s="2"/>
      <c r="BA1578" s="3"/>
      <c r="BB1578" s="3"/>
      <c r="BC1578" s="3"/>
      <c r="BD1578" s="3"/>
    </row>
    <row r="1579" spans="1:56" x14ac:dyDescent="0.25">
      <c r="A1579" s="69" t="s">
        <v>1298</v>
      </c>
      <c r="B1579" s="70"/>
      <c r="C1579" s="70"/>
      <c r="D1579" s="71"/>
      <c r="E1579" s="73"/>
      <c r="F1579" s="109" t="s">
        <v>17235</v>
      </c>
      <c r="G1579" s="70"/>
      <c r="H1579" s="74"/>
      <c r="I1579" s="75"/>
      <c r="J1579" s="75"/>
      <c r="K1579" s="74" t="s">
        <v>20994</v>
      </c>
      <c r="L1579" s="78"/>
      <c r="M1579" s="79"/>
      <c r="N1579" s="79"/>
      <c r="O1579" s="80"/>
      <c r="P1579" s="81"/>
      <c r="Q1579" s="81"/>
      <c r="R1579" s="92"/>
      <c r="S1579" s="92"/>
      <c r="T1579" s="92"/>
      <c r="U1579" s="92"/>
      <c r="V1579" s="52"/>
      <c r="W1579" s="52"/>
      <c r="X1579" s="52"/>
      <c r="Y1579" s="52"/>
      <c r="Z1579" s="51"/>
      <c r="AA1579" s="76"/>
      <c r="AB1579" s="76"/>
      <c r="AC1579" s="77"/>
      <c r="AD1579" s="83" t="s">
        <v>9523</v>
      </c>
      <c r="AE1579" s="83">
        <v>191</v>
      </c>
      <c r="AF1579" s="83">
        <v>62</v>
      </c>
      <c r="AG1579" s="83">
        <v>5362</v>
      </c>
      <c r="AH1579" s="83">
        <v>228</v>
      </c>
      <c r="AI1579" s="83">
        <v>-21600</v>
      </c>
      <c r="AJ1579" s="83" t="s">
        <v>11261</v>
      </c>
      <c r="AK1579" s="83" t="s">
        <v>12321</v>
      </c>
      <c r="AL1579" s="89" t="s">
        <v>13272</v>
      </c>
      <c r="AM1579" s="83" t="s">
        <v>13441</v>
      </c>
      <c r="AN1579" s="85">
        <v>39894.554872685185</v>
      </c>
      <c r="AO1579" s="89" t="s">
        <v>14769</v>
      </c>
      <c r="AP1579" s="83" t="b">
        <v>0</v>
      </c>
      <c r="AQ1579" s="83" t="b">
        <v>0</v>
      </c>
      <c r="AR1579" s="83" t="b">
        <v>1</v>
      </c>
      <c r="AS1579" s="83" t="s">
        <v>7283</v>
      </c>
      <c r="AT1579" s="83">
        <v>0</v>
      </c>
      <c r="AU1579" s="89" t="s">
        <v>15589</v>
      </c>
      <c r="AV1579" s="83" t="b">
        <v>0</v>
      </c>
      <c r="AW1579" s="83" t="s">
        <v>17559</v>
      </c>
      <c r="AX1579" s="89" t="s">
        <v>19136</v>
      </c>
      <c r="AY1579" s="83" t="s">
        <v>66</v>
      </c>
      <c r="AZ1579" s="2"/>
      <c r="BA1579" s="3"/>
      <c r="BB1579" s="3"/>
      <c r="BC1579" s="3"/>
      <c r="BD1579" s="3"/>
    </row>
    <row r="1580" spans="1:56" x14ac:dyDescent="0.25">
      <c r="A1580" s="69" t="s">
        <v>1299</v>
      </c>
      <c r="B1580" s="70"/>
      <c r="C1580" s="70"/>
      <c r="D1580" s="71"/>
      <c r="E1580" s="73"/>
      <c r="F1580" s="109" t="s">
        <v>17236</v>
      </c>
      <c r="G1580" s="70"/>
      <c r="H1580" s="74"/>
      <c r="I1580" s="75"/>
      <c r="J1580" s="75"/>
      <c r="K1580" s="74" t="s">
        <v>20995</v>
      </c>
      <c r="L1580" s="78"/>
      <c r="M1580" s="79"/>
      <c r="N1580" s="79"/>
      <c r="O1580" s="80"/>
      <c r="P1580" s="81"/>
      <c r="Q1580" s="81"/>
      <c r="R1580" s="92"/>
      <c r="S1580" s="92"/>
      <c r="T1580" s="92"/>
      <c r="U1580" s="92"/>
      <c r="V1580" s="52"/>
      <c r="W1580" s="52"/>
      <c r="X1580" s="52"/>
      <c r="Y1580" s="52"/>
      <c r="Z1580" s="51"/>
      <c r="AA1580" s="76"/>
      <c r="AB1580" s="76"/>
      <c r="AC1580" s="77"/>
      <c r="AD1580" s="83" t="s">
        <v>9524</v>
      </c>
      <c r="AE1580" s="83">
        <v>957</v>
      </c>
      <c r="AF1580" s="83">
        <v>428</v>
      </c>
      <c r="AG1580" s="83">
        <v>16721</v>
      </c>
      <c r="AH1580" s="83">
        <v>2234</v>
      </c>
      <c r="AI1580" s="83">
        <v>3600</v>
      </c>
      <c r="AJ1580" s="83" t="s">
        <v>11262</v>
      </c>
      <c r="AK1580" s="83" t="s">
        <v>12322</v>
      </c>
      <c r="AL1580" s="83"/>
      <c r="AM1580" s="83" t="s">
        <v>13430</v>
      </c>
      <c r="AN1580" s="85">
        <v>39971.5078587963</v>
      </c>
      <c r="AO1580" s="89" t="s">
        <v>14770</v>
      </c>
      <c r="AP1580" s="83" t="b">
        <v>0</v>
      </c>
      <c r="AQ1580" s="83" t="b">
        <v>0</v>
      </c>
      <c r="AR1580" s="83" t="b">
        <v>1</v>
      </c>
      <c r="AS1580" s="83" t="s">
        <v>7283</v>
      </c>
      <c r="AT1580" s="83">
        <v>24</v>
      </c>
      <c r="AU1580" s="89" t="s">
        <v>15590</v>
      </c>
      <c r="AV1580" s="83" t="b">
        <v>0</v>
      </c>
      <c r="AW1580" s="83" t="s">
        <v>17559</v>
      </c>
      <c r="AX1580" s="89" t="s">
        <v>19137</v>
      </c>
      <c r="AY1580" s="83" t="s">
        <v>66</v>
      </c>
      <c r="AZ1580" s="2"/>
      <c r="BA1580" s="3"/>
      <c r="BB1580" s="3"/>
      <c r="BC1580" s="3"/>
      <c r="BD1580" s="3"/>
    </row>
    <row r="1581" spans="1:56" x14ac:dyDescent="0.25">
      <c r="A1581" s="69" t="s">
        <v>1300</v>
      </c>
      <c r="B1581" s="70"/>
      <c r="C1581" s="70"/>
      <c r="D1581" s="71"/>
      <c r="E1581" s="73"/>
      <c r="F1581" s="109" t="s">
        <v>17237</v>
      </c>
      <c r="G1581" s="70"/>
      <c r="H1581" s="74"/>
      <c r="I1581" s="75"/>
      <c r="J1581" s="75"/>
      <c r="K1581" s="74" t="s">
        <v>20996</v>
      </c>
      <c r="L1581" s="78"/>
      <c r="M1581" s="79"/>
      <c r="N1581" s="79"/>
      <c r="O1581" s="80"/>
      <c r="P1581" s="81"/>
      <c r="Q1581" s="81"/>
      <c r="R1581" s="92"/>
      <c r="S1581" s="92"/>
      <c r="T1581" s="92"/>
      <c r="U1581" s="92"/>
      <c r="V1581" s="52"/>
      <c r="W1581" s="52"/>
      <c r="X1581" s="52"/>
      <c r="Y1581" s="52"/>
      <c r="Z1581" s="51"/>
      <c r="AA1581" s="76"/>
      <c r="AB1581" s="76"/>
      <c r="AC1581" s="77"/>
      <c r="AD1581" s="83" t="s">
        <v>9525</v>
      </c>
      <c r="AE1581" s="83">
        <v>189</v>
      </c>
      <c r="AF1581" s="83">
        <v>46231</v>
      </c>
      <c r="AG1581" s="83">
        <v>6859459</v>
      </c>
      <c r="AH1581" s="83">
        <v>1</v>
      </c>
      <c r="AI1581" s="83">
        <v>-14400</v>
      </c>
      <c r="AJ1581" s="83" t="s">
        <v>11263</v>
      </c>
      <c r="AK1581" s="83" t="s">
        <v>12323</v>
      </c>
      <c r="AL1581" s="89" t="s">
        <v>13273</v>
      </c>
      <c r="AM1581" s="83" t="s">
        <v>13460</v>
      </c>
      <c r="AN1581" s="85">
        <v>39235.872245370374</v>
      </c>
      <c r="AO1581" s="83"/>
      <c r="AP1581" s="83" t="b">
        <v>0</v>
      </c>
      <c r="AQ1581" s="83" t="b">
        <v>0</v>
      </c>
      <c r="AR1581" s="83" t="b">
        <v>0</v>
      </c>
      <c r="AS1581" s="83" t="s">
        <v>7283</v>
      </c>
      <c r="AT1581" s="83">
        <v>1339</v>
      </c>
      <c r="AU1581" s="89" t="s">
        <v>15102</v>
      </c>
      <c r="AV1581" s="83" t="b">
        <v>0</v>
      </c>
      <c r="AW1581" s="83" t="s">
        <v>17559</v>
      </c>
      <c r="AX1581" s="89" t="s">
        <v>19138</v>
      </c>
      <c r="AY1581" s="83" t="s">
        <v>66</v>
      </c>
      <c r="AZ1581" s="2"/>
      <c r="BA1581" s="3"/>
      <c r="BB1581" s="3"/>
      <c r="BC1581" s="3"/>
      <c r="BD1581" s="3"/>
    </row>
    <row r="1582" spans="1:56" x14ac:dyDescent="0.25">
      <c r="A1582" s="69" t="s">
        <v>2026</v>
      </c>
      <c r="B1582" s="70"/>
      <c r="C1582" s="70"/>
      <c r="D1582" s="71"/>
      <c r="E1582" s="73"/>
      <c r="F1582" s="109" t="s">
        <v>17238</v>
      </c>
      <c r="G1582" s="70"/>
      <c r="H1582" s="74"/>
      <c r="I1582" s="75"/>
      <c r="J1582" s="75"/>
      <c r="K1582" s="74" t="s">
        <v>20997</v>
      </c>
      <c r="L1582" s="78"/>
      <c r="M1582" s="79"/>
      <c r="N1582" s="79"/>
      <c r="O1582" s="80"/>
      <c r="P1582" s="81"/>
      <c r="Q1582" s="81"/>
      <c r="R1582" s="92"/>
      <c r="S1582" s="92"/>
      <c r="T1582" s="92"/>
      <c r="U1582" s="92"/>
      <c r="V1582" s="52"/>
      <c r="W1582" s="52"/>
      <c r="X1582" s="52"/>
      <c r="Y1582" s="52"/>
      <c r="Z1582" s="51"/>
      <c r="AA1582" s="76"/>
      <c r="AB1582" s="76"/>
      <c r="AC1582" s="77"/>
      <c r="AD1582" s="83" t="s">
        <v>9526</v>
      </c>
      <c r="AE1582" s="83">
        <v>165</v>
      </c>
      <c r="AF1582" s="83">
        <v>17428</v>
      </c>
      <c r="AG1582" s="83">
        <v>29294</v>
      </c>
      <c r="AH1582" s="83">
        <v>1</v>
      </c>
      <c r="AI1582" s="83">
        <v>-14400</v>
      </c>
      <c r="AJ1582" s="83" t="s">
        <v>11264</v>
      </c>
      <c r="AK1582" s="83" t="s">
        <v>12312</v>
      </c>
      <c r="AL1582" s="89" t="s">
        <v>13274</v>
      </c>
      <c r="AM1582" s="83" t="s">
        <v>13460</v>
      </c>
      <c r="AN1582" s="85">
        <v>40316.792256944442</v>
      </c>
      <c r="AO1582" s="89" t="s">
        <v>14771</v>
      </c>
      <c r="AP1582" s="83" t="b">
        <v>0</v>
      </c>
      <c r="AQ1582" s="83" t="b">
        <v>0</v>
      </c>
      <c r="AR1582" s="83" t="b">
        <v>1</v>
      </c>
      <c r="AS1582" s="83" t="s">
        <v>7285</v>
      </c>
      <c r="AT1582" s="83">
        <v>239</v>
      </c>
      <c r="AU1582" s="89" t="s">
        <v>15591</v>
      </c>
      <c r="AV1582" s="83" t="b">
        <v>0</v>
      </c>
      <c r="AW1582" s="83" t="s">
        <v>17559</v>
      </c>
      <c r="AX1582" s="89" t="s">
        <v>19139</v>
      </c>
      <c r="AY1582" s="83" t="s">
        <v>65</v>
      </c>
      <c r="AZ1582" s="2"/>
      <c r="BA1582" s="3"/>
      <c r="BB1582" s="3"/>
      <c r="BC1582" s="3"/>
      <c r="BD1582" s="3"/>
    </row>
    <row r="1583" spans="1:56" x14ac:dyDescent="0.25">
      <c r="A1583" s="69" t="s">
        <v>1301</v>
      </c>
      <c r="B1583" s="70"/>
      <c r="C1583" s="70"/>
      <c r="D1583" s="71"/>
      <c r="E1583" s="73"/>
      <c r="F1583" s="109" t="s">
        <v>17239</v>
      </c>
      <c r="G1583" s="70"/>
      <c r="H1583" s="74"/>
      <c r="I1583" s="75"/>
      <c r="J1583" s="75"/>
      <c r="K1583" s="74" t="s">
        <v>20998</v>
      </c>
      <c r="L1583" s="78"/>
      <c r="M1583" s="79"/>
      <c r="N1583" s="79"/>
      <c r="O1583" s="80"/>
      <c r="P1583" s="81"/>
      <c r="Q1583" s="81"/>
      <c r="R1583" s="92"/>
      <c r="S1583" s="92"/>
      <c r="T1583" s="92"/>
      <c r="U1583" s="92"/>
      <c r="V1583" s="52"/>
      <c r="W1583" s="52"/>
      <c r="X1583" s="52"/>
      <c r="Y1583" s="52"/>
      <c r="Z1583" s="51"/>
      <c r="AA1583" s="76"/>
      <c r="AB1583" s="76"/>
      <c r="AC1583" s="77"/>
      <c r="AD1583" s="83" t="s">
        <v>9527</v>
      </c>
      <c r="AE1583" s="83">
        <v>3196</v>
      </c>
      <c r="AF1583" s="83">
        <v>6425</v>
      </c>
      <c r="AG1583" s="83">
        <v>50380</v>
      </c>
      <c r="AH1583" s="83">
        <v>76198</v>
      </c>
      <c r="AI1583" s="83">
        <v>0</v>
      </c>
      <c r="AJ1583" s="83" t="s">
        <v>11265</v>
      </c>
      <c r="AK1583" s="83" t="s">
        <v>12324</v>
      </c>
      <c r="AL1583" s="89" t="s">
        <v>13275</v>
      </c>
      <c r="AM1583" s="83" t="s">
        <v>13442</v>
      </c>
      <c r="AN1583" s="85">
        <v>39242.422627314816</v>
      </c>
      <c r="AO1583" s="89" t="s">
        <v>14772</v>
      </c>
      <c r="AP1583" s="83" t="b">
        <v>0</v>
      </c>
      <c r="AQ1583" s="83" t="b">
        <v>0</v>
      </c>
      <c r="AR1583" s="83" t="b">
        <v>1</v>
      </c>
      <c r="AS1583" s="83" t="s">
        <v>7283</v>
      </c>
      <c r="AT1583" s="83">
        <v>199</v>
      </c>
      <c r="AU1583" s="89" t="s">
        <v>15592</v>
      </c>
      <c r="AV1583" s="83" t="b">
        <v>0</v>
      </c>
      <c r="AW1583" s="83" t="s">
        <v>17559</v>
      </c>
      <c r="AX1583" s="89" t="s">
        <v>19140</v>
      </c>
      <c r="AY1583" s="83" t="s">
        <v>66</v>
      </c>
      <c r="AZ1583" s="2"/>
      <c r="BA1583" s="3"/>
      <c r="BB1583" s="3"/>
      <c r="BC1583" s="3"/>
      <c r="BD1583" s="3"/>
    </row>
    <row r="1584" spans="1:56" x14ac:dyDescent="0.25">
      <c r="A1584" s="69" t="s">
        <v>1302</v>
      </c>
      <c r="B1584" s="70"/>
      <c r="C1584" s="70"/>
      <c r="D1584" s="71"/>
      <c r="E1584" s="73"/>
      <c r="F1584" s="109" t="s">
        <v>17240</v>
      </c>
      <c r="G1584" s="70"/>
      <c r="H1584" s="74"/>
      <c r="I1584" s="75"/>
      <c r="J1584" s="75"/>
      <c r="K1584" s="74" t="s">
        <v>20999</v>
      </c>
      <c r="L1584" s="78"/>
      <c r="M1584" s="79"/>
      <c r="N1584" s="79"/>
      <c r="O1584" s="80"/>
      <c r="P1584" s="81"/>
      <c r="Q1584" s="81"/>
      <c r="R1584" s="92"/>
      <c r="S1584" s="92"/>
      <c r="T1584" s="92"/>
      <c r="U1584" s="92"/>
      <c r="V1584" s="52"/>
      <c r="W1584" s="52"/>
      <c r="X1584" s="52"/>
      <c r="Y1584" s="52"/>
      <c r="Z1584" s="51"/>
      <c r="AA1584" s="76"/>
      <c r="AB1584" s="76"/>
      <c r="AC1584" s="77"/>
      <c r="AD1584" s="83" t="s">
        <v>9528</v>
      </c>
      <c r="AE1584" s="83">
        <v>382</v>
      </c>
      <c r="AF1584" s="83">
        <v>308</v>
      </c>
      <c r="AG1584" s="83">
        <v>231</v>
      </c>
      <c r="AH1584" s="83">
        <v>3</v>
      </c>
      <c r="AI1584" s="83">
        <v>0</v>
      </c>
      <c r="AJ1584" s="83" t="s">
        <v>11266</v>
      </c>
      <c r="AK1584" s="83" t="s">
        <v>12325</v>
      </c>
      <c r="AL1584" s="89" t="s">
        <v>13276</v>
      </c>
      <c r="AM1584" s="83" t="s">
        <v>7947</v>
      </c>
      <c r="AN1584" s="85">
        <v>40393.842557870368</v>
      </c>
      <c r="AO1584" s="89" t="s">
        <v>14773</v>
      </c>
      <c r="AP1584" s="83" t="b">
        <v>0</v>
      </c>
      <c r="AQ1584" s="83" t="b">
        <v>0</v>
      </c>
      <c r="AR1584" s="83" t="b">
        <v>0</v>
      </c>
      <c r="AS1584" s="83" t="s">
        <v>7283</v>
      </c>
      <c r="AT1584" s="83">
        <v>4</v>
      </c>
      <c r="AU1584" s="89" t="s">
        <v>15593</v>
      </c>
      <c r="AV1584" s="83" t="b">
        <v>0</v>
      </c>
      <c r="AW1584" s="83" t="s">
        <v>17559</v>
      </c>
      <c r="AX1584" s="89" t="s">
        <v>19141</v>
      </c>
      <c r="AY1584" s="83" t="s">
        <v>66</v>
      </c>
      <c r="AZ1584" s="2"/>
      <c r="BA1584" s="3"/>
      <c r="BB1584" s="3"/>
      <c r="BC1584" s="3"/>
      <c r="BD1584" s="3"/>
    </row>
    <row r="1585" spans="1:56" x14ac:dyDescent="0.25">
      <c r="A1585" s="69" t="s">
        <v>1303</v>
      </c>
      <c r="B1585" s="70"/>
      <c r="C1585" s="70"/>
      <c r="D1585" s="71"/>
      <c r="E1585" s="73"/>
      <c r="F1585" s="109" t="s">
        <v>17241</v>
      </c>
      <c r="G1585" s="70"/>
      <c r="H1585" s="74"/>
      <c r="I1585" s="75"/>
      <c r="J1585" s="75"/>
      <c r="K1585" s="74" t="s">
        <v>21000</v>
      </c>
      <c r="L1585" s="78"/>
      <c r="M1585" s="79"/>
      <c r="N1585" s="79"/>
      <c r="O1585" s="80"/>
      <c r="P1585" s="81"/>
      <c r="Q1585" s="81"/>
      <c r="R1585" s="92"/>
      <c r="S1585" s="92"/>
      <c r="T1585" s="92"/>
      <c r="U1585" s="92"/>
      <c r="V1585" s="52"/>
      <c r="W1585" s="52"/>
      <c r="X1585" s="52"/>
      <c r="Y1585" s="52"/>
      <c r="Z1585" s="51"/>
      <c r="AA1585" s="76"/>
      <c r="AB1585" s="76"/>
      <c r="AC1585" s="77"/>
      <c r="AD1585" s="83" t="s">
        <v>9529</v>
      </c>
      <c r="AE1585" s="83">
        <v>208</v>
      </c>
      <c r="AF1585" s="83">
        <v>287</v>
      </c>
      <c r="AG1585" s="83">
        <v>14995</v>
      </c>
      <c r="AH1585" s="83">
        <v>12497</v>
      </c>
      <c r="AI1585" s="83"/>
      <c r="AJ1585" s="83" t="s">
        <v>11267</v>
      </c>
      <c r="AK1585" s="83"/>
      <c r="AL1585" s="83"/>
      <c r="AM1585" s="83"/>
      <c r="AN1585" s="85">
        <v>42252.611562500002</v>
      </c>
      <c r="AO1585" s="89" t="s">
        <v>14774</v>
      </c>
      <c r="AP1585" s="83" t="b">
        <v>1</v>
      </c>
      <c r="AQ1585" s="83" t="b">
        <v>0</v>
      </c>
      <c r="AR1585" s="83" t="b">
        <v>1</v>
      </c>
      <c r="AS1585" s="83" t="s">
        <v>7283</v>
      </c>
      <c r="AT1585" s="83">
        <v>34</v>
      </c>
      <c r="AU1585" s="89" t="s">
        <v>15033</v>
      </c>
      <c r="AV1585" s="83" t="b">
        <v>0</v>
      </c>
      <c r="AW1585" s="83" t="s">
        <v>17559</v>
      </c>
      <c r="AX1585" s="89" t="s">
        <v>19142</v>
      </c>
      <c r="AY1585" s="83" t="s">
        <v>66</v>
      </c>
      <c r="AZ1585" s="2"/>
      <c r="BA1585" s="3"/>
      <c r="BB1585" s="3"/>
      <c r="BC1585" s="3"/>
      <c r="BD1585" s="3"/>
    </row>
    <row r="1586" spans="1:56" x14ac:dyDescent="0.25">
      <c r="A1586" s="69" t="s">
        <v>1304</v>
      </c>
      <c r="B1586" s="70"/>
      <c r="C1586" s="70"/>
      <c r="D1586" s="71"/>
      <c r="E1586" s="73"/>
      <c r="F1586" s="109" t="s">
        <v>17242</v>
      </c>
      <c r="G1586" s="70"/>
      <c r="H1586" s="74"/>
      <c r="I1586" s="75"/>
      <c r="J1586" s="75"/>
      <c r="K1586" s="74" t="s">
        <v>21001</v>
      </c>
      <c r="L1586" s="78"/>
      <c r="M1586" s="79"/>
      <c r="N1586" s="79"/>
      <c r="O1586" s="80"/>
      <c r="P1586" s="81"/>
      <c r="Q1586" s="81"/>
      <c r="R1586" s="92"/>
      <c r="S1586" s="92"/>
      <c r="T1586" s="92"/>
      <c r="U1586" s="92"/>
      <c r="V1586" s="52"/>
      <c r="W1586" s="52"/>
      <c r="X1586" s="52"/>
      <c r="Y1586" s="52"/>
      <c r="Z1586" s="51"/>
      <c r="AA1586" s="76"/>
      <c r="AB1586" s="76"/>
      <c r="AC1586" s="77"/>
      <c r="AD1586" s="83" t="s">
        <v>9530</v>
      </c>
      <c r="AE1586" s="83">
        <v>293</v>
      </c>
      <c r="AF1586" s="83">
        <v>85</v>
      </c>
      <c r="AG1586" s="83">
        <v>9733</v>
      </c>
      <c r="AH1586" s="83">
        <v>619</v>
      </c>
      <c r="AI1586" s="83"/>
      <c r="AJ1586" s="83" t="s">
        <v>9530</v>
      </c>
      <c r="AK1586" s="83"/>
      <c r="AL1586" s="83"/>
      <c r="AM1586" s="83"/>
      <c r="AN1586" s="85">
        <v>41037.766655092593</v>
      </c>
      <c r="AO1586" s="89" t="s">
        <v>14775</v>
      </c>
      <c r="AP1586" s="83" t="b">
        <v>1</v>
      </c>
      <c r="AQ1586" s="83" t="b">
        <v>0</v>
      </c>
      <c r="AR1586" s="83" t="b">
        <v>1</v>
      </c>
      <c r="AS1586" s="83" t="s">
        <v>7283</v>
      </c>
      <c r="AT1586" s="83">
        <v>9</v>
      </c>
      <c r="AU1586" s="89" t="s">
        <v>15033</v>
      </c>
      <c r="AV1586" s="83" t="b">
        <v>0</v>
      </c>
      <c r="AW1586" s="83" t="s">
        <v>17559</v>
      </c>
      <c r="AX1586" s="89" t="s">
        <v>19143</v>
      </c>
      <c r="AY1586" s="83" t="s">
        <v>66</v>
      </c>
      <c r="AZ1586" s="2"/>
      <c r="BA1586" s="3"/>
      <c r="BB1586" s="3"/>
      <c r="BC1586" s="3"/>
      <c r="BD1586" s="3"/>
    </row>
    <row r="1587" spans="1:56" x14ac:dyDescent="0.25">
      <c r="A1587" s="69" t="s">
        <v>1305</v>
      </c>
      <c r="B1587" s="70"/>
      <c r="C1587" s="70"/>
      <c r="D1587" s="71"/>
      <c r="E1587" s="73"/>
      <c r="F1587" s="109" t="s">
        <v>17243</v>
      </c>
      <c r="G1587" s="70"/>
      <c r="H1587" s="74"/>
      <c r="I1587" s="75"/>
      <c r="J1587" s="75"/>
      <c r="K1587" s="74" t="s">
        <v>21002</v>
      </c>
      <c r="L1587" s="78"/>
      <c r="M1587" s="79"/>
      <c r="N1587" s="79"/>
      <c r="O1587" s="80"/>
      <c r="P1587" s="81"/>
      <c r="Q1587" s="81"/>
      <c r="R1587" s="92"/>
      <c r="S1587" s="92"/>
      <c r="T1587" s="92"/>
      <c r="U1587" s="92"/>
      <c r="V1587" s="52"/>
      <c r="W1587" s="52"/>
      <c r="X1587" s="52"/>
      <c r="Y1587" s="52"/>
      <c r="Z1587" s="51"/>
      <c r="AA1587" s="76"/>
      <c r="AB1587" s="76"/>
      <c r="AC1587" s="77"/>
      <c r="AD1587" s="83" t="s">
        <v>9531</v>
      </c>
      <c r="AE1587" s="83">
        <v>457</v>
      </c>
      <c r="AF1587" s="83">
        <v>292</v>
      </c>
      <c r="AG1587" s="83">
        <v>9819</v>
      </c>
      <c r="AH1587" s="83">
        <v>6083</v>
      </c>
      <c r="AI1587" s="83"/>
      <c r="AJ1587" s="83" t="s">
        <v>11268</v>
      </c>
      <c r="AK1587" s="83"/>
      <c r="AL1587" s="89" t="s">
        <v>13277</v>
      </c>
      <c r="AM1587" s="83"/>
      <c r="AN1587" s="85">
        <v>42443.53297453704</v>
      </c>
      <c r="AO1587" s="89" t="s">
        <v>14776</v>
      </c>
      <c r="AP1587" s="83" t="b">
        <v>1</v>
      </c>
      <c r="AQ1587" s="83" t="b">
        <v>0</v>
      </c>
      <c r="AR1587" s="83" t="b">
        <v>1</v>
      </c>
      <c r="AS1587" s="83" t="s">
        <v>7283</v>
      </c>
      <c r="AT1587" s="83">
        <v>42</v>
      </c>
      <c r="AU1587" s="83"/>
      <c r="AV1587" s="83" t="b">
        <v>0</v>
      </c>
      <c r="AW1587" s="83" t="s">
        <v>17559</v>
      </c>
      <c r="AX1587" s="89" t="s">
        <v>19144</v>
      </c>
      <c r="AY1587" s="83" t="s">
        <v>66</v>
      </c>
      <c r="AZ1587" s="2"/>
      <c r="BA1587" s="3"/>
      <c r="BB1587" s="3"/>
      <c r="BC1587" s="3"/>
      <c r="BD1587" s="3"/>
    </row>
    <row r="1588" spans="1:56" x14ac:dyDescent="0.25">
      <c r="A1588" s="69" t="s">
        <v>1306</v>
      </c>
      <c r="B1588" s="70"/>
      <c r="C1588" s="70"/>
      <c r="D1588" s="71"/>
      <c r="E1588" s="73"/>
      <c r="F1588" s="109" t="s">
        <v>17244</v>
      </c>
      <c r="G1588" s="70"/>
      <c r="H1588" s="74"/>
      <c r="I1588" s="75"/>
      <c r="J1588" s="75"/>
      <c r="K1588" s="74" t="s">
        <v>21003</v>
      </c>
      <c r="L1588" s="78"/>
      <c r="M1588" s="79"/>
      <c r="N1588" s="79"/>
      <c r="O1588" s="80"/>
      <c r="P1588" s="81"/>
      <c r="Q1588" s="81"/>
      <c r="R1588" s="92"/>
      <c r="S1588" s="92"/>
      <c r="T1588" s="92"/>
      <c r="U1588" s="92"/>
      <c r="V1588" s="52"/>
      <c r="W1588" s="52"/>
      <c r="X1588" s="52"/>
      <c r="Y1588" s="52"/>
      <c r="Z1588" s="51"/>
      <c r="AA1588" s="76"/>
      <c r="AB1588" s="76"/>
      <c r="AC1588" s="77"/>
      <c r="AD1588" s="83" t="s">
        <v>9532</v>
      </c>
      <c r="AE1588" s="83">
        <v>568</v>
      </c>
      <c r="AF1588" s="83">
        <v>329818</v>
      </c>
      <c r="AG1588" s="83">
        <v>13481</v>
      </c>
      <c r="AH1588" s="83">
        <v>39</v>
      </c>
      <c r="AI1588" s="83">
        <v>-18000</v>
      </c>
      <c r="AJ1588" s="83" t="s">
        <v>11269</v>
      </c>
      <c r="AK1588" s="83" t="s">
        <v>11853</v>
      </c>
      <c r="AL1588" s="89" t="s">
        <v>13278</v>
      </c>
      <c r="AM1588" s="83" t="s">
        <v>13431</v>
      </c>
      <c r="AN1588" s="85">
        <v>39375.843530092592</v>
      </c>
      <c r="AO1588" s="89" t="s">
        <v>14777</v>
      </c>
      <c r="AP1588" s="83" t="b">
        <v>0</v>
      </c>
      <c r="AQ1588" s="83" t="b">
        <v>0</v>
      </c>
      <c r="AR1588" s="83" t="b">
        <v>0</v>
      </c>
      <c r="AS1588" s="83" t="s">
        <v>7283</v>
      </c>
      <c r="AT1588" s="83">
        <v>6085</v>
      </c>
      <c r="AU1588" s="89" t="s">
        <v>15594</v>
      </c>
      <c r="AV1588" s="83" t="b">
        <v>1</v>
      </c>
      <c r="AW1588" s="83" t="s">
        <v>17559</v>
      </c>
      <c r="AX1588" s="89" t="s">
        <v>19145</v>
      </c>
      <c r="AY1588" s="83" t="s">
        <v>66</v>
      </c>
      <c r="AZ1588" s="2"/>
      <c r="BA1588" s="3"/>
      <c r="BB1588" s="3"/>
      <c r="BC1588" s="3"/>
      <c r="BD1588" s="3"/>
    </row>
    <row r="1589" spans="1:56" x14ac:dyDescent="0.25">
      <c r="A1589" s="69" t="s">
        <v>1307</v>
      </c>
      <c r="B1589" s="70"/>
      <c r="C1589" s="70"/>
      <c r="D1589" s="71"/>
      <c r="E1589" s="73"/>
      <c r="F1589" s="109" t="s">
        <v>17245</v>
      </c>
      <c r="G1589" s="70"/>
      <c r="H1589" s="74"/>
      <c r="I1589" s="75"/>
      <c r="J1589" s="75"/>
      <c r="K1589" s="74" t="s">
        <v>21004</v>
      </c>
      <c r="L1589" s="78"/>
      <c r="M1589" s="79"/>
      <c r="N1589" s="79"/>
      <c r="O1589" s="80"/>
      <c r="P1589" s="81"/>
      <c r="Q1589" s="81"/>
      <c r="R1589" s="92"/>
      <c r="S1589" s="92"/>
      <c r="T1589" s="92"/>
      <c r="U1589" s="92"/>
      <c r="V1589" s="52"/>
      <c r="W1589" s="52"/>
      <c r="X1589" s="52"/>
      <c r="Y1589" s="52"/>
      <c r="Z1589" s="51"/>
      <c r="AA1589" s="76"/>
      <c r="AB1589" s="76"/>
      <c r="AC1589" s="77"/>
      <c r="AD1589" s="83" t="s">
        <v>9533</v>
      </c>
      <c r="AE1589" s="83">
        <v>194</v>
      </c>
      <c r="AF1589" s="83">
        <v>218</v>
      </c>
      <c r="AG1589" s="83">
        <v>18109</v>
      </c>
      <c r="AH1589" s="83">
        <v>2593</v>
      </c>
      <c r="AI1589" s="83"/>
      <c r="AJ1589" s="83"/>
      <c r="AK1589" s="83"/>
      <c r="AL1589" s="83"/>
      <c r="AM1589" s="83"/>
      <c r="AN1589" s="85">
        <v>41131.750208333331</v>
      </c>
      <c r="AO1589" s="83"/>
      <c r="AP1589" s="83" t="b">
        <v>1</v>
      </c>
      <c r="AQ1589" s="83" t="b">
        <v>0</v>
      </c>
      <c r="AR1589" s="83" t="b">
        <v>0</v>
      </c>
      <c r="AS1589" s="83" t="s">
        <v>7283</v>
      </c>
      <c r="AT1589" s="83">
        <v>54</v>
      </c>
      <c r="AU1589" s="89" t="s">
        <v>15033</v>
      </c>
      <c r="AV1589" s="83" t="b">
        <v>0</v>
      </c>
      <c r="AW1589" s="83" t="s">
        <v>17559</v>
      </c>
      <c r="AX1589" s="89" t="s">
        <v>19146</v>
      </c>
      <c r="AY1589" s="83" t="s">
        <v>66</v>
      </c>
      <c r="AZ1589" s="2"/>
      <c r="BA1589" s="3"/>
      <c r="BB1589" s="3"/>
      <c r="BC1589" s="3"/>
      <c r="BD1589" s="3"/>
    </row>
    <row r="1590" spans="1:56" x14ac:dyDescent="0.25">
      <c r="A1590" s="69" t="s">
        <v>1308</v>
      </c>
      <c r="B1590" s="70"/>
      <c r="C1590" s="70"/>
      <c r="D1590" s="71"/>
      <c r="E1590" s="73"/>
      <c r="F1590" s="109" t="s">
        <v>17246</v>
      </c>
      <c r="G1590" s="70"/>
      <c r="H1590" s="74"/>
      <c r="I1590" s="75"/>
      <c r="J1590" s="75"/>
      <c r="K1590" s="74" t="s">
        <v>21005</v>
      </c>
      <c r="L1590" s="78"/>
      <c r="M1590" s="79"/>
      <c r="N1590" s="79"/>
      <c r="O1590" s="80"/>
      <c r="P1590" s="81"/>
      <c r="Q1590" s="81"/>
      <c r="R1590" s="92"/>
      <c r="S1590" s="92"/>
      <c r="T1590" s="92"/>
      <c r="U1590" s="92"/>
      <c r="V1590" s="52"/>
      <c r="W1590" s="52"/>
      <c r="X1590" s="52"/>
      <c r="Y1590" s="52"/>
      <c r="Z1590" s="51"/>
      <c r="AA1590" s="76"/>
      <c r="AB1590" s="76"/>
      <c r="AC1590" s="77"/>
      <c r="AD1590" s="83" t="s">
        <v>9534</v>
      </c>
      <c r="AE1590" s="83">
        <v>986</v>
      </c>
      <c r="AF1590" s="83">
        <v>583</v>
      </c>
      <c r="AG1590" s="83">
        <v>3075</v>
      </c>
      <c r="AH1590" s="83">
        <v>335</v>
      </c>
      <c r="AI1590" s="83"/>
      <c r="AJ1590" s="83" t="s">
        <v>11270</v>
      </c>
      <c r="AK1590" s="83" t="s">
        <v>12326</v>
      </c>
      <c r="AL1590" s="89" t="s">
        <v>13279</v>
      </c>
      <c r="AM1590" s="83"/>
      <c r="AN1590" s="85">
        <v>40965.492303240739</v>
      </c>
      <c r="AO1590" s="89" t="s">
        <v>14778</v>
      </c>
      <c r="AP1590" s="83" t="b">
        <v>0</v>
      </c>
      <c r="AQ1590" s="83" t="b">
        <v>0</v>
      </c>
      <c r="AR1590" s="83" t="b">
        <v>0</v>
      </c>
      <c r="AS1590" s="83" t="s">
        <v>7283</v>
      </c>
      <c r="AT1590" s="83">
        <v>19</v>
      </c>
      <c r="AU1590" s="89" t="s">
        <v>15033</v>
      </c>
      <c r="AV1590" s="83" t="b">
        <v>0</v>
      </c>
      <c r="AW1590" s="83" t="s">
        <v>17559</v>
      </c>
      <c r="AX1590" s="89" t="s">
        <v>19147</v>
      </c>
      <c r="AY1590" s="83" t="s">
        <v>66</v>
      </c>
      <c r="AZ1590" s="2"/>
      <c r="BA1590" s="3"/>
      <c r="BB1590" s="3"/>
      <c r="BC1590" s="3"/>
      <c r="BD1590" s="3"/>
    </row>
    <row r="1591" spans="1:56" x14ac:dyDescent="0.25">
      <c r="A1591" s="69" t="s">
        <v>1309</v>
      </c>
      <c r="B1591" s="70"/>
      <c r="C1591" s="70"/>
      <c r="D1591" s="71"/>
      <c r="E1591" s="73"/>
      <c r="F1591" s="109" t="s">
        <v>17247</v>
      </c>
      <c r="G1591" s="70"/>
      <c r="H1591" s="74"/>
      <c r="I1591" s="75"/>
      <c r="J1591" s="75"/>
      <c r="K1591" s="74" t="s">
        <v>21006</v>
      </c>
      <c r="L1591" s="78"/>
      <c r="M1591" s="79"/>
      <c r="N1591" s="79"/>
      <c r="O1591" s="80"/>
      <c r="P1591" s="81"/>
      <c r="Q1591" s="81"/>
      <c r="R1591" s="92"/>
      <c r="S1591" s="92"/>
      <c r="T1591" s="92"/>
      <c r="U1591" s="92"/>
      <c r="V1591" s="52"/>
      <c r="W1591" s="52"/>
      <c r="X1591" s="52"/>
      <c r="Y1591" s="52"/>
      <c r="Z1591" s="51"/>
      <c r="AA1591" s="76"/>
      <c r="AB1591" s="76"/>
      <c r="AC1591" s="77"/>
      <c r="AD1591" s="83" t="s">
        <v>9535</v>
      </c>
      <c r="AE1591" s="83">
        <v>3273</v>
      </c>
      <c r="AF1591" s="83">
        <v>2705</v>
      </c>
      <c r="AG1591" s="83">
        <v>143820</v>
      </c>
      <c r="AH1591" s="83">
        <v>30165</v>
      </c>
      <c r="AI1591" s="83">
        <v>3600</v>
      </c>
      <c r="AJ1591" s="83" t="s">
        <v>11271</v>
      </c>
      <c r="AK1591" s="83" t="s">
        <v>12327</v>
      </c>
      <c r="AL1591" s="89" t="s">
        <v>13280</v>
      </c>
      <c r="AM1591" s="83" t="s">
        <v>13450</v>
      </c>
      <c r="AN1591" s="85">
        <v>41192.475717592592</v>
      </c>
      <c r="AO1591" s="89" t="s">
        <v>14779</v>
      </c>
      <c r="AP1591" s="83" t="b">
        <v>1</v>
      </c>
      <c r="AQ1591" s="83" t="b">
        <v>0</v>
      </c>
      <c r="AR1591" s="83" t="b">
        <v>1</v>
      </c>
      <c r="AS1591" s="83" t="s">
        <v>7283</v>
      </c>
      <c r="AT1591" s="83">
        <v>948</v>
      </c>
      <c r="AU1591" s="89" t="s">
        <v>15033</v>
      </c>
      <c r="AV1591" s="83" t="b">
        <v>0</v>
      </c>
      <c r="AW1591" s="83" t="s">
        <v>17559</v>
      </c>
      <c r="AX1591" s="89" t="s">
        <v>19148</v>
      </c>
      <c r="AY1591" s="83" t="s">
        <v>66</v>
      </c>
      <c r="AZ1591" s="2"/>
      <c r="BA1591" s="3"/>
      <c r="BB1591" s="3"/>
      <c r="BC1591" s="3"/>
      <c r="BD1591" s="3"/>
    </row>
    <row r="1592" spans="1:56" x14ac:dyDescent="0.25">
      <c r="A1592" s="69" t="s">
        <v>2027</v>
      </c>
      <c r="B1592" s="70"/>
      <c r="C1592" s="70"/>
      <c r="D1592" s="71"/>
      <c r="E1592" s="73"/>
      <c r="F1592" s="109" t="s">
        <v>17248</v>
      </c>
      <c r="G1592" s="70"/>
      <c r="H1592" s="74"/>
      <c r="I1592" s="75"/>
      <c r="J1592" s="75"/>
      <c r="K1592" s="74" t="s">
        <v>21007</v>
      </c>
      <c r="L1592" s="78"/>
      <c r="M1592" s="79"/>
      <c r="N1592" s="79"/>
      <c r="O1592" s="80"/>
      <c r="P1592" s="81"/>
      <c r="Q1592" s="81"/>
      <c r="R1592" s="92"/>
      <c r="S1592" s="92"/>
      <c r="T1592" s="92"/>
      <c r="U1592" s="92"/>
      <c r="V1592" s="52"/>
      <c r="W1592" s="52"/>
      <c r="X1592" s="52"/>
      <c r="Y1592" s="52"/>
      <c r="Z1592" s="51"/>
      <c r="AA1592" s="76"/>
      <c r="AB1592" s="76"/>
      <c r="AC1592" s="77"/>
      <c r="AD1592" s="83" t="s">
        <v>9536</v>
      </c>
      <c r="AE1592" s="83">
        <v>5009</v>
      </c>
      <c r="AF1592" s="83">
        <v>4733</v>
      </c>
      <c r="AG1592" s="83">
        <v>54168</v>
      </c>
      <c r="AH1592" s="83">
        <v>84526</v>
      </c>
      <c r="AI1592" s="83"/>
      <c r="AJ1592" s="83" t="s">
        <v>11272</v>
      </c>
      <c r="AK1592" s="83" t="s">
        <v>12328</v>
      </c>
      <c r="AL1592" s="83"/>
      <c r="AM1592" s="83"/>
      <c r="AN1592" s="85">
        <v>41302.661192129628</v>
      </c>
      <c r="AO1592" s="89" t="s">
        <v>14780</v>
      </c>
      <c r="AP1592" s="83" t="b">
        <v>0</v>
      </c>
      <c r="AQ1592" s="83" t="b">
        <v>0</v>
      </c>
      <c r="AR1592" s="83" t="b">
        <v>0</v>
      </c>
      <c r="AS1592" s="83" t="s">
        <v>7283</v>
      </c>
      <c r="AT1592" s="83">
        <v>166</v>
      </c>
      <c r="AU1592" s="89" t="s">
        <v>15595</v>
      </c>
      <c r="AV1592" s="83" t="b">
        <v>0</v>
      </c>
      <c r="AW1592" s="83" t="s">
        <v>17559</v>
      </c>
      <c r="AX1592" s="89" t="s">
        <v>19149</v>
      </c>
      <c r="AY1592" s="83" t="s">
        <v>65</v>
      </c>
      <c r="AZ1592" s="2"/>
      <c r="BA1592" s="3"/>
      <c r="BB1592" s="3"/>
      <c r="BC1592" s="3"/>
      <c r="BD1592" s="3"/>
    </row>
    <row r="1593" spans="1:56" x14ac:dyDescent="0.25">
      <c r="A1593" s="69" t="s">
        <v>1310</v>
      </c>
      <c r="B1593" s="70"/>
      <c r="C1593" s="70"/>
      <c r="D1593" s="71"/>
      <c r="E1593" s="73"/>
      <c r="F1593" s="109" t="s">
        <v>17249</v>
      </c>
      <c r="G1593" s="70"/>
      <c r="H1593" s="74"/>
      <c r="I1593" s="75"/>
      <c r="J1593" s="75"/>
      <c r="K1593" s="74" t="s">
        <v>21008</v>
      </c>
      <c r="L1593" s="78"/>
      <c r="M1593" s="79"/>
      <c r="N1593" s="79"/>
      <c r="O1593" s="80"/>
      <c r="P1593" s="81"/>
      <c r="Q1593" s="81"/>
      <c r="R1593" s="92"/>
      <c r="S1593" s="92"/>
      <c r="T1593" s="92"/>
      <c r="U1593" s="92"/>
      <c r="V1593" s="52"/>
      <c r="W1593" s="52"/>
      <c r="X1593" s="52"/>
      <c r="Y1593" s="52"/>
      <c r="Z1593" s="51"/>
      <c r="AA1593" s="76"/>
      <c r="AB1593" s="76"/>
      <c r="AC1593" s="77"/>
      <c r="AD1593" s="83" t="s">
        <v>9537</v>
      </c>
      <c r="AE1593" s="83">
        <v>694</v>
      </c>
      <c r="AF1593" s="83">
        <v>3587</v>
      </c>
      <c r="AG1593" s="83">
        <v>3923</v>
      </c>
      <c r="AH1593" s="83">
        <v>27</v>
      </c>
      <c r="AI1593" s="83">
        <v>3600</v>
      </c>
      <c r="AJ1593" s="83" t="s">
        <v>11273</v>
      </c>
      <c r="AK1593" s="83" t="s">
        <v>11886</v>
      </c>
      <c r="AL1593" s="89" t="s">
        <v>13281</v>
      </c>
      <c r="AM1593" s="83" t="s">
        <v>11886</v>
      </c>
      <c r="AN1593" s="85">
        <v>40163.712673611109</v>
      </c>
      <c r="AO1593" s="89" t="s">
        <v>14781</v>
      </c>
      <c r="AP1593" s="83" t="b">
        <v>0</v>
      </c>
      <c r="AQ1593" s="83" t="b">
        <v>0</v>
      </c>
      <c r="AR1593" s="83" t="b">
        <v>1</v>
      </c>
      <c r="AS1593" s="83" t="s">
        <v>7283</v>
      </c>
      <c r="AT1593" s="83">
        <v>104</v>
      </c>
      <c r="AU1593" s="89" t="s">
        <v>15596</v>
      </c>
      <c r="AV1593" s="83" t="b">
        <v>0</v>
      </c>
      <c r="AW1593" s="83" t="s">
        <v>17559</v>
      </c>
      <c r="AX1593" s="89" t="s">
        <v>19150</v>
      </c>
      <c r="AY1593" s="83" t="s">
        <v>66</v>
      </c>
      <c r="AZ1593" s="2"/>
      <c r="BA1593" s="3"/>
      <c r="BB1593" s="3"/>
      <c r="BC1593" s="3"/>
      <c r="BD1593" s="3"/>
    </row>
    <row r="1594" spans="1:56" x14ac:dyDescent="0.25">
      <c r="A1594" s="69" t="s">
        <v>2028</v>
      </c>
      <c r="B1594" s="70"/>
      <c r="C1594" s="70"/>
      <c r="D1594" s="71"/>
      <c r="E1594" s="73"/>
      <c r="F1594" s="109" t="s">
        <v>17250</v>
      </c>
      <c r="G1594" s="70"/>
      <c r="H1594" s="74"/>
      <c r="I1594" s="75"/>
      <c r="J1594" s="75"/>
      <c r="K1594" s="74" t="s">
        <v>21009</v>
      </c>
      <c r="L1594" s="78"/>
      <c r="M1594" s="79"/>
      <c r="N1594" s="79"/>
      <c r="O1594" s="80"/>
      <c r="P1594" s="81"/>
      <c r="Q1594" s="81"/>
      <c r="R1594" s="92"/>
      <c r="S1594" s="92"/>
      <c r="T1594" s="92"/>
      <c r="U1594" s="92"/>
      <c r="V1594" s="52"/>
      <c r="W1594" s="52"/>
      <c r="X1594" s="52"/>
      <c r="Y1594" s="52"/>
      <c r="Z1594" s="51"/>
      <c r="AA1594" s="76"/>
      <c r="AB1594" s="76"/>
      <c r="AC1594" s="77"/>
      <c r="AD1594" s="83" t="s">
        <v>9538</v>
      </c>
      <c r="AE1594" s="83">
        <v>309</v>
      </c>
      <c r="AF1594" s="83">
        <v>472</v>
      </c>
      <c r="AG1594" s="83">
        <v>3731</v>
      </c>
      <c r="AH1594" s="83">
        <v>1749</v>
      </c>
      <c r="AI1594" s="83"/>
      <c r="AJ1594" s="83"/>
      <c r="AK1594" s="83"/>
      <c r="AL1594" s="83"/>
      <c r="AM1594" s="83"/>
      <c r="AN1594" s="85">
        <v>40741.898576388892</v>
      </c>
      <c r="AO1594" s="89" t="s">
        <v>14782</v>
      </c>
      <c r="AP1594" s="83" t="b">
        <v>1</v>
      </c>
      <c r="AQ1594" s="83" t="b">
        <v>0</v>
      </c>
      <c r="AR1594" s="83" t="b">
        <v>1</v>
      </c>
      <c r="AS1594" s="83" t="s">
        <v>7283</v>
      </c>
      <c r="AT1594" s="83">
        <v>21</v>
      </c>
      <c r="AU1594" s="89" t="s">
        <v>15033</v>
      </c>
      <c r="AV1594" s="83" t="b">
        <v>0</v>
      </c>
      <c r="AW1594" s="83" t="s">
        <v>17559</v>
      </c>
      <c r="AX1594" s="89" t="s">
        <v>19151</v>
      </c>
      <c r="AY1594" s="83" t="s">
        <v>65</v>
      </c>
      <c r="AZ1594" s="2"/>
      <c r="BA1594" s="3"/>
      <c r="BB1594" s="3"/>
      <c r="BC1594" s="3"/>
      <c r="BD1594" s="3"/>
    </row>
    <row r="1595" spans="1:56" x14ac:dyDescent="0.25">
      <c r="A1595" s="69" t="s">
        <v>1311</v>
      </c>
      <c r="B1595" s="70"/>
      <c r="C1595" s="70"/>
      <c r="D1595" s="71"/>
      <c r="E1595" s="73"/>
      <c r="F1595" s="109" t="s">
        <v>17251</v>
      </c>
      <c r="G1595" s="70"/>
      <c r="H1595" s="74"/>
      <c r="I1595" s="75"/>
      <c r="J1595" s="75"/>
      <c r="K1595" s="74" t="s">
        <v>21010</v>
      </c>
      <c r="L1595" s="78"/>
      <c r="M1595" s="79"/>
      <c r="N1595" s="79"/>
      <c r="O1595" s="80"/>
      <c r="P1595" s="81"/>
      <c r="Q1595" s="81"/>
      <c r="R1595" s="92"/>
      <c r="S1595" s="92"/>
      <c r="T1595" s="92"/>
      <c r="U1595" s="92"/>
      <c r="V1595" s="52"/>
      <c r="W1595" s="52"/>
      <c r="X1595" s="52"/>
      <c r="Y1595" s="52"/>
      <c r="Z1595" s="51"/>
      <c r="AA1595" s="76"/>
      <c r="AB1595" s="76"/>
      <c r="AC1595" s="77"/>
      <c r="AD1595" s="83" t="s">
        <v>9539</v>
      </c>
      <c r="AE1595" s="83">
        <v>486</v>
      </c>
      <c r="AF1595" s="83">
        <v>54</v>
      </c>
      <c r="AG1595" s="83">
        <v>211</v>
      </c>
      <c r="AH1595" s="83">
        <v>107</v>
      </c>
      <c r="AI1595" s="83">
        <v>0</v>
      </c>
      <c r="AJ1595" s="83" t="s">
        <v>11274</v>
      </c>
      <c r="AK1595" s="83" t="s">
        <v>11574</v>
      </c>
      <c r="AL1595" s="83"/>
      <c r="AM1595" s="83" t="s">
        <v>7947</v>
      </c>
      <c r="AN1595" s="85">
        <v>40530.734976851854</v>
      </c>
      <c r="AO1595" s="83"/>
      <c r="AP1595" s="83" t="b">
        <v>0</v>
      </c>
      <c r="AQ1595" s="83" t="b">
        <v>0</v>
      </c>
      <c r="AR1595" s="83" t="b">
        <v>1</v>
      </c>
      <c r="AS1595" s="83" t="s">
        <v>7283</v>
      </c>
      <c r="AT1595" s="83">
        <v>2</v>
      </c>
      <c r="AU1595" s="89" t="s">
        <v>15131</v>
      </c>
      <c r="AV1595" s="83" t="b">
        <v>0</v>
      </c>
      <c r="AW1595" s="83" t="s">
        <v>17559</v>
      </c>
      <c r="AX1595" s="89" t="s">
        <v>19152</v>
      </c>
      <c r="AY1595" s="83" t="s">
        <v>66</v>
      </c>
      <c r="AZ1595" s="2"/>
      <c r="BA1595" s="3"/>
      <c r="BB1595" s="3"/>
      <c r="BC1595" s="3"/>
      <c r="BD1595" s="3"/>
    </row>
    <row r="1596" spans="1:56" x14ac:dyDescent="0.25">
      <c r="A1596" s="69" t="s">
        <v>1312</v>
      </c>
      <c r="B1596" s="70"/>
      <c r="C1596" s="70"/>
      <c r="D1596" s="71"/>
      <c r="E1596" s="73"/>
      <c r="F1596" s="109" t="s">
        <v>17252</v>
      </c>
      <c r="G1596" s="70"/>
      <c r="H1596" s="74"/>
      <c r="I1596" s="75"/>
      <c r="J1596" s="75"/>
      <c r="K1596" s="74" t="s">
        <v>21011</v>
      </c>
      <c r="L1596" s="78"/>
      <c r="M1596" s="79"/>
      <c r="N1596" s="79"/>
      <c r="O1596" s="80"/>
      <c r="P1596" s="81"/>
      <c r="Q1596" s="81"/>
      <c r="R1596" s="92"/>
      <c r="S1596" s="92"/>
      <c r="T1596" s="92"/>
      <c r="U1596" s="92"/>
      <c r="V1596" s="52"/>
      <c r="W1596" s="52"/>
      <c r="X1596" s="52"/>
      <c r="Y1596" s="52"/>
      <c r="Z1596" s="51"/>
      <c r="AA1596" s="76"/>
      <c r="AB1596" s="76"/>
      <c r="AC1596" s="77"/>
      <c r="AD1596" s="83" t="s">
        <v>9540</v>
      </c>
      <c r="AE1596" s="83">
        <v>75</v>
      </c>
      <c r="AF1596" s="83">
        <v>23</v>
      </c>
      <c r="AG1596" s="83">
        <v>1046</v>
      </c>
      <c r="AH1596" s="83">
        <v>44</v>
      </c>
      <c r="AI1596" s="83"/>
      <c r="AJ1596" s="83"/>
      <c r="AK1596" s="83"/>
      <c r="AL1596" s="83"/>
      <c r="AM1596" s="83"/>
      <c r="AN1596" s="85">
        <v>40832.460879629631</v>
      </c>
      <c r="AO1596" s="83"/>
      <c r="AP1596" s="83" t="b">
        <v>1</v>
      </c>
      <c r="AQ1596" s="83" t="b">
        <v>0</v>
      </c>
      <c r="AR1596" s="83" t="b">
        <v>0</v>
      </c>
      <c r="AS1596" s="83" t="s">
        <v>7283</v>
      </c>
      <c r="AT1596" s="83">
        <v>0</v>
      </c>
      <c r="AU1596" s="89" t="s">
        <v>15033</v>
      </c>
      <c r="AV1596" s="83" t="b">
        <v>0</v>
      </c>
      <c r="AW1596" s="83" t="s">
        <v>17559</v>
      </c>
      <c r="AX1596" s="89" t="s">
        <v>19153</v>
      </c>
      <c r="AY1596" s="83" t="s">
        <v>66</v>
      </c>
      <c r="AZ1596" s="2"/>
      <c r="BA1596" s="3"/>
      <c r="BB1596" s="3"/>
      <c r="BC1596" s="3"/>
      <c r="BD1596" s="3"/>
    </row>
    <row r="1597" spans="1:56" x14ac:dyDescent="0.25">
      <c r="A1597" s="69" t="s">
        <v>2029</v>
      </c>
      <c r="B1597" s="70"/>
      <c r="C1597" s="70"/>
      <c r="D1597" s="71"/>
      <c r="E1597" s="73"/>
      <c r="F1597" s="109" t="s">
        <v>17253</v>
      </c>
      <c r="G1597" s="70"/>
      <c r="H1597" s="74"/>
      <c r="I1597" s="75"/>
      <c r="J1597" s="75"/>
      <c r="K1597" s="74" t="s">
        <v>21012</v>
      </c>
      <c r="L1597" s="78"/>
      <c r="M1597" s="79"/>
      <c r="N1597" s="79"/>
      <c r="O1597" s="80"/>
      <c r="P1597" s="81"/>
      <c r="Q1597" s="81"/>
      <c r="R1597" s="92"/>
      <c r="S1597" s="92"/>
      <c r="T1597" s="92"/>
      <c r="U1597" s="92"/>
      <c r="V1597" s="52"/>
      <c r="W1597" s="52"/>
      <c r="X1597" s="52"/>
      <c r="Y1597" s="52"/>
      <c r="Z1597" s="51"/>
      <c r="AA1597" s="76"/>
      <c r="AB1597" s="76"/>
      <c r="AC1597" s="77"/>
      <c r="AD1597" s="83" t="s">
        <v>9541</v>
      </c>
      <c r="AE1597" s="83">
        <v>500</v>
      </c>
      <c r="AF1597" s="83">
        <v>97080</v>
      </c>
      <c r="AG1597" s="83">
        <v>12351</v>
      </c>
      <c r="AH1597" s="83">
        <v>10</v>
      </c>
      <c r="AI1597" s="83">
        <v>-28800</v>
      </c>
      <c r="AJ1597" s="83" t="s">
        <v>11275</v>
      </c>
      <c r="AK1597" s="83"/>
      <c r="AL1597" s="89" t="s">
        <v>13282</v>
      </c>
      <c r="AM1597" s="83" t="s">
        <v>13428</v>
      </c>
      <c r="AN1597" s="85">
        <v>40114.47115740741</v>
      </c>
      <c r="AO1597" s="89" t="s">
        <v>14783</v>
      </c>
      <c r="AP1597" s="83" t="b">
        <v>0</v>
      </c>
      <c r="AQ1597" s="83" t="b">
        <v>0</v>
      </c>
      <c r="AR1597" s="83" t="b">
        <v>0</v>
      </c>
      <c r="AS1597" s="83" t="s">
        <v>7283</v>
      </c>
      <c r="AT1597" s="83">
        <v>2358</v>
      </c>
      <c r="AU1597" s="89" t="s">
        <v>15597</v>
      </c>
      <c r="AV1597" s="83" t="b">
        <v>1</v>
      </c>
      <c r="AW1597" s="83" t="s">
        <v>17559</v>
      </c>
      <c r="AX1597" s="89" t="s">
        <v>19154</v>
      </c>
      <c r="AY1597" s="83" t="s">
        <v>65</v>
      </c>
      <c r="AZ1597" s="2"/>
      <c r="BA1597" s="3"/>
      <c r="BB1597" s="3"/>
      <c r="BC1597" s="3"/>
      <c r="BD1597" s="3"/>
    </row>
    <row r="1598" spans="1:56" x14ac:dyDescent="0.25">
      <c r="A1598" s="69" t="s">
        <v>2030</v>
      </c>
      <c r="B1598" s="70"/>
      <c r="C1598" s="70"/>
      <c r="D1598" s="71"/>
      <c r="E1598" s="73"/>
      <c r="F1598" s="109" t="s">
        <v>17254</v>
      </c>
      <c r="G1598" s="70"/>
      <c r="H1598" s="74"/>
      <c r="I1598" s="75"/>
      <c r="J1598" s="75"/>
      <c r="K1598" s="74" t="s">
        <v>21013</v>
      </c>
      <c r="L1598" s="78"/>
      <c r="M1598" s="79"/>
      <c r="N1598" s="79"/>
      <c r="O1598" s="80"/>
      <c r="P1598" s="81"/>
      <c r="Q1598" s="81"/>
      <c r="R1598" s="92"/>
      <c r="S1598" s="92"/>
      <c r="T1598" s="92"/>
      <c r="U1598" s="92"/>
      <c r="V1598" s="52"/>
      <c r="W1598" s="52"/>
      <c r="X1598" s="52"/>
      <c r="Y1598" s="52"/>
      <c r="Z1598" s="51"/>
      <c r="AA1598" s="76"/>
      <c r="AB1598" s="76"/>
      <c r="AC1598" s="77"/>
      <c r="AD1598" s="83" t="s">
        <v>2030</v>
      </c>
      <c r="AE1598" s="83">
        <v>349</v>
      </c>
      <c r="AF1598" s="83">
        <v>466</v>
      </c>
      <c r="AG1598" s="83">
        <v>8191</v>
      </c>
      <c r="AH1598" s="83">
        <v>7501</v>
      </c>
      <c r="AI1598" s="83">
        <v>0</v>
      </c>
      <c r="AJ1598" s="83" t="s">
        <v>11276</v>
      </c>
      <c r="AK1598" s="83" t="s">
        <v>7930</v>
      </c>
      <c r="AL1598" s="89" t="s">
        <v>13283</v>
      </c>
      <c r="AM1598" s="83" t="s">
        <v>7947</v>
      </c>
      <c r="AN1598" s="85">
        <v>39821.381921296299</v>
      </c>
      <c r="AO1598" s="89" t="s">
        <v>14784</v>
      </c>
      <c r="AP1598" s="83" t="b">
        <v>1</v>
      </c>
      <c r="AQ1598" s="83" t="b">
        <v>0</v>
      </c>
      <c r="AR1598" s="83" t="b">
        <v>1</v>
      </c>
      <c r="AS1598" s="83" t="s">
        <v>7283</v>
      </c>
      <c r="AT1598" s="83">
        <v>13</v>
      </c>
      <c r="AU1598" s="89" t="s">
        <v>15033</v>
      </c>
      <c r="AV1598" s="83" t="b">
        <v>0</v>
      </c>
      <c r="AW1598" s="83" t="s">
        <v>17559</v>
      </c>
      <c r="AX1598" s="89" t="s">
        <v>19155</v>
      </c>
      <c r="AY1598" s="83" t="s">
        <v>65</v>
      </c>
      <c r="AZ1598" s="2"/>
      <c r="BA1598" s="3"/>
      <c r="BB1598" s="3"/>
      <c r="BC1598" s="3"/>
      <c r="BD1598" s="3"/>
    </row>
    <row r="1599" spans="1:56" x14ac:dyDescent="0.25">
      <c r="A1599" s="69" t="s">
        <v>1313</v>
      </c>
      <c r="B1599" s="70"/>
      <c r="C1599" s="70"/>
      <c r="D1599" s="71"/>
      <c r="E1599" s="73"/>
      <c r="F1599" s="109" t="s">
        <v>17255</v>
      </c>
      <c r="G1599" s="70"/>
      <c r="H1599" s="74"/>
      <c r="I1599" s="75"/>
      <c r="J1599" s="75"/>
      <c r="K1599" s="74" t="s">
        <v>21014</v>
      </c>
      <c r="L1599" s="78"/>
      <c r="M1599" s="79"/>
      <c r="N1599" s="79"/>
      <c r="O1599" s="80"/>
      <c r="P1599" s="81"/>
      <c r="Q1599" s="81"/>
      <c r="R1599" s="92"/>
      <c r="S1599" s="92"/>
      <c r="T1599" s="92"/>
      <c r="U1599" s="92"/>
      <c r="V1599" s="52"/>
      <c r="W1599" s="52"/>
      <c r="X1599" s="52"/>
      <c r="Y1599" s="52"/>
      <c r="Z1599" s="51"/>
      <c r="AA1599" s="76"/>
      <c r="AB1599" s="76"/>
      <c r="AC1599" s="77"/>
      <c r="AD1599" s="83" t="s">
        <v>9542</v>
      </c>
      <c r="AE1599" s="83">
        <v>1306</v>
      </c>
      <c r="AF1599" s="83">
        <v>797</v>
      </c>
      <c r="AG1599" s="83">
        <v>5997</v>
      </c>
      <c r="AH1599" s="83">
        <v>3908</v>
      </c>
      <c r="AI1599" s="83">
        <v>-28800</v>
      </c>
      <c r="AJ1599" s="83" t="s">
        <v>11277</v>
      </c>
      <c r="AK1599" s="83" t="s">
        <v>12329</v>
      </c>
      <c r="AL1599" s="89" t="s">
        <v>13284</v>
      </c>
      <c r="AM1599" s="83" t="s">
        <v>13428</v>
      </c>
      <c r="AN1599" s="85">
        <v>40112.98646990741</v>
      </c>
      <c r="AO1599" s="89" t="s">
        <v>14785</v>
      </c>
      <c r="AP1599" s="83" t="b">
        <v>0</v>
      </c>
      <c r="AQ1599" s="83" t="b">
        <v>0</v>
      </c>
      <c r="AR1599" s="83" t="b">
        <v>1</v>
      </c>
      <c r="AS1599" s="83" t="s">
        <v>7283</v>
      </c>
      <c r="AT1599" s="83">
        <v>62</v>
      </c>
      <c r="AU1599" s="89" t="s">
        <v>15598</v>
      </c>
      <c r="AV1599" s="83" t="b">
        <v>0</v>
      </c>
      <c r="AW1599" s="83" t="s">
        <v>17559</v>
      </c>
      <c r="AX1599" s="89" t="s">
        <v>19156</v>
      </c>
      <c r="AY1599" s="83" t="s">
        <v>66</v>
      </c>
      <c r="AZ1599" s="2"/>
      <c r="BA1599" s="3"/>
      <c r="BB1599" s="3"/>
      <c r="BC1599" s="3"/>
      <c r="BD1599" s="3"/>
    </row>
    <row r="1600" spans="1:56" x14ac:dyDescent="0.25">
      <c r="A1600" s="69" t="s">
        <v>1314</v>
      </c>
      <c r="B1600" s="70"/>
      <c r="C1600" s="70"/>
      <c r="D1600" s="71"/>
      <c r="E1600" s="73"/>
      <c r="F1600" s="109" t="s">
        <v>17256</v>
      </c>
      <c r="G1600" s="70"/>
      <c r="H1600" s="74"/>
      <c r="I1600" s="75"/>
      <c r="J1600" s="75"/>
      <c r="K1600" s="74" t="s">
        <v>21015</v>
      </c>
      <c r="L1600" s="78"/>
      <c r="M1600" s="79"/>
      <c r="N1600" s="79"/>
      <c r="O1600" s="80"/>
      <c r="P1600" s="81"/>
      <c r="Q1600" s="81"/>
      <c r="R1600" s="92"/>
      <c r="S1600" s="92"/>
      <c r="T1600" s="92"/>
      <c r="U1600" s="92"/>
      <c r="V1600" s="52"/>
      <c r="W1600" s="52"/>
      <c r="X1600" s="52"/>
      <c r="Y1600" s="52"/>
      <c r="Z1600" s="51"/>
      <c r="AA1600" s="76"/>
      <c r="AB1600" s="76"/>
      <c r="AC1600" s="77"/>
      <c r="AD1600" s="83" t="s">
        <v>9543</v>
      </c>
      <c r="AE1600" s="83">
        <v>7521</v>
      </c>
      <c r="AF1600" s="83">
        <v>15244</v>
      </c>
      <c r="AG1600" s="83">
        <v>18372</v>
      </c>
      <c r="AH1600" s="83">
        <v>305</v>
      </c>
      <c r="AI1600" s="83">
        <v>0</v>
      </c>
      <c r="AJ1600" s="83" t="s">
        <v>11278</v>
      </c>
      <c r="AK1600" s="83" t="s">
        <v>12330</v>
      </c>
      <c r="AL1600" s="89" t="s">
        <v>13285</v>
      </c>
      <c r="AM1600" s="83" t="s">
        <v>7947</v>
      </c>
      <c r="AN1600" s="85">
        <v>40196.432627314818</v>
      </c>
      <c r="AO1600" s="89" t="s">
        <v>14786</v>
      </c>
      <c r="AP1600" s="83" t="b">
        <v>0</v>
      </c>
      <c r="AQ1600" s="83" t="b">
        <v>0</v>
      </c>
      <c r="AR1600" s="83" t="b">
        <v>1</v>
      </c>
      <c r="AS1600" s="83" t="s">
        <v>7283</v>
      </c>
      <c r="AT1600" s="83">
        <v>219</v>
      </c>
      <c r="AU1600" s="89" t="s">
        <v>15599</v>
      </c>
      <c r="AV1600" s="83" t="b">
        <v>0</v>
      </c>
      <c r="AW1600" s="83" t="s">
        <v>17559</v>
      </c>
      <c r="AX1600" s="89" t="s">
        <v>19157</v>
      </c>
      <c r="AY1600" s="83" t="s">
        <v>66</v>
      </c>
      <c r="AZ1600" s="2"/>
      <c r="BA1600" s="3"/>
      <c r="BB1600" s="3"/>
      <c r="BC1600" s="3"/>
      <c r="BD1600" s="3"/>
    </row>
    <row r="1601" spans="1:56" x14ac:dyDescent="0.25">
      <c r="A1601" s="69" t="s">
        <v>1315</v>
      </c>
      <c r="B1601" s="70"/>
      <c r="C1601" s="70"/>
      <c r="D1601" s="71"/>
      <c r="E1601" s="73"/>
      <c r="F1601" s="109" t="s">
        <v>17257</v>
      </c>
      <c r="G1601" s="70"/>
      <c r="H1601" s="74"/>
      <c r="I1601" s="75"/>
      <c r="J1601" s="75"/>
      <c r="K1601" s="74" t="s">
        <v>21016</v>
      </c>
      <c r="L1601" s="78"/>
      <c r="M1601" s="79"/>
      <c r="N1601" s="79"/>
      <c r="O1601" s="80"/>
      <c r="P1601" s="81"/>
      <c r="Q1601" s="81"/>
      <c r="R1601" s="92"/>
      <c r="S1601" s="92"/>
      <c r="T1601" s="92"/>
      <c r="U1601" s="92"/>
      <c r="V1601" s="52"/>
      <c r="W1601" s="52"/>
      <c r="X1601" s="52"/>
      <c r="Y1601" s="52"/>
      <c r="Z1601" s="51"/>
      <c r="AA1601" s="76"/>
      <c r="AB1601" s="76"/>
      <c r="AC1601" s="77"/>
      <c r="AD1601" s="83" t="s">
        <v>9544</v>
      </c>
      <c r="AE1601" s="83">
        <v>2126</v>
      </c>
      <c r="AF1601" s="83">
        <v>1825</v>
      </c>
      <c r="AG1601" s="83">
        <v>146672</v>
      </c>
      <c r="AH1601" s="83">
        <v>54758</v>
      </c>
      <c r="AI1601" s="83">
        <v>-18000</v>
      </c>
      <c r="AJ1601" s="83" t="s">
        <v>11279</v>
      </c>
      <c r="AK1601" s="83" t="s">
        <v>12331</v>
      </c>
      <c r="AL1601" s="89" t="s">
        <v>13286</v>
      </c>
      <c r="AM1601" s="83" t="s">
        <v>13495</v>
      </c>
      <c r="AN1601" s="85">
        <v>39946.695520833331</v>
      </c>
      <c r="AO1601" s="89" t="s">
        <v>14787</v>
      </c>
      <c r="AP1601" s="83" t="b">
        <v>0</v>
      </c>
      <c r="AQ1601" s="83" t="b">
        <v>0</v>
      </c>
      <c r="AR1601" s="83" t="b">
        <v>1</v>
      </c>
      <c r="AS1601" s="83" t="s">
        <v>7285</v>
      </c>
      <c r="AT1601" s="83">
        <v>118</v>
      </c>
      <c r="AU1601" s="89" t="s">
        <v>15600</v>
      </c>
      <c r="AV1601" s="83" t="b">
        <v>0</v>
      </c>
      <c r="AW1601" s="83" t="s">
        <v>17559</v>
      </c>
      <c r="AX1601" s="89" t="s">
        <v>19158</v>
      </c>
      <c r="AY1601" s="83" t="s">
        <v>66</v>
      </c>
      <c r="AZ1601" s="2"/>
      <c r="BA1601" s="3"/>
      <c r="BB1601" s="3"/>
      <c r="BC1601" s="3"/>
      <c r="BD1601" s="3"/>
    </row>
    <row r="1602" spans="1:56" x14ac:dyDescent="0.25">
      <c r="A1602" s="69" t="s">
        <v>2031</v>
      </c>
      <c r="B1602" s="70"/>
      <c r="C1602" s="70"/>
      <c r="D1602" s="71"/>
      <c r="E1602" s="73"/>
      <c r="F1602" s="109" t="s">
        <v>17258</v>
      </c>
      <c r="G1602" s="70"/>
      <c r="H1602" s="74"/>
      <c r="I1602" s="75"/>
      <c r="J1602" s="75"/>
      <c r="K1602" s="74" t="s">
        <v>21017</v>
      </c>
      <c r="L1602" s="78"/>
      <c r="M1602" s="79"/>
      <c r="N1602" s="79"/>
      <c r="O1602" s="80"/>
      <c r="P1602" s="81"/>
      <c r="Q1602" s="81"/>
      <c r="R1602" s="92"/>
      <c r="S1602" s="92"/>
      <c r="T1602" s="92"/>
      <c r="U1602" s="92"/>
      <c r="V1602" s="52"/>
      <c r="W1602" s="52"/>
      <c r="X1602" s="52"/>
      <c r="Y1602" s="52"/>
      <c r="Z1602" s="51"/>
      <c r="AA1602" s="76"/>
      <c r="AB1602" s="76"/>
      <c r="AC1602" s="77"/>
      <c r="AD1602" s="83" t="s">
        <v>9545</v>
      </c>
      <c r="AE1602" s="83">
        <v>124</v>
      </c>
      <c r="AF1602" s="83">
        <v>134732</v>
      </c>
      <c r="AG1602" s="83">
        <v>57348</v>
      </c>
      <c r="AH1602" s="83">
        <v>2848</v>
      </c>
      <c r="AI1602" s="83">
        <v>3600</v>
      </c>
      <c r="AJ1602" s="83" t="s">
        <v>11280</v>
      </c>
      <c r="AK1602" s="83" t="s">
        <v>12332</v>
      </c>
      <c r="AL1602" s="89" t="s">
        <v>13287</v>
      </c>
      <c r="AM1602" s="83" t="s">
        <v>13451</v>
      </c>
      <c r="AN1602" s="85">
        <v>39220.486388888887</v>
      </c>
      <c r="AO1602" s="89" t="s">
        <v>14788</v>
      </c>
      <c r="AP1602" s="83" t="b">
        <v>0</v>
      </c>
      <c r="AQ1602" s="83" t="b">
        <v>0</v>
      </c>
      <c r="AR1602" s="83" t="b">
        <v>1</v>
      </c>
      <c r="AS1602" s="83" t="s">
        <v>7285</v>
      </c>
      <c r="AT1602" s="83">
        <v>2247</v>
      </c>
      <c r="AU1602" s="89" t="s">
        <v>15601</v>
      </c>
      <c r="AV1602" s="83" t="b">
        <v>1</v>
      </c>
      <c r="AW1602" s="83" t="s">
        <v>17559</v>
      </c>
      <c r="AX1602" s="89" t="s">
        <v>19159</v>
      </c>
      <c r="AY1602" s="83" t="s">
        <v>65</v>
      </c>
      <c r="AZ1602" s="2"/>
      <c r="BA1602" s="3"/>
      <c r="BB1602" s="3"/>
      <c r="BC1602" s="3"/>
      <c r="BD1602" s="3"/>
    </row>
    <row r="1603" spans="1:56" x14ac:dyDescent="0.25">
      <c r="A1603" s="69" t="s">
        <v>1316</v>
      </c>
      <c r="B1603" s="70"/>
      <c r="C1603" s="70"/>
      <c r="D1603" s="71"/>
      <c r="E1603" s="73"/>
      <c r="F1603" s="109" t="s">
        <v>17259</v>
      </c>
      <c r="G1603" s="70"/>
      <c r="H1603" s="74"/>
      <c r="I1603" s="75"/>
      <c r="J1603" s="75"/>
      <c r="K1603" s="74" t="s">
        <v>21018</v>
      </c>
      <c r="L1603" s="78"/>
      <c r="M1603" s="79"/>
      <c r="N1603" s="79"/>
      <c r="O1603" s="80"/>
      <c r="P1603" s="81"/>
      <c r="Q1603" s="81"/>
      <c r="R1603" s="92"/>
      <c r="S1603" s="92"/>
      <c r="T1603" s="92"/>
      <c r="U1603" s="92"/>
      <c r="V1603" s="52"/>
      <c r="W1603" s="52"/>
      <c r="X1603" s="52"/>
      <c r="Y1603" s="52"/>
      <c r="Z1603" s="51"/>
      <c r="AA1603" s="76"/>
      <c r="AB1603" s="76"/>
      <c r="AC1603" s="77"/>
      <c r="AD1603" s="83" t="s">
        <v>9546</v>
      </c>
      <c r="AE1603" s="83">
        <v>800</v>
      </c>
      <c r="AF1603" s="83">
        <v>884</v>
      </c>
      <c r="AG1603" s="83">
        <v>171</v>
      </c>
      <c r="AH1603" s="83">
        <v>57</v>
      </c>
      <c r="AI1603" s="83">
        <v>3600</v>
      </c>
      <c r="AJ1603" s="83" t="s">
        <v>11281</v>
      </c>
      <c r="AK1603" s="83" t="s">
        <v>11709</v>
      </c>
      <c r="AL1603" s="89" t="s">
        <v>13288</v>
      </c>
      <c r="AM1603" s="83" t="s">
        <v>11668</v>
      </c>
      <c r="AN1603" s="85">
        <v>40226.449814814812</v>
      </c>
      <c r="AO1603" s="89" t="s">
        <v>14789</v>
      </c>
      <c r="AP1603" s="83" t="b">
        <v>0</v>
      </c>
      <c r="AQ1603" s="83" t="b">
        <v>0</v>
      </c>
      <c r="AR1603" s="83" t="b">
        <v>0</v>
      </c>
      <c r="AS1603" s="83" t="s">
        <v>7283</v>
      </c>
      <c r="AT1603" s="83">
        <v>61</v>
      </c>
      <c r="AU1603" s="89" t="s">
        <v>15602</v>
      </c>
      <c r="AV1603" s="83" t="b">
        <v>0</v>
      </c>
      <c r="AW1603" s="83" t="s">
        <v>17559</v>
      </c>
      <c r="AX1603" s="89" t="s">
        <v>19160</v>
      </c>
      <c r="AY1603" s="83" t="s">
        <v>66</v>
      </c>
      <c r="AZ1603" s="2"/>
      <c r="BA1603" s="3"/>
      <c r="BB1603" s="3"/>
      <c r="BC1603" s="3"/>
      <c r="BD1603" s="3"/>
    </row>
    <row r="1604" spans="1:56" x14ac:dyDescent="0.25">
      <c r="A1604" s="69" t="s">
        <v>2032</v>
      </c>
      <c r="B1604" s="70"/>
      <c r="C1604" s="70"/>
      <c r="D1604" s="71"/>
      <c r="E1604" s="73"/>
      <c r="F1604" s="109" t="s">
        <v>17260</v>
      </c>
      <c r="G1604" s="70"/>
      <c r="H1604" s="74"/>
      <c r="I1604" s="75"/>
      <c r="J1604" s="75"/>
      <c r="K1604" s="74" t="s">
        <v>21019</v>
      </c>
      <c r="L1604" s="78"/>
      <c r="M1604" s="79"/>
      <c r="N1604" s="79"/>
      <c r="O1604" s="80"/>
      <c r="P1604" s="81"/>
      <c r="Q1604" s="81"/>
      <c r="R1604" s="92"/>
      <c r="S1604" s="92"/>
      <c r="T1604" s="92"/>
      <c r="U1604" s="92"/>
      <c r="V1604" s="52"/>
      <c r="W1604" s="52"/>
      <c r="X1604" s="52"/>
      <c r="Y1604" s="52"/>
      <c r="Z1604" s="51"/>
      <c r="AA1604" s="76"/>
      <c r="AB1604" s="76"/>
      <c r="AC1604" s="77"/>
      <c r="AD1604" s="83" t="s">
        <v>9547</v>
      </c>
      <c r="AE1604" s="83">
        <v>975</v>
      </c>
      <c r="AF1604" s="83">
        <v>447</v>
      </c>
      <c r="AG1604" s="83">
        <v>307</v>
      </c>
      <c r="AH1604" s="83">
        <v>517</v>
      </c>
      <c r="AI1604" s="83"/>
      <c r="AJ1604" s="83"/>
      <c r="AK1604" s="83" t="s">
        <v>12333</v>
      </c>
      <c r="AL1604" s="89" t="s">
        <v>13289</v>
      </c>
      <c r="AM1604" s="83"/>
      <c r="AN1604" s="85">
        <v>41237.635358796295</v>
      </c>
      <c r="AO1604" s="89" t="s">
        <v>14790</v>
      </c>
      <c r="AP1604" s="83" t="b">
        <v>1</v>
      </c>
      <c r="AQ1604" s="83" t="b">
        <v>0</v>
      </c>
      <c r="AR1604" s="83" t="b">
        <v>0</v>
      </c>
      <c r="AS1604" s="83" t="s">
        <v>7283</v>
      </c>
      <c r="AT1604" s="83">
        <v>7</v>
      </c>
      <c r="AU1604" s="89" t="s">
        <v>15033</v>
      </c>
      <c r="AV1604" s="83" t="b">
        <v>0</v>
      </c>
      <c r="AW1604" s="83" t="s">
        <v>17559</v>
      </c>
      <c r="AX1604" s="89" t="s">
        <v>19161</v>
      </c>
      <c r="AY1604" s="83" t="s">
        <v>65</v>
      </c>
      <c r="AZ1604" s="2"/>
      <c r="BA1604" s="3"/>
      <c r="BB1604" s="3"/>
      <c r="BC1604" s="3"/>
      <c r="BD1604" s="3"/>
    </row>
    <row r="1605" spans="1:56" x14ac:dyDescent="0.25">
      <c r="A1605" s="69" t="s">
        <v>2033</v>
      </c>
      <c r="B1605" s="70"/>
      <c r="C1605" s="70"/>
      <c r="D1605" s="71"/>
      <c r="E1605" s="73"/>
      <c r="F1605" s="109" t="s">
        <v>17261</v>
      </c>
      <c r="G1605" s="70"/>
      <c r="H1605" s="74"/>
      <c r="I1605" s="75"/>
      <c r="J1605" s="75"/>
      <c r="K1605" s="74" t="s">
        <v>21020</v>
      </c>
      <c r="L1605" s="78"/>
      <c r="M1605" s="79"/>
      <c r="N1605" s="79"/>
      <c r="O1605" s="80"/>
      <c r="P1605" s="81"/>
      <c r="Q1605" s="81"/>
      <c r="R1605" s="92"/>
      <c r="S1605" s="92"/>
      <c r="T1605" s="92"/>
      <c r="U1605" s="92"/>
      <c r="V1605" s="52"/>
      <c r="W1605" s="52"/>
      <c r="X1605" s="52"/>
      <c r="Y1605" s="52"/>
      <c r="Z1605" s="51"/>
      <c r="AA1605" s="76"/>
      <c r="AB1605" s="76"/>
      <c r="AC1605" s="77"/>
      <c r="AD1605" s="83" t="s">
        <v>9548</v>
      </c>
      <c r="AE1605" s="83">
        <v>269</v>
      </c>
      <c r="AF1605" s="83">
        <v>312</v>
      </c>
      <c r="AG1605" s="83">
        <v>441</v>
      </c>
      <c r="AH1605" s="83">
        <v>5</v>
      </c>
      <c r="AI1605" s="83">
        <v>3600</v>
      </c>
      <c r="AJ1605" s="83" t="s">
        <v>11282</v>
      </c>
      <c r="AK1605" s="83" t="s">
        <v>11822</v>
      </c>
      <c r="AL1605" s="89" t="s">
        <v>13290</v>
      </c>
      <c r="AM1605" s="83" t="s">
        <v>13432</v>
      </c>
      <c r="AN1605" s="85">
        <v>41757.638043981482</v>
      </c>
      <c r="AO1605" s="89" t="s">
        <v>14791</v>
      </c>
      <c r="AP1605" s="83" t="b">
        <v>0</v>
      </c>
      <c r="AQ1605" s="83" t="b">
        <v>0</v>
      </c>
      <c r="AR1605" s="83" t="b">
        <v>0</v>
      </c>
      <c r="AS1605" s="83" t="s">
        <v>7283</v>
      </c>
      <c r="AT1605" s="83">
        <v>32</v>
      </c>
      <c r="AU1605" s="89" t="s">
        <v>15033</v>
      </c>
      <c r="AV1605" s="83" t="b">
        <v>0</v>
      </c>
      <c r="AW1605" s="83" t="s">
        <v>17559</v>
      </c>
      <c r="AX1605" s="89" t="s">
        <v>19162</v>
      </c>
      <c r="AY1605" s="83" t="s">
        <v>65</v>
      </c>
      <c r="AZ1605" s="2"/>
      <c r="BA1605" s="3"/>
      <c r="BB1605" s="3"/>
      <c r="BC1605" s="3"/>
      <c r="BD1605" s="3"/>
    </row>
    <row r="1606" spans="1:56" x14ac:dyDescent="0.25">
      <c r="A1606" s="69" t="s">
        <v>1317</v>
      </c>
      <c r="B1606" s="70"/>
      <c r="C1606" s="70"/>
      <c r="D1606" s="71"/>
      <c r="E1606" s="73"/>
      <c r="F1606" s="109" t="s">
        <v>17262</v>
      </c>
      <c r="G1606" s="70"/>
      <c r="H1606" s="74"/>
      <c r="I1606" s="75"/>
      <c r="J1606" s="75"/>
      <c r="K1606" s="74" t="s">
        <v>21021</v>
      </c>
      <c r="L1606" s="78"/>
      <c r="M1606" s="79"/>
      <c r="N1606" s="79"/>
      <c r="O1606" s="80"/>
      <c r="P1606" s="81"/>
      <c r="Q1606" s="81"/>
      <c r="R1606" s="92"/>
      <c r="S1606" s="92"/>
      <c r="T1606" s="92"/>
      <c r="U1606" s="92"/>
      <c r="V1606" s="52"/>
      <c r="W1606" s="52"/>
      <c r="X1606" s="52"/>
      <c r="Y1606" s="52"/>
      <c r="Z1606" s="51"/>
      <c r="AA1606" s="76"/>
      <c r="AB1606" s="76"/>
      <c r="AC1606" s="77"/>
      <c r="AD1606" s="83" t="s">
        <v>9549</v>
      </c>
      <c r="AE1606" s="83">
        <v>85</v>
      </c>
      <c r="AF1606" s="83">
        <v>9238</v>
      </c>
      <c r="AG1606" s="83">
        <v>14759</v>
      </c>
      <c r="AH1606" s="83">
        <v>0</v>
      </c>
      <c r="AI1606" s="83">
        <v>3600</v>
      </c>
      <c r="AJ1606" s="83" t="s">
        <v>11283</v>
      </c>
      <c r="AK1606" s="83" t="s">
        <v>7933</v>
      </c>
      <c r="AL1606" s="89" t="s">
        <v>13291</v>
      </c>
      <c r="AM1606" s="83" t="s">
        <v>7933</v>
      </c>
      <c r="AN1606" s="85">
        <v>40602.662546296298</v>
      </c>
      <c r="AO1606" s="89" t="s">
        <v>14792</v>
      </c>
      <c r="AP1606" s="83" t="b">
        <v>0</v>
      </c>
      <c r="AQ1606" s="83" t="b">
        <v>0</v>
      </c>
      <c r="AR1606" s="83" t="b">
        <v>1</v>
      </c>
      <c r="AS1606" s="83" t="s">
        <v>7285</v>
      </c>
      <c r="AT1606" s="83">
        <v>302</v>
      </c>
      <c r="AU1606" s="89" t="s">
        <v>15603</v>
      </c>
      <c r="AV1606" s="83" t="b">
        <v>1</v>
      </c>
      <c r="AW1606" s="83" t="s">
        <v>17559</v>
      </c>
      <c r="AX1606" s="89" t="s">
        <v>19163</v>
      </c>
      <c r="AY1606" s="83" t="s">
        <v>66</v>
      </c>
      <c r="AZ1606" s="2"/>
      <c r="BA1606" s="3"/>
      <c r="BB1606" s="3"/>
      <c r="BC1606" s="3"/>
      <c r="BD1606" s="3"/>
    </row>
    <row r="1607" spans="1:56" x14ac:dyDescent="0.25">
      <c r="A1607" s="69" t="s">
        <v>1318</v>
      </c>
      <c r="B1607" s="70"/>
      <c r="C1607" s="70"/>
      <c r="D1607" s="71"/>
      <c r="E1607" s="73"/>
      <c r="F1607" s="109" t="s">
        <v>17263</v>
      </c>
      <c r="G1607" s="70"/>
      <c r="H1607" s="74"/>
      <c r="I1607" s="75"/>
      <c r="J1607" s="75"/>
      <c r="K1607" s="74" t="s">
        <v>21022</v>
      </c>
      <c r="L1607" s="78"/>
      <c r="M1607" s="79"/>
      <c r="N1607" s="79"/>
      <c r="O1607" s="80"/>
      <c r="P1607" s="81"/>
      <c r="Q1607" s="81"/>
      <c r="R1607" s="92"/>
      <c r="S1607" s="92"/>
      <c r="T1607" s="92"/>
      <c r="U1607" s="92"/>
      <c r="V1607" s="52"/>
      <c r="W1607" s="52"/>
      <c r="X1607" s="52"/>
      <c r="Y1607" s="52"/>
      <c r="Z1607" s="51"/>
      <c r="AA1607" s="76"/>
      <c r="AB1607" s="76"/>
      <c r="AC1607" s="77"/>
      <c r="AD1607" s="83" t="s">
        <v>9550</v>
      </c>
      <c r="AE1607" s="83">
        <v>399</v>
      </c>
      <c r="AF1607" s="83">
        <v>107</v>
      </c>
      <c r="AG1607" s="83">
        <v>3079</v>
      </c>
      <c r="AH1607" s="83">
        <v>218</v>
      </c>
      <c r="AI1607" s="83">
        <v>0</v>
      </c>
      <c r="AJ1607" s="83" t="s">
        <v>11284</v>
      </c>
      <c r="AK1607" s="83" t="s">
        <v>12334</v>
      </c>
      <c r="AL1607" s="83"/>
      <c r="AM1607" s="83" t="s">
        <v>7947</v>
      </c>
      <c r="AN1607" s="85">
        <v>39643.673125000001</v>
      </c>
      <c r="AO1607" s="89" t="s">
        <v>14793</v>
      </c>
      <c r="AP1607" s="83" t="b">
        <v>0</v>
      </c>
      <c r="AQ1607" s="83" t="b">
        <v>0</v>
      </c>
      <c r="AR1607" s="83" t="b">
        <v>1</v>
      </c>
      <c r="AS1607" s="83" t="s">
        <v>7283</v>
      </c>
      <c r="AT1607" s="83">
        <v>10</v>
      </c>
      <c r="AU1607" s="89" t="s">
        <v>15604</v>
      </c>
      <c r="AV1607" s="83" t="b">
        <v>0</v>
      </c>
      <c r="AW1607" s="83" t="s">
        <v>17559</v>
      </c>
      <c r="AX1607" s="89" t="s">
        <v>19164</v>
      </c>
      <c r="AY1607" s="83" t="s">
        <v>66</v>
      </c>
      <c r="AZ1607" s="2"/>
      <c r="BA1607" s="3"/>
      <c r="BB1607" s="3"/>
      <c r="BC1607" s="3"/>
      <c r="BD1607" s="3"/>
    </row>
    <row r="1608" spans="1:56" x14ac:dyDescent="0.25">
      <c r="A1608" s="69" t="s">
        <v>1319</v>
      </c>
      <c r="B1608" s="70"/>
      <c r="C1608" s="70"/>
      <c r="D1608" s="71"/>
      <c r="E1608" s="73"/>
      <c r="F1608" s="109" t="s">
        <v>17264</v>
      </c>
      <c r="G1608" s="70"/>
      <c r="H1608" s="74"/>
      <c r="I1608" s="75"/>
      <c r="J1608" s="75"/>
      <c r="K1608" s="74" t="s">
        <v>21023</v>
      </c>
      <c r="L1608" s="78"/>
      <c r="M1608" s="79"/>
      <c r="N1608" s="79"/>
      <c r="O1608" s="80"/>
      <c r="P1608" s="81"/>
      <c r="Q1608" s="81"/>
      <c r="R1608" s="92"/>
      <c r="S1608" s="92"/>
      <c r="T1608" s="92"/>
      <c r="U1608" s="92"/>
      <c r="V1608" s="52"/>
      <c r="W1608" s="52"/>
      <c r="X1608" s="52"/>
      <c r="Y1608" s="52"/>
      <c r="Z1608" s="51"/>
      <c r="AA1608" s="76"/>
      <c r="AB1608" s="76"/>
      <c r="AC1608" s="77"/>
      <c r="AD1608" s="83" t="s">
        <v>9551</v>
      </c>
      <c r="AE1608" s="83">
        <v>138</v>
      </c>
      <c r="AF1608" s="83">
        <v>175</v>
      </c>
      <c r="AG1608" s="83">
        <v>9197</v>
      </c>
      <c r="AH1608" s="83">
        <v>473</v>
      </c>
      <c r="AI1608" s="83">
        <v>0</v>
      </c>
      <c r="AJ1608" s="83" t="s">
        <v>11285</v>
      </c>
      <c r="AK1608" s="83" t="s">
        <v>7947</v>
      </c>
      <c r="AL1608" s="89" t="s">
        <v>13292</v>
      </c>
      <c r="AM1608" s="83" t="s">
        <v>7947</v>
      </c>
      <c r="AN1608" s="85">
        <v>40868.607175925928</v>
      </c>
      <c r="AO1608" s="89" t="s">
        <v>14794</v>
      </c>
      <c r="AP1608" s="83" t="b">
        <v>1</v>
      </c>
      <c r="AQ1608" s="83" t="b">
        <v>0</v>
      </c>
      <c r="AR1608" s="83" t="b">
        <v>1</v>
      </c>
      <c r="AS1608" s="83" t="s">
        <v>7283</v>
      </c>
      <c r="AT1608" s="83">
        <v>18</v>
      </c>
      <c r="AU1608" s="89" t="s">
        <v>15033</v>
      </c>
      <c r="AV1608" s="83" t="b">
        <v>0</v>
      </c>
      <c r="AW1608" s="83" t="s">
        <v>17559</v>
      </c>
      <c r="AX1608" s="89" t="s">
        <v>19165</v>
      </c>
      <c r="AY1608" s="83" t="s">
        <v>66</v>
      </c>
      <c r="AZ1608" s="2"/>
      <c r="BA1608" s="3"/>
      <c r="BB1608" s="3"/>
      <c r="BC1608" s="3"/>
      <c r="BD1608" s="3"/>
    </row>
    <row r="1609" spans="1:56" x14ac:dyDescent="0.25">
      <c r="A1609" s="69" t="s">
        <v>2034</v>
      </c>
      <c r="B1609" s="70"/>
      <c r="C1609" s="70"/>
      <c r="D1609" s="71"/>
      <c r="E1609" s="73"/>
      <c r="F1609" s="109" t="s">
        <v>17265</v>
      </c>
      <c r="G1609" s="70"/>
      <c r="H1609" s="74"/>
      <c r="I1609" s="75"/>
      <c r="J1609" s="75"/>
      <c r="K1609" s="74" t="s">
        <v>21024</v>
      </c>
      <c r="L1609" s="78"/>
      <c r="M1609" s="79"/>
      <c r="N1609" s="79"/>
      <c r="O1609" s="80"/>
      <c r="P1609" s="81"/>
      <c r="Q1609" s="81"/>
      <c r="R1609" s="92"/>
      <c r="S1609" s="92"/>
      <c r="T1609" s="92"/>
      <c r="U1609" s="92"/>
      <c r="V1609" s="52"/>
      <c r="W1609" s="52"/>
      <c r="X1609" s="52"/>
      <c r="Y1609" s="52"/>
      <c r="Z1609" s="51"/>
      <c r="AA1609" s="76"/>
      <c r="AB1609" s="76"/>
      <c r="AC1609" s="77"/>
      <c r="AD1609" s="83" t="s">
        <v>9552</v>
      </c>
      <c r="AE1609" s="83">
        <v>1424</v>
      </c>
      <c r="AF1609" s="83">
        <v>7924</v>
      </c>
      <c r="AG1609" s="83">
        <v>19301</v>
      </c>
      <c r="AH1609" s="83">
        <v>2627</v>
      </c>
      <c r="AI1609" s="83">
        <v>0</v>
      </c>
      <c r="AJ1609" s="83" t="s">
        <v>11286</v>
      </c>
      <c r="AK1609" s="83" t="s">
        <v>7947</v>
      </c>
      <c r="AL1609" s="89" t="s">
        <v>13293</v>
      </c>
      <c r="AM1609" s="83" t="s">
        <v>7947</v>
      </c>
      <c r="AN1609" s="85">
        <v>40146.641087962962</v>
      </c>
      <c r="AO1609" s="89" t="s">
        <v>14795</v>
      </c>
      <c r="AP1609" s="83" t="b">
        <v>1</v>
      </c>
      <c r="AQ1609" s="83" t="b">
        <v>0</v>
      </c>
      <c r="AR1609" s="83" t="b">
        <v>1</v>
      </c>
      <c r="AS1609" s="83" t="s">
        <v>7283</v>
      </c>
      <c r="AT1609" s="83">
        <v>214</v>
      </c>
      <c r="AU1609" s="89" t="s">
        <v>15033</v>
      </c>
      <c r="AV1609" s="83" t="b">
        <v>1</v>
      </c>
      <c r="AW1609" s="83" t="s">
        <v>17559</v>
      </c>
      <c r="AX1609" s="89" t="s">
        <v>19166</v>
      </c>
      <c r="AY1609" s="83" t="s">
        <v>65</v>
      </c>
      <c r="AZ1609" s="2"/>
      <c r="BA1609" s="3"/>
      <c r="BB1609" s="3"/>
      <c r="BC1609" s="3"/>
      <c r="BD1609" s="3"/>
    </row>
    <row r="1610" spans="1:56" x14ac:dyDescent="0.25">
      <c r="A1610" s="69" t="s">
        <v>1320</v>
      </c>
      <c r="B1610" s="70"/>
      <c r="C1610" s="70"/>
      <c r="D1610" s="71"/>
      <c r="E1610" s="73"/>
      <c r="F1610" s="109" t="s">
        <v>17266</v>
      </c>
      <c r="G1610" s="70"/>
      <c r="H1610" s="74"/>
      <c r="I1610" s="75"/>
      <c r="J1610" s="75"/>
      <c r="K1610" s="74" t="s">
        <v>21025</v>
      </c>
      <c r="L1610" s="78"/>
      <c r="M1610" s="79"/>
      <c r="N1610" s="79"/>
      <c r="O1610" s="80"/>
      <c r="P1610" s="81"/>
      <c r="Q1610" s="81"/>
      <c r="R1610" s="92"/>
      <c r="S1610" s="92"/>
      <c r="T1610" s="92"/>
      <c r="U1610" s="92"/>
      <c r="V1610" s="52"/>
      <c r="W1610" s="52"/>
      <c r="X1610" s="52"/>
      <c r="Y1610" s="52"/>
      <c r="Z1610" s="51"/>
      <c r="AA1610" s="76"/>
      <c r="AB1610" s="76"/>
      <c r="AC1610" s="77"/>
      <c r="AD1610" s="83" t="s">
        <v>9553</v>
      </c>
      <c r="AE1610" s="83">
        <v>279</v>
      </c>
      <c r="AF1610" s="83">
        <v>236</v>
      </c>
      <c r="AG1610" s="83">
        <v>42944</v>
      </c>
      <c r="AH1610" s="83">
        <v>484</v>
      </c>
      <c r="AI1610" s="83"/>
      <c r="AJ1610" s="83"/>
      <c r="AK1610" s="83"/>
      <c r="AL1610" s="83"/>
      <c r="AM1610" s="83"/>
      <c r="AN1610" s="85">
        <v>40360.33666666667</v>
      </c>
      <c r="AO1610" s="83"/>
      <c r="AP1610" s="83" t="b">
        <v>1</v>
      </c>
      <c r="AQ1610" s="83" t="b">
        <v>0</v>
      </c>
      <c r="AR1610" s="83" t="b">
        <v>0</v>
      </c>
      <c r="AS1610" s="83" t="s">
        <v>7283</v>
      </c>
      <c r="AT1610" s="83">
        <v>140</v>
      </c>
      <c r="AU1610" s="89" t="s">
        <v>15033</v>
      </c>
      <c r="AV1610" s="83" t="b">
        <v>0</v>
      </c>
      <c r="AW1610" s="83" t="s">
        <v>17559</v>
      </c>
      <c r="AX1610" s="89" t="s">
        <v>19167</v>
      </c>
      <c r="AY1610" s="83" t="s">
        <v>66</v>
      </c>
      <c r="AZ1610" s="2"/>
      <c r="BA1610" s="3"/>
      <c r="BB1610" s="3"/>
      <c r="BC1610" s="3"/>
      <c r="BD1610" s="3"/>
    </row>
    <row r="1611" spans="1:56" x14ac:dyDescent="0.25">
      <c r="A1611" s="69" t="s">
        <v>1321</v>
      </c>
      <c r="B1611" s="70"/>
      <c r="C1611" s="70"/>
      <c r="D1611" s="71"/>
      <c r="E1611" s="73"/>
      <c r="F1611" s="109" t="s">
        <v>17267</v>
      </c>
      <c r="G1611" s="70"/>
      <c r="H1611" s="74"/>
      <c r="I1611" s="75"/>
      <c r="J1611" s="75"/>
      <c r="K1611" s="74" t="s">
        <v>21026</v>
      </c>
      <c r="L1611" s="78"/>
      <c r="M1611" s="79"/>
      <c r="N1611" s="79"/>
      <c r="O1611" s="80"/>
      <c r="P1611" s="81"/>
      <c r="Q1611" s="81"/>
      <c r="R1611" s="92"/>
      <c r="S1611" s="92"/>
      <c r="T1611" s="92"/>
      <c r="U1611" s="92"/>
      <c r="V1611" s="52"/>
      <c r="W1611" s="52"/>
      <c r="X1611" s="52"/>
      <c r="Y1611" s="52"/>
      <c r="Z1611" s="51"/>
      <c r="AA1611" s="76"/>
      <c r="AB1611" s="76"/>
      <c r="AC1611" s="77"/>
      <c r="AD1611" s="83" t="s">
        <v>9554</v>
      </c>
      <c r="AE1611" s="83">
        <v>953</v>
      </c>
      <c r="AF1611" s="83">
        <v>437</v>
      </c>
      <c r="AG1611" s="83">
        <v>36777</v>
      </c>
      <c r="AH1611" s="83">
        <v>45</v>
      </c>
      <c r="AI1611" s="83">
        <v>3600</v>
      </c>
      <c r="AJ1611" s="83"/>
      <c r="AK1611" s="83" t="s">
        <v>11723</v>
      </c>
      <c r="AL1611" s="83"/>
      <c r="AM1611" s="83" t="s">
        <v>7933</v>
      </c>
      <c r="AN1611" s="85">
        <v>40181.047013888892</v>
      </c>
      <c r="AO1611" s="89" t="s">
        <v>14796</v>
      </c>
      <c r="AP1611" s="83" t="b">
        <v>1</v>
      </c>
      <c r="AQ1611" s="83" t="b">
        <v>0</v>
      </c>
      <c r="AR1611" s="83" t="b">
        <v>1</v>
      </c>
      <c r="AS1611" s="83" t="s">
        <v>7283</v>
      </c>
      <c r="AT1611" s="83">
        <v>19</v>
      </c>
      <c r="AU1611" s="89" t="s">
        <v>15033</v>
      </c>
      <c r="AV1611" s="83" t="b">
        <v>0</v>
      </c>
      <c r="AW1611" s="83" t="s">
        <v>17559</v>
      </c>
      <c r="AX1611" s="89" t="s">
        <v>19168</v>
      </c>
      <c r="AY1611" s="83" t="s">
        <v>66</v>
      </c>
      <c r="AZ1611" s="2"/>
      <c r="BA1611" s="3"/>
      <c r="BB1611" s="3"/>
      <c r="BC1611" s="3"/>
      <c r="BD1611" s="3"/>
    </row>
    <row r="1612" spans="1:56" x14ac:dyDescent="0.25">
      <c r="A1612" s="69" t="s">
        <v>1322</v>
      </c>
      <c r="B1612" s="70"/>
      <c r="C1612" s="70"/>
      <c r="D1612" s="71"/>
      <c r="E1612" s="73"/>
      <c r="F1612" s="109" t="s">
        <v>17268</v>
      </c>
      <c r="G1612" s="70"/>
      <c r="H1612" s="74"/>
      <c r="I1612" s="75"/>
      <c r="J1612" s="75"/>
      <c r="K1612" s="74" t="s">
        <v>21027</v>
      </c>
      <c r="L1612" s="78"/>
      <c r="M1612" s="79"/>
      <c r="N1612" s="79"/>
      <c r="O1612" s="80"/>
      <c r="P1612" s="81"/>
      <c r="Q1612" s="81"/>
      <c r="R1612" s="92"/>
      <c r="S1612" s="92"/>
      <c r="T1612" s="92"/>
      <c r="U1612" s="92"/>
      <c r="V1612" s="52"/>
      <c r="W1612" s="52"/>
      <c r="X1612" s="52"/>
      <c r="Y1612" s="52"/>
      <c r="Z1612" s="51"/>
      <c r="AA1612" s="76"/>
      <c r="AB1612" s="76"/>
      <c r="AC1612" s="77"/>
      <c r="AD1612" s="83" t="s">
        <v>9555</v>
      </c>
      <c r="AE1612" s="83">
        <v>99</v>
      </c>
      <c r="AF1612" s="83">
        <v>287</v>
      </c>
      <c r="AG1612" s="83">
        <v>11593</v>
      </c>
      <c r="AH1612" s="83">
        <v>0</v>
      </c>
      <c r="AI1612" s="83">
        <v>19800</v>
      </c>
      <c r="AJ1612" s="83" t="s">
        <v>11287</v>
      </c>
      <c r="AK1612" s="83" t="s">
        <v>12335</v>
      </c>
      <c r="AL1612" s="89" t="s">
        <v>13294</v>
      </c>
      <c r="AM1612" s="83" t="s">
        <v>13496</v>
      </c>
      <c r="AN1612" s="85">
        <v>41087.562280092592</v>
      </c>
      <c r="AO1612" s="89" t="s">
        <v>14797</v>
      </c>
      <c r="AP1612" s="83" t="b">
        <v>0</v>
      </c>
      <c r="AQ1612" s="83" t="b">
        <v>0</v>
      </c>
      <c r="AR1612" s="83" t="b">
        <v>0</v>
      </c>
      <c r="AS1612" s="83" t="s">
        <v>7283</v>
      </c>
      <c r="AT1612" s="83">
        <v>14</v>
      </c>
      <c r="AU1612" s="89" t="s">
        <v>15033</v>
      </c>
      <c r="AV1612" s="83" t="b">
        <v>0</v>
      </c>
      <c r="AW1612" s="83" t="s">
        <v>17559</v>
      </c>
      <c r="AX1612" s="89" t="s">
        <v>19169</v>
      </c>
      <c r="AY1612" s="83" t="s">
        <v>66</v>
      </c>
      <c r="AZ1612" s="2"/>
      <c r="BA1612" s="3"/>
      <c r="BB1612" s="3"/>
      <c r="BC1612" s="3"/>
      <c r="BD1612" s="3"/>
    </row>
    <row r="1613" spans="1:56" x14ac:dyDescent="0.25">
      <c r="A1613" s="69" t="s">
        <v>2035</v>
      </c>
      <c r="B1613" s="70"/>
      <c r="C1613" s="70"/>
      <c r="D1613" s="71"/>
      <c r="E1613" s="73"/>
      <c r="F1613" s="109" t="s">
        <v>17269</v>
      </c>
      <c r="G1613" s="70"/>
      <c r="H1613" s="74"/>
      <c r="I1613" s="75"/>
      <c r="J1613" s="75"/>
      <c r="K1613" s="74" t="s">
        <v>21028</v>
      </c>
      <c r="L1613" s="78"/>
      <c r="M1613" s="79"/>
      <c r="N1613" s="79"/>
      <c r="O1613" s="80"/>
      <c r="P1613" s="81"/>
      <c r="Q1613" s="81"/>
      <c r="R1613" s="92"/>
      <c r="S1613" s="92"/>
      <c r="T1613" s="92"/>
      <c r="U1613" s="92"/>
      <c r="V1613" s="52"/>
      <c r="W1613" s="52"/>
      <c r="X1613" s="52"/>
      <c r="Y1613" s="52"/>
      <c r="Z1613" s="51"/>
      <c r="AA1613" s="76"/>
      <c r="AB1613" s="76"/>
      <c r="AC1613" s="77"/>
      <c r="AD1613" s="83" t="s">
        <v>9556</v>
      </c>
      <c r="AE1613" s="83">
        <v>1556</v>
      </c>
      <c r="AF1613" s="83">
        <v>393</v>
      </c>
      <c r="AG1613" s="83">
        <v>111</v>
      </c>
      <c r="AH1613" s="83">
        <v>1</v>
      </c>
      <c r="AI1613" s="83">
        <v>19800</v>
      </c>
      <c r="AJ1613" s="83" t="s">
        <v>11288</v>
      </c>
      <c r="AK1613" s="83" t="s">
        <v>12336</v>
      </c>
      <c r="AL1613" s="89" t="s">
        <v>13295</v>
      </c>
      <c r="AM1613" s="83" t="s">
        <v>13496</v>
      </c>
      <c r="AN1613" s="85">
        <v>41415.294421296298</v>
      </c>
      <c r="AO1613" s="89" t="s">
        <v>14798</v>
      </c>
      <c r="AP1613" s="83" t="b">
        <v>1</v>
      </c>
      <c r="AQ1613" s="83" t="b">
        <v>0</v>
      </c>
      <c r="AR1613" s="83" t="b">
        <v>0</v>
      </c>
      <c r="AS1613" s="83" t="s">
        <v>7283</v>
      </c>
      <c r="AT1613" s="83">
        <v>0</v>
      </c>
      <c r="AU1613" s="89" t="s">
        <v>15033</v>
      </c>
      <c r="AV1613" s="83" t="b">
        <v>0</v>
      </c>
      <c r="AW1613" s="83" t="s">
        <v>17559</v>
      </c>
      <c r="AX1613" s="89" t="s">
        <v>19170</v>
      </c>
      <c r="AY1613" s="83" t="s">
        <v>65</v>
      </c>
      <c r="AZ1613" s="2"/>
      <c r="BA1613" s="3"/>
      <c r="BB1613" s="3"/>
      <c r="BC1613" s="3"/>
      <c r="BD1613" s="3"/>
    </row>
    <row r="1614" spans="1:56" x14ac:dyDescent="0.25">
      <c r="A1614" s="69" t="s">
        <v>1323</v>
      </c>
      <c r="B1614" s="70"/>
      <c r="C1614" s="70"/>
      <c r="D1614" s="71"/>
      <c r="E1614" s="73"/>
      <c r="F1614" s="109" t="s">
        <v>17270</v>
      </c>
      <c r="G1614" s="70"/>
      <c r="H1614" s="74"/>
      <c r="I1614" s="75"/>
      <c r="J1614" s="75"/>
      <c r="K1614" s="74" t="s">
        <v>21029</v>
      </c>
      <c r="L1614" s="78"/>
      <c r="M1614" s="79"/>
      <c r="N1614" s="79"/>
      <c r="O1614" s="80"/>
      <c r="P1614" s="81"/>
      <c r="Q1614" s="81"/>
      <c r="R1614" s="92"/>
      <c r="S1614" s="92"/>
      <c r="T1614" s="92"/>
      <c r="U1614" s="92"/>
      <c r="V1614" s="52"/>
      <c r="W1614" s="52"/>
      <c r="X1614" s="52"/>
      <c r="Y1614" s="52"/>
      <c r="Z1614" s="51"/>
      <c r="AA1614" s="76"/>
      <c r="AB1614" s="76"/>
      <c r="AC1614" s="77"/>
      <c r="AD1614" s="83" t="s">
        <v>9557</v>
      </c>
      <c r="AE1614" s="83">
        <v>515</v>
      </c>
      <c r="AF1614" s="83">
        <v>230</v>
      </c>
      <c r="AG1614" s="83">
        <v>47630</v>
      </c>
      <c r="AH1614" s="83">
        <v>35</v>
      </c>
      <c r="AI1614" s="83">
        <v>-7200</v>
      </c>
      <c r="AJ1614" s="83"/>
      <c r="AK1614" s="83" t="s">
        <v>12337</v>
      </c>
      <c r="AL1614" s="83"/>
      <c r="AM1614" s="83" t="s">
        <v>13433</v>
      </c>
      <c r="AN1614" s="85">
        <v>40010.623888888891</v>
      </c>
      <c r="AO1614" s="83"/>
      <c r="AP1614" s="83" t="b">
        <v>0</v>
      </c>
      <c r="AQ1614" s="83" t="b">
        <v>0</v>
      </c>
      <c r="AR1614" s="83" t="b">
        <v>0</v>
      </c>
      <c r="AS1614" s="83" t="s">
        <v>7289</v>
      </c>
      <c r="AT1614" s="83">
        <v>30</v>
      </c>
      <c r="AU1614" s="89" t="s">
        <v>15605</v>
      </c>
      <c r="AV1614" s="83" t="b">
        <v>0</v>
      </c>
      <c r="AW1614" s="83" t="s">
        <v>17559</v>
      </c>
      <c r="AX1614" s="89" t="s">
        <v>19171</v>
      </c>
      <c r="AY1614" s="83" t="s">
        <v>66</v>
      </c>
      <c r="AZ1614" s="2"/>
      <c r="BA1614" s="3"/>
      <c r="BB1614" s="3"/>
      <c r="BC1614" s="3"/>
      <c r="BD1614" s="3"/>
    </row>
    <row r="1615" spans="1:56" x14ac:dyDescent="0.25">
      <c r="A1615" s="69" t="s">
        <v>2036</v>
      </c>
      <c r="B1615" s="70"/>
      <c r="C1615" s="70"/>
      <c r="D1615" s="71"/>
      <c r="E1615" s="73"/>
      <c r="F1615" s="109" t="s">
        <v>17271</v>
      </c>
      <c r="G1615" s="70"/>
      <c r="H1615" s="74"/>
      <c r="I1615" s="75"/>
      <c r="J1615" s="75"/>
      <c r="K1615" s="74" t="s">
        <v>21030</v>
      </c>
      <c r="L1615" s="78"/>
      <c r="M1615" s="79"/>
      <c r="N1615" s="79"/>
      <c r="O1615" s="80"/>
      <c r="P1615" s="81"/>
      <c r="Q1615" s="81"/>
      <c r="R1615" s="92"/>
      <c r="S1615" s="92"/>
      <c r="T1615" s="92"/>
      <c r="U1615" s="92"/>
      <c r="V1615" s="52"/>
      <c r="W1615" s="52"/>
      <c r="X1615" s="52"/>
      <c r="Y1615" s="52"/>
      <c r="Z1615" s="51"/>
      <c r="AA1615" s="76"/>
      <c r="AB1615" s="76"/>
      <c r="AC1615" s="77"/>
      <c r="AD1615" s="83" t="s">
        <v>9558</v>
      </c>
      <c r="AE1615" s="83">
        <v>5955</v>
      </c>
      <c r="AF1615" s="83">
        <v>404704</v>
      </c>
      <c r="AG1615" s="83">
        <v>168699</v>
      </c>
      <c r="AH1615" s="83">
        <v>32</v>
      </c>
      <c r="AI1615" s="83">
        <v>-7200</v>
      </c>
      <c r="AJ1615" s="83" t="s">
        <v>11289</v>
      </c>
      <c r="AK1615" s="83" t="s">
        <v>11560</v>
      </c>
      <c r="AL1615" s="89" t="s">
        <v>13296</v>
      </c>
      <c r="AM1615" s="83" t="s">
        <v>13433</v>
      </c>
      <c r="AN1615" s="85">
        <v>39304.789351851854</v>
      </c>
      <c r="AO1615" s="83"/>
      <c r="AP1615" s="83" t="b">
        <v>0</v>
      </c>
      <c r="AQ1615" s="83" t="b">
        <v>0</v>
      </c>
      <c r="AR1615" s="83" t="b">
        <v>0</v>
      </c>
      <c r="AS1615" s="83" t="s">
        <v>7283</v>
      </c>
      <c r="AT1615" s="83">
        <v>3283</v>
      </c>
      <c r="AU1615" s="89" t="s">
        <v>15606</v>
      </c>
      <c r="AV1615" s="83" t="b">
        <v>1</v>
      </c>
      <c r="AW1615" s="83" t="s">
        <v>17559</v>
      </c>
      <c r="AX1615" s="89" t="s">
        <v>19172</v>
      </c>
      <c r="AY1615" s="83" t="s">
        <v>65</v>
      </c>
      <c r="AZ1615" s="2"/>
      <c r="BA1615" s="3"/>
      <c r="BB1615" s="3"/>
      <c r="BC1615" s="3"/>
      <c r="BD1615" s="3"/>
    </row>
    <row r="1616" spans="1:56" x14ac:dyDescent="0.25">
      <c r="A1616" s="69" t="s">
        <v>2037</v>
      </c>
      <c r="B1616" s="70"/>
      <c r="C1616" s="70"/>
      <c r="D1616" s="71"/>
      <c r="E1616" s="73"/>
      <c r="F1616" s="109" t="s">
        <v>17272</v>
      </c>
      <c r="G1616" s="70"/>
      <c r="H1616" s="74"/>
      <c r="I1616" s="75"/>
      <c r="J1616" s="75"/>
      <c r="K1616" s="74" t="s">
        <v>21031</v>
      </c>
      <c r="L1616" s="78"/>
      <c r="M1616" s="79"/>
      <c r="N1616" s="79"/>
      <c r="O1616" s="80"/>
      <c r="P1616" s="81"/>
      <c r="Q1616" s="81"/>
      <c r="R1616" s="92"/>
      <c r="S1616" s="92"/>
      <c r="T1616" s="92"/>
      <c r="U1616" s="92"/>
      <c r="V1616" s="52"/>
      <c r="W1616" s="52"/>
      <c r="X1616" s="52"/>
      <c r="Y1616" s="52"/>
      <c r="Z1616" s="51"/>
      <c r="AA1616" s="76"/>
      <c r="AB1616" s="76"/>
      <c r="AC1616" s="77"/>
      <c r="AD1616" s="83" t="s">
        <v>9559</v>
      </c>
      <c r="AE1616" s="83">
        <v>91</v>
      </c>
      <c r="AF1616" s="83">
        <v>106626</v>
      </c>
      <c r="AG1616" s="83">
        <v>14248</v>
      </c>
      <c r="AH1616" s="83">
        <v>89</v>
      </c>
      <c r="AI1616" s="83">
        <v>-14400</v>
      </c>
      <c r="AJ1616" s="83" t="s">
        <v>11290</v>
      </c>
      <c r="AK1616" s="83" t="s">
        <v>12338</v>
      </c>
      <c r="AL1616" s="83"/>
      <c r="AM1616" s="83" t="s">
        <v>13447</v>
      </c>
      <c r="AN1616" s="85">
        <v>40980.510810185187</v>
      </c>
      <c r="AO1616" s="83"/>
      <c r="AP1616" s="83" t="b">
        <v>0</v>
      </c>
      <c r="AQ1616" s="83" t="b">
        <v>0</v>
      </c>
      <c r="AR1616" s="83" t="b">
        <v>1</v>
      </c>
      <c r="AS1616" s="83" t="s">
        <v>7289</v>
      </c>
      <c r="AT1616" s="83">
        <v>407</v>
      </c>
      <c r="AU1616" s="89" t="s">
        <v>15035</v>
      </c>
      <c r="AV1616" s="83" t="b">
        <v>0</v>
      </c>
      <c r="AW1616" s="83" t="s">
        <v>17559</v>
      </c>
      <c r="AX1616" s="89" t="s">
        <v>19173</v>
      </c>
      <c r="AY1616" s="83" t="s">
        <v>65</v>
      </c>
      <c r="AZ1616" s="2"/>
      <c r="BA1616" s="3"/>
      <c r="BB1616" s="3"/>
      <c r="BC1616" s="3"/>
      <c r="BD1616" s="3"/>
    </row>
    <row r="1617" spans="1:56" x14ac:dyDescent="0.25">
      <c r="A1617" s="69" t="s">
        <v>2038</v>
      </c>
      <c r="B1617" s="70"/>
      <c r="C1617" s="70"/>
      <c r="D1617" s="71"/>
      <c r="E1617" s="73"/>
      <c r="F1617" s="109" t="s">
        <v>17273</v>
      </c>
      <c r="G1617" s="70"/>
      <c r="H1617" s="74"/>
      <c r="I1617" s="75"/>
      <c r="J1617" s="75"/>
      <c r="K1617" s="74" t="s">
        <v>21032</v>
      </c>
      <c r="L1617" s="78"/>
      <c r="M1617" s="79"/>
      <c r="N1617" s="79"/>
      <c r="O1617" s="80"/>
      <c r="P1617" s="81"/>
      <c r="Q1617" s="81"/>
      <c r="R1617" s="92"/>
      <c r="S1617" s="92"/>
      <c r="T1617" s="92"/>
      <c r="U1617" s="92"/>
      <c r="V1617" s="52"/>
      <c r="W1617" s="52"/>
      <c r="X1617" s="52"/>
      <c r="Y1617" s="52"/>
      <c r="Z1617" s="51"/>
      <c r="AA1617" s="76"/>
      <c r="AB1617" s="76"/>
      <c r="AC1617" s="77"/>
      <c r="AD1617" s="83" t="s">
        <v>9560</v>
      </c>
      <c r="AE1617" s="83">
        <v>189151</v>
      </c>
      <c r="AF1617" s="83">
        <v>5453120</v>
      </c>
      <c r="AG1617" s="83">
        <v>267774</v>
      </c>
      <c r="AH1617" s="83">
        <v>45</v>
      </c>
      <c r="AI1617" s="83">
        <v>-7200</v>
      </c>
      <c r="AJ1617" s="83" t="s">
        <v>11291</v>
      </c>
      <c r="AK1617" s="83" t="s">
        <v>12339</v>
      </c>
      <c r="AL1617" s="89" t="s">
        <v>13297</v>
      </c>
      <c r="AM1617" s="83" t="s">
        <v>13433</v>
      </c>
      <c r="AN1617" s="85">
        <v>39568.10670138889</v>
      </c>
      <c r="AO1617" s="89" t="s">
        <v>14799</v>
      </c>
      <c r="AP1617" s="83" t="b">
        <v>0</v>
      </c>
      <c r="AQ1617" s="83" t="b">
        <v>0</v>
      </c>
      <c r="AR1617" s="83" t="b">
        <v>1</v>
      </c>
      <c r="AS1617" s="83" t="s">
        <v>7283</v>
      </c>
      <c r="AT1617" s="83">
        <v>9364</v>
      </c>
      <c r="AU1617" s="89" t="s">
        <v>15607</v>
      </c>
      <c r="AV1617" s="83" t="b">
        <v>1</v>
      </c>
      <c r="AW1617" s="83" t="s">
        <v>17559</v>
      </c>
      <c r="AX1617" s="89" t="s">
        <v>19174</v>
      </c>
      <c r="AY1617" s="83" t="s">
        <v>65</v>
      </c>
      <c r="AZ1617" s="2"/>
      <c r="BA1617" s="3"/>
      <c r="BB1617" s="3"/>
      <c r="BC1617" s="3"/>
      <c r="BD1617" s="3"/>
    </row>
    <row r="1618" spans="1:56" x14ac:dyDescent="0.25">
      <c r="A1618" s="69" t="s">
        <v>1324</v>
      </c>
      <c r="B1618" s="70"/>
      <c r="C1618" s="70"/>
      <c r="D1618" s="71"/>
      <c r="E1618" s="73"/>
      <c r="F1618" s="109" t="s">
        <v>17274</v>
      </c>
      <c r="G1618" s="70"/>
      <c r="H1618" s="74"/>
      <c r="I1618" s="75"/>
      <c r="J1618" s="75"/>
      <c r="K1618" s="74" t="s">
        <v>21033</v>
      </c>
      <c r="L1618" s="78"/>
      <c r="M1618" s="79"/>
      <c r="N1618" s="79"/>
      <c r="O1618" s="80"/>
      <c r="P1618" s="81"/>
      <c r="Q1618" s="81"/>
      <c r="R1618" s="92"/>
      <c r="S1618" s="92"/>
      <c r="T1618" s="92"/>
      <c r="U1618" s="92"/>
      <c r="V1618" s="52"/>
      <c r="W1618" s="52"/>
      <c r="X1618" s="52"/>
      <c r="Y1618" s="52"/>
      <c r="Z1618" s="51"/>
      <c r="AA1618" s="76"/>
      <c r="AB1618" s="76"/>
      <c r="AC1618" s="77"/>
      <c r="AD1618" s="83" t="s">
        <v>9561</v>
      </c>
      <c r="AE1618" s="83">
        <v>5</v>
      </c>
      <c r="AF1618" s="83">
        <v>1516</v>
      </c>
      <c r="AG1618" s="83">
        <v>212623</v>
      </c>
      <c r="AH1618" s="83">
        <v>0</v>
      </c>
      <c r="AI1618" s="83">
        <v>-14400</v>
      </c>
      <c r="AJ1618" s="83" t="s">
        <v>11292</v>
      </c>
      <c r="AK1618" s="83" t="s">
        <v>7885</v>
      </c>
      <c r="AL1618" s="83"/>
      <c r="AM1618" s="83" t="s">
        <v>13447</v>
      </c>
      <c r="AN1618" s="85">
        <v>41683.122824074075</v>
      </c>
      <c r="AO1618" s="83"/>
      <c r="AP1618" s="83" t="b">
        <v>0</v>
      </c>
      <c r="AQ1618" s="83" t="b">
        <v>0</v>
      </c>
      <c r="AR1618" s="83" t="b">
        <v>0</v>
      </c>
      <c r="AS1618" s="83" t="s">
        <v>7283</v>
      </c>
      <c r="AT1618" s="83">
        <v>164</v>
      </c>
      <c r="AU1618" s="89" t="s">
        <v>15110</v>
      </c>
      <c r="AV1618" s="83" t="b">
        <v>0</v>
      </c>
      <c r="AW1618" s="83" t="s">
        <v>17559</v>
      </c>
      <c r="AX1618" s="89" t="s">
        <v>19175</v>
      </c>
      <c r="AY1618" s="83" t="s">
        <v>66</v>
      </c>
      <c r="AZ1618" s="2"/>
      <c r="BA1618" s="3"/>
      <c r="BB1618" s="3"/>
      <c r="BC1618" s="3"/>
      <c r="BD1618" s="3"/>
    </row>
    <row r="1619" spans="1:56" x14ac:dyDescent="0.25">
      <c r="A1619" s="69" t="s">
        <v>1326</v>
      </c>
      <c r="B1619" s="70"/>
      <c r="C1619" s="70"/>
      <c r="D1619" s="71"/>
      <c r="E1619" s="73"/>
      <c r="F1619" s="109" t="s">
        <v>17275</v>
      </c>
      <c r="G1619" s="70"/>
      <c r="H1619" s="74"/>
      <c r="I1619" s="75"/>
      <c r="J1619" s="75"/>
      <c r="K1619" s="74" t="s">
        <v>21034</v>
      </c>
      <c r="L1619" s="78"/>
      <c r="M1619" s="79"/>
      <c r="N1619" s="79"/>
      <c r="O1619" s="80"/>
      <c r="P1619" s="81"/>
      <c r="Q1619" s="81"/>
      <c r="R1619" s="92"/>
      <c r="S1619" s="92"/>
      <c r="T1619" s="92"/>
      <c r="U1619" s="92"/>
      <c r="V1619" s="52"/>
      <c r="W1619" s="52"/>
      <c r="X1619" s="52"/>
      <c r="Y1619" s="52"/>
      <c r="Z1619" s="51"/>
      <c r="AA1619" s="76"/>
      <c r="AB1619" s="76"/>
      <c r="AC1619" s="77"/>
      <c r="AD1619" s="83" t="s">
        <v>9562</v>
      </c>
      <c r="AE1619" s="83">
        <v>1175</v>
      </c>
      <c r="AF1619" s="83">
        <v>762</v>
      </c>
      <c r="AG1619" s="83">
        <v>62841</v>
      </c>
      <c r="AH1619" s="83">
        <v>1270</v>
      </c>
      <c r="AI1619" s="83">
        <v>-21600</v>
      </c>
      <c r="AJ1619" s="83"/>
      <c r="AK1619" s="83" t="s">
        <v>12340</v>
      </c>
      <c r="AL1619" s="89" t="s">
        <v>13298</v>
      </c>
      <c r="AM1619" s="83" t="s">
        <v>13441</v>
      </c>
      <c r="AN1619" s="85">
        <v>40164.656122685185</v>
      </c>
      <c r="AO1619" s="89" t="s">
        <v>14800</v>
      </c>
      <c r="AP1619" s="83" t="b">
        <v>0</v>
      </c>
      <c r="AQ1619" s="83" t="b">
        <v>0</v>
      </c>
      <c r="AR1619" s="83" t="b">
        <v>0</v>
      </c>
      <c r="AS1619" s="83" t="s">
        <v>7283</v>
      </c>
      <c r="AT1619" s="83">
        <v>149</v>
      </c>
      <c r="AU1619" s="89" t="s">
        <v>15035</v>
      </c>
      <c r="AV1619" s="83" t="b">
        <v>0</v>
      </c>
      <c r="AW1619" s="83" t="s">
        <v>17559</v>
      </c>
      <c r="AX1619" s="89" t="s">
        <v>19176</v>
      </c>
      <c r="AY1619" s="83" t="s">
        <v>66</v>
      </c>
      <c r="AZ1619" s="2"/>
      <c r="BA1619" s="3"/>
      <c r="BB1619" s="3"/>
      <c r="BC1619" s="3"/>
      <c r="BD1619" s="3"/>
    </row>
    <row r="1620" spans="1:56" x14ac:dyDescent="0.25">
      <c r="A1620" s="69" t="s">
        <v>1327</v>
      </c>
      <c r="B1620" s="70"/>
      <c r="C1620" s="70"/>
      <c r="D1620" s="71"/>
      <c r="E1620" s="73"/>
      <c r="F1620" s="109" t="s">
        <v>17276</v>
      </c>
      <c r="G1620" s="70"/>
      <c r="H1620" s="74"/>
      <c r="I1620" s="75"/>
      <c r="J1620" s="75"/>
      <c r="K1620" s="74" t="s">
        <v>21035</v>
      </c>
      <c r="L1620" s="78"/>
      <c r="M1620" s="79"/>
      <c r="N1620" s="79"/>
      <c r="O1620" s="80"/>
      <c r="P1620" s="81"/>
      <c r="Q1620" s="81"/>
      <c r="R1620" s="92"/>
      <c r="S1620" s="92"/>
      <c r="T1620" s="92"/>
      <c r="U1620" s="92"/>
      <c r="V1620" s="52"/>
      <c r="W1620" s="52"/>
      <c r="X1620" s="52"/>
      <c r="Y1620" s="52"/>
      <c r="Z1620" s="51"/>
      <c r="AA1620" s="76"/>
      <c r="AB1620" s="76"/>
      <c r="AC1620" s="77"/>
      <c r="AD1620" s="83" t="s">
        <v>9563</v>
      </c>
      <c r="AE1620" s="83">
        <v>308</v>
      </c>
      <c r="AF1620" s="83">
        <v>271</v>
      </c>
      <c r="AG1620" s="83">
        <v>55761</v>
      </c>
      <c r="AH1620" s="83">
        <v>3912</v>
      </c>
      <c r="AI1620" s="83">
        <v>32400</v>
      </c>
      <c r="AJ1620" s="83" t="s">
        <v>11293</v>
      </c>
      <c r="AK1620" s="83" t="s">
        <v>12341</v>
      </c>
      <c r="AL1620" s="89" t="s">
        <v>13299</v>
      </c>
      <c r="AM1620" s="83" t="s">
        <v>12200</v>
      </c>
      <c r="AN1620" s="85">
        <v>40337.431018518517</v>
      </c>
      <c r="AO1620" s="89" t="s">
        <v>14801</v>
      </c>
      <c r="AP1620" s="83" t="b">
        <v>0</v>
      </c>
      <c r="AQ1620" s="83" t="b">
        <v>0</v>
      </c>
      <c r="AR1620" s="83" t="b">
        <v>1</v>
      </c>
      <c r="AS1620" s="83" t="s">
        <v>7302</v>
      </c>
      <c r="AT1620" s="83">
        <v>36</v>
      </c>
      <c r="AU1620" s="89" t="s">
        <v>15608</v>
      </c>
      <c r="AV1620" s="83" t="b">
        <v>0</v>
      </c>
      <c r="AW1620" s="83" t="s">
        <v>17559</v>
      </c>
      <c r="AX1620" s="89" t="s">
        <v>19177</v>
      </c>
      <c r="AY1620" s="83" t="s">
        <v>66</v>
      </c>
      <c r="AZ1620" s="2"/>
      <c r="BA1620" s="3"/>
      <c r="BB1620" s="3"/>
      <c r="BC1620" s="3"/>
      <c r="BD1620" s="3"/>
    </row>
    <row r="1621" spans="1:56" x14ac:dyDescent="0.25">
      <c r="A1621" s="69" t="s">
        <v>1328</v>
      </c>
      <c r="B1621" s="70"/>
      <c r="C1621" s="70"/>
      <c r="D1621" s="71"/>
      <c r="E1621" s="73"/>
      <c r="F1621" s="109" t="s">
        <v>17277</v>
      </c>
      <c r="G1621" s="70"/>
      <c r="H1621" s="74"/>
      <c r="I1621" s="75"/>
      <c r="J1621" s="75"/>
      <c r="K1621" s="74" t="s">
        <v>21036</v>
      </c>
      <c r="L1621" s="78"/>
      <c r="M1621" s="79"/>
      <c r="N1621" s="79"/>
      <c r="O1621" s="80"/>
      <c r="P1621" s="81"/>
      <c r="Q1621" s="81"/>
      <c r="R1621" s="92"/>
      <c r="S1621" s="92"/>
      <c r="T1621" s="92"/>
      <c r="U1621" s="92"/>
      <c r="V1621" s="52"/>
      <c r="W1621" s="52"/>
      <c r="X1621" s="52"/>
      <c r="Y1621" s="52"/>
      <c r="Z1621" s="51"/>
      <c r="AA1621" s="76"/>
      <c r="AB1621" s="76"/>
      <c r="AC1621" s="77"/>
      <c r="AD1621" s="83" t="s">
        <v>9564</v>
      </c>
      <c r="AE1621" s="83">
        <v>398</v>
      </c>
      <c r="AF1621" s="83">
        <v>571</v>
      </c>
      <c r="AG1621" s="83">
        <v>1534</v>
      </c>
      <c r="AH1621" s="83">
        <v>669</v>
      </c>
      <c r="AI1621" s="83">
        <v>-28800</v>
      </c>
      <c r="AJ1621" s="83" t="s">
        <v>11294</v>
      </c>
      <c r="AK1621" s="83" t="s">
        <v>12342</v>
      </c>
      <c r="AL1621" s="89" t="s">
        <v>13300</v>
      </c>
      <c r="AM1621" s="83" t="s">
        <v>13428</v>
      </c>
      <c r="AN1621" s="85">
        <v>41262.460543981484</v>
      </c>
      <c r="AO1621" s="89" t="s">
        <v>14802</v>
      </c>
      <c r="AP1621" s="83" t="b">
        <v>1</v>
      </c>
      <c r="AQ1621" s="83" t="b">
        <v>0</v>
      </c>
      <c r="AR1621" s="83" t="b">
        <v>1</v>
      </c>
      <c r="AS1621" s="83" t="s">
        <v>7283</v>
      </c>
      <c r="AT1621" s="83">
        <v>40</v>
      </c>
      <c r="AU1621" s="89" t="s">
        <v>15033</v>
      </c>
      <c r="AV1621" s="83" t="b">
        <v>0</v>
      </c>
      <c r="AW1621" s="83" t="s">
        <v>17559</v>
      </c>
      <c r="AX1621" s="89" t="s">
        <v>19178</v>
      </c>
      <c r="AY1621" s="83" t="s">
        <v>66</v>
      </c>
      <c r="AZ1621" s="2"/>
      <c r="BA1621" s="3"/>
      <c r="BB1621" s="3"/>
      <c r="BC1621" s="3"/>
      <c r="BD1621" s="3"/>
    </row>
    <row r="1622" spans="1:56" x14ac:dyDescent="0.25">
      <c r="A1622" s="69" t="s">
        <v>1329</v>
      </c>
      <c r="B1622" s="70"/>
      <c r="C1622" s="70"/>
      <c r="D1622" s="71"/>
      <c r="E1622" s="73"/>
      <c r="F1622" s="109" t="s">
        <v>17278</v>
      </c>
      <c r="G1622" s="70"/>
      <c r="H1622" s="74"/>
      <c r="I1622" s="75"/>
      <c r="J1622" s="75"/>
      <c r="K1622" s="74" t="s">
        <v>21037</v>
      </c>
      <c r="L1622" s="78"/>
      <c r="M1622" s="79"/>
      <c r="N1622" s="79"/>
      <c r="O1622" s="80"/>
      <c r="P1622" s="81"/>
      <c r="Q1622" s="81"/>
      <c r="R1622" s="92"/>
      <c r="S1622" s="92"/>
      <c r="T1622" s="92"/>
      <c r="U1622" s="92"/>
      <c r="V1622" s="52"/>
      <c r="W1622" s="52"/>
      <c r="X1622" s="52"/>
      <c r="Y1622" s="52"/>
      <c r="Z1622" s="51"/>
      <c r="AA1622" s="76"/>
      <c r="AB1622" s="76"/>
      <c r="AC1622" s="77"/>
      <c r="AD1622" s="83" t="s">
        <v>9565</v>
      </c>
      <c r="AE1622" s="83">
        <v>306</v>
      </c>
      <c r="AF1622" s="83">
        <v>174</v>
      </c>
      <c r="AG1622" s="83">
        <v>4237</v>
      </c>
      <c r="AH1622" s="83">
        <v>5192</v>
      </c>
      <c r="AI1622" s="83"/>
      <c r="AJ1622" s="83" t="s">
        <v>11295</v>
      </c>
      <c r="AK1622" s="83" t="s">
        <v>12343</v>
      </c>
      <c r="AL1622" s="83"/>
      <c r="AM1622" s="83"/>
      <c r="AN1622" s="85">
        <v>42380.717407407406</v>
      </c>
      <c r="AO1622" s="89" t="s">
        <v>14803</v>
      </c>
      <c r="AP1622" s="83" t="b">
        <v>1</v>
      </c>
      <c r="AQ1622" s="83" t="b">
        <v>0</v>
      </c>
      <c r="AR1622" s="83" t="b">
        <v>0</v>
      </c>
      <c r="AS1622" s="83" t="s">
        <v>7283</v>
      </c>
      <c r="AT1622" s="83">
        <v>18</v>
      </c>
      <c r="AU1622" s="83"/>
      <c r="AV1622" s="83" t="b">
        <v>0</v>
      </c>
      <c r="AW1622" s="83" t="s">
        <v>17559</v>
      </c>
      <c r="AX1622" s="89" t="s">
        <v>19179</v>
      </c>
      <c r="AY1622" s="83" t="s">
        <v>66</v>
      </c>
      <c r="AZ1622" s="2"/>
      <c r="BA1622" s="3"/>
      <c r="BB1622" s="3"/>
      <c r="BC1622" s="3"/>
      <c r="BD1622" s="3"/>
    </row>
    <row r="1623" spans="1:56" x14ac:dyDescent="0.25">
      <c r="A1623" s="69" t="s">
        <v>1330</v>
      </c>
      <c r="B1623" s="70"/>
      <c r="C1623" s="70"/>
      <c r="D1623" s="71"/>
      <c r="E1623" s="73"/>
      <c r="F1623" s="109" t="s">
        <v>17279</v>
      </c>
      <c r="G1623" s="70"/>
      <c r="H1623" s="74"/>
      <c r="I1623" s="75"/>
      <c r="J1623" s="75"/>
      <c r="K1623" s="74" t="s">
        <v>21038</v>
      </c>
      <c r="L1623" s="78"/>
      <c r="M1623" s="79"/>
      <c r="N1623" s="79"/>
      <c r="O1623" s="80"/>
      <c r="P1623" s="81"/>
      <c r="Q1623" s="81"/>
      <c r="R1623" s="92"/>
      <c r="S1623" s="92"/>
      <c r="T1623" s="92"/>
      <c r="U1623" s="92"/>
      <c r="V1623" s="52"/>
      <c r="W1623" s="52"/>
      <c r="X1623" s="52"/>
      <c r="Y1623" s="52"/>
      <c r="Z1623" s="51"/>
      <c r="AA1623" s="76"/>
      <c r="AB1623" s="76"/>
      <c r="AC1623" s="77"/>
      <c r="AD1623" s="83" t="s">
        <v>9566</v>
      </c>
      <c r="AE1623" s="83">
        <v>85</v>
      </c>
      <c r="AF1623" s="83">
        <v>39</v>
      </c>
      <c r="AG1623" s="83">
        <v>1317</v>
      </c>
      <c r="AH1623" s="83">
        <v>1122</v>
      </c>
      <c r="AI1623" s="83"/>
      <c r="AJ1623" s="83" t="s">
        <v>11296</v>
      </c>
      <c r="AK1623" s="83"/>
      <c r="AL1623" s="89" t="s">
        <v>13301</v>
      </c>
      <c r="AM1623" s="83"/>
      <c r="AN1623" s="85">
        <v>42504.801238425927</v>
      </c>
      <c r="AO1623" s="89" t="s">
        <v>14804</v>
      </c>
      <c r="AP1623" s="83" t="b">
        <v>1</v>
      </c>
      <c r="AQ1623" s="83" t="b">
        <v>0</v>
      </c>
      <c r="AR1623" s="83" t="b">
        <v>1</v>
      </c>
      <c r="AS1623" s="83" t="s">
        <v>15028</v>
      </c>
      <c r="AT1623" s="83">
        <v>0</v>
      </c>
      <c r="AU1623" s="83"/>
      <c r="AV1623" s="83" t="b">
        <v>0</v>
      </c>
      <c r="AW1623" s="83" t="s">
        <v>17559</v>
      </c>
      <c r="AX1623" s="89" t="s">
        <v>19180</v>
      </c>
      <c r="AY1623" s="83" t="s">
        <v>66</v>
      </c>
      <c r="AZ1623" s="2"/>
      <c r="BA1623" s="3"/>
      <c r="BB1623" s="3"/>
      <c r="BC1623" s="3"/>
      <c r="BD1623" s="3"/>
    </row>
    <row r="1624" spans="1:56" x14ac:dyDescent="0.25">
      <c r="A1624" s="69" t="s">
        <v>1331</v>
      </c>
      <c r="B1624" s="70"/>
      <c r="C1624" s="70"/>
      <c r="D1624" s="71"/>
      <c r="E1624" s="73"/>
      <c r="F1624" s="109" t="s">
        <v>17280</v>
      </c>
      <c r="G1624" s="70"/>
      <c r="H1624" s="74"/>
      <c r="I1624" s="75"/>
      <c r="J1624" s="75"/>
      <c r="K1624" s="74" t="s">
        <v>21039</v>
      </c>
      <c r="L1624" s="78"/>
      <c r="M1624" s="79"/>
      <c r="N1624" s="79"/>
      <c r="O1624" s="80"/>
      <c r="P1624" s="81"/>
      <c r="Q1624" s="81"/>
      <c r="R1624" s="92"/>
      <c r="S1624" s="92"/>
      <c r="T1624" s="92"/>
      <c r="U1624" s="92"/>
      <c r="V1624" s="52"/>
      <c r="W1624" s="52"/>
      <c r="X1624" s="52"/>
      <c r="Y1624" s="52"/>
      <c r="Z1624" s="51"/>
      <c r="AA1624" s="76"/>
      <c r="AB1624" s="76"/>
      <c r="AC1624" s="77"/>
      <c r="AD1624" s="83" t="s">
        <v>9567</v>
      </c>
      <c r="AE1624" s="83">
        <v>1017</v>
      </c>
      <c r="AF1624" s="83">
        <v>258</v>
      </c>
      <c r="AG1624" s="83">
        <v>9014</v>
      </c>
      <c r="AH1624" s="83">
        <v>304</v>
      </c>
      <c r="AI1624" s="83">
        <v>0</v>
      </c>
      <c r="AJ1624" s="83" t="s">
        <v>11297</v>
      </c>
      <c r="AK1624" s="83" t="s">
        <v>12105</v>
      </c>
      <c r="AL1624" s="83"/>
      <c r="AM1624" s="83" t="s">
        <v>12105</v>
      </c>
      <c r="AN1624" s="85">
        <v>40001.484895833331</v>
      </c>
      <c r="AO1624" s="83"/>
      <c r="AP1624" s="83" t="b">
        <v>0</v>
      </c>
      <c r="AQ1624" s="83" t="b">
        <v>0</v>
      </c>
      <c r="AR1624" s="83" t="b">
        <v>1</v>
      </c>
      <c r="AS1624" s="83" t="s">
        <v>7283</v>
      </c>
      <c r="AT1624" s="83">
        <v>11</v>
      </c>
      <c r="AU1624" s="89" t="s">
        <v>15609</v>
      </c>
      <c r="AV1624" s="83" t="b">
        <v>0</v>
      </c>
      <c r="AW1624" s="83" t="s">
        <v>17559</v>
      </c>
      <c r="AX1624" s="89" t="s">
        <v>19181</v>
      </c>
      <c r="AY1624" s="83" t="s">
        <v>66</v>
      </c>
      <c r="AZ1624" s="2"/>
      <c r="BA1624" s="3"/>
      <c r="BB1624" s="3"/>
      <c r="BC1624" s="3"/>
      <c r="BD1624" s="3"/>
    </row>
    <row r="1625" spans="1:56" x14ac:dyDescent="0.25">
      <c r="A1625" s="69" t="s">
        <v>1332</v>
      </c>
      <c r="B1625" s="70"/>
      <c r="C1625" s="70"/>
      <c r="D1625" s="71"/>
      <c r="E1625" s="73"/>
      <c r="F1625" s="109" t="s">
        <v>17281</v>
      </c>
      <c r="G1625" s="70"/>
      <c r="H1625" s="74"/>
      <c r="I1625" s="75"/>
      <c r="J1625" s="75"/>
      <c r="K1625" s="74" t="s">
        <v>21040</v>
      </c>
      <c r="L1625" s="78"/>
      <c r="M1625" s="79"/>
      <c r="N1625" s="79"/>
      <c r="O1625" s="80"/>
      <c r="P1625" s="81"/>
      <c r="Q1625" s="81"/>
      <c r="R1625" s="92"/>
      <c r="S1625" s="92"/>
      <c r="T1625" s="92"/>
      <c r="U1625" s="92"/>
      <c r="V1625" s="52"/>
      <c r="W1625" s="52"/>
      <c r="X1625" s="52"/>
      <c r="Y1625" s="52"/>
      <c r="Z1625" s="51"/>
      <c r="AA1625" s="76"/>
      <c r="AB1625" s="76"/>
      <c r="AC1625" s="77"/>
      <c r="AD1625" s="83" t="s">
        <v>9568</v>
      </c>
      <c r="AE1625" s="83">
        <v>290</v>
      </c>
      <c r="AF1625" s="83">
        <v>301</v>
      </c>
      <c r="AG1625" s="83">
        <v>4555</v>
      </c>
      <c r="AH1625" s="83">
        <v>157</v>
      </c>
      <c r="AI1625" s="83">
        <v>3600</v>
      </c>
      <c r="AJ1625" s="83" t="s">
        <v>11298</v>
      </c>
      <c r="AK1625" s="83" t="s">
        <v>12344</v>
      </c>
      <c r="AL1625" s="89" t="s">
        <v>13302</v>
      </c>
      <c r="AM1625" s="83" t="s">
        <v>11668</v>
      </c>
      <c r="AN1625" s="85">
        <v>40210.298587962963</v>
      </c>
      <c r="AO1625" s="89" t="s">
        <v>14805</v>
      </c>
      <c r="AP1625" s="83" t="b">
        <v>0</v>
      </c>
      <c r="AQ1625" s="83" t="b">
        <v>0</v>
      </c>
      <c r="AR1625" s="83" t="b">
        <v>0</v>
      </c>
      <c r="AS1625" s="83" t="s">
        <v>7286</v>
      </c>
      <c r="AT1625" s="83">
        <v>12</v>
      </c>
      <c r="AU1625" s="89" t="s">
        <v>15610</v>
      </c>
      <c r="AV1625" s="83" t="b">
        <v>0</v>
      </c>
      <c r="AW1625" s="83" t="s">
        <v>17559</v>
      </c>
      <c r="AX1625" s="89" t="s">
        <v>19182</v>
      </c>
      <c r="AY1625" s="83" t="s">
        <v>66</v>
      </c>
      <c r="AZ1625" s="2"/>
      <c r="BA1625" s="3"/>
      <c r="BB1625" s="3"/>
      <c r="BC1625" s="3"/>
      <c r="BD1625" s="3"/>
    </row>
    <row r="1626" spans="1:56" x14ac:dyDescent="0.25">
      <c r="A1626" s="69" t="s">
        <v>1333</v>
      </c>
      <c r="B1626" s="70"/>
      <c r="C1626" s="70"/>
      <c r="D1626" s="71"/>
      <c r="E1626" s="73"/>
      <c r="F1626" s="109" t="s">
        <v>17282</v>
      </c>
      <c r="G1626" s="70"/>
      <c r="H1626" s="74"/>
      <c r="I1626" s="75"/>
      <c r="J1626" s="75"/>
      <c r="K1626" s="74" t="s">
        <v>21041</v>
      </c>
      <c r="L1626" s="78"/>
      <c r="M1626" s="79"/>
      <c r="N1626" s="79"/>
      <c r="O1626" s="80"/>
      <c r="P1626" s="81"/>
      <c r="Q1626" s="81"/>
      <c r="R1626" s="92"/>
      <c r="S1626" s="92"/>
      <c r="T1626" s="92"/>
      <c r="U1626" s="92"/>
      <c r="V1626" s="52"/>
      <c r="W1626" s="52"/>
      <c r="X1626" s="52"/>
      <c r="Y1626" s="52"/>
      <c r="Z1626" s="51"/>
      <c r="AA1626" s="76"/>
      <c r="AB1626" s="76"/>
      <c r="AC1626" s="77"/>
      <c r="AD1626" s="83" t="s">
        <v>9569</v>
      </c>
      <c r="AE1626" s="83">
        <v>86</v>
      </c>
      <c r="AF1626" s="83">
        <v>49</v>
      </c>
      <c r="AG1626" s="83">
        <v>1807</v>
      </c>
      <c r="AH1626" s="83">
        <v>1137</v>
      </c>
      <c r="AI1626" s="83"/>
      <c r="AJ1626" s="83" t="s">
        <v>11299</v>
      </c>
      <c r="AK1626" s="83" t="s">
        <v>7883</v>
      </c>
      <c r="AL1626" s="83"/>
      <c r="AM1626" s="83"/>
      <c r="AN1626" s="85">
        <v>41533.339907407404</v>
      </c>
      <c r="AO1626" s="89" t="s">
        <v>14806</v>
      </c>
      <c r="AP1626" s="83" t="b">
        <v>1</v>
      </c>
      <c r="AQ1626" s="83" t="b">
        <v>0</v>
      </c>
      <c r="AR1626" s="83" t="b">
        <v>0</v>
      </c>
      <c r="AS1626" s="83" t="s">
        <v>7291</v>
      </c>
      <c r="AT1626" s="83">
        <v>1</v>
      </c>
      <c r="AU1626" s="89" t="s">
        <v>15033</v>
      </c>
      <c r="AV1626" s="83" t="b">
        <v>0</v>
      </c>
      <c r="AW1626" s="83" t="s">
        <v>17559</v>
      </c>
      <c r="AX1626" s="89" t="s">
        <v>19183</v>
      </c>
      <c r="AY1626" s="83" t="s">
        <v>66</v>
      </c>
      <c r="AZ1626" s="2"/>
      <c r="BA1626" s="3"/>
      <c r="BB1626" s="3"/>
      <c r="BC1626" s="3"/>
      <c r="BD1626" s="3"/>
    </row>
    <row r="1627" spans="1:56" x14ac:dyDescent="0.25">
      <c r="A1627" s="69" t="s">
        <v>1334</v>
      </c>
      <c r="B1627" s="70"/>
      <c r="C1627" s="70"/>
      <c r="D1627" s="71"/>
      <c r="E1627" s="73"/>
      <c r="F1627" s="109" t="s">
        <v>17283</v>
      </c>
      <c r="G1627" s="70"/>
      <c r="H1627" s="74"/>
      <c r="I1627" s="75"/>
      <c r="J1627" s="75"/>
      <c r="K1627" s="74" t="s">
        <v>21042</v>
      </c>
      <c r="L1627" s="78"/>
      <c r="M1627" s="79"/>
      <c r="N1627" s="79"/>
      <c r="O1627" s="80"/>
      <c r="P1627" s="81"/>
      <c r="Q1627" s="81"/>
      <c r="R1627" s="92"/>
      <c r="S1627" s="92"/>
      <c r="T1627" s="92"/>
      <c r="U1627" s="92"/>
      <c r="V1627" s="52"/>
      <c r="W1627" s="52"/>
      <c r="X1627" s="52"/>
      <c r="Y1627" s="52"/>
      <c r="Z1627" s="51"/>
      <c r="AA1627" s="76"/>
      <c r="AB1627" s="76"/>
      <c r="AC1627" s="77"/>
      <c r="AD1627" s="83" t="s">
        <v>9570</v>
      </c>
      <c r="AE1627" s="83">
        <v>3658</v>
      </c>
      <c r="AF1627" s="83">
        <v>5306</v>
      </c>
      <c r="AG1627" s="83">
        <v>133489</v>
      </c>
      <c r="AH1627" s="83">
        <v>71527</v>
      </c>
      <c r="AI1627" s="83">
        <v>0</v>
      </c>
      <c r="AJ1627" s="83" t="s">
        <v>11300</v>
      </c>
      <c r="AK1627" s="83" t="s">
        <v>11553</v>
      </c>
      <c r="AL1627" s="89" t="s">
        <v>13303</v>
      </c>
      <c r="AM1627" s="83" t="s">
        <v>7947</v>
      </c>
      <c r="AN1627" s="85">
        <v>40563.588576388887</v>
      </c>
      <c r="AO1627" s="89" t="s">
        <v>14807</v>
      </c>
      <c r="AP1627" s="83" t="b">
        <v>0</v>
      </c>
      <c r="AQ1627" s="83" t="b">
        <v>0</v>
      </c>
      <c r="AR1627" s="83" t="b">
        <v>0</v>
      </c>
      <c r="AS1627" s="83" t="s">
        <v>7283</v>
      </c>
      <c r="AT1627" s="83">
        <v>215</v>
      </c>
      <c r="AU1627" s="89" t="s">
        <v>15033</v>
      </c>
      <c r="AV1627" s="83" t="b">
        <v>0</v>
      </c>
      <c r="AW1627" s="83" t="s">
        <v>17559</v>
      </c>
      <c r="AX1627" s="89" t="s">
        <v>19184</v>
      </c>
      <c r="AY1627" s="83" t="s">
        <v>66</v>
      </c>
      <c r="AZ1627" s="2"/>
      <c r="BA1627" s="3"/>
      <c r="BB1627" s="3"/>
      <c r="BC1627" s="3"/>
      <c r="BD1627" s="3"/>
    </row>
    <row r="1628" spans="1:56" x14ac:dyDescent="0.25">
      <c r="A1628" s="69" t="s">
        <v>1335</v>
      </c>
      <c r="B1628" s="70"/>
      <c r="C1628" s="70"/>
      <c r="D1628" s="71"/>
      <c r="E1628" s="73"/>
      <c r="F1628" s="109" t="s">
        <v>17284</v>
      </c>
      <c r="G1628" s="70"/>
      <c r="H1628" s="74"/>
      <c r="I1628" s="75"/>
      <c r="J1628" s="75"/>
      <c r="K1628" s="74" t="s">
        <v>21043</v>
      </c>
      <c r="L1628" s="78"/>
      <c r="M1628" s="79"/>
      <c r="N1628" s="79"/>
      <c r="O1628" s="80"/>
      <c r="P1628" s="81"/>
      <c r="Q1628" s="81"/>
      <c r="R1628" s="92"/>
      <c r="S1628" s="92"/>
      <c r="T1628" s="92"/>
      <c r="U1628" s="92"/>
      <c r="V1628" s="52"/>
      <c r="W1628" s="52"/>
      <c r="X1628" s="52"/>
      <c r="Y1628" s="52"/>
      <c r="Z1628" s="51"/>
      <c r="AA1628" s="76"/>
      <c r="AB1628" s="76"/>
      <c r="AC1628" s="77"/>
      <c r="AD1628" s="83" t="s">
        <v>9571</v>
      </c>
      <c r="AE1628" s="83">
        <v>332</v>
      </c>
      <c r="AF1628" s="83">
        <v>500</v>
      </c>
      <c r="AG1628" s="83">
        <v>9741</v>
      </c>
      <c r="AH1628" s="83">
        <v>2114</v>
      </c>
      <c r="AI1628" s="83">
        <v>-28800</v>
      </c>
      <c r="AJ1628" s="83" t="s">
        <v>11301</v>
      </c>
      <c r="AK1628" s="83" t="s">
        <v>12345</v>
      </c>
      <c r="AL1628" s="83"/>
      <c r="AM1628" s="83" t="s">
        <v>13428</v>
      </c>
      <c r="AN1628" s="85">
        <v>41086.754062499997</v>
      </c>
      <c r="AO1628" s="89" t="s">
        <v>14808</v>
      </c>
      <c r="AP1628" s="83" t="b">
        <v>1</v>
      </c>
      <c r="AQ1628" s="83" t="b">
        <v>0</v>
      </c>
      <c r="AR1628" s="83" t="b">
        <v>0</v>
      </c>
      <c r="AS1628" s="83" t="s">
        <v>7283</v>
      </c>
      <c r="AT1628" s="83">
        <v>15</v>
      </c>
      <c r="AU1628" s="89" t="s">
        <v>15033</v>
      </c>
      <c r="AV1628" s="83" t="b">
        <v>0</v>
      </c>
      <c r="AW1628" s="83" t="s">
        <v>17559</v>
      </c>
      <c r="AX1628" s="89" t="s">
        <v>19185</v>
      </c>
      <c r="AY1628" s="83" t="s">
        <v>66</v>
      </c>
      <c r="AZ1628" s="2"/>
      <c r="BA1628" s="3"/>
      <c r="BB1628" s="3"/>
      <c r="BC1628" s="3"/>
      <c r="BD1628" s="3"/>
    </row>
    <row r="1629" spans="1:56" x14ac:dyDescent="0.25">
      <c r="A1629" s="69" t="s">
        <v>2039</v>
      </c>
      <c r="B1629" s="70"/>
      <c r="C1629" s="70"/>
      <c r="D1629" s="71"/>
      <c r="E1629" s="73"/>
      <c r="F1629" s="109" t="s">
        <v>17285</v>
      </c>
      <c r="G1629" s="70"/>
      <c r="H1629" s="74"/>
      <c r="I1629" s="75"/>
      <c r="J1629" s="75"/>
      <c r="K1629" s="74" t="s">
        <v>21044</v>
      </c>
      <c r="L1629" s="78"/>
      <c r="M1629" s="79"/>
      <c r="N1629" s="79"/>
      <c r="O1629" s="80"/>
      <c r="P1629" s="81"/>
      <c r="Q1629" s="81"/>
      <c r="R1629" s="92"/>
      <c r="S1629" s="92"/>
      <c r="T1629" s="92"/>
      <c r="U1629" s="92"/>
      <c r="V1629" s="52"/>
      <c r="W1629" s="52"/>
      <c r="X1629" s="52"/>
      <c r="Y1629" s="52"/>
      <c r="Z1629" s="51"/>
      <c r="AA1629" s="76"/>
      <c r="AB1629" s="76"/>
      <c r="AC1629" s="77"/>
      <c r="AD1629" s="83" t="s">
        <v>9572</v>
      </c>
      <c r="AE1629" s="83">
        <v>82</v>
      </c>
      <c r="AF1629" s="83">
        <v>41</v>
      </c>
      <c r="AG1629" s="83">
        <v>287</v>
      </c>
      <c r="AH1629" s="83">
        <v>11</v>
      </c>
      <c r="AI1629" s="83">
        <v>0</v>
      </c>
      <c r="AJ1629" s="83"/>
      <c r="AK1629" s="83"/>
      <c r="AL1629" s="83"/>
      <c r="AM1629" s="83" t="s">
        <v>7947</v>
      </c>
      <c r="AN1629" s="85">
        <v>41033.345625000002</v>
      </c>
      <c r="AO1629" s="89" t="s">
        <v>14809</v>
      </c>
      <c r="AP1629" s="83" t="b">
        <v>1</v>
      </c>
      <c r="AQ1629" s="83" t="b">
        <v>0</v>
      </c>
      <c r="AR1629" s="83" t="b">
        <v>0</v>
      </c>
      <c r="AS1629" s="83" t="s">
        <v>7283</v>
      </c>
      <c r="AT1629" s="83">
        <v>0</v>
      </c>
      <c r="AU1629" s="89" t="s">
        <v>15033</v>
      </c>
      <c r="AV1629" s="83" t="b">
        <v>0</v>
      </c>
      <c r="AW1629" s="83" t="s">
        <v>17559</v>
      </c>
      <c r="AX1629" s="89" t="s">
        <v>19186</v>
      </c>
      <c r="AY1629" s="83" t="s">
        <v>65</v>
      </c>
      <c r="AZ1629" s="2"/>
      <c r="BA1629" s="3"/>
      <c r="BB1629" s="3"/>
      <c r="BC1629" s="3"/>
      <c r="BD1629" s="3"/>
    </row>
    <row r="1630" spans="1:56" x14ac:dyDescent="0.25">
      <c r="A1630" s="69" t="s">
        <v>1336</v>
      </c>
      <c r="B1630" s="70"/>
      <c r="C1630" s="70"/>
      <c r="D1630" s="71"/>
      <c r="E1630" s="73"/>
      <c r="F1630" s="109" t="s">
        <v>17286</v>
      </c>
      <c r="G1630" s="70"/>
      <c r="H1630" s="74"/>
      <c r="I1630" s="75"/>
      <c r="J1630" s="75"/>
      <c r="K1630" s="74" t="s">
        <v>21045</v>
      </c>
      <c r="L1630" s="78"/>
      <c r="M1630" s="79"/>
      <c r="N1630" s="79"/>
      <c r="O1630" s="80"/>
      <c r="P1630" s="81"/>
      <c r="Q1630" s="81"/>
      <c r="R1630" s="92"/>
      <c r="S1630" s="92"/>
      <c r="T1630" s="92"/>
      <c r="U1630" s="92"/>
      <c r="V1630" s="52"/>
      <c r="W1630" s="52"/>
      <c r="X1630" s="52"/>
      <c r="Y1630" s="52"/>
      <c r="Z1630" s="51"/>
      <c r="AA1630" s="76"/>
      <c r="AB1630" s="76"/>
      <c r="AC1630" s="77"/>
      <c r="AD1630" s="83" t="s">
        <v>9573</v>
      </c>
      <c r="AE1630" s="83">
        <v>922</v>
      </c>
      <c r="AF1630" s="83">
        <v>6165</v>
      </c>
      <c r="AG1630" s="83">
        <v>325613</v>
      </c>
      <c r="AH1630" s="83">
        <v>14</v>
      </c>
      <c r="AI1630" s="83">
        <v>-28800</v>
      </c>
      <c r="AJ1630" s="83"/>
      <c r="AK1630" s="83" t="s">
        <v>12346</v>
      </c>
      <c r="AL1630" s="83"/>
      <c r="AM1630" s="83" t="s">
        <v>13428</v>
      </c>
      <c r="AN1630" s="85">
        <v>41188.651261574072</v>
      </c>
      <c r="AO1630" s="89" t="s">
        <v>14810</v>
      </c>
      <c r="AP1630" s="83" t="b">
        <v>0</v>
      </c>
      <c r="AQ1630" s="83" t="b">
        <v>0</v>
      </c>
      <c r="AR1630" s="83" t="b">
        <v>1</v>
      </c>
      <c r="AS1630" s="83" t="s">
        <v>7285</v>
      </c>
      <c r="AT1630" s="83">
        <v>37</v>
      </c>
      <c r="AU1630" s="89" t="s">
        <v>15092</v>
      </c>
      <c r="AV1630" s="83" t="b">
        <v>0</v>
      </c>
      <c r="AW1630" s="83" t="s">
        <v>17559</v>
      </c>
      <c r="AX1630" s="89" t="s">
        <v>19187</v>
      </c>
      <c r="AY1630" s="83" t="s">
        <v>66</v>
      </c>
      <c r="AZ1630" s="2"/>
      <c r="BA1630" s="3"/>
      <c r="BB1630" s="3"/>
      <c r="BC1630" s="3"/>
      <c r="BD1630" s="3"/>
    </row>
    <row r="1631" spans="1:56" x14ac:dyDescent="0.25">
      <c r="A1631" s="69" t="s">
        <v>1337</v>
      </c>
      <c r="B1631" s="70"/>
      <c r="C1631" s="70"/>
      <c r="D1631" s="71"/>
      <c r="E1631" s="73"/>
      <c r="F1631" s="109" t="s">
        <v>17287</v>
      </c>
      <c r="G1631" s="70"/>
      <c r="H1631" s="74"/>
      <c r="I1631" s="75"/>
      <c r="J1631" s="75"/>
      <c r="K1631" s="74" t="s">
        <v>21046</v>
      </c>
      <c r="L1631" s="78"/>
      <c r="M1631" s="79"/>
      <c r="N1631" s="79"/>
      <c r="O1631" s="80"/>
      <c r="P1631" s="81"/>
      <c r="Q1631" s="81"/>
      <c r="R1631" s="92"/>
      <c r="S1631" s="92"/>
      <c r="T1631" s="92"/>
      <c r="U1631" s="92"/>
      <c r="V1631" s="52"/>
      <c r="W1631" s="52"/>
      <c r="X1631" s="52"/>
      <c r="Y1631" s="52"/>
      <c r="Z1631" s="51"/>
      <c r="AA1631" s="76"/>
      <c r="AB1631" s="76"/>
      <c r="AC1631" s="77"/>
      <c r="AD1631" s="83" t="s">
        <v>9574</v>
      </c>
      <c r="AE1631" s="83">
        <v>1202</v>
      </c>
      <c r="AF1631" s="83">
        <v>358</v>
      </c>
      <c r="AG1631" s="83">
        <v>45055</v>
      </c>
      <c r="AH1631" s="83">
        <v>1053</v>
      </c>
      <c r="AI1631" s="83">
        <v>-18000</v>
      </c>
      <c r="AJ1631" s="83" t="s">
        <v>11302</v>
      </c>
      <c r="AK1631" s="83"/>
      <c r="AL1631" s="83"/>
      <c r="AM1631" s="83" t="s">
        <v>13478</v>
      </c>
      <c r="AN1631" s="85">
        <v>40036.887152777781</v>
      </c>
      <c r="AO1631" s="89" t="s">
        <v>14811</v>
      </c>
      <c r="AP1631" s="83" t="b">
        <v>0</v>
      </c>
      <c r="AQ1631" s="83" t="b">
        <v>0</v>
      </c>
      <c r="AR1631" s="83" t="b">
        <v>0</v>
      </c>
      <c r="AS1631" s="83" t="s">
        <v>7283</v>
      </c>
      <c r="AT1631" s="83">
        <v>83</v>
      </c>
      <c r="AU1631" s="89" t="s">
        <v>15033</v>
      </c>
      <c r="AV1631" s="83" t="b">
        <v>0</v>
      </c>
      <c r="AW1631" s="83" t="s">
        <v>17559</v>
      </c>
      <c r="AX1631" s="89" t="s">
        <v>19188</v>
      </c>
      <c r="AY1631" s="83" t="s">
        <v>66</v>
      </c>
      <c r="AZ1631" s="2"/>
      <c r="BA1631" s="3"/>
      <c r="BB1631" s="3"/>
      <c r="BC1631" s="3"/>
      <c r="BD1631" s="3"/>
    </row>
    <row r="1632" spans="1:56" x14ac:dyDescent="0.25">
      <c r="A1632" s="69" t="s">
        <v>1339</v>
      </c>
      <c r="B1632" s="70"/>
      <c r="C1632" s="70"/>
      <c r="D1632" s="71"/>
      <c r="E1632" s="73"/>
      <c r="F1632" s="109" t="s">
        <v>17288</v>
      </c>
      <c r="G1632" s="70"/>
      <c r="H1632" s="74"/>
      <c r="I1632" s="75"/>
      <c r="J1632" s="75"/>
      <c r="K1632" s="74" t="s">
        <v>21047</v>
      </c>
      <c r="L1632" s="78"/>
      <c r="M1632" s="79"/>
      <c r="N1632" s="79"/>
      <c r="O1632" s="80"/>
      <c r="P1632" s="81"/>
      <c r="Q1632" s="81"/>
      <c r="R1632" s="92"/>
      <c r="S1632" s="92"/>
      <c r="T1632" s="92"/>
      <c r="U1632" s="92"/>
      <c r="V1632" s="52"/>
      <c r="W1632" s="52"/>
      <c r="X1632" s="52"/>
      <c r="Y1632" s="52"/>
      <c r="Z1632" s="51"/>
      <c r="AA1632" s="76"/>
      <c r="AB1632" s="76"/>
      <c r="AC1632" s="77"/>
      <c r="AD1632" s="83" t="s">
        <v>9575</v>
      </c>
      <c r="AE1632" s="83">
        <v>3719</v>
      </c>
      <c r="AF1632" s="83">
        <v>945</v>
      </c>
      <c r="AG1632" s="83">
        <v>8542</v>
      </c>
      <c r="AH1632" s="83">
        <v>23095</v>
      </c>
      <c r="AI1632" s="83"/>
      <c r="AJ1632" s="83" t="s">
        <v>11303</v>
      </c>
      <c r="AK1632" s="83" t="s">
        <v>11692</v>
      </c>
      <c r="AL1632" s="83"/>
      <c r="AM1632" s="83"/>
      <c r="AN1632" s="85">
        <v>41818.947442129633</v>
      </c>
      <c r="AO1632" s="89" t="s">
        <v>14812</v>
      </c>
      <c r="AP1632" s="83" t="b">
        <v>1</v>
      </c>
      <c r="AQ1632" s="83" t="b">
        <v>0</v>
      </c>
      <c r="AR1632" s="83" t="b">
        <v>0</v>
      </c>
      <c r="AS1632" s="83" t="s">
        <v>7283</v>
      </c>
      <c r="AT1632" s="83">
        <v>73</v>
      </c>
      <c r="AU1632" s="89" t="s">
        <v>15033</v>
      </c>
      <c r="AV1632" s="83" t="b">
        <v>0</v>
      </c>
      <c r="AW1632" s="83" t="s">
        <v>17559</v>
      </c>
      <c r="AX1632" s="89" t="s">
        <v>19189</v>
      </c>
      <c r="AY1632" s="83" t="s">
        <v>66</v>
      </c>
      <c r="AZ1632" s="2"/>
      <c r="BA1632" s="3"/>
      <c r="BB1632" s="3"/>
      <c r="BC1632" s="3"/>
      <c r="BD1632" s="3"/>
    </row>
    <row r="1633" spans="1:56" x14ac:dyDescent="0.25">
      <c r="A1633" s="69" t="s">
        <v>1340</v>
      </c>
      <c r="B1633" s="70"/>
      <c r="C1633" s="70"/>
      <c r="D1633" s="71"/>
      <c r="E1633" s="73"/>
      <c r="F1633" s="109" t="s">
        <v>17289</v>
      </c>
      <c r="G1633" s="70"/>
      <c r="H1633" s="74"/>
      <c r="I1633" s="75"/>
      <c r="J1633" s="75"/>
      <c r="K1633" s="74" t="s">
        <v>21048</v>
      </c>
      <c r="L1633" s="78"/>
      <c r="M1633" s="79"/>
      <c r="N1633" s="79"/>
      <c r="O1633" s="80"/>
      <c r="P1633" s="81"/>
      <c r="Q1633" s="81"/>
      <c r="R1633" s="92"/>
      <c r="S1633" s="92"/>
      <c r="T1633" s="92"/>
      <c r="U1633" s="92"/>
      <c r="V1633" s="52"/>
      <c r="W1633" s="52"/>
      <c r="X1633" s="52"/>
      <c r="Y1633" s="52"/>
      <c r="Z1633" s="51"/>
      <c r="AA1633" s="76"/>
      <c r="AB1633" s="76"/>
      <c r="AC1633" s="77"/>
      <c r="AD1633" s="83" t="s">
        <v>9576</v>
      </c>
      <c r="AE1633" s="83">
        <v>630</v>
      </c>
      <c r="AF1633" s="83">
        <v>543</v>
      </c>
      <c r="AG1633" s="83">
        <v>4362</v>
      </c>
      <c r="AH1633" s="83">
        <v>1585</v>
      </c>
      <c r="AI1633" s="83">
        <v>0</v>
      </c>
      <c r="AJ1633" s="83" t="s">
        <v>11304</v>
      </c>
      <c r="AK1633" s="83" t="s">
        <v>12093</v>
      </c>
      <c r="AL1633" s="83"/>
      <c r="AM1633" s="83" t="s">
        <v>12105</v>
      </c>
      <c r="AN1633" s="85">
        <v>41030.517361111109</v>
      </c>
      <c r="AO1633" s="89" t="s">
        <v>14813</v>
      </c>
      <c r="AP1633" s="83" t="b">
        <v>1</v>
      </c>
      <c r="AQ1633" s="83" t="b">
        <v>0</v>
      </c>
      <c r="AR1633" s="83" t="b">
        <v>1</v>
      </c>
      <c r="AS1633" s="83" t="s">
        <v>7283</v>
      </c>
      <c r="AT1633" s="83">
        <v>20</v>
      </c>
      <c r="AU1633" s="89" t="s">
        <v>15033</v>
      </c>
      <c r="AV1633" s="83" t="b">
        <v>0</v>
      </c>
      <c r="AW1633" s="83" t="s">
        <v>17559</v>
      </c>
      <c r="AX1633" s="89" t="s">
        <v>19190</v>
      </c>
      <c r="AY1633" s="83" t="s">
        <v>66</v>
      </c>
      <c r="AZ1633" s="2"/>
      <c r="BA1633" s="3"/>
      <c r="BB1633" s="3"/>
      <c r="BC1633" s="3"/>
      <c r="BD1633" s="3"/>
    </row>
    <row r="1634" spans="1:56" x14ac:dyDescent="0.25">
      <c r="A1634" s="69" t="s">
        <v>1341</v>
      </c>
      <c r="B1634" s="70"/>
      <c r="C1634" s="70"/>
      <c r="D1634" s="71"/>
      <c r="E1634" s="73"/>
      <c r="F1634" s="109" t="s">
        <v>17290</v>
      </c>
      <c r="G1634" s="70"/>
      <c r="H1634" s="74"/>
      <c r="I1634" s="75"/>
      <c r="J1634" s="75"/>
      <c r="K1634" s="74" t="s">
        <v>21049</v>
      </c>
      <c r="L1634" s="78"/>
      <c r="M1634" s="79"/>
      <c r="N1634" s="79"/>
      <c r="O1634" s="80"/>
      <c r="P1634" s="81"/>
      <c r="Q1634" s="81"/>
      <c r="R1634" s="92"/>
      <c r="S1634" s="92"/>
      <c r="T1634" s="92"/>
      <c r="U1634" s="92"/>
      <c r="V1634" s="52"/>
      <c r="W1634" s="52"/>
      <c r="X1634" s="52"/>
      <c r="Y1634" s="52"/>
      <c r="Z1634" s="51"/>
      <c r="AA1634" s="76"/>
      <c r="AB1634" s="76"/>
      <c r="AC1634" s="77"/>
      <c r="AD1634" s="83" t="s">
        <v>9577</v>
      </c>
      <c r="AE1634" s="83">
        <v>63</v>
      </c>
      <c r="AF1634" s="83">
        <v>1078</v>
      </c>
      <c r="AG1634" s="83">
        <v>221091</v>
      </c>
      <c r="AH1634" s="83">
        <v>2</v>
      </c>
      <c r="AI1634" s="83">
        <v>3600</v>
      </c>
      <c r="AJ1634" s="83"/>
      <c r="AK1634" s="83" t="s">
        <v>12347</v>
      </c>
      <c r="AL1634" s="89" t="s">
        <v>13304</v>
      </c>
      <c r="AM1634" s="83" t="s">
        <v>13432</v>
      </c>
      <c r="AN1634" s="85">
        <v>42006.909467592595</v>
      </c>
      <c r="AO1634" s="89" t="s">
        <v>14814</v>
      </c>
      <c r="AP1634" s="83" t="b">
        <v>1</v>
      </c>
      <c r="AQ1634" s="83" t="b">
        <v>0</v>
      </c>
      <c r="AR1634" s="83" t="b">
        <v>0</v>
      </c>
      <c r="AS1634" s="83" t="s">
        <v>7283</v>
      </c>
      <c r="AT1634" s="83">
        <v>113</v>
      </c>
      <c r="AU1634" s="89" t="s">
        <v>15033</v>
      </c>
      <c r="AV1634" s="83" t="b">
        <v>0</v>
      </c>
      <c r="AW1634" s="83" t="s">
        <v>17559</v>
      </c>
      <c r="AX1634" s="89" t="s">
        <v>19191</v>
      </c>
      <c r="AY1634" s="83" t="s">
        <v>66</v>
      </c>
      <c r="AZ1634" s="2"/>
      <c r="BA1634" s="3"/>
      <c r="BB1634" s="3"/>
      <c r="BC1634" s="3"/>
      <c r="BD1634" s="3"/>
    </row>
    <row r="1635" spans="1:56" x14ac:dyDescent="0.25">
      <c r="A1635" s="69" t="s">
        <v>1342</v>
      </c>
      <c r="B1635" s="70"/>
      <c r="C1635" s="70"/>
      <c r="D1635" s="71"/>
      <c r="E1635" s="73"/>
      <c r="F1635" s="109" t="s">
        <v>15712</v>
      </c>
      <c r="G1635" s="70"/>
      <c r="H1635" s="74"/>
      <c r="I1635" s="75"/>
      <c r="J1635" s="75"/>
      <c r="K1635" s="74" t="s">
        <v>21050</v>
      </c>
      <c r="L1635" s="78"/>
      <c r="M1635" s="79"/>
      <c r="N1635" s="79"/>
      <c r="O1635" s="80"/>
      <c r="P1635" s="81"/>
      <c r="Q1635" s="81"/>
      <c r="R1635" s="92"/>
      <c r="S1635" s="92"/>
      <c r="T1635" s="92"/>
      <c r="U1635" s="92"/>
      <c r="V1635" s="52"/>
      <c r="W1635" s="52"/>
      <c r="X1635" s="52"/>
      <c r="Y1635" s="52"/>
      <c r="Z1635" s="51"/>
      <c r="AA1635" s="76"/>
      <c r="AB1635" s="76"/>
      <c r="AC1635" s="77"/>
      <c r="AD1635" s="83" t="s">
        <v>9578</v>
      </c>
      <c r="AE1635" s="83">
        <v>50</v>
      </c>
      <c r="AF1635" s="83">
        <v>21</v>
      </c>
      <c r="AG1635" s="83">
        <v>2210</v>
      </c>
      <c r="AH1635" s="83">
        <v>20</v>
      </c>
      <c r="AI1635" s="83"/>
      <c r="AJ1635" s="83" t="s">
        <v>11305</v>
      </c>
      <c r="AK1635" s="83" t="s">
        <v>7881</v>
      </c>
      <c r="AL1635" s="83"/>
      <c r="AM1635" s="83"/>
      <c r="AN1635" s="85">
        <v>42599.036944444444</v>
      </c>
      <c r="AO1635" s="83"/>
      <c r="AP1635" s="83" t="b">
        <v>1</v>
      </c>
      <c r="AQ1635" s="83" t="b">
        <v>1</v>
      </c>
      <c r="AR1635" s="83" t="b">
        <v>0</v>
      </c>
      <c r="AS1635" s="83" t="s">
        <v>7283</v>
      </c>
      <c r="AT1635" s="83">
        <v>9</v>
      </c>
      <c r="AU1635" s="83"/>
      <c r="AV1635" s="83" t="b">
        <v>0</v>
      </c>
      <c r="AW1635" s="83" t="s">
        <v>17559</v>
      </c>
      <c r="AX1635" s="89" t="s">
        <v>19192</v>
      </c>
      <c r="AY1635" s="83" t="s">
        <v>66</v>
      </c>
      <c r="AZ1635" s="2"/>
      <c r="BA1635" s="3"/>
      <c r="BB1635" s="3"/>
      <c r="BC1635" s="3"/>
      <c r="BD1635" s="3"/>
    </row>
    <row r="1636" spans="1:56" x14ac:dyDescent="0.25">
      <c r="A1636" s="69" t="s">
        <v>2040</v>
      </c>
      <c r="B1636" s="70"/>
      <c r="C1636" s="70"/>
      <c r="D1636" s="71"/>
      <c r="E1636" s="73"/>
      <c r="F1636" s="109" t="s">
        <v>17291</v>
      </c>
      <c r="G1636" s="70"/>
      <c r="H1636" s="74"/>
      <c r="I1636" s="75"/>
      <c r="J1636" s="75"/>
      <c r="K1636" s="74" t="s">
        <v>21051</v>
      </c>
      <c r="L1636" s="78"/>
      <c r="M1636" s="79"/>
      <c r="N1636" s="79"/>
      <c r="O1636" s="80"/>
      <c r="P1636" s="81"/>
      <c r="Q1636" s="81"/>
      <c r="R1636" s="92"/>
      <c r="S1636" s="92"/>
      <c r="T1636" s="92"/>
      <c r="U1636" s="92"/>
      <c r="V1636" s="52"/>
      <c r="W1636" s="52"/>
      <c r="X1636" s="52"/>
      <c r="Y1636" s="52"/>
      <c r="Z1636" s="51"/>
      <c r="AA1636" s="76"/>
      <c r="AB1636" s="76"/>
      <c r="AC1636" s="77"/>
      <c r="AD1636" s="83" t="s">
        <v>9579</v>
      </c>
      <c r="AE1636" s="83">
        <v>523</v>
      </c>
      <c r="AF1636" s="83">
        <v>141</v>
      </c>
      <c r="AG1636" s="83">
        <v>2139</v>
      </c>
      <c r="AH1636" s="83">
        <v>3298</v>
      </c>
      <c r="AI1636" s="83">
        <v>-28800</v>
      </c>
      <c r="AJ1636" s="83" t="s">
        <v>11306</v>
      </c>
      <c r="AK1636" s="83" t="s">
        <v>12348</v>
      </c>
      <c r="AL1636" s="83"/>
      <c r="AM1636" s="83" t="s">
        <v>13428</v>
      </c>
      <c r="AN1636" s="85">
        <v>41419.784189814818</v>
      </c>
      <c r="AO1636" s="89" t="s">
        <v>14815</v>
      </c>
      <c r="AP1636" s="83" t="b">
        <v>1</v>
      </c>
      <c r="AQ1636" s="83" t="b">
        <v>0</v>
      </c>
      <c r="AR1636" s="83" t="b">
        <v>1</v>
      </c>
      <c r="AS1636" s="83" t="s">
        <v>7283</v>
      </c>
      <c r="AT1636" s="83">
        <v>1</v>
      </c>
      <c r="AU1636" s="89" t="s">
        <v>15033</v>
      </c>
      <c r="AV1636" s="83" t="b">
        <v>0</v>
      </c>
      <c r="AW1636" s="83" t="s">
        <v>17559</v>
      </c>
      <c r="AX1636" s="89" t="s">
        <v>19193</v>
      </c>
      <c r="AY1636" s="83" t="s">
        <v>65</v>
      </c>
      <c r="AZ1636" s="2"/>
      <c r="BA1636" s="3"/>
      <c r="BB1636" s="3"/>
      <c r="BC1636" s="3"/>
      <c r="BD1636" s="3"/>
    </row>
    <row r="1637" spans="1:56" x14ac:dyDescent="0.25">
      <c r="A1637" s="69" t="s">
        <v>2041</v>
      </c>
      <c r="B1637" s="70"/>
      <c r="C1637" s="70"/>
      <c r="D1637" s="71"/>
      <c r="E1637" s="73"/>
      <c r="F1637" s="109" t="s">
        <v>17292</v>
      </c>
      <c r="G1637" s="70"/>
      <c r="H1637" s="74"/>
      <c r="I1637" s="75"/>
      <c r="J1637" s="75"/>
      <c r="K1637" s="74" t="s">
        <v>21052</v>
      </c>
      <c r="L1637" s="78"/>
      <c r="M1637" s="79"/>
      <c r="N1637" s="79"/>
      <c r="O1637" s="80"/>
      <c r="P1637" s="81"/>
      <c r="Q1637" s="81"/>
      <c r="R1637" s="92"/>
      <c r="S1637" s="92"/>
      <c r="T1637" s="92"/>
      <c r="U1637" s="92"/>
      <c r="V1637" s="52"/>
      <c r="W1637" s="52"/>
      <c r="X1637" s="52"/>
      <c r="Y1637" s="52"/>
      <c r="Z1637" s="51"/>
      <c r="AA1637" s="76"/>
      <c r="AB1637" s="76"/>
      <c r="AC1637" s="77"/>
      <c r="AD1637" s="83" t="s">
        <v>9580</v>
      </c>
      <c r="AE1637" s="83">
        <v>81</v>
      </c>
      <c r="AF1637" s="83">
        <v>139</v>
      </c>
      <c r="AG1637" s="83">
        <v>1856</v>
      </c>
      <c r="AH1637" s="83">
        <v>3979</v>
      </c>
      <c r="AI1637" s="83">
        <v>-28800</v>
      </c>
      <c r="AJ1637" s="83"/>
      <c r="AK1637" s="83"/>
      <c r="AL1637" s="83"/>
      <c r="AM1637" s="83" t="s">
        <v>13428</v>
      </c>
      <c r="AN1637" s="85">
        <v>40346.416828703703</v>
      </c>
      <c r="AO1637" s="83"/>
      <c r="AP1637" s="83" t="b">
        <v>1</v>
      </c>
      <c r="AQ1637" s="83" t="b">
        <v>0</v>
      </c>
      <c r="AR1637" s="83" t="b">
        <v>0</v>
      </c>
      <c r="AS1637" s="83" t="s">
        <v>7283</v>
      </c>
      <c r="AT1637" s="83">
        <v>3</v>
      </c>
      <c r="AU1637" s="89" t="s">
        <v>15033</v>
      </c>
      <c r="AV1637" s="83" t="b">
        <v>0</v>
      </c>
      <c r="AW1637" s="83" t="s">
        <v>17559</v>
      </c>
      <c r="AX1637" s="89" t="s">
        <v>19194</v>
      </c>
      <c r="AY1637" s="83" t="s">
        <v>65</v>
      </c>
      <c r="AZ1637" s="2"/>
      <c r="BA1637" s="3"/>
      <c r="BB1637" s="3"/>
      <c r="BC1637" s="3"/>
      <c r="BD1637" s="3"/>
    </row>
    <row r="1638" spans="1:56" x14ac:dyDescent="0.25">
      <c r="A1638" s="69" t="s">
        <v>1343</v>
      </c>
      <c r="B1638" s="70"/>
      <c r="C1638" s="70"/>
      <c r="D1638" s="71"/>
      <c r="E1638" s="73"/>
      <c r="F1638" s="109" t="s">
        <v>17293</v>
      </c>
      <c r="G1638" s="70"/>
      <c r="H1638" s="74"/>
      <c r="I1638" s="75"/>
      <c r="J1638" s="75"/>
      <c r="K1638" s="74" t="s">
        <v>21053</v>
      </c>
      <c r="L1638" s="78"/>
      <c r="M1638" s="79"/>
      <c r="N1638" s="79"/>
      <c r="O1638" s="80"/>
      <c r="P1638" s="81"/>
      <c r="Q1638" s="81"/>
      <c r="R1638" s="92"/>
      <c r="S1638" s="92"/>
      <c r="T1638" s="92"/>
      <c r="U1638" s="92"/>
      <c r="V1638" s="52"/>
      <c r="W1638" s="52"/>
      <c r="X1638" s="52"/>
      <c r="Y1638" s="52"/>
      <c r="Z1638" s="51"/>
      <c r="AA1638" s="76"/>
      <c r="AB1638" s="76"/>
      <c r="AC1638" s="77"/>
      <c r="AD1638" s="83" t="s">
        <v>9581</v>
      </c>
      <c r="AE1638" s="83">
        <v>2001</v>
      </c>
      <c r="AF1638" s="83">
        <v>2300</v>
      </c>
      <c r="AG1638" s="83">
        <v>661</v>
      </c>
      <c r="AH1638" s="83">
        <v>522</v>
      </c>
      <c r="AI1638" s="83">
        <v>-25200</v>
      </c>
      <c r="AJ1638" s="83" t="s">
        <v>11307</v>
      </c>
      <c r="AK1638" s="83" t="s">
        <v>12349</v>
      </c>
      <c r="AL1638" s="89" t="s">
        <v>13305</v>
      </c>
      <c r="AM1638" s="83" t="s">
        <v>13482</v>
      </c>
      <c r="AN1638" s="85">
        <v>40368.333784722221</v>
      </c>
      <c r="AO1638" s="89" t="s">
        <v>14816</v>
      </c>
      <c r="AP1638" s="83" t="b">
        <v>0</v>
      </c>
      <c r="AQ1638" s="83" t="b">
        <v>0</v>
      </c>
      <c r="AR1638" s="83" t="b">
        <v>0</v>
      </c>
      <c r="AS1638" s="83" t="s">
        <v>7283</v>
      </c>
      <c r="AT1638" s="83">
        <v>21</v>
      </c>
      <c r="AU1638" s="89" t="s">
        <v>15102</v>
      </c>
      <c r="AV1638" s="83" t="b">
        <v>0</v>
      </c>
      <c r="AW1638" s="83" t="s">
        <v>17559</v>
      </c>
      <c r="AX1638" s="89" t="s">
        <v>19195</v>
      </c>
      <c r="AY1638" s="83" t="s">
        <v>66</v>
      </c>
      <c r="AZ1638" s="2"/>
      <c r="BA1638" s="3"/>
      <c r="BB1638" s="3"/>
      <c r="BC1638" s="3"/>
      <c r="BD1638" s="3"/>
    </row>
    <row r="1639" spans="1:56" x14ac:dyDescent="0.25">
      <c r="A1639" s="69" t="s">
        <v>2042</v>
      </c>
      <c r="B1639" s="70"/>
      <c r="C1639" s="70"/>
      <c r="D1639" s="71"/>
      <c r="E1639" s="73"/>
      <c r="F1639" s="109" t="s">
        <v>17294</v>
      </c>
      <c r="G1639" s="70"/>
      <c r="H1639" s="74"/>
      <c r="I1639" s="75"/>
      <c r="J1639" s="75"/>
      <c r="K1639" s="74" t="s">
        <v>21054</v>
      </c>
      <c r="L1639" s="78"/>
      <c r="M1639" s="79"/>
      <c r="N1639" s="79"/>
      <c r="O1639" s="80"/>
      <c r="P1639" s="81"/>
      <c r="Q1639" s="81"/>
      <c r="R1639" s="92"/>
      <c r="S1639" s="92"/>
      <c r="T1639" s="92"/>
      <c r="U1639" s="92"/>
      <c r="V1639" s="52"/>
      <c r="W1639" s="52"/>
      <c r="X1639" s="52"/>
      <c r="Y1639" s="52"/>
      <c r="Z1639" s="51"/>
      <c r="AA1639" s="76"/>
      <c r="AB1639" s="76"/>
      <c r="AC1639" s="77"/>
      <c r="AD1639" s="83" t="s">
        <v>9582</v>
      </c>
      <c r="AE1639" s="83">
        <v>437</v>
      </c>
      <c r="AF1639" s="83">
        <v>12796616</v>
      </c>
      <c r="AG1639" s="83">
        <v>290393</v>
      </c>
      <c r="AH1639" s="83">
        <v>0</v>
      </c>
      <c r="AI1639" s="83">
        <v>-18000</v>
      </c>
      <c r="AJ1639" s="83" t="s">
        <v>11308</v>
      </c>
      <c r="AK1639" s="83" t="s">
        <v>12350</v>
      </c>
      <c r="AL1639" s="89" t="s">
        <v>13306</v>
      </c>
      <c r="AM1639" s="83" t="s">
        <v>13431</v>
      </c>
      <c r="AN1639" s="85">
        <v>39158.792662037034</v>
      </c>
      <c r="AO1639" s="89" t="s">
        <v>14817</v>
      </c>
      <c r="AP1639" s="83" t="b">
        <v>0</v>
      </c>
      <c r="AQ1639" s="83" t="b">
        <v>0</v>
      </c>
      <c r="AR1639" s="83" t="b">
        <v>0</v>
      </c>
      <c r="AS1639" s="83" t="s">
        <v>7283</v>
      </c>
      <c r="AT1639" s="83">
        <v>56270</v>
      </c>
      <c r="AU1639" s="89" t="s">
        <v>15611</v>
      </c>
      <c r="AV1639" s="83" t="b">
        <v>1</v>
      </c>
      <c r="AW1639" s="83" t="s">
        <v>17559</v>
      </c>
      <c r="AX1639" s="89" t="s">
        <v>19196</v>
      </c>
      <c r="AY1639" s="83" t="s">
        <v>65</v>
      </c>
      <c r="AZ1639" s="2"/>
      <c r="BA1639" s="3"/>
      <c r="BB1639" s="3"/>
      <c r="BC1639" s="3"/>
      <c r="BD1639" s="3"/>
    </row>
    <row r="1640" spans="1:56" x14ac:dyDescent="0.25">
      <c r="A1640" s="69" t="s">
        <v>1344</v>
      </c>
      <c r="B1640" s="70"/>
      <c r="C1640" s="70"/>
      <c r="D1640" s="71"/>
      <c r="E1640" s="73"/>
      <c r="F1640" s="109" t="s">
        <v>17295</v>
      </c>
      <c r="G1640" s="70"/>
      <c r="H1640" s="74"/>
      <c r="I1640" s="75"/>
      <c r="J1640" s="75"/>
      <c r="K1640" s="74" t="s">
        <v>21055</v>
      </c>
      <c r="L1640" s="78"/>
      <c r="M1640" s="79"/>
      <c r="N1640" s="79"/>
      <c r="O1640" s="80"/>
      <c r="P1640" s="81"/>
      <c r="Q1640" s="81"/>
      <c r="R1640" s="92"/>
      <c r="S1640" s="92"/>
      <c r="T1640" s="92"/>
      <c r="U1640" s="92"/>
      <c r="V1640" s="52"/>
      <c r="W1640" s="52"/>
      <c r="X1640" s="52"/>
      <c r="Y1640" s="52"/>
      <c r="Z1640" s="51"/>
      <c r="AA1640" s="76"/>
      <c r="AB1640" s="76"/>
      <c r="AC1640" s="77"/>
      <c r="AD1640" s="83" t="s">
        <v>9583</v>
      </c>
      <c r="AE1640" s="83">
        <v>1346</v>
      </c>
      <c r="AF1640" s="83">
        <v>1321</v>
      </c>
      <c r="AG1640" s="83">
        <v>106288</v>
      </c>
      <c r="AH1640" s="83">
        <v>4474</v>
      </c>
      <c r="AI1640" s="83">
        <v>3600</v>
      </c>
      <c r="AJ1640" s="83" t="s">
        <v>11309</v>
      </c>
      <c r="AK1640" s="83" t="s">
        <v>12351</v>
      </c>
      <c r="AL1640" s="89" t="s">
        <v>13307</v>
      </c>
      <c r="AM1640" s="83" t="s">
        <v>13430</v>
      </c>
      <c r="AN1640" s="85">
        <v>40618.86923611111</v>
      </c>
      <c r="AO1640" s="89" t="s">
        <v>14818</v>
      </c>
      <c r="AP1640" s="83" t="b">
        <v>0</v>
      </c>
      <c r="AQ1640" s="83" t="b">
        <v>0</v>
      </c>
      <c r="AR1640" s="83" t="b">
        <v>0</v>
      </c>
      <c r="AS1640" s="83" t="s">
        <v>7296</v>
      </c>
      <c r="AT1640" s="83">
        <v>78</v>
      </c>
      <c r="AU1640" s="89" t="s">
        <v>15612</v>
      </c>
      <c r="AV1640" s="83" t="b">
        <v>0</v>
      </c>
      <c r="AW1640" s="83" t="s">
        <v>17559</v>
      </c>
      <c r="AX1640" s="89" t="s">
        <v>19197</v>
      </c>
      <c r="AY1640" s="83" t="s">
        <v>66</v>
      </c>
      <c r="AZ1640" s="2"/>
      <c r="BA1640" s="3"/>
      <c r="BB1640" s="3"/>
      <c r="BC1640" s="3"/>
      <c r="BD1640" s="3"/>
    </row>
    <row r="1641" spans="1:56" x14ac:dyDescent="0.25">
      <c r="A1641" s="69" t="s">
        <v>2043</v>
      </c>
      <c r="B1641" s="70"/>
      <c r="C1641" s="70"/>
      <c r="D1641" s="71"/>
      <c r="E1641" s="73"/>
      <c r="F1641" s="109" t="s">
        <v>17296</v>
      </c>
      <c r="G1641" s="70"/>
      <c r="H1641" s="74"/>
      <c r="I1641" s="75"/>
      <c r="J1641" s="75"/>
      <c r="K1641" s="74" t="s">
        <v>21056</v>
      </c>
      <c r="L1641" s="78"/>
      <c r="M1641" s="79"/>
      <c r="N1641" s="79"/>
      <c r="O1641" s="80"/>
      <c r="P1641" s="81"/>
      <c r="Q1641" s="81"/>
      <c r="R1641" s="92"/>
      <c r="S1641" s="92"/>
      <c r="T1641" s="92"/>
      <c r="U1641" s="92"/>
      <c r="V1641" s="52"/>
      <c r="W1641" s="52"/>
      <c r="X1641" s="52"/>
      <c r="Y1641" s="52"/>
      <c r="Z1641" s="51"/>
      <c r="AA1641" s="76"/>
      <c r="AB1641" s="76"/>
      <c r="AC1641" s="77"/>
      <c r="AD1641" s="83" t="s">
        <v>9584</v>
      </c>
      <c r="AE1641" s="83">
        <v>635</v>
      </c>
      <c r="AF1641" s="83">
        <v>6003</v>
      </c>
      <c r="AG1641" s="83">
        <v>40278</v>
      </c>
      <c r="AH1641" s="83">
        <v>9</v>
      </c>
      <c r="AI1641" s="83">
        <v>3600</v>
      </c>
      <c r="AJ1641" s="83" t="s">
        <v>11310</v>
      </c>
      <c r="AK1641" s="83" t="s">
        <v>12076</v>
      </c>
      <c r="AL1641" s="89" t="s">
        <v>13308</v>
      </c>
      <c r="AM1641" s="83" t="s">
        <v>13430</v>
      </c>
      <c r="AN1641" s="85">
        <v>40125.509351851855</v>
      </c>
      <c r="AO1641" s="89" t="s">
        <v>14819</v>
      </c>
      <c r="AP1641" s="83" t="b">
        <v>0</v>
      </c>
      <c r="AQ1641" s="83" t="b">
        <v>0</v>
      </c>
      <c r="AR1641" s="83" t="b">
        <v>0</v>
      </c>
      <c r="AS1641" s="83" t="s">
        <v>7296</v>
      </c>
      <c r="AT1641" s="83">
        <v>157</v>
      </c>
      <c r="AU1641" s="89" t="s">
        <v>15613</v>
      </c>
      <c r="AV1641" s="83" t="b">
        <v>0</v>
      </c>
      <c r="AW1641" s="83" t="s">
        <v>17559</v>
      </c>
      <c r="AX1641" s="89" t="s">
        <v>19198</v>
      </c>
      <c r="AY1641" s="83" t="s">
        <v>65</v>
      </c>
      <c r="AZ1641" s="2"/>
      <c r="BA1641" s="3"/>
      <c r="BB1641" s="3"/>
      <c r="BC1641" s="3"/>
      <c r="BD1641" s="3"/>
    </row>
    <row r="1642" spans="1:56" x14ac:dyDescent="0.25">
      <c r="A1642" s="69" t="s">
        <v>1345</v>
      </c>
      <c r="B1642" s="70"/>
      <c r="C1642" s="70"/>
      <c r="D1642" s="71"/>
      <c r="E1642" s="73"/>
      <c r="F1642" s="109" t="s">
        <v>17297</v>
      </c>
      <c r="G1642" s="70"/>
      <c r="H1642" s="74"/>
      <c r="I1642" s="75"/>
      <c r="J1642" s="75"/>
      <c r="K1642" s="74" t="s">
        <v>21057</v>
      </c>
      <c r="L1642" s="78"/>
      <c r="M1642" s="79"/>
      <c r="N1642" s="79"/>
      <c r="O1642" s="80"/>
      <c r="P1642" s="81"/>
      <c r="Q1642" s="81"/>
      <c r="R1642" s="92"/>
      <c r="S1642" s="92"/>
      <c r="T1642" s="92"/>
      <c r="U1642" s="92"/>
      <c r="V1642" s="52"/>
      <c r="W1642" s="52"/>
      <c r="X1642" s="52"/>
      <c r="Y1642" s="52"/>
      <c r="Z1642" s="51"/>
      <c r="AA1642" s="76"/>
      <c r="AB1642" s="76"/>
      <c r="AC1642" s="77"/>
      <c r="AD1642" s="83" t="s">
        <v>9585</v>
      </c>
      <c r="AE1642" s="83">
        <v>1209</v>
      </c>
      <c r="AF1642" s="83">
        <v>525</v>
      </c>
      <c r="AG1642" s="83">
        <v>257</v>
      </c>
      <c r="AH1642" s="83">
        <v>63</v>
      </c>
      <c r="AI1642" s="83">
        <v>0</v>
      </c>
      <c r="AJ1642" s="83" t="s">
        <v>11311</v>
      </c>
      <c r="AK1642" s="83" t="s">
        <v>12352</v>
      </c>
      <c r="AL1642" s="89" t="s">
        <v>13309</v>
      </c>
      <c r="AM1642" s="83" t="s">
        <v>7947</v>
      </c>
      <c r="AN1642" s="85">
        <v>41928.588379629633</v>
      </c>
      <c r="AO1642" s="89" t="s">
        <v>14820</v>
      </c>
      <c r="AP1642" s="83" t="b">
        <v>0</v>
      </c>
      <c r="AQ1642" s="83" t="b">
        <v>0</v>
      </c>
      <c r="AR1642" s="83" t="b">
        <v>0</v>
      </c>
      <c r="AS1642" s="83" t="s">
        <v>15026</v>
      </c>
      <c r="AT1642" s="83">
        <v>4</v>
      </c>
      <c r="AU1642" s="89" t="s">
        <v>15033</v>
      </c>
      <c r="AV1642" s="83" t="b">
        <v>0</v>
      </c>
      <c r="AW1642" s="83" t="s">
        <v>17559</v>
      </c>
      <c r="AX1642" s="89" t="s">
        <v>19199</v>
      </c>
      <c r="AY1642" s="83" t="s">
        <v>66</v>
      </c>
      <c r="AZ1642" s="2"/>
      <c r="BA1642" s="3"/>
      <c r="BB1642" s="3"/>
      <c r="BC1642" s="3"/>
      <c r="BD1642" s="3"/>
    </row>
    <row r="1643" spans="1:56" x14ac:dyDescent="0.25">
      <c r="A1643" s="69" t="s">
        <v>1346</v>
      </c>
      <c r="B1643" s="70"/>
      <c r="C1643" s="70"/>
      <c r="D1643" s="71"/>
      <c r="E1643" s="73"/>
      <c r="F1643" s="109" t="s">
        <v>17298</v>
      </c>
      <c r="G1643" s="70"/>
      <c r="H1643" s="74"/>
      <c r="I1643" s="75"/>
      <c r="J1643" s="75"/>
      <c r="K1643" s="74" t="s">
        <v>21058</v>
      </c>
      <c r="L1643" s="78"/>
      <c r="M1643" s="79"/>
      <c r="N1643" s="79"/>
      <c r="O1643" s="80"/>
      <c r="P1643" s="81"/>
      <c r="Q1643" s="81"/>
      <c r="R1643" s="92"/>
      <c r="S1643" s="92"/>
      <c r="T1643" s="92"/>
      <c r="U1643" s="92"/>
      <c r="V1643" s="52"/>
      <c r="W1643" s="52"/>
      <c r="X1643" s="52"/>
      <c r="Y1643" s="52"/>
      <c r="Z1643" s="51"/>
      <c r="AA1643" s="76"/>
      <c r="AB1643" s="76"/>
      <c r="AC1643" s="77"/>
      <c r="AD1643" s="83" t="s">
        <v>9586</v>
      </c>
      <c r="AE1643" s="83">
        <v>10</v>
      </c>
      <c r="AF1643" s="83">
        <v>366</v>
      </c>
      <c r="AG1643" s="83">
        <v>67744</v>
      </c>
      <c r="AH1643" s="83">
        <v>0</v>
      </c>
      <c r="AI1643" s="83"/>
      <c r="AJ1643" s="83" t="s">
        <v>11312</v>
      </c>
      <c r="AK1643" s="83"/>
      <c r="AL1643" s="83"/>
      <c r="AM1643" s="83"/>
      <c r="AN1643" s="85">
        <v>41288.893090277779</v>
      </c>
      <c r="AO1643" s="83"/>
      <c r="AP1643" s="83" t="b">
        <v>1</v>
      </c>
      <c r="AQ1643" s="83" t="b">
        <v>0</v>
      </c>
      <c r="AR1643" s="83" t="b">
        <v>0</v>
      </c>
      <c r="AS1643" s="83" t="s">
        <v>7283</v>
      </c>
      <c r="AT1643" s="83">
        <v>27</v>
      </c>
      <c r="AU1643" s="89" t="s">
        <v>15033</v>
      </c>
      <c r="AV1643" s="83" t="b">
        <v>0</v>
      </c>
      <c r="AW1643" s="83" t="s">
        <v>17559</v>
      </c>
      <c r="AX1643" s="89" t="s">
        <v>19200</v>
      </c>
      <c r="AY1643" s="83" t="s">
        <v>66</v>
      </c>
      <c r="AZ1643" s="2"/>
      <c r="BA1643" s="3"/>
      <c r="BB1643" s="3"/>
      <c r="BC1643" s="3"/>
      <c r="BD1643" s="3"/>
    </row>
    <row r="1644" spans="1:56" x14ac:dyDescent="0.25">
      <c r="A1644" s="69" t="s">
        <v>1347</v>
      </c>
      <c r="B1644" s="70"/>
      <c r="C1644" s="70"/>
      <c r="D1644" s="71"/>
      <c r="E1644" s="73"/>
      <c r="F1644" s="109" t="s">
        <v>17299</v>
      </c>
      <c r="G1644" s="70"/>
      <c r="H1644" s="74"/>
      <c r="I1644" s="75"/>
      <c r="J1644" s="75"/>
      <c r="K1644" s="74" t="s">
        <v>21059</v>
      </c>
      <c r="L1644" s="78"/>
      <c r="M1644" s="79"/>
      <c r="N1644" s="79"/>
      <c r="O1644" s="80"/>
      <c r="P1644" s="81"/>
      <c r="Q1644" s="81"/>
      <c r="R1644" s="92"/>
      <c r="S1644" s="92"/>
      <c r="T1644" s="92"/>
      <c r="U1644" s="92"/>
      <c r="V1644" s="52"/>
      <c r="W1644" s="52"/>
      <c r="X1644" s="52"/>
      <c r="Y1644" s="52"/>
      <c r="Z1644" s="51"/>
      <c r="AA1644" s="76"/>
      <c r="AB1644" s="76"/>
      <c r="AC1644" s="77"/>
      <c r="AD1644" s="83" t="s">
        <v>9587</v>
      </c>
      <c r="AE1644" s="83">
        <v>24</v>
      </c>
      <c r="AF1644" s="83">
        <v>26</v>
      </c>
      <c r="AG1644" s="83">
        <v>56</v>
      </c>
      <c r="AH1644" s="83">
        <v>44</v>
      </c>
      <c r="AI1644" s="83"/>
      <c r="AJ1644" s="83" t="s">
        <v>11313</v>
      </c>
      <c r="AK1644" s="83" t="s">
        <v>12263</v>
      </c>
      <c r="AL1644" s="83"/>
      <c r="AM1644" s="83"/>
      <c r="AN1644" s="85">
        <v>42655.441851851851</v>
      </c>
      <c r="AO1644" s="83"/>
      <c r="AP1644" s="83" t="b">
        <v>1</v>
      </c>
      <c r="AQ1644" s="83" t="b">
        <v>0</v>
      </c>
      <c r="AR1644" s="83" t="b">
        <v>0</v>
      </c>
      <c r="AS1644" s="83" t="s">
        <v>7283</v>
      </c>
      <c r="AT1644" s="83">
        <v>0</v>
      </c>
      <c r="AU1644" s="83"/>
      <c r="AV1644" s="83" t="b">
        <v>0</v>
      </c>
      <c r="AW1644" s="83" t="s">
        <v>17559</v>
      </c>
      <c r="AX1644" s="89" t="s">
        <v>19201</v>
      </c>
      <c r="AY1644" s="83" t="s">
        <v>66</v>
      </c>
      <c r="AZ1644" s="2"/>
      <c r="BA1644" s="3"/>
      <c r="BB1644" s="3"/>
      <c r="BC1644" s="3"/>
      <c r="BD1644" s="3"/>
    </row>
    <row r="1645" spans="1:56" x14ac:dyDescent="0.25">
      <c r="A1645" s="69" t="s">
        <v>1348</v>
      </c>
      <c r="B1645" s="70"/>
      <c r="C1645" s="70"/>
      <c r="D1645" s="71"/>
      <c r="E1645" s="73"/>
      <c r="F1645" s="109" t="s">
        <v>17300</v>
      </c>
      <c r="G1645" s="70"/>
      <c r="H1645" s="74"/>
      <c r="I1645" s="75"/>
      <c r="J1645" s="75"/>
      <c r="K1645" s="74" t="s">
        <v>21060</v>
      </c>
      <c r="L1645" s="78"/>
      <c r="M1645" s="79"/>
      <c r="N1645" s="79"/>
      <c r="O1645" s="80"/>
      <c r="P1645" s="81"/>
      <c r="Q1645" s="81"/>
      <c r="R1645" s="92"/>
      <c r="S1645" s="92"/>
      <c r="T1645" s="92"/>
      <c r="U1645" s="92"/>
      <c r="V1645" s="52"/>
      <c r="W1645" s="52"/>
      <c r="X1645" s="52"/>
      <c r="Y1645" s="52"/>
      <c r="Z1645" s="51"/>
      <c r="AA1645" s="76"/>
      <c r="AB1645" s="76"/>
      <c r="AC1645" s="77"/>
      <c r="AD1645" s="83" t="s">
        <v>9588</v>
      </c>
      <c r="AE1645" s="83">
        <v>135</v>
      </c>
      <c r="AF1645" s="83">
        <v>51</v>
      </c>
      <c r="AG1645" s="83">
        <v>3747</v>
      </c>
      <c r="AH1645" s="83">
        <v>625</v>
      </c>
      <c r="AI1645" s="83"/>
      <c r="AJ1645" s="83"/>
      <c r="AK1645" s="83"/>
      <c r="AL1645" s="83"/>
      <c r="AM1645" s="83"/>
      <c r="AN1645" s="85">
        <v>41128.726898148147</v>
      </c>
      <c r="AO1645" s="89" t="s">
        <v>14821</v>
      </c>
      <c r="AP1645" s="83" t="b">
        <v>1</v>
      </c>
      <c r="AQ1645" s="83" t="b">
        <v>0</v>
      </c>
      <c r="AR1645" s="83" t="b">
        <v>0</v>
      </c>
      <c r="AS1645" s="83" t="s">
        <v>7285</v>
      </c>
      <c r="AT1645" s="83">
        <v>7</v>
      </c>
      <c r="AU1645" s="89" t="s">
        <v>15033</v>
      </c>
      <c r="AV1645" s="83" t="b">
        <v>0</v>
      </c>
      <c r="AW1645" s="83" t="s">
        <v>17559</v>
      </c>
      <c r="AX1645" s="89" t="s">
        <v>19202</v>
      </c>
      <c r="AY1645" s="83" t="s">
        <v>66</v>
      </c>
      <c r="AZ1645" s="2"/>
      <c r="BA1645" s="3"/>
      <c r="BB1645" s="3"/>
      <c r="BC1645" s="3"/>
      <c r="BD1645" s="3"/>
    </row>
    <row r="1646" spans="1:56" x14ac:dyDescent="0.25">
      <c r="A1646" s="69" t="s">
        <v>1349</v>
      </c>
      <c r="B1646" s="70"/>
      <c r="C1646" s="70"/>
      <c r="D1646" s="71"/>
      <c r="E1646" s="73"/>
      <c r="F1646" s="109" t="s">
        <v>17301</v>
      </c>
      <c r="G1646" s="70"/>
      <c r="H1646" s="74"/>
      <c r="I1646" s="75"/>
      <c r="J1646" s="75"/>
      <c r="K1646" s="74" t="s">
        <v>21061</v>
      </c>
      <c r="L1646" s="78"/>
      <c r="M1646" s="79"/>
      <c r="N1646" s="79"/>
      <c r="O1646" s="80"/>
      <c r="P1646" s="81"/>
      <c r="Q1646" s="81"/>
      <c r="R1646" s="92"/>
      <c r="S1646" s="92"/>
      <c r="T1646" s="92"/>
      <c r="U1646" s="92"/>
      <c r="V1646" s="52"/>
      <c r="W1646" s="52"/>
      <c r="X1646" s="52"/>
      <c r="Y1646" s="52"/>
      <c r="Z1646" s="51"/>
      <c r="AA1646" s="76"/>
      <c r="AB1646" s="76"/>
      <c r="AC1646" s="77"/>
      <c r="AD1646" s="83" t="s">
        <v>9589</v>
      </c>
      <c r="AE1646" s="83">
        <v>220</v>
      </c>
      <c r="AF1646" s="83">
        <v>592</v>
      </c>
      <c r="AG1646" s="83">
        <v>1108</v>
      </c>
      <c r="AH1646" s="83">
        <v>43</v>
      </c>
      <c r="AI1646" s="83">
        <v>3600</v>
      </c>
      <c r="AJ1646" s="83" t="s">
        <v>11314</v>
      </c>
      <c r="AK1646" s="83"/>
      <c r="AL1646" s="89" t="s">
        <v>13310</v>
      </c>
      <c r="AM1646" s="83" t="s">
        <v>13457</v>
      </c>
      <c r="AN1646" s="85">
        <v>41257.40252314815</v>
      </c>
      <c r="AO1646" s="89" t="s">
        <v>14822</v>
      </c>
      <c r="AP1646" s="83" t="b">
        <v>0</v>
      </c>
      <c r="AQ1646" s="83" t="b">
        <v>0</v>
      </c>
      <c r="AR1646" s="83" t="b">
        <v>1</v>
      </c>
      <c r="AS1646" s="83" t="s">
        <v>7305</v>
      </c>
      <c r="AT1646" s="83">
        <v>32</v>
      </c>
      <c r="AU1646" s="89" t="s">
        <v>15614</v>
      </c>
      <c r="AV1646" s="83" t="b">
        <v>0</v>
      </c>
      <c r="AW1646" s="83" t="s">
        <v>17559</v>
      </c>
      <c r="AX1646" s="89" t="s">
        <v>19203</v>
      </c>
      <c r="AY1646" s="83" t="s">
        <v>66</v>
      </c>
      <c r="AZ1646" s="2"/>
      <c r="BA1646" s="3"/>
      <c r="BB1646" s="3"/>
      <c r="BC1646" s="3"/>
      <c r="BD1646" s="3"/>
    </row>
    <row r="1647" spans="1:56" x14ac:dyDescent="0.25">
      <c r="A1647" s="69" t="s">
        <v>1350</v>
      </c>
      <c r="B1647" s="70"/>
      <c r="C1647" s="70"/>
      <c r="D1647" s="71"/>
      <c r="E1647" s="73"/>
      <c r="F1647" s="109" t="s">
        <v>17302</v>
      </c>
      <c r="G1647" s="70"/>
      <c r="H1647" s="74"/>
      <c r="I1647" s="75"/>
      <c r="J1647" s="75"/>
      <c r="K1647" s="74" t="s">
        <v>21062</v>
      </c>
      <c r="L1647" s="78"/>
      <c r="M1647" s="79"/>
      <c r="N1647" s="79"/>
      <c r="O1647" s="80"/>
      <c r="P1647" s="81"/>
      <c r="Q1647" s="81"/>
      <c r="R1647" s="92"/>
      <c r="S1647" s="92"/>
      <c r="T1647" s="92"/>
      <c r="U1647" s="92"/>
      <c r="V1647" s="52"/>
      <c r="W1647" s="52"/>
      <c r="X1647" s="52"/>
      <c r="Y1647" s="52"/>
      <c r="Z1647" s="51"/>
      <c r="AA1647" s="76"/>
      <c r="AB1647" s="76"/>
      <c r="AC1647" s="77"/>
      <c r="AD1647" s="83" t="s">
        <v>9590</v>
      </c>
      <c r="AE1647" s="83">
        <v>715</v>
      </c>
      <c r="AF1647" s="83">
        <v>425</v>
      </c>
      <c r="AG1647" s="83">
        <v>2869</v>
      </c>
      <c r="AH1647" s="83">
        <v>128</v>
      </c>
      <c r="AI1647" s="83"/>
      <c r="AJ1647" s="83" t="s">
        <v>11315</v>
      </c>
      <c r="AK1647" s="83" t="s">
        <v>11886</v>
      </c>
      <c r="AL1647" s="89" t="s">
        <v>13311</v>
      </c>
      <c r="AM1647" s="83"/>
      <c r="AN1647" s="85">
        <v>40581.444328703707</v>
      </c>
      <c r="AO1647" s="83"/>
      <c r="AP1647" s="83" t="b">
        <v>1</v>
      </c>
      <c r="AQ1647" s="83" t="b">
        <v>0</v>
      </c>
      <c r="AR1647" s="83" t="b">
        <v>0</v>
      </c>
      <c r="AS1647" s="83" t="s">
        <v>7283</v>
      </c>
      <c r="AT1647" s="83">
        <v>55</v>
      </c>
      <c r="AU1647" s="89" t="s">
        <v>15033</v>
      </c>
      <c r="AV1647" s="83" t="b">
        <v>0</v>
      </c>
      <c r="AW1647" s="83" t="s">
        <v>17559</v>
      </c>
      <c r="AX1647" s="89" t="s">
        <v>19204</v>
      </c>
      <c r="AY1647" s="83" t="s">
        <v>66</v>
      </c>
      <c r="AZ1647" s="2"/>
      <c r="BA1647" s="3"/>
      <c r="BB1647" s="3"/>
      <c r="BC1647" s="3"/>
      <c r="BD1647" s="3"/>
    </row>
    <row r="1648" spans="1:56" x14ac:dyDescent="0.25">
      <c r="A1648" s="69" t="s">
        <v>1351</v>
      </c>
      <c r="B1648" s="70"/>
      <c r="C1648" s="70"/>
      <c r="D1648" s="71"/>
      <c r="E1648" s="73"/>
      <c r="F1648" s="109" t="s">
        <v>17303</v>
      </c>
      <c r="G1648" s="70"/>
      <c r="H1648" s="74"/>
      <c r="I1648" s="75"/>
      <c r="J1648" s="75"/>
      <c r="K1648" s="74" t="s">
        <v>21063</v>
      </c>
      <c r="L1648" s="78"/>
      <c r="M1648" s="79"/>
      <c r="N1648" s="79"/>
      <c r="O1648" s="80"/>
      <c r="P1648" s="81"/>
      <c r="Q1648" s="81"/>
      <c r="R1648" s="92"/>
      <c r="S1648" s="92"/>
      <c r="T1648" s="92"/>
      <c r="U1648" s="92"/>
      <c r="V1648" s="52"/>
      <c r="W1648" s="52"/>
      <c r="X1648" s="52"/>
      <c r="Y1648" s="52"/>
      <c r="Z1648" s="51"/>
      <c r="AA1648" s="76"/>
      <c r="AB1648" s="76"/>
      <c r="AC1648" s="77"/>
      <c r="AD1648" s="83" t="s">
        <v>9591</v>
      </c>
      <c r="AE1648" s="83">
        <v>4827</v>
      </c>
      <c r="AF1648" s="83">
        <v>2856</v>
      </c>
      <c r="AG1648" s="83">
        <v>27728</v>
      </c>
      <c r="AH1648" s="83">
        <v>19236</v>
      </c>
      <c r="AI1648" s="83"/>
      <c r="AJ1648" s="83" t="s">
        <v>11316</v>
      </c>
      <c r="AK1648" s="83" t="s">
        <v>12353</v>
      </c>
      <c r="AL1648" s="83"/>
      <c r="AM1648" s="83"/>
      <c r="AN1648" s="85">
        <v>41292.494375000002</v>
      </c>
      <c r="AO1648" s="89" t="s">
        <v>14823</v>
      </c>
      <c r="AP1648" s="83" t="b">
        <v>0</v>
      </c>
      <c r="AQ1648" s="83" t="b">
        <v>0</v>
      </c>
      <c r="AR1648" s="83" t="b">
        <v>0</v>
      </c>
      <c r="AS1648" s="83" t="s">
        <v>7283</v>
      </c>
      <c r="AT1648" s="83">
        <v>83</v>
      </c>
      <c r="AU1648" s="89" t="s">
        <v>15033</v>
      </c>
      <c r="AV1648" s="83" t="b">
        <v>0</v>
      </c>
      <c r="AW1648" s="83" t="s">
        <v>17559</v>
      </c>
      <c r="AX1648" s="89" t="s">
        <v>19205</v>
      </c>
      <c r="AY1648" s="83" t="s">
        <v>66</v>
      </c>
      <c r="AZ1648" s="2"/>
      <c r="BA1648" s="3"/>
      <c r="BB1648" s="3"/>
      <c r="BC1648" s="3"/>
      <c r="BD1648" s="3"/>
    </row>
    <row r="1649" spans="1:56" x14ac:dyDescent="0.25">
      <c r="A1649" s="69" t="s">
        <v>1352</v>
      </c>
      <c r="B1649" s="70"/>
      <c r="C1649" s="70"/>
      <c r="D1649" s="71"/>
      <c r="E1649" s="73"/>
      <c r="F1649" s="109" t="s">
        <v>17304</v>
      </c>
      <c r="G1649" s="70"/>
      <c r="H1649" s="74"/>
      <c r="I1649" s="75"/>
      <c r="J1649" s="75"/>
      <c r="K1649" s="74" t="s">
        <v>21064</v>
      </c>
      <c r="L1649" s="78"/>
      <c r="M1649" s="79"/>
      <c r="N1649" s="79"/>
      <c r="O1649" s="80"/>
      <c r="P1649" s="81"/>
      <c r="Q1649" s="81"/>
      <c r="R1649" s="92"/>
      <c r="S1649" s="92"/>
      <c r="T1649" s="92"/>
      <c r="U1649" s="92"/>
      <c r="V1649" s="52"/>
      <c r="W1649" s="52"/>
      <c r="X1649" s="52"/>
      <c r="Y1649" s="52"/>
      <c r="Z1649" s="51"/>
      <c r="AA1649" s="76"/>
      <c r="AB1649" s="76"/>
      <c r="AC1649" s="77"/>
      <c r="AD1649" s="83" t="s">
        <v>9592</v>
      </c>
      <c r="AE1649" s="83">
        <v>614</v>
      </c>
      <c r="AF1649" s="83">
        <v>170</v>
      </c>
      <c r="AG1649" s="83">
        <v>6533</v>
      </c>
      <c r="AH1649" s="83">
        <v>30</v>
      </c>
      <c r="AI1649" s="83">
        <v>0</v>
      </c>
      <c r="AJ1649" s="83" t="s">
        <v>11317</v>
      </c>
      <c r="AK1649" s="83" t="s">
        <v>12354</v>
      </c>
      <c r="AL1649" s="83"/>
      <c r="AM1649" s="83" t="s">
        <v>7947</v>
      </c>
      <c r="AN1649" s="85">
        <v>39995.577037037037</v>
      </c>
      <c r="AO1649" s="83"/>
      <c r="AP1649" s="83" t="b">
        <v>0</v>
      </c>
      <c r="AQ1649" s="83" t="b">
        <v>0</v>
      </c>
      <c r="AR1649" s="83" t="b">
        <v>1</v>
      </c>
      <c r="AS1649" s="83" t="s">
        <v>7283</v>
      </c>
      <c r="AT1649" s="83">
        <v>9</v>
      </c>
      <c r="AU1649" s="89" t="s">
        <v>15615</v>
      </c>
      <c r="AV1649" s="83" t="b">
        <v>0</v>
      </c>
      <c r="AW1649" s="83" t="s">
        <v>17559</v>
      </c>
      <c r="AX1649" s="89" t="s">
        <v>19206</v>
      </c>
      <c r="AY1649" s="83" t="s">
        <v>66</v>
      </c>
      <c r="AZ1649" s="2"/>
      <c r="BA1649" s="3"/>
      <c r="BB1649" s="3"/>
      <c r="BC1649" s="3"/>
      <c r="BD1649" s="3"/>
    </row>
    <row r="1650" spans="1:56" x14ac:dyDescent="0.25">
      <c r="A1650" s="69" t="s">
        <v>1353</v>
      </c>
      <c r="B1650" s="70"/>
      <c r="C1650" s="70"/>
      <c r="D1650" s="71"/>
      <c r="E1650" s="73"/>
      <c r="F1650" s="109" t="s">
        <v>17305</v>
      </c>
      <c r="G1650" s="70"/>
      <c r="H1650" s="74"/>
      <c r="I1650" s="75"/>
      <c r="J1650" s="75"/>
      <c r="K1650" s="74" t="s">
        <v>31190</v>
      </c>
      <c r="L1650" s="78"/>
      <c r="M1650" s="79"/>
      <c r="N1650" s="79"/>
      <c r="O1650" s="80"/>
      <c r="P1650" s="81"/>
      <c r="Q1650" s="81"/>
      <c r="R1650" s="92"/>
      <c r="S1650" s="92"/>
      <c r="T1650" s="92"/>
      <c r="U1650" s="92"/>
      <c r="V1650" s="52"/>
      <c r="W1650" s="52"/>
      <c r="X1650" s="52"/>
      <c r="Y1650" s="52"/>
      <c r="Z1650" s="51"/>
      <c r="AA1650" s="76"/>
      <c r="AB1650" s="76"/>
      <c r="AC1650" s="77"/>
      <c r="AD1650" s="83" t="s">
        <v>9593</v>
      </c>
      <c r="AE1650" s="83">
        <v>4872</v>
      </c>
      <c r="AF1650" s="83">
        <v>3218</v>
      </c>
      <c r="AG1650" s="83">
        <v>60182</v>
      </c>
      <c r="AH1650" s="83">
        <v>80748</v>
      </c>
      <c r="AI1650" s="83">
        <v>0</v>
      </c>
      <c r="AJ1650" s="83" t="s">
        <v>11318</v>
      </c>
      <c r="AK1650" s="83" t="s">
        <v>12355</v>
      </c>
      <c r="AL1650" s="83"/>
      <c r="AM1650" s="83" t="s">
        <v>7947</v>
      </c>
      <c r="AN1650" s="85">
        <v>41363.663275462961</v>
      </c>
      <c r="AO1650" s="89" t="s">
        <v>14824</v>
      </c>
      <c r="AP1650" s="83" t="b">
        <v>1</v>
      </c>
      <c r="AQ1650" s="83" t="b">
        <v>0</v>
      </c>
      <c r="AR1650" s="83" t="b">
        <v>0</v>
      </c>
      <c r="AS1650" s="83" t="s">
        <v>7283</v>
      </c>
      <c r="AT1650" s="83">
        <v>74</v>
      </c>
      <c r="AU1650" s="89" t="s">
        <v>15033</v>
      </c>
      <c r="AV1650" s="83" t="b">
        <v>0</v>
      </c>
      <c r="AW1650" s="83" t="s">
        <v>17559</v>
      </c>
      <c r="AX1650" s="89" t="s">
        <v>19207</v>
      </c>
      <c r="AY1650" s="83" t="s">
        <v>65</v>
      </c>
      <c r="AZ1650" s="2"/>
      <c r="BA1650" s="3"/>
      <c r="BB1650" s="3"/>
      <c r="BC1650" s="3"/>
      <c r="BD1650" s="3"/>
    </row>
    <row r="1651" spans="1:56" x14ac:dyDescent="0.25">
      <c r="A1651" s="69" t="s">
        <v>1354</v>
      </c>
      <c r="B1651" s="70"/>
      <c r="C1651" s="70"/>
      <c r="D1651" s="71"/>
      <c r="E1651" s="73"/>
      <c r="F1651" s="109" t="s">
        <v>17306</v>
      </c>
      <c r="G1651" s="70"/>
      <c r="H1651" s="74"/>
      <c r="I1651" s="75"/>
      <c r="J1651" s="75"/>
      <c r="K1651" s="74" t="s">
        <v>21065</v>
      </c>
      <c r="L1651" s="78"/>
      <c r="M1651" s="79"/>
      <c r="N1651" s="79"/>
      <c r="O1651" s="80"/>
      <c r="P1651" s="81"/>
      <c r="Q1651" s="81"/>
      <c r="R1651" s="92"/>
      <c r="S1651" s="92"/>
      <c r="T1651" s="92"/>
      <c r="U1651" s="92"/>
      <c r="V1651" s="52"/>
      <c r="W1651" s="52"/>
      <c r="X1651" s="52"/>
      <c r="Y1651" s="52"/>
      <c r="Z1651" s="51"/>
      <c r="AA1651" s="76"/>
      <c r="AB1651" s="76"/>
      <c r="AC1651" s="77"/>
      <c r="AD1651" s="83" t="s">
        <v>9594</v>
      </c>
      <c r="AE1651" s="83">
        <v>3110</v>
      </c>
      <c r="AF1651" s="83">
        <v>1807</v>
      </c>
      <c r="AG1651" s="83">
        <v>28428</v>
      </c>
      <c r="AH1651" s="83">
        <v>12918</v>
      </c>
      <c r="AI1651" s="83"/>
      <c r="AJ1651" s="83" t="s">
        <v>11319</v>
      </c>
      <c r="AK1651" s="83" t="s">
        <v>11812</v>
      </c>
      <c r="AL1651" s="89" t="s">
        <v>13312</v>
      </c>
      <c r="AM1651" s="83"/>
      <c r="AN1651" s="85">
        <v>40509.94253472222</v>
      </c>
      <c r="AO1651" s="89" t="s">
        <v>14825</v>
      </c>
      <c r="AP1651" s="83" t="b">
        <v>1</v>
      </c>
      <c r="AQ1651" s="83" t="b">
        <v>0</v>
      </c>
      <c r="AR1651" s="83" t="b">
        <v>1</v>
      </c>
      <c r="AS1651" s="83" t="s">
        <v>7283</v>
      </c>
      <c r="AT1651" s="83">
        <v>52</v>
      </c>
      <c r="AU1651" s="89" t="s">
        <v>15033</v>
      </c>
      <c r="AV1651" s="83" t="b">
        <v>0</v>
      </c>
      <c r="AW1651" s="83" t="s">
        <v>17559</v>
      </c>
      <c r="AX1651" s="89" t="s">
        <v>19208</v>
      </c>
      <c r="AY1651" s="83" t="s">
        <v>66</v>
      </c>
      <c r="AZ1651" s="2"/>
      <c r="BA1651" s="3"/>
      <c r="BB1651" s="3"/>
      <c r="BC1651" s="3"/>
      <c r="BD1651" s="3"/>
    </row>
    <row r="1652" spans="1:56" x14ac:dyDescent="0.25">
      <c r="A1652" s="69" t="s">
        <v>2044</v>
      </c>
      <c r="B1652" s="70"/>
      <c r="C1652" s="70"/>
      <c r="D1652" s="71"/>
      <c r="E1652" s="73"/>
      <c r="F1652" s="109" t="s">
        <v>17307</v>
      </c>
      <c r="G1652" s="70"/>
      <c r="H1652" s="74"/>
      <c r="I1652" s="75"/>
      <c r="J1652" s="75"/>
      <c r="K1652" s="74" t="s">
        <v>21066</v>
      </c>
      <c r="L1652" s="78"/>
      <c r="M1652" s="79"/>
      <c r="N1652" s="79"/>
      <c r="O1652" s="80"/>
      <c r="P1652" s="81"/>
      <c r="Q1652" s="81"/>
      <c r="R1652" s="92"/>
      <c r="S1652" s="92"/>
      <c r="T1652" s="92"/>
      <c r="U1652" s="92"/>
      <c r="V1652" s="52"/>
      <c r="W1652" s="52"/>
      <c r="X1652" s="52"/>
      <c r="Y1652" s="52"/>
      <c r="Z1652" s="51"/>
      <c r="AA1652" s="76"/>
      <c r="AB1652" s="76"/>
      <c r="AC1652" s="77"/>
      <c r="AD1652" s="83" t="s">
        <v>9595</v>
      </c>
      <c r="AE1652" s="83">
        <v>851</v>
      </c>
      <c r="AF1652" s="83">
        <v>31945</v>
      </c>
      <c r="AG1652" s="83">
        <v>7192</v>
      </c>
      <c r="AH1652" s="83">
        <v>277</v>
      </c>
      <c r="AI1652" s="83">
        <v>0</v>
      </c>
      <c r="AJ1652" s="83" t="s">
        <v>11320</v>
      </c>
      <c r="AK1652" s="83" t="s">
        <v>12356</v>
      </c>
      <c r="AL1652" s="89" t="s">
        <v>13313</v>
      </c>
      <c r="AM1652" s="83" t="s">
        <v>7947</v>
      </c>
      <c r="AN1652" s="85">
        <v>40348.517581018517</v>
      </c>
      <c r="AO1652" s="89" t="s">
        <v>14826</v>
      </c>
      <c r="AP1652" s="83" t="b">
        <v>0</v>
      </c>
      <c r="AQ1652" s="83" t="b">
        <v>0</v>
      </c>
      <c r="AR1652" s="83" t="b">
        <v>1</v>
      </c>
      <c r="AS1652" s="83" t="s">
        <v>7283</v>
      </c>
      <c r="AT1652" s="83">
        <v>380</v>
      </c>
      <c r="AU1652" s="89" t="s">
        <v>15616</v>
      </c>
      <c r="AV1652" s="83" t="b">
        <v>1</v>
      </c>
      <c r="AW1652" s="83" t="s">
        <v>17559</v>
      </c>
      <c r="AX1652" s="89" t="s">
        <v>19209</v>
      </c>
      <c r="AY1652" s="83" t="s">
        <v>65</v>
      </c>
      <c r="AZ1652" s="2"/>
      <c r="BA1652" s="3"/>
      <c r="BB1652" s="3"/>
      <c r="BC1652" s="3"/>
      <c r="BD1652" s="3"/>
    </row>
    <row r="1653" spans="1:56" x14ac:dyDescent="0.25">
      <c r="A1653" s="69" t="s">
        <v>2045</v>
      </c>
      <c r="B1653" s="70"/>
      <c r="C1653" s="70"/>
      <c r="D1653" s="71"/>
      <c r="E1653" s="73"/>
      <c r="F1653" s="109" t="s">
        <v>17308</v>
      </c>
      <c r="G1653" s="70"/>
      <c r="H1653" s="74"/>
      <c r="I1653" s="75"/>
      <c r="J1653" s="75"/>
      <c r="K1653" s="74" t="s">
        <v>21067</v>
      </c>
      <c r="L1653" s="78"/>
      <c r="M1653" s="79"/>
      <c r="N1653" s="79"/>
      <c r="O1653" s="80"/>
      <c r="P1653" s="81"/>
      <c r="Q1653" s="81"/>
      <c r="R1653" s="92"/>
      <c r="S1653" s="92"/>
      <c r="T1653" s="92"/>
      <c r="U1653" s="92"/>
      <c r="V1653" s="52"/>
      <c r="W1653" s="52"/>
      <c r="X1653" s="52"/>
      <c r="Y1653" s="52"/>
      <c r="Z1653" s="51"/>
      <c r="AA1653" s="76"/>
      <c r="AB1653" s="76"/>
      <c r="AC1653" s="77"/>
      <c r="AD1653" s="83" t="s">
        <v>9596</v>
      </c>
      <c r="AE1653" s="83">
        <v>738</v>
      </c>
      <c r="AF1653" s="83">
        <v>7989</v>
      </c>
      <c r="AG1653" s="83">
        <v>7674</v>
      </c>
      <c r="AH1653" s="83">
        <v>305</v>
      </c>
      <c r="AI1653" s="83">
        <v>0</v>
      </c>
      <c r="AJ1653" s="83" t="s">
        <v>11321</v>
      </c>
      <c r="AK1653" s="83" t="s">
        <v>11574</v>
      </c>
      <c r="AL1653" s="89" t="s">
        <v>13314</v>
      </c>
      <c r="AM1653" s="83" t="s">
        <v>7947</v>
      </c>
      <c r="AN1653" s="85">
        <v>39667.49728009259</v>
      </c>
      <c r="AO1653" s="83"/>
      <c r="AP1653" s="83" t="b">
        <v>0</v>
      </c>
      <c r="AQ1653" s="83" t="b">
        <v>0</v>
      </c>
      <c r="AR1653" s="83" t="b">
        <v>1</v>
      </c>
      <c r="AS1653" s="83" t="s">
        <v>7283</v>
      </c>
      <c r="AT1653" s="83">
        <v>312</v>
      </c>
      <c r="AU1653" s="89" t="s">
        <v>15617</v>
      </c>
      <c r="AV1653" s="83" t="b">
        <v>0</v>
      </c>
      <c r="AW1653" s="83" t="s">
        <v>17559</v>
      </c>
      <c r="AX1653" s="89" t="s">
        <v>19210</v>
      </c>
      <c r="AY1653" s="83" t="s">
        <v>65</v>
      </c>
      <c r="AZ1653" s="2"/>
      <c r="BA1653" s="3"/>
      <c r="BB1653" s="3"/>
      <c r="BC1653" s="3"/>
      <c r="BD1653" s="3"/>
    </row>
    <row r="1654" spans="1:56" x14ac:dyDescent="0.25">
      <c r="A1654" s="69" t="s">
        <v>2046</v>
      </c>
      <c r="B1654" s="70"/>
      <c r="C1654" s="70"/>
      <c r="D1654" s="71"/>
      <c r="E1654" s="73"/>
      <c r="F1654" s="109" t="s">
        <v>17309</v>
      </c>
      <c r="G1654" s="70"/>
      <c r="H1654" s="74"/>
      <c r="I1654" s="75"/>
      <c r="J1654" s="75"/>
      <c r="K1654" s="74" t="s">
        <v>21068</v>
      </c>
      <c r="L1654" s="78"/>
      <c r="M1654" s="79"/>
      <c r="N1654" s="79"/>
      <c r="O1654" s="80"/>
      <c r="P1654" s="81"/>
      <c r="Q1654" s="81"/>
      <c r="R1654" s="92"/>
      <c r="S1654" s="92"/>
      <c r="T1654" s="92"/>
      <c r="U1654" s="92"/>
      <c r="V1654" s="52"/>
      <c r="W1654" s="52"/>
      <c r="X1654" s="52"/>
      <c r="Y1654" s="52"/>
      <c r="Z1654" s="51"/>
      <c r="AA1654" s="76"/>
      <c r="AB1654" s="76"/>
      <c r="AC1654" s="77"/>
      <c r="AD1654" s="83" t="s">
        <v>9597</v>
      </c>
      <c r="AE1654" s="83">
        <v>919</v>
      </c>
      <c r="AF1654" s="83">
        <v>453</v>
      </c>
      <c r="AG1654" s="83">
        <v>5008</v>
      </c>
      <c r="AH1654" s="83">
        <v>10536</v>
      </c>
      <c r="AI1654" s="83">
        <v>0</v>
      </c>
      <c r="AJ1654" s="83" t="s">
        <v>11322</v>
      </c>
      <c r="AK1654" s="83" t="s">
        <v>12357</v>
      </c>
      <c r="AL1654" s="83"/>
      <c r="AM1654" s="83" t="s">
        <v>7947</v>
      </c>
      <c r="AN1654" s="85">
        <v>41256.624641203707</v>
      </c>
      <c r="AO1654" s="89" t="s">
        <v>14827</v>
      </c>
      <c r="AP1654" s="83" t="b">
        <v>1</v>
      </c>
      <c r="AQ1654" s="83" t="b">
        <v>0</v>
      </c>
      <c r="AR1654" s="83" t="b">
        <v>1</v>
      </c>
      <c r="AS1654" s="83" t="s">
        <v>7283</v>
      </c>
      <c r="AT1654" s="83">
        <v>16</v>
      </c>
      <c r="AU1654" s="89" t="s">
        <v>15033</v>
      </c>
      <c r="AV1654" s="83" t="b">
        <v>0</v>
      </c>
      <c r="AW1654" s="83" t="s">
        <v>17559</v>
      </c>
      <c r="AX1654" s="89" t="s">
        <v>19211</v>
      </c>
      <c r="AY1654" s="83" t="s">
        <v>65</v>
      </c>
      <c r="AZ1654" s="2"/>
      <c r="BA1654" s="3"/>
      <c r="BB1654" s="3"/>
      <c r="BC1654" s="3"/>
      <c r="BD1654" s="3"/>
    </row>
    <row r="1655" spans="1:56" x14ac:dyDescent="0.25">
      <c r="A1655" s="69" t="s">
        <v>1355</v>
      </c>
      <c r="B1655" s="70"/>
      <c r="C1655" s="70"/>
      <c r="D1655" s="71"/>
      <c r="E1655" s="73"/>
      <c r="F1655" s="109" t="s">
        <v>17310</v>
      </c>
      <c r="G1655" s="70"/>
      <c r="H1655" s="74"/>
      <c r="I1655" s="75"/>
      <c r="J1655" s="75"/>
      <c r="K1655" s="74" t="s">
        <v>21069</v>
      </c>
      <c r="L1655" s="78"/>
      <c r="M1655" s="79"/>
      <c r="N1655" s="79"/>
      <c r="O1655" s="80"/>
      <c r="P1655" s="81"/>
      <c r="Q1655" s="81"/>
      <c r="R1655" s="92"/>
      <c r="S1655" s="92"/>
      <c r="T1655" s="92"/>
      <c r="U1655" s="92"/>
      <c r="V1655" s="52"/>
      <c r="W1655" s="52"/>
      <c r="X1655" s="52"/>
      <c r="Y1655" s="52"/>
      <c r="Z1655" s="51"/>
      <c r="AA1655" s="76"/>
      <c r="AB1655" s="76"/>
      <c r="AC1655" s="77"/>
      <c r="AD1655" s="83" t="s">
        <v>9598</v>
      </c>
      <c r="AE1655" s="83">
        <v>1067</v>
      </c>
      <c r="AF1655" s="83">
        <v>271</v>
      </c>
      <c r="AG1655" s="83">
        <v>6060</v>
      </c>
      <c r="AH1655" s="83">
        <v>2275</v>
      </c>
      <c r="AI1655" s="83">
        <v>-18000</v>
      </c>
      <c r="AJ1655" s="83" t="s">
        <v>11323</v>
      </c>
      <c r="AK1655" s="83" t="s">
        <v>11701</v>
      </c>
      <c r="AL1655" s="89" t="s">
        <v>13315</v>
      </c>
      <c r="AM1655" s="83" t="s">
        <v>13431</v>
      </c>
      <c r="AN1655" s="85">
        <v>42231.39402777778</v>
      </c>
      <c r="AO1655" s="89" t="s">
        <v>14828</v>
      </c>
      <c r="AP1655" s="83" t="b">
        <v>0</v>
      </c>
      <c r="AQ1655" s="83" t="b">
        <v>0</v>
      </c>
      <c r="AR1655" s="83" t="b">
        <v>0</v>
      </c>
      <c r="AS1655" s="83" t="s">
        <v>7283</v>
      </c>
      <c r="AT1655" s="83">
        <v>13</v>
      </c>
      <c r="AU1655" s="89" t="s">
        <v>15108</v>
      </c>
      <c r="AV1655" s="83" t="b">
        <v>0</v>
      </c>
      <c r="AW1655" s="83" t="s">
        <v>17559</v>
      </c>
      <c r="AX1655" s="89" t="s">
        <v>19212</v>
      </c>
      <c r="AY1655" s="83" t="s">
        <v>66</v>
      </c>
      <c r="AZ1655" s="2"/>
      <c r="BA1655" s="3"/>
      <c r="BB1655" s="3"/>
      <c r="BC1655" s="3"/>
      <c r="BD1655" s="3"/>
    </row>
    <row r="1656" spans="1:56" x14ac:dyDescent="0.25">
      <c r="A1656" s="69" t="s">
        <v>2047</v>
      </c>
      <c r="B1656" s="70"/>
      <c r="C1656" s="70"/>
      <c r="D1656" s="71"/>
      <c r="E1656" s="73"/>
      <c r="F1656" s="109" t="s">
        <v>17311</v>
      </c>
      <c r="G1656" s="70"/>
      <c r="H1656" s="74"/>
      <c r="I1656" s="75"/>
      <c r="J1656" s="75"/>
      <c r="K1656" s="74" t="s">
        <v>21070</v>
      </c>
      <c r="L1656" s="78"/>
      <c r="M1656" s="79"/>
      <c r="N1656" s="79"/>
      <c r="O1656" s="80"/>
      <c r="P1656" s="81"/>
      <c r="Q1656" s="81"/>
      <c r="R1656" s="92"/>
      <c r="S1656" s="92"/>
      <c r="T1656" s="92"/>
      <c r="U1656" s="92"/>
      <c r="V1656" s="52"/>
      <c r="W1656" s="52"/>
      <c r="X1656" s="52"/>
      <c r="Y1656" s="52"/>
      <c r="Z1656" s="51"/>
      <c r="AA1656" s="76"/>
      <c r="AB1656" s="76"/>
      <c r="AC1656" s="77"/>
      <c r="AD1656" s="83" t="s">
        <v>9599</v>
      </c>
      <c r="AE1656" s="83">
        <v>12085</v>
      </c>
      <c r="AF1656" s="83">
        <v>1086483</v>
      </c>
      <c r="AG1656" s="83">
        <v>101101</v>
      </c>
      <c r="AH1656" s="83">
        <v>2228</v>
      </c>
      <c r="AI1656" s="83">
        <v>-18000</v>
      </c>
      <c r="AJ1656" s="83" t="s">
        <v>11324</v>
      </c>
      <c r="AK1656" s="83" t="s">
        <v>11701</v>
      </c>
      <c r="AL1656" s="89" t="s">
        <v>13316</v>
      </c>
      <c r="AM1656" s="83" t="s">
        <v>13431</v>
      </c>
      <c r="AN1656" s="85">
        <v>39770.82402777778</v>
      </c>
      <c r="AO1656" s="89" t="s">
        <v>14829</v>
      </c>
      <c r="AP1656" s="83" t="b">
        <v>0</v>
      </c>
      <c r="AQ1656" s="83" t="b">
        <v>0</v>
      </c>
      <c r="AR1656" s="83" t="b">
        <v>1</v>
      </c>
      <c r="AS1656" s="83" t="s">
        <v>7283</v>
      </c>
      <c r="AT1656" s="83">
        <v>16879</v>
      </c>
      <c r="AU1656" s="89" t="s">
        <v>15618</v>
      </c>
      <c r="AV1656" s="83" t="b">
        <v>1</v>
      </c>
      <c r="AW1656" s="83" t="s">
        <v>17559</v>
      </c>
      <c r="AX1656" s="89" t="s">
        <v>19213</v>
      </c>
      <c r="AY1656" s="83" t="s">
        <v>65</v>
      </c>
      <c r="AZ1656" s="2"/>
      <c r="BA1656" s="3"/>
      <c r="BB1656" s="3"/>
      <c r="BC1656" s="3"/>
      <c r="BD1656" s="3"/>
    </row>
    <row r="1657" spans="1:56" x14ac:dyDescent="0.25">
      <c r="A1657" s="69" t="s">
        <v>2048</v>
      </c>
      <c r="B1657" s="70"/>
      <c r="C1657" s="70"/>
      <c r="D1657" s="71"/>
      <c r="E1657" s="73"/>
      <c r="F1657" s="109" t="s">
        <v>17312</v>
      </c>
      <c r="G1657" s="70"/>
      <c r="H1657" s="74"/>
      <c r="I1657" s="75"/>
      <c r="J1657" s="75"/>
      <c r="K1657" s="74" t="s">
        <v>21071</v>
      </c>
      <c r="L1657" s="78"/>
      <c r="M1657" s="79"/>
      <c r="N1657" s="79"/>
      <c r="O1657" s="80"/>
      <c r="P1657" s="81"/>
      <c r="Q1657" s="81"/>
      <c r="R1657" s="92"/>
      <c r="S1657" s="92"/>
      <c r="T1657" s="92"/>
      <c r="U1657" s="92"/>
      <c r="V1657" s="52"/>
      <c r="W1657" s="52"/>
      <c r="X1657" s="52"/>
      <c r="Y1657" s="52"/>
      <c r="Z1657" s="51"/>
      <c r="AA1657" s="76"/>
      <c r="AB1657" s="76"/>
      <c r="AC1657" s="77"/>
      <c r="AD1657" s="83" t="s">
        <v>9600</v>
      </c>
      <c r="AE1657" s="83">
        <v>938</v>
      </c>
      <c r="AF1657" s="83">
        <v>2986717</v>
      </c>
      <c r="AG1657" s="83">
        <v>193067</v>
      </c>
      <c r="AH1657" s="83">
        <v>1720</v>
      </c>
      <c r="AI1657" s="83">
        <v>-18000</v>
      </c>
      <c r="AJ1657" s="83" t="s">
        <v>11325</v>
      </c>
      <c r="AK1657" s="83" t="s">
        <v>12358</v>
      </c>
      <c r="AL1657" s="89" t="s">
        <v>13317</v>
      </c>
      <c r="AM1657" s="83" t="s">
        <v>13431</v>
      </c>
      <c r="AN1657" s="85">
        <v>39666.83021990741</v>
      </c>
      <c r="AO1657" s="89" t="s">
        <v>14830</v>
      </c>
      <c r="AP1657" s="83" t="b">
        <v>0</v>
      </c>
      <c r="AQ1657" s="83" t="b">
        <v>0</v>
      </c>
      <c r="AR1657" s="83" t="b">
        <v>0</v>
      </c>
      <c r="AS1657" s="83" t="s">
        <v>7283</v>
      </c>
      <c r="AT1657" s="83">
        <v>30457</v>
      </c>
      <c r="AU1657" s="89" t="s">
        <v>15619</v>
      </c>
      <c r="AV1657" s="83" t="b">
        <v>1</v>
      </c>
      <c r="AW1657" s="83" t="s">
        <v>17559</v>
      </c>
      <c r="AX1657" s="89" t="s">
        <v>19214</v>
      </c>
      <c r="AY1657" s="83" t="s">
        <v>65</v>
      </c>
      <c r="AZ1657" s="2"/>
      <c r="BA1657" s="3"/>
      <c r="BB1657" s="3"/>
      <c r="BC1657" s="3"/>
      <c r="BD1657" s="3"/>
    </row>
    <row r="1658" spans="1:56" x14ac:dyDescent="0.25">
      <c r="A1658" s="69" t="s">
        <v>1356</v>
      </c>
      <c r="B1658" s="70"/>
      <c r="C1658" s="70"/>
      <c r="D1658" s="71"/>
      <c r="E1658" s="73"/>
      <c r="F1658" s="109" t="s">
        <v>17313</v>
      </c>
      <c r="G1658" s="70"/>
      <c r="H1658" s="74"/>
      <c r="I1658" s="75"/>
      <c r="J1658" s="75"/>
      <c r="K1658" s="74" t="s">
        <v>21072</v>
      </c>
      <c r="L1658" s="78"/>
      <c r="M1658" s="79"/>
      <c r="N1658" s="79"/>
      <c r="O1658" s="80"/>
      <c r="P1658" s="81"/>
      <c r="Q1658" s="81"/>
      <c r="R1658" s="92"/>
      <c r="S1658" s="92"/>
      <c r="T1658" s="92"/>
      <c r="U1658" s="92"/>
      <c r="V1658" s="52"/>
      <c r="W1658" s="52"/>
      <c r="X1658" s="52"/>
      <c r="Y1658" s="52"/>
      <c r="Z1658" s="51"/>
      <c r="AA1658" s="76"/>
      <c r="AB1658" s="76"/>
      <c r="AC1658" s="77"/>
      <c r="AD1658" s="83" t="s">
        <v>9601</v>
      </c>
      <c r="AE1658" s="83">
        <v>646</v>
      </c>
      <c r="AF1658" s="83">
        <v>474</v>
      </c>
      <c r="AG1658" s="83">
        <v>14680</v>
      </c>
      <c r="AH1658" s="83">
        <v>4552</v>
      </c>
      <c r="AI1658" s="83">
        <v>0</v>
      </c>
      <c r="AJ1658" s="83" t="s">
        <v>11326</v>
      </c>
      <c r="AK1658" s="83" t="s">
        <v>12359</v>
      </c>
      <c r="AL1658" s="83"/>
      <c r="AM1658" s="83" t="s">
        <v>7947</v>
      </c>
      <c r="AN1658" s="85">
        <v>41238.953668981485</v>
      </c>
      <c r="AO1658" s="89" t="s">
        <v>14831</v>
      </c>
      <c r="AP1658" s="83" t="b">
        <v>0</v>
      </c>
      <c r="AQ1658" s="83" t="b">
        <v>0</v>
      </c>
      <c r="AR1658" s="83" t="b">
        <v>0</v>
      </c>
      <c r="AS1658" s="83" t="s">
        <v>7283</v>
      </c>
      <c r="AT1658" s="83">
        <v>33</v>
      </c>
      <c r="AU1658" s="89" t="s">
        <v>15035</v>
      </c>
      <c r="AV1658" s="83" t="b">
        <v>0</v>
      </c>
      <c r="AW1658" s="83" t="s">
        <v>17559</v>
      </c>
      <c r="AX1658" s="89" t="s">
        <v>19215</v>
      </c>
      <c r="AY1658" s="83" t="s">
        <v>66</v>
      </c>
      <c r="AZ1658" s="2"/>
      <c r="BA1658" s="3"/>
      <c r="BB1658" s="3"/>
      <c r="BC1658" s="3"/>
      <c r="BD1658" s="3"/>
    </row>
    <row r="1659" spans="1:56" x14ac:dyDescent="0.25">
      <c r="A1659" s="69" t="s">
        <v>2049</v>
      </c>
      <c r="B1659" s="70"/>
      <c r="C1659" s="70"/>
      <c r="D1659" s="71"/>
      <c r="E1659" s="73"/>
      <c r="F1659" s="109" t="s">
        <v>17314</v>
      </c>
      <c r="G1659" s="70"/>
      <c r="H1659" s="74"/>
      <c r="I1659" s="75"/>
      <c r="J1659" s="75"/>
      <c r="K1659" s="74" t="s">
        <v>21073</v>
      </c>
      <c r="L1659" s="78"/>
      <c r="M1659" s="79"/>
      <c r="N1659" s="79"/>
      <c r="O1659" s="80"/>
      <c r="P1659" s="81"/>
      <c r="Q1659" s="81"/>
      <c r="R1659" s="92"/>
      <c r="S1659" s="92"/>
      <c r="T1659" s="92"/>
      <c r="U1659" s="92"/>
      <c r="V1659" s="52"/>
      <c r="W1659" s="52"/>
      <c r="X1659" s="52"/>
      <c r="Y1659" s="52"/>
      <c r="Z1659" s="51"/>
      <c r="AA1659" s="76"/>
      <c r="AB1659" s="76"/>
      <c r="AC1659" s="77"/>
      <c r="AD1659" s="83" t="s">
        <v>9602</v>
      </c>
      <c r="AE1659" s="83">
        <v>25611</v>
      </c>
      <c r="AF1659" s="83">
        <v>24245</v>
      </c>
      <c r="AG1659" s="83">
        <v>98781</v>
      </c>
      <c r="AH1659" s="83">
        <v>123100</v>
      </c>
      <c r="AI1659" s="83">
        <v>0</v>
      </c>
      <c r="AJ1659" s="83" t="s">
        <v>11327</v>
      </c>
      <c r="AK1659" s="83" t="s">
        <v>12360</v>
      </c>
      <c r="AL1659" s="89" t="s">
        <v>13318</v>
      </c>
      <c r="AM1659" s="83" t="s">
        <v>13434</v>
      </c>
      <c r="AN1659" s="85">
        <v>40798.131527777776</v>
      </c>
      <c r="AO1659" s="89" t="s">
        <v>14832</v>
      </c>
      <c r="AP1659" s="83" t="b">
        <v>0</v>
      </c>
      <c r="AQ1659" s="83" t="b">
        <v>0</v>
      </c>
      <c r="AR1659" s="83" t="b">
        <v>1</v>
      </c>
      <c r="AS1659" s="83" t="s">
        <v>7283</v>
      </c>
      <c r="AT1659" s="83">
        <v>232</v>
      </c>
      <c r="AU1659" s="89" t="s">
        <v>15620</v>
      </c>
      <c r="AV1659" s="83" t="b">
        <v>0</v>
      </c>
      <c r="AW1659" s="83" t="s">
        <v>17559</v>
      </c>
      <c r="AX1659" s="89" t="s">
        <v>19216</v>
      </c>
      <c r="AY1659" s="83" t="s">
        <v>65</v>
      </c>
      <c r="AZ1659" s="2"/>
      <c r="BA1659" s="3"/>
      <c r="BB1659" s="3"/>
      <c r="BC1659" s="3"/>
      <c r="BD1659" s="3"/>
    </row>
    <row r="1660" spans="1:56" x14ac:dyDescent="0.25">
      <c r="A1660" s="69" t="s">
        <v>1357</v>
      </c>
      <c r="B1660" s="70"/>
      <c r="C1660" s="70"/>
      <c r="D1660" s="71"/>
      <c r="E1660" s="73"/>
      <c r="F1660" s="109" t="s">
        <v>17315</v>
      </c>
      <c r="G1660" s="70"/>
      <c r="H1660" s="74"/>
      <c r="I1660" s="75"/>
      <c r="J1660" s="75"/>
      <c r="K1660" s="74" t="s">
        <v>21074</v>
      </c>
      <c r="L1660" s="78"/>
      <c r="M1660" s="79"/>
      <c r="N1660" s="79"/>
      <c r="O1660" s="80"/>
      <c r="P1660" s="81"/>
      <c r="Q1660" s="81"/>
      <c r="R1660" s="92"/>
      <c r="S1660" s="92"/>
      <c r="T1660" s="92"/>
      <c r="U1660" s="92"/>
      <c r="V1660" s="52"/>
      <c r="W1660" s="52"/>
      <c r="X1660" s="52"/>
      <c r="Y1660" s="52"/>
      <c r="Z1660" s="51"/>
      <c r="AA1660" s="76"/>
      <c r="AB1660" s="76"/>
      <c r="AC1660" s="77"/>
      <c r="AD1660" s="83" t="s">
        <v>9603</v>
      </c>
      <c r="AE1660" s="83">
        <v>1994</v>
      </c>
      <c r="AF1660" s="83">
        <v>1449</v>
      </c>
      <c r="AG1660" s="83">
        <v>65099</v>
      </c>
      <c r="AH1660" s="83">
        <v>21253</v>
      </c>
      <c r="AI1660" s="83">
        <v>0</v>
      </c>
      <c r="AJ1660" s="83" t="s">
        <v>11328</v>
      </c>
      <c r="AK1660" s="83" t="s">
        <v>12361</v>
      </c>
      <c r="AL1660" s="89" t="s">
        <v>13319</v>
      </c>
      <c r="AM1660" s="83" t="s">
        <v>7947</v>
      </c>
      <c r="AN1660" s="85">
        <v>40218.543252314812</v>
      </c>
      <c r="AO1660" s="89" t="s">
        <v>14833</v>
      </c>
      <c r="AP1660" s="83" t="b">
        <v>0</v>
      </c>
      <c r="AQ1660" s="83" t="b">
        <v>0</v>
      </c>
      <c r="AR1660" s="83" t="b">
        <v>0</v>
      </c>
      <c r="AS1660" s="83" t="s">
        <v>7283</v>
      </c>
      <c r="AT1660" s="83">
        <v>72</v>
      </c>
      <c r="AU1660" s="89" t="s">
        <v>15621</v>
      </c>
      <c r="AV1660" s="83" t="b">
        <v>0</v>
      </c>
      <c r="AW1660" s="83" t="s">
        <v>17559</v>
      </c>
      <c r="AX1660" s="89" t="s">
        <v>19217</v>
      </c>
      <c r="AY1660" s="83" t="s">
        <v>66</v>
      </c>
      <c r="AZ1660" s="2"/>
      <c r="BA1660" s="3"/>
      <c r="BB1660" s="3"/>
      <c r="BC1660" s="3"/>
      <c r="BD1660" s="3"/>
    </row>
    <row r="1661" spans="1:56" x14ac:dyDescent="0.25">
      <c r="A1661" s="69" t="s">
        <v>1358</v>
      </c>
      <c r="B1661" s="70"/>
      <c r="C1661" s="70"/>
      <c r="D1661" s="71"/>
      <c r="E1661" s="73"/>
      <c r="F1661" s="109" t="s">
        <v>17316</v>
      </c>
      <c r="G1661" s="70"/>
      <c r="H1661" s="74"/>
      <c r="I1661" s="75"/>
      <c r="J1661" s="75"/>
      <c r="K1661" s="74" t="s">
        <v>21075</v>
      </c>
      <c r="L1661" s="78"/>
      <c r="M1661" s="79"/>
      <c r="N1661" s="79"/>
      <c r="O1661" s="80"/>
      <c r="P1661" s="81"/>
      <c r="Q1661" s="81"/>
      <c r="R1661" s="92"/>
      <c r="S1661" s="92"/>
      <c r="T1661" s="92"/>
      <c r="U1661" s="92"/>
      <c r="V1661" s="52"/>
      <c r="W1661" s="52"/>
      <c r="X1661" s="52"/>
      <c r="Y1661" s="52"/>
      <c r="Z1661" s="51"/>
      <c r="AA1661" s="76"/>
      <c r="AB1661" s="76"/>
      <c r="AC1661" s="77"/>
      <c r="AD1661" s="83" t="s">
        <v>9604</v>
      </c>
      <c r="AE1661" s="83">
        <v>102</v>
      </c>
      <c r="AF1661" s="83">
        <v>116</v>
      </c>
      <c r="AG1661" s="83">
        <v>10757</v>
      </c>
      <c r="AH1661" s="83">
        <v>1</v>
      </c>
      <c r="AI1661" s="83"/>
      <c r="AJ1661" s="83"/>
      <c r="AK1661" s="83"/>
      <c r="AL1661" s="83"/>
      <c r="AM1661" s="83"/>
      <c r="AN1661" s="85">
        <v>42255.978194444448</v>
      </c>
      <c r="AO1661" s="83"/>
      <c r="AP1661" s="83" t="b">
        <v>1</v>
      </c>
      <c r="AQ1661" s="83" t="b">
        <v>0</v>
      </c>
      <c r="AR1661" s="83" t="b">
        <v>0</v>
      </c>
      <c r="AS1661" s="83" t="s">
        <v>7283</v>
      </c>
      <c r="AT1661" s="83">
        <v>3</v>
      </c>
      <c r="AU1661" s="89" t="s">
        <v>15033</v>
      </c>
      <c r="AV1661" s="83" t="b">
        <v>0</v>
      </c>
      <c r="AW1661" s="83" t="s">
        <v>17559</v>
      </c>
      <c r="AX1661" s="89" t="s">
        <v>19218</v>
      </c>
      <c r="AY1661" s="83" t="s">
        <v>66</v>
      </c>
      <c r="AZ1661" s="2"/>
      <c r="BA1661" s="3"/>
      <c r="BB1661" s="3"/>
      <c r="BC1661" s="3"/>
      <c r="BD1661" s="3"/>
    </row>
    <row r="1662" spans="1:56" x14ac:dyDescent="0.25">
      <c r="A1662" s="69" t="s">
        <v>1359</v>
      </c>
      <c r="B1662" s="70"/>
      <c r="C1662" s="70"/>
      <c r="D1662" s="71"/>
      <c r="E1662" s="73"/>
      <c r="F1662" s="109" t="s">
        <v>17317</v>
      </c>
      <c r="G1662" s="70"/>
      <c r="H1662" s="74"/>
      <c r="I1662" s="75"/>
      <c r="J1662" s="75"/>
      <c r="K1662" s="74" t="s">
        <v>21076</v>
      </c>
      <c r="L1662" s="78"/>
      <c r="M1662" s="79"/>
      <c r="N1662" s="79"/>
      <c r="O1662" s="80"/>
      <c r="P1662" s="81"/>
      <c r="Q1662" s="81"/>
      <c r="R1662" s="92"/>
      <c r="S1662" s="92"/>
      <c r="T1662" s="92"/>
      <c r="U1662" s="92"/>
      <c r="V1662" s="52"/>
      <c r="W1662" s="52"/>
      <c r="X1662" s="52"/>
      <c r="Y1662" s="52"/>
      <c r="Z1662" s="51"/>
      <c r="AA1662" s="76"/>
      <c r="AB1662" s="76"/>
      <c r="AC1662" s="77"/>
      <c r="AD1662" s="83" t="s">
        <v>9605</v>
      </c>
      <c r="AE1662" s="83">
        <v>373</v>
      </c>
      <c r="AF1662" s="83">
        <v>413</v>
      </c>
      <c r="AG1662" s="83">
        <v>13011</v>
      </c>
      <c r="AH1662" s="83">
        <v>8387</v>
      </c>
      <c r="AI1662" s="83"/>
      <c r="AJ1662" s="83" t="s">
        <v>11329</v>
      </c>
      <c r="AK1662" s="83" t="s">
        <v>12288</v>
      </c>
      <c r="AL1662" s="83"/>
      <c r="AM1662" s="83"/>
      <c r="AN1662" s="85">
        <v>42086.90420138889</v>
      </c>
      <c r="AO1662" s="89" t="s">
        <v>14834</v>
      </c>
      <c r="AP1662" s="83" t="b">
        <v>0</v>
      </c>
      <c r="AQ1662" s="83" t="b">
        <v>0</v>
      </c>
      <c r="AR1662" s="83" t="b">
        <v>0</v>
      </c>
      <c r="AS1662" s="83" t="s">
        <v>7283</v>
      </c>
      <c r="AT1662" s="83">
        <v>40</v>
      </c>
      <c r="AU1662" s="89" t="s">
        <v>15033</v>
      </c>
      <c r="AV1662" s="83" t="b">
        <v>0</v>
      </c>
      <c r="AW1662" s="83" t="s">
        <v>17559</v>
      </c>
      <c r="AX1662" s="89" t="s">
        <v>19219</v>
      </c>
      <c r="AY1662" s="83" t="s">
        <v>66</v>
      </c>
      <c r="AZ1662" s="2"/>
      <c r="BA1662" s="3"/>
      <c r="BB1662" s="3"/>
      <c r="BC1662" s="3"/>
      <c r="BD1662" s="3"/>
    </row>
    <row r="1663" spans="1:56" x14ac:dyDescent="0.25">
      <c r="A1663" s="69" t="s">
        <v>1360</v>
      </c>
      <c r="B1663" s="70"/>
      <c r="C1663" s="70"/>
      <c r="D1663" s="71"/>
      <c r="E1663" s="73"/>
      <c r="F1663" s="109" t="s">
        <v>17318</v>
      </c>
      <c r="G1663" s="70"/>
      <c r="H1663" s="74"/>
      <c r="I1663" s="75"/>
      <c r="J1663" s="75"/>
      <c r="K1663" s="74" t="s">
        <v>21077</v>
      </c>
      <c r="L1663" s="78"/>
      <c r="M1663" s="79"/>
      <c r="N1663" s="79"/>
      <c r="O1663" s="80"/>
      <c r="P1663" s="81"/>
      <c r="Q1663" s="81"/>
      <c r="R1663" s="92"/>
      <c r="S1663" s="92"/>
      <c r="T1663" s="92"/>
      <c r="U1663" s="92"/>
      <c r="V1663" s="52"/>
      <c r="W1663" s="52"/>
      <c r="X1663" s="52"/>
      <c r="Y1663" s="52"/>
      <c r="Z1663" s="51"/>
      <c r="AA1663" s="76"/>
      <c r="AB1663" s="76"/>
      <c r="AC1663" s="77"/>
      <c r="AD1663" s="83" t="s">
        <v>9606</v>
      </c>
      <c r="AE1663" s="83">
        <v>1071</v>
      </c>
      <c r="AF1663" s="83">
        <v>609</v>
      </c>
      <c r="AG1663" s="83">
        <v>19847</v>
      </c>
      <c r="AH1663" s="83">
        <v>500</v>
      </c>
      <c r="AI1663" s="83">
        <v>0</v>
      </c>
      <c r="AJ1663" s="83" t="s">
        <v>11330</v>
      </c>
      <c r="AK1663" s="83" t="s">
        <v>11861</v>
      </c>
      <c r="AL1663" s="89" t="s">
        <v>13320</v>
      </c>
      <c r="AM1663" s="83" t="s">
        <v>7947</v>
      </c>
      <c r="AN1663" s="85">
        <v>40387.216226851851</v>
      </c>
      <c r="AO1663" s="89" t="s">
        <v>14835</v>
      </c>
      <c r="AP1663" s="83" t="b">
        <v>0</v>
      </c>
      <c r="AQ1663" s="83" t="b">
        <v>0</v>
      </c>
      <c r="AR1663" s="83" t="b">
        <v>1</v>
      </c>
      <c r="AS1663" s="83" t="s">
        <v>7283</v>
      </c>
      <c r="AT1663" s="83">
        <v>101</v>
      </c>
      <c r="AU1663" s="89" t="s">
        <v>15622</v>
      </c>
      <c r="AV1663" s="83" t="b">
        <v>0</v>
      </c>
      <c r="AW1663" s="83" t="s">
        <v>17559</v>
      </c>
      <c r="AX1663" s="89" t="s">
        <v>19220</v>
      </c>
      <c r="AY1663" s="83" t="s">
        <v>66</v>
      </c>
      <c r="AZ1663" s="2"/>
      <c r="BA1663" s="3"/>
      <c r="BB1663" s="3"/>
      <c r="BC1663" s="3"/>
      <c r="BD1663" s="3"/>
    </row>
    <row r="1664" spans="1:56" x14ac:dyDescent="0.25">
      <c r="A1664" s="69" t="s">
        <v>2050</v>
      </c>
      <c r="B1664" s="70"/>
      <c r="C1664" s="70"/>
      <c r="D1664" s="71"/>
      <c r="E1664" s="73"/>
      <c r="F1664" s="109" t="s">
        <v>17319</v>
      </c>
      <c r="G1664" s="70"/>
      <c r="H1664" s="74"/>
      <c r="I1664" s="75"/>
      <c r="J1664" s="75"/>
      <c r="K1664" s="74" t="s">
        <v>21078</v>
      </c>
      <c r="L1664" s="78"/>
      <c r="M1664" s="79"/>
      <c r="N1664" s="79"/>
      <c r="O1664" s="80"/>
      <c r="P1664" s="81"/>
      <c r="Q1664" s="81"/>
      <c r="R1664" s="92"/>
      <c r="S1664" s="92"/>
      <c r="T1664" s="92"/>
      <c r="U1664" s="92"/>
      <c r="V1664" s="52"/>
      <c r="W1664" s="52"/>
      <c r="X1664" s="52"/>
      <c r="Y1664" s="52"/>
      <c r="Z1664" s="51"/>
      <c r="AA1664" s="76"/>
      <c r="AB1664" s="76"/>
      <c r="AC1664" s="77"/>
      <c r="AD1664" s="83" t="s">
        <v>9607</v>
      </c>
      <c r="AE1664" s="83">
        <v>707</v>
      </c>
      <c r="AF1664" s="83">
        <v>129316</v>
      </c>
      <c r="AG1664" s="83">
        <v>27538</v>
      </c>
      <c r="AH1664" s="83">
        <v>5525</v>
      </c>
      <c r="AI1664" s="83">
        <v>0</v>
      </c>
      <c r="AJ1664" s="83" t="s">
        <v>11331</v>
      </c>
      <c r="AK1664" s="83" t="s">
        <v>11991</v>
      </c>
      <c r="AL1664" s="89" t="s">
        <v>13321</v>
      </c>
      <c r="AM1664" s="83" t="s">
        <v>7947</v>
      </c>
      <c r="AN1664" s="85">
        <v>40338.607314814813</v>
      </c>
      <c r="AO1664" s="89" t="s">
        <v>14836</v>
      </c>
      <c r="AP1664" s="83" t="b">
        <v>0</v>
      </c>
      <c r="AQ1664" s="83" t="b">
        <v>0</v>
      </c>
      <c r="AR1664" s="83" t="b">
        <v>1</v>
      </c>
      <c r="AS1664" s="83" t="s">
        <v>7283</v>
      </c>
      <c r="AT1664" s="83">
        <v>2223</v>
      </c>
      <c r="AU1664" s="89" t="s">
        <v>15623</v>
      </c>
      <c r="AV1664" s="83" t="b">
        <v>1</v>
      </c>
      <c r="AW1664" s="83" t="s">
        <v>17559</v>
      </c>
      <c r="AX1664" s="89" t="s">
        <v>19221</v>
      </c>
      <c r="AY1664" s="83" t="s">
        <v>65</v>
      </c>
      <c r="AZ1664" s="2"/>
      <c r="BA1664" s="3"/>
      <c r="BB1664" s="3"/>
      <c r="BC1664" s="3"/>
      <c r="BD1664" s="3"/>
    </row>
    <row r="1665" spans="1:56" x14ac:dyDescent="0.25">
      <c r="A1665" s="69" t="s">
        <v>2051</v>
      </c>
      <c r="B1665" s="70"/>
      <c r="C1665" s="70"/>
      <c r="D1665" s="71"/>
      <c r="E1665" s="73"/>
      <c r="F1665" s="109" t="s">
        <v>17320</v>
      </c>
      <c r="G1665" s="70"/>
      <c r="H1665" s="74"/>
      <c r="I1665" s="75"/>
      <c r="J1665" s="75"/>
      <c r="K1665" s="74" t="s">
        <v>21079</v>
      </c>
      <c r="L1665" s="78"/>
      <c r="M1665" s="79"/>
      <c r="N1665" s="79"/>
      <c r="O1665" s="80"/>
      <c r="P1665" s="81"/>
      <c r="Q1665" s="81"/>
      <c r="R1665" s="92"/>
      <c r="S1665" s="92"/>
      <c r="T1665" s="92"/>
      <c r="U1665" s="92"/>
      <c r="V1665" s="52"/>
      <c r="W1665" s="52"/>
      <c r="X1665" s="52"/>
      <c r="Y1665" s="52"/>
      <c r="Z1665" s="51"/>
      <c r="AA1665" s="76"/>
      <c r="AB1665" s="76"/>
      <c r="AC1665" s="77"/>
      <c r="AD1665" s="83" t="s">
        <v>9608</v>
      </c>
      <c r="AE1665" s="83">
        <v>228</v>
      </c>
      <c r="AF1665" s="83">
        <v>61</v>
      </c>
      <c r="AG1665" s="83">
        <v>1033</v>
      </c>
      <c r="AH1665" s="83">
        <v>2679</v>
      </c>
      <c r="AI1665" s="83"/>
      <c r="AJ1665" s="83"/>
      <c r="AK1665" s="83"/>
      <c r="AL1665" s="83"/>
      <c r="AM1665" s="83"/>
      <c r="AN1665" s="85">
        <v>41150.892743055556</v>
      </c>
      <c r="AO1665" s="83"/>
      <c r="AP1665" s="83" t="b">
        <v>1</v>
      </c>
      <c r="AQ1665" s="83" t="b">
        <v>0</v>
      </c>
      <c r="AR1665" s="83" t="b">
        <v>1</v>
      </c>
      <c r="AS1665" s="83" t="s">
        <v>7283</v>
      </c>
      <c r="AT1665" s="83">
        <v>2</v>
      </c>
      <c r="AU1665" s="89" t="s">
        <v>15033</v>
      </c>
      <c r="AV1665" s="83" t="b">
        <v>0</v>
      </c>
      <c r="AW1665" s="83" t="s">
        <v>17559</v>
      </c>
      <c r="AX1665" s="89" t="s">
        <v>19222</v>
      </c>
      <c r="AY1665" s="83" t="s">
        <v>65</v>
      </c>
      <c r="AZ1665" s="2"/>
      <c r="BA1665" s="3"/>
      <c r="BB1665" s="3"/>
      <c r="BC1665" s="3"/>
      <c r="BD1665" s="3"/>
    </row>
    <row r="1666" spans="1:56" x14ac:dyDescent="0.25">
      <c r="A1666" s="69" t="s">
        <v>1361</v>
      </c>
      <c r="B1666" s="70"/>
      <c r="C1666" s="70"/>
      <c r="D1666" s="71"/>
      <c r="E1666" s="73"/>
      <c r="F1666" s="109" t="s">
        <v>17321</v>
      </c>
      <c r="G1666" s="70"/>
      <c r="H1666" s="74"/>
      <c r="I1666" s="75"/>
      <c r="J1666" s="75"/>
      <c r="K1666" s="74" t="s">
        <v>21080</v>
      </c>
      <c r="L1666" s="78"/>
      <c r="M1666" s="79"/>
      <c r="N1666" s="79"/>
      <c r="O1666" s="80"/>
      <c r="P1666" s="81"/>
      <c r="Q1666" s="81"/>
      <c r="R1666" s="92"/>
      <c r="S1666" s="92"/>
      <c r="T1666" s="92"/>
      <c r="U1666" s="92"/>
      <c r="V1666" s="52"/>
      <c r="W1666" s="52"/>
      <c r="X1666" s="52"/>
      <c r="Y1666" s="52"/>
      <c r="Z1666" s="51"/>
      <c r="AA1666" s="76"/>
      <c r="AB1666" s="76"/>
      <c r="AC1666" s="77"/>
      <c r="AD1666" s="83" t="s">
        <v>9609</v>
      </c>
      <c r="AE1666" s="83">
        <v>1805</v>
      </c>
      <c r="AF1666" s="83">
        <v>355</v>
      </c>
      <c r="AG1666" s="83">
        <v>123195</v>
      </c>
      <c r="AH1666" s="83">
        <v>5</v>
      </c>
      <c r="AI1666" s="83">
        <v>-10800</v>
      </c>
      <c r="AJ1666" s="83" t="s">
        <v>11332</v>
      </c>
      <c r="AK1666" s="83" t="s">
        <v>12362</v>
      </c>
      <c r="AL1666" s="89" t="s">
        <v>13322</v>
      </c>
      <c r="AM1666" s="83" t="s">
        <v>12030</v>
      </c>
      <c r="AN1666" s="85">
        <v>40523.146932870368</v>
      </c>
      <c r="AO1666" s="83"/>
      <c r="AP1666" s="83" t="b">
        <v>0</v>
      </c>
      <c r="AQ1666" s="83" t="b">
        <v>0</v>
      </c>
      <c r="AR1666" s="83" t="b">
        <v>0</v>
      </c>
      <c r="AS1666" s="83" t="s">
        <v>7285</v>
      </c>
      <c r="AT1666" s="83">
        <v>23</v>
      </c>
      <c r="AU1666" s="89" t="s">
        <v>15624</v>
      </c>
      <c r="AV1666" s="83" t="b">
        <v>0</v>
      </c>
      <c r="AW1666" s="83" t="s">
        <v>17559</v>
      </c>
      <c r="AX1666" s="89" t="s">
        <v>19223</v>
      </c>
      <c r="AY1666" s="83" t="s">
        <v>66</v>
      </c>
      <c r="AZ1666" s="2"/>
      <c r="BA1666" s="3"/>
      <c r="BB1666" s="3"/>
      <c r="BC1666" s="3"/>
      <c r="BD1666" s="3"/>
    </row>
    <row r="1667" spans="1:56" x14ac:dyDescent="0.25">
      <c r="A1667" s="69" t="s">
        <v>1362</v>
      </c>
      <c r="B1667" s="70"/>
      <c r="C1667" s="70"/>
      <c r="D1667" s="71"/>
      <c r="E1667" s="73"/>
      <c r="F1667" s="109" t="s">
        <v>17322</v>
      </c>
      <c r="G1667" s="70"/>
      <c r="H1667" s="74"/>
      <c r="I1667" s="75"/>
      <c r="J1667" s="75"/>
      <c r="K1667" s="74" t="s">
        <v>21081</v>
      </c>
      <c r="L1667" s="78"/>
      <c r="M1667" s="79"/>
      <c r="N1667" s="79"/>
      <c r="O1667" s="80"/>
      <c r="P1667" s="81"/>
      <c r="Q1667" s="81"/>
      <c r="R1667" s="92"/>
      <c r="S1667" s="92"/>
      <c r="T1667" s="92"/>
      <c r="U1667" s="92"/>
      <c r="V1667" s="52"/>
      <c r="W1667" s="52"/>
      <c r="X1667" s="52"/>
      <c r="Y1667" s="52"/>
      <c r="Z1667" s="51"/>
      <c r="AA1667" s="76"/>
      <c r="AB1667" s="76"/>
      <c r="AC1667" s="77"/>
      <c r="AD1667" s="83" t="s">
        <v>9610</v>
      </c>
      <c r="AE1667" s="83">
        <v>28</v>
      </c>
      <c r="AF1667" s="83">
        <v>242</v>
      </c>
      <c r="AG1667" s="83">
        <v>104856</v>
      </c>
      <c r="AH1667" s="83">
        <v>0</v>
      </c>
      <c r="AI1667" s="83"/>
      <c r="AJ1667" s="83"/>
      <c r="AK1667" s="83"/>
      <c r="AL1667" s="83"/>
      <c r="AM1667" s="83"/>
      <c r="AN1667" s="85">
        <v>42276.554664351854</v>
      </c>
      <c r="AO1667" s="83"/>
      <c r="AP1667" s="83" t="b">
        <v>1</v>
      </c>
      <c r="AQ1667" s="83" t="b">
        <v>0</v>
      </c>
      <c r="AR1667" s="83" t="b">
        <v>0</v>
      </c>
      <c r="AS1667" s="83" t="s">
        <v>7286</v>
      </c>
      <c r="AT1667" s="83">
        <v>92</v>
      </c>
      <c r="AU1667" s="89" t="s">
        <v>15033</v>
      </c>
      <c r="AV1667" s="83" t="b">
        <v>0</v>
      </c>
      <c r="AW1667" s="83" t="s">
        <v>17559</v>
      </c>
      <c r="AX1667" s="89" t="s">
        <v>19224</v>
      </c>
      <c r="AY1667" s="83" t="s">
        <v>66</v>
      </c>
      <c r="AZ1667" s="2"/>
      <c r="BA1667" s="3"/>
      <c r="BB1667" s="3"/>
      <c r="BC1667" s="3"/>
      <c r="BD1667" s="3"/>
    </row>
    <row r="1668" spans="1:56" x14ac:dyDescent="0.25">
      <c r="A1668" s="69" t="s">
        <v>1363</v>
      </c>
      <c r="B1668" s="70"/>
      <c r="C1668" s="70"/>
      <c r="D1668" s="71"/>
      <c r="E1668" s="73"/>
      <c r="F1668" s="109" t="s">
        <v>17323</v>
      </c>
      <c r="G1668" s="70"/>
      <c r="H1668" s="74"/>
      <c r="I1668" s="75"/>
      <c r="J1668" s="75"/>
      <c r="K1668" s="74" t="s">
        <v>21082</v>
      </c>
      <c r="L1668" s="78"/>
      <c r="M1668" s="79"/>
      <c r="N1668" s="79"/>
      <c r="O1668" s="80"/>
      <c r="P1668" s="81"/>
      <c r="Q1668" s="81"/>
      <c r="R1668" s="92"/>
      <c r="S1668" s="92"/>
      <c r="T1668" s="92"/>
      <c r="U1668" s="92"/>
      <c r="V1668" s="52"/>
      <c r="W1668" s="52"/>
      <c r="X1668" s="52"/>
      <c r="Y1668" s="52"/>
      <c r="Z1668" s="51"/>
      <c r="AA1668" s="76"/>
      <c r="AB1668" s="76"/>
      <c r="AC1668" s="77"/>
      <c r="AD1668" s="83" t="s">
        <v>9611</v>
      </c>
      <c r="AE1668" s="83">
        <v>149</v>
      </c>
      <c r="AF1668" s="83">
        <v>70</v>
      </c>
      <c r="AG1668" s="83">
        <v>18260</v>
      </c>
      <c r="AH1668" s="83">
        <v>3326</v>
      </c>
      <c r="AI1668" s="83"/>
      <c r="AJ1668" s="83" t="s">
        <v>11333</v>
      </c>
      <c r="AK1668" s="83"/>
      <c r="AL1668" s="83"/>
      <c r="AM1668" s="83"/>
      <c r="AN1668" s="85">
        <v>40657.541481481479</v>
      </c>
      <c r="AO1668" s="83"/>
      <c r="AP1668" s="83" t="b">
        <v>1</v>
      </c>
      <c r="AQ1668" s="83" t="b">
        <v>0</v>
      </c>
      <c r="AR1668" s="83" t="b">
        <v>0</v>
      </c>
      <c r="AS1668" s="83" t="s">
        <v>7283</v>
      </c>
      <c r="AT1668" s="83">
        <v>31</v>
      </c>
      <c r="AU1668" s="89" t="s">
        <v>15033</v>
      </c>
      <c r="AV1668" s="83" t="b">
        <v>0</v>
      </c>
      <c r="AW1668" s="83" t="s">
        <v>17559</v>
      </c>
      <c r="AX1668" s="89" t="s">
        <v>19225</v>
      </c>
      <c r="AY1668" s="83" t="s">
        <v>66</v>
      </c>
      <c r="AZ1668" s="2"/>
      <c r="BA1668" s="3"/>
      <c r="BB1668" s="3"/>
      <c r="BC1668" s="3"/>
      <c r="BD1668" s="3"/>
    </row>
    <row r="1669" spans="1:56" x14ac:dyDescent="0.25">
      <c r="A1669" s="69" t="s">
        <v>2052</v>
      </c>
      <c r="B1669" s="70"/>
      <c r="C1669" s="70"/>
      <c r="D1669" s="71"/>
      <c r="E1669" s="73"/>
      <c r="F1669" s="109" t="s">
        <v>15693</v>
      </c>
      <c r="G1669" s="70"/>
      <c r="H1669" s="74"/>
      <c r="I1669" s="75"/>
      <c r="J1669" s="75"/>
      <c r="K1669" s="74" t="s">
        <v>21083</v>
      </c>
      <c r="L1669" s="78"/>
      <c r="M1669" s="79"/>
      <c r="N1669" s="79"/>
      <c r="O1669" s="80"/>
      <c r="P1669" s="81"/>
      <c r="Q1669" s="81"/>
      <c r="R1669" s="92"/>
      <c r="S1669" s="92"/>
      <c r="T1669" s="92"/>
      <c r="U1669" s="92"/>
      <c r="V1669" s="52"/>
      <c r="W1669" s="52"/>
      <c r="X1669" s="52"/>
      <c r="Y1669" s="52"/>
      <c r="Z1669" s="51"/>
      <c r="AA1669" s="76"/>
      <c r="AB1669" s="76"/>
      <c r="AC1669" s="77"/>
      <c r="AD1669" s="83" t="s">
        <v>9612</v>
      </c>
      <c r="AE1669" s="83">
        <v>0</v>
      </c>
      <c r="AF1669" s="83">
        <v>126</v>
      </c>
      <c r="AG1669" s="83">
        <v>0</v>
      </c>
      <c r="AH1669" s="83">
        <v>0</v>
      </c>
      <c r="AI1669" s="83">
        <v>3600</v>
      </c>
      <c r="AJ1669" s="83"/>
      <c r="AK1669" s="83"/>
      <c r="AL1669" s="83"/>
      <c r="AM1669" s="83" t="s">
        <v>13430</v>
      </c>
      <c r="AN1669" s="85">
        <v>39175.743287037039</v>
      </c>
      <c r="AO1669" s="83"/>
      <c r="AP1669" s="83" t="b">
        <v>0</v>
      </c>
      <c r="AQ1669" s="83" t="b">
        <v>1</v>
      </c>
      <c r="AR1669" s="83" t="b">
        <v>0</v>
      </c>
      <c r="AS1669" s="83" t="s">
        <v>7283</v>
      </c>
      <c r="AT1669" s="83">
        <v>5</v>
      </c>
      <c r="AU1669" s="89" t="s">
        <v>15033</v>
      </c>
      <c r="AV1669" s="83" t="b">
        <v>0</v>
      </c>
      <c r="AW1669" s="83" t="s">
        <v>17559</v>
      </c>
      <c r="AX1669" s="89" t="s">
        <v>19226</v>
      </c>
      <c r="AY1669" s="83" t="s">
        <v>65</v>
      </c>
      <c r="AZ1669" s="2"/>
      <c r="BA1669" s="3"/>
      <c r="BB1669" s="3"/>
      <c r="BC1669" s="3"/>
      <c r="BD1669" s="3"/>
    </row>
    <row r="1670" spans="1:56" x14ac:dyDescent="0.25">
      <c r="A1670" s="69" t="s">
        <v>2053</v>
      </c>
      <c r="B1670" s="70"/>
      <c r="C1670" s="70"/>
      <c r="D1670" s="71"/>
      <c r="E1670" s="73"/>
      <c r="F1670" s="109" t="s">
        <v>17324</v>
      </c>
      <c r="G1670" s="70"/>
      <c r="H1670" s="74"/>
      <c r="I1670" s="75"/>
      <c r="J1670" s="75"/>
      <c r="K1670" s="74" t="s">
        <v>21084</v>
      </c>
      <c r="L1670" s="78"/>
      <c r="M1670" s="79"/>
      <c r="N1670" s="79"/>
      <c r="O1670" s="80"/>
      <c r="P1670" s="81"/>
      <c r="Q1670" s="81"/>
      <c r="R1670" s="92"/>
      <c r="S1670" s="92"/>
      <c r="T1670" s="92"/>
      <c r="U1670" s="92"/>
      <c r="V1670" s="52"/>
      <c r="W1670" s="52"/>
      <c r="X1670" s="52"/>
      <c r="Y1670" s="52"/>
      <c r="Z1670" s="51"/>
      <c r="AA1670" s="76"/>
      <c r="AB1670" s="76"/>
      <c r="AC1670" s="77"/>
      <c r="AD1670" s="83" t="s">
        <v>9613</v>
      </c>
      <c r="AE1670" s="83">
        <v>622</v>
      </c>
      <c r="AF1670" s="83">
        <v>11445</v>
      </c>
      <c r="AG1670" s="83">
        <v>7337</v>
      </c>
      <c r="AH1670" s="83">
        <v>921</v>
      </c>
      <c r="AI1670" s="83">
        <v>-28800</v>
      </c>
      <c r="AJ1670" s="83" t="s">
        <v>11334</v>
      </c>
      <c r="AK1670" s="83" t="s">
        <v>7909</v>
      </c>
      <c r="AL1670" s="89" t="s">
        <v>13323</v>
      </c>
      <c r="AM1670" s="83" t="s">
        <v>13428</v>
      </c>
      <c r="AN1670" s="85">
        <v>42139.68550925926</v>
      </c>
      <c r="AO1670" s="89" t="s">
        <v>14837</v>
      </c>
      <c r="AP1670" s="83" t="b">
        <v>0</v>
      </c>
      <c r="AQ1670" s="83" t="b">
        <v>0</v>
      </c>
      <c r="AR1670" s="83" t="b">
        <v>1</v>
      </c>
      <c r="AS1670" s="83" t="s">
        <v>7283</v>
      </c>
      <c r="AT1670" s="83">
        <v>278</v>
      </c>
      <c r="AU1670" s="89" t="s">
        <v>15033</v>
      </c>
      <c r="AV1670" s="83" t="b">
        <v>1</v>
      </c>
      <c r="AW1670" s="83" t="s">
        <v>17559</v>
      </c>
      <c r="AX1670" s="89" t="s">
        <v>19227</v>
      </c>
      <c r="AY1670" s="83" t="s">
        <v>65</v>
      </c>
      <c r="AZ1670" s="2"/>
      <c r="BA1670" s="3"/>
      <c r="BB1670" s="3"/>
      <c r="BC1670" s="3"/>
      <c r="BD1670" s="3"/>
    </row>
    <row r="1671" spans="1:56" x14ac:dyDescent="0.25">
      <c r="A1671" s="69" t="s">
        <v>1364</v>
      </c>
      <c r="B1671" s="70"/>
      <c r="C1671" s="70"/>
      <c r="D1671" s="71"/>
      <c r="E1671" s="73"/>
      <c r="F1671" s="109" t="s">
        <v>17325</v>
      </c>
      <c r="G1671" s="70"/>
      <c r="H1671" s="74"/>
      <c r="I1671" s="75"/>
      <c r="J1671" s="75"/>
      <c r="K1671" s="74" t="s">
        <v>21085</v>
      </c>
      <c r="L1671" s="78"/>
      <c r="M1671" s="79"/>
      <c r="N1671" s="79"/>
      <c r="O1671" s="80"/>
      <c r="P1671" s="81"/>
      <c r="Q1671" s="81"/>
      <c r="R1671" s="92"/>
      <c r="S1671" s="92"/>
      <c r="T1671" s="92"/>
      <c r="U1671" s="92"/>
      <c r="V1671" s="52"/>
      <c r="W1671" s="52"/>
      <c r="X1671" s="52"/>
      <c r="Y1671" s="52"/>
      <c r="Z1671" s="51"/>
      <c r="AA1671" s="76"/>
      <c r="AB1671" s="76"/>
      <c r="AC1671" s="77"/>
      <c r="AD1671" s="83" t="s">
        <v>9614</v>
      </c>
      <c r="AE1671" s="83">
        <v>1726</v>
      </c>
      <c r="AF1671" s="83">
        <v>7361</v>
      </c>
      <c r="AG1671" s="83">
        <v>70350</v>
      </c>
      <c r="AH1671" s="83">
        <v>10835</v>
      </c>
      <c r="AI1671" s="83"/>
      <c r="AJ1671" s="83" t="s">
        <v>11335</v>
      </c>
      <c r="AK1671" s="83"/>
      <c r="AL1671" s="89" t="s">
        <v>13324</v>
      </c>
      <c r="AM1671" s="83"/>
      <c r="AN1671" s="85">
        <v>40684.536932870367</v>
      </c>
      <c r="AO1671" s="89" t="s">
        <v>14838</v>
      </c>
      <c r="AP1671" s="83" t="b">
        <v>0</v>
      </c>
      <c r="AQ1671" s="83" t="b">
        <v>0</v>
      </c>
      <c r="AR1671" s="83" t="b">
        <v>1</v>
      </c>
      <c r="AS1671" s="83" t="s">
        <v>7283</v>
      </c>
      <c r="AT1671" s="83">
        <v>85</v>
      </c>
      <c r="AU1671" s="89" t="s">
        <v>15033</v>
      </c>
      <c r="AV1671" s="83" t="b">
        <v>0</v>
      </c>
      <c r="AW1671" s="83" t="s">
        <v>17559</v>
      </c>
      <c r="AX1671" s="89" t="s">
        <v>19228</v>
      </c>
      <c r="AY1671" s="83" t="s">
        <v>66</v>
      </c>
      <c r="AZ1671" s="2"/>
      <c r="BA1671" s="3"/>
      <c r="BB1671" s="3"/>
      <c r="BC1671" s="3"/>
      <c r="BD1671" s="3"/>
    </row>
    <row r="1672" spans="1:56" x14ac:dyDescent="0.25">
      <c r="A1672" s="69" t="s">
        <v>2054</v>
      </c>
      <c r="B1672" s="70"/>
      <c r="C1672" s="70"/>
      <c r="D1672" s="71"/>
      <c r="E1672" s="73"/>
      <c r="F1672" s="109" t="s">
        <v>17326</v>
      </c>
      <c r="G1672" s="70"/>
      <c r="H1672" s="74"/>
      <c r="I1672" s="75"/>
      <c r="J1672" s="75"/>
      <c r="K1672" s="74" t="s">
        <v>21086</v>
      </c>
      <c r="L1672" s="78"/>
      <c r="M1672" s="79"/>
      <c r="N1672" s="79"/>
      <c r="O1672" s="80"/>
      <c r="P1672" s="81"/>
      <c r="Q1672" s="81"/>
      <c r="R1672" s="92"/>
      <c r="S1672" s="92"/>
      <c r="T1672" s="92"/>
      <c r="U1672" s="92"/>
      <c r="V1672" s="52"/>
      <c r="W1672" s="52"/>
      <c r="X1672" s="52"/>
      <c r="Y1672" s="52"/>
      <c r="Z1672" s="51"/>
      <c r="AA1672" s="76"/>
      <c r="AB1672" s="76"/>
      <c r="AC1672" s="77"/>
      <c r="AD1672" s="83" t="s">
        <v>9615</v>
      </c>
      <c r="AE1672" s="83">
        <v>4379</v>
      </c>
      <c r="AF1672" s="83">
        <v>3188</v>
      </c>
      <c r="AG1672" s="83">
        <v>44217</v>
      </c>
      <c r="AH1672" s="83">
        <v>4211</v>
      </c>
      <c r="AI1672" s="83">
        <v>0</v>
      </c>
      <c r="AJ1672" s="83" t="s">
        <v>11336</v>
      </c>
      <c r="AK1672" s="83" t="s">
        <v>12363</v>
      </c>
      <c r="AL1672" s="83"/>
      <c r="AM1672" s="83" t="s">
        <v>7947</v>
      </c>
      <c r="AN1672" s="85">
        <v>40244.680706018517</v>
      </c>
      <c r="AO1672" s="83"/>
      <c r="AP1672" s="83" t="b">
        <v>0</v>
      </c>
      <c r="AQ1672" s="83" t="b">
        <v>0</v>
      </c>
      <c r="AR1672" s="83" t="b">
        <v>0</v>
      </c>
      <c r="AS1672" s="83" t="s">
        <v>7283</v>
      </c>
      <c r="AT1672" s="83">
        <v>139</v>
      </c>
      <c r="AU1672" s="89" t="s">
        <v>15348</v>
      </c>
      <c r="AV1672" s="83" t="b">
        <v>0</v>
      </c>
      <c r="AW1672" s="83" t="s">
        <v>17559</v>
      </c>
      <c r="AX1672" s="89" t="s">
        <v>19229</v>
      </c>
      <c r="AY1672" s="83" t="s">
        <v>65</v>
      </c>
      <c r="AZ1672" s="2"/>
      <c r="BA1672" s="3"/>
      <c r="BB1672" s="3"/>
      <c r="BC1672" s="3"/>
      <c r="BD1672" s="3"/>
    </row>
    <row r="1673" spans="1:56" x14ac:dyDescent="0.25">
      <c r="A1673" s="69" t="s">
        <v>1366</v>
      </c>
      <c r="B1673" s="70"/>
      <c r="C1673" s="70"/>
      <c r="D1673" s="71"/>
      <c r="E1673" s="73"/>
      <c r="F1673" s="109" t="s">
        <v>17327</v>
      </c>
      <c r="G1673" s="70"/>
      <c r="H1673" s="74"/>
      <c r="I1673" s="75"/>
      <c r="J1673" s="75"/>
      <c r="K1673" s="74" t="s">
        <v>21087</v>
      </c>
      <c r="L1673" s="78"/>
      <c r="M1673" s="79"/>
      <c r="N1673" s="79"/>
      <c r="O1673" s="80"/>
      <c r="P1673" s="81"/>
      <c r="Q1673" s="81"/>
      <c r="R1673" s="92"/>
      <c r="S1673" s="92"/>
      <c r="T1673" s="92"/>
      <c r="U1673" s="92"/>
      <c r="V1673" s="52"/>
      <c r="W1673" s="52"/>
      <c r="X1673" s="52"/>
      <c r="Y1673" s="52"/>
      <c r="Z1673" s="51"/>
      <c r="AA1673" s="76"/>
      <c r="AB1673" s="76"/>
      <c r="AC1673" s="77"/>
      <c r="AD1673" s="83" t="s">
        <v>9616</v>
      </c>
      <c r="AE1673" s="83">
        <v>46</v>
      </c>
      <c r="AF1673" s="83">
        <v>19967</v>
      </c>
      <c r="AG1673" s="83">
        <v>967031</v>
      </c>
      <c r="AH1673" s="83">
        <v>0</v>
      </c>
      <c r="AI1673" s="83">
        <v>-14400</v>
      </c>
      <c r="AJ1673" s="83" t="s">
        <v>10582</v>
      </c>
      <c r="AK1673" s="83" t="s">
        <v>11953</v>
      </c>
      <c r="AL1673" s="83"/>
      <c r="AM1673" s="83" t="s">
        <v>13460</v>
      </c>
      <c r="AN1673" s="85">
        <v>41859.973749999997</v>
      </c>
      <c r="AO1673" s="83"/>
      <c r="AP1673" s="83" t="b">
        <v>1</v>
      </c>
      <c r="AQ1673" s="83" t="b">
        <v>0</v>
      </c>
      <c r="AR1673" s="83" t="b">
        <v>0</v>
      </c>
      <c r="AS1673" s="83" t="s">
        <v>7285</v>
      </c>
      <c r="AT1673" s="83">
        <v>315</v>
      </c>
      <c r="AU1673" s="89" t="s">
        <v>15033</v>
      </c>
      <c r="AV1673" s="83" t="b">
        <v>0</v>
      </c>
      <c r="AW1673" s="83" t="s">
        <v>17559</v>
      </c>
      <c r="AX1673" s="89" t="s">
        <v>19230</v>
      </c>
      <c r="AY1673" s="83" t="s">
        <v>66</v>
      </c>
      <c r="AZ1673" s="2"/>
      <c r="BA1673" s="3"/>
      <c r="BB1673" s="3"/>
      <c r="BC1673" s="3"/>
      <c r="BD1673" s="3"/>
    </row>
    <row r="1674" spans="1:56" x14ac:dyDescent="0.25">
      <c r="A1674" s="69" t="s">
        <v>1367</v>
      </c>
      <c r="B1674" s="70"/>
      <c r="C1674" s="70"/>
      <c r="D1674" s="71"/>
      <c r="E1674" s="73"/>
      <c r="F1674" s="109" t="s">
        <v>17328</v>
      </c>
      <c r="G1674" s="70"/>
      <c r="H1674" s="74"/>
      <c r="I1674" s="75"/>
      <c r="J1674" s="75"/>
      <c r="K1674" s="74" t="s">
        <v>21088</v>
      </c>
      <c r="L1674" s="78"/>
      <c r="M1674" s="79"/>
      <c r="N1674" s="79"/>
      <c r="O1674" s="80"/>
      <c r="P1674" s="81"/>
      <c r="Q1674" s="81"/>
      <c r="R1674" s="92"/>
      <c r="S1674" s="92"/>
      <c r="T1674" s="92"/>
      <c r="U1674" s="92"/>
      <c r="V1674" s="52"/>
      <c r="W1674" s="52"/>
      <c r="X1674" s="52"/>
      <c r="Y1674" s="52"/>
      <c r="Z1674" s="51"/>
      <c r="AA1674" s="76"/>
      <c r="AB1674" s="76"/>
      <c r="AC1674" s="77"/>
      <c r="AD1674" s="83" t="s">
        <v>9617</v>
      </c>
      <c r="AE1674" s="83">
        <v>27</v>
      </c>
      <c r="AF1674" s="83">
        <v>16</v>
      </c>
      <c r="AG1674" s="83">
        <v>5449</v>
      </c>
      <c r="AH1674" s="83">
        <v>0</v>
      </c>
      <c r="AI1674" s="83">
        <v>-18000</v>
      </c>
      <c r="AJ1674" s="83"/>
      <c r="AK1674" s="83"/>
      <c r="AL1674" s="83"/>
      <c r="AM1674" s="83" t="s">
        <v>13495</v>
      </c>
      <c r="AN1674" s="85">
        <v>40198.623553240737</v>
      </c>
      <c r="AO1674" s="89" t="s">
        <v>14839</v>
      </c>
      <c r="AP1674" s="83" t="b">
        <v>0</v>
      </c>
      <c r="AQ1674" s="83" t="b">
        <v>0</v>
      </c>
      <c r="AR1674" s="83" t="b">
        <v>0</v>
      </c>
      <c r="AS1674" s="83" t="s">
        <v>7285</v>
      </c>
      <c r="AT1674" s="83">
        <v>5</v>
      </c>
      <c r="AU1674" s="89" t="s">
        <v>15033</v>
      </c>
      <c r="AV1674" s="83" t="b">
        <v>0</v>
      </c>
      <c r="AW1674" s="83" t="s">
        <v>17559</v>
      </c>
      <c r="AX1674" s="89" t="s">
        <v>19231</v>
      </c>
      <c r="AY1674" s="83" t="s">
        <v>66</v>
      </c>
      <c r="AZ1674" s="2"/>
      <c r="BA1674" s="3"/>
      <c r="BB1674" s="3"/>
      <c r="BC1674" s="3"/>
      <c r="BD1674" s="3"/>
    </row>
    <row r="1675" spans="1:56" x14ac:dyDescent="0.25">
      <c r="A1675" s="69" t="s">
        <v>1368</v>
      </c>
      <c r="B1675" s="70"/>
      <c r="C1675" s="70"/>
      <c r="D1675" s="71"/>
      <c r="E1675" s="73"/>
      <c r="F1675" s="109" t="s">
        <v>17329</v>
      </c>
      <c r="G1675" s="70"/>
      <c r="H1675" s="74"/>
      <c r="I1675" s="75"/>
      <c r="J1675" s="75"/>
      <c r="K1675" s="74" t="s">
        <v>21089</v>
      </c>
      <c r="L1675" s="78"/>
      <c r="M1675" s="79"/>
      <c r="N1675" s="79"/>
      <c r="O1675" s="80"/>
      <c r="P1675" s="81"/>
      <c r="Q1675" s="81"/>
      <c r="R1675" s="92"/>
      <c r="S1675" s="92"/>
      <c r="T1675" s="92"/>
      <c r="U1675" s="92"/>
      <c r="V1675" s="52"/>
      <c r="W1675" s="52"/>
      <c r="X1675" s="52"/>
      <c r="Y1675" s="52"/>
      <c r="Z1675" s="51"/>
      <c r="AA1675" s="76"/>
      <c r="AB1675" s="76"/>
      <c r="AC1675" s="77"/>
      <c r="AD1675" s="83" t="s">
        <v>9618</v>
      </c>
      <c r="AE1675" s="83">
        <v>431</v>
      </c>
      <c r="AF1675" s="83">
        <v>3727</v>
      </c>
      <c r="AG1675" s="83">
        <v>75090</v>
      </c>
      <c r="AH1675" s="83">
        <v>2015</v>
      </c>
      <c r="AI1675" s="83">
        <v>-39600</v>
      </c>
      <c r="AJ1675" s="83"/>
      <c r="AK1675" s="83"/>
      <c r="AL1675" s="83"/>
      <c r="AM1675" s="83" t="s">
        <v>13487</v>
      </c>
      <c r="AN1675" s="85">
        <v>41397.990312499998</v>
      </c>
      <c r="AO1675" s="89" t="s">
        <v>14840</v>
      </c>
      <c r="AP1675" s="83" t="b">
        <v>0</v>
      </c>
      <c r="AQ1675" s="83" t="b">
        <v>0</v>
      </c>
      <c r="AR1675" s="83" t="b">
        <v>0</v>
      </c>
      <c r="AS1675" s="83" t="s">
        <v>7286</v>
      </c>
      <c r="AT1675" s="83">
        <v>48</v>
      </c>
      <c r="AU1675" s="89" t="s">
        <v>15108</v>
      </c>
      <c r="AV1675" s="83" t="b">
        <v>0</v>
      </c>
      <c r="AW1675" s="83" t="s">
        <v>17559</v>
      </c>
      <c r="AX1675" s="89" t="s">
        <v>19232</v>
      </c>
      <c r="AY1675" s="83" t="s">
        <v>66</v>
      </c>
      <c r="AZ1675" s="2"/>
      <c r="BA1675" s="3"/>
      <c r="BB1675" s="3"/>
      <c r="BC1675" s="3"/>
      <c r="BD1675" s="3"/>
    </row>
    <row r="1676" spans="1:56" x14ac:dyDescent="0.25">
      <c r="A1676" s="69" t="s">
        <v>1369</v>
      </c>
      <c r="B1676" s="70"/>
      <c r="C1676" s="70"/>
      <c r="D1676" s="71"/>
      <c r="E1676" s="73"/>
      <c r="F1676" s="109" t="s">
        <v>17330</v>
      </c>
      <c r="G1676" s="70"/>
      <c r="H1676" s="74"/>
      <c r="I1676" s="75"/>
      <c r="J1676" s="75"/>
      <c r="K1676" s="74" t="s">
        <v>21090</v>
      </c>
      <c r="L1676" s="78"/>
      <c r="M1676" s="79"/>
      <c r="N1676" s="79"/>
      <c r="O1676" s="80"/>
      <c r="P1676" s="81"/>
      <c r="Q1676" s="81"/>
      <c r="R1676" s="92"/>
      <c r="S1676" s="92"/>
      <c r="T1676" s="92"/>
      <c r="U1676" s="92"/>
      <c r="V1676" s="52"/>
      <c r="W1676" s="52"/>
      <c r="X1676" s="52"/>
      <c r="Y1676" s="52"/>
      <c r="Z1676" s="51"/>
      <c r="AA1676" s="76"/>
      <c r="AB1676" s="76"/>
      <c r="AC1676" s="77"/>
      <c r="AD1676" s="83" t="s">
        <v>9619</v>
      </c>
      <c r="AE1676" s="83">
        <v>306</v>
      </c>
      <c r="AF1676" s="83">
        <v>2049</v>
      </c>
      <c r="AG1676" s="83">
        <v>2627</v>
      </c>
      <c r="AH1676" s="83">
        <v>258</v>
      </c>
      <c r="AI1676" s="83"/>
      <c r="AJ1676" s="83" t="s">
        <v>11337</v>
      </c>
      <c r="AK1676" s="83" t="s">
        <v>11690</v>
      </c>
      <c r="AL1676" s="89" t="s">
        <v>13325</v>
      </c>
      <c r="AM1676" s="83"/>
      <c r="AN1676" s="85">
        <v>41670.402708333335</v>
      </c>
      <c r="AO1676" s="89" t="s">
        <v>14841</v>
      </c>
      <c r="AP1676" s="83" t="b">
        <v>0</v>
      </c>
      <c r="AQ1676" s="83" t="b">
        <v>0</v>
      </c>
      <c r="AR1676" s="83" t="b">
        <v>0</v>
      </c>
      <c r="AS1676" s="83" t="s">
        <v>15026</v>
      </c>
      <c r="AT1676" s="83">
        <v>37</v>
      </c>
      <c r="AU1676" s="89" t="s">
        <v>15099</v>
      </c>
      <c r="AV1676" s="83" t="b">
        <v>0</v>
      </c>
      <c r="AW1676" s="83" t="s">
        <v>17559</v>
      </c>
      <c r="AX1676" s="89" t="s">
        <v>19233</v>
      </c>
      <c r="AY1676" s="83" t="s">
        <v>66</v>
      </c>
      <c r="AZ1676" s="2"/>
      <c r="BA1676" s="3"/>
      <c r="BB1676" s="3"/>
      <c r="BC1676" s="3"/>
      <c r="BD1676" s="3"/>
    </row>
    <row r="1677" spans="1:56" x14ac:dyDescent="0.25">
      <c r="A1677" s="69" t="s">
        <v>2055</v>
      </c>
      <c r="B1677" s="70"/>
      <c r="C1677" s="70"/>
      <c r="D1677" s="71"/>
      <c r="E1677" s="73"/>
      <c r="F1677" s="109" t="s">
        <v>17331</v>
      </c>
      <c r="G1677" s="70"/>
      <c r="H1677" s="74"/>
      <c r="I1677" s="75"/>
      <c r="J1677" s="75"/>
      <c r="K1677" s="74" t="s">
        <v>21091</v>
      </c>
      <c r="L1677" s="78"/>
      <c r="M1677" s="79"/>
      <c r="N1677" s="79"/>
      <c r="O1677" s="80"/>
      <c r="P1677" s="81"/>
      <c r="Q1677" s="81"/>
      <c r="R1677" s="92"/>
      <c r="S1677" s="92"/>
      <c r="T1677" s="92"/>
      <c r="U1677" s="92"/>
      <c r="V1677" s="52"/>
      <c r="W1677" s="52"/>
      <c r="X1677" s="52"/>
      <c r="Y1677" s="52"/>
      <c r="Z1677" s="51"/>
      <c r="AA1677" s="76"/>
      <c r="AB1677" s="76"/>
      <c r="AC1677" s="77"/>
      <c r="AD1677" s="83" t="s">
        <v>9620</v>
      </c>
      <c r="AE1677" s="83">
        <v>146</v>
      </c>
      <c r="AF1677" s="83">
        <v>96</v>
      </c>
      <c r="AG1677" s="83">
        <v>189</v>
      </c>
      <c r="AH1677" s="83">
        <v>18</v>
      </c>
      <c r="AI1677" s="83"/>
      <c r="AJ1677" s="83" t="s">
        <v>11338</v>
      </c>
      <c r="AK1677" s="83" t="s">
        <v>12364</v>
      </c>
      <c r="AL1677" s="83"/>
      <c r="AM1677" s="83"/>
      <c r="AN1677" s="85">
        <v>42290.45144675926</v>
      </c>
      <c r="AO1677" s="83"/>
      <c r="AP1677" s="83" t="b">
        <v>1</v>
      </c>
      <c r="AQ1677" s="83" t="b">
        <v>0</v>
      </c>
      <c r="AR1677" s="83" t="b">
        <v>0</v>
      </c>
      <c r="AS1677" s="83" t="s">
        <v>15026</v>
      </c>
      <c r="AT1677" s="83">
        <v>6</v>
      </c>
      <c r="AU1677" s="89" t="s">
        <v>15033</v>
      </c>
      <c r="AV1677" s="83" t="b">
        <v>0</v>
      </c>
      <c r="AW1677" s="83" t="s">
        <v>17559</v>
      </c>
      <c r="AX1677" s="89" t="s">
        <v>19234</v>
      </c>
      <c r="AY1677" s="83" t="s">
        <v>65</v>
      </c>
      <c r="AZ1677" s="2"/>
      <c r="BA1677" s="3"/>
      <c r="BB1677" s="3"/>
      <c r="BC1677" s="3"/>
      <c r="BD1677" s="3"/>
    </row>
    <row r="1678" spans="1:56" x14ac:dyDescent="0.25">
      <c r="A1678" s="69" t="s">
        <v>1370</v>
      </c>
      <c r="B1678" s="70"/>
      <c r="C1678" s="70"/>
      <c r="D1678" s="71"/>
      <c r="E1678" s="73"/>
      <c r="F1678" s="109" t="s">
        <v>17332</v>
      </c>
      <c r="G1678" s="70"/>
      <c r="H1678" s="74"/>
      <c r="I1678" s="75"/>
      <c r="J1678" s="75"/>
      <c r="K1678" s="74" t="s">
        <v>21092</v>
      </c>
      <c r="L1678" s="78"/>
      <c r="M1678" s="79"/>
      <c r="N1678" s="79"/>
      <c r="O1678" s="80"/>
      <c r="P1678" s="81"/>
      <c r="Q1678" s="81"/>
      <c r="R1678" s="92"/>
      <c r="S1678" s="92"/>
      <c r="T1678" s="92"/>
      <c r="U1678" s="92"/>
      <c r="V1678" s="52"/>
      <c r="W1678" s="52"/>
      <c r="X1678" s="52"/>
      <c r="Y1678" s="52"/>
      <c r="Z1678" s="51"/>
      <c r="AA1678" s="76"/>
      <c r="AB1678" s="76"/>
      <c r="AC1678" s="77"/>
      <c r="AD1678" s="83" t="s">
        <v>9621</v>
      </c>
      <c r="AE1678" s="83">
        <v>8427</v>
      </c>
      <c r="AF1678" s="83">
        <v>9472</v>
      </c>
      <c r="AG1678" s="83">
        <v>107900</v>
      </c>
      <c r="AH1678" s="83">
        <v>174265</v>
      </c>
      <c r="AI1678" s="83"/>
      <c r="AJ1678" s="83" t="s">
        <v>11339</v>
      </c>
      <c r="AK1678" s="83"/>
      <c r="AL1678" s="83"/>
      <c r="AM1678" s="83"/>
      <c r="AN1678" s="85">
        <v>42205.800266203703</v>
      </c>
      <c r="AO1678" s="89" t="s">
        <v>14842</v>
      </c>
      <c r="AP1678" s="83" t="b">
        <v>0</v>
      </c>
      <c r="AQ1678" s="83" t="b">
        <v>0</v>
      </c>
      <c r="AR1678" s="83" t="b">
        <v>0</v>
      </c>
      <c r="AS1678" s="83" t="s">
        <v>7291</v>
      </c>
      <c r="AT1678" s="83">
        <v>267</v>
      </c>
      <c r="AU1678" s="89" t="s">
        <v>15033</v>
      </c>
      <c r="AV1678" s="83" t="b">
        <v>0</v>
      </c>
      <c r="AW1678" s="83" t="s">
        <v>17559</v>
      </c>
      <c r="AX1678" s="89" t="s">
        <v>19235</v>
      </c>
      <c r="AY1678" s="83" t="s">
        <v>66</v>
      </c>
      <c r="AZ1678" s="2"/>
      <c r="BA1678" s="3"/>
      <c r="BB1678" s="3"/>
      <c r="BC1678" s="3"/>
      <c r="BD1678" s="3"/>
    </row>
    <row r="1679" spans="1:56" x14ac:dyDescent="0.25">
      <c r="A1679" s="69" t="s">
        <v>2056</v>
      </c>
      <c r="B1679" s="70"/>
      <c r="C1679" s="70"/>
      <c r="D1679" s="71"/>
      <c r="E1679" s="73"/>
      <c r="F1679" s="109" t="s">
        <v>17333</v>
      </c>
      <c r="G1679" s="70"/>
      <c r="H1679" s="74"/>
      <c r="I1679" s="75"/>
      <c r="J1679" s="75"/>
      <c r="K1679" s="74" t="s">
        <v>21093</v>
      </c>
      <c r="L1679" s="78"/>
      <c r="M1679" s="79"/>
      <c r="N1679" s="79"/>
      <c r="O1679" s="80"/>
      <c r="P1679" s="81"/>
      <c r="Q1679" s="81"/>
      <c r="R1679" s="92"/>
      <c r="S1679" s="92"/>
      <c r="T1679" s="92"/>
      <c r="U1679" s="92"/>
      <c r="V1679" s="52"/>
      <c r="W1679" s="52"/>
      <c r="X1679" s="52"/>
      <c r="Y1679" s="52"/>
      <c r="Z1679" s="51"/>
      <c r="AA1679" s="76"/>
      <c r="AB1679" s="76"/>
      <c r="AC1679" s="77"/>
      <c r="AD1679" s="83" t="s">
        <v>9622</v>
      </c>
      <c r="AE1679" s="83">
        <v>87</v>
      </c>
      <c r="AF1679" s="83">
        <v>126</v>
      </c>
      <c r="AG1679" s="83">
        <v>13125</v>
      </c>
      <c r="AH1679" s="83">
        <v>12019</v>
      </c>
      <c r="AI1679" s="83"/>
      <c r="AJ1679" s="83"/>
      <c r="AK1679" s="83"/>
      <c r="AL1679" s="83"/>
      <c r="AM1679" s="83"/>
      <c r="AN1679" s="85">
        <v>42573.796782407408</v>
      </c>
      <c r="AO1679" s="89" t="s">
        <v>14843</v>
      </c>
      <c r="AP1679" s="83" t="b">
        <v>1</v>
      </c>
      <c r="AQ1679" s="83" t="b">
        <v>0</v>
      </c>
      <c r="AR1679" s="83" t="b">
        <v>0</v>
      </c>
      <c r="AS1679" s="83" t="s">
        <v>7291</v>
      </c>
      <c r="AT1679" s="83">
        <v>39</v>
      </c>
      <c r="AU1679" s="83"/>
      <c r="AV1679" s="83" t="b">
        <v>0</v>
      </c>
      <c r="AW1679" s="83" t="s">
        <v>17559</v>
      </c>
      <c r="AX1679" s="89" t="s">
        <v>19236</v>
      </c>
      <c r="AY1679" s="83" t="s">
        <v>65</v>
      </c>
      <c r="AZ1679" s="2"/>
      <c r="BA1679" s="3"/>
      <c r="BB1679" s="3"/>
      <c r="BC1679" s="3"/>
      <c r="BD1679" s="3"/>
    </row>
    <row r="1680" spans="1:56" x14ac:dyDescent="0.25">
      <c r="A1680" s="69" t="s">
        <v>1371</v>
      </c>
      <c r="B1680" s="70"/>
      <c r="C1680" s="70"/>
      <c r="D1680" s="71"/>
      <c r="E1680" s="73"/>
      <c r="F1680" s="109" t="s">
        <v>17334</v>
      </c>
      <c r="G1680" s="70"/>
      <c r="H1680" s="74"/>
      <c r="I1680" s="75"/>
      <c r="J1680" s="75"/>
      <c r="K1680" s="74" t="s">
        <v>21094</v>
      </c>
      <c r="L1680" s="78"/>
      <c r="M1680" s="79"/>
      <c r="N1680" s="79"/>
      <c r="O1680" s="80"/>
      <c r="P1680" s="81"/>
      <c r="Q1680" s="81"/>
      <c r="R1680" s="92"/>
      <c r="S1680" s="92"/>
      <c r="T1680" s="92"/>
      <c r="U1680" s="92"/>
      <c r="V1680" s="52"/>
      <c r="W1680" s="52"/>
      <c r="X1680" s="52"/>
      <c r="Y1680" s="52"/>
      <c r="Z1680" s="51"/>
      <c r="AA1680" s="76"/>
      <c r="AB1680" s="76"/>
      <c r="AC1680" s="77"/>
      <c r="AD1680" s="83" t="s">
        <v>9623</v>
      </c>
      <c r="AE1680" s="83">
        <v>19075</v>
      </c>
      <c r="AF1680" s="83">
        <v>91524</v>
      </c>
      <c r="AG1680" s="83">
        <v>4109</v>
      </c>
      <c r="AH1680" s="83">
        <v>1594</v>
      </c>
      <c r="AI1680" s="83">
        <v>7200</v>
      </c>
      <c r="AJ1680" s="83" t="s">
        <v>11340</v>
      </c>
      <c r="AK1680" s="83" t="s">
        <v>12365</v>
      </c>
      <c r="AL1680" s="89" t="s">
        <v>13326</v>
      </c>
      <c r="AM1680" s="83" t="s">
        <v>13445</v>
      </c>
      <c r="AN1680" s="85">
        <v>40522.312939814816</v>
      </c>
      <c r="AO1680" s="89" t="s">
        <v>14844</v>
      </c>
      <c r="AP1680" s="83" t="b">
        <v>1</v>
      </c>
      <c r="AQ1680" s="83" t="b">
        <v>0</v>
      </c>
      <c r="AR1680" s="83" t="b">
        <v>1</v>
      </c>
      <c r="AS1680" s="83" t="s">
        <v>7284</v>
      </c>
      <c r="AT1680" s="83">
        <v>575</v>
      </c>
      <c r="AU1680" s="89" t="s">
        <v>15033</v>
      </c>
      <c r="AV1680" s="83" t="b">
        <v>1</v>
      </c>
      <c r="AW1680" s="83" t="s">
        <v>17559</v>
      </c>
      <c r="AX1680" s="89" t="s">
        <v>19237</v>
      </c>
      <c r="AY1680" s="83" t="s">
        <v>66</v>
      </c>
      <c r="AZ1680" s="2"/>
      <c r="BA1680" s="3"/>
      <c r="BB1680" s="3"/>
      <c r="BC1680" s="3"/>
      <c r="BD1680" s="3"/>
    </row>
    <row r="1681" spans="1:56" x14ac:dyDescent="0.25">
      <c r="A1681" s="69" t="s">
        <v>1372</v>
      </c>
      <c r="B1681" s="70"/>
      <c r="C1681" s="70"/>
      <c r="D1681" s="71"/>
      <c r="E1681" s="73"/>
      <c r="F1681" s="109" t="s">
        <v>17335</v>
      </c>
      <c r="G1681" s="70"/>
      <c r="H1681" s="74"/>
      <c r="I1681" s="75"/>
      <c r="J1681" s="75"/>
      <c r="K1681" s="74" t="s">
        <v>21095</v>
      </c>
      <c r="L1681" s="78"/>
      <c r="M1681" s="79"/>
      <c r="N1681" s="79"/>
      <c r="O1681" s="80"/>
      <c r="P1681" s="81"/>
      <c r="Q1681" s="81"/>
      <c r="R1681" s="92"/>
      <c r="S1681" s="92"/>
      <c r="T1681" s="92"/>
      <c r="U1681" s="92"/>
      <c r="V1681" s="52"/>
      <c r="W1681" s="52"/>
      <c r="X1681" s="52"/>
      <c r="Y1681" s="52"/>
      <c r="Z1681" s="51"/>
      <c r="AA1681" s="76"/>
      <c r="AB1681" s="76"/>
      <c r="AC1681" s="77"/>
      <c r="AD1681" s="83" t="s">
        <v>1372</v>
      </c>
      <c r="AE1681" s="83">
        <v>3006</v>
      </c>
      <c r="AF1681" s="83">
        <v>1730</v>
      </c>
      <c r="AG1681" s="83">
        <v>35629</v>
      </c>
      <c r="AH1681" s="83">
        <v>560</v>
      </c>
      <c r="AI1681" s="83">
        <v>-18000</v>
      </c>
      <c r="AJ1681" s="83" t="s">
        <v>11341</v>
      </c>
      <c r="AK1681" s="83" t="s">
        <v>12366</v>
      </c>
      <c r="AL1681" s="83"/>
      <c r="AM1681" s="83" t="s">
        <v>13431</v>
      </c>
      <c r="AN1681" s="85">
        <v>40959.355636574073</v>
      </c>
      <c r="AO1681" s="89" t="s">
        <v>14845</v>
      </c>
      <c r="AP1681" s="83" t="b">
        <v>1</v>
      </c>
      <c r="AQ1681" s="83" t="b">
        <v>0</v>
      </c>
      <c r="AR1681" s="83" t="b">
        <v>1</v>
      </c>
      <c r="AS1681" s="83" t="s">
        <v>7286</v>
      </c>
      <c r="AT1681" s="83">
        <v>95</v>
      </c>
      <c r="AU1681" s="89" t="s">
        <v>15033</v>
      </c>
      <c r="AV1681" s="83" t="b">
        <v>0</v>
      </c>
      <c r="AW1681" s="83" t="s">
        <v>17559</v>
      </c>
      <c r="AX1681" s="89" t="s">
        <v>19238</v>
      </c>
      <c r="AY1681" s="83" t="s">
        <v>66</v>
      </c>
      <c r="AZ1681" s="2"/>
      <c r="BA1681" s="3"/>
      <c r="BB1681" s="3"/>
      <c r="BC1681" s="3"/>
      <c r="BD1681" s="3"/>
    </row>
    <row r="1682" spans="1:56" x14ac:dyDescent="0.25">
      <c r="A1682" s="69" t="s">
        <v>1373</v>
      </c>
      <c r="B1682" s="70"/>
      <c r="C1682" s="70"/>
      <c r="D1682" s="71"/>
      <c r="E1682" s="73"/>
      <c r="F1682" s="109" t="s">
        <v>15693</v>
      </c>
      <c r="G1682" s="70"/>
      <c r="H1682" s="74"/>
      <c r="I1682" s="75"/>
      <c r="J1682" s="75"/>
      <c r="K1682" s="74" t="s">
        <v>21096</v>
      </c>
      <c r="L1682" s="78"/>
      <c r="M1682" s="79"/>
      <c r="N1682" s="79"/>
      <c r="O1682" s="80"/>
      <c r="P1682" s="81"/>
      <c r="Q1682" s="81"/>
      <c r="R1682" s="92"/>
      <c r="S1682" s="92"/>
      <c r="T1682" s="92"/>
      <c r="U1682" s="92"/>
      <c r="V1682" s="52"/>
      <c r="W1682" s="52"/>
      <c r="X1682" s="52"/>
      <c r="Y1682" s="52"/>
      <c r="Z1682" s="51"/>
      <c r="AA1682" s="76"/>
      <c r="AB1682" s="76"/>
      <c r="AC1682" s="77"/>
      <c r="AD1682" s="83" t="s">
        <v>9624</v>
      </c>
      <c r="AE1682" s="83">
        <v>815</v>
      </c>
      <c r="AF1682" s="83">
        <v>194</v>
      </c>
      <c r="AG1682" s="83">
        <v>1527</v>
      </c>
      <c r="AH1682" s="83">
        <v>3603</v>
      </c>
      <c r="AI1682" s="83"/>
      <c r="AJ1682" s="83" t="s">
        <v>11342</v>
      </c>
      <c r="AK1682" s="83" t="s">
        <v>12288</v>
      </c>
      <c r="AL1682" s="83"/>
      <c r="AM1682" s="83"/>
      <c r="AN1682" s="85">
        <v>42525.597766203704</v>
      </c>
      <c r="AO1682" s="83"/>
      <c r="AP1682" s="83" t="b">
        <v>1</v>
      </c>
      <c r="AQ1682" s="83" t="b">
        <v>1</v>
      </c>
      <c r="AR1682" s="83" t="b">
        <v>0</v>
      </c>
      <c r="AS1682" s="83" t="s">
        <v>7283</v>
      </c>
      <c r="AT1682" s="83">
        <v>5</v>
      </c>
      <c r="AU1682" s="83"/>
      <c r="AV1682" s="83" t="b">
        <v>0</v>
      </c>
      <c r="AW1682" s="83" t="s">
        <v>17559</v>
      </c>
      <c r="AX1682" s="89" t="s">
        <v>19239</v>
      </c>
      <c r="AY1682" s="83" t="s">
        <v>66</v>
      </c>
      <c r="AZ1682" s="2"/>
      <c r="BA1682" s="3"/>
      <c r="BB1682" s="3"/>
      <c r="BC1682" s="3"/>
      <c r="BD1682" s="3"/>
    </row>
    <row r="1683" spans="1:56" x14ac:dyDescent="0.25">
      <c r="A1683" s="69" t="s">
        <v>2057</v>
      </c>
      <c r="B1683" s="70"/>
      <c r="C1683" s="70"/>
      <c r="D1683" s="71"/>
      <c r="E1683" s="73"/>
      <c r="F1683" s="109" t="s">
        <v>17336</v>
      </c>
      <c r="G1683" s="70"/>
      <c r="H1683" s="74"/>
      <c r="I1683" s="75"/>
      <c r="J1683" s="75"/>
      <c r="K1683" s="74" t="s">
        <v>21097</v>
      </c>
      <c r="L1683" s="78"/>
      <c r="M1683" s="79"/>
      <c r="N1683" s="79"/>
      <c r="O1683" s="80"/>
      <c r="P1683" s="81"/>
      <c r="Q1683" s="81"/>
      <c r="R1683" s="92"/>
      <c r="S1683" s="92"/>
      <c r="T1683" s="92"/>
      <c r="U1683" s="92"/>
      <c r="V1683" s="52"/>
      <c r="W1683" s="52"/>
      <c r="X1683" s="52"/>
      <c r="Y1683" s="52"/>
      <c r="Z1683" s="51"/>
      <c r="AA1683" s="76"/>
      <c r="AB1683" s="76"/>
      <c r="AC1683" s="77"/>
      <c r="AD1683" s="83" t="s">
        <v>9625</v>
      </c>
      <c r="AE1683" s="83">
        <v>582</v>
      </c>
      <c r="AF1683" s="83">
        <v>636</v>
      </c>
      <c r="AG1683" s="83">
        <v>15887</v>
      </c>
      <c r="AH1683" s="83">
        <v>15497</v>
      </c>
      <c r="AI1683" s="83"/>
      <c r="AJ1683" s="83" t="s">
        <v>11343</v>
      </c>
      <c r="AK1683" s="83" t="s">
        <v>11726</v>
      </c>
      <c r="AL1683" s="83"/>
      <c r="AM1683" s="83"/>
      <c r="AN1683" s="85">
        <v>42566.450636574074</v>
      </c>
      <c r="AO1683" s="83"/>
      <c r="AP1683" s="83" t="b">
        <v>1</v>
      </c>
      <c r="AQ1683" s="83" t="b">
        <v>0</v>
      </c>
      <c r="AR1683" s="83" t="b">
        <v>0</v>
      </c>
      <c r="AS1683" s="83" t="s">
        <v>15026</v>
      </c>
      <c r="AT1683" s="83">
        <v>20</v>
      </c>
      <c r="AU1683" s="83"/>
      <c r="AV1683" s="83" t="b">
        <v>0</v>
      </c>
      <c r="AW1683" s="83" t="s">
        <v>17559</v>
      </c>
      <c r="AX1683" s="89" t="s">
        <v>19240</v>
      </c>
      <c r="AY1683" s="83" t="s">
        <v>65</v>
      </c>
      <c r="AZ1683" s="2"/>
      <c r="BA1683" s="3"/>
      <c r="BB1683" s="3"/>
      <c r="BC1683" s="3"/>
      <c r="BD1683" s="3"/>
    </row>
    <row r="1684" spans="1:56" x14ac:dyDescent="0.25">
      <c r="A1684" s="69" t="s">
        <v>1374</v>
      </c>
      <c r="B1684" s="70"/>
      <c r="C1684" s="70"/>
      <c r="D1684" s="71"/>
      <c r="E1684" s="73"/>
      <c r="F1684" s="109" t="s">
        <v>17337</v>
      </c>
      <c r="G1684" s="70"/>
      <c r="H1684" s="74"/>
      <c r="I1684" s="75"/>
      <c r="J1684" s="75"/>
      <c r="K1684" s="74" t="s">
        <v>21098</v>
      </c>
      <c r="L1684" s="78"/>
      <c r="M1684" s="79"/>
      <c r="N1684" s="79"/>
      <c r="O1684" s="80"/>
      <c r="P1684" s="81"/>
      <c r="Q1684" s="81"/>
      <c r="R1684" s="92"/>
      <c r="S1684" s="92"/>
      <c r="T1684" s="92"/>
      <c r="U1684" s="92"/>
      <c r="V1684" s="52"/>
      <c r="W1684" s="52"/>
      <c r="X1684" s="52"/>
      <c r="Y1684" s="52"/>
      <c r="Z1684" s="51"/>
      <c r="AA1684" s="76"/>
      <c r="AB1684" s="76"/>
      <c r="AC1684" s="77"/>
      <c r="AD1684" s="83" t="s">
        <v>1374</v>
      </c>
      <c r="AE1684" s="83">
        <v>406</v>
      </c>
      <c r="AF1684" s="83">
        <v>69</v>
      </c>
      <c r="AG1684" s="83">
        <v>6536</v>
      </c>
      <c r="AH1684" s="83">
        <v>1316</v>
      </c>
      <c r="AI1684" s="83">
        <v>-10800</v>
      </c>
      <c r="AJ1684" s="83"/>
      <c r="AK1684" s="83" t="s">
        <v>11668</v>
      </c>
      <c r="AL1684" s="83"/>
      <c r="AM1684" s="83" t="s">
        <v>13463</v>
      </c>
      <c r="AN1684" s="85">
        <v>39698.736956018518</v>
      </c>
      <c r="AO1684" s="83"/>
      <c r="AP1684" s="83" t="b">
        <v>1</v>
      </c>
      <c r="AQ1684" s="83" t="b">
        <v>0</v>
      </c>
      <c r="AR1684" s="83" t="b">
        <v>1</v>
      </c>
      <c r="AS1684" s="83" t="s">
        <v>7283</v>
      </c>
      <c r="AT1684" s="83">
        <v>14</v>
      </c>
      <c r="AU1684" s="89" t="s">
        <v>15033</v>
      </c>
      <c r="AV1684" s="83" t="b">
        <v>0</v>
      </c>
      <c r="AW1684" s="83" t="s">
        <v>17559</v>
      </c>
      <c r="AX1684" s="89" t="s">
        <v>19241</v>
      </c>
      <c r="AY1684" s="83" t="s">
        <v>66</v>
      </c>
      <c r="AZ1684" s="2"/>
      <c r="BA1684" s="3"/>
      <c r="BB1684" s="3"/>
      <c r="BC1684" s="3"/>
      <c r="BD1684" s="3"/>
    </row>
    <row r="1685" spans="1:56" x14ac:dyDescent="0.25">
      <c r="A1685" s="69" t="s">
        <v>1375</v>
      </c>
      <c r="B1685" s="70"/>
      <c r="C1685" s="70"/>
      <c r="D1685" s="71"/>
      <c r="E1685" s="73"/>
      <c r="F1685" s="109" t="s">
        <v>17338</v>
      </c>
      <c r="G1685" s="70"/>
      <c r="H1685" s="74"/>
      <c r="I1685" s="75"/>
      <c r="J1685" s="75"/>
      <c r="K1685" s="74" t="s">
        <v>21099</v>
      </c>
      <c r="L1685" s="78"/>
      <c r="M1685" s="79"/>
      <c r="N1685" s="79"/>
      <c r="O1685" s="80"/>
      <c r="P1685" s="81"/>
      <c r="Q1685" s="81"/>
      <c r="R1685" s="92"/>
      <c r="S1685" s="92"/>
      <c r="T1685" s="92"/>
      <c r="U1685" s="92"/>
      <c r="V1685" s="52"/>
      <c r="W1685" s="52"/>
      <c r="X1685" s="52"/>
      <c r="Y1685" s="52"/>
      <c r="Z1685" s="51"/>
      <c r="AA1685" s="76"/>
      <c r="AB1685" s="76"/>
      <c r="AC1685" s="77"/>
      <c r="AD1685" s="83" t="s">
        <v>9626</v>
      </c>
      <c r="AE1685" s="83">
        <v>759</v>
      </c>
      <c r="AF1685" s="83">
        <v>902</v>
      </c>
      <c r="AG1685" s="83">
        <v>2517</v>
      </c>
      <c r="AH1685" s="83">
        <v>512</v>
      </c>
      <c r="AI1685" s="83"/>
      <c r="AJ1685" s="83" t="s">
        <v>11344</v>
      </c>
      <c r="AK1685" s="83" t="s">
        <v>11625</v>
      </c>
      <c r="AL1685" s="83"/>
      <c r="AM1685" s="83"/>
      <c r="AN1685" s="85">
        <v>40852.916134259256</v>
      </c>
      <c r="AO1685" s="89" t="s">
        <v>14846</v>
      </c>
      <c r="AP1685" s="83" t="b">
        <v>1</v>
      </c>
      <c r="AQ1685" s="83" t="b">
        <v>0</v>
      </c>
      <c r="AR1685" s="83" t="b">
        <v>0</v>
      </c>
      <c r="AS1685" s="83" t="s">
        <v>7283</v>
      </c>
      <c r="AT1685" s="83">
        <v>12</v>
      </c>
      <c r="AU1685" s="89" t="s">
        <v>15033</v>
      </c>
      <c r="AV1685" s="83" t="b">
        <v>0</v>
      </c>
      <c r="AW1685" s="83" t="s">
        <v>17559</v>
      </c>
      <c r="AX1685" s="89" t="s">
        <v>19242</v>
      </c>
      <c r="AY1685" s="83" t="s">
        <v>66</v>
      </c>
      <c r="AZ1685" s="2"/>
      <c r="BA1685" s="3"/>
      <c r="BB1685" s="3"/>
      <c r="BC1685" s="3"/>
      <c r="BD1685" s="3"/>
    </row>
    <row r="1686" spans="1:56" x14ac:dyDescent="0.25">
      <c r="A1686" s="69" t="s">
        <v>2058</v>
      </c>
      <c r="B1686" s="70"/>
      <c r="C1686" s="70"/>
      <c r="D1686" s="71"/>
      <c r="E1686" s="73"/>
      <c r="F1686" s="109" t="s">
        <v>17339</v>
      </c>
      <c r="G1686" s="70"/>
      <c r="H1686" s="74"/>
      <c r="I1686" s="75"/>
      <c r="J1686" s="75"/>
      <c r="K1686" s="74" t="s">
        <v>21100</v>
      </c>
      <c r="L1686" s="78"/>
      <c r="M1686" s="79"/>
      <c r="N1686" s="79"/>
      <c r="O1686" s="80"/>
      <c r="P1686" s="81"/>
      <c r="Q1686" s="81"/>
      <c r="R1686" s="92"/>
      <c r="S1686" s="92"/>
      <c r="T1686" s="92"/>
      <c r="U1686" s="92"/>
      <c r="V1686" s="52"/>
      <c r="W1686" s="52"/>
      <c r="X1686" s="52"/>
      <c r="Y1686" s="52"/>
      <c r="Z1686" s="51"/>
      <c r="AA1686" s="76"/>
      <c r="AB1686" s="76"/>
      <c r="AC1686" s="77"/>
      <c r="AD1686" s="83" t="s">
        <v>9627</v>
      </c>
      <c r="AE1686" s="83">
        <v>235</v>
      </c>
      <c r="AF1686" s="83">
        <v>2264</v>
      </c>
      <c r="AG1686" s="83">
        <v>1964</v>
      </c>
      <c r="AH1686" s="83">
        <v>4</v>
      </c>
      <c r="AI1686" s="83">
        <v>-21600</v>
      </c>
      <c r="AJ1686" s="83" t="s">
        <v>11345</v>
      </c>
      <c r="AK1686" s="83" t="s">
        <v>11636</v>
      </c>
      <c r="AL1686" s="89" t="s">
        <v>13327</v>
      </c>
      <c r="AM1686" s="83" t="s">
        <v>13441</v>
      </c>
      <c r="AN1686" s="85">
        <v>39890.697083333333</v>
      </c>
      <c r="AO1686" s="89" t="s">
        <v>14847</v>
      </c>
      <c r="AP1686" s="83" t="b">
        <v>0</v>
      </c>
      <c r="AQ1686" s="83" t="b">
        <v>0</v>
      </c>
      <c r="AR1686" s="83" t="b">
        <v>0</v>
      </c>
      <c r="AS1686" s="83" t="s">
        <v>7283</v>
      </c>
      <c r="AT1686" s="83">
        <v>81</v>
      </c>
      <c r="AU1686" s="89" t="s">
        <v>15625</v>
      </c>
      <c r="AV1686" s="83" t="b">
        <v>0</v>
      </c>
      <c r="AW1686" s="83" t="s">
        <v>17559</v>
      </c>
      <c r="AX1686" s="89" t="s">
        <v>19243</v>
      </c>
      <c r="AY1686" s="83" t="s">
        <v>65</v>
      </c>
      <c r="AZ1686" s="2"/>
      <c r="BA1686" s="3"/>
      <c r="BB1686" s="3"/>
      <c r="BC1686" s="3"/>
      <c r="BD1686" s="3"/>
    </row>
    <row r="1687" spans="1:56" x14ac:dyDescent="0.25">
      <c r="A1687" s="69" t="s">
        <v>1376</v>
      </c>
      <c r="B1687" s="70"/>
      <c r="C1687" s="70"/>
      <c r="D1687" s="71"/>
      <c r="E1687" s="73"/>
      <c r="F1687" s="109" t="s">
        <v>15741</v>
      </c>
      <c r="G1687" s="70"/>
      <c r="H1687" s="74"/>
      <c r="I1687" s="75"/>
      <c r="J1687" s="75"/>
      <c r="K1687" s="74" t="s">
        <v>21101</v>
      </c>
      <c r="L1687" s="78"/>
      <c r="M1687" s="79"/>
      <c r="N1687" s="79"/>
      <c r="O1687" s="80"/>
      <c r="P1687" s="81"/>
      <c r="Q1687" s="81"/>
      <c r="R1687" s="92"/>
      <c r="S1687" s="92"/>
      <c r="T1687" s="92"/>
      <c r="U1687" s="92"/>
      <c r="V1687" s="52"/>
      <c r="W1687" s="52"/>
      <c r="X1687" s="52"/>
      <c r="Y1687" s="52"/>
      <c r="Z1687" s="51"/>
      <c r="AA1687" s="76"/>
      <c r="AB1687" s="76"/>
      <c r="AC1687" s="77"/>
      <c r="AD1687" s="83" t="s">
        <v>9628</v>
      </c>
      <c r="AE1687" s="83">
        <v>77</v>
      </c>
      <c r="AF1687" s="83">
        <v>19</v>
      </c>
      <c r="AG1687" s="83">
        <v>194</v>
      </c>
      <c r="AH1687" s="83">
        <v>65</v>
      </c>
      <c r="AI1687" s="83"/>
      <c r="AJ1687" s="83"/>
      <c r="AK1687" s="83"/>
      <c r="AL1687" s="83"/>
      <c r="AM1687" s="83"/>
      <c r="AN1687" s="85">
        <v>42746.258715277778</v>
      </c>
      <c r="AO1687" s="83"/>
      <c r="AP1687" s="83" t="b">
        <v>1</v>
      </c>
      <c r="AQ1687" s="83" t="b">
        <v>1</v>
      </c>
      <c r="AR1687" s="83" t="b">
        <v>0</v>
      </c>
      <c r="AS1687" s="83" t="s">
        <v>7283</v>
      </c>
      <c r="AT1687" s="83">
        <v>0</v>
      </c>
      <c r="AU1687" s="83"/>
      <c r="AV1687" s="83" t="b">
        <v>0</v>
      </c>
      <c r="AW1687" s="83" t="s">
        <v>17559</v>
      </c>
      <c r="AX1687" s="89" t="s">
        <v>19244</v>
      </c>
      <c r="AY1687" s="83" t="s">
        <v>66</v>
      </c>
      <c r="AZ1687" s="2"/>
      <c r="BA1687" s="3"/>
      <c r="BB1687" s="3"/>
      <c r="BC1687" s="3"/>
      <c r="BD1687" s="3"/>
    </row>
    <row r="1688" spans="1:56" x14ac:dyDescent="0.25">
      <c r="A1688" s="69" t="s">
        <v>1377</v>
      </c>
      <c r="B1688" s="70"/>
      <c r="C1688" s="70"/>
      <c r="D1688" s="71"/>
      <c r="E1688" s="73"/>
      <c r="F1688" s="109" t="s">
        <v>17340</v>
      </c>
      <c r="G1688" s="70"/>
      <c r="H1688" s="74"/>
      <c r="I1688" s="75"/>
      <c r="J1688" s="75"/>
      <c r="K1688" s="74" t="s">
        <v>21102</v>
      </c>
      <c r="L1688" s="78"/>
      <c r="M1688" s="79"/>
      <c r="N1688" s="79"/>
      <c r="O1688" s="80"/>
      <c r="P1688" s="81"/>
      <c r="Q1688" s="81"/>
      <c r="R1688" s="92"/>
      <c r="S1688" s="92"/>
      <c r="T1688" s="92"/>
      <c r="U1688" s="92"/>
      <c r="V1688" s="52"/>
      <c r="W1688" s="52"/>
      <c r="X1688" s="52"/>
      <c r="Y1688" s="52"/>
      <c r="Z1688" s="51"/>
      <c r="AA1688" s="76"/>
      <c r="AB1688" s="76"/>
      <c r="AC1688" s="77"/>
      <c r="AD1688" s="83" t="s">
        <v>9629</v>
      </c>
      <c r="AE1688" s="83">
        <v>5296</v>
      </c>
      <c r="AF1688" s="83">
        <v>4810</v>
      </c>
      <c r="AG1688" s="83">
        <v>88205</v>
      </c>
      <c r="AH1688" s="83">
        <v>5738</v>
      </c>
      <c r="AI1688" s="83">
        <v>0</v>
      </c>
      <c r="AJ1688" s="83" t="s">
        <v>11346</v>
      </c>
      <c r="AK1688" s="83" t="s">
        <v>12367</v>
      </c>
      <c r="AL1688" s="89" t="s">
        <v>13328</v>
      </c>
      <c r="AM1688" s="83" t="s">
        <v>7947</v>
      </c>
      <c r="AN1688" s="85">
        <v>39862.333460648151</v>
      </c>
      <c r="AO1688" s="89" t="s">
        <v>14848</v>
      </c>
      <c r="AP1688" s="83" t="b">
        <v>0</v>
      </c>
      <c r="AQ1688" s="83" t="b">
        <v>0</v>
      </c>
      <c r="AR1688" s="83" t="b">
        <v>0</v>
      </c>
      <c r="AS1688" s="83" t="s">
        <v>7283</v>
      </c>
      <c r="AT1688" s="83">
        <v>207</v>
      </c>
      <c r="AU1688" s="89" t="s">
        <v>15626</v>
      </c>
      <c r="AV1688" s="83" t="b">
        <v>0</v>
      </c>
      <c r="AW1688" s="83" t="s">
        <v>17559</v>
      </c>
      <c r="AX1688" s="89" t="s">
        <v>19245</v>
      </c>
      <c r="AY1688" s="83" t="s">
        <v>66</v>
      </c>
      <c r="AZ1688" s="2"/>
      <c r="BA1688" s="3"/>
      <c r="BB1688" s="3"/>
      <c r="BC1688" s="3"/>
      <c r="BD1688" s="3"/>
    </row>
    <row r="1689" spans="1:56" x14ac:dyDescent="0.25">
      <c r="A1689" s="69" t="s">
        <v>1378</v>
      </c>
      <c r="B1689" s="70"/>
      <c r="C1689" s="70"/>
      <c r="D1689" s="71"/>
      <c r="E1689" s="73"/>
      <c r="F1689" s="109" t="s">
        <v>17341</v>
      </c>
      <c r="G1689" s="70"/>
      <c r="H1689" s="74"/>
      <c r="I1689" s="75"/>
      <c r="J1689" s="75"/>
      <c r="K1689" s="74" t="s">
        <v>21103</v>
      </c>
      <c r="L1689" s="78"/>
      <c r="M1689" s="79"/>
      <c r="N1689" s="79"/>
      <c r="O1689" s="80"/>
      <c r="P1689" s="81"/>
      <c r="Q1689" s="81"/>
      <c r="R1689" s="92"/>
      <c r="S1689" s="92"/>
      <c r="T1689" s="92"/>
      <c r="U1689" s="92"/>
      <c r="V1689" s="52"/>
      <c r="W1689" s="52"/>
      <c r="X1689" s="52"/>
      <c r="Y1689" s="52"/>
      <c r="Z1689" s="51"/>
      <c r="AA1689" s="76"/>
      <c r="AB1689" s="76"/>
      <c r="AC1689" s="77"/>
      <c r="AD1689" s="83" t="s">
        <v>9630</v>
      </c>
      <c r="AE1689" s="83">
        <v>600</v>
      </c>
      <c r="AF1689" s="83">
        <v>252</v>
      </c>
      <c r="AG1689" s="83">
        <v>29815</v>
      </c>
      <c r="AH1689" s="83">
        <v>1</v>
      </c>
      <c r="AI1689" s="83">
        <v>-18000</v>
      </c>
      <c r="AJ1689" s="83" t="s">
        <v>11347</v>
      </c>
      <c r="AK1689" s="83" t="s">
        <v>12368</v>
      </c>
      <c r="AL1689" s="83"/>
      <c r="AM1689" s="83" t="s">
        <v>13443</v>
      </c>
      <c r="AN1689" s="85">
        <v>39964.866597222222</v>
      </c>
      <c r="AO1689" s="89" t="s">
        <v>14849</v>
      </c>
      <c r="AP1689" s="83" t="b">
        <v>0</v>
      </c>
      <c r="AQ1689" s="83" t="b">
        <v>0</v>
      </c>
      <c r="AR1689" s="83" t="b">
        <v>0</v>
      </c>
      <c r="AS1689" s="83" t="s">
        <v>7283</v>
      </c>
      <c r="AT1689" s="83">
        <v>40</v>
      </c>
      <c r="AU1689" s="89" t="s">
        <v>15627</v>
      </c>
      <c r="AV1689" s="83" t="b">
        <v>0</v>
      </c>
      <c r="AW1689" s="83" t="s">
        <v>17559</v>
      </c>
      <c r="AX1689" s="89" t="s">
        <v>19246</v>
      </c>
      <c r="AY1689" s="83" t="s">
        <v>66</v>
      </c>
      <c r="AZ1689" s="2"/>
      <c r="BA1689" s="3"/>
      <c r="BB1689" s="3"/>
      <c r="BC1689" s="3"/>
      <c r="BD1689" s="3"/>
    </row>
    <row r="1690" spans="1:56" x14ac:dyDescent="0.25">
      <c r="A1690" s="69" t="s">
        <v>1379</v>
      </c>
      <c r="B1690" s="70"/>
      <c r="C1690" s="70"/>
      <c r="D1690" s="71"/>
      <c r="E1690" s="73"/>
      <c r="F1690" s="109" t="s">
        <v>17342</v>
      </c>
      <c r="G1690" s="70"/>
      <c r="H1690" s="74"/>
      <c r="I1690" s="75"/>
      <c r="J1690" s="75"/>
      <c r="K1690" s="74" t="s">
        <v>21104</v>
      </c>
      <c r="L1690" s="78"/>
      <c r="M1690" s="79"/>
      <c r="N1690" s="79"/>
      <c r="O1690" s="80"/>
      <c r="P1690" s="81"/>
      <c r="Q1690" s="81"/>
      <c r="R1690" s="92"/>
      <c r="S1690" s="92"/>
      <c r="T1690" s="92"/>
      <c r="U1690" s="92"/>
      <c r="V1690" s="52"/>
      <c r="W1690" s="52"/>
      <c r="X1690" s="52"/>
      <c r="Y1690" s="52"/>
      <c r="Z1690" s="51"/>
      <c r="AA1690" s="76"/>
      <c r="AB1690" s="76"/>
      <c r="AC1690" s="77"/>
      <c r="AD1690" s="83" t="s">
        <v>9631</v>
      </c>
      <c r="AE1690" s="83">
        <v>1062</v>
      </c>
      <c r="AF1690" s="83">
        <v>179</v>
      </c>
      <c r="AG1690" s="83">
        <v>22555</v>
      </c>
      <c r="AH1690" s="83">
        <v>22709</v>
      </c>
      <c r="AI1690" s="83">
        <v>36000</v>
      </c>
      <c r="AJ1690" s="83" t="s">
        <v>11348</v>
      </c>
      <c r="AK1690" s="83" t="s">
        <v>12201</v>
      </c>
      <c r="AL1690" s="83"/>
      <c r="AM1690" s="83" t="s">
        <v>13481</v>
      </c>
      <c r="AN1690" s="85">
        <v>40781.647881944446</v>
      </c>
      <c r="AO1690" s="89" t="s">
        <v>14850</v>
      </c>
      <c r="AP1690" s="83" t="b">
        <v>0</v>
      </c>
      <c r="AQ1690" s="83" t="b">
        <v>0</v>
      </c>
      <c r="AR1690" s="83" t="b">
        <v>0</v>
      </c>
      <c r="AS1690" s="83" t="s">
        <v>7283</v>
      </c>
      <c r="AT1690" s="83">
        <v>20</v>
      </c>
      <c r="AU1690" s="89" t="s">
        <v>15033</v>
      </c>
      <c r="AV1690" s="83" t="b">
        <v>0</v>
      </c>
      <c r="AW1690" s="83" t="s">
        <v>17559</v>
      </c>
      <c r="AX1690" s="89" t="s">
        <v>19247</v>
      </c>
      <c r="AY1690" s="83" t="s">
        <v>66</v>
      </c>
      <c r="AZ1690" s="2"/>
      <c r="BA1690" s="3"/>
      <c r="BB1690" s="3"/>
      <c r="BC1690" s="3"/>
      <c r="BD1690" s="3"/>
    </row>
    <row r="1691" spans="1:56" x14ac:dyDescent="0.25">
      <c r="A1691" s="69" t="s">
        <v>1380</v>
      </c>
      <c r="B1691" s="70"/>
      <c r="C1691" s="70"/>
      <c r="D1691" s="71"/>
      <c r="E1691" s="73"/>
      <c r="F1691" s="109" t="s">
        <v>17343</v>
      </c>
      <c r="G1691" s="70"/>
      <c r="H1691" s="74"/>
      <c r="I1691" s="75"/>
      <c r="J1691" s="75"/>
      <c r="K1691" s="74" t="s">
        <v>21105</v>
      </c>
      <c r="L1691" s="78"/>
      <c r="M1691" s="79"/>
      <c r="N1691" s="79"/>
      <c r="O1691" s="80"/>
      <c r="P1691" s="81"/>
      <c r="Q1691" s="81"/>
      <c r="R1691" s="92"/>
      <c r="S1691" s="92"/>
      <c r="T1691" s="92"/>
      <c r="U1691" s="92"/>
      <c r="V1691" s="52"/>
      <c r="W1691" s="52"/>
      <c r="X1691" s="52"/>
      <c r="Y1691" s="52"/>
      <c r="Z1691" s="51"/>
      <c r="AA1691" s="76"/>
      <c r="AB1691" s="76"/>
      <c r="AC1691" s="77"/>
      <c r="AD1691" s="83" t="s">
        <v>9632</v>
      </c>
      <c r="AE1691" s="83">
        <v>42</v>
      </c>
      <c r="AF1691" s="83">
        <v>6</v>
      </c>
      <c r="AG1691" s="83">
        <v>39</v>
      </c>
      <c r="AH1691" s="83">
        <v>14</v>
      </c>
      <c r="AI1691" s="83"/>
      <c r="AJ1691" s="83"/>
      <c r="AK1691" s="83" t="s">
        <v>7905</v>
      </c>
      <c r="AL1691" s="83"/>
      <c r="AM1691" s="83"/>
      <c r="AN1691" s="85">
        <v>41976.634675925925</v>
      </c>
      <c r="AO1691" s="83"/>
      <c r="AP1691" s="83" t="b">
        <v>0</v>
      </c>
      <c r="AQ1691" s="83" t="b">
        <v>0</v>
      </c>
      <c r="AR1691" s="83" t="b">
        <v>1</v>
      </c>
      <c r="AS1691" s="83" t="s">
        <v>15026</v>
      </c>
      <c r="AT1691" s="83">
        <v>0</v>
      </c>
      <c r="AU1691" s="89" t="s">
        <v>15033</v>
      </c>
      <c r="AV1691" s="83" t="b">
        <v>0</v>
      </c>
      <c r="AW1691" s="83" t="s">
        <v>17559</v>
      </c>
      <c r="AX1691" s="89" t="s">
        <v>19248</v>
      </c>
      <c r="AY1691" s="83" t="s">
        <v>66</v>
      </c>
      <c r="AZ1691" s="2"/>
      <c r="BA1691" s="3"/>
      <c r="BB1691" s="3"/>
      <c r="BC1691" s="3"/>
      <c r="BD1691" s="3"/>
    </row>
    <row r="1692" spans="1:56" x14ac:dyDescent="0.25">
      <c r="A1692" s="69" t="s">
        <v>1381</v>
      </c>
      <c r="B1692" s="70"/>
      <c r="C1692" s="70"/>
      <c r="D1692" s="71"/>
      <c r="E1692" s="73"/>
      <c r="F1692" s="109" t="s">
        <v>17344</v>
      </c>
      <c r="G1692" s="70"/>
      <c r="H1692" s="74"/>
      <c r="I1692" s="75"/>
      <c r="J1692" s="75"/>
      <c r="K1692" s="74" t="s">
        <v>21106</v>
      </c>
      <c r="L1692" s="78"/>
      <c r="M1692" s="79"/>
      <c r="N1692" s="79"/>
      <c r="O1692" s="80"/>
      <c r="P1692" s="81"/>
      <c r="Q1692" s="81"/>
      <c r="R1692" s="92"/>
      <c r="S1692" s="92"/>
      <c r="T1692" s="92"/>
      <c r="U1692" s="92"/>
      <c r="V1692" s="52"/>
      <c r="W1692" s="52"/>
      <c r="X1692" s="52"/>
      <c r="Y1692" s="52"/>
      <c r="Z1692" s="51"/>
      <c r="AA1692" s="76"/>
      <c r="AB1692" s="76"/>
      <c r="AC1692" s="77"/>
      <c r="AD1692" s="83" t="s">
        <v>9633</v>
      </c>
      <c r="AE1692" s="83">
        <v>849</v>
      </c>
      <c r="AF1692" s="83">
        <v>767</v>
      </c>
      <c r="AG1692" s="83">
        <v>47115</v>
      </c>
      <c r="AH1692" s="83">
        <v>17609</v>
      </c>
      <c r="AI1692" s="83"/>
      <c r="AJ1692" s="83" t="s">
        <v>11349</v>
      </c>
      <c r="AK1692" s="83" t="s">
        <v>12369</v>
      </c>
      <c r="AL1692" s="83"/>
      <c r="AM1692" s="83"/>
      <c r="AN1692" s="85">
        <v>41964.921759259261</v>
      </c>
      <c r="AO1692" s="89" t="s">
        <v>14851</v>
      </c>
      <c r="AP1692" s="83" t="b">
        <v>1</v>
      </c>
      <c r="AQ1692" s="83" t="b">
        <v>0</v>
      </c>
      <c r="AR1692" s="83" t="b">
        <v>0</v>
      </c>
      <c r="AS1692" s="83" t="s">
        <v>15028</v>
      </c>
      <c r="AT1692" s="83">
        <v>74</v>
      </c>
      <c r="AU1692" s="89" t="s">
        <v>15033</v>
      </c>
      <c r="AV1692" s="83" t="b">
        <v>0</v>
      </c>
      <c r="AW1692" s="83" t="s">
        <v>17559</v>
      </c>
      <c r="AX1692" s="89" t="s">
        <v>19249</v>
      </c>
      <c r="AY1692" s="83" t="s">
        <v>66</v>
      </c>
      <c r="AZ1692" s="2"/>
      <c r="BA1692" s="3"/>
      <c r="BB1692" s="3"/>
      <c r="BC1692" s="3"/>
      <c r="BD1692" s="3"/>
    </row>
    <row r="1693" spans="1:56" x14ac:dyDescent="0.25">
      <c r="A1693" s="69" t="s">
        <v>2059</v>
      </c>
      <c r="B1693" s="70"/>
      <c r="C1693" s="70"/>
      <c r="D1693" s="71"/>
      <c r="E1693" s="73"/>
      <c r="F1693" s="109" t="s">
        <v>17345</v>
      </c>
      <c r="G1693" s="70"/>
      <c r="H1693" s="74"/>
      <c r="I1693" s="75"/>
      <c r="J1693" s="75"/>
      <c r="K1693" s="74" t="s">
        <v>21107</v>
      </c>
      <c r="L1693" s="78"/>
      <c r="M1693" s="79"/>
      <c r="N1693" s="79"/>
      <c r="O1693" s="80"/>
      <c r="P1693" s="81"/>
      <c r="Q1693" s="81"/>
      <c r="R1693" s="92"/>
      <c r="S1693" s="92"/>
      <c r="T1693" s="92"/>
      <c r="U1693" s="92"/>
      <c r="V1693" s="52"/>
      <c r="W1693" s="52"/>
      <c r="X1693" s="52"/>
      <c r="Y1693" s="52"/>
      <c r="Z1693" s="51"/>
      <c r="AA1693" s="76"/>
      <c r="AB1693" s="76"/>
      <c r="AC1693" s="77"/>
      <c r="AD1693" s="83" t="s">
        <v>9634</v>
      </c>
      <c r="AE1693" s="83">
        <v>1787</v>
      </c>
      <c r="AF1693" s="83">
        <v>1100</v>
      </c>
      <c r="AG1693" s="83">
        <v>5360</v>
      </c>
      <c r="AH1693" s="83">
        <v>1183</v>
      </c>
      <c r="AI1693" s="83">
        <v>0</v>
      </c>
      <c r="AJ1693" s="83" t="s">
        <v>11350</v>
      </c>
      <c r="AK1693" s="83"/>
      <c r="AL1693" s="89" t="s">
        <v>13329</v>
      </c>
      <c r="AM1693" s="83" t="s">
        <v>7947</v>
      </c>
      <c r="AN1693" s="85">
        <v>40435.796956018516</v>
      </c>
      <c r="AO1693" s="83"/>
      <c r="AP1693" s="83" t="b">
        <v>0</v>
      </c>
      <c r="AQ1693" s="83" t="b">
        <v>0</v>
      </c>
      <c r="AR1693" s="83" t="b">
        <v>0</v>
      </c>
      <c r="AS1693" s="83" t="s">
        <v>7283</v>
      </c>
      <c r="AT1693" s="83">
        <v>60</v>
      </c>
      <c r="AU1693" s="89" t="s">
        <v>15099</v>
      </c>
      <c r="AV1693" s="83" t="b">
        <v>0</v>
      </c>
      <c r="AW1693" s="83" t="s">
        <v>17559</v>
      </c>
      <c r="AX1693" s="89" t="s">
        <v>19250</v>
      </c>
      <c r="AY1693" s="83" t="s">
        <v>65</v>
      </c>
      <c r="AZ1693" s="2"/>
      <c r="BA1693" s="3"/>
      <c r="BB1693" s="3"/>
      <c r="BC1693" s="3"/>
      <c r="BD1693" s="3"/>
    </row>
    <row r="1694" spans="1:56" x14ac:dyDescent="0.25">
      <c r="A1694" s="69" t="s">
        <v>1382</v>
      </c>
      <c r="B1694" s="70"/>
      <c r="C1694" s="70"/>
      <c r="D1694" s="71"/>
      <c r="E1694" s="73"/>
      <c r="F1694" s="109" t="s">
        <v>17346</v>
      </c>
      <c r="G1694" s="70"/>
      <c r="H1694" s="74"/>
      <c r="I1694" s="75"/>
      <c r="J1694" s="75"/>
      <c r="K1694" s="74" t="s">
        <v>21108</v>
      </c>
      <c r="L1694" s="78"/>
      <c r="M1694" s="79"/>
      <c r="N1694" s="79"/>
      <c r="O1694" s="80"/>
      <c r="P1694" s="81"/>
      <c r="Q1694" s="81"/>
      <c r="R1694" s="92"/>
      <c r="S1694" s="92"/>
      <c r="T1694" s="92"/>
      <c r="U1694" s="92"/>
      <c r="V1694" s="52"/>
      <c r="W1694" s="52"/>
      <c r="X1694" s="52"/>
      <c r="Y1694" s="52"/>
      <c r="Z1694" s="51"/>
      <c r="AA1694" s="76"/>
      <c r="AB1694" s="76"/>
      <c r="AC1694" s="77"/>
      <c r="AD1694" s="83" t="s">
        <v>9635</v>
      </c>
      <c r="AE1694" s="83">
        <v>380</v>
      </c>
      <c r="AF1694" s="83">
        <v>486</v>
      </c>
      <c r="AG1694" s="83">
        <v>3748</v>
      </c>
      <c r="AH1694" s="83">
        <v>1501</v>
      </c>
      <c r="AI1694" s="83">
        <v>3600</v>
      </c>
      <c r="AJ1694" s="83" t="s">
        <v>11351</v>
      </c>
      <c r="AK1694" s="83" t="s">
        <v>12370</v>
      </c>
      <c r="AL1694" s="89" t="s">
        <v>13330</v>
      </c>
      <c r="AM1694" s="83" t="s">
        <v>13430</v>
      </c>
      <c r="AN1694" s="85">
        <v>41566.746921296297</v>
      </c>
      <c r="AO1694" s="89" t="s">
        <v>14852</v>
      </c>
      <c r="AP1694" s="83" t="b">
        <v>1</v>
      </c>
      <c r="AQ1694" s="83" t="b">
        <v>0</v>
      </c>
      <c r="AR1694" s="83" t="b">
        <v>1</v>
      </c>
      <c r="AS1694" s="83" t="s">
        <v>7283</v>
      </c>
      <c r="AT1694" s="83">
        <v>12</v>
      </c>
      <c r="AU1694" s="89" t="s">
        <v>15033</v>
      </c>
      <c r="AV1694" s="83" t="b">
        <v>0</v>
      </c>
      <c r="AW1694" s="83" t="s">
        <v>17559</v>
      </c>
      <c r="AX1694" s="89" t="s">
        <v>19251</v>
      </c>
      <c r="AY1694" s="83" t="s">
        <v>66</v>
      </c>
      <c r="AZ1694" s="2"/>
      <c r="BA1694" s="3"/>
      <c r="BB1694" s="3"/>
      <c r="BC1694" s="3"/>
      <c r="BD1694" s="3"/>
    </row>
    <row r="1695" spans="1:56" x14ac:dyDescent="0.25">
      <c r="A1695" s="69" t="s">
        <v>1383</v>
      </c>
      <c r="B1695" s="70"/>
      <c r="C1695" s="70"/>
      <c r="D1695" s="71"/>
      <c r="E1695" s="73"/>
      <c r="F1695" s="109" t="s">
        <v>17347</v>
      </c>
      <c r="G1695" s="70"/>
      <c r="H1695" s="74"/>
      <c r="I1695" s="75"/>
      <c r="J1695" s="75"/>
      <c r="K1695" s="74" t="s">
        <v>21109</v>
      </c>
      <c r="L1695" s="78"/>
      <c r="M1695" s="79"/>
      <c r="N1695" s="79"/>
      <c r="O1695" s="80"/>
      <c r="P1695" s="81"/>
      <c r="Q1695" s="81"/>
      <c r="R1695" s="92"/>
      <c r="S1695" s="92"/>
      <c r="T1695" s="92"/>
      <c r="U1695" s="92"/>
      <c r="V1695" s="52"/>
      <c r="W1695" s="52"/>
      <c r="X1695" s="52"/>
      <c r="Y1695" s="52"/>
      <c r="Z1695" s="51"/>
      <c r="AA1695" s="76"/>
      <c r="AB1695" s="76"/>
      <c r="AC1695" s="77"/>
      <c r="AD1695" s="83" t="s">
        <v>9636</v>
      </c>
      <c r="AE1695" s="83">
        <v>665</v>
      </c>
      <c r="AF1695" s="83">
        <v>910</v>
      </c>
      <c r="AG1695" s="83">
        <v>13983</v>
      </c>
      <c r="AH1695" s="83">
        <v>1760</v>
      </c>
      <c r="AI1695" s="83">
        <v>0</v>
      </c>
      <c r="AJ1695" s="83"/>
      <c r="AK1695" s="83" t="s">
        <v>11553</v>
      </c>
      <c r="AL1695" s="83"/>
      <c r="AM1695" s="83" t="s">
        <v>7947</v>
      </c>
      <c r="AN1695" s="85">
        <v>40339.522349537037</v>
      </c>
      <c r="AO1695" s="83"/>
      <c r="AP1695" s="83" t="b">
        <v>1</v>
      </c>
      <c r="AQ1695" s="83" t="b">
        <v>0</v>
      </c>
      <c r="AR1695" s="83" t="b">
        <v>1</v>
      </c>
      <c r="AS1695" s="83" t="s">
        <v>7283</v>
      </c>
      <c r="AT1695" s="83">
        <v>76</v>
      </c>
      <c r="AU1695" s="89" t="s">
        <v>15033</v>
      </c>
      <c r="AV1695" s="83" t="b">
        <v>0</v>
      </c>
      <c r="AW1695" s="83" t="s">
        <v>17559</v>
      </c>
      <c r="AX1695" s="89" t="s">
        <v>19252</v>
      </c>
      <c r="AY1695" s="83" t="s">
        <v>66</v>
      </c>
      <c r="AZ1695" s="2"/>
      <c r="BA1695" s="3"/>
      <c r="BB1695" s="3"/>
      <c r="BC1695" s="3"/>
      <c r="BD1695" s="3"/>
    </row>
    <row r="1696" spans="1:56" x14ac:dyDescent="0.25">
      <c r="A1696" s="69" t="s">
        <v>1384</v>
      </c>
      <c r="B1696" s="70"/>
      <c r="C1696" s="70"/>
      <c r="D1696" s="71"/>
      <c r="E1696" s="73"/>
      <c r="F1696" s="109" t="s">
        <v>17348</v>
      </c>
      <c r="G1696" s="70"/>
      <c r="H1696" s="74"/>
      <c r="I1696" s="75"/>
      <c r="J1696" s="75"/>
      <c r="K1696" s="74" t="s">
        <v>21110</v>
      </c>
      <c r="L1696" s="78"/>
      <c r="M1696" s="79"/>
      <c r="N1696" s="79"/>
      <c r="O1696" s="80"/>
      <c r="P1696" s="81"/>
      <c r="Q1696" s="81"/>
      <c r="R1696" s="92"/>
      <c r="S1696" s="92"/>
      <c r="T1696" s="92"/>
      <c r="U1696" s="92"/>
      <c r="V1696" s="52"/>
      <c r="W1696" s="52"/>
      <c r="X1696" s="52"/>
      <c r="Y1696" s="52"/>
      <c r="Z1696" s="51"/>
      <c r="AA1696" s="76"/>
      <c r="AB1696" s="76"/>
      <c r="AC1696" s="77"/>
      <c r="AD1696" s="83" t="s">
        <v>9637</v>
      </c>
      <c r="AE1696" s="83">
        <v>26</v>
      </c>
      <c r="AF1696" s="83">
        <v>21</v>
      </c>
      <c r="AG1696" s="83">
        <v>16</v>
      </c>
      <c r="AH1696" s="83">
        <v>4</v>
      </c>
      <c r="AI1696" s="83">
        <v>0</v>
      </c>
      <c r="AJ1696" s="83" t="s">
        <v>11352</v>
      </c>
      <c r="AK1696" s="83"/>
      <c r="AL1696" s="83"/>
      <c r="AM1696" s="83" t="s">
        <v>7947</v>
      </c>
      <c r="AN1696" s="85">
        <v>42627.506898148145</v>
      </c>
      <c r="AO1696" s="89" t="s">
        <v>14853</v>
      </c>
      <c r="AP1696" s="83" t="b">
        <v>1</v>
      </c>
      <c r="AQ1696" s="83" t="b">
        <v>0</v>
      </c>
      <c r="AR1696" s="83" t="b">
        <v>0</v>
      </c>
      <c r="AS1696" s="83" t="s">
        <v>15026</v>
      </c>
      <c r="AT1696" s="83">
        <v>0</v>
      </c>
      <c r="AU1696" s="83"/>
      <c r="AV1696" s="83" t="b">
        <v>0</v>
      </c>
      <c r="AW1696" s="83" t="s">
        <v>17559</v>
      </c>
      <c r="AX1696" s="89" t="s">
        <v>19253</v>
      </c>
      <c r="AY1696" s="83" t="s">
        <v>66</v>
      </c>
      <c r="AZ1696" s="2"/>
      <c r="BA1696" s="3"/>
      <c r="BB1696" s="3"/>
      <c r="BC1696" s="3"/>
      <c r="BD1696" s="3"/>
    </row>
    <row r="1697" spans="1:56" x14ac:dyDescent="0.25">
      <c r="A1697" s="69" t="s">
        <v>1385</v>
      </c>
      <c r="B1697" s="70"/>
      <c r="C1697" s="70"/>
      <c r="D1697" s="71"/>
      <c r="E1697" s="73"/>
      <c r="F1697" s="109" t="s">
        <v>17349</v>
      </c>
      <c r="G1697" s="70"/>
      <c r="H1697" s="74"/>
      <c r="I1697" s="75"/>
      <c r="J1697" s="75"/>
      <c r="K1697" s="74" t="s">
        <v>21111</v>
      </c>
      <c r="L1697" s="78"/>
      <c r="M1697" s="79"/>
      <c r="N1697" s="79"/>
      <c r="O1697" s="80"/>
      <c r="P1697" s="81"/>
      <c r="Q1697" s="81"/>
      <c r="R1697" s="92"/>
      <c r="S1697" s="92"/>
      <c r="T1697" s="92"/>
      <c r="U1697" s="92"/>
      <c r="V1697" s="52"/>
      <c r="W1697" s="52"/>
      <c r="X1697" s="52"/>
      <c r="Y1697" s="52"/>
      <c r="Z1697" s="51"/>
      <c r="AA1697" s="76"/>
      <c r="AB1697" s="76"/>
      <c r="AC1697" s="77"/>
      <c r="AD1697" s="83" t="s">
        <v>9638</v>
      </c>
      <c r="AE1697" s="83">
        <v>902</v>
      </c>
      <c r="AF1697" s="83">
        <v>272</v>
      </c>
      <c r="AG1697" s="83">
        <v>3966</v>
      </c>
      <c r="AH1697" s="83">
        <v>93</v>
      </c>
      <c r="AI1697" s="83"/>
      <c r="AJ1697" s="83" t="s">
        <v>11353</v>
      </c>
      <c r="AK1697" s="83" t="s">
        <v>12250</v>
      </c>
      <c r="AL1697" s="83"/>
      <c r="AM1697" s="83"/>
      <c r="AN1697" s="85">
        <v>42552.964074074072</v>
      </c>
      <c r="AO1697" s="89" t="s">
        <v>14854</v>
      </c>
      <c r="AP1697" s="83" t="b">
        <v>1</v>
      </c>
      <c r="AQ1697" s="83" t="b">
        <v>0</v>
      </c>
      <c r="AR1697" s="83" t="b">
        <v>0</v>
      </c>
      <c r="AS1697" s="83" t="s">
        <v>15028</v>
      </c>
      <c r="AT1697" s="83">
        <v>28</v>
      </c>
      <c r="AU1697" s="83"/>
      <c r="AV1697" s="83" t="b">
        <v>0</v>
      </c>
      <c r="AW1697" s="83" t="s">
        <v>17559</v>
      </c>
      <c r="AX1697" s="89" t="s">
        <v>19254</v>
      </c>
      <c r="AY1697" s="83" t="s">
        <v>66</v>
      </c>
      <c r="AZ1697" s="2"/>
      <c r="BA1697" s="3"/>
      <c r="BB1697" s="3"/>
      <c r="BC1697" s="3"/>
      <c r="BD1697" s="3"/>
    </row>
    <row r="1698" spans="1:56" x14ac:dyDescent="0.25">
      <c r="A1698" s="69" t="s">
        <v>1386</v>
      </c>
      <c r="B1698" s="70"/>
      <c r="C1698" s="70"/>
      <c r="D1698" s="71"/>
      <c r="E1698" s="73"/>
      <c r="F1698" s="109" t="s">
        <v>17350</v>
      </c>
      <c r="G1698" s="70"/>
      <c r="H1698" s="74"/>
      <c r="I1698" s="75"/>
      <c r="J1698" s="75"/>
      <c r="K1698" s="74" t="s">
        <v>21112</v>
      </c>
      <c r="L1698" s="78"/>
      <c r="M1698" s="79"/>
      <c r="N1698" s="79"/>
      <c r="O1698" s="80"/>
      <c r="P1698" s="81"/>
      <c r="Q1698" s="81"/>
      <c r="R1698" s="92"/>
      <c r="S1698" s="92"/>
      <c r="T1698" s="92"/>
      <c r="U1698" s="92"/>
      <c r="V1698" s="52"/>
      <c r="W1698" s="52"/>
      <c r="X1698" s="52"/>
      <c r="Y1698" s="52"/>
      <c r="Z1698" s="51"/>
      <c r="AA1698" s="76"/>
      <c r="AB1698" s="76"/>
      <c r="AC1698" s="77"/>
      <c r="AD1698" s="83" t="s">
        <v>9639</v>
      </c>
      <c r="AE1698" s="83">
        <v>28</v>
      </c>
      <c r="AF1698" s="83">
        <v>103</v>
      </c>
      <c r="AG1698" s="83">
        <v>7424</v>
      </c>
      <c r="AH1698" s="83">
        <v>4146</v>
      </c>
      <c r="AI1698" s="83"/>
      <c r="AJ1698" s="83" t="s">
        <v>11354</v>
      </c>
      <c r="AK1698" s="83" t="s">
        <v>11820</v>
      </c>
      <c r="AL1698" s="89" t="s">
        <v>13331</v>
      </c>
      <c r="AM1698" s="83"/>
      <c r="AN1698" s="85">
        <v>42636.380162037036</v>
      </c>
      <c r="AO1698" s="89" t="s">
        <v>14855</v>
      </c>
      <c r="AP1698" s="83" t="b">
        <v>0</v>
      </c>
      <c r="AQ1698" s="83" t="b">
        <v>0</v>
      </c>
      <c r="AR1698" s="83" t="b">
        <v>0</v>
      </c>
      <c r="AS1698" s="83" t="s">
        <v>7283</v>
      </c>
      <c r="AT1698" s="83">
        <v>44</v>
      </c>
      <c r="AU1698" s="89" t="s">
        <v>15033</v>
      </c>
      <c r="AV1698" s="83" t="b">
        <v>0</v>
      </c>
      <c r="AW1698" s="83" t="s">
        <v>17559</v>
      </c>
      <c r="AX1698" s="89" t="s">
        <v>19255</v>
      </c>
      <c r="AY1698" s="83" t="s">
        <v>66</v>
      </c>
      <c r="AZ1698" s="2"/>
      <c r="BA1698" s="3"/>
      <c r="BB1698" s="3"/>
      <c r="BC1698" s="3"/>
      <c r="BD1698" s="3"/>
    </row>
    <row r="1699" spans="1:56" x14ac:dyDescent="0.25">
      <c r="A1699" s="69" t="s">
        <v>2060</v>
      </c>
      <c r="B1699" s="70"/>
      <c r="C1699" s="70"/>
      <c r="D1699" s="71"/>
      <c r="E1699" s="73"/>
      <c r="F1699" s="109" t="s">
        <v>17351</v>
      </c>
      <c r="G1699" s="70"/>
      <c r="H1699" s="74"/>
      <c r="I1699" s="75"/>
      <c r="J1699" s="75"/>
      <c r="K1699" s="74" t="s">
        <v>21113</v>
      </c>
      <c r="L1699" s="78"/>
      <c r="M1699" s="79"/>
      <c r="N1699" s="79"/>
      <c r="O1699" s="80"/>
      <c r="P1699" s="81"/>
      <c r="Q1699" s="81"/>
      <c r="R1699" s="92"/>
      <c r="S1699" s="92"/>
      <c r="T1699" s="92"/>
      <c r="U1699" s="92"/>
      <c r="V1699" s="52"/>
      <c r="W1699" s="52"/>
      <c r="X1699" s="52"/>
      <c r="Y1699" s="52"/>
      <c r="Z1699" s="51"/>
      <c r="AA1699" s="76"/>
      <c r="AB1699" s="76"/>
      <c r="AC1699" s="77"/>
      <c r="AD1699" s="83" t="s">
        <v>9640</v>
      </c>
      <c r="AE1699" s="83">
        <v>4304</v>
      </c>
      <c r="AF1699" s="83">
        <v>3774</v>
      </c>
      <c r="AG1699" s="83">
        <v>35168</v>
      </c>
      <c r="AH1699" s="83">
        <v>6031</v>
      </c>
      <c r="AI1699" s="83">
        <v>0</v>
      </c>
      <c r="AJ1699" s="83" t="s">
        <v>11355</v>
      </c>
      <c r="AK1699" s="83"/>
      <c r="AL1699" s="83"/>
      <c r="AM1699" s="83" t="s">
        <v>7947</v>
      </c>
      <c r="AN1699" s="85">
        <v>40009.399375000001</v>
      </c>
      <c r="AO1699" s="89" t="s">
        <v>14856</v>
      </c>
      <c r="AP1699" s="83" t="b">
        <v>1</v>
      </c>
      <c r="AQ1699" s="83" t="b">
        <v>0</v>
      </c>
      <c r="AR1699" s="83" t="b">
        <v>1</v>
      </c>
      <c r="AS1699" s="83" t="s">
        <v>7283</v>
      </c>
      <c r="AT1699" s="83">
        <v>87</v>
      </c>
      <c r="AU1699" s="89" t="s">
        <v>15033</v>
      </c>
      <c r="AV1699" s="83" t="b">
        <v>0</v>
      </c>
      <c r="AW1699" s="83" t="s">
        <v>17559</v>
      </c>
      <c r="AX1699" s="89" t="s">
        <v>19256</v>
      </c>
      <c r="AY1699" s="83" t="s">
        <v>65</v>
      </c>
      <c r="AZ1699" s="2"/>
      <c r="BA1699" s="3"/>
      <c r="BB1699" s="3"/>
      <c r="BC1699" s="3"/>
      <c r="BD1699" s="3"/>
    </row>
    <row r="1700" spans="1:56" x14ac:dyDescent="0.25">
      <c r="A1700" s="69" t="s">
        <v>1387</v>
      </c>
      <c r="B1700" s="70"/>
      <c r="C1700" s="70"/>
      <c r="D1700" s="71"/>
      <c r="E1700" s="73"/>
      <c r="F1700" s="109" t="s">
        <v>17352</v>
      </c>
      <c r="G1700" s="70"/>
      <c r="H1700" s="74"/>
      <c r="I1700" s="75"/>
      <c r="J1700" s="75"/>
      <c r="K1700" s="74" t="s">
        <v>21114</v>
      </c>
      <c r="L1700" s="78"/>
      <c r="M1700" s="79"/>
      <c r="N1700" s="79"/>
      <c r="O1700" s="80"/>
      <c r="P1700" s="81"/>
      <c r="Q1700" s="81"/>
      <c r="R1700" s="92"/>
      <c r="S1700" s="92"/>
      <c r="T1700" s="92"/>
      <c r="U1700" s="92"/>
      <c r="V1700" s="52"/>
      <c r="W1700" s="52"/>
      <c r="X1700" s="52"/>
      <c r="Y1700" s="52"/>
      <c r="Z1700" s="51"/>
      <c r="AA1700" s="76"/>
      <c r="AB1700" s="76"/>
      <c r="AC1700" s="77"/>
      <c r="AD1700" s="83" t="s">
        <v>9641</v>
      </c>
      <c r="AE1700" s="83">
        <v>294</v>
      </c>
      <c r="AF1700" s="83">
        <v>151</v>
      </c>
      <c r="AG1700" s="83">
        <v>13318</v>
      </c>
      <c r="AH1700" s="83">
        <v>32</v>
      </c>
      <c r="AI1700" s="83"/>
      <c r="AJ1700" s="83"/>
      <c r="AK1700" s="83" t="s">
        <v>12371</v>
      </c>
      <c r="AL1700" s="83"/>
      <c r="AM1700" s="83"/>
      <c r="AN1700" s="85">
        <v>40885.774178240739</v>
      </c>
      <c r="AO1700" s="89" t="s">
        <v>14857</v>
      </c>
      <c r="AP1700" s="83" t="b">
        <v>1</v>
      </c>
      <c r="AQ1700" s="83" t="b">
        <v>0</v>
      </c>
      <c r="AR1700" s="83" t="b">
        <v>0</v>
      </c>
      <c r="AS1700" s="83" t="s">
        <v>7283</v>
      </c>
      <c r="AT1700" s="83">
        <v>39</v>
      </c>
      <c r="AU1700" s="89" t="s">
        <v>15033</v>
      </c>
      <c r="AV1700" s="83" t="b">
        <v>0</v>
      </c>
      <c r="AW1700" s="83" t="s">
        <v>17559</v>
      </c>
      <c r="AX1700" s="89" t="s">
        <v>19257</v>
      </c>
      <c r="AY1700" s="83" t="s">
        <v>66</v>
      </c>
      <c r="AZ1700" s="2"/>
      <c r="BA1700" s="3"/>
      <c r="BB1700" s="3"/>
      <c r="BC1700" s="3"/>
      <c r="BD1700" s="3"/>
    </row>
    <row r="1701" spans="1:56" x14ac:dyDescent="0.25">
      <c r="A1701" s="69" t="s">
        <v>2061</v>
      </c>
      <c r="B1701" s="70"/>
      <c r="C1701" s="70"/>
      <c r="D1701" s="71"/>
      <c r="E1701" s="73"/>
      <c r="F1701" s="109" t="s">
        <v>17353</v>
      </c>
      <c r="G1701" s="70"/>
      <c r="H1701" s="74"/>
      <c r="I1701" s="75"/>
      <c r="J1701" s="75"/>
      <c r="K1701" s="74" t="s">
        <v>21115</v>
      </c>
      <c r="L1701" s="78"/>
      <c r="M1701" s="79"/>
      <c r="N1701" s="79"/>
      <c r="O1701" s="80"/>
      <c r="P1701" s="81"/>
      <c r="Q1701" s="81"/>
      <c r="R1701" s="92"/>
      <c r="S1701" s="92"/>
      <c r="T1701" s="92"/>
      <c r="U1701" s="92"/>
      <c r="V1701" s="52"/>
      <c r="W1701" s="52"/>
      <c r="X1701" s="52"/>
      <c r="Y1701" s="52"/>
      <c r="Z1701" s="51"/>
      <c r="AA1701" s="76"/>
      <c r="AB1701" s="76"/>
      <c r="AC1701" s="77"/>
      <c r="AD1701" s="83" t="s">
        <v>9642</v>
      </c>
      <c r="AE1701" s="83">
        <v>93732</v>
      </c>
      <c r="AF1701" s="83">
        <v>93851</v>
      </c>
      <c r="AG1701" s="83">
        <v>22786</v>
      </c>
      <c r="AH1701" s="83">
        <v>14092</v>
      </c>
      <c r="AI1701" s="83"/>
      <c r="AJ1701" s="83" t="s">
        <v>11356</v>
      </c>
      <c r="AK1701" s="83" t="s">
        <v>7909</v>
      </c>
      <c r="AL1701" s="89" t="s">
        <v>13332</v>
      </c>
      <c r="AM1701" s="83"/>
      <c r="AN1701" s="85">
        <v>40082.771458333336</v>
      </c>
      <c r="AO1701" s="83"/>
      <c r="AP1701" s="83" t="b">
        <v>0</v>
      </c>
      <c r="AQ1701" s="83" t="b">
        <v>0</v>
      </c>
      <c r="AR1701" s="83" t="b">
        <v>0</v>
      </c>
      <c r="AS1701" s="83" t="s">
        <v>7283</v>
      </c>
      <c r="AT1701" s="83">
        <v>867</v>
      </c>
      <c r="AU1701" s="89" t="s">
        <v>15099</v>
      </c>
      <c r="AV1701" s="83" t="b">
        <v>0</v>
      </c>
      <c r="AW1701" s="83" t="s">
        <v>17559</v>
      </c>
      <c r="AX1701" s="89" t="s">
        <v>19258</v>
      </c>
      <c r="AY1701" s="83" t="s">
        <v>65</v>
      </c>
      <c r="AZ1701" s="2"/>
      <c r="BA1701" s="3"/>
      <c r="BB1701" s="3"/>
      <c r="BC1701" s="3"/>
      <c r="BD1701" s="3"/>
    </row>
    <row r="1702" spans="1:56" x14ac:dyDescent="0.25">
      <c r="A1702" s="69" t="s">
        <v>1388</v>
      </c>
      <c r="B1702" s="70"/>
      <c r="C1702" s="70"/>
      <c r="D1702" s="71"/>
      <c r="E1702" s="73"/>
      <c r="F1702" s="109" t="s">
        <v>17354</v>
      </c>
      <c r="G1702" s="70"/>
      <c r="H1702" s="74"/>
      <c r="I1702" s="75"/>
      <c r="J1702" s="75"/>
      <c r="K1702" s="74" t="s">
        <v>21116</v>
      </c>
      <c r="L1702" s="78"/>
      <c r="M1702" s="79"/>
      <c r="N1702" s="79"/>
      <c r="O1702" s="80"/>
      <c r="P1702" s="81"/>
      <c r="Q1702" s="81"/>
      <c r="R1702" s="92"/>
      <c r="S1702" s="92"/>
      <c r="T1702" s="92"/>
      <c r="U1702" s="92"/>
      <c r="V1702" s="52"/>
      <c r="W1702" s="52"/>
      <c r="X1702" s="52"/>
      <c r="Y1702" s="52"/>
      <c r="Z1702" s="51"/>
      <c r="AA1702" s="76"/>
      <c r="AB1702" s="76"/>
      <c r="AC1702" s="77"/>
      <c r="AD1702" s="83" t="s">
        <v>9643</v>
      </c>
      <c r="AE1702" s="83">
        <v>1389</v>
      </c>
      <c r="AF1702" s="83">
        <v>687</v>
      </c>
      <c r="AG1702" s="83">
        <v>7721</v>
      </c>
      <c r="AH1702" s="83">
        <v>2462</v>
      </c>
      <c r="AI1702" s="83"/>
      <c r="AJ1702" s="83" t="s">
        <v>11357</v>
      </c>
      <c r="AK1702" s="83" t="s">
        <v>12372</v>
      </c>
      <c r="AL1702" s="83"/>
      <c r="AM1702" s="83"/>
      <c r="AN1702" s="85">
        <v>40104.749710648146</v>
      </c>
      <c r="AO1702" s="83"/>
      <c r="AP1702" s="83" t="b">
        <v>0</v>
      </c>
      <c r="AQ1702" s="83" t="b">
        <v>0</v>
      </c>
      <c r="AR1702" s="83" t="b">
        <v>0</v>
      </c>
      <c r="AS1702" s="83" t="s">
        <v>7283</v>
      </c>
      <c r="AT1702" s="83">
        <v>79</v>
      </c>
      <c r="AU1702" s="89" t="s">
        <v>15033</v>
      </c>
      <c r="AV1702" s="83" t="b">
        <v>0</v>
      </c>
      <c r="AW1702" s="83" t="s">
        <v>17559</v>
      </c>
      <c r="AX1702" s="89" t="s">
        <v>19259</v>
      </c>
      <c r="AY1702" s="83" t="s">
        <v>66</v>
      </c>
      <c r="AZ1702" s="2"/>
      <c r="BA1702" s="3"/>
      <c r="BB1702" s="3"/>
      <c r="BC1702" s="3"/>
      <c r="BD1702" s="3"/>
    </row>
    <row r="1703" spans="1:56" x14ac:dyDescent="0.25">
      <c r="A1703" s="69" t="s">
        <v>1389</v>
      </c>
      <c r="B1703" s="70"/>
      <c r="C1703" s="70"/>
      <c r="D1703" s="71"/>
      <c r="E1703" s="73"/>
      <c r="F1703" s="109" t="s">
        <v>17355</v>
      </c>
      <c r="G1703" s="70"/>
      <c r="H1703" s="74"/>
      <c r="I1703" s="75"/>
      <c r="J1703" s="75"/>
      <c r="K1703" s="74" t="s">
        <v>21117</v>
      </c>
      <c r="L1703" s="78"/>
      <c r="M1703" s="79"/>
      <c r="N1703" s="79"/>
      <c r="O1703" s="80"/>
      <c r="P1703" s="81"/>
      <c r="Q1703" s="81"/>
      <c r="R1703" s="92"/>
      <c r="S1703" s="92"/>
      <c r="T1703" s="92"/>
      <c r="U1703" s="92"/>
      <c r="V1703" s="52"/>
      <c r="W1703" s="52"/>
      <c r="X1703" s="52"/>
      <c r="Y1703" s="52"/>
      <c r="Z1703" s="51"/>
      <c r="AA1703" s="76"/>
      <c r="AB1703" s="76"/>
      <c r="AC1703" s="77"/>
      <c r="AD1703" s="83" t="s">
        <v>1389</v>
      </c>
      <c r="AE1703" s="83">
        <v>846</v>
      </c>
      <c r="AF1703" s="83">
        <v>451</v>
      </c>
      <c r="AG1703" s="83">
        <v>3954</v>
      </c>
      <c r="AH1703" s="83">
        <v>1436</v>
      </c>
      <c r="AI1703" s="83">
        <v>0</v>
      </c>
      <c r="AJ1703" s="83" t="s">
        <v>11358</v>
      </c>
      <c r="AK1703" s="83" t="s">
        <v>12373</v>
      </c>
      <c r="AL1703" s="83"/>
      <c r="AM1703" s="83" t="s">
        <v>7947</v>
      </c>
      <c r="AN1703" s="85">
        <v>39780.014293981483</v>
      </c>
      <c r="AO1703" s="89" t="s">
        <v>14858</v>
      </c>
      <c r="AP1703" s="83" t="b">
        <v>0</v>
      </c>
      <c r="AQ1703" s="83" t="b">
        <v>0</v>
      </c>
      <c r="AR1703" s="83" t="b">
        <v>0</v>
      </c>
      <c r="AS1703" s="83" t="s">
        <v>7283</v>
      </c>
      <c r="AT1703" s="83">
        <v>13</v>
      </c>
      <c r="AU1703" s="89" t="s">
        <v>15056</v>
      </c>
      <c r="AV1703" s="83" t="b">
        <v>0</v>
      </c>
      <c r="AW1703" s="83" t="s">
        <v>17559</v>
      </c>
      <c r="AX1703" s="89" t="s">
        <v>19260</v>
      </c>
      <c r="AY1703" s="83" t="s">
        <v>66</v>
      </c>
      <c r="AZ1703" s="2"/>
      <c r="BA1703" s="3"/>
      <c r="BB1703" s="3"/>
      <c r="BC1703" s="3"/>
      <c r="BD1703" s="3"/>
    </row>
    <row r="1704" spans="1:56" x14ac:dyDescent="0.25">
      <c r="A1704" s="69" t="s">
        <v>2062</v>
      </c>
      <c r="B1704" s="70"/>
      <c r="C1704" s="70"/>
      <c r="D1704" s="71"/>
      <c r="E1704" s="73"/>
      <c r="F1704" s="109" t="s">
        <v>17356</v>
      </c>
      <c r="G1704" s="70"/>
      <c r="H1704" s="74"/>
      <c r="I1704" s="75"/>
      <c r="J1704" s="75"/>
      <c r="K1704" s="74" t="s">
        <v>21118</v>
      </c>
      <c r="L1704" s="78"/>
      <c r="M1704" s="79"/>
      <c r="N1704" s="79"/>
      <c r="O1704" s="80"/>
      <c r="P1704" s="81"/>
      <c r="Q1704" s="81"/>
      <c r="R1704" s="92"/>
      <c r="S1704" s="92"/>
      <c r="T1704" s="92"/>
      <c r="U1704" s="92"/>
      <c r="V1704" s="52"/>
      <c r="W1704" s="52"/>
      <c r="X1704" s="52"/>
      <c r="Y1704" s="52"/>
      <c r="Z1704" s="51"/>
      <c r="AA1704" s="76"/>
      <c r="AB1704" s="76"/>
      <c r="AC1704" s="77"/>
      <c r="AD1704" s="83" t="s">
        <v>9644</v>
      </c>
      <c r="AE1704" s="83">
        <v>992</v>
      </c>
      <c r="AF1704" s="83">
        <v>3606</v>
      </c>
      <c r="AG1704" s="83">
        <v>233713</v>
      </c>
      <c r="AH1704" s="83">
        <v>10857</v>
      </c>
      <c r="AI1704" s="83">
        <v>0</v>
      </c>
      <c r="AJ1704" s="83"/>
      <c r="AK1704" s="83" t="s">
        <v>12374</v>
      </c>
      <c r="AL1704" s="83"/>
      <c r="AM1704" s="83" t="s">
        <v>7947</v>
      </c>
      <c r="AN1704" s="85">
        <v>40245.019756944443</v>
      </c>
      <c r="AO1704" s="89" t="s">
        <v>14859</v>
      </c>
      <c r="AP1704" s="83" t="b">
        <v>0</v>
      </c>
      <c r="AQ1704" s="83" t="b">
        <v>0</v>
      </c>
      <c r="AR1704" s="83" t="b">
        <v>1</v>
      </c>
      <c r="AS1704" s="83" t="s">
        <v>7283</v>
      </c>
      <c r="AT1704" s="83">
        <v>111</v>
      </c>
      <c r="AU1704" s="89" t="s">
        <v>15628</v>
      </c>
      <c r="AV1704" s="83" t="b">
        <v>0</v>
      </c>
      <c r="AW1704" s="83" t="s">
        <v>17559</v>
      </c>
      <c r="AX1704" s="89" t="s">
        <v>19261</v>
      </c>
      <c r="AY1704" s="83" t="s">
        <v>65</v>
      </c>
      <c r="AZ1704" s="2"/>
      <c r="BA1704" s="3"/>
      <c r="BB1704" s="3"/>
      <c r="BC1704" s="3"/>
      <c r="BD1704" s="3"/>
    </row>
    <row r="1705" spans="1:56" x14ac:dyDescent="0.25">
      <c r="A1705" s="69" t="s">
        <v>1390</v>
      </c>
      <c r="B1705" s="70"/>
      <c r="C1705" s="70"/>
      <c r="D1705" s="71"/>
      <c r="E1705" s="73"/>
      <c r="F1705" s="109" t="s">
        <v>17357</v>
      </c>
      <c r="G1705" s="70"/>
      <c r="H1705" s="74"/>
      <c r="I1705" s="75"/>
      <c r="J1705" s="75"/>
      <c r="K1705" s="74" t="s">
        <v>21119</v>
      </c>
      <c r="L1705" s="78"/>
      <c r="M1705" s="79"/>
      <c r="N1705" s="79"/>
      <c r="O1705" s="80"/>
      <c r="P1705" s="81"/>
      <c r="Q1705" s="81"/>
      <c r="R1705" s="92"/>
      <c r="S1705" s="92"/>
      <c r="T1705" s="92"/>
      <c r="U1705" s="92"/>
      <c r="V1705" s="52"/>
      <c r="W1705" s="52"/>
      <c r="X1705" s="52"/>
      <c r="Y1705" s="52"/>
      <c r="Z1705" s="51"/>
      <c r="AA1705" s="76"/>
      <c r="AB1705" s="76"/>
      <c r="AC1705" s="77"/>
      <c r="AD1705" s="83" t="s">
        <v>9645</v>
      </c>
      <c r="AE1705" s="83">
        <v>1256</v>
      </c>
      <c r="AF1705" s="83">
        <v>1216</v>
      </c>
      <c r="AG1705" s="83">
        <v>4540</v>
      </c>
      <c r="AH1705" s="83">
        <v>9</v>
      </c>
      <c r="AI1705" s="83">
        <v>3600</v>
      </c>
      <c r="AJ1705" s="83" t="s">
        <v>11359</v>
      </c>
      <c r="AK1705" s="83" t="s">
        <v>12071</v>
      </c>
      <c r="AL1705" s="89" t="s">
        <v>13333</v>
      </c>
      <c r="AM1705" s="83" t="s">
        <v>13430</v>
      </c>
      <c r="AN1705" s="85">
        <v>40192.691851851851</v>
      </c>
      <c r="AO1705" s="89" t="s">
        <v>14860</v>
      </c>
      <c r="AP1705" s="83" t="b">
        <v>0</v>
      </c>
      <c r="AQ1705" s="83" t="b">
        <v>0</v>
      </c>
      <c r="AR1705" s="83" t="b">
        <v>0</v>
      </c>
      <c r="AS1705" s="83" t="s">
        <v>7283</v>
      </c>
      <c r="AT1705" s="83">
        <v>89</v>
      </c>
      <c r="AU1705" s="89" t="s">
        <v>15056</v>
      </c>
      <c r="AV1705" s="83" t="b">
        <v>0</v>
      </c>
      <c r="AW1705" s="83" t="s">
        <v>17559</v>
      </c>
      <c r="AX1705" s="89" t="s">
        <v>19262</v>
      </c>
      <c r="AY1705" s="83" t="s">
        <v>66</v>
      </c>
      <c r="AZ1705" s="2"/>
      <c r="BA1705" s="3"/>
      <c r="BB1705" s="3"/>
      <c r="BC1705" s="3"/>
      <c r="BD1705" s="3"/>
    </row>
    <row r="1706" spans="1:56" x14ac:dyDescent="0.25">
      <c r="A1706" s="69" t="s">
        <v>2063</v>
      </c>
      <c r="B1706" s="70"/>
      <c r="C1706" s="70"/>
      <c r="D1706" s="71"/>
      <c r="E1706" s="73"/>
      <c r="F1706" s="109" t="s">
        <v>17358</v>
      </c>
      <c r="G1706" s="70"/>
      <c r="H1706" s="74"/>
      <c r="I1706" s="75"/>
      <c r="J1706" s="75"/>
      <c r="K1706" s="74" t="s">
        <v>21120</v>
      </c>
      <c r="L1706" s="78"/>
      <c r="M1706" s="79"/>
      <c r="N1706" s="79"/>
      <c r="O1706" s="80"/>
      <c r="P1706" s="81"/>
      <c r="Q1706" s="81"/>
      <c r="R1706" s="92"/>
      <c r="S1706" s="92"/>
      <c r="T1706" s="92"/>
      <c r="U1706" s="92"/>
      <c r="V1706" s="52"/>
      <c r="W1706" s="52"/>
      <c r="X1706" s="52"/>
      <c r="Y1706" s="52"/>
      <c r="Z1706" s="51"/>
      <c r="AA1706" s="76"/>
      <c r="AB1706" s="76"/>
      <c r="AC1706" s="77"/>
      <c r="AD1706" s="83" t="s">
        <v>9646</v>
      </c>
      <c r="AE1706" s="83">
        <v>613</v>
      </c>
      <c r="AF1706" s="83">
        <v>9935</v>
      </c>
      <c r="AG1706" s="83">
        <v>24225</v>
      </c>
      <c r="AH1706" s="83">
        <v>172</v>
      </c>
      <c r="AI1706" s="83">
        <v>0</v>
      </c>
      <c r="AJ1706" s="83" t="s">
        <v>11360</v>
      </c>
      <c r="AK1706" s="83" t="s">
        <v>12375</v>
      </c>
      <c r="AL1706" s="89" t="s">
        <v>13334</v>
      </c>
      <c r="AM1706" s="83" t="s">
        <v>11607</v>
      </c>
      <c r="AN1706" s="85">
        <v>39969.559976851851</v>
      </c>
      <c r="AO1706" s="89" t="s">
        <v>14861</v>
      </c>
      <c r="AP1706" s="83" t="b">
        <v>0</v>
      </c>
      <c r="AQ1706" s="83" t="b">
        <v>0</v>
      </c>
      <c r="AR1706" s="83" t="b">
        <v>1</v>
      </c>
      <c r="AS1706" s="83" t="s">
        <v>7283</v>
      </c>
      <c r="AT1706" s="83">
        <v>544</v>
      </c>
      <c r="AU1706" s="89" t="s">
        <v>15629</v>
      </c>
      <c r="AV1706" s="83" t="b">
        <v>1</v>
      </c>
      <c r="AW1706" s="83" t="s">
        <v>17559</v>
      </c>
      <c r="AX1706" s="89" t="s">
        <v>19263</v>
      </c>
      <c r="AY1706" s="83" t="s">
        <v>65</v>
      </c>
      <c r="AZ1706" s="2"/>
      <c r="BA1706" s="3"/>
      <c r="BB1706" s="3"/>
      <c r="BC1706" s="3"/>
      <c r="BD1706" s="3"/>
    </row>
    <row r="1707" spans="1:56" x14ac:dyDescent="0.25">
      <c r="A1707" s="69" t="s">
        <v>1391</v>
      </c>
      <c r="B1707" s="70"/>
      <c r="C1707" s="70"/>
      <c r="D1707" s="71"/>
      <c r="E1707" s="73"/>
      <c r="F1707" s="109" t="s">
        <v>17359</v>
      </c>
      <c r="G1707" s="70"/>
      <c r="H1707" s="74"/>
      <c r="I1707" s="75"/>
      <c r="J1707" s="75"/>
      <c r="K1707" s="74" t="s">
        <v>21121</v>
      </c>
      <c r="L1707" s="78"/>
      <c r="M1707" s="79"/>
      <c r="N1707" s="79"/>
      <c r="O1707" s="80"/>
      <c r="P1707" s="81"/>
      <c r="Q1707" s="81"/>
      <c r="R1707" s="92"/>
      <c r="S1707" s="92"/>
      <c r="T1707" s="92"/>
      <c r="U1707" s="92"/>
      <c r="V1707" s="52"/>
      <c r="W1707" s="52"/>
      <c r="X1707" s="52"/>
      <c r="Y1707" s="52"/>
      <c r="Z1707" s="51"/>
      <c r="AA1707" s="76"/>
      <c r="AB1707" s="76"/>
      <c r="AC1707" s="77"/>
      <c r="AD1707" s="83" t="s">
        <v>9647</v>
      </c>
      <c r="AE1707" s="83">
        <v>1748</v>
      </c>
      <c r="AF1707" s="83">
        <v>435</v>
      </c>
      <c r="AG1707" s="83">
        <v>2774</v>
      </c>
      <c r="AH1707" s="83">
        <v>14</v>
      </c>
      <c r="AI1707" s="83">
        <v>3600</v>
      </c>
      <c r="AJ1707" s="83" t="s">
        <v>11361</v>
      </c>
      <c r="AK1707" s="83" t="s">
        <v>12376</v>
      </c>
      <c r="AL1707" s="83"/>
      <c r="AM1707" s="83" t="s">
        <v>13430</v>
      </c>
      <c r="AN1707" s="85">
        <v>40722.351817129631</v>
      </c>
      <c r="AO1707" s="89" t="s">
        <v>14862</v>
      </c>
      <c r="AP1707" s="83" t="b">
        <v>1</v>
      </c>
      <c r="AQ1707" s="83" t="b">
        <v>0</v>
      </c>
      <c r="AR1707" s="83" t="b">
        <v>0</v>
      </c>
      <c r="AS1707" s="83" t="s">
        <v>7283</v>
      </c>
      <c r="AT1707" s="83">
        <v>9</v>
      </c>
      <c r="AU1707" s="89" t="s">
        <v>15033</v>
      </c>
      <c r="AV1707" s="83" t="b">
        <v>0</v>
      </c>
      <c r="AW1707" s="83" t="s">
        <v>17559</v>
      </c>
      <c r="AX1707" s="89" t="s">
        <v>19264</v>
      </c>
      <c r="AY1707" s="83" t="s">
        <v>66</v>
      </c>
      <c r="AZ1707" s="2"/>
      <c r="BA1707" s="3"/>
      <c r="BB1707" s="3"/>
      <c r="BC1707" s="3"/>
      <c r="BD1707" s="3"/>
    </row>
    <row r="1708" spans="1:56" x14ac:dyDescent="0.25">
      <c r="A1708" s="69" t="s">
        <v>2064</v>
      </c>
      <c r="B1708" s="70"/>
      <c r="C1708" s="70"/>
      <c r="D1708" s="71"/>
      <c r="E1708" s="73"/>
      <c r="F1708" s="109" t="s">
        <v>17360</v>
      </c>
      <c r="G1708" s="70"/>
      <c r="H1708" s="74"/>
      <c r="I1708" s="75"/>
      <c r="J1708" s="75"/>
      <c r="K1708" s="74" t="s">
        <v>21122</v>
      </c>
      <c r="L1708" s="78"/>
      <c r="M1708" s="79"/>
      <c r="N1708" s="79"/>
      <c r="O1708" s="80"/>
      <c r="P1708" s="81"/>
      <c r="Q1708" s="81"/>
      <c r="R1708" s="92"/>
      <c r="S1708" s="92"/>
      <c r="T1708" s="92"/>
      <c r="U1708" s="92"/>
      <c r="V1708" s="52"/>
      <c r="W1708" s="52"/>
      <c r="X1708" s="52"/>
      <c r="Y1708" s="52"/>
      <c r="Z1708" s="51"/>
      <c r="AA1708" s="76"/>
      <c r="AB1708" s="76"/>
      <c r="AC1708" s="77"/>
      <c r="AD1708" s="83" t="s">
        <v>9648</v>
      </c>
      <c r="AE1708" s="83">
        <v>10410</v>
      </c>
      <c r="AF1708" s="83">
        <v>172236</v>
      </c>
      <c r="AG1708" s="83">
        <v>9184</v>
      </c>
      <c r="AH1708" s="83">
        <v>1497</v>
      </c>
      <c r="AI1708" s="83">
        <v>3600</v>
      </c>
      <c r="AJ1708" s="83" t="s">
        <v>11362</v>
      </c>
      <c r="AK1708" s="83" t="s">
        <v>12377</v>
      </c>
      <c r="AL1708" s="89" t="s">
        <v>13335</v>
      </c>
      <c r="AM1708" s="83" t="s">
        <v>11668</v>
      </c>
      <c r="AN1708" s="85">
        <v>39906.575069444443</v>
      </c>
      <c r="AO1708" s="89" t="s">
        <v>14863</v>
      </c>
      <c r="AP1708" s="83" t="b">
        <v>0</v>
      </c>
      <c r="AQ1708" s="83" t="b">
        <v>0</v>
      </c>
      <c r="AR1708" s="83" t="b">
        <v>1</v>
      </c>
      <c r="AS1708" s="83" t="s">
        <v>7286</v>
      </c>
      <c r="AT1708" s="83">
        <v>3258</v>
      </c>
      <c r="AU1708" s="89" t="s">
        <v>15131</v>
      </c>
      <c r="AV1708" s="83" t="b">
        <v>1</v>
      </c>
      <c r="AW1708" s="83" t="s">
        <v>17559</v>
      </c>
      <c r="AX1708" s="89" t="s">
        <v>19265</v>
      </c>
      <c r="AY1708" s="83" t="s">
        <v>65</v>
      </c>
      <c r="AZ1708" s="2"/>
      <c r="BA1708" s="3"/>
      <c r="BB1708" s="3"/>
      <c r="BC1708" s="3"/>
      <c r="BD1708" s="3"/>
    </row>
    <row r="1709" spans="1:56" x14ac:dyDescent="0.25">
      <c r="A1709" s="69" t="s">
        <v>1392</v>
      </c>
      <c r="B1709" s="70"/>
      <c r="C1709" s="70"/>
      <c r="D1709" s="71"/>
      <c r="E1709" s="73"/>
      <c r="F1709" s="109" t="s">
        <v>17361</v>
      </c>
      <c r="G1709" s="70"/>
      <c r="H1709" s="74"/>
      <c r="I1709" s="75"/>
      <c r="J1709" s="75"/>
      <c r="K1709" s="74" t="s">
        <v>21123</v>
      </c>
      <c r="L1709" s="78"/>
      <c r="M1709" s="79"/>
      <c r="N1709" s="79"/>
      <c r="O1709" s="80"/>
      <c r="P1709" s="81"/>
      <c r="Q1709" s="81"/>
      <c r="R1709" s="92"/>
      <c r="S1709" s="92"/>
      <c r="T1709" s="92"/>
      <c r="U1709" s="92"/>
      <c r="V1709" s="52"/>
      <c r="W1709" s="52"/>
      <c r="X1709" s="52"/>
      <c r="Y1709" s="52"/>
      <c r="Z1709" s="51"/>
      <c r="AA1709" s="76"/>
      <c r="AB1709" s="76"/>
      <c r="AC1709" s="77"/>
      <c r="AD1709" s="83" t="s">
        <v>9649</v>
      </c>
      <c r="AE1709" s="83">
        <v>478</v>
      </c>
      <c r="AF1709" s="83">
        <v>462</v>
      </c>
      <c r="AG1709" s="83">
        <v>14382</v>
      </c>
      <c r="AH1709" s="83">
        <v>29393</v>
      </c>
      <c r="AI1709" s="83"/>
      <c r="AJ1709" s="83" t="s">
        <v>11363</v>
      </c>
      <c r="AK1709" s="83"/>
      <c r="AL1709" s="83"/>
      <c r="AM1709" s="83"/>
      <c r="AN1709" s="85">
        <v>41957.565416666665</v>
      </c>
      <c r="AO1709" s="83"/>
      <c r="AP1709" s="83" t="b">
        <v>1</v>
      </c>
      <c r="AQ1709" s="83" t="b">
        <v>0</v>
      </c>
      <c r="AR1709" s="83" t="b">
        <v>0</v>
      </c>
      <c r="AS1709" s="83" t="s">
        <v>7283</v>
      </c>
      <c r="AT1709" s="83">
        <v>20</v>
      </c>
      <c r="AU1709" s="89" t="s">
        <v>15033</v>
      </c>
      <c r="AV1709" s="83" t="b">
        <v>0</v>
      </c>
      <c r="AW1709" s="83" t="s">
        <v>17559</v>
      </c>
      <c r="AX1709" s="89" t="s">
        <v>19266</v>
      </c>
      <c r="AY1709" s="83" t="s">
        <v>66</v>
      </c>
      <c r="AZ1709" s="2"/>
      <c r="BA1709" s="3"/>
      <c r="BB1709" s="3"/>
      <c r="BC1709" s="3"/>
      <c r="BD1709" s="3"/>
    </row>
    <row r="1710" spans="1:56" x14ac:dyDescent="0.25">
      <c r="A1710" s="69" t="s">
        <v>1393</v>
      </c>
      <c r="B1710" s="70"/>
      <c r="C1710" s="70"/>
      <c r="D1710" s="71"/>
      <c r="E1710" s="73"/>
      <c r="F1710" s="109" t="s">
        <v>17362</v>
      </c>
      <c r="G1710" s="70"/>
      <c r="H1710" s="74"/>
      <c r="I1710" s="75"/>
      <c r="J1710" s="75"/>
      <c r="K1710" s="74" t="s">
        <v>21124</v>
      </c>
      <c r="L1710" s="78"/>
      <c r="M1710" s="79"/>
      <c r="N1710" s="79"/>
      <c r="O1710" s="80"/>
      <c r="P1710" s="81"/>
      <c r="Q1710" s="81"/>
      <c r="R1710" s="92"/>
      <c r="S1710" s="92"/>
      <c r="T1710" s="92"/>
      <c r="U1710" s="92"/>
      <c r="V1710" s="52"/>
      <c r="W1710" s="52"/>
      <c r="X1710" s="52"/>
      <c r="Y1710" s="52"/>
      <c r="Z1710" s="51"/>
      <c r="AA1710" s="76"/>
      <c r="AB1710" s="76"/>
      <c r="AC1710" s="77"/>
      <c r="AD1710" s="83" t="s">
        <v>9650</v>
      </c>
      <c r="AE1710" s="83">
        <v>432</v>
      </c>
      <c r="AF1710" s="83">
        <v>1071</v>
      </c>
      <c r="AG1710" s="83">
        <v>1333</v>
      </c>
      <c r="AH1710" s="83">
        <v>92</v>
      </c>
      <c r="AI1710" s="83">
        <v>0</v>
      </c>
      <c r="AJ1710" s="83" t="s">
        <v>11364</v>
      </c>
      <c r="AK1710" s="83" t="s">
        <v>12378</v>
      </c>
      <c r="AL1710" s="89" t="s">
        <v>13336</v>
      </c>
      <c r="AM1710" s="83" t="s">
        <v>7947</v>
      </c>
      <c r="AN1710" s="85">
        <v>41645.734953703701</v>
      </c>
      <c r="AO1710" s="89" t="s">
        <v>14864</v>
      </c>
      <c r="AP1710" s="83" t="b">
        <v>0</v>
      </c>
      <c r="AQ1710" s="83" t="b">
        <v>0</v>
      </c>
      <c r="AR1710" s="83" t="b">
        <v>0</v>
      </c>
      <c r="AS1710" s="83" t="s">
        <v>15026</v>
      </c>
      <c r="AT1710" s="83">
        <v>51</v>
      </c>
      <c r="AU1710" s="89" t="s">
        <v>15099</v>
      </c>
      <c r="AV1710" s="83" t="b">
        <v>0</v>
      </c>
      <c r="AW1710" s="83" t="s">
        <v>17559</v>
      </c>
      <c r="AX1710" s="89" t="s">
        <v>19267</v>
      </c>
      <c r="AY1710" s="83" t="s">
        <v>66</v>
      </c>
      <c r="AZ1710" s="2"/>
      <c r="BA1710" s="3"/>
      <c r="BB1710" s="3"/>
      <c r="BC1710" s="3"/>
      <c r="BD1710" s="3"/>
    </row>
    <row r="1711" spans="1:56" x14ac:dyDescent="0.25">
      <c r="A1711" s="69" t="s">
        <v>2065</v>
      </c>
      <c r="B1711" s="70"/>
      <c r="C1711" s="70"/>
      <c r="D1711" s="71"/>
      <c r="E1711" s="73"/>
      <c r="F1711" s="109" t="s">
        <v>17363</v>
      </c>
      <c r="G1711" s="70"/>
      <c r="H1711" s="74"/>
      <c r="I1711" s="75"/>
      <c r="J1711" s="75"/>
      <c r="K1711" s="74" t="s">
        <v>21125</v>
      </c>
      <c r="L1711" s="78"/>
      <c r="M1711" s="79"/>
      <c r="N1711" s="79"/>
      <c r="O1711" s="80"/>
      <c r="P1711" s="81"/>
      <c r="Q1711" s="81"/>
      <c r="R1711" s="92"/>
      <c r="S1711" s="92"/>
      <c r="T1711" s="92"/>
      <c r="U1711" s="92"/>
      <c r="V1711" s="52"/>
      <c r="W1711" s="52"/>
      <c r="X1711" s="52"/>
      <c r="Y1711" s="52"/>
      <c r="Z1711" s="51"/>
      <c r="AA1711" s="76"/>
      <c r="AB1711" s="76"/>
      <c r="AC1711" s="77"/>
      <c r="AD1711" s="83" t="s">
        <v>9651</v>
      </c>
      <c r="AE1711" s="83">
        <v>281</v>
      </c>
      <c r="AF1711" s="83">
        <v>204</v>
      </c>
      <c r="AG1711" s="83">
        <v>523</v>
      </c>
      <c r="AH1711" s="83">
        <v>99</v>
      </c>
      <c r="AI1711" s="83">
        <v>7200</v>
      </c>
      <c r="AJ1711" s="83" t="s">
        <v>11365</v>
      </c>
      <c r="AK1711" s="83" t="s">
        <v>12379</v>
      </c>
      <c r="AL1711" s="83"/>
      <c r="AM1711" s="83" t="s">
        <v>13494</v>
      </c>
      <c r="AN1711" s="85">
        <v>39563.633553240739</v>
      </c>
      <c r="AO1711" s="89" t="s">
        <v>14865</v>
      </c>
      <c r="AP1711" s="83" t="b">
        <v>0</v>
      </c>
      <c r="AQ1711" s="83" t="b">
        <v>0</v>
      </c>
      <c r="AR1711" s="83" t="b">
        <v>1</v>
      </c>
      <c r="AS1711" s="83" t="s">
        <v>7283</v>
      </c>
      <c r="AT1711" s="83">
        <v>6</v>
      </c>
      <c r="AU1711" s="89" t="s">
        <v>15630</v>
      </c>
      <c r="AV1711" s="83" t="b">
        <v>0</v>
      </c>
      <c r="AW1711" s="83" t="s">
        <v>17559</v>
      </c>
      <c r="AX1711" s="89" t="s">
        <v>19268</v>
      </c>
      <c r="AY1711" s="83" t="s">
        <v>65</v>
      </c>
      <c r="AZ1711" s="2"/>
      <c r="BA1711" s="3"/>
      <c r="BB1711" s="3"/>
      <c r="BC1711" s="3"/>
      <c r="BD1711" s="3"/>
    </row>
    <row r="1712" spans="1:56" x14ac:dyDescent="0.25">
      <c r="A1712" s="69" t="s">
        <v>2066</v>
      </c>
      <c r="B1712" s="70"/>
      <c r="C1712" s="70"/>
      <c r="D1712" s="71"/>
      <c r="E1712" s="73"/>
      <c r="F1712" s="109" t="s">
        <v>17364</v>
      </c>
      <c r="G1712" s="70"/>
      <c r="H1712" s="74"/>
      <c r="I1712" s="75"/>
      <c r="J1712" s="75"/>
      <c r="K1712" s="74" t="s">
        <v>21126</v>
      </c>
      <c r="L1712" s="78"/>
      <c r="M1712" s="79"/>
      <c r="N1712" s="79"/>
      <c r="O1712" s="80"/>
      <c r="P1712" s="81"/>
      <c r="Q1712" s="81"/>
      <c r="R1712" s="92"/>
      <c r="S1712" s="92"/>
      <c r="T1712" s="92"/>
      <c r="U1712" s="92"/>
      <c r="V1712" s="52"/>
      <c r="W1712" s="52"/>
      <c r="X1712" s="52"/>
      <c r="Y1712" s="52"/>
      <c r="Z1712" s="51"/>
      <c r="AA1712" s="76"/>
      <c r="AB1712" s="76"/>
      <c r="AC1712" s="77"/>
      <c r="AD1712" s="83" t="s">
        <v>9652</v>
      </c>
      <c r="AE1712" s="83">
        <v>1347</v>
      </c>
      <c r="AF1712" s="83">
        <v>20671</v>
      </c>
      <c r="AG1712" s="83">
        <v>10723</v>
      </c>
      <c r="AH1712" s="83">
        <v>2581</v>
      </c>
      <c r="AI1712" s="83">
        <v>3600</v>
      </c>
      <c r="AJ1712" s="83" t="s">
        <v>11366</v>
      </c>
      <c r="AK1712" s="83" t="s">
        <v>11886</v>
      </c>
      <c r="AL1712" s="89" t="s">
        <v>13337</v>
      </c>
      <c r="AM1712" s="83" t="s">
        <v>11886</v>
      </c>
      <c r="AN1712" s="85">
        <v>39875.595833333333</v>
      </c>
      <c r="AO1712" s="89" t="s">
        <v>14866</v>
      </c>
      <c r="AP1712" s="83" t="b">
        <v>0</v>
      </c>
      <c r="AQ1712" s="83" t="b">
        <v>0</v>
      </c>
      <c r="AR1712" s="83" t="b">
        <v>1</v>
      </c>
      <c r="AS1712" s="83" t="s">
        <v>7283</v>
      </c>
      <c r="AT1712" s="83">
        <v>693</v>
      </c>
      <c r="AU1712" s="89" t="s">
        <v>15033</v>
      </c>
      <c r="AV1712" s="83" t="b">
        <v>0</v>
      </c>
      <c r="AW1712" s="83" t="s">
        <v>17559</v>
      </c>
      <c r="AX1712" s="89" t="s">
        <v>19269</v>
      </c>
      <c r="AY1712" s="83" t="s">
        <v>65</v>
      </c>
      <c r="AZ1712" s="2"/>
      <c r="BA1712" s="3"/>
      <c r="BB1712" s="3"/>
      <c r="BC1712" s="3"/>
      <c r="BD1712" s="3"/>
    </row>
    <row r="1713" spans="1:56" x14ac:dyDescent="0.25">
      <c r="A1713" s="69" t="s">
        <v>1394</v>
      </c>
      <c r="B1713" s="70"/>
      <c r="C1713" s="70"/>
      <c r="D1713" s="71"/>
      <c r="E1713" s="73"/>
      <c r="F1713" s="109" t="s">
        <v>17365</v>
      </c>
      <c r="G1713" s="70"/>
      <c r="H1713" s="74"/>
      <c r="I1713" s="75"/>
      <c r="J1713" s="75"/>
      <c r="K1713" s="74" t="s">
        <v>21127</v>
      </c>
      <c r="L1713" s="78"/>
      <c r="M1713" s="79"/>
      <c r="N1713" s="79"/>
      <c r="O1713" s="80"/>
      <c r="P1713" s="81"/>
      <c r="Q1713" s="81"/>
      <c r="R1713" s="92"/>
      <c r="S1713" s="92"/>
      <c r="T1713" s="92"/>
      <c r="U1713" s="92"/>
      <c r="V1713" s="52"/>
      <c r="W1713" s="52"/>
      <c r="X1713" s="52"/>
      <c r="Y1713" s="52"/>
      <c r="Z1713" s="51"/>
      <c r="AA1713" s="76"/>
      <c r="AB1713" s="76"/>
      <c r="AC1713" s="77"/>
      <c r="AD1713" s="83" t="s">
        <v>9653</v>
      </c>
      <c r="AE1713" s="83">
        <v>2127</v>
      </c>
      <c r="AF1713" s="83">
        <v>1727</v>
      </c>
      <c r="AG1713" s="83">
        <v>2327</v>
      </c>
      <c r="AH1713" s="83">
        <v>38</v>
      </c>
      <c r="AI1713" s="83">
        <v>0</v>
      </c>
      <c r="AJ1713" s="83" t="s">
        <v>11367</v>
      </c>
      <c r="AK1713" s="83" t="s">
        <v>11822</v>
      </c>
      <c r="AL1713" s="89" t="s">
        <v>13338</v>
      </c>
      <c r="AM1713" s="83" t="s">
        <v>7947</v>
      </c>
      <c r="AN1713" s="85">
        <v>41486.582789351851</v>
      </c>
      <c r="AO1713" s="89" t="s">
        <v>14867</v>
      </c>
      <c r="AP1713" s="83" t="b">
        <v>0</v>
      </c>
      <c r="AQ1713" s="83" t="b">
        <v>0</v>
      </c>
      <c r="AR1713" s="83" t="b">
        <v>0</v>
      </c>
      <c r="AS1713" s="83" t="s">
        <v>7283</v>
      </c>
      <c r="AT1713" s="83">
        <v>29</v>
      </c>
      <c r="AU1713" s="89" t="s">
        <v>15631</v>
      </c>
      <c r="AV1713" s="83" t="b">
        <v>0</v>
      </c>
      <c r="AW1713" s="83" t="s">
        <v>17559</v>
      </c>
      <c r="AX1713" s="89" t="s">
        <v>19270</v>
      </c>
      <c r="AY1713" s="83" t="s">
        <v>66</v>
      </c>
      <c r="AZ1713" s="2"/>
      <c r="BA1713" s="3"/>
      <c r="BB1713" s="3"/>
      <c r="BC1713" s="3"/>
      <c r="BD1713" s="3"/>
    </row>
    <row r="1714" spans="1:56" x14ac:dyDescent="0.25">
      <c r="A1714" s="69" t="s">
        <v>1395</v>
      </c>
      <c r="B1714" s="70"/>
      <c r="C1714" s="70"/>
      <c r="D1714" s="71"/>
      <c r="E1714" s="73"/>
      <c r="F1714" s="109" t="s">
        <v>17366</v>
      </c>
      <c r="G1714" s="70"/>
      <c r="H1714" s="74"/>
      <c r="I1714" s="75"/>
      <c r="J1714" s="75"/>
      <c r="K1714" s="74" t="s">
        <v>21128</v>
      </c>
      <c r="L1714" s="78"/>
      <c r="M1714" s="79"/>
      <c r="N1714" s="79"/>
      <c r="O1714" s="80"/>
      <c r="P1714" s="81"/>
      <c r="Q1714" s="81"/>
      <c r="R1714" s="92"/>
      <c r="S1714" s="92"/>
      <c r="T1714" s="92"/>
      <c r="U1714" s="92"/>
      <c r="V1714" s="52"/>
      <c r="W1714" s="52"/>
      <c r="X1714" s="52"/>
      <c r="Y1714" s="52"/>
      <c r="Z1714" s="51"/>
      <c r="AA1714" s="76"/>
      <c r="AB1714" s="76"/>
      <c r="AC1714" s="77"/>
      <c r="AD1714" s="83" t="s">
        <v>9654</v>
      </c>
      <c r="AE1714" s="83">
        <v>1630</v>
      </c>
      <c r="AF1714" s="83">
        <v>1803</v>
      </c>
      <c r="AG1714" s="83">
        <v>40023</v>
      </c>
      <c r="AH1714" s="83">
        <v>26474</v>
      </c>
      <c r="AI1714" s="83">
        <v>7200</v>
      </c>
      <c r="AJ1714" s="83" t="s">
        <v>11368</v>
      </c>
      <c r="AK1714" s="83" t="s">
        <v>12380</v>
      </c>
      <c r="AL1714" s="83"/>
      <c r="AM1714" s="83" t="s">
        <v>13445</v>
      </c>
      <c r="AN1714" s="85">
        <v>41249.374942129631</v>
      </c>
      <c r="AO1714" s="83"/>
      <c r="AP1714" s="83" t="b">
        <v>1</v>
      </c>
      <c r="AQ1714" s="83" t="b">
        <v>0</v>
      </c>
      <c r="AR1714" s="83" t="b">
        <v>1</v>
      </c>
      <c r="AS1714" s="83" t="s">
        <v>7284</v>
      </c>
      <c r="AT1714" s="83">
        <v>117</v>
      </c>
      <c r="AU1714" s="89" t="s">
        <v>15033</v>
      </c>
      <c r="AV1714" s="83" t="b">
        <v>0</v>
      </c>
      <c r="AW1714" s="83" t="s">
        <v>17559</v>
      </c>
      <c r="AX1714" s="89" t="s">
        <v>19271</v>
      </c>
      <c r="AY1714" s="83" t="s">
        <v>66</v>
      </c>
      <c r="AZ1714" s="2"/>
      <c r="BA1714" s="3"/>
      <c r="BB1714" s="3"/>
      <c r="BC1714" s="3"/>
      <c r="BD1714" s="3"/>
    </row>
    <row r="1715" spans="1:56" x14ac:dyDescent="0.25">
      <c r="A1715" s="69" t="s">
        <v>1396</v>
      </c>
      <c r="B1715" s="70"/>
      <c r="C1715" s="70"/>
      <c r="D1715" s="71"/>
      <c r="E1715" s="73"/>
      <c r="F1715" s="109" t="s">
        <v>17367</v>
      </c>
      <c r="G1715" s="70"/>
      <c r="H1715" s="74"/>
      <c r="I1715" s="75"/>
      <c r="J1715" s="75"/>
      <c r="K1715" s="74" t="s">
        <v>21129</v>
      </c>
      <c r="L1715" s="78"/>
      <c r="M1715" s="79"/>
      <c r="N1715" s="79"/>
      <c r="O1715" s="80"/>
      <c r="P1715" s="81"/>
      <c r="Q1715" s="81"/>
      <c r="R1715" s="92"/>
      <c r="S1715" s="92"/>
      <c r="T1715" s="92"/>
      <c r="U1715" s="92"/>
      <c r="V1715" s="52"/>
      <c r="W1715" s="52"/>
      <c r="X1715" s="52"/>
      <c r="Y1715" s="52"/>
      <c r="Z1715" s="51"/>
      <c r="AA1715" s="76"/>
      <c r="AB1715" s="76"/>
      <c r="AC1715" s="77"/>
      <c r="AD1715" s="83" t="s">
        <v>9655</v>
      </c>
      <c r="AE1715" s="83">
        <v>258</v>
      </c>
      <c r="AF1715" s="83">
        <v>173</v>
      </c>
      <c r="AG1715" s="83">
        <v>845</v>
      </c>
      <c r="AH1715" s="83">
        <v>119</v>
      </c>
      <c r="AI1715" s="83"/>
      <c r="AJ1715" s="83" t="s">
        <v>11369</v>
      </c>
      <c r="AK1715" s="83" t="s">
        <v>11628</v>
      </c>
      <c r="AL1715" s="83"/>
      <c r="AM1715" s="83"/>
      <c r="AN1715" s="85">
        <v>41269.854386574072</v>
      </c>
      <c r="AO1715" s="89" t="s">
        <v>14868</v>
      </c>
      <c r="AP1715" s="83" t="b">
        <v>0</v>
      </c>
      <c r="AQ1715" s="83" t="b">
        <v>0</v>
      </c>
      <c r="AR1715" s="83" t="b">
        <v>1</v>
      </c>
      <c r="AS1715" s="83" t="s">
        <v>7284</v>
      </c>
      <c r="AT1715" s="83">
        <v>2</v>
      </c>
      <c r="AU1715" s="89" t="s">
        <v>15188</v>
      </c>
      <c r="AV1715" s="83" t="b">
        <v>0</v>
      </c>
      <c r="AW1715" s="83" t="s">
        <v>17559</v>
      </c>
      <c r="AX1715" s="89" t="s">
        <v>19272</v>
      </c>
      <c r="AY1715" s="83" t="s">
        <v>66</v>
      </c>
      <c r="AZ1715" s="2"/>
      <c r="BA1715" s="3"/>
      <c r="BB1715" s="3"/>
      <c r="BC1715" s="3"/>
      <c r="BD1715" s="3"/>
    </row>
    <row r="1716" spans="1:56" x14ac:dyDescent="0.25">
      <c r="A1716" s="69" t="s">
        <v>1397</v>
      </c>
      <c r="B1716" s="70"/>
      <c r="C1716" s="70"/>
      <c r="D1716" s="71"/>
      <c r="E1716" s="73"/>
      <c r="F1716" s="109" t="s">
        <v>17368</v>
      </c>
      <c r="G1716" s="70"/>
      <c r="H1716" s="74"/>
      <c r="I1716" s="75"/>
      <c r="J1716" s="75"/>
      <c r="K1716" s="74" t="s">
        <v>21130</v>
      </c>
      <c r="L1716" s="78"/>
      <c r="M1716" s="79"/>
      <c r="N1716" s="79"/>
      <c r="O1716" s="80"/>
      <c r="P1716" s="81"/>
      <c r="Q1716" s="81"/>
      <c r="R1716" s="92"/>
      <c r="S1716" s="92"/>
      <c r="T1716" s="92"/>
      <c r="U1716" s="92"/>
      <c r="V1716" s="52"/>
      <c r="W1716" s="52"/>
      <c r="X1716" s="52"/>
      <c r="Y1716" s="52"/>
      <c r="Z1716" s="51"/>
      <c r="AA1716" s="76"/>
      <c r="AB1716" s="76"/>
      <c r="AC1716" s="77"/>
      <c r="AD1716" s="83" t="s">
        <v>9656</v>
      </c>
      <c r="AE1716" s="83">
        <v>1486</v>
      </c>
      <c r="AF1716" s="83">
        <v>1267</v>
      </c>
      <c r="AG1716" s="83">
        <v>31379</v>
      </c>
      <c r="AH1716" s="83">
        <v>17310</v>
      </c>
      <c r="AI1716" s="83">
        <v>0</v>
      </c>
      <c r="AJ1716" s="83" t="s">
        <v>11370</v>
      </c>
      <c r="AK1716" s="83"/>
      <c r="AL1716" s="89" t="s">
        <v>13339</v>
      </c>
      <c r="AM1716" s="83" t="s">
        <v>11607</v>
      </c>
      <c r="AN1716" s="85">
        <v>40805.974421296298</v>
      </c>
      <c r="AO1716" s="83"/>
      <c r="AP1716" s="83" t="b">
        <v>0</v>
      </c>
      <c r="AQ1716" s="83" t="b">
        <v>0</v>
      </c>
      <c r="AR1716" s="83" t="b">
        <v>0</v>
      </c>
      <c r="AS1716" s="83" t="s">
        <v>7283</v>
      </c>
      <c r="AT1716" s="83">
        <v>53</v>
      </c>
      <c r="AU1716" s="89" t="s">
        <v>15035</v>
      </c>
      <c r="AV1716" s="83" t="b">
        <v>0</v>
      </c>
      <c r="AW1716" s="83" t="s">
        <v>17559</v>
      </c>
      <c r="AX1716" s="89" t="s">
        <v>19273</v>
      </c>
      <c r="AY1716" s="83" t="s">
        <v>66</v>
      </c>
      <c r="AZ1716" s="2"/>
      <c r="BA1716" s="3"/>
      <c r="BB1716" s="3"/>
      <c r="BC1716" s="3"/>
      <c r="BD1716" s="3"/>
    </row>
    <row r="1717" spans="1:56" x14ac:dyDescent="0.25">
      <c r="A1717" s="69" t="s">
        <v>1398</v>
      </c>
      <c r="B1717" s="70"/>
      <c r="C1717" s="70"/>
      <c r="D1717" s="71"/>
      <c r="E1717" s="73"/>
      <c r="F1717" s="109" t="s">
        <v>17369</v>
      </c>
      <c r="G1717" s="70"/>
      <c r="H1717" s="74"/>
      <c r="I1717" s="75"/>
      <c r="J1717" s="75"/>
      <c r="K1717" s="74" t="s">
        <v>21131</v>
      </c>
      <c r="L1717" s="78"/>
      <c r="M1717" s="79"/>
      <c r="N1717" s="79"/>
      <c r="O1717" s="80"/>
      <c r="P1717" s="81"/>
      <c r="Q1717" s="81"/>
      <c r="R1717" s="92"/>
      <c r="S1717" s="92"/>
      <c r="T1717" s="92"/>
      <c r="U1717" s="92"/>
      <c r="V1717" s="52"/>
      <c r="W1717" s="52"/>
      <c r="X1717" s="52"/>
      <c r="Y1717" s="52"/>
      <c r="Z1717" s="51"/>
      <c r="AA1717" s="76"/>
      <c r="AB1717" s="76"/>
      <c r="AC1717" s="77"/>
      <c r="AD1717" s="83" t="s">
        <v>9657</v>
      </c>
      <c r="AE1717" s="83">
        <v>1195</v>
      </c>
      <c r="AF1717" s="83">
        <v>170</v>
      </c>
      <c r="AG1717" s="83">
        <v>121207</v>
      </c>
      <c r="AH1717" s="83">
        <v>763</v>
      </c>
      <c r="AI1717" s="83">
        <v>-18000</v>
      </c>
      <c r="AJ1717" s="83" t="s">
        <v>11371</v>
      </c>
      <c r="AK1717" s="83" t="s">
        <v>12381</v>
      </c>
      <c r="AL1717" s="83"/>
      <c r="AM1717" s="83" t="s">
        <v>13431</v>
      </c>
      <c r="AN1717" s="85">
        <v>41103.936921296299</v>
      </c>
      <c r="AO1717" s="89" t="s">
        <v>14869</v>
      </c>
      <c r="AP1717" s="83" t="b">
        <v>0</v>
      </c>
      <c r="AQ1717" s="83" t="b">
        <v>0</v>
      </c>
      <c r="AR1717" s="83" t="b">
        <v>0</v>
      </c>
      <c r="AS1717" s="83" t="s">
        <v>7283</v>
      </c>
      <c r="AT1717" s="83">
        <v>102</v>
      </c>
      <c r="AU1717" s="89" t="s">
        <v>15044</v>
      </c>
      <c r="AV1717" s="83" t="b">
        <v>0</v>
      </c>
      <c r="AW1717" s="83" t="s">
        <v>17559</v>
      </c>
      <c r="AX1717" s="89" t="s">
        <v>19274</v>
      </c>
      <c r="AY1717" s="83" t="s">
        <v>66</v>
      </c>
      <c r="AZ1717" s="2"/>
      <c r="BA1717" s="3"/>
      <c r="BB1717" s="3"/>
      <c r="BC1717" s="3"/>
      <c r="BD1717" s="3"/>
    </row>
    <row r="1718" spans="1:56" x14ac:dyDescent="0.25">
      <c r="A1718" s="69" t="s">
        <v>1399</v>
      </c>
      <c r="B1718" s="70"/>
      <c r="C1718" s="70"/>
      <c r="D1718" s="71"/>
      <c r="E1718" s="73"/>
      <c r="F1718" s="109" t="s">
        <v>17370</v>
      </c>
      <c r="G1718" s="70"/>
      <c r="H1718" s="74"/>
      <c r="I1718" s="75"/>
      <c r="J1718" s="75"/>
      <c r="K1718" s="74" t="s">
        <v>21132</v>
      </c>
      <c r="L1718" s="78"/>
      <c r="M1718" s="79"/>
      <c r="N1718" s="79"/>
      <c r="O1718" s="80"/>
      <c r="P1718" s="81"/>
      <c r="Q1718" s="81"/>
      <c r="R1718" s="92"/>
      <c r="S1718" s="92"/>
      <c r="T1718" s="92"/>
      <c r="U1718" s="92"/>
      <c r="V1718" s="52"/>
      <c r="W1718" s="52"/>
      <c r="X1718" s="52"/>
      <c r="Y1718" s="52"/>
      <c r="Z1718" s="51"/>
      <c r="AA1718" s="76"/>
      <c r="AB1718" s="76"/>
      <c r="AC1718" s="77"/>
      <c r="AD1718" s="83" t="s">
        <v>9658</v>
      </c>
      <c r="AE1718" s="83">
        <v>34</v>
      </c>
      <c r="AF1718" s="83">
        <v>5</v>
      </c>
      <c r="AG1718" s="83">
        <v>1181</v>
      </c>
      <c r="AH1718" s="83">
        <v>0</v>
      </c>
      <c r="AI1718" s="83"/>
      <c r="AJ1718" s="83"/>
      <c r="AK1718" s="83"/>
      <c r="AL1718" s="83"/>
      <c r="AM1718" s="83"/>
      <c r="AN1718" s="85">
        <v>42681.833229166667</v>
      </c>
      <c r="AO1718" s="89" t="s">
        <v>14870</v>
      </c>
      <c r="AP1718" s="83" t="b">
        <v>1</v>
      </c>
      <c r="AQ1718" s="83" t="b">
        <v>0</v>
      </c>
      <c r="AR1718" s="83" t="b">
        <v>0</v>
      </c>
      <c r="AS1718" s="83" t="s">
        <v>7289</v>
      </c>
      <c r="AT1718" s="83">
        <v>2</v>
      </c>
      <c r="AU1718" s="83"/>
      <c r="AV1718" s="83" t="b">
        <v>0</v>
      </c>
      <c r="AW1718" s="83" t="s">
        <v>17559</v>
      </c>
      <c r="AX1718" s="89" t="s">
        <v>19275</v>
      </c>
      <c r="AY1718" s="83" t="s">
        <v>66</v>
      </c>
      <c r="AZ1718" s="2"/>
      <c r="BA1718" s="3"/>
      <c r="BB1718" s="3"/>
      <c r="BC1718" s="3"/>
      <c r="BD1718" s="3"/>
    </row>
    <row r="1719" spans="1:56" x14ac:dyDescent="0.25">
      <c r="A1719" s="69" t="s">
        <v>1400</v>
      </c>
      <c r="B1719" s="70"/>
      <c r="C1719" s="70"/>
      <c r="D1719" s="71"/>
      <c r="E1719" s="73"/>
      <c r="F1719" s="109" t="s">
        <v>17371</v>
      </c>
      <c r="G1719" s="70"/>
      <c r="H1719" s="74"/>
      <c r="I1719" s="75"/>
      <c r="J1719" s="75"/>
      <c r="K1719" s="74" t="s">
        <v>21133</v>
      </c>
      <c r="L1719" s="78"/>
      <c r="M1719" s="79"/>
      <c r="N1719" s="79"/>
      <c r="O1719" s="80"/>
      <c r="P1719" s="81"/>
      <c r="Q1719" s="81"/>
      <c r="R1719" s="92"/>
      <c r="S1719" s="92"/>
      <c r="T1719" s="92"/>
      <c r="U1719" s="92"/>
      <c r="V1719" s="52"/>
      <c r="W1719" s="52"/>
      <c r="X1719" s="52"/>
      <c r="Y1719" s="52"/>
      <c r="Z1719" s="51"/>
      <c r="AA1719" s="76"/>
      <c r="AB1719" s="76"/>
      <c r="AC1719" s="77"/>
      <c r="AD1719" s="83" t="s">
        <v>9659</v>
      </c>
      <c r="AE1719" s="83">
        <v>340</v>
      </c>
      <c r="AF1719" s="83">
        <v>353</v>
      </c>
      <c r="AG1719" s="83">
        <v>1552</v>
      </c>
      <c r="AH1719" s="83">
        <v>743</v>
      </c>
      <c r="AI1719" s="83"/>
      <c r="AJ1719" s="83" t="s">
        <v>11372</v>
      </c>
      <c r="AK1719" s="83" t="s">
        <v>11574</v>
      </c>
      <c r="AL1719" s="89" t="s">
        <v>13340</v>
      </c>
      <c r="AM1719" s="83"/>
      <c r="AN1719" s="85">
        <v>41495.404803240737</v>
      </c>
      <c r="AO1719" s="89" t="s">
        <v>14871</v>
      </c>
      <c r="AP1719" s="83" t="b">
        <v>0</v>
      </c>
      <c r="AQ1719" s="83" t="b">
        <v>0</v>
      </c>
      <c r="AR1719" s="83" t="b">
        <v>0</v>
      </c>
      <c r="AS1719" s="83" t="s">
        <v>7283</v>
      </c>
      <c r="AT1719" s="83">
        <v>10</v>
      </c>
      <c r="AU1719" s="89" t="s">
        <v>15632</v>
      </c>
      <c r="AV1719" s="83" t="b">
        <v>1</v>
      </c>
      <c r="AW1719" s="83" t="s">
        <v>17559</v>
      </c>
      <c r="AX1719" s="89" t="s">
        <v>19276</v>
      </c>
      <c r="AY1719" s="83" t="s">
        <v>66</v>
      </c>
      <c r="AZ1719" s="2"/>
      <c r="BA1719" s="3"/>
      <c r="BB1719" s="3"/>
      <c r="BC1719" s="3"/>
      <c r="BD1719" s="3"/>
    </row>
    <row r="1720" spans="1:56" x14ac:dyDescent="0.25">
      <c r="A1720" s="69" t="s">
        <v>1401</v>
      </c>
      <c r="B1720" s="70"/>
      <c r="C1720" s="70"/>
      <c r="D1720" s="71"/>
      <c r="E1720" s="73"/>
      <c r="F1720" s="109" t="s">
        <v>17372</v>
      </c>
      <c r="G1720" s="70"/>
      <c r="H1720" s="74"/>
      <c r="I1720" s="75"/>
      <c r="J1720" s="75"/>
      <c r="K1720" s="74" t="s">
        <v>21134</v>
      </c>
      <c r="L1720" s="78"/>
      <c r="M1720" s="79"/>
      <c r="N1720" s="79"/>
      <c r="O1720" s="80"/>
      <c r="P1720" s="81"/>
      <c r="Q1720" s="81"/>
      <c r="R1720" s="92"/>
      <c r="S1720" s="92"/>
      <c r="T1720" s="92"/>
      <c r="U1720" s="92"/>
      <c r="V1720" s="52"/>
      <c r="W1720" s="52"/>
      <c r="X1720" s="52"/>
      <c r="Y1720" s="52"/>
      <c r="Z1720" s="51"/>
      <c r="AA1720" s="76"/>
      <c r="AB1720" s="76"/>
      <c r="AC1720" s="77"/>
      <c r="AD1720" s="83" t="s">
        <v>9660</v>
      </c>
      <c r="AE1720" s="83">
        <v>722</v>
      </c>
      <c r="AF1720" s="83">
        <v>734</v>
      </c>
      <c r="AG1720" s="83">
        <v>9041</v>
      </c>
      <c r="AH1720" s="83">
        <v>6173</v>
      </c>
      <c r="AI1720" s="83"/>
      <c r="AJ1720" s="83" t="s">
        <v>11373</v>
      </c>
      <c r="AK1720" s="83" t="s">
        <v>12382</v>
      </c>
      <c r="AL1720" s="89" t="s">
        <v>13341</v>
      </c>
      <c r="AM1720" s="83"/>
      <c r="AN1720" s="85">
        <v>41448.449328703704</v>
      </c>
      <c r="AO1720" s="89" t="s">
        <v>14872</v>
      </c>
      <c r="AP1720" s="83" t="b">
        <v>0</v>
      </c>
      <c r="AQ1720" s="83" t="b">
        <v>0</v>
      </c>
      <c r="AR1720" s="83" t="b">
        <v>0</v>
      </c>
      <c r="AS1720" s="83" t="s">
        <v>7291</v>
      </c>
      <c r="AT1720" s="83">
        <v>49</v>
      </c>
      <c r="AU1720" s="89" t="s">
        <v>15633</v>
      </c>
      <c r="AV1720" s="83" t="b">
        <v>0</v>
      </c>
      <c r="AW1720" s="83" t="s">
        <v>17559</v>
      </c>
      <c r="AX1720" s="89" t="s">
        <v>19277</v>
      </c>
      <c r="AY1720" s="83" t="s">
        <v>66</v>
      </c>
      <c r="AZ1720" s="2"/>
      <c r="BA1720" s="3"/>
      <c r="BB1720" s="3"/>
      <c r="BC1720" s="3"/>
      <c r="BD1720" s="3"/>
    </row>
    <row r="1721" spans="1:56" x14ac:dyDescent="0.25">
      <c r="A1721" s="69" t="s">
        <v>2067</v>
      </c>
      <c r="B1721" s="70"/>
      <c r="C1721" s="70"/>
      <c r="D1721" s="71"/>
      <c r="E1721" s="73"/>
      <c r="F1721" s="109" t="s">
        <v>17373</v>
      </c>
      <c r="G1721" s="70"/>
      <c r="H1721" s="74"/>
      <c r="I1721" s="75"/>
      <c r="J1721" s="75"/>
      <c r="K1721" s="74" t="s">
        <v>21135</v>
      </c>
      <c r="L1721" s="78"/>
      <c r="M1721" s="79"/>
      <c r="N1721" s="79"/>
      <c r="O1721" s="80"/>
      <c r="P1721" s="81"/>
      <c r="Q1721" s="81"/>
      <c r="R1721" s="92"/>
      <c r="S1721" s="92"/>
      <c r="T1721" s="92"/>
      <c r="U1721" s="92"/>
      <c r="V1721" s="52"/>
      <c r="W1721" s="52"/>
      <c r="X1721" s="52"/>
      <c r="Y1721" s="52"/>
      <c r="Z1721" s="51"/>
      <c r="AA1721" s="76"/>
      <c r="AB1721" s="76"/>
      <c r="AC1721" s="77"/>
      <c r="AD1721" s="83" t="s">
        <v>9661</v>
      </c>
      <c r="AE1721" s="83">
        <v>497</v>
      </c>
      <c r="AF1721" s="83">
        <v>470</v>
      </c>
      <c r="AG1721" s="83">
        <v>4051</v>
      </c>
      <c r="AH1721" s="83">
        <v>1795</v>
      </c>
      <c r="AI1721" s="83">
        <v>0</v>
      </c>
      <c r="AJ1721" s="83" t="s">
        <v>11374</v>
      </c>
      <c r="AK1721" s="83" t="s">
        <v>11822</v>
      </c>
      <c r="AL1721" s="89" t="s">
        <v>13342</v>
      </c>
      <c r="AM1721" s="83" t="s">
        <v>13434</v>
      </c>
      <c r="AN1721" s="85">
        <v>41091.344178240739</v>
      </c>
      <c r="AO1721" s="89" t="s">
        <v>14873</v>
      </c>
      <c r="AP1721" s="83" t="b">
        <v>0</v>
      </c>
      <c r="AQ1721" s="83" t="b">
        <v>0</v>
      </c>
      <c r="AR1721" s="83" t="b">
        <v>1</v>
      </c>
      <c r="AS1721" s="83" t="s">
        <v>7283</v>
      </c>
      <c r="AT1721" s="83">
        <v>16</v>
      </c>
      <c r="AU1721" s="89" t="s">
        <v>15634</v>
      </c>
      <c r="AV1721" s="83" t="b">
        <v>0</v>
      </c>
      <c r="AW1721" s="83" t="s">
        <v>17559</v>
      </c>
      <c r="AX1721" s="89" t="s">
        <v>19278</v>
      </c>
      <c r="AY1721" s="83" t="s">
        <v>65</v>
      </c>
      <c r="AZ1721" s="2"/>
      <c r="BA1721" s="3"/>
      <c r="BB1721" s="3"/>
      <c r="BC1721" s="3"/>
      <c r="BD1721" s="3"/>
    </row>
    <row r="1722" spans="1:56" x14ac:dyDescent="0.25">
      <c r="A1722" s="69" t="s">
        <v>1402</v>
      </c>
      <c r="B1722" s="70"/>
      <c r="C1722" s="70"/>
      <c r="D1722" s="71"/>
      <c r="E1722" s="73"/>
      <c r="F1722" s="109" t="s">
        <v>17374</v>
      </c>
      <c r="G1722" s="70"/>
      <c r="H1722" s="74"/>
      <c r="I1722" s="75"/>
      <c r="J1722" s="75"/>
      <c r="K1722" s="74" t="s">
        <v>21136</v>
      </c>
      <c r="L1722" s="78"/>
      <c r="M1722" s="79"/>
      <c r="N1722" s="79"/>
      <c r="O1722" s="80"/>
      <c r="P1722" s="81"/>
      <c r="Q1722" s="81"/>
      <c r="R1722" s="92"/>
      <c r="S1722" s="92"/>
      <c r="T1722" s="92"/>
      <c r="U1722" s="92"/>
      <c r="V1722" s="52"/>
      <c r="W1722" s="52"/>
      <c r="X1722" s="52"/>
      <c r="Y1722" s="52"/>
      <c r="Z1722" s="51"/>
      <c r="AA1722" s="76"/>
      <c r="AB1722" s="76"/>
      <c r="AC1722" s="77"/>
      <c r="AD1722" s="83" t="s">
        <v>9662</v>
      </c>
      <c r="AE1722" s="83">
        <v>38</v>
      </c>
      <c r="AF1722" s="83">
        <v>10</v>
      </c>
      <c r="AG1722" s="83">
        <v>823</v>
      </c>
      <c r="AH1722" s="83">
        <v>8</v>
      </c>
      <c r="AI1722" s="83"/>
      <c r="AJ1722" s="83"/>
      <c r="AK1722" s="83"/>
      <c r="AL1722" s="83"/>
      <c r="AM1722" s="83"/>
      <c r="AN1722" s="85">
        <v>41443.848090277781</v>
      </c>
      <c r="AO1722" s="83"/>
      <c r="AP1722" s="83" t="b">
        <v>1</v>
      </c>
      <c r="AQ1722" s="83" t="b">
        <v>0</v>
      </c>
      <c r="AR1722" s="83" t="b">
        <v>1</v>
      </c>
      <c r="AS1722" s="83" t="s">
        <v>7283</v>
      </c>
      <c r="AT1722" s="83">
        <v>0</v>
      </c>
      <c r="AU1722" s="89" t="s">
        <v>15033</v>
      </c>
      <c r="AV1722" s="83" t="b">
        <v>0</v>
      </c>
      <c r="AW1722" s="83" t="s">
        <v>17559</v>
      </c>
      <c r="AX1722" s="89" t="s">
        <v>19279</v>
      </c>
      <c r="AY1722" s="83" t="s">
        <v>66</v>
      </c>
      <c r="AZ1722" s="2"/>
      <c r="BA1722" s="3"/>
      <c r="BB1722" s="3"/>
      <c r="BC1722" s="3"/>
      <c r="BD1722" s="3"/>
    </row>
    <row r="1723" spans="1:56" x14ac:dyDescent="0.25">
      <c r="A1723" s="69" t="s">
        <v>1403</v>
      </c>
      <c r="B1723" s="70"/>
      <c r="C1723" s="70"/>
      <c r="D1723" s="71"/>
      <c r="E1723" s="73"/>
      <c r="F1723" s="109" t="s">
        <v>17375</v>
      </c>
      <c r="G1723" s="70"/>
      <c r="H1723" s="74"/>
      <c r="I1723" s="75"/>
      <c r="J1723" s="75"/>
      <c r="K1723" s="74" t="s">
        <v>21137</v>
      </c>
      <c r="L1723" s="78"/>
      <c r="M1723" s="79"/>
      <c r="N1723" s="79"/>
      <c r="O1723" s="80"/>
      <c r="P1723" s="81"/>
      <c r="Q1723" s="81"/>
      <c r="R1723" s="92"/>
      <c r="S1723" s="92"/>
      <c r="T1723" s="92"/>
      <c r="U1723" s="92"/>
      <c r="V1723" s="52"/>
      <c r="W1723" s="52"/>
      <c r="X1723" s="52"/>
      <c r="Y1723" s="52"/>
      <c r="Z1723" s="51"/>
      <c r="AA1723" s="76"/>
      <c r="AB1723" s="76"/>
      <c r="AC1723" s="77"/>
      <c r="AD1723" s="83" t="s">
        <v>9663</v>
      </c>
      <c r="AE1723" s="83">
        <v>752</v>
      </c>
      <c r="AF1723" s="83">
        <v>8034</v>
      </c>
      <c r="AG1723" s="83">
        <v>32448</v>
      </c>
      <c r="AH1723" s="83">
        <v>4302</v>
      </c>
      <c r="AI1723" s="83">
        <v>0</v>
      </c>
      <c r="AJ1723" s="83" t="s">
        <v>11375</v>
      </c>
      <c r="AK1723" s="83" t="s">
        <v>12383</v>
      </c>
      <c r="AL1723" s="89" t="s">
        <v>13343</v>
      </c>
      <c r="AM1723" s="83" t="s">
        <v>13429</v>
      </c>
      <c r="AN1723" s="85">
        <v>39116.7344212963</v>
      </c>
      <c r="AO1723" s="89" t="s">
        <v>14874</v>
      </c>
      <c r="AP1723" s="83" t="b">
        <v>0</v>
      </c>
      <c r="AQ1723" s="83" t="b">
        <v>0</v>
      </c>
      <c r="AR1723" s="83" t="b">
        <v>1</v>
      </c>
      <c r="AS1723" s="83" t="s">
        <v>7283</v>
      </c>
      <c r="AT1723" s="83">
        <v>615</v>
      </c>
      <c r="AU1723" s="89" t="s">
        <v>15635</v>
      </c>
      <c r="AV1723" s="83" t="b">
        <v>0</v>
      </c>
      <c r="AW1723" s="83" t="s">
        <v>17559</v>
      </c>
      <c r="AX1723" s="89" t="s">
        <v>19280</v>
      </c>
      <c r="AY1723" s="83" t="s">
        <v>66</v>
      </c>
      <c r="AZ1723" s="2"/>
      <c r="BA1723" s="3"/>
      <c r="BB1723" s="3"/>
      <c r="BC1723" s="3"/>
      <c r="BD1723" s="3"/>
    </row>
    <row r="1724" spans="1:56" x14ac:dyDescent="0.25">
      <c r="A1724" s="69" t="s">
        <v>2068</v>
      </c>
      <c r="B1724" s="70"/>
      <c r="C1724" s="70"/>
      <c r="D1724" s="71"/>
      <c r="E1724" s="73"/>
      <c r="F1724" s="109" t="s">
        <v>17376</v>
      </c>
      <c r="G1724" s="70"/>
      <c r="H1724" s="74"/>
      <c r="I1724" s="75"/>
      <c r="J1724" s="75"/>
      <c r="K1724" s="74" t="s">
        <v>21138</v>
      </c>
      <c r="L1724" s="78"/>
      <c r="M1724" s="79"/>
      <c r="N1724" s="79"/>
      <c r="O1724" s="80"/>
      <c r="P1724" s="81"/>
      <c r="Q1724" s="81"/>
      <c r="R1724" s="92"/>
      <c r="S1724" s="92"/>
      <c r="T1724" s="92"/>
      <c r="U1724" s="92"/>
      <c r="V1724" s="52"/>
      <c r="W1724" s="52"/>
      <c r="X1724" s="52"/>
      <c r="Y1724" s="52"/>
      <c r="Z1724" s="51"/>
      <c r="AA1724" s="76"/>
      <c r="AB1724" s="76"/>
      <c r="AC1724" s="77"/>
      <c r="AD1724" s="83" t="s">
        <v>9664</v>
      </c>
      <c r="AE1724" s="83">
        <v>2899</v>
      </c>
      <c r="AF1724" s="83">
        <v>53825</v>
      </c>
      <c r="AG1724" s="83">
        <v>147455</v>
      </c>
      <c r="AH1724" s="83">
        <v>44417</v>
      </c>
      <c r="AI1724" s="83">
        <v>3600</v>
      </c>
      <c r="AJ1724" s="83" t="s">
        <v>11376</v>
      </c>
      <c r="AK1724" s="83" t="s">
        <v>12384</v>
      </c>
      <c r="AL1724" s="89" t="s">
        <v>13344</v>
      </c>
      <c r="AM1724" s="83" t="s">
        <v>13430</v>
      </c>
      <c r="AN1724" s="85">
        <v>39505.579780092594</v>
      </c>
      <c r="AO1724" s="89" t="s">
        <v>14875</v>
      </c>
      <c r="AP1724" s="83" t="b">
        <v>0</v>
      </c>
      <c r="AQ1724" s="83" t="b">
        <v>0</v>
      </c>
      <c r="AR1724" s="83" t="b">
        <v>0</v>
      </c>
      <c r="AS1724" s="83" t="s">
        <v>7283</v>
      </c>
      <c r="AT1724" s="83">
        <v>2347</v>
      </c>
      <c r="AU1724" s="89" t="s">
        <v>15035</v>
      </c>
      <c r="AV1724" s="83" t="b">
        <v>1</v>
      </c>
      <c r="AW1724" s="83" t="s">
        <v>17559</v>
      </c>
      <c r="AX1724" s="89" t="s">
        <v>19281</v>
      </c>
      <c r="AY1724" s="83" t="s">
        <v>65</v>
      </c>
      <c r="AZ1724" s="2"/>
      <c r="BA1724" s="3"/>
      <c r="BB1724" s="3"/>
      <c r="BC1724" s="3"/>
      <c r="BD1724" s="3"/>
    </row>
    <row r="1725" spans="1:56" x14ac:dyDescent="0.25">
      <c r="A1725" s="69" t="s">
        <v>1404</v>
      </c>
      <c r="B1725" s="70"/>
      <c r="C1725" s="70"/>
      <c r="D1725" s="71"/>
      <c r="E1725" s="73"/>
      <c r="F1725" s="109" t="s">
        <v>17377</v>
      </c>
      <c r="G1725" s="70"/>
      <c r="H1725" s="74"/>
      <c r="I1725" s="75"/>
      <c r="J1725" s="75"/>
      <c r="K1725" s="74" t="s">
        <v>21139</v>
      </c>
      <c r="L1725" s="78"/>
      <c r="M1725" s="79"/>
      <c r="N1725" s="79"/>
      <c r="O1725" s="80"/>
      <c r="P1725" s="81"/>
      <c r="Q1725" s="81"/>
      <c r="R1725" s="92"/>
      <c r="S1725" s="92"/>
      <c r="T1725" s="92"/>
      <c r="U1725" s="92"/>
      <c r="V1725" s="52"/>
      <c r="W1725" s="52"/>
      <c r="X1725" s="52"/>
      <c r="Y1725" s="52"/>
      <c r="Z1725" s="51"/>
      <c r="AA1725" s="76"/>
      <c r="AB1725" s="76"/>
      <c r="AC1725" s="77"/>
      <c r="AD1725" s="83" t="s">
        <v>9665</v>
      </c>
      <c r="AE1725" s="83">
        <v>434</v>
      </c>
      <c r="AF1725" s="83">
        <v>325</v>
      </c>
      <c r="AG1725" s="83">
        <v>25332</v>
      </c>
      <c r="AH1725" s="83">
        <v>1</v>
      </c>
      <c r="AI1725" s="83">
        <v>-7200</v>
      </c>
      <c r="AJ1725" s="83" t="s">
        <v>11377</v>
      </c>
      <c r="AK1725" s="83" t="s">
        <v>12385</v>
      </c>
      <c r="AL1725" s="89" t="s">
        <v>13345</v>
      </c>
      <c r="AM1725" s="83" t="s">
        <v>13497</v>
      </c>
      <c r="AN1725" s="85">
        <v>40057.213171296295</v>
      </c>
      <c r="AO1725" s="83"/>
      <c r="AP1725" s="83" t="b">
        <v>0</v>
      </c>
      <c r="AQ1725" s="83" t="b">
        <v>0</v>
      </c>
      <c r="AR1725" s="83" t="b">
        <v>1</v>
      </c>
      <c r="AS1725" s="83" t="s">
        <v>7289</v>
      </c>
      <c r="AT1725" s="83">
        <v>26</v>
      </c>
      <c r="AU1725" s="89" t="s">
        <v>15035</v>
      </c>
      <c r="AV1725" s="83" t="b">
        <v>0</v>
      </c>
      <c r="AW1725" s="83" t="s">
        <v>17559</v>
      </c>
      <c r="AX1725" s="89" t="s">
        <v>19282</v>
      </c>
      <c r="AY1725" s="83" t="s">
        <v>66</v>
      </c>
      <c r="AZ1725" s="2"/>
      <c r="BA1725" s="3"/>
      <c r="BB1725" s="3"/>
      <c r="BC1725" s="3"/>
      <c r="BD1725" s="3"/>
    </row>
    <row r="1726" spans="1:56" x14ac:dyDescent="0.25">
      <c r="A1726" s="69" t="s">
        <v>1405</v>
      </c>
      <c r="B1726" s="70"/>
      <c r="C1726" s="70"/>
      <c r="D1726" s="71"/>
      <c r="E1726" s="73"/>
      <c r="F1726" s="109" t="s">
        <v>17378</v>
      </c>
      <c r="G1726" s="70"/>
      <c r="H1726" s="74"/>
      <c r="I1726" s="75"/>
      <c r="J1726" s="75"/>
      <c r="K1726" s="74" t="s">
        <v>31191</v>
      </c>
      <c r="L1726" s="78"/>
      <c r="M1726" s="79"/>
      <c r="N1726" s="79"/>
      <c r="O1726" s="80"/>
      <c r="P1726" s="81"/>
      <c r="Q1726" s="81"/>
      <c r="R1726" s="92"/>
      <c r="S1726" s="92"/>
      <c r="T1726" s="92"/>
      <c r="U1726" s="92"/>
      <c r="V1726" s="52"/>
      <c r="W1726" s="52"/>
      <c r="X1726" s="52"/>
      <c r="Y1726" s="52"/>
      <c r="Z1726" s="51"/>
      <c r="AA1726" s="76"/>
      <c r="AB1726" s="76"/>
      <c r="AC1726" s="77"/>
      <c r="AD1726" s="83" t="s">
        <v>9666</v>
      </c>
      <c r="AE1726" s="83">
        <v>1694</v>
      </c>
      <c r="AF1726" s="83">
        <v>2288</v>
      </c>
      <c r="AG1726" s="83">
        <v>192800</v>
      </c>
      <c r="AH1726" s="83">
        <v>62625</v>
      </c>
      <c r="AI1726" s="83"/>
      <c r="AJ1726" s="83" t="s">
        <v>11378</v>
      </c>
      <c r="AK1726" s="83" t="s">
        <v>12386</v>
      </c>
      <c r="AL1726" s="83"/>
      <c r="AM1726" s="83"/>
      <c r="AN1726" s="85">
        <v>41849.601805555554</v>
      </c>
      <c r="AO1726" s="89" t="s">
        <v>14876</v>
      </c>
      <c r="AP1726" s="83" t="b">
        <v>1</v>
      </c>
      <c r="AQ1726" s="83" t="b">
        <v>0</v>
      </c>
      <c r="AR1726" s="83" t="b">
        <v>0</v>
      </c>
      <c r="AS1726" s="83" t="s">
        <v>7283</v>
      </c>
      <c r="AT1726" s="83">
        <v>265</v>
      </c>
      <c r="AU1726" s="89" t="s">
        <v>15033</v>
      </c>
      <c r="AV1726" s="83" t="b">
        <v>0</v>
      </c>
      <c r="AW1726" s="83" t="s">
        <v>17559</v>
      </c>
      <c r="AX1726" s="89" t="s">
        <v>19283</v>
      </c>
      <c r="AY1726" s="83" t="s">
        <v>66</v>
      </c>
      <c r="AZ1726" s="2"/>
      <c r="BA1726" s="3"/>
      <c r="BB1726" s="3"/>
      <c r="BC1726" s="3"/>
      <c r="BD1726" s="3"/>
    </row>
    <row r="1727" spans="1:56" x14ac:dyDescent="0.25">
      <c r="A1727" s="69" t="s">
        <v>2069</v>
      </c>
      <c r="B1727" s="70"/>
      <c r="C1727" s="70"/>
      <c r="D1727" s="71"/>
      <c r="E1727" s="73"/>
      <c r="F1727" s="109" t="s">
        <v>17379</v>
      </c>
      <c r="G1727" s="70"/>
      <c r="H1727" s="74"/>
      <c r="I1727" s="75"/>
      <c r="J1727" s="75"/>
      <c r="K1727" s="74" t="s">
        <v>21140</v>
      </c>
      <c r="L1727" s="78"/>
      <c r="M1727" s="79"/>
      <c r="N1727" s="79"/>
      <c r="O1727" s="80"/>
      <c r="P1727" s="81"/>
      <c r="Q1727" s="81"/>
      <c r="R1727" s="92"/>
      <c r="S1727" s="92"/>
      <c r="T1727" s="92"/>
      <c r="U1727" s="92"/>
      <c r="V1727" s="52"/>
      <c r="W1727" s="52"/>
      <c r="X1727" s="52"/>
      <c r="Y1727" s="52"/>
      <c r="Z1727" s="51"/>
      <c r="AA1727" s="76"/>
      <c r="AB1727" s="76"/>
      <c r="AC1727" s="77"/>
      <c r="AD1727" s="83" t="s">
        <v>9667</v>
      </c>
      <c r="AE1727" s="83">
        <v>9764</v>
      </c>
      <c r="AF1727" s="83">
        <v>8956</v>
      </c>
      <c r="AG1727" s="83">
        <v>198809</v>
      </c>
      <c r="AH1727" s="83">
        <v>48467</v>
      </c>
      <c r="AI1727" s="83">
        <v>0</v>
      </c>
      <c r="AJ1727" s="83" t="s">
        <v>11379</v>
      </c>
      <c r="AK1727" s="83" t="s">
        <v>11726</v>
      </c>
      <c r="AL1727" s="89" t="s">
        <v>13346</v>
      </c>
      <c r="AM1727" s="83" t="s">
        <v>7947</v>
      </c>
      <c r="AN1727" s="85">
        <v>39990.554722222223</v>
      </c>
      <c r="AO1727" s="89" t="s">
        <v>14877</v>
      </c>
      <c r="AP1727" s="83" t="b">
        <v>0</v>
      </c>
      <c r="AQ1727" s="83" t="b">
        <v>0</v>
      </c>
      <c r="AR1727" s="83" t="b">
        <v>1</v>
      </c>
      <c r="AS1727" s="83" t="s">
        <v>7283</v>
      </c>
      <c r="AT1727" s="83">
        <v>191</v>
      </c>
      <c r="AU1727" s="89" t="s">
        <v>15636</v>
      </c>
      <c r="AV1727" s="83" t="b">
        <v>0</v>
      </c>
      <c r="AW1727" s="83" t="s">
        <v>17559</v>
      </c>
      <c r="AX1727" s="89" t="s">
        <v>19284</v>
      </c>
      <c r="AY1727" s="83" t="s">
        <v>65</v>
      </c>
      <c r="AZ1727" s="2"/>
      <c r="BA1727" s="3"/>
      <c r="BB1727" s="3"/>
      <c r="BC1727" s="3"/>
      <c r="BD1727" s="3"/>
    </row>
    <row r="1728" spans="1:56" x14ac:dyDescent="0.25">
      <c r="A1728" s="69" t="s">
        <v>1406</v>
      </c>
      <c r="B1728" s="70"/>
      <c r="C1728" s="70"/>
      <c r="D1728" s="71"/>
      <c r="E1728" s="73"/>
      <c r="F1728" s="109" t="s">
        <v>17380</v>
      </c>
      <c r="G1728" s="70"/>
      <c r="H1728" s="74"/>
      <c r="I1728" s="75"/>
      <c r="J1728" s="75"/>
      <c r="K1728" s="74" t="s">
        <v>21141</v>
      </c>
      <c r="L1728" s="78"/>
      <c r="M1728" s="79"/>
      <c r="N1728" s="79"/>
      <c r="O1728" s="80"/>
      <c r="P1728" s="81"/>
      <c r="Q1728" s="81"/>
      <c r="R1728" s="92"/>
      <c r="S1728" s="92"/>
      <c r="T1728" s="92"/>
      <c r="U1728" s="92"/>
      <c r="V1728" s="52"/>
      <c r="W1728" s="52"/>
      <c r="X1728" s="52"/>
      <c r="Y1728" s="52"/>
      <c r="Z1728" s="51"/>
      <c r="AA1728" s="76"/>
      <c r="AB1728" s="76"/>
      <c r="AC1728" s="77"/>
      <c r="AD1728" s="83" t="s">
        <v>9668</v>
      </c>
      <c r="AE1728" s="83">
        <v>456</v>
      </c>
      <c r="AF1728" s="83">
        <v>187</v>
      </c>
      <c r="AG1728" s="83">
        <v>4151</v>
      </c>
      <c r="AH1728" s="83">
        <v>1202</v>
      </c>
      <c r="AI1728" s="83">
        <v>-25200</v>
      </c>
      <c r="AJ1728" s="83" t="s">
        <v>11380</v>
      </c>
      <c r="AK1728" s="83" t="s">
        <v>12387</v>
      </c>
      <c r="AL1728" s="83"/>
      <c r="AM1728" s="83" t="s">
        <v>13482</v>
      </c>
      <c r="AN1728" s="85">
        <v>40209.876122685186</v>
      </c>
      <c r="AO1728" s="89" t="s">
        <v>14878</v>
      </c>
      <c r="AP1728" s="83" t="b">
        <v>0</v>
      </c>
      <c r="AQ1728" s="83" t="b">
        <v>0</v>
      </c>
      <c r="AR1728" s="83" t="b">
        <v>1</v>
      </c>
      <c r="AS1728" s="83" t="s">
        <v>7285</v>
      </c>
      <c r="AT1728" s="83">
        <v>11</v>
      </c>
      <c r="AU1728" s="89" t="s">
        <v>15637</v>
      </c>
      <c r="AV1728" s="83" t="b">
        <v>0</v>
      </c>
      <c r="AW1728" s="83" t="s">
        <v>17559</v>
      </c>
      <c r="AX1728" s="89" t="s">
        <v>19285</v>
      </c>
      <c r="AY1728" s="83" t="s">
        <v>66</v>
      </c>
      <c r="AZ1728" s="2"/>
      <c r="BA1728" s="3"/>
      <c r="BB1728" s="3"/>
      <c r="BC1728" s="3"/>
      <c r="BD1728" s="3"/>
    </row>
    <row r="1729" spans="1:56" x14ac:dyDescent="0.25">
      <c r="A1729" s="69" t="s">
        <v>1407</v>
      </c>
      <c r="B1729" s="70"/>
      <c r="C1729" s="70"/>
      <c r="D1729" s="71"/>
      <c r="E1729" s="73"/>
      <c r="F1729" s="109" t="s">
        <v>17381</v>
      </c>
      <c r="G1729" s="70"/>
      <c r="H1729" s="74"/>
      <c r="I1729" s="75"/>
      <c r="J1729" s="75"/>
      <c r="K1729" s="74" t="s">
        <v>21142</v>
      </c>
      <c r="L1729" s="78"/>
      <c r="M1729" s="79"/>
      <c r="N1729" s="79"/>
      <c r="O1729" s="80"/>
      <c r="P1729" s="81"/>
      <c r="Q1729" s="81"/>
      <c r="R1729" s="92"/>
      <c r="S1729" s="92"/>
      <c r="T1729" s="92"/>
      <c r="U1729" s="92"/>
      <c r="V1729" s="52"/>
      <c r="W1729" s="52"/>
      <c r="X1729" s="52"/>
      <c r="Y1729" s="52"/>
      <c r="Z1729" s="51"/>
      <c r="AA1729" s="76"/>
      <c r="AB1729" s="76"/>
      <c r="AC1729" s="77"/>
      <c r="AD1729" s="83" t="s">
        <v>9669</v>
      </c>
      <c r="AE1729" s="83">
        <v>681</v>
      </c>
      <c r="AF1729" s="83">
        <v>224</v>
      </c>
      <c r="AG1729" s="83">
        <v>11549</v>
      </c>
      <c r="AH1729" s="83">
        <v>107</v>
      </c>
      <c r="AI1729" s="83"/>
      <c r="AJ1729" s="83" t="s">
        <v>11381</v>
      </c>
      <c r="AK1729" s="83"/>
      <c r="AL1729" s="83"/>
      <c r="AM1729" s="83"/>
      <c r="AN1729" s="85">
        <v>42237.156944444447</v>
      </c>
      <c r="AO1729" s="89" t="s">
        <v>14879</v>
      </c>
      <c r="AP1729" s="83" t="b">
        <v>1</v>
      </c>
      <c r="AQ1729" s="83" t="b">
        <v>0</v>
      </c>
      <c r="AR1729" s="83" t="b">
        <v>0</v>
      </c>
      <c r="AS1729" s="83" t="s">
        <v>7283</v>
      </c>
      <c r="AT1729" s="83">
        <v>47</v>
      </c>
      <c r="AU1729" s="89" t="s">
        <v>15033</v>
      </c>
      <c r="AV1729" s="83" t="b">
        <v>0</v>
      </c>
      <c r="AW1729" s="83" t="s">
        <v>17559</v>
      </c>
      <c r="AX1729" s="89" t="s">
        <v>19286</v>
      </c>
      <c r="AY1729" s="83" t="s">
        <v>66</v>
      </c>
      <c r="AZ1729" s="2"/>
      <c r="BA1729" s="3"/>
      <c r="BB1729" s="3"/>
      <c r="BC1729" s="3"/>
      <c r="BD1729" s="3"/>
    </row>
    <row r="1730" spans="1:56" x14ac:dyDescent="0.25">
      <c r="A1730" s="69" t="s">
        <v>1408</v>
      </c>
      <c r="B1730" s="70"/>
      <c r="C1730" s="70"/>
      <c r="D1730" s="71"/>
      <c r="E1730" s="73"/>
      <c r="F1730" s="109" t="s">
        <v>16174</v>
      </c>
      <c r="G1730" s="70"/>
      <c r="H1730" s="74"/>
      <c r="I1730" s="75"/>
      <c r="J1730" s="75"/>
      <c r="K1730" s="74" t="s">
        <v>21143</v>
      </c>
      <c r="L1730" s="78"/>
      <c r="M1730" s="79"/>
      <c r="N1730" s="79"/>
      <c r="O1730" s="80"/>
      <c r="P1730" s="81"/>
      <c r="Q1730" s="81"/>
      <c r="R1730" s="92"/>
      <c r="S1730" s="92"/>
      <c r="T1730" s="92"/>
      <c r="U1730" s="92"/>
      <c r="V1730" s="52"/>
      <c r="W1730" s="52"/>
      <c r="X1730" s="52"/>
      <c r="Y1730" s="52"/>
      <c r="Z1730" s="51"/>
      <c r="AA1730" s="76"/>
      <c r="AB1730" s="76"/>
      <c r="AC1730" s="77"/>
      <c r="AD1730" s="83" t="s">
        <v>9670</v>
      </c>
      <c r="AE1730" s="83">
        <v>44</v>
      </c>
      <c r="AF1730" s="83">
        <v>24</v>
      </c>
      <c r="AG1730" s="83">
        <v>14033</v>
      </c>
      <c r="AH1730" s="83">
        <v>0</v>
      </c>
      <c r="AI1730" s="83">
        <v>0</v>
      </c>
      <c r="AJ1730" s="83"/>
      <c r="AK1730" s="83"/>
      <c r="AL1730" s="83"/>
      <c r="AM1730" s="83" t="s">
        <v>7947</v>
      </c>
      <c r="AN1730" s="85">
        <v>41276.030405092592</v>
      </c>
      <c r="AO1730" s="83"/>
      <c r="AP1730" s="83" t="b">
        <v>1</v>
      </c>
      <c r="AQ1730" s="83" t="b">
        <v>1</v>
      </c>
      <c r="AR1730" s="83" t="b">
        <v>0</v>
      </c>
      <c r="AS1730" s="83" t="s">
        <v>7283</v>
      </c>
      <c r="AT1730" s="83">
        <v>7</v>
      </c>
      <c r="AU1730" s="89" t="s">
        <v>15033</v>
      </c>
      <c r="AV1730" s="83" t="b">
        <v>0</v>
      </c>
      <c r="AW1730" s="83" t="s">
        <v>17559</v>
      </c>
      <c r="AX1730" s="89" t="s">
        <v>19287</v>
      </c>
      <c r="AY1730" s="83" t="s">
        <v>66</v>
      </c>
      <c r="AZ1730" s="2"/>
      <c r="BA1730" s="3"/>
      <c r="BB1730" s="3"/>
      <c r="BC1730" s="3"/>
      <c r="BD1730" s="3"/>
    </row>
    <row r="1731" spans="1:56" x14ac:dyDescent="0.25">
      <c r="A1731" s="69" t="s">
        <v>1409</v>
      </c>
      <c r="B1731" s="70"/>
      <c r="C1731" s="70"/>
      <c r="D1731" s="71"/>
      <c r="E1731" s="73"/>
      <c r="F1731" s="109" t="s">
        <v>17382</v>
      </c>
      <c r="G1731" s="70"/>
      <c r="H1731" s="74"/>
      <c r="I1731" s="75"/>
      <c r="J1731" s="75"/>
      <c r="K1731" s="74" t="s">
        <v>21144</v>
      </c>
      <c r="L1731" s="78"/>
      <c r="M1731" s="79"/>
      <c r="N1731" s="79"/>
      <c r="O1731" s="80"/>
      <c r="P1731" s="81"/>
      <c r="Q1731" s="81"/>
      <c r="R1731" s="92"/>
      <c r="S1731" s="92"/>
      <c r="T1731" s="92"/>
      <c r="U1731" s="92"/>
      <c r="V1731" s="52"/>
      <c r="W1731" s="52"/>
      <c r="X1731" s="52"/>
      <c r="Y1731" s="52"/>
      <c r="Z1731" s="51"/>
      <c r="AA1731" s="76"/>
      <c r="AB1731" s="76"/>
      <c r="AC1731" s="77"/>
      <c r="AD1731" s="83" t="s">
        <v>9671</v>
      </c>
      <c r="AE1731" s="83">
        <v>5465</v>
      </c>
      <c r="AF1731" s="83">
        <v>6053</v>
      </c>
      <c r="AG1731" s="83">
        <v>104364</v>
      </c>
      <c r="AH1731" s="83">
        <v>103191</v>
      </c>
      <c r="AI1731" s="83">
        <v>0</v>
      </c>
      <c r="AJ1731" s="83" t="s">
        <v>11382</v>
      </c>
      <c r="AK1731" s="83" t="s">
        <v>12388</v>
      </c>
      <c r="AL1731" s="83"/>
      <c r="AM1731" s="83" t="s">
        <v>11607</v>
      </c>
      <c r="AN1731" s="85">
        <v>39883.774571759262</v>
      </c>
      <c r="AO1731" s="89" t="s">
        <v>14880</v>
      </c>
      <c r="AP1731" s="83" t="b">
        <v>0</v>
      </c>
      <c r="AQ1731" s="83" t="b">
        <v>0</v>
      </c>
      <c r="AR1731" s="83" t="b">
        <v>0</v>
      </c>
      <c r="AS1731" s="83" t="s">
        <v>7283</v>
      </c>
      <c r="AT1731" s="83">
        <v>216</v>
      </c>
      <c r="AU1731" s="89" t="s">
        <v>15033</v>
      </c>
      <c r="AV1731" s="83" t="b">
        <v>0</v>
      </c>
      <c r="AW1731" s="83" t="s">
        <v>17559</v>
      </c>
      <c r="AX1731" s="89" t="s">
        <v>19288</v>
      </c>
      <c r="AY1731" s="83" t="s">
        <v>66</v>
      </c>
      <c r="AZ1731" s="2"/>
      <c r="BA1731" s="3"/>
      <c r="BB1731" s="3"/>
      <c r="BC1731" s="3"/>
      <c r="BD1731" s="3"/>
    </row>
    <row r="1732" spans="1:56" x14ac:dyDescent="0.25">
      <c r="A1732" s="69" t="s">
        <v>1410</v>
      </c>
      <c r="B1732" s="70"/>
      <c r="C1732" s="70"/>
      <c r="D1732" s="71"/>
      <c r="E1732" s="73"/>
      <c r="F1732" s="109" t="s">
        <v>17383</v>
      </c>
      <c r="G1732" s="70"/>
      <c r="H1732" s="74"/>
      <c r="I1732" s="75"/>
      <c r="J1732" s="75"/>
      <c r="K1732" s="74" t="s">
        <v>31192</v>
      </c>
      <c r="L1732" s="78"/>
      <c r="M1732" s="79"/>
      <c r="N1732" s="79"/>
      <c r="O1732" s="80"/>
      <c r="P1732" s="81"/>
      <c r="Q1732" s="81"/>
      <c r="R1732" s="92"/>
      <c r="S1732" s="92"/>
      <c r="T1732" s="92"/>
      <c r="U1732" s="92"/>
      <c r="V1732" s="52"/>
      <c r="W1732" s="52"/>
      <c r="X1732" s="52"/>
      <c r="Y1732" s="52"/>
      <c r="Z1732" s="51"/>
      <c r="AA1732" s="76"/>
      <c r="AB1732" s="76"/>
      <c r="AC1732" s="77"/>
      <c r="AD1732" s="83" t="s">
        <v>9672</v>
      </c>
      <c r="AE1732" s="83">
        <v>282</v>
      </c>
      <c r="AF1732" s="83">
        <v>251</v>
      </c>
      <c r="AG1732" s="83">
        <v>4141</v>
      </c>
      <c r="AH1732" s="83">
        <v>2841</v>
      </c>
      <c r="AI1732" s="83"/>
      <c r="AJ1732" s="83" t="s">
        <v>11383</v>
      </c>
      <c r="AK1732" s="83" t="s">
        <v>11553</v>
      </c>
      <c r="AL1732" s="83"/>
      <c r="AM1732" s="83"/>
      <c r="AN1732" s="85">
        <v>42608.47587962963</v>
      </c>
      <c r="AO1732" s="89" t="s">
        <v>14881</v>
      </c>
      <c r="AP1732" s="83" t="b">
        <v>0</v>
      </c>
      <c r="AQ1732" s="83" t="b">
        <v>0</v>
      </c>
      <c r="AR1732" s="83" t="b">
        <v>0</v>
      </c>
      <c r="AS1732" s="83" t="s">
        <v>7283</v>
      </c>
      <c r="AT1732" s="83">
        <v>31</v>
      </c>
      <c r="AU1732" s="89" t="s">
        <v>15033</v>
      </c>
      <c r="AV1732" s="83" t="b">
        <v>0</v>
      </c>
      <c r="AW1732" s="83" t="s">
        <v>17559</v>
      </c>
      <c r="AX1732" s="89" t="s">
        <v>19289</v>
      </c>
      <c r="AY1732" s="83" t="s">
        <v>66</v>
      </c>
      <c r="AZ1732" s="2"/>
      <c r="BA1732" s="3"/>
      <c r="BB1732" s="3"/>
      <c r="BC1732" s="3"/>
      <c r="BD1732" s="3"/>
    </row>
    <row r="1733" spans="1:56" x14ac:dyDescent="0.25">
      <c r="A1733" s="69" t="s">
        <v>2070</v>
      </c>
      <c r="B1733" s="70"/>
      <c r="C1733" s="70"/>
      <c r="D1733" s="71"/>
      <c r="E1733" s="73"/>
      <c r="F1733" s="109" t="s">
        <v>17384</v>
      </c>
      <c r="G1733" s="70"/>
      <c r="H1733" s="74"/>
      <c r="I1733" s="75"/>
      <c r="J1733" s="75"/>
      <c r="K1733" s="74" t="s">
        <v>21145</v>
      </c>
      <c r="L1733" s="78"/>
      <c r="M1733" s="79"/>
      <c r="N1733" s="79"/>
      <c r="O1733" s="80"/>
      <c r="P1733" s="81"/>
      <c r="Q1733" s="81"/>
      <c r="R1733" s="92"/>
      <c r="S1733" s="92"/>
      <c r="T1733" s="92"/>
      <c r="U1733" s="92"/>
      <c r="V1733" s="52"/>
      <c r="W1733" s="52"/>
      <c r="X1733" s="52"/>
      <c r="Y1733" s="52"/>
      <c r="Z1733" s="51"/>
      <c r="AA1733" s="76"/>
      <c r="AB1733" s="76"/>
      <c r="AC1733" s="77"/>
      <c r="AD1733" s="83" t="s">
        <v>9673</v>
      </c>
      <c r="AE1733" s="83">
        <v>944</v>
      </c>
      <c r="AF1733" s="83">
        <v>930</v>
      </c>
      <c r="AG1733" s="83">
        <v>6824</v>
      </c>
      <c r="AH1733" s="83">
        <v>1881</v>
      </c>
      <c r="AI1733" s="83">
        <v>0</v>
      </c>
      <c r="AJ1733" s="83" t="s">
        <v>11384</v>
      </c>
      <c r="AK1733" s="83" t="s">
        <v>12039</v>
      </c>
      <c r="AL1733" s="89" t="s">
        <v>13347</v>
      </c>
      <c r="AM1733" s="83" t="s">
        <v>7947</v>
      </c>
      <c r="AN1733" s="85">
        <v>40130.990358796298</v>
      </c>
      <c r="AO1733" s="89" t="s">
        <v>14882</v>
      </c>
      <c r="AP1733" s="83" t="b">
        <v>0</v>
      </c>
      <c r="AQ1733" s="83" t="b">
        <v>0</v>
      </c>
      <c r="AR1733" s="83" t="b">
        <v>0</v>
      </c>
      <c r="AS1733" s="83" t="s">
        <v>7283</v>
      </c>
      <c r="AT1733" s="83">
        <v>69</v>
      </c>
      <c r="AU1733" s="89" t="s">
        <v>15638</v>
      </c>
      <c r="AV1733" s="83" t="b">
        <v>0</v>
      </c>
      <c r="AW1733" s="83" t="s">
        <v>17559</v>
      </c>
      <c r="AX1733" s="89" t="s">
        <v>19290</v>
      </c>
      <c r="AY1733" s="83" t="s">
        <v>65</v>
      </c>
      <c r="AZ1733" s="2"/>
      <c r="BA1733" s="3"/>
      <c r="BB1733" s="3"/>
      <c r="BC1733" s="3"/>
      <c r="BD1733" s="3"/>
    </row>
    <row r="1734" spans="1:56" x14ac:dyDescent="0.25">
      <c r="A1734" s="69" t="s">
        <v>1411</v>
      </c>
      <c r="B1734" s="70"/>
      <c r="C1734" s="70"/>
      <c r="D1734" s="71"/>
      <c r="E1734" s="73"/>
      <c r="F1734" s="109" t="s">
        <v>17385</v>
      </c>
      <c r="G1734" s="70"/>
      <c r="H1734" s="74"/>
      <c r="I1734" s="75"/>
      <c r="J1734" s="75"/>
      <c r="K1734" s="74" t="s">
        <v>21146</v>
      </c>
      <c r="L1734" s="78"/>
      <c r="M1734" s="79"/>
      <c r="N1734" s="79"/>
      <c r="O1734" s="80"/>
      <c r="P1734" s="81"/>
      <c r="Q1734" s="81"/>
      <c r="R1734" s="92"/>
      <c r="S1734" s="92"/>
      <c r="T1734" s="92"/>
      <c r="U1734" s="92"/>
      <c r="V1734" s="52"/>
      <c r="W1734" s="52"/>
      <c r="X1734" s="52"/>
      <c r="Y1734" s="52"/>
      <c r="Z1734" s="51"/>
      <c r="AA1734" s="76"/>
      <c r="AB1734" s="76"/>
      <c r="AC1734" s="77"/>
      <c r="AD1734" s="83" t="s">
        <v>9674</v>
      </c>
      <c r="AE1734" s="83">
        <v>3489</v>
      </c>
      <c r="AF1734" s="83">
        <v>818</v>
      </c>
      <c r="AG1734" s="83">
        <v>2123</v>
      </c>
      <c r="AH1734" s="83">
        <v>26</v>
      </c>
      <c r="AI1734" s="83"/>
      <c r="AJ1734" s="83" t="s">
        <v>11385</v>
      </c>
      <c r="AK1734" s="83" t="s">
        <v>7881</v>
      </c>
      <c r="AL1734" s="83"/>
      <c r="AM1734" s="83"/>
      <c r="AN1734" s="85">
        <v>42073.075162037036</v>
      </c>
      <c r="AO1734" s="89" t="s">
        <v>14883</v>
      </c>
      <c r="AP1734" s="83" t="b">
        <v>1</v>
      </c>
      <c r="AQ1734" s="83" t="b">
        <v>0</v>
      </c>
      <c r="AR1734" s="83" t="b">
        <v>0</v>
      </c>
      <c r="AS1734" s="83" t="s">
        <v>7283</v>
      </c>
      <c r="AT1734" s="83">
        <v>17</v>
      </c>
      <c r="AU1734" s="89" t="s">
        <v>15033</v>
      </c>
      <c r="AV1734" s="83" t="b">
        <v>0</v>
      </c>
      <c r="AW1734" s="83" t="s">
        <v>17559</v>
      </c>
      <c r="AX1734" s="89" t="s">
        <v>19291</v>
      </c>
      <c r="AY1734" s="83" t="s">
        <v>66</v>
      </c>
      <c r="AZ1734" s="2"/>
      <c r="BA1734" s="3"/>
      <c r="BB1734" s="3"/>
      <c r="BC1734" s="3"/>
      <c r="BD1734" s="3"/>
    </row>
    <row r="1735" spans="1:56" x14ac:dyDescent="0.25">
      <c r="A1735" s="69" t="s">
        <v>1412</v>
      </c>
      <c r="B1735" s="70"/>
      <c r="C1735" s="70"/>
      <c r="D1735" s="71"/>
      <c r="E1735" s="73"/>
      <c r="F1735" s="109" t="s">
        <v>17386</v>
      </c>
      <c r="G1735" s="70"/>
      <c r="H1735" s="74"/>
      <c r="I1735" s="75"/>
      <c r="J1735" s="75"/>
      <c r="K1735" s="74" t="s">
        <v>21147</v>
      </c>
      <c r="L1735" s="78"/>
      <c r="M1735" s="79"/>
      <c r="N1735" s="79"/>
      <c r="O1735" s="80"/>
      <c r="P1735" s="81"/>
      <c r="Q1735" s="81"/>
      <c r="R1735" s="92"/>
      <c r="S1735" s="92"/>
      <c r="T1735" s="92"/>
      <c r="U1735" s="92"/>
      <c r="V1735" s="52"/>
      <c r="W1735" s="52"/>
      <c r="X1735" s="52"/>
      <c r="Y1735" s="52"/>
      <c r="Z1735" s="51"/>
      <c r="AA1735" s="76"/>
      <c r="AB1735" s="76"/>
      <c r="AC1735" s="77"/>
      <c r="AD1735" s="83" t="s">
        <v>9675</v>
      </c>
      <c r="AE1735" s="83">
        <v>113</v>
      </c>
      <c r="AF1735" s="83">
        <v>95</v>
      </c>
      <c r="AG1735" s="83">
        <v>1655</v>
      </c>
      <c r="AH1735" s="83">
        <v>319</v>
      </c>
      <c r="AI1735" s="83"/>
      <c r="AJ1735" s="83" t="s">
        <v>11386</v>
      </c>
      <c r="AK1735" s="83" t="s">
        <v>12389</v>
      </c>
      <c r="AL1735" s="83"/>
      <c r="AM1735" s="83"/>
      <c r="AN1735" s="85">
        <v>39840.676608796297</v>
      </c>
      <c r="AO1735" s="89" t="s">
        <v>14884</v>
      </c>
      <c r="AP1735" s="83" t="b">
        <v>0</v>
      </c>
      <c r="AQ1735" s="83" t="b">
        <v>0</v>
      </c>
      <c r="AR1735" s="83" t="b">
        <v>0</v>
      </c>
      <c r="AS1735" s="83" t="s">
        <v>7283</v>
      </c>
      <c r="AT1735" s="83">
        <v>9</v>
      </c>
      <c r="AU1735" s="89" t="s">
        <v>15639</v>
      </c>
      <c r="AV1735" s="83" t="b">
        <v>0</v>
      </c>
      <c r="AW1735" s="83" t="s">
        <v>17559</v>
      </c>
      <c r="AX1735" s="89" t="s">
        <v>19292</v>
      </c>
      <c r="AY1735" s="83" t="s">
        <v>66</v>
      </c>
      <c r="AZ1735" s="2"/>
      <c r="BA1735" s="3"/>
      <c r="BB1735" s="3"/>
      <c r="BC1735" s="3"/>
      <c r="BD1735" s="3"/>
    </row>
    <row r="1736" spans="1:56" x14ac:dyDescent="0.25">
      <c r="A1736" s="69" t="s">
        <v>1413</v>
      </c>
      <c r="B1736" s="70"/>
      <c r="C1736" s="70"/>
      <c r="D1736" s="71"/>
      <c r="E1736" s="73"/>
      <c r="F1736" s="109" t="s">
        <v>17387</v>
      </c>
      <c r="G1736" s="70"/>
      <c r="H1736" s="74"/>
      <c r="I1736" s="75"/>
      <c r="J1736" s="75"/>
      <c r="K1736" s="74" t="s">
        <v>21148</v>
      </c>
      <c r="L1736" s="78"/>
      <c r="M1736" s="79"/>
      <c r="N1736" s="79"/>
      <c r="O1736" s="80"/>
      <c r="P1736" s="81"/>
      <c r="Q1736" s="81"/>
      <c r="R1736" s="92"/>
      <c r="S1736" s="92"/>
      <c r="T1736" s="92"/>
      <c r="U1736" s="92"/>
      <c r="V1736" s="52"/>
      <c r="W1736" s="52"/>
      <c r="X1736" s="52"/>
      <c r="Y1736" s="52"/>
      <c r="Z1736" s="51"/>
      <c r="AA1736" s="76"/>
      <c r="AB1736" s="76"/>
      <c r="AC1736" s="77"/>
      <c r="AD1736" s="83" t="s">
        <v>9676</v>
      </c>
      <c r="AE1736" s="83">
        <v>432</v>
      </c>
      <c r="AF1736" s="83">
        <v>627</v>
      </c>
      <c r="AG1736" s="83">
        <v>29823</v>
      </c>
      <c r="AH1736" s="83">
        <v>3810</v>
      </c>
      <c r="AI1736" s="83">
        <v>0</v>
      </c>
      <c r="AJ1736" s="83" t="s">
        <v>11387</v>
      </c>
      <c r="AK1736" s="83" t="s">
        <v>12390</v>
      </c>
      <c r="AL1736" s="83"/>
      <c r="AM1736" s="83" t="s">
        <v>11607</v>
      </c>
      <c r="AN1736" s="85">
        <v>39987.647129629629</v>
      </c>
      <c r="AO1736" s="89" t="s">
        <v>14885</v>
      </c>
      <c r="AP1736" s="83" t="b">
        <v>0</v>
      </c>
      <c r="AQ1736" s="83" t="b">
        <v>0</v>
      </c>
      <c r="AR1736" s="83" t="b">
        <v>0</v>
      </c>
      <c r="AS1736" s="83" t="s">
        <v>7283</v>
      </c>
      <c r="AT1736" s="83">
        <v>103</v>
      </c>
      <c r="AU1736" s="89" t="s">
        <v>15640</v>
      </c>
      <c r="AV1736" s="83" t="b">
        <v>0</v>
      </c>
      <c r="AW1736" s="83" t="s">
        <v>17559</v>
      </c>
      <c r="AX1736" s="89" t="s">
        <v>19293</v>
      </c>
      <c r="AY1736" s="83" t="s">
        <v>66</v>
      </c>
      <c r="AZ1736" s="2"/>
      <c r="BA1736" s="3"/>
      <c r="BB1736" s="3"/>
      <c r="BC1736" s="3"/>
      <c r="BD1736" s="3"/>
    </row>
    <row r="1737" spans="1:56" x14ac:dyDescent="0.25">
      <c r="A1737" s="69" t="s">
        <v>1414</v>
      </c>
      <c r="B1737" s="70"/>
      <c r="C1737" s="70"/>
      <c r="D1737" s="71"/>
      <c r="E1737" s="73"/>
      <c r="F1737" s="109" t="s">
        <v>17388</v>
      </c>
      <c r="G1737" s="70"/>
      <c r="H1737" s="74"/>
      <c r="I1737" s="75"/>
      <c r="J1737" s="75"/>
      <c r="K1737" s="74" t="s">
        <v>21149</v>
      </c>
      <c r="L1737" s="78"/>
      <c r="M1737" s="79"/>
      <c r="N1737" s="79"/>
      <c r="O1737" s="80"/>
      <c r="P1737" s="81"/>
      <c r="Q1737" s="81"/>
      <c r="R1737" s="92"/>
      <c r="S1737" s="92"/>
      <c r="T1737" s="92"/>
      <c r="U1737" s="92"/>
      <c r="V1737" s="52"/>
      <c r="W1737" s="52"/>
      <c r="X1737" s="52"/>
      <c r="Y1737" s="52"/>
      <c r="Z1737" s="51"/>
      <c r="AA1737" s="76"/>
      <c r="AB1737" s="76"/>
      <c r="AC1737" s="77"/>
      <c r="AD1737" s="83" t="s">
        <v>9677</v>
      </c>
      <c r="AE1737" s="83">
        <v>3514</v>
      </c>
      <c r="AF1737" s="83">
        <v>4515</v>
      </c>
      <c r="AG1737" s="83">
        <v>54977</v>
      </c>
      <c r="AH1737" s="83">
        <v>1742</v>
      </c>
      <c r="AI1737" s="83">
        <v>0</v>
      </c>
      <c r="AJ1737" s="83" t="s">
        <v>11388</v>
      </c>
      <c r="AK1737" s="83" t="s">
        <v>11607</v>
      </c>
      <c r="AL1737" s="89" t="s">
        <v>13348</v>
      </c>
      <c r="AM1737" s="83" t="s">
        <v>11607</v>
      </c>
      <c r="AN1737" s="85">
        <v>41629.144780092596</v>
      </c>
      <c r="AO1737" s="89" t="s">
        <v>14886</v>
      </c>
      <c r="AP1737" s="83" t="b">
        <v>0</v>
      </c>
      <c r="AQ1737" s="83" t="b">
        <v>0</v>
      </c>
      <c r="AR1737" s="83" t="b">
        <v>1</v>
      </c>
      <c r="AS1737" s="83" t="s">
        <v>7283</v>
      </c>
      <c r="AT1737" s="83">
        <v>120</v>
      </c>
      <c r="AU1737" s="89" t="s">
        <v>15641</v>
      </c>
      <c r="AV1737" s="83" t="b">
        <v>0</v>
      </c>
      <c r="AW1737" s="83" t="s">
        <v>17559</v>
      </c>
      <c r="AX1737" s="89" t="s">
        <v>19294</v>
      </c>
      <c r="AY1737" s="83" t="s">
        <v>66</v>
      </c>
      <c r="AZ1737" s="2"/>
      <c r="BA1737" s="3"/>
      <c r="BB1737" s="3"/>
      <c r="BC1737" s="3"/>
      <c r="BD1737" s="3"/>
    </row>
    <row r="1738" spans="1:56" x14ac:dyDescent="0.25">
      <c r="A1738" s="69" t="s">
        <v>1415</v>
      </c>
      <c r="B1738" s="70"/>
      <c r="C1738" s="70"/>
      <c r="D1738" s="71"/>
      <c r="E1738" s="73"/>
      <c r="F1738" s="109" t="s">
        <v>17389</v>
      </c>
      <c r="G1738" s="70"/>
      <c r="H1738" s="74"/>
      <c r="I1738" s="75"/>
      <c r="J1738" s="75"/>
      <c r="K1738" s="74" t="s">
        <v>21150</v>
      </c>
      <c r="L1738" s="78"/>
      <c r="M1738" s="79"/>
      <c r="N1738" s="79"/>
      <c r="O1738" s="80"/>
      <c r="P1738" s="81"/>
      <c r="Q1738" s="81"/>
      <c r="R1738" s="92"/>
      <c r="S1738" s="92"/>
      <c r="T1738" s="92"/>
      <c r="U1738" s="92"/>
      <c r="V1738" s="52"/>
      <c r="W1738" s="52"/>
      <c r="X1738" s="52"/>
      <c r="Y1738" s="52"/>
      <c r="Z1738" s="51"/>
      <c r="AA1738" s="76"/>
      <c r="AB1738" s="76"/>
      <c r="AC1738" s="77"/>
      <c r="AD1738" s="83" t="s">
        <v>9678</v>
      </c>
      <c r="AE1738" s="83">
        <v>416</v>
      </c>
      <c r="AF1738" s="83">
        <v>366</v>
      </c>
      <c r="AG1738" s="83">
        <v>33650</v>
      </c>
      <c r="AH1738" s="83">
        <v>14071</v>
      </c>
      <c r="AI1738" s="83">
        <v>32400</v>
      </c>
      <c r="AJ1738" s="83" t="s">
        <v>11389</v>
      </c>
      <c r="AK1738" s="83" t="s">
        <v>12391</v>
      </c>
      <c r="AL1738" s="89" t="s">
        <v>13349</v>
      </c>
      <c r="AM1738" s="83" t="s">
        <v>12200</v>
      </c>
      <c r="AN1738" s="85">
        <v>40229.671643518515</v>
      </c>
      <c r="AO1738" s="83"/>
      <c r="AP1738" s="83" t="b">
        <v>0</v>
      </c>
      <c r="AQ1738" s="83" t="b">
        <v>0</v>
      </c>
      <c r="AR1738" s="83" t="b">
        <v>1</v>
      </c>
      <c r="AS1738" s="83" t="s">
        <v>7302</v>
      </c>
      <c r="AT1738" s="83">
        <v>11</v>
      </c>
      <c r="AU1738" s="89" t="s">
        <v>15052</v>
      </c>
      <c r="AV1738" s="83" t="b">
        <v>0</v>
      </c>
      <c r="AW1738" s="83" t="s">
        <v>17559</v>
      </c>
      <c r="AX1738" s="89" t="s">
        <v>19295</v>
      </c>
      <c r="AY1738" s="83" t="s">
        <v>66</v>
      </c>
      <c r="AZ1738" s="2"/>
      <c r="BA1738" s="3"/>
      <c r="BB1738" s="3"/>
      <c r="BC1738" s="3"/>
      <c r="BD1738" s="3"/>
    </row>
    <row r="1739" spans="1:56" x14ac:dyDescent="0.25">
      <c r="A1739" s="69" t="s">
        <v>1416</v>
      </c>
      <c r="B1739" s="70"/>
      <c r="C1739" s="70"/>
      <c r="D1739" s="71"/>
      <c r="E1739" s="73"/>
      <c r="F1739" s="109" t="s">
        <v>17390</v>
      </c>
      <c r="G1739" s="70"/>
      <c r="H1739" s="74"/>
      <c r="I1739" s="75"/>
      <c r="J1739" s="75"/>
      <c r="K1739" s="74" t="s">
        <v>21151</v>
      </c>
      <c r="L1739" s="78"/>
      <c r="M1739" s="79"/>
      <c r="N1739" s="79"/>
      <c r="O1739" s="80"/>
      <c r="P1739" s="81"/>
      <c r="Q1739" s="81"/>
      <c r="R1739" s="92"/>
      <c r="S1739" s="92"/>
      <c r="T1739" s="92"/>
      <c r="U1739" s="92"/>
      <c r="V1739" s="52"/>
      <c r="W1739" s="52"/>
      <c r="X1739" s="52"/>
      <c r="Y1739" s="52"/>
      <c r="Z1739" s="51"/>
      <c r="AA1739" s="76"/>
      <c r="AB1739" s="76"/>
      <c r="AC1739" s="77"/>
      <c r="AD1739" s="83" t="s">
        <v>9679</v>
      </c>
      <c r="AE1739" s="83">
        <v>1148</v>
      </c>
      <c r="AF1739" s="83">
        <v>1577</v>
      </c>
      <c r="AG1739" s="83">
        <v>2269</v>
      </c>
      <c r="AH1739" s="83">
        <v>96</v>
      </c>
      <c r="AI1739" s="83">
        <v>3600</v>
      </c>
      <c r="AJ1739" s="83" t="s">
        <v>11390</v>
      </c>
      <c r="AK1739" s="83" t="s">
        <v>12047</v>
      </c>
      <c r="AL1739" s="83"/>
      <c r="AM1739" s="83" t="s">
        <v>13430</v>
      </c>
      <c r="AN1739" s="85">
        <v>41344.390972222223</v>
      </c>
      <c r="AO1739" s="89" t="s">
        <v>14887</v>
      </c>
      <c r="AP1739" s="83" t="b">
        <v>1</v>
      </c>
      <c r="AQ1739" s="83" t="b">
        <v>0</v>
      </c>
      <c r="AR1739" s="83" t="b">
        <v>0</v>
      </c>
      <c r="AS1739" s="83" t="s">
        <v>7283</v>
      </c>
      <c r="AT1739" s="83">
        <v>66</v>
      </c>
      <c r="AU1739" s="89" t="s">
        <v>15033</v>
      </c>
      <c r="AV1739" s="83" t="b">
        <v>0</v>
      </c>
      <c r="AW1739" s="83" t="s">
        <v>17559</v>
      </c>
      <c r="AX1739" s="89" t="s">
        <v>19296</v>
      </c>
      <c r="AY1739" s="83" t="s">
        <v>66</v>
      </c>
      <c r="AZ1739" s="2"/>
      <c r="BA1739" s="3"/>
      <c r="BB1739" s="3"/>
      <c r="BC1739" s="3"/>
      <c r="BD1739" s="3"/>
    </row>
    <row r="1740" spans="1:56" x14ac:dyDescent="0.25">
      <c r="A1740" s="69" t="s">
        <v>2071</v>
      </c>
      <c r="B1740" s="70"/>
      <c r="C1740" s="70"/>
      <c r="D1740" s="71"/>
      <c r="E1740" s="73"/>
      <c r="F1740" s="109" t="s">
        <v>17391</v>
      </c>
      <c r="G1740" s="70"/>
      <c r="H1740" s="74"/>
      <c r="I1740" s="75"/>
      <c r="J1740" s="75"/>
      <c r="K1740" s="74" t="s">
        <v>21152</v>
      </c>
      <c r="L1740" s="78"/>
      <c r="M1740" s="79"/>
      <c r="N1740" s="79"/>
      <c r="O1740" s="80"/>
      <c r="P1740" s="81"/>
      <c r="Q1740" s="81"/>
      <c r="R1740" s="92"/>
      <c r="S1740" s="92"/>
      <c r="T1740" s="92"/>
      <c r="U1740" s="92"/>
      <c r="V1740" s="52"/>
      <c r="W1740" s="52"/>
      <c r="X1740" s="52"/>
      <c r="Y1740" s="52"/>
      <c r="Z1740" s="51"/>
      <c r="AA1740" s="76"/>
      <c r="AB1740" s="76"/>
      <c r="AC1740" s="77"/>
      <c r="AD1740" s="83" t="s">
        <v>9680</v>
      </c>
      <c r="AE1740" s="83">
        <v>75</v>
      </c>
      <c r="AF1740" s="83">
        <v>1156583</v>
      </c>
      <c r="AG1740" s="83">
        <v>14303</v>
      </c>
      <c r="AH1740" s="83">
        <v>0</v>
      </c>
      <c r="AI1740" s="83">
        <v>0</v>
      </c>
      <c r="AJ1740" s="83" t="s">
        <v>11391</v>
      </c>
      <c r="AK1740" s="83" t="s">
        <v>12203</v>
      </c>
      <c r="AL1740" s="89" t="s">
        <v>13350</v>
      </c>
      <c r="AM1740" s="83" t="s">
        <v>7947</v>
      </c>
      <c r="AN1740" s="85">
        <v>39233.417384259257</v>
      </c>
      <c r="AO1740" s="89" t="s">
        <v>14888</v>
      </c>
      <c r="AP1740" s="83" t="b">
        <v>0</v>
      </c>
      <c r="AQ1740" s="83" t="b">
        <v>0</v>
      </c>
      <c r="AR1740" s="83" t="b">
        <v>1</v>
      </c>
      <c r="AS1740" s="83" t="s">
        <v>7283</v>
      </c>
      <c r="AT1740" s="83">
        <v>4899</v>
      </c>
      <c r="AU1740" s="89" t="s">
        <v>15642</v>
      </c>
      <c r="AV1740" s="83" t="b">
        <v>1</v>
      </c>
      <c r="AW1740" s="83" t="s">
        <v>17559</v>
      </c>
      <c r="AX1740" s="89" t="s">
        <v>19297</v>
      </c>
      <c r="AY1740" s="83" t="s">
        <v>65</v>
      </c>
      <c r="AZ1740" s="2"/>
      <c r="BA1740" s="3"/>
      <c r="BB1740" s="3"/>
      <c r="BC1740" s="3"/>
      <c r="BD1740" s="3"/>
    </row>
    <row r="1741" spans="1:56" x14ac:dyDescent="0.25">
      <c r="A1741" s="69" t="s">
        <v>1417</v>
      </c>
      <c r="B1741" s="70"/>
      <c r="C1741" s="70"/>
      <c r="D1741" s="71"/>
      <c r="E1741" s="73"/>
      <c r="F1741" s="109" t="s">
        <v>17392</v>
      </c>
      <c r="G1741" s="70"/>
      <c r="H1741" s="74"/>
      <c r="I1741" s="75"/>
      <c r="J1741" s="75"/>
      <c r="K1741" s="74" t="s">
        <v>21153</v>
      </c>
      <c r="L1741" s="78"/>
      <c r="M1741" s="79"/>
      <c r="N1741" s="79"/>
      <c r="O1741" s="80"/>
      <c r="P1741" s="81"/>
      <c r="Q1741" s="81"/>
      <c r="R1741" s="92"/>
      <c r="S1741" s="92"/>
      <c r="T1741" s="92"/>
      <c r="U1741" s="92"/>
      <c r="V1741" s="52"/>
      <c r="W1741" s="52"/>
      <c r="X1741" s="52"/>
      <c r="Y1741" s="52"/>
      <c r="Z1741" s="51"/>
      <c r="AA1741" s="76"/>
      <c r="AB1741" s="76"/>
      <c r="AC1741" s="77"/>
      <c r="AD1741" s="83" t="s">
        <v>9681</v>
      </c>
      <c r="AE1741" s="83">
        <v>725</v>
      </c>
      <c r="AF1741" s="83">
        <v>930</v>
      </c>
      <c r="AG1741" s="83">
        <v>4016</v>
      </c>
      <c r="AH1741" s="83">
        <v>24</v>
      </c>
      <c r="AI1741" s="83">
        <v>0</v>
      </c>
      <c r="AJ1741" s="83" t="s">
        <v>11392</v>
      </c>
      <c r="AK1741" s="83"/>
      <c r="AL1741" s="89" t="s">
        <v>13351</v>
      </c>
      <c r="AM1741" s="83" t="s">
        <v>7947</v>
      </c>
      <c r="AN1741" s="85">
        <v>40639.14298611111</v>
      </c>
      <c r="AO1741" s="89" t="s">
        <v>14889</v>
      </c>
      <c r="AP1741" s="83" t="b">
        <v>1</v>
      </c>
      <c r="AQ1741" s="83" t="b">
        <v>0</v>
      </c>
      <c r="AR1741" s="83" t="b">
        <v>0</v>
      </c>
      <c r="AS1741" s="83" t="s">
        <v>7283</v>
      </c>
      <c r="AT1741" s="83">
        <v>80</v>
      </c>
      <c r="AU1741" s="89" t="s">
        <v>15033</v>
      </c>
      <c r="AV1741" s="83" t="b">
        <v>0</v>
      </c>
      <c r="AW1741" s="83" t="s">
        <v>17559</v>
      </c>
      <c r="AX1741" s="89" t="s">
        <v>19298</v>
      </c>
      <c r="AY1741" s="83" t="s">
        <v>66</v>
      </c>
      <c r="AZ1741" s="2"/>
      <c r="BA1741" s="3"/>
      <c r="BB1741" s="3"/>
      <c r="BC1741" s="3"/>
      <c r="BD1741" s="3"/>
    </row>
    <row r="1742" spans="1:56" x14ac:dyDescent="0.25">
      <c r="A1742" s="69" t="s">
        <v>1419</v>
      </c>
      <c r="B1742" s="70"/>
      <c r="C1742" s="70"/>
      <c r="D1742" s="71"/>
      <c r="E1742" s="73"/>
      <c r="F1742" s="109" t="s">
        <v>17393</v>
      </c>
      <c r="G1742" s="70"/>
      <c r="H1742" s="74"/>
      <c r="I1742" s="75"/>
      <c r="J1742" s="75"/>
      <c r="K1742" s="74" t="s">
        <v>21154</v>
      </c>
      <c r="L1742" s="78"/>
      <c r="M1742" s="79"/>
      <c r="N1742" s="79"/>
      <c r="O1742" s="80"/>
      <c r="P1742" s="81"/>
      <c r="Q1742" s="81"/>
      <c r="R1742" s="92"/>
      <c r="S1742" s="92"/>
      <c r="T1742" s="92"/>
      <c r="U1742" s="92"/>
      <c r="V1742" s="52"/>
      <c r="W1742" s="52"/>
      <c r="X1742" s="52"/>
      <c r="Y1742" s="52"/>
      <c r="Z1742" s="51"/>
      <c r="AA1742" s="76"/>
      <c r="AB1742" s="76"/>
      <c r="AC1742" s="77"/>
      <c r="AD1742" s="83" t="s">
        <v>9682</v>
      </c>
      <c r="AE1742" s="83">
        <v>1024</v>
      </c>
      <c r="AF1742" s="83">
        <v>511</v>
      </c>
      <c r="AG1742" s="83">
        <v>2636</v>
      </c>
      <c r="AH1742" s="83">
        <v>30</v>
      </c>
      <c r="AI1742" s="83"/>
      <c r="AJ1742" s="83" t="s">
        <v>11393</v>
      </c>
      <c r="AK1742" s="83"/>
      <c r="AL1742" s="83"/>
      <c r="AM1742" s="83"/>
      <c r="AN1742" s="85">
        <v>41264.393391203703</v>
      </c>
      <c r="AO1742" s="89" t="s">
        <v>14890</v>
      </c>
      <c r="AP1742" s="83" t="b">
        <v>0</v>
      </c>
      <c r="AQ1742" s="83" t="b">
        <v>0</v>
      </c>
      <c r="AR1742" s="83" t="b">
        <v>1</v>
      </c>
      <c r="AS1742" s="83" t="s">
        <v>7284</v>
      </c>
      <c r="AT1742" s="83">
        <v>28</v>
      </c>
      <c r="AU1742" s="89" t="s">
        <v>15056</v>
      </c>
      <c r="AV1742" s="83" t="b">
        <v>0</v>
      </c>
      <c r="AW1742" s="83" t="s">
        <v>17559</v>
      </c>
      <c r="AX1742" s="89" t="s">
        <v>19299</v>
      </c>
      <c r="AY1742" s="83" t="s">
        <v>66</v>
      </c>
      <c r="AZ1742" s="2"/>
      <c r="BA1742" s="3"/>
      <c r="BB1742" s="3"/>
      <c r="BC1742" s="3"/>
      <c r="BD1742" s="3"/>
    </row>
    <row r="1743" spans="1:56" x14ac:dyDescent="0.25">
      <c r="A1743" s="69" t="s">
        <v>1420</v>
      </c>
      <c r="B1743" s="70"/>
      <c r="C1743" s="70"/>
      <c r="D1743" s="71"/>
      <c r="E1743" s="73"/>
      <c r="F1743" s="109" t="s">
        <v>17394</v>
      </c>
      <c r="G1743" s="70"/>
      <c r="H1743" s="74"/>
      <c r="I1743" s="75"/>
      <c r="J1743" s="75"/>
      <c r="K1743" s="74" t="s">
        <v>21155</v>
      </c>
      <c r="L1743" s="78"/>
      <c r="M1743" s="79"/>
      <c r="N1743" s="79"/>
      <c r="O1743" s="80"/>
      <c r="P1743" s="81"/>
      <c r="Q1743" s="81"/>
      <c r="R1743" s="92"/>
      <c r="S1743" s="92"/>
      <c r="T1743" s="92"/>
      <c r="U1743" s="92"/>
      <c r="V1743" s="52"/>
      <c r="W1743" s="52"/>
      <c r="X1743" s="52"/>
      <c r="Y1743" s="52"/>
      <c r="Z1743" s="51"/>
      <c r="AA1743" s="76"/>
      <c r="AB1743" s="76"/>
      <c r="AC1743" s="77"/>
      <c r="AD1743" s="83" t="s">
        <v>1420</v>
      </c>
      <c r="AE1743" s="83">
        <v>969</v>
      </c>
      <c r="AF1743" s="83">
        <v>1277</v>
      </c>
      <c r="AG1743" s="83">
        <v>63893</v>
      </c>
      <c r="AH1743" s="83">
        <v>6124</v>
      </c>
      <c r="AI1743" s="83">
        <v>0</v>
      </c>
      <c r="AJ1743" s="83" t="s">
        <v>11394</v>
      </c>
      <c r="AK1743" s="83" t="s">
        <v>7947</v>
      </c>
      <c r="AL1743" s="83"/>
      <c r="AM1743" s="83" t="s">
        <v>7947</v>
      </c>
      <c r="AN1743" s="85">
        <v>39580.677743055552</v>
      </c>
      <c r="AO1743" s="89" t="s">
        <v>14891</v>
      </c>
      <c r="AP1743" s="83" t="b">
        <v>0</v>
      </c>
      <c r="AQ1743" s="83" t="b">
        <v>0</v>
      </c>
      <c r="AR1743" s="83" t="b">
        <v>1</v>
      </c>
      <c r="AS1743" s="83" t="s">
        <v>7283</v>
      </c>
      <c r="AT1743" s="83">
        <v>55</v>
      </c>
      <c r="AU1743" s="89" t="s">
        <v>15643</v>
      </c>
      <c r="AV1743" s="83" t="b">
        <v>0</v>
      </c>
      <c r="AW1743" s="83" t="s">
        <v>17559</v>
      </c>
      <c r="AX1743" s="89" t="s">
        <v>19300</v>
      </c>
      <c r="AY1743" s="83" t="s">
        <v>66</v>
      </c>
      <c r="AZ1743" s="2"/>
      <c r="BA1743" s="3"/>
      <c r="BB1743" s="3"/>
      <c r="BC1743" s="3"/>
      <c r="BD1743" s="3"/>
    </row>
    <row r="1744" spans="1:56" x14ac:dyDescent="0.25">
      <c r="A1744" s="69" t="s">
        <v>2072</v>
      </c>
      <c r="B1744" s="70"/>
      <c r="C1744" s="70"/>
      <c r="D1744" s="71"/>
      <c r="E1744" s="73"/>
      <c r="F1744" s="109" t="s">
        <v>17395</v>
      </c>
      <c r="G1744" s="70"/>
      <c r="H1744" s="74"/>
      <c r="I1744" s="75"/>
      <c r="J1744" s="75"/>
      <c r="K1744" s="74" t="s">
        <v>21156</v>
      </c>
      <c r="L1744" s="78"/>
      <c r="M1744" s="79"/>
      <c r="N1744" s="79"/>
      <c r="O1744" s="80"/>
      <c r="P1744" s="81"/>
      <c r="Q1744" s="81"/>
      <c r="R1744" s="92"/>
      <c r="S1744" s="92"/>
      <c r="T1744" s="92"/>
      <c r="U1744" s="92"/>
      <c r="V1744" s="52"/>
      <c r="W1744" s="52"/>
      <c r="X1744" s="52"/>
      <c r="Y1744" s="52"/>
      <c r="Z1744" s="51"/>
      <c r="AA1744" s="76"/>
      <c r="AB1744" s="76"/>
      <c r="AC1744" s="77"/>
      <c r="AD1744" s="83" t="s">
        <v>2072</v>
      </c>
      <c r="AE1744" s="83">
        <v>500</v>
      </c>
      <c r="AF1744" s="83">
        <v>320</v>
      </c>
      <c r="AG1744" s="83">
        <v>24201</v>
      </c>
      <c r="AH1744" s="83">
        <v>1564</v>
      </c>
      <c r="AI1744" s="83">
        <v>0</v>
      </c>
      <c r="AJ1744" s="83" t="s">
        <v>11395</v>
      </c>
      <c r="AK1744" s="83" t="s">
        <v>12392</v>
      </c>
      <c r="AL1744" s="83"/>
      <c r="AM1744" s="83" t="s">
        <v>7947</v>
      </c>
      <c r="AN1744" s="85">
        <v>39888.823946759258</v>
      </c>
      <c r="AO1744" s="89" t="s">
        <v>14892</v>
      </c>
      <c r="AP1744" s="83" t="b">
        <v>0</v>
      </c>
      <c r="AQ1744" s="83" t="b">
        <v>0</v>
      </c>
      <c r="AR1744" s="83" t="b">
        <v>1</v>
      </c>
      <c r="AS1744" s="83" t="s">
        <v>7283</v>
      </c>
      <c r="AT1744" s="83">
        <v>16</v>
      </c>
      <c r="AU1744" s="89" t="s">
        <v>15035</v>
      </c>
      <c r="AV1744" s="83" t="b">
        <v>0</v>
      </c>
      <c r="AW1744" s="83" t="s">
        <v>17559</v>
      </c>
      <c r="AX1744" s="89" t="s">
        <v>19301</v>
      </c>
      <c r="AY1744" s="83" t="s">
        <v>65</v>
      </c>
      <c r="AZ1744" s="2"/>
      <c r="BA1744" s="3"/>
      <c r="BB1744" s="3"/>
      <c r="BC1744" s="3"/>
      <c r="BD1744" s="3"/>
    </row>
    <row r="1745" spans="1:56" x14ac:dyDescent="0.25">
      <c r="A1745" s="69" t="s">
        <v>1421</v>
      </c>
      <c r="B1745" s="70"/>
      <c r="C1745" s="70"/>
      <c r="D1745" s="71"/>
      <c r="E1745" s="73"/>
      <c r="F1745" s="109" t="s">
        <v>17396</v>
      </c>
      <c r="G1745" s="70"/>
      <c r="H1745" s="74"/>
      <c r="I1745" s="75"/>
      <c r="J1745" s="75"/>
      <c r="K1745" s="74" t="s">
        <v>21157</v>
      </c>
      <c r="L1745" s="78"/>
      <c r="M1745" s="79"/>
      <c r="N1745" s="79"/>
      <c r="O1745" s="80"/>
      <c r="P1745" s="81"/>
      <c r="Q1745" s="81"/>
      <c r="R1745" s="92"/>
      <c r="S1745" s="92"/>
      <c r="T1745" s="92"/>
      <c r="U1745" s="92"/>
      <c r="V1745" s="52"/>
      <c r="W1745" s="52"/>
      <c r="X1745" s="52"/>
      <c r="Y1745" s="52"/>
      <c r="Z1745" s="51"/>
      <c r="AA1745" s="76"/>
      <c r="AB1745" s="76"/>
      <c r="AC1745" s="77"/>
      <c r="AD1745" s="83" t="s">
        <v>9683</v>
      </c>
      <c r="AE1745" s="83">
        <v>0</v>
      </c>
      <c r="AF1745" s="83">
        <v>193</v>
      </c>
      <c r="AG1745" s="83">
        <v>37029</v>
      </c>
      <c r="AH1745" s="83">
        <v>0</v>
      </c>
      <c r="AI1745" s="83">
        <v>3600</v>
      </c>
      <c r="AJ1745" s="83" t="s">
        <v>11396</v>
      </c>
      <c r="AK1745" s="83" t="s">
        <v>12393</v>
      </c>
      <c r="AL1745" s="89" t="s">
        <v>13352</v>
      </c>
      <c r="AM1745" s="83" t="s">
        <v>12044</v>
      </c>
      <c r="AN1745" s="85">
        <v>40059.37703703704</v>
      </c>
      <c r="AO1745" s="83"/>
      <c r="AP1745" s="83" t="b">
        <v>0</v>
      </c>
      <c r="AQ1745" s="83" t="b">
        <v>0</v>
      </c>
      <c r="AR1745" s="83" t="b">
        <v>0</v>
      </c>
      <c r="AS1745" s="83" t="s">
        <v>7291</v>
      </c>
      <c r="AT1745" s="83">
        <v>27</v>
      </c>
      <c r="AU1745" s="89" t="s">
        <v>15143</v>
      </c>
      <c r="AV1745" s="83" t="b">
        <v>0</v>
      </c>
      <c r="AW1745" s="83" t="s">
        <v>17559</v>
      </c>
      <c r="AX1745" s="89" t="s">
        <v>19302</v>
      </c>
      <c r="AY1745" s="83" t="s">
        <v>66</v>
      </c>
      <c r="AZ1745" s="2"/>
      <c r="BA1745" s="3"/>
      <c r="BB1745" s="3"/>
      <c r="BC1745" s="3"/>
      <c r="BD1745" s="3"/>
    </row>
    <row r="1746" spans="1:56" x14ac:dyDescent="0.25">
      <c r="A1746" s="69" t="s">
        <v>1422</v>
      </c>
      <c r="B1746" s="70"/>
      <c r="C1746" s="70"/>
      <c r="D1746" s="71"/>
      <c r="E1746" s="73"/>
      <c r="F1746" s="109" t="s">
        <v>17397</v>
      </c>
      <c r="G1746" s="70"/>
      <c r="H1746" s="74"/>
      <c r="I1746" s="75"/>
      <c r="J1746" s="75"/>
      <c r="K1746" s="74" t="s">
        <v>21158</v>
      </c>
      <c r="L1746" s="78"/>
      <c r="M1746" s="79"/>
      <c r="N1746" s="79"/>
      <c r="O1746" s="80"/>
      <c r="P1746" s="81"/>
      <c r="Q1746" s="81"/>
      <c r="R1746" s="92"/>
      <c r="S1746" s="92"/>
      <c r="T1746" s="92"/>
      <c r="U1746" s="92"/>
      <c r="V1746" s="52"/>
      <c r="W1746" s="52"/>
      <c r="X1746" s="52"/>
      <c r="Y1746" s="52"/>
      <c r="Z1746" s="51"/>
      <c r="AA1746" s="76"/>
      <c r="AB1746" s="76"/>
      <c r="AC1746" s="77"/>
      <c r="AD1746" s="83" t="s">
        <v>9684</v>
      </c>
      <c r="AE1746" s="83">
        <v>158</v>
      </c>
      <c r="AF1746" s="83">
        <v>637</v>
      </c>
      <c r="AG1746" s="83">
        <v>6257</v>
      </c>
      <c r="AH1746" s="83">
        <v>2263</v>
      </c>
      <c r="AI1746" s="83">
        <v>0</v>
      </c>
      <c r="AJ1746" s="83" t="s">
        <v>11397</v>
      </c>
      <c r="AK1746" s="83" t="s">
        <v>12394</v>
      </c>
      <c r="AL1746" s="83"/>
      <c r="AM1746" s="83" t="s">
        <v>13434</v>
      </c>
      <c r="AN1746" s="85">
        <v>40606.968773148146</v>
      </c>
      <c r="AO1746" s="89" t="s">
        <v>14893</v>
      </c>
      <c r="AP1746" s="83" t="b">
        <v>0</v>
      </c>
      <c r="AQ1746" s="83" t="b">
        <v>0</v>
      </c>
      <c r="AR1746" s="83" t="b">
        <v>1</v>
      </c>
      <c r="AS1746" s="83" t="s">
        <v>7286</v>
      </c>
      <c r="AT1746" s="83">
        <v>16</v>
      </c>
      <c r="AU1746" s="89" t="s">
        <v>15644</v>
      </c>
      <c r="AV1746" s="83" t="b">
        <v>0</v>
      </c>
      <c r="AW1746" s="83" t="s">
        <v>17559</v>
      </c>
      <c r="AX1746" s="89" t="s">
        <v>19303</v>
      </c>
      <c r="AY1746" s="83" t="s">
        <v>66</v>
      </c>
      <c r="AZ1746" s="2"/>
      <c r="BA1746" s="3"/>
      <c r="BB1746" s="3"/>
      <c r="BC1746" s="3"/>
      <c r="BD1746" s="3"/>
    </row>
    <row r="1747" spans="1:56" x14ac:dyDescent="0.25">
      <c r="A1747" s="69" t="s">
        <v>1423</v>
      </c>
      <c r="B1747" s="70"/>
      <c r="C1747" s="70"/>
      <c r="D1747" s="71"/>
      <c r="E1747" s="73"/>
      <c r="F1747" s="109" t="s">
        <v>17398</v>
      </c>
      <c r="G1747" s="70"/>
      <c r="H1747" s="74"/>
      <c r="I1747" s="75"/>
      <c r="J1747" s="75"/>
      <c r="K1747" s="74" t="s">
        <v>21159</v>
      </c>
      <c r="L1747" s="78"/>
      <c r="M1747" s="79"/>
      <c r="N1747" s="79"/>
      <c r="O1747" s="80"/>
      <c r="P1747" s="81"/>
      <c r="Q1747" s="81"/>
      <c r="R1747" s="92"/>
      <c r="S1747" s="92"/>
      <c r="T1747" s="92"/>
      <c r="U1747" s="92"/>
      <c r="V1747" s="52"/>
      <c r="W1747" s="52"/>
      <c r="X1747" s="52"/>
      <c r="Y1747" s="52"/>
      <c r="Z1747" s="51"/>
      <c r="AA1747" s="76"/>
      <c r="AB1747" s="76"/>
      <c r="AC1747" s="77"/>
      <c r="AD1747" s="83" t="s">
        <v>9685</v>
      </c>
      <c r="AE1747" s="83">
        <v>105</v>
      </c>
      <c r="AF1747" s="83">
        <v>167</v>
      </c>
      <c r="AG1747" s="83">
        <v>15277</v>
      </c>
      <c r="AH1747" s="83">
        <v>10147</v>
      </c>
      <c r="AI1747" s="83"/>
      <c r="AJ1747" s="83" t="s">
        <v>11398</v>
      </c>
      <c r="AK1747" s="83" t="s">
        <v>12395</v>
      </c>
      <c r="AL1747" s="83"/>
      <c r="AM1747" s="83"/>
      <c r="AN1747" s="85">
        <v>41607.930405092593</v>
      </c>
      <c r="AO1747" s="89" t="s">
        <v>14894</v>
      </c>
      <c r="AP1747" s="83" t="b">
        <v>1</v>
      </c>
      <c r="AQ1747" s="83" t="b">
        <v>0</v>
      </c>
      <c r="AR1747" s="83" t="b">
        <v>0</v>
      </c>
      <c r="AS1747" s="83" t="s">
        <v>15026</v>
      </c>
      <c r="AT1747" s="83">
        <v>40</v>
      </c>
      <c r="AU1747" s="89" t="s">
        <v>15033</v>
      </c>
      <c r="AV1747" s="83" t="b">
        <v>0</v>
      </c>
      <c r="AW1747" s="83" t="s">
        <v>17559</v>
      </c>
      <c r="AX1747" s="89" t="s">
        <v>19304</v>
      </c>
      <c r="AY1747" s="83" t="s">
        <v>66</v>
      </c>
      <c r="AZ1747" s="2"/>
      <c r="BA1747" s="3"/>
      <c r="BB1747" s="3"/>
      <c r="BC1747" s="3"/>
      <c r="BD1747" s="3"/>
    </row>
    <row r="1748" spans="1:56" x14ac:dyDescent="0.25">
      <c r="A1748" s="69" t="s">
        <v>2073</v>
      </c>
      <c r="B1748" s="70"/>
      <c r="C1748" s="70"/>
      <c r="D1748" s="71"/>
      <c r="E1748" s="73"/>
      <c r="F1748" s="109" t="s">
        <v>17399</v>
      </c>
      <c r="G1748" s="70"/>
      <c r="H1748" s="74"/>
      <c r="I1748" s="75"/>
      <c r="J1748" s="75"/>
      <c r="K1748" s="74" t="s">
        <v>21160</v>
      </c>
      <c r="L1748" s="78"/>
      <c r="M1748" s="79"/>
      <c r="N1748" s="79"/>
      <c r="O1748" s="80"/>
      <c r="P1748" s="81"/>
      <c r="Q1748" s="81"/>
      <c r="R1748" s="92"/>
      <c r="S1748" s="92"/>
      <c r="T1748" s="92"/>
      <c r="U1748" s="92"/>
      <c r="V1748" s="52"/>
      <c r="W1748" s="52"/>
      <c r="X1748" s="52"/>
      <c r="Y1748" s="52"/>
      <c r="Z1748" s="51"/>
      <c r="AA1748" s="76"/>
      <c r="AB1748" s="76"/>
      <c r="AC1748" s="77"/>
      <c r="AD1748" s="83" t="s">
        <v>9686</v>
      </c>
      <c r="AE1748" s="83">
        <v>697</v>
      </c>
      <c r="AF1748" s="83">
        <v>22589</v>
      </c>
      <c r="AG1748" s="83">
        <v>9804</v>
      </c>
      <c r="AH1748" s="83">
        <v>526</v>
      </c>
      <c r="AI1748" s="83">
        <v>0</v>
      </c>
      <c r="AJ1748" s="83" t="s">
        <v>11399</v>
      </c>
      <c r="AK1748" s="83" t="s">
        <v>12396</v>
      </c>
      <c r="AL1748" s="89" t="s">
        <v>13353</v>
      </c>
      <c r="AM1748" s="83" t="s">
        <v>7947</v>
      </c>
      <c r="AN1748" s="85">
        <v>40938.629224537035</v>
      </c>
      <c r="AO1748" s="89" t="s">
        <v>14895</v>
      </c>
      <c r="AP1748" s="83" t="b">
        <v>0</v>
      </c>
      <c r="AQ1748" s="83" t="b">
        <v>0</v>
      </c>
      <c r="AR1748" s="83" t="b">
        <v>0</v>
      </c>
      <c r="AS1748" s="83" t="s">
        <v>7283</v>
      </c>
      <c r="AT1748" s="83">
        <v>363</v>
      </c>
      <c r="AU1748" s="89" t="s">
        <v>15033</v>
      </c>
      <c r="AV1748" s="83" t="b">
        <v>1</v>
      </c>
      <c r="AW1748" s="83" t="s">
        <v>17559</v>
      </c>
      <c r="AX1748" s="89" t="s">
        <v>19305</v>
      </c>
      <c r="AY1748" s="83" t="s">
        <v>65</v>
      </c>
      <c r="AZ1748" s="2"/>
      <c r="BA1748" s="3"/>
      <c r="BB1748" s="3"/>
      <c r="BC1748" s="3"/>
      <c r="BD1748" s="3"/>
    </row>
    <row r="1749" spans="1:56" x14ac:dyDescent="0.25">
      <c r="A1749" s="69" t="s">
        <v>1424</v>
      </c>
      <c r="B1749" s="70"/>
      <c r="C1749" s="70"/>
      <c r="D1749" s="71"/>
      <c r="E1749" s="73"/>
      <c r="F1749" s="109" t="s">
        <v>17400</v>
      </c>
      <c r="G1749" s="70"/>
      <c r="H1749" s="74"/>
      <c r="I1749" s="75"/>
      <c r="J1749" s="75"/>
      <c r="K1749" s="74" t="s">
        <v>21161</v>
      </c>
      <c r="L1749" s="78"/>
      <c r="M1749" s="79"/>
      <c r="N1749" s="79"/>
      <c r="O1749" s="80"/>
      <c r="P1749" s="81"/>
      <c r="Q1749" s="81"/>
      <c r="R1749" s="92"/>
      <c r="S1749" s="92"/>
      <c r="T1749" s="92"/>
      <c r="U1749" s="92"/>
      <c r="V1749" s="52"/>
      <c r="W1749" s="52"/>
      <c r="X1749" s="52"/>
      <c r="Y1749" s="52"/>
      <c r="Z1749" s="51"/>
      <c r="AA1749" s="76"/>
      <c r="AB1749" s="76"/>
      <c r="AC1749" s="77"/>
      <c r="AD1749" s="83" t="s">
        <v>9687</v>
      </c>
      <c r="AE1749" s="83">
        <v>323</v>
      </c>
      <c r="AF1749" s="83">
        <v>301</v>
      </c>
      <c r="AG1749" s="83">
        <v>7295</v>
      </c>
      <c r="AH1749" s="83">
        <v>10913</v>
      </c>
      <c r="AI1749" s="83"/>
      <c r="AJ1749" s="83" t="s">
        <v>11400</v>
      </c>
      <c r="AK1749" s="83"/>
      <c r="AL1749" s="83"/>
      <c r="AM1749" s="83"/>
      <c r="AN1749" s="85">
        <v>42517.385335648149</v>
      </c>
      <c r="AO1749" s="89" t="s">
        <v>14896</v>
      </c>
      <c r="AP1749" s="83" t="b">
        <v>1</v>
      </c>
      <c r="AQ1749" s="83" t="b">
        <v>0</v>
      </c>
      <c r="AR1749" s="83" t="b">
        <v>0</v>
      </c>
      <c r="AS1749" s="83" t="s">
        <v>7283</v>
      </c>
      <c r="AT1749" s="83">
        <v>3</v>
      </c>
      <c r="AU1749" s="83"/>
      <c r="AV1749" s="83" t="b">
        <v>0</v>
      </c>
      <c r="AW1749" s="83" t="s">
        <v>17559</v>
      </c>
      <c r="AX1749" s="89" t="s">
        <v>19306</v>
      </c>
      <c r="AY1749" s="83" t="s">
        <v>66</v>
      </c>
      <c r="AZ1749" s="2"/>
      <c r="BA1749" s="3"/>
      <c r="BB1749" s="3"/>
      <c r="BC1749" s="3"/>
      <c r="BD1749" s="3"/>
    </row>
    <row r="1750" spans="1:56" x14ac:dyDescent="0.25">
      <c r="A1750" s="69" t="s">
        <v>2074</v>
      </c>
      <c r="B1750" s="70"/>
      <c r="C1750" s="70"/>
      <c r="D1750" s="71"/>
      <c r="E1750" s="73"/>
      <c r="F1750" s="109" t="s">
        <v>17401</v>
      </c>
      <c r="G1750" s="70"/>
      <c r="H1750" s="74"/>
      <c r="I1750" s="75"/>
      <c r="J1750" s="75"/>
      <c r="K1750" s="74" t="s">
        <v>21162</v>
      </c>
      <c r="L1750" s="78"/>
      <c r="M1750" s="79"/>
      <c r="N1750" s="79"/>
      <c r="O1750" s="80"/>
      <c r="P1750" s="81"/>
      <c r="Q1750" s="81"/>
      <c r="R1750" s="92"/>
      <c r="S1750" s="92"/>
      <c r="T1750" s="92"/>
      <c r="U1750" s="92"/>
      <c r="V1750" s="52"/>
      <c r="W1750" s="52"/>
      <c r="X1750" s="52"/>
      <c r="Y1750" s="52"/>
      <c r="Z1750" s="51"/>
      <c r="AA1750" s="76"/>
      <c r="AB1750" s="76"/>
      <c r="AC1750" s="77"/>
      <c r="AD1750" s="83" t="s">
        <v>9688</v>
      </c>
      <c r="AE1750" s="83">
        <v>754</v>
      </c>
      <c r="AF1750" s="83">
        <v>2332</v>
      </c>
      <c r="AG1750" s="83">
        <v>143229</v>
      </c>
      <c r="AH1750" s="83">
        <v>26310</v>
      </c>
      <c r="AI1750" s="83"/>
      <c r="AJ1750" s="83" t="s">
        <v>11401</v>
      </c>
      <c r="AK1750" s="83" t="s">
        <v>12397</v>
      </c>
      <c r="AL1750" s="83"/>
      <c r="AM1750" s="83"/>
      <c r="AN1750" s="85">
        <v>41271.496562499997</v>
      </c>
      <c r="AO1750" s="89" t="s">
        <v>14897</v>
      </c>
      <c r="AP1750" s="83" t="b">
        <v>1</v>
      </c>
      <c r="AQ1750" s="83" t="b">
        <v>0</v>
      </c>
      <c r="AR1750" s="83" t="b">
        <v>1</v>
      </c>
      <c r="AS1750" s="83" t="s">
        <v>7283</v>
      </c>
      <c r="AT1750" s="83">
        <v>60</v>
      </c>
      <c r="AU1750" s="89" t="s">
        <v>15033</v>
      </c>
      <c r="AV1750" s="83" t="b">
        <v>0</v>
      </c>
      <c r="AW1750" s="83" t="s">
        <v>17559</v>
      </c>
      <c r="AX1750" s="89" t="s">
        <v>19307</v>
      </c>
      <c r="AY1750" s="83" t="s">
        <v>65</v>
      </c>
      <c r="AZ1750" s="2"/>
      <c r="BA1750" s="3"/>
      <c r="BB1750" s="3"/>
      <c r="BC1750" s="3"/>
      <c r="BD1750" s="3"/>
    </row>
    <row r="1751" spans="1:56" x14ac:dyDescent="0.25">
      <c r="A1751" s="69" t="s">
        <v>2075</v>
      </c>
      <c r="B1751" s="70"/>
      <c r="C1751" s="70"/>
      <c r="D1751" s="71"/>
      <c r="E1751" s="73"/>
      <c r="F1751" s="109" t="s">
        <v>17402</v>
      </c>
      <c r="G1751" s="70"/>
      <c r="H1751" s="74"/>
      <c r="I1751" s="75"/>
      <c r="J1751" s="75"/>
      <c r="K1751" s="74" t="s">
        <v>21163</v>
      </c>
      <c r="L1751" s="78"/>
      <c r="M1751" s="79"/>
      <c r="N1751" s="79"/>
      <c r="O1751" s="80"/>
      <c r="P1751" s="81"/>
      <c r="Q1751" s="81"/>
      <c r="R1751" s="92"/>
      <c r="S1751" s="92"/>
      <c r="T1751" s="92"/>
      <c r="U1751" s="92"/>
      <c r="V1751" s="52"/>
      <c r="W1751" s="52"/>
      <c r="X1751" s="52"/>
      <c r="Y1751" s="52"/>
      <c r="Z1751" s="51"/>
      <c r="AA1751" s="76"/>
      <c r="AB1751" s="76"/>
      <c r="AC1751" s="77"/>
      <c r="AD1751" s="83" t="s">
        <v>9689</v>
      </c>
      <c r="AE1751" s="83">
        <v>88</v>
      </c>
      <c r="AF1751" s="83">
        <v>70</v>
      </c>
      <c r="AG1751" s="83">
        <v>994</v>
      </c>
      <c r="AH1751" s="83">
        <v>705</v>
      </c>
      <c r="AI1751" s="83">
        <v>-28800</v>
      </c>
      <c r="AJ1751" s="83" t="s">
        <v>11402</v>
      </c>
      <c r="AK1751" s="83" t="s">
        <v>12398</v>
      </c>
      <c r="AL1751" s="83"/>
      <c r="AM1751" s="83" t="s">
        <v>13428</v>
      </c>
      <c r="AN1751" s="85">
        <v>42614.209594907406</v>
      </c>
      <c r="AO1751" s="89" t="s">
        <v>14898</v>
      </c>
      <c r="AP1751" s="83" t="b">
        <v>1</v>
      </c>
      <c r="AQ1751" s="83" t="b">
        <v>0</v>
      </c>
      <c r="AR1751" s="83" t="b">
        <v>0</v>
      </c>
      <c r="AS1751" s="83" t="s">
        <v>7283</v>
      </c>
      <c r="AT1751" s="83">
        <v>6</v>
      </c>
      <c r="AU1751" s="83"/>
      <c r="AV1751" s="83" t="b">
        <v>0</v>
      </c>
      <c r="AW1751" s="83" t="s">
        <v>17559</v>
      </c>
      <c r="AX1751" s="89" t="s">
        <v>19308</v>
      </c>
      <c r="AY1751" s="83" t="s">
        <v>65</v>
      </c>
      <c r="AZ1751" s="2"/>
      <c r="BA1751" s="3"/>
      <c r="BB1751" s="3"/>
      <c r="BC1751" s="3"/>
      <c r="BD1751" s="3"/>
    </row>
    <row r="1752" spans="1:56" x14ac:dyDescent="0.25">
      <c r="A1752" s="69" t="s">
        <v>1425</v>
      </c>
      <c r="B1752" s="70"/>
      <c r="C1752" s="70"/>
      <c r="D1752" s="71"/>
      <c r="E1752" s="73"/>
      <c r="F1752" s="109" t="s">
        <v>17403</v>
      </c>
      <c r="G1752" s="70"/>
      <c r="H1752" s="74"/>
      <c r="I1752" s="75"/>
      <c r="J1752" s="75"/>
      <c r="K1752" s="74" t="s">
        <v>21164</v>
      </c>
      <c r="L1752" s="78"/>
      <c r="M1752" s="79"/>
      <c r="N1752" s="79"/>
      <c r="O1752" s="80"/>
      <c r="P1752" s="81"/>
      <c r="Q1752" s="81"/>
      <c r="R1752" s="92"/>
      <c r="S1752" s="92"/>
      <c r="T1752" s="92"/>
      <c r="U1752" s="92"/>
      <c r="V1752" s="52"/>
      <c r="W1752" s="52"/>
      <c r="X1752" s="52"/>
      <c r="Y1752" s="52"/>
      <c r="Z1752" s="51"/>
      <c r="AA1752" s="76"/>
      <c r="AB1752" s="76"/>
      <c r="AC1752" s="77"/>
      <c r="AD1752" s="83" t="s">
        <v>9690</v>
      </c>
      <c r="AE1752" s="83">
        <v>788</v>
      </c>
      <c r="AF1752" s="83">
        <v>1027</v>
      </c>
      <c r="AG1752" s="83">
        <v>41627</v>
      </c>
      <c r="AH1752" s="83">
        <v>18988</v>
      </c>
      <c r="AI1752" s="83"/>
      <c r="AJ1752" s="83" t="s">
        <v>11403</v>
      </c>
      <c r="AK1752" s="83" t="s">
        <v>12399</v>
      </c>
      <c r="AL1752" s="89" t="s">
        <v>13354</v>
      </c>
      <c r="AM1752" s="83"/>
      <c r="AN1752" s="85">
        <v>40132.956828703704</v>
      </c>
      <c r="AO1752" s="89" t="s">
        <v>14899</v>
      </c>
      <c r="AP1752" s="83" t="b">
        <v>0</v>
      </c>
      <c r="AQ1752" s="83" t="b">
        <v>0</v>
      </c>
      <c r="AR1752" s="83" t="b">
        <v>1</v>
      </c>
      <c r="AS1752" s="83" t="s">
        <v>7283</v>
      </c>
      <c r="AT1752" s="83">
        <v>53</v>
      </c>
      <c r="AU1752" s="89" t="s">
        <v>15645</v>
      </c>
      <c r="AV1752" s="83" t="b">
        <v>0</v>
      </c>
      <c r="AW1752" s="83" t="s">
        <v>17559</v>
      </c>
      <c r="AX1752" s="89" t="s">
        <v>19309</v>
      </c>
      <c r="AY1752" s="83" t="s">
        <v>66</v>
      </c>
      <c r="AZ1752" s="2"/>
      <c r="BA1752" s="3"/>
      <c r="BB1752" s="3"/>
      <c r="BC1752" s="3"/>
      <c r="BD1752" s="3"/>
    </row>
    <row r="1753" spans="1:56" x14ac:dyDescent="0.25">
      <c r="A1753" s="69" t="s">
        <v>1426</v>
      </c>
      <c r="B1753" s="70"/>
      <c r="C1753" s="70"/>
      <c r="D1753" s="71"/>
      <c r="E1753" s="73"/>
      <c r="F1753" s="109" t="s">
        <v>17404</v>
      </c>
      <c r="G1753" s="70"/>
      <c r="H1753" s="74"/>
      <c r="I1753" s="75"/>
      <c r="J1753" s="75"/>
      <c r="K1753" s="74" t="s">
        <v>21165</v>
      </c>
      <c r="L1753" s="78"/>
      <c r="M1753" s="79"/>
      <c r="N1753" s="79"/>
      <c r="O1753" s="80"/>
      <c r="P1753" s="81"/>
      <c r="Q1753" s="81"/>
      <c r="R1753" s="92"/>
      <c r="S1753" s="92"/>
      <c r="T1753" s="92"/>
      <c r="U1753" s="92"/>
      <c r="V1753" s="52"/>
      <c r="W1753" s="52"/>
      <c r="X1753" s="52"/>
      <c r="Y1753" s="52"/>
      <c r="Z1753" s="51"/>
      <c r="AA1753" s="76"/>
      <c r="AB1753" s="76"/>
      <c r="AC1753" s="77"/>
      <c r="AD1753" s="83" t="s">
        <v>9691</v>
      </c>
      <c r="AE1753" s="83">
        <v>729</v>
      </c>
      <c r="AF1753" s="83">
        <v>973</v>
      </c>
      <c r="AG1753" s="83">
        <v>458</v>
      </c>
      <c r="AH1753" s="83">
        <v>78</v>
      </c>
      <c r="AI1753" s="83">
        <v>-28800</v>
      </c>
      <c r="AJ1753" s="83" t="s">
        <v>11404</v>
      </c>
      <c r="AK1753" s="83" t="s">
        <v>12400</v>
      </c>
      <c r="AL1753" s="89" t="s">
        <v>13355</v>
      </c>
      <c r="AM1753" s="83" t="s">
        <v>13428</v>
      </c>
      <c r="AN1753" s="85">
        <v>41321.944560185184</v>
      </c>
      <c r="AO1753" s="89" t="s">
        <v>14900</v>
      </c>
      <c r="AP1753" s="83" t="b">
        <v>0</v>
      </c>
      <c r="AQ1753" s="83" t="b">
        <v>0</v>
      </c>
      <c r="AR1753" s="83" t="b">
        <v>0</v>
      </c>
      <c r="AS1753" s="83" t="s">
        <v>7283</v>
      </c>
      <c r="AT1753" s="83">
        <v>19</v>
      </c>
      <c r="AU1753" s="89" t="s">
        <v>15033</v>
      </c>
      <c r="AV1753" s="83" t="b">
        <v>0</v>
      </c>
      <c r="AW1753" s="83" t="s">
        <v>17559</v>
      </c>
      <c r="AX1753" s="89" t="s">
        <v>19310</v>
      </c>
      <c r="AY1753" s="83" t="s">
        <v>66</v>
      </c>
      <c r="AZ1753" s="2"/>
      <c r="BA1753" s="3"/>
      <c r="BB1753" s="3"/>
      <c r="BC1753" s="3"/>
      <c r="BD1753" s="3"/>
    </row>
    <row r="1754" spans="1:56" x14ac:dyDescent="0.25">
      <c r="A1754" s="69" t="s">
        <v>1427</v>
      </c>
      <c r="B1754" s="70"/>
      <c r="C1754" s="70"/>
      <c r="D1754" s="71"/>
      <c r="E1754" s="73"/>
      <c r="F1754" s="109" t="s">
        <v>17405</v>
      </c>
      <c r="G1754" s="70"/>
      <c r="H1754" s="74"/>
      <c r="I1754" s="75"/>
      <c r="J1754" s="75"/>
      <c r="K1754" s="74" t="s">
        <v>21166</v>
      </c>
      <c r="L1754" s="78"/>
      <c r="M1754" s="79"/>
      <c r="N1754" s="79"/>
      <c r="O1754" s="80"/>
      <c r="P1754" s="81"/>
      <c r="Q1754" s="81"/>
      <c r="R1754" s="92"/>
      <c r="S1754" s="92"/>
      <c r="T1754" s="92"/>
      <c r="U1754" s="92"/>
      <c r="V1754" s="52"/>
      <c r="W1754" s="52"/>
      <c r="X1754" s="52"/>
      <c r="Y1754" s="52"/>
      <c r="Z1754" s="51"/>
      <c r="AA1754" s="76"/>
      <c r="AB1754" s="76"/>
      <c r="AC1754" s="77"/>
      <c r="AD1754" s="83" t="s">
        <v>9692</v>
      </c>
      <c r="AE1754" s="83">
        <v>63</v>
      </c>
      <c r="AF1754" s="83">
        <v>14</v>
      </c>
      <c r="AG1754" s="83">
        <v>6414</v>
      </c>
      <c r="AH1754" s="83">
        <v>1</v>
      </c>
      <c r="AI1754" s="83">
        <v>-28800</v>
      </c>
      <c r="AJ1754" s="83"/>
      <c r="AK1754" s="83"/>
      <c r="AL1754" s="83"/>
      <c r="AM1754" s="83" t="s">
        <v>13428</v>
      </c>
      <c r="AN1754" s="85">
        <v>42657.860613425924</v>
      </c>
      <c r="AO1754" s="89" t="s">
        <v>14901</v>
      </c>
      <c r="AP1754" s="83" t="b">
        <v>1</v>
      </c>
      <c r="AQ1754" s="83" t="b">
        <v>0</v>
      </c>
      <c r="AR1754" s="83" t="b">
        <v>0</v>
      </c>
      <c r="AS1754" s="83" t="s">
        <v>7283</v>
      </c>
      <c r="AT1754" s="83">
        <v>8</v>
      </c>
      <c r="AU1754" s="83"/>
      <c r="AV1754" s="83" t="b">
        <v>0</v>
      </c>
      <c r="AW1754" s="83" t="s">
        <v>17559</v>
      </c>
      <c r="AX1754" s="89" t="s">
        <v>19311</v>
      </c>
      <c r="AY1754" s="83" t="s">
        <v>66</v>
      </c>
      <c r="AZ1754" s="2"/>
      <c r="BA1754" s="3"/>
      <c r="BB1754" s="3"/>
      <c r="BC1754" s="3"/>
      <c r="BD1754" s="3"/>
    </row>
    <row r="1755" spans="1:56" x14ac:dyDescent="0.25">
      <c r="A1755" s="69" t="s">
        <v>1428</v>
      </c>
      <c r="B1755" s="70"/>
      <c r="C1755" s="70"/>
      <c r="D1755" s="71"/>
      <c r="E1755" s="73"/>
      <c r="F1755" s="109" t="s">
        <v>17406</v>
      </c>
      <c r="G1755" s="70"/>
      <c r="H1755" s="74"/>
      <c r="I1755" s="75"/>
      <c r="J1755" s="75"/>
      <c r="K1755" s="74" t="s">
        <v>21167</v>
      </c>
      <c r="L1755" s="78"/>
      <c r="M1755" s="79"/>
      <c r="N1755" s="79"/>
      <c r="O1755" s="80"/>
      <c r="P1755" s="81"/>
      <c r="Q1755" s="81"/>
      <c r="R1755" s="92"/>
      <c r="S1755" s="92"/>
      <c r="T1755" s="92"/>
      <c r="U1755" s="92"/>
      <c r="V1755" s="52"/>
      <c r="W1755" s="52"/>
      <c r="X1755" s="52"/>
      <c r="Y1755" s="52"/>
      <c r="Z1755" s="51"/>
      <c r="AA1755" s="76"/>
      <c r="AB1755" s="76"/>
      <c r="AC1755" s="77"/>
      <c r="AD1755" s="83" t="s">
        <v>9693</v>
      </c>
      <c r="AE1755" s="83">
        <v>1425</v>
      </c>
      <c r="AF1755" s="83">
        <v>1551</v>
      </c>
      <c r="AG1755" s="83">
        <v>2225</v>
      </c>
      <c r="AH1755" s="83">
        <v>1579</v>
      </c>
      <c r="AI1755" s="83">
        <v>0</v>
      </c>
      <c r="AJ1755" s="83" t="s">
        <v>11405</v>
      </c>
      <c r="AK1755" s="83" t="s">
        <v>11622</v>
      </c>
      <c r="AL1755" s="89" t="s">
        <v>13356</v>
      </c>
      <c r="AM1755" s="83" t="s">
        <v>11607</v>
      </c>
      <c r="AN1755" s="85">
        <v>41382.913263888891</v>
      </c>
      <c r="AO1755" s="89" t="s">
        <v>14902</v>
      </c>
      <c r="AP1755" s="83" t="b">
        <v>0</v>
      </c>
      <c r="AQ1755" s="83" t="b">
        <v>0</v>
      </c>
      <c r="AR1755" s="83" t="b">
        <v>1</v>
      </c>
      <c r="AS1755" s="83" t="s">
        <v>7283</v>
      </c>
      <c r="AT1755" s="83">
        <v>19</v>
      </c>
      <c r="AU1755" s="89" t="s">
        <v>15646</v>
      </c>
      <c r="AV1755" s="83" t="b">
        <v>0</v>
      </c>
      <c r="AW1755" s="83" t="s">
        <v>17559</v>
      </c>
      <c r="AX1755" s="89" t="s">
        <v>19312</v>
      </c>
      <c r="AY1755" s="83" t="s">
        <v>66</v>
      </c>
      <c r="AZ1755" s="2"/>
      <c r="BA1755" s="3"/>
      <c r="BB1755" s="3"/>
      <c r="BC1755" s="3"/>
      <c r="BD1755" s="3"/>
    </row>
    <row r="1756" spans="1:56" x14ac:dyDescent="0.25">
      <c r="A1756" s="69" t="s">
        <v>1429</v>
      </c>
      <c r="B1756" s="70"/>
      <c r="C1756" s="70"/>
      <c r="D1756" s="71"/>
      <c r="E1756" s="73"/>
      <c r="F1756" s="109" t="s">
        <v>17407</v>
      </c>
      <c r="G1756" s="70"/>
      <c r="H1756" s="74"/>
      <c r="I1756" s="75"/>
      <c r="J1756" s="75"/>
      <c r="K1756" s="74" t="s">
        <v>21168</v>
      </c>
      <c r="L1756" s="78"/>
      <c r="M1756" s="79"/>
      <c r="N1756" s="79"/>
      <c r="O1756" s="80"/>
      <c r="P1756" s="81"/>
      <c r="Q1756" s="81"/>
      <c r="R1756" s="92"/>
      <c r="S1756" s="92"/>
      <c r="T1756" s="92"/>
      <c r="U1756" s="92"/>
      <c r="V1756" s="52"/>
      <c r="W1756" s="52"/>
      <c r="X1756" s="52"/>
      <c r="Y1756" s="52"/>
      <c r="Z1756" s="51"/>
      <c r="AA1756" s="76"/>
      <c r="AB1756" s="76"/>
      <c r="AC1756" s="77"/>
      <c r="AD1756" s="83" t="s">
        <v>9694</v>
      </c>
      <c r="AE1756" s="83">
        <v>667</v>
      </c>
      <c r="AF1756" s="83">
        <v>146</v>
      </c>
      <c r="AG1756" s="83">
        <v>14050</v>
      </c>
      <c r="AH1756" s="83">
        <v>555</v>
      </c>
      <c r="AI1756" s="83">
        <v>3600</v>
      </c>
      <c r="AJ1756" s="83" t="s">
        <v>11406</v>
      </c>
      <c r="AK1756" s="83" t="s">
        <v>12401</v>
      </c>
      <c r="AL1756" s="89" t="s">
        <v>13357</v>
      </c>
      <c r="AM1756" s="83" t="s">
        <v>11668</v>
      </c>
      <c r="AN1756" s="85">
        <v>40907.645428240743</v>
      </c>
      <c r="AO1756" s="89" t="s">
        <v>14903</v>
      </c>
      <c r="AP1756" s="83" t="b">
        <v>0</v>
      </c>
      <c r="AQ1756" s="83" t="b">
        <v>0</v>
      </c>
      <c r="AR1756" s="83" t="b">
        <v>0</v>
      </c>
      <c r="AS1756" s="83" t="s">
        <v>7283</v>
      </c>
      <c r="AT1756" s="83">
        <v>76</v>
      </c>
      <c r="AU1756" s="89" t="s">
        <v>15131</v>
      </c>
      <c r="AV1756" s="83" t="b">
        <v>0</v>
      </c>
      <c r="AW1756" s="83" t="s">
        <v>17559</v>
      </c>
      <c r="AX1756" s="89" t="s">
        <v>19313</v>
      </c>
      <c r="AY1756" s="83" t="s">
        <v>66</v>
      </c>
      <c r="AZ1756" s="2"/>
      <c r="BA1756" s="3"/>
      <c r="BB1756" s="3"/>
      <c r="BC1756" s="3"/>
      <c r="BD1756" s="3"/>
    </row>
    <row r="1757" spans="1:56" x14ac:dyDescent="0.25">
      <c r="A1757" s="69" t="s">
        <v>2076</v>
      </c>
      <c r="B1757" s="70"/>
      <c r="C1757" s="70"/>
      <c r="D1757" s="71"/>
      <c r="E1757" s="73"/>
      <c r="F1757" s="109" t="s">
        <v>17408</v>
      </c>
      <c r="G1757" s="70"/>
      <c r="H1757" s="74"/>
      <c r="I1757" s="75"/>
      <c r="J1757" s="75"/>
      <c r="K1757" s="74" t="s">
        <v>21169</v>
      </c>
      <c r="L1757" s="78"/>
      <c r="M1757" s="79"/>
      <c r="N1757" s="79"/>
      <c r="O1757" s="80"/>
      <c r="P1757" s="81"/>
      <c r="Q1757" s="81"/>
      <c r="R1757" s="92"/>
      <c r="S1757" s="92"/>
      <c r="T1757" s="92"/>
      <c r="U1757" s="92"/>
      <c r="V1757" s="52"/>
      <c r="W1757" s="52"/>
      <c r="X1757" s="52"/>
      <c r="Y1757" s="52"/>
      <c r="Z1757" s="51"/>
      <c r="AA1757" s="76"/>
      <c r="AB1757" s="76"/>
      <c r="AC1757" s="77"/>
      <c r="AD1757" s="83" t="s">
        <v>9695</v>
      </c>
      <c r="AE1757" s="83">
        <v>870</v>
      </c>
      <c r="AF1757" s="83">
        <v>29602</v>
      </c>
      <c r="AG1757" s="83">
        <v>9043</v>
      </c>
      <c r="AH1757" s="83">
        <v>1387</v>
      </c>
      <c r="AI1757" s="83">
        <v>3600</v>
      </c>
      <c r="AJ1757" s="83" t="s">
        <v>11407</v>
      </c>
      <c r="AK1757" s="83" t="s">
        <v>11735</v>
      </c>
      <c r="AL1757" s="89" t="s">
        <v>13358</v>
      </c>
      <c r="AM1757" s="83" t="s">
        <v>11886</v>
      </c>
      <c r="AN1757" s="85">
        <v>40232.502210648148</v>
      </c>
      <c r="AO1757" s="89" t="s">
        <v>14904</v>
      </c>
      <c r="AP1757" s="83" t="b">
        <v>0</v>
      </c>
      <c r="AQ1757" s="83" t="b">
        <v>0</v>
      </c>
      <c r="AR1757" s="83" t="b">
        <v>0</v>
      </c>
      <c r="AS1757" s="83" t="s">
        <v>7283</v>
      </c>
      <c r="AT1757" s="83">
        <v>882</v>
      </c>
      <c r="AU1757" s="89" t="s">
        <v>15647</v>
      </c>
      <c r="AV1757" s="83" t="b">
        <v>0</v>
      </c>
      <c r="AW1757" s="83" t="s">
        <v>17559</v>
      </c>
      <c r="AX1757" s="89" t="s">
        <v>19314</v>
      </c>
      <c r="AY1757" s="83" t="s">
        <v>65</v>
      </c>
      <c r="AZ1757" s="2"/>
      <c r="BA1757" s="3"/>
      <c r="BB1757" s="3"/>
      <c r="BC1757" s="3"/>
      <c r="BD1757" s="3"/>
    </row>
    <row r="1758" spans="1:56" x14ac:dyDescent="0.25">
      <c r="A1758" s="69" t="s">
        <v>1430</v>
      </c>
      <c r="B1758" s="70"/>
      <c r="C1758" s="70"/>
      <c r="D1758" s="71"/>
      <c r="E1758" s="73"/>
      <c r="F1758" s="109" t="s">
        <v>17409</v>
      </c>
      <c r="G1758" s="70"/>
      <c r="H1758" s="74"/>
      <c r="I1758" s="75"/>
      <c r="J1758" s="75"/>
      <c r="K1758" s="74" t="s">
        <v>21170</v>
      </c>
      <c r="L1758" s="78"/>
      <c r="M1758" s="79"/>
      <c r="N1758" s="79"/>
      <c r="O1758" s="80"/>
      <c r="P1758" s="81"/>
      <c r="Q1758" s="81"/>
      <c r="R1758" s="92"/>
      <c r="S1758" s="92"/>
      <c r="T1758" s="92"/>
      <c r="U1758" s="92"/>
      <c r="V1758" s="52"/>
      <c r="W1758" s="52"/>
      <c r="X1758" s="52"/>
      <c r="Y1758" s="52"/>
      <c r="Z1758" s="51"/>
      <c r="AA1758" s="76"/>
      <c r="AB1758" s="76"/>
      <c r="AC1758" s="77"/>
      <c r="AD1758" s="83" t="s">
        <v>9696</v>
      </c>
      <c r="AE1758" s="83">
        <v>189</v>
      </c>
      <c r="AF1758" s="83">
        <v>117</v>
      </c>
      <c r="AG1758" s="83">
        <v>936</v>
      </c>
      <c r="AH1758" s="83">
        <v>25</v>
      </c>
      <c r="AI1758" s="83"/>
      <c r="AJ1758" s="83" t="s">
        <v>11408</v>
      </c>
      <c r="AK1758" s="83" t="s">
        <v>12402</v>
      </c>
      <c r="AL1758" s="83"/>
      <c r="AM1758" s="83"/>
      <c r="AN1758" s="85">
        <v>41436.452187499999</v>
      </c>
      <c r="AO1758" s="89" t="s">
        <v>14905</v>
      </c>
      <c r="AP1758" s="83" t="b">
        <v>0</v>
      </c>
      <c r="AQ1758" s="83" t="b">
        <v>0</v>
      </c>
      <c r="AR1758" s="83" t="b">
        <v>0</v>
      </c>
      <c r="AS1758" s="83" t="s">
        <v>7283</v>
      </c>
      <c r="AT1758" s="83">
        <v>3</v>
      </c>
      <c r="AU1758" s="89" t="s">
        <v>15033</v>
      </c>
      <c r="AV1758" s="83" t="b">
        <v>0</v>
      </c>
      <c r="AW1758" s="83" t="s">
        <v>17559</v>
      </c>
      <c r="AX1758" s="89" t="s">
        <v>19315</v>
      </c>
      <c r="AY1758" s="83" t="s">
        <v>66</v>
      </c>
      <c r="AZ1758" s="2"/>
      <c r="BA1758" s="3"/>
      <c r="BB1758" s="3"/>
      <c r="BC1758" s="3"/>
      <c r="BD1758" s="3"/>
    </row>
    <row r="1759" spans="1:56" x14ac:dyDescent="0.25">
      <c r="A1759" s="69" t="s">
        <v>1431</v>
      </c>
      <c r="B1759" s="70"/>
      <c r="C1759" s="70"/>
      <c r="D1759" s="71"/>
      <c r="E1759" s="73"/>
      <c r="F1759" s="109" t="s">
        <v>17410</v>
      </c>
      <c r="G1759" s="70"/>
      <c r="H1759" s="74"/>
      <c r="I1759" s="75"/>
      <c r="J1759" s="75"/>
      <c r="K1759" s="74" t="s">
        <v>21171</v>
      </c>
      <c r="L1759" s="78"/>
      <c r="M1759" s="79"/>
      <c r="N1759" s="79"/>
      <c r="O1759" s="80"/>
      <c r="P1759" s="81"/>
      <c r="Q1759" s="81"/>
      <c r="R1759" s="92"/>
      <c r="S1759" s="92"/>
      <c r="T1759" s="92"/>
      <c r="U1759" s="92"/>
      <c r="V1759" s="52"/>
      <c r="W1759" s="52"/>
      <c r="X1759" s="52"/>
      <c r="Y1759" s="52"/>
      <c r="Z1759" s="51"/>
      <c r="AA1759" s="76"/>
      <c r="AB1759" s="76"/>
      <c r="AC1759" s="77"/>
      <c r="AD1759" s="83" t="s">
        <v>9697</v>
      </c>
      <c r="AE1759" s="83">
        <v>392</v>
      </c>
      <c r="AF1759" s="83">
        <v>168</v>
      </c>
      <c r="AG1759" s="83">
        <v>21023</v>
      </c>
      <c r="AH1759" s="83">
        <v>4613</v>
      </c>
      <c r="AI1759" s="83">
        <v>-10800</v>
      </c>
      <c r="AJ1759" s="83" t="s">
        <v>11409</v>
      </c>
      <c r="AK1759" s="83" t="s">
        <v>12403</v>
      </c>
      <c r="AL1759" s="89" t="s">
        <v>13359</v>
      </c>
      <c r="AM1759" s="83" t="s">
        <v>13463</v>
      </c>
      <c r="AN1759" s="85">
        <v>40707.855057870373</v>
      </c>
      <c r="AO1759" s="89" t="s">
        <v>14906</v>
      </c>
      <c r="AP1759" s="83" t="b">
        <v>1</v>
      </c>
      <c r="AQ1759" s="83" t="b">
        <v>0</v>
      </c>
      <c r="AR1759" s="83" t="b">
        <v>0</v>
      </c>
      <c r="AS1759" s="83" t="s">
        <v>7283</v>
      </c>
      <c r="AT1759" s="83">
        <v>7</v>
      </c>
      <c r="AU1759" s="89" t="s">
        <v>15033</v>
      </c>
      <c r="AV1759" s="83" t="b">
        <v>0</v>
      </c>
      <c r="AW1759" s="83" t="s">
        <v>17559</v>
      </c>
      <c r="AX1759" s="89" t="s">
        <v>19316</v>
      </c>
      <c r="AY1759" s="83" t="s">
        <v>66</v>
      </c>
      <c r="AZ1759" s="2"/>
      <c r="BA1759" s="3"/>
      <c r="BB1759" s="3"/>
      <c r="BC1759" s="3"/>
      <c r="BD1759" s="3"/>
    </row>
    <row r="1760" spans="1:56" x14ac:dyDescent="0.25">
      <c r="A1760" s="69" t="s">
        <v>1432</v>
      </c>
      <c r="B1760" s="70"/>
      <c r="C1760" s="70"/>
      <c r="D1760" s="71"/>
      <c r="E1760" s="73"/>
      <c r="F1760" s="109" t="s">
        <v>17411</v>
      </c>
      <c r="G1760" s="70"/>
      <c r="H1760" s="74"/>
      <c r="I1760" s="75"/>
      <c r="J1760" s="75"/>
      <c r="K1760" s="74" t="s">
        <v>21172</v>
      </c>
      <c r="L1760" s="78"/>
      <c r="M1760" s="79"/>
      <c r="N1760" s="79"/>
      <c r="O1760" s="80"/>
      <c r="P1760" s="81"/>
      <c r="Q1760" s="81"/>
      <c r="R1760" s="92"/>
      <c r="S1760" s="92"/>
      <c r="T1760" s="92"/>
      <c r="U1760" s="92"/>
      <c r="V1760" s="52"/>
      <c r="W1760" s="52"/>
      <c r="X1760" s="52"/>
      <c r="Y1760" s="52"/>
      <c r="Z1760" s="51"/>
      <c r="AA1760" s="76"/>
      <c r="AB1760" s="76"/>
      <c r="AC1760" s="77"/>
      <c r="AD1760" s="83" t="s">
        <v>9698</v>
      </c>
      <c r="AE1760" s="83">
        <v>1505</v>
      </c>
      <c r="AF1760" s="83">
        <v>893</v>
      </c>
      <c r="AG1760" s="83">
        <v>31470</v>
      </c>
      <c r="AH1760" s="83">
        <v>45077</v>
      </c>
      <c r="AI1760" s="83">
        <v>0</v>
      </c>
      <c r="AJ1760" s="83" t="s">
        <v>11410</v>
      </c>
      <c r="AK1760" s="83" t="s">
        <v>12404</v>
      </c>
      <c r="AL1760" s="83"/>
      <c r="AM1760" s="83" t="s">
        <v>7947</v>
      </c>
      <c r="AN1760" s="85">
        <v>39973.685023148151</v>
      </c>
      <c r="AO1760" s="89" t="s">
        <v>14907</v>
      </c>
      <c r="AP1760" s="83" t="b">
        <v>1</v>
      </c>
      <c r="AQ1760" s="83" t="b">
        <v>0</v>
      </c>
      <c r="AR1760" s="83" t="b">
        <v>0</v>
      </c>
      <c r="AS1760" s="83" t="s">
        <v>7283</v>
      </c>
      <c r="AT1760" s="83">
        <v>29</v>
      </c>
      <c r="AU1760" s="89" t="s">
        <v>15033</v>
      </c>
      <c r="AV1760" s="83" t="b">
        <v>0</v>
      </c>
      <c r="AW1760" s="83" t="s">
        <v>17559</v>
      </c>
      <c r="AX1760" s="89" t="s">
        <v>19317</v>
      </c>
      <c r="AY1760" s="83" t="s">
        <v>66</v>
      </c>
      <c r="AZ1760" s="2"/>
      <c r="BA1760" s="3"/>
      <c r="BB1760" s="3"/>
      <c r="BC1760" s="3"/>
      <c r="BD1760" s="3"/>
    </row>
    <row r="1761" spans="1:56" x14ac:dyDescent="0.25">
      <c r="A1761" s="69" t="s">
        <v>1434</v>
      </c>
      <c r="B1761" s="70"/>
      <c r="C1761" s="70"/>
      <c r="D1761" s="71"/>
      <c r="E1761" s="73"/>
      <c r="F1761" s="109" t="s">
        <v>17412</v>
      </c>
      <c r="G1761" s="70"/>
      <c r="H1761" s="74"/>
      <c r="I1761" s="75"/>
      <c r="J1761" s="75"/>
      <c r="K1761" s="74" t="s">
        <v>21173</v>
      </c>
      <c r="L1761" s="78"/>
      <c r="M1761" s="79"/>
      <c r="N1761" s="79"/>
      <c r="O1761" s="80"/>
      <c r="P1761" s="81"/>
      <c r="Q1761" s="81"/>
      <c r="R1761" s="92"/>
      <c r="S1761" s="92"/>
      <c r="T1761" s="92"/>
      <c r="U1761" s="92"/>
      <c r="V1761" s="52"/>
      <c r="W1761" s="52"/>
      <c r="X1761" s="52"/>
      <c r="Y1761" s="52"/>
      <c r="Z1761" s="51"/>
      <c r="AA1761" s="76"/>
      <c r="AB1761" s="76"/>
      <c r="AC1761" s="77"/>
      <c r="AD1761" s="83" t="s">
        <v>9699</v>
      </c>
      <c r="AE1761" s="83">
        <v>330</v>
      </c>
      <c r="AF1761" s="83">
        <v>222</v>
      </c>
      <c r="AG1761" s="83">
        <v>2135</v>
      </c>
      <c r="AH1761" s="83">
        <v>6715</v>
      </c>
      <c r="AI1761" s="83"/>
      <c r="AJ1761" s="83" t="s">
        <v>11411</v>
      </c>
      <c r="AK1761" s="83" t="s">
        <v>12405</v>
      </c>
      <c r="AL1761" s="83"/>
      <c r="AM1761" s="83"/>
      <c r="AN1761" s="85">
        <v>41928.64880787037</v>
      </c>
      <c r="AO1761" s="89" t="s">
        <v>14908</v>
      </c>
      <c r="AP1761" s="83" t="b">
        <v>1</v>
      </c>
      <c r="AQ1761" s="83" t="b">
        <v>0</v>
      </c>
      <c r="AR1761" s="83" t="b">
        <v>0</v>
      </c>
      <c r="AS1761" s="83" t="s">
        <v>15026</v>
      </c>
      <c r="AT1761" s="83">
        <v>22</v>
      </c>
      <c r="AU1761" s="89" t="s">
        <v>15033</v>
      </c>
      <c r="AV1761" s="83" t="b">
        <v>0</v>
      </c>
      <c r="AW1761" s="83" t="s">
        <v>17559</v>
      </c>
      <c r="AX1761" s="89" t="s">
        <v>19318</v>
      </c>
      <c r="AY1761" s="83" t="s">
        <v>66</v>
      </c>
      <c r="AZ1761" s="2"/>
      <c r="BA1761" s="3"/>
      <c r="BB1761" s="3"/>
      <c r="BC1761" s="3"/>
      <c r="BD1761" s="3"/>
    </row>
    <row r="1762" spans="1:56" x14ac:dyDescent="0.25">
      <c r="A1762" s="69" t="s">
        <v>1435</v>
      </c>
      <c r="B1762" s="70"/>
      <c r="C1762" s="70"/>
      <c r="D1762" s="71"/>
      <c r="E1762" s="73"/>
      <c r="F1762" s="109" t="s">
        <v>17413</v>
      </c>
      <c r="G1762" s="70"/>
      <c r="H1762" s="74"/>
      <c r="I1762" s="75"/>
      <c r="J1762" s="75"/>
      <c r="K1762" s="74" t="s">
        <v>21174</v>
      </c>
      <c r="L1762" s="78"/>
      <c r="M1762" s="79"/>
      <c r="N1762" s="79"/>
      <c r="O1762" s="80"/>
      <c r="P1762" s="81"/>
      <c r="Q1762" s="81"/>
      <c r="R1762" s="92"/>
      <c r="S1762" s="92"/>
      <c r="T1762" s="92"/>
      <c r="U1762" s="92"/>
      <c r="V1762" s="52"/>
      <c r="W1762" s="52"/>
      <c r="X1762" s="52"/>
      <c r="Y1762" s="52"/>
      <c r="Z1762" s="51"/>
      <c r="AA1762" s="76"/>
      <c r="AB1762" s="76"/>
      <c r="AC1762" s="77"/>
      <c r="AD1762" s="83" t="s">
        <v>9700</v>
      </c>
      <c r="AE1762" s="83">
        <v>686</v>
      </c>
      <c r="AF1762" s="83">
        <v>584</v>
      </c>
      <c r="AG1762" s="83">
        <v>10668</v>
      </c>
      <c r="AH1762" s="83">
        <v>12980</v>
      </c>
      <c r="AI1762" s="83">
        <v>7200</v>
      </c>
      <c r="AJ1762" s="83" t="s">
        <v>11412</v>
      </c>
      <c r="AK1762" s="83" t="s">
        <v>11921</v>
      </c>
      <c r="AL1762" s="83"/>
      <c r="AM1762" s="83" t="s">
        <v>13494</v>
      </c>
      <c r="AN1762" s="85">
        <v>41556.278587962966</v>
      </c>
      <c r="AO1762" s="89" t="s">
        <v>14909</v>
      </c>
      <c r="AP1762" s="83" t="b">
        <v>0</v>
      </c>
      <c r="AQ1762" s="83" t="b">
        <v>0</v>
      </c>
      <c r="AR1762" s="83" t="b">
        <v>0</v>
      </c>
      <c r="AS1762" s="83" t="s">
        <v>7283</v>
      </c>
      <c r="AT1762" s="83">
        <v>30</v>
      </c>
      <c r="AU1762" s="89" t="s">
        <v>15033</v>
      </c>
      <c r="AV1762" s="83" t="b">
        <v>0</v>
      </c>
      <c r="AW1762" s="83" t="s">
        <v>17559</v>
      </c>
      <c r="AX1762" s="89" t="s">
        <v>19319</v>
      </c>
      <c r="AY1762" s="83" t="s">
        <v>66</v>
      </c>
      <c r="AZ1762" s="2"/>
      <c r="BA1762" s="3"/>
      <c r="BB1762" s="3"/>
      <c r="BC1762" s="3"/>
      <c r="BD1762" s="3"/>
    </row>
    <row r="1763" spans="1:56" x14ac:dyDescent="0.25">
      <c r="A1763" s="69" t="s">
        <v>2077</v>
      </c>
      <c r="B1763" s="70"/>
      <c r="C1763" s="70"/>
      <c r="D1763" s="71"/>
      <c r="E1763" s="73"/>
      <c r="F1763" s="109" t="s">
        <v>17414</v>
      </c>
      <c r="G1763" s="70"/>
      <c r="H1763" s="74"/>
      <c r="I1763" s="75"/>
      <c r="J1763" s="75"/>
      <c r="K1763" s="74" t="s">
        <v>21175</v>
      </c>
      <c r="L1763" s="78"/>
      <c r="M1763" s="79"/>
      <c r="N1763" s="79"/>
      <c r="O1763" s="80"/>
      <c r="P1763" s="81"/>
      <c r="Q1763" s="81"/>
      <c r="R1763" s="92"/>
      <c r="S1763" s="92"/>
      <c r="T1763" s="92"/>
      <c r="U1763" s="92"/>
      <c r="V1763" s="52"/>
      <c r="W1763" s="52"/>
      <c r="X1763" s="52"/>
      <c r="Y1763" s="52"/>
      <c r="Z1763" s="51"/>
      <c r="AA1763" s="76"/>
      <c r="AB1763" s="76"/>
      <c r="AC1763" s="77"/>
      <c r="AD1763" s="83" t="s">
        <v>9701</v>
      </c>
      <c r="AE1763" s="83">
        <v>6217</v>
      </c>
      <c r="AF1763" s="83">
        <v>6288</v>
      </c>
      <c r="AG1763" s="83">
        <v>67201</v>
      </c>
      <c r="AH1763" s="83">
        <v>17335</v>
      </c>
      <c r="AI1763" s="83"/>
      <c r="AJ1763" s="83" t="s">
        <v>11413</v>
      </c>
      <c r="AK1763" s="83"/>
      <c r="AL1763" s="83"/>
      <c r="AM1763" s="83"/>
      <c r="AN1763" s="85">
        <v>41448.871493055558</v>
      </c>
      <c r="AO1763" s="89" t="s">
        <v>14910</v>
      </c>
      <c r="AP1763" s="83" t="b">
        <v>1</v>
      </c>
      <c r="AQ1763" s="83" t="b">
        <v>0</v>
      </c>
      <c r="AR1763" s="83" t="b">
        <v>1</v>
      </c>
      <c r="AS1763" s="83" t="s">
        <v>15026</v>
      </c>
      <c r="AT1763" s="83">
        <v>93</v>
      </c>
      <c r="AU1763" s="89" t="s">
        <v>15033</v>
      </c>
      <c r="AV1763" s="83" t="b">
        <v>0</v>
      </c>
      <c r="AW1763" s="83" t="s">
        <v>17559</v>
      </c>
      <c r="AX1763" s="89" t="s">
        <v>19320</v>
      </c>
      <c r="AY1763" s="83" t="s">
        <v>65</v>
      </c>
      <c r="AZ1763" s="2"/>
      <c r="BA1763" s="3"/>
      <c r="BB1763" s="3"/>
      <c r="BC1763" s="3"/>
      <c r="BD1763" s="3"/>
    </row>
    <row r="1764" spans="1:56" x14ac:dyDescent="0.25">
      <c r="A1764" s="69" t="s">
        <v>2078</v>
      </c>
      <c r="B1764" s="70"/>
      <c r="C1764" s="70"/>
      <c r="D1764" s="71"/>
      <c r="E1764" s="73"/>
      <c r="F1764" s="109" t="s">
        <v>17415</v>
      </c>
      <c r="G1764" s="70"/>
      <c r="H1764" s="74"/>
      <c r="I1764" s="75"/>
      <c r="J1764" s="75"/>
      <c r="K1764" s="74" t="s">
        <v>21176</v>
      </c>
      <c r="L1764" s="78"/>
      <c r="M1764" s="79"/>
      <c r="N1764" s="79"/>
      <c r="O1764" s="80"/>
      <c r="P1764" s="81"/>
      <c r="Q1764" s="81"/>
      <c r="R1764" s="92"/>
      <c r="S1764" s="92"/>
      <c r="T1764" s="92"/>
      <c r="U1764" s="92"/>
      <c r="V1764" s="52"/>
      <c r="W1764" s="52"/>
      <c r="X1764" s="52"/>
      <c r="Y1764" s="52"/>
      <c r="Z1764" s="51"/>
      <c r="AA1764" s="76"/>
      <c r="AB1764" s="76"/>
      <c r="AC1764" s="77"/>
      <c r="AD1764" s="83" t="s">
        <v>9702</v>
      </c>
      <c r="AE1764" s="83">
        <v>351</v>
      </c>
      <c r="AF1764" s="83">
        <v>4819</v>
      </c>
      <c r="AG1764" s="83">
        <v>112702</v>
      </c>
      <c r="AH1764" s="83">
        <v>9093</v>
      </c>
      <c r="AI1764" s="83">
        <v>7200</v>
      </c>
      <c r="AJ1764" s="83" t="s">
        <v>11414</v>
      </c>
      <c r="AK1764" s="83" t="s">
        <v>12406</v>
      </c>
      <c r="AL1764" s="89" t="s">
        <v>13360</v>
      </c>
      <c r="AM1764" s="83" t="s">
        <v>13445</v>
      </c>
      <c r="AN1764" s="85">
        <v>41106.818136574075</v>
      </c>
      <c r="AO1764" s="89" t="s">
        <v>14911</v>
      </c>
      <c r="AP1764" s="83" t="b">
        <v>0</v>
      </c>
      <c r="AQ1764" s="83" t="b">
        <v>0</v>
      </c>
      <c r="AR1764" s="83" t="b">
        <v>0</v>
      </c>
      <c r="AS1764" s="83" t="s">
        <v>7283</v>
      </c>
      <c r="AT1764" s="83">
        <v>126</v>
      </c>
      <c r="AU1764" s="89" t="s">
        <v>15648</v>
      </c>
      <c r="AV1764" s="83" t="b">
        <v>0</v>
      </c>
      <c r="AW1764" s="83" t="s">
        <v>17559</v>
      </c>
      <c r="AX1764" s="89" t="s">
        <v>19321</v>
      </c>
      <c r="AY1764" s="83" t="s">
        <v>65</v>
      </c>
      <c r="AZ1764" s="2"/>
      <c r="BA1764" s="3"/>
      <c r="BB1764" s="3"/>
      <c r="BC1764" s="3"/>
      <c r="BD1764" s="3"/>
    </row>
    <row r="1765" spans="1:56" x14ac:dyDescent="0.25">
      <c r="A1765" s="69" t="s">
        <v>1436</v>
      </c>
      <c r="B1765" s="70"/>
      <c r="C1765" s="70"/>
      <c r="D1765" s="71"/>
      <c r="E1765" s="73"/>
      <c r="F1765" s="109" t="s">
        <v>17416</v>
      </c>
      <c r="G1765" s="70"/>
      <c r="H1765" s="74"/>
      <c r="I1765" s="75"/>
      <c r="J1765" s="75"/>
      <c r="K1765" s="74" t="s">
        <v>21177</v>
      </c>
      <c r="L1765" s="78"/>
      <c r="M1765" s="79"/>
      <c r="N1765" s="79"/>
      <c r="O1765" s="80"/>
      <c r="P1765" s="81"/>
      <c r="Q1765" s="81"/>
      <c r="R1765" s="92"/>
      <c r="S1765" s="92"/>
      <c r="T1765" s="92"/>
      <c r="U1765" s="92"/>
      <c r="V1765" s="52"/>
      <c r="W1765" s="52"/>
      <c r="X1765" s="52"/>
      <c r="Y1765" s="52"/>
      <c r="Z1765" s="51"/>
      <c r="AA1765" s="76"/>
      <c r="AB1765" s="76"/>
      <c r="AC1765" s="77"/>
      <c r="AD1765" s="83" t="s">
        <v>9703</v>
      </c>
      <c r="AE1765" s="83">
        <v>161</v>
      </c>
      <c r="AF1765" s="83">
        <v>144</v>
      </c>
      <c r="AG1765" s="83">
        <v>4393</v>
      </c>
      <c r="AH1765" s="83">
        <v>7267</v>
      </c>
      <c r="AI1765" s="83">
        <v>0</v>
      </c>
      <c r="AJ1765" s="83" t="s">
        <v>11415</v>
      </c>
      <c r="AK1765" s="83" t="s">
        <v>7947</v>
      </c>
      <c r="AL1765" s="83"/>
      <c r="AM1765" s="83" t="s">
        <v>7947</v>
      </c>
      <c r="AN1765" s="85">
        <v>41752.354675925926</v>
      </c>
      <c r="AO1765" s="89" t="s">
        <v>14912</v>
      </c>
      <c r="AP1765" s="83" t="b">
        <v>1</v>
      </c>
      <c r="AQ1765" s="83" t="b">
        <v>0</v>
      </c>
      <c r="AR1765" s="83" t="b">
        <v>0</v>
      </c>
      <c r="AS1765" s="83" t="s">
        <v>15026</v>
      </c>
      <c r="AT1765" s="83">
        <v>34</v>
      </c>
      <c r="AU1765" s="89" t="s">
        <v>15033</v>
      </c>
      <c r="AV1765" s="83" t="b">
        <v>0</v>
      </c>
      <c r="AW1765" s="83" t="s">
        <v>17559</v>
      </c>
      <c r="AX1765" s="89" t="s">
        <v>19322</v>
      </c>
      <c r="AY1765" s="83" t="s">
        <v>66</v>
      </c>
      <c r="AZ1765" s="2"/>
      <c r="BA1765" s="3"/>
      <c r="BB1765" s="3"/>
      <c r="BC1765" s="3"/>
      <c r="BD1765" s="3"/>
    </row>
    <row r="1766" spans="1:56" x14ac:dyDescent="0.25">
      <c r="A1766" s="69" t="s">
        <v>1437</v>
      </c>
      <c r="B1766" s="70"/>
      <c r="C1766" s="70"/>
      <c r="D1766" s="71"/>
      <c r="E1766" s="73"/>
      <c r="F1766" s="109" t="s">
        <v>17417</v>
      </c>
      <c r="G1766" s="70"/>
      <c r="H1766" s="74"/>
      <c r="I1766" s="75"/>
      <c r="J1766" s="75"/>
      <c r="K1766" s="74" t="s">
        <v>21178</v>
      </c>
      <c r="L1766" s="78"/>
      <c r="M1766" s="79"/>
      <c r="N1766" s="79"/>
      <c r="O1766" s="80"/>
      <c r="P1766" s="81"/>
      <c r="Q1766" s="81"/>
      <c r="R1766" s="92"/>
      <c r="S1766" s="92"/>
      <c r="T1766" s="92"/>
      <c r="U1766" s="92"/>
      <c r="V1766" s="52"/>
      <c r="W1766" s="52"/>
      <c r="X1766" s="52"/>
      <c r="Y1766" s="52"/>
      <c r="Z1766" s="51"/>
      <c r="AA1766" s="76"/>
      <c r="AB1766" s="76"/>
      <c r="AC1766" s="77"/>
      <c r="AD1766" s="83" t="s">
        <v>9704</v>
      </c>
      <c r="AE1766" s="83">
        <v>17058</v>
      </c>
      <c r="AF1766" s="83">
        <v>31213</v>
      </c>
      <c r="AG1766" s="83">
        <v>44007</v>
      </c>
      <c r="AH1766" s="83">
        <v>1621</v>
      </c>
      <c r="AI1766" s="83">
        <v>3600</v>
      </c>
      <c r="AJ1766" s="83" t="s">
        <v>11416</v>
      </c>
      <c r="AK1766" s="83" t="s">
        <v>12407</v>
      </c>
      <c r="AL1766" s="89" t="s">
        <v>13361</v>
      </c>
      <c r="AM1766" s="83" t="s">
        <v>12044</v>
      </c>
      <c r="AN1766" s="85">
        <v>39940.729583333334</v>
      </c>
      <c r="AO1766" s="89" t="s">
        <v>14913</v>
      </c>
      <c r="AP1766" s="83" t="b">
        <v>0</v>
      </c>
      <c r="AQ1766" s="83" t="b">
        <v>0</v>
      </c>
      <c r="AR1766" s="83" t="b">
        <v>1</v>
      </c>
      <c r="AS1766" s="83" t="s">
        <v>7283</v>
      </c>
      <c r="AT1766" s="83">
        <v>405</v>
      </c>
      <c r="AU1766" s="89" t="s">
        <v>15649</v>
      </c>
      <c r="AV1766" s="83" t="b">
        <v>1</v>
      </c>
      <c r="AW1766" s="83" t="s">
        <v>17559</v>
      </c>
      <c r="AX1766" s="89" t="s">
        <v>19323</v>
      </c>
      <c r="AY1766" s="83" t="s">
        <v>66</v>
      </c>
      <c r="AZ1766" s="2"/>
      <c r="BA1766" s="3"/>
      <c r="BB1766" s="3"/>
      <c r="BC1766" s="3"/>
      <c r="BD1766" s="3"/>
    </row>
    <row r="1767" spans="1:56" x14ac:dyDescent="0.25">
      <c r="A1767" s="69" t="s">
        <v>2079</v>
      </c>
      <c r="B1767" s="70"/>
      <c r="C1767" s="70"/>
      <c r="D1767" s="71"/>
      <c r="E1767" s="73"/>
      <c r="F1767" s="109" t="s">
        <v>17418</v>
      </c>
      <c r="G1767" s="70"/>
      <c r="H1767" s="74"/>
      <c r="I1767" s="75"/>
      <c r="J1767" s="75"/>
      <c r="K1767" s="74" t="s">
        <v>21179</v>
      </c>
      <c r="L1767" s="78"/>
      <c r="M1767" s="79"/>
      <c r="N1767" s="79"/>
      <c r="O1767" s="80"/>
      <c r="P1767" s="81"/>
      <c r="Q1767" s="81"/>
      <c r="R1767" s="92"/>
      <c r="S1767" s="92"/>
      <c r="T1767" s="92"/>
      <c r="U1767" s="92"/>
      <c r="V1767" s="52"/>
      <c r="W1767" s="52"/>
      <c r="X1767" s="52"/>
      <c r="Y1767" s="52"/>
      <c r="Z1767" s="51"/>
      <c r="AA1767" s="76"/>
      <c r="AB1767" s="76"/>
      <c r="AC1767" s="77"/>
      <c r="AD1767" s="83" t="s">
        <v>9705</v>
      </c>
      <c r="AE1767" s="83">
        <v>835</v>
      </c>
      <c r="AF1767" s="83">
        <v>465</v>
      </c>
      <c r="AG1767" s="83">
        <v>172</v>
      </c>
      <c r="AH1767" s="83">
        <v>598</v>
      </c>
      <c r="AI1767" s="83"/>
      <c r="AJ1767" s="83" t="s">
        <v>11417</v>
      </c>
      <c r="AK1767" s="83" t="s">
        <v>12408</v>
      </c>
      <c r="AL1767" s="83"/>
      <c r="AM1767" s="83"/>
      <c r="AN1767" s="85">
        <v>42749.809074074074</v>
      </c>
      <c r="AO1767" s="89" t="s">
        <v>14914</v>
      </c>
      <c r="AP1767" s="83" t="b">
        <v>1</v>
      </c>
      <c r="AQ1767" s="83" t="b">
        <v>0</v>
      </c>
      <c r="AR1767" s="83" t="b">
        <v>0</v>
      </c>
      <c r="AS1767" s="83" t="s">
        <v>7283</v>
      </c>
      <c r="AT1767" s="83">
        <v>9</v>
      </c>
      <c r="AU1767" s="83"/>
      <c r="AV1767" s="83" t="b">
        <v>0</v>
      </c>
      <c r="AW1767" s="83" t="s">
        <v>17559</v>
      </c>
      <c r="AX1767" s="89" t="s">
        <v>19324</v>
      </c>
      <c r="AY1767" s="83" t="s">
        <v>65</v>
      </c>
      <c r="AZ1767" s="2"/>
      <c r="BA1767" s="3"/>
      <c r="BB1767" s="3"/>
      <c r="BC1767" s="3"/>
      <c r="BD1767" s="3"/>
    </row>
    <row r="1768" spans="1:56" x14ac:dyDescent="0.25">
      <c r="A1768" s="69" t="s">
        <v>1438</v>
      </c>
      <c r="B1768" s="70"/>
      <c r="C1768" s="70"/>
      <c r="D1768" s="71"/>
      <c r="E1768" s="73"/>
      <c r="F1768" s="109" t="s">
        <v>17419</v>
      </c>
      <c r="G1768" s="70"/>
      <c r="H1768" s="74"/>
      <c r="I1768" s="75"/>
      <c r="J1768" s="75"/>
      <c r="K1768" s="74" t="s">
        <v>21180</v>
      </c>
      <c r="L1768" s="78"/>
      <c r="M1768" s="79"/>
      <c r="N1768" s="79"/>
      <c r="O1768" s="80"/>
      <c r="P1768" s="81"/>
      <c r="Q1768" s="81"/>
      <c r="R1768" s="92"/>
      <c r="S1768" s="92"/>
      <c r="T1768" s="92"/>
      <c r="U1768" s="92"/>
      <c r="V1768" s="52"/>
      <c r="W1768" s="52"/>
      <c r="X1768" s="52"/>
      <c r="Y1768" s="52"/>
      <c r="Z1768" s="51"/>
      <c r="AA1768" s="76"/>
      <c r="AB1768" s="76"/>
      <c r="AC1768" s="77"/>
      <c r="AD1768" s="83" t="s">
        <v>9706</v>
      </c>
      <c r="AE1768" s="83">
        <v>1265</v>
      </c>
      <c r="AF1768" s="83">
        <v>27499</v>
      </c>
      <c r="AG1768" s="83">
        <v>50374</v>
      </c>
      <c r="AH1768" s="83">
        <v>8203</v>
      </c>
      <c r="AI1768" s="83">
        <v>-18000</v>
      </c>
      <c r="AJ1768" s="83" t="s">
        <v>11418</v>
      </c>
      <c r="AK1768" s="83" t="s">
        <v>12409</v>
      </c>
      <c r="AL1768" s="89" t="s">
        <v>13362</v>
      </c>
      <c r="AM1768" s="83" t="s">
        <v>13431</v>
      </c>
      <c r="AN1768" s="85">
        <v>39185.597534722219</v>
      </c>
      <c r="AO1768" s="89" t="s">
        <v>14915</v>
      </c>
      <c r="AP1768" s="83" t="b">
        <v>0</v>
      </c>
      <c r="AQ1768" s="83" t="b">
        <v>0</v>
      </c>
      <c r="AR1768" s="83" t="b">
        <v>1</v>
      </c>
      <c r="AS1768" s="83" t="s">
        <v>7283</v>
      </c>
      <c r="AT1768" s="83">
        <v>2034</v>
      </c>
      <c r="AU1768" s="89" t="s">
        <v>15650</v>
      </c>
      <c r="AV1768" s="83" t="b">
        <v>1</v>
      </c>
      <c r="AW1768" s="83" t="s">
        <v>17559</v>
      </c>
      <c r="AX1768" s="89" t="s">
        <v>19325</v>
      </c>
      <c r="AY1768" s="83" t="s">
        <v>66</v>
      </c>
      <c r="AZ1768" s="2"/>
      <c r="BA1768" s="3"/>
      <c r="BB1768" s="3"/>
      <c r="BC1768" s="3"/>
      <c r="BD1768" s="3"/>
    </row>
    <row r="1769" spans="1:56" x14ac:dyDescent="0.25">
      <c r="A1769" s="69" t="s">
        <v>2080</v>
      </c>
      <c r="B1769" s="70"/>
      <c r="C1769" s="70"/>
      <c r="D1769" s="71"/>
      <c r="E1769" s="73"/>
      <c r="F1769" s="109" t="s">
        <v>17420</v>
      </c>
      <c r="G1769" s="70"/>
      <c r="H1769" s="74"/>
      <c r="I1769" s="75"/>
      <c r="J1769" s="75"/>
      <c r="K1769" s="74" t="s">
        <v>21181</v>
      </c>
      <c r="L1769" s="78"/>
      <c r="M1769" s="79"/>
      <c r="N1769" s="79"/>
      <c r="O1769" s="80"/>
      <c r="P1769" s="81"/>
      <c r="Q1769" s="81"/>
      <c r="R1769" s="92"/>
      <c r="S1769" s="92"/>
      <c r="T1769" s="92"/>
      <c r="U1769" s="92"/>
      <c r="V1769" s="52"/>
      <c r="W1769" s="52"/>
      <c r="X1769" s="52"/>
      <c r="Y1769" s="52"/>
      <c r="Z1769" s="51"/>
      <c r="AA1769" s="76"/>
      <c r="AB1769" s="76"/>
      <c r="AC1769" s="77"/>
      <c r="AD1769" s="83" t="s">
        <v>9707</v>
      </c>
      <c r="AE1769" s="83">
        <v>305</v>
      </c>
      <c r="AF1769" s="83">
        <v>389</v>
      </c>
      <c r="AG1769" s="83">
        <v>22997</v>
      </c>
      <c r="AH1769" s="83">
        <v>23976</v>
      </c>
      <c r="AI1769" s="83"/>
      <c r="AJ1769" s="83"/>
      <c r="AK1769" s="83"/>
      <c r="AL1769" s="83"/>
      <c r="AM1769" s="83"/>
      <c r="AN1769" s="85">
        <v>42276.531331018516</v>
      </c>
      <c r="AO1769" s="83"/>
      <c r="AP1769" s="83" t="b">
        <v>1</v>
      </c>
      <c r="AQ1769" s="83" t="b">
        <v>0</v>
      </c>
      <c r="AR1769" s="83" t="b">
        <v>1</v>
      </c>
      <c r="AS1769" s="83" t="s">
        <v>15028</v>
      </c>
      <c r="AT1769" s="83">
        <v>27</v>
      </c>
      <c r="AU1769" s="89" t="s">
        <v>15033</v>
      </c>
      <c r="AV1769" s="83" t="b">
        <v>0</v>
      </c>
      <c r="AW1769" s="83" t="s">
        <v>17559</v>
      </c>
      <c r="AX1769" s="89" t="s">
        <v>19326</v>
      </c>
      <c r="AY1769" s="83" t="s">
        <v>65</v>
      </c>
      <c r="AZ1769" s="2"/>
      <c r="BA1769" s="3"/>
      <c r="BB1769" s="3"/>
      <c r="BC1769" s="3"/>
      <c r="BD1769" s="3"/>
    </row>
    <row r="1770" spans="1:56" x14ac:dyDescent="0.25">
      <c r="A1770" s="69" t="s">
        <v>1439</v>
      </c>
      <c r="B1770" s="70"/>
      <c r="C1770" s="70"/>
      <c r="D1770" s="71"/>
      <c r="E1770" s="73"/>
      <c r="F1770" s="109" t="s">
        <v>17421</v>
      </c>
      <c r="G1770" s="70"/>
      <c r="H1770" s="74"/>
      <c r="I1770" s="75"/>
      <c r="J1770" s="75"/>
      <c r="K1770" s="74" t="s">
        <v>21182</v>
      </c>
      <c r="L1770" s="78"/>
      <c r="M1770" s="79"/>
      <c r="N1770" s="79"/>
      <c r="O1770" s="80"/>
      <c r="P1770" s="81"/>
      <c r="Q1770" s="81"/>
      <c r="R1770" s="92"/>
      <c r="S1770" s="92"/>
      <c r="T1770" s="92"/>
      <c r="U1770" s="92"/>
      <c r="V1770" s="52"/>
      <c r="W1770" s="52"/>
      <c r="X1770" s="52"/>
      <c r="Y1770" s="52"/>
      <c r="Z1770" s="51"/>
      <c r="AA1770" s="76"/>
      <c r="AB1770" s="76"/>
      <c r="AC1770" s="77"/>
      <c r="AD1770" s="83" t="s">
        <v>9708</v>
      </c>
      <c r="AE1770" s="83">
        <v>3314</v>
      </c>
      <c r="AF1770" s="83">
        <v>3431</v>
      </c>
      <c r="AG1770" s="83">
        <v>63983</v>
      </c>
      <c r="AH1770" s="83">
        <v>20</v>
      </c>
      <c r="AI1770" s="83">
        <v>3600</v>
      </c>
      <c r="AJ1770" s="83" t="s">
        <v>11419</v>
      </c>
      <c r="AK1770" s="83" t="s">
        <v>12410</v>
      </c>
      <c r="AL1770" s="89" t="s">
        <v>13363</v>
      </c>
      <c r="AM1770" s="83" t="s">
        <v>12044</v>
      </c>
      <c r="AN1770" s="85">
        <v>39866.56013888889</v>
      </c>
      <c r="AO1770" s="89" t="s">
        <v>14916</v>
      </c>
      <c r="AP1770" s="83" t="b">
        <v>0</v>
      </c>
      <c r="AQ1770" s="83" t="b">
        <v>0</v>
      </c>
      <c r="AR1770" s="83" t="b">
        <v>0</v>
      </c>
      <c r="AS1770" s="83" t="s">
        <v>7291</v>
      </c>
      <c r="AT1770" s="83">
        <v>67</v>
      </c>
      <c r="AU1770" s="89" t="s">
        <v>15651</v>
      </c>
      <c r="AV1770" s="83" t="b">
        <v>0</v>
      </c>
      <c r="AW1770" s="83" t="s">
        <v>17559</v>
      </c>
      <c r="AX1770" s="89" t="s">
        <v>19327</v>
      </c>
      <c r="AY1770" s="83" t="s">
        <v>66</v>
      </c>
      <c r="AZ1770" s="2"/>
      <c r="BA1770" s="3"/>
      <c r="BB1770" s="3"/>
      <c r="BC1770" s="3"/>
      <c r="BD1770" s="3"/>
    </row>
    <row r="1771" spans="1:56" x14ac:dyDescent="0.25">
      <c r="A1771" s="69" t="s">
        <v>1440</v>
      </c>
      <c r="B1771" s="70"/>
      <c r="C1771" s="70"/>
      <c r="D1771" s="71"/>
      <c r="E1771" s="73"/>
      <c r="F1771" s="109" t="s">
        <v>17422</v>
      </c>
      <c r="G1771" s="70"/>
      <c r="H1771" s="74"/>
      <c r="I1771" s="75"/>
      <c r="J1771" s="75"/>
      <c r="K1771" s="74" t="s">
        <v>21183</v>
      </c>
      <c r="L1771" s="78"/>
      <c r="M1771" s="79"/>
      <c r="N1771" s="79"/>
      <c r="O1771" s="80"/>
      <c r="P1771" s="81"/>
      <c r="Q1771" s="81"/>
      <c r="R1771" s="92"/>
      <c r="S1771" s="92"/>
      <c r="T1771" s="92"/>
      <c r="U1771" s="92"/>
      <c r="V1771" s="52"/>
      <c r="W1771" s="52"/>
      <c r="X1771" s="52"/>
      <c r="Y1771" s="52"/>
      <c r="Z1771" s="51"/>
      <c r="AA1771" s="76"/>
      <c r="AB1771" s="76"/>
      <c r="AC1771" s="77"/>
      <c r="AD1771" s="83" t="s">
        <v>9709</v>
      </c>
      <c r="AE1771" s="83">
        <v>2406</v>
      </c>
      <c r="AF1771" s="83">
        <v>5435</v>
      </c>
      <c r="AG1771" s="83">
        <v>1069569</v>
      </c>
      <c r="AH1771" s="83">
        <v>1205</v>
      </c>
      <c r="AI1771" s="83">
        <v>0</v>
      </c>
      <c r="AJ1771" s="83" t="s">
        <v>11420</v>
      </c>
      <c r="AK1771" s="83" t="s">
        <v>12411</v>
      </c>
      <c r="AL1771" s="89" t="s">
        <v>13364</v>
      </c>
      <c r="AM1771" s="83" t="s">
        <v>7947</v>
      </c>
      <c r="AN1771" s="85">
        <v>40661.138287037036</v>
      </c>
      <c r="AO1771" s="89" t="s">
        <v>14917</v>
      </c>
      <c r="AP1771" s="83" t="b">
        <v>0</v>
      </c>
      <c r="AQ1771" s="83" t="b">
        <v>0</v>
      </c>
      <c r="AR1771" s="83" t="b">
        <v>0</v>
      </c>
      <c r="AS1771" s="83" t="s">
        <v>7283</v>
      </c>
      <c r="AT1771" s="83">
        <v>386</v>
      </c>
      <c r="AU1771" s="89" t="s">
        <v>15652</v>
      </c>
      <c r="AV1771" s="83" t="b">
        <v>0</v>
      </c>
      <c r="AW1771" s="83" t="s">
        <v>17559</v>
      </c>
      <c r="AX1771" s="89" t="s">
        <v>19328</v>
      </c>
      <c r="AY1771" s="83" t="s">
        <v>66</v>
      </c>
      <c r="AZ1771" s="2"/>
      <c r="BA1771" s="3"/>
      <c r="BB1771" s="3"/>
      <c r="BC1771" s="3"/>
      <c r="BD1771" s="3"/>
    </row>
    <row r="1772" spans="1:56" x14ac:dyDescent="0.25">
      <c r="A1772" s="69" t="s">
        <v>1441</v>
      </c>
      <c r="B1772" s="70"/>
      <c r="C1772" s="70"/>
      <c r="D1772" s="71"/>
      <c r="E1772" s="73"/>
      <c r="F1772" s="109" t="s">
        <v>17423</v>
      </c>
      <c r="G1772" s="70"/>
      <c r="H1772" s="74"/>
      <c r="I1772" s="75"/>
      <c r="J1772" s="75"/>
      <c r="K1772" s="74" t="s">
        <v>21184</v>
      </c>
      <c r="L1772" s="78"/>
      <c r="M1772" s="79"/>
      <c r="N1772" s="79"/>
      <c r="O1772" s="80"/>
      <c r="P1772" s="81"/>
      <c r="Q1772" s="81"/>
      <c r="R1772" s="92"/>
      <c r="S1772" s="92"/>
      <c r="T1772" s="92"/>
      <c r="U1772" s="92"/>
      <c r="V1772" s="52"/>
      <c r="W1772" s="52"/>
      <c r="X1772" s="52"/>
      <c r="Y1772" s="52"/>
      <c r="Z1772" s="51"/>
      <c r="AA1772" s="76"/>
      <c r="AB1772" s="76"/>
      <c r="AC1772" s="77"/>
      <c r="AD1772" s="83" t="s">
        <v>9710</v>
      </c>
      <c r="AE1772" s="83">
        <v>123</v>
      </c>
      <c r="AF1772" s="83">
        <v>56</v>
      </c>
      <c r="AG1772" s="83">
        <v>64</v>
      </c>
      <c r="AH1772" s="83">
        <v>32</v>
      </c>
      <c r="AI1772" s="83"/>
      <c r="AJ1772" s="83" t="s">
        <v>11421</v>
      </c>
      <c r="AK1772" s="83" t="s">
        <v>12412</v>
      </c>
      <c r="AL1772" s="83"/>
      <c r="AM1772" s="83"/>
      <c r="AN1772" s="85">
        <v>41801.169409722221</v>
      </c>
      <c r="AO1772" s="83"/>
      <c r="AP1772" s="83" t="b">
        <v>1</v>
      </c>
      <c r="AQ1772" s="83" t="b">
        <v>0</v>
      </c>
      <c r="AR1772" s="83" t="b">
        <v>0</v>
      </c>
      <c r="AS1772" s="83" t="s">
        <v>7283</v>
      </c>
      <c r="AT1772" s="83">
        <v>0</v>
      </c>
      <c r="AU1772" s="89" t="s">
        <v>15033</v>
      </c>
      <c r="AV1772" s="83" t="b">
        <v>0</v>
      </c>
      <c r="AW1772" s="83" t="s">
        <v>17559</v>
      </c>
      <c r="AX1772" s="89" t="s">
        <v>19329</v>
      </c>
      <c r="AY1772" s="83" t="s">
        <v>66</v>
      </c>
      <c r="AZ1772" s="2"/>
      <c r="BA1772" s="3"/>
      <c r="BB1772" s="3"/>
      <c r="BC1772" s="3"/>
      <c r="BD1772" s="3"/>
    </row>
    <row r="1773" spans="1:56" x14ac:dyDescent="0.25">
      <c r="A1773" s="69" t="s">
        <v>1442</v>
      </c>
      <c r="B1773" s="70"/>
      <c r="C1773" s="70"/>
      <c r="D1773" s="71"/>
      <c r="E1773" s="73"/>
      <c r="F1773" s="109" t="s">
        <v>17424</v>
      </c>
      <c r="G1773" s="70"/>
      <c r="H1773" s="74"/>
      <c r="I1773" s="75"/>
      <c r="J1773" s="75"/>
      <c r="K1773" s="74" t="s">
        <v>21185</v>
      </c>
      <c r="L1773" s="78"/>
      <c r="M1773" s="79"/>
      <c r="N1773" s="79"/>
      <c r="O1773" s="80"/>
      <c r="P1773" s="81"/>
      <c r="Q1773" s="81"/>
      <c r="R1773" s="92"/>
      <c r="S1773" s="92"/>
      <c r="T1773" s="92"/>
      <c r="U1773" s="92"/>
      <c r="V1773" s="52"/>
      <c r="W1773" s="52"/>
      <c r="X1773" s="52"/>
      <c r="Y1773" s="52"/>
      <c r="Z1773" s="51"/>
      <c r="AA1773" s="76"/>
      <c r="AB1773" s="76"/>
      <c r="AC1773" s="77"/>
      <c r="AD1773" s="83" t="s">
        <v>9711</v>
      </c>
      <c r="AE1773" s="83">
        <v>108</v>
      </c>
      <c r="AF1773" s="83">
        <v>95</v>
      </c>
      <c r="AG1773" s="83">
        <v>9706</v>
      </c>
      <c r="AH1773" s="83">
        <v>1</v>
      </c>
      <c r="AI1773" s="83"/>
      <c r="AJ1773" s="83"/>
      <c r="AK1773" s="83"/>
      <c r="AL1773" s="83"/>
      <c r="AM1773" s="83"/>
      <c r="AN1773" s="85">
        <v>42445.881747685184</v>
      </c>
      <c r="AO1773" s="89" t="s">
        <v>14918</v>
      </c>
      <c r="AP1773" s="83" t="b">
        <v>1</v>
      </c>
      <c r="AQ1773" s="83" t="b">
        <v>0</v>
      </c>
      <c r="AR1773" s="83" t="b">
        <v>0</v>
      </c>
      <c r="AS1773" s="83" t="s">
        <v>7285</v>
      </c>
      <c r="AT1773" s="83">
        <v>3</v>
      </c>
      <c r="AU1773" s="83"/>
      <c r="AV1773" s="83" t="b">
        <v>0</v>
      </c>
      <c r="AW1773" s="83" t="s">
        <v>17559</v>
      </c>
      <c r="AX1773" s="89" t="s">
        <v>19330</v>
      </c>
      <c r="AY1773" s="83" t="s">
        <v>66</v>
      </c>
      <c r="AZ1773" s="2"/>
      <c r="BA1773" s="3"/>
      <c r="BB1773" s="3"/>
      <c r="BC1773" s="3"/>
      <c r="BD1773" s="3"/>
    </row>
    <row r="1774" spans="1:56" x14ac:dyDescent="0.25">
      <c r="A1774" s="69" t="s">
        <v>1443</v>
      </c>
      <c r="B1774" s="70"/>
      <c r="C1774" s="70"/>
      <c r="D1774" s="71"/>
      <c r="E1774" s="73"/>
      <c r="F1774" s="109" t="s">
        <v>17425</v>
      </c>
      <c r="G1774" s="70"/>
      <c r="H1774" s="74"/>
      <c r="I1774" s="75"/>
      <c r="J1774" s="75"/>
      <c r="K1774" s="74" t="s">
        <v>21186</v>
      </c>
      <c r="L1774" s="78"/>
      <c r="M1774" s="79"/>
      <c r="N1774" s="79"/>
      <c r="O1774" s="80"/>
      <c r="P1774" s="81"/>
      <c r="Q1774" s="81"/>
      <c r="R1774" s="92"/>
      <c r="S1774" s="92"/>
      <c r="T1774" s="92"/>
      <c r="U1774" s="92"/>
      <c r="V1774" s="52"/>
      <c r="W1774" s="52"/>
      <c r="X1774" s="52"/>
      <c r="Y1774" s="52"/>
      <c r="Z1774" s="51"/>
      <c r="AA1774" s="76"/>
      <c r="AB1774" s="76"/>
      <c r="AC1774" s="77"/>
      <c r="AD1774" s="83" t="s">
        <v>9712</v>
      </c>
      <c r="AE1774" s="83">
        <v>517</v>
      </c>
      <c r="AF1774" s="83">
        <v>239</v>
      </c>
      <c r="AG1774" s="83">
        <v>3585</v>
      </c>
      <c r="AH1774" s="83">
        <v>6558</v>
      </c>
      <c r="AI1774" s="83"/>
      <c r="AJ1774" s="83" t="s">
        <v>11422</v>
      </c>
      <c r="AK1774" s="83"/>
      <c r="AL1774" s="83"/>
      <c r="AM1774" s="83"/>
      <c r="AN1774" s="85">
        <v>39865.334143518521</v>
      </c>
      <c r="AO1774" s="89" t="s">
        <v>14919</v>
      </c>
      <c r="AP1774" s="83" t="b">
        <v>0</v>
      </c>
      <c r="AQ1774" s="83" t="b">
        <v>0</v>
      </c>
      <c r="AR1774" s="83" t="b">
        <v>1</v>
      </c>
      <c r="AS1774" s="83" t="s">
        <v>7283</v>
      </c>
      <c r="AT1774" s="83">
        <v>11</v>
      </c>
      <c r="AU1774" s="89" t="s">
        <v>15044</v>
      </c>
      <c r="AV1774" s="83" t="b">
        <v>0</v>
      </c>
      <c r="AW1774" s="83" t="s">
        <v>17559</v>
      </c>
      <c r="AX1774" s="89" t="s">
        <v>19331</v>
      </c>
      <c r="AY1774" s="83" t="s">
        <v>66</v>
      </c>
      <c r="AZ1774" s="2"/>
      <c r="BA1774" s="3"/>
      <c r="BB1774" s="3"/>
      <c r="BC1774" s="3"/>
      <c r="BD1774" s="3"/>
    </row>
    <row r="1775" spans="1:56" x14ac:dyDescent="0.25">
      <c r="A1775" s="69" t="s">
        <v>2081</v>
      </c>
      <c r="B1775" s="70"/>
      <c r="C1775" s="70"/>
      <c r="D1775" s="71"/>
      <c r="E1775" s="73"/>
      <c r="F1775" s="109" t="s">
        <v>17426</v>
      </c>
      <c r="G1775" s="70"/>
      <c r="H1775" s="74"/>
      <c r="I1775" s="75"/>
      <c r="J1775" s="75"/>
      <c r="K1775" s="74" t="s">
        <v>21187</v>
      </c>
      <c r="L1775" s="78"/>
      <c r="M1775" s="79"/>
      <c r="N1775" s="79"/>
      <c r="O1775" s="80"/>
      <c r="P1775" s="81"/>
      <c r="Q1775" s="81"/>
      <c r="R1775" s="92"/>
      <c r="S1775" s="92"/>
      <c r="T1775" s="92"/>
      <c r="U1775" s="92"/>
      <c r="V1775" s="52"/>
      <c r="W1775" s="52"/>
      <c r="X1775" s="52"/>
      <c r="Y1775" s="52"/>
      <c r="Z1775" s="51"/>
      <c r="AA1775" s="76"/>
      <c r="AB1775" s="76"/>
      <c r="AC1775" s="77"/>
      <c r="AD1775" s="83" t="s">
        <v>9713</v>
      </c>
      <c r="AE1775" s="83">
        <v>1114</v>
      </c>
      <c r="AF1775" s="83">
        <v>4158</v>
      </c>
      <c r="AG1775" s="83">
        <v>6355</v>
      </c>
      <c r="AH1775" s="83">
        <v>617</v>
      </c>
      <c r="AI1775" s="83">
        <v>0</v>
      </c>
      <c r="AJ1775" s="83" t="s">
        <v>11423</v>
      </c>
      <c r="AK1775" s="83" t="s">
        <v>12137</v>
      </c>
      <c r="AL1775" s="89" t="s">
        <v>13365</v>
      </c>
      <c r="AM1775" s="83" t="s">
        <v>7947</v>
      </c>
      <c r="AN1775" s="85">
        <v>41103.466423611113</v>
      </c>
      <c r="AO1775" s="89" t="s">
        <v>14920</v>
      </c>
      <c r="AP1775" s="83" t="b">
        <v>0</v>
      </c>
      <c r="AQ1775" s="83" t="b">
        <v>0</v>
      </c>
      <c r="AR1775" s="83" t="b">
        <v>0</v>
      </c>
      <c r="AS1775" s="83" t="s">
        <v>7283</v>
      </c>
      <c r="AT1775" s="83">
        <v>101</v>
      </c>
      <c r="AU1775" s="89" t="s">
        <v>15653</v>
      </c>
      <c r="AV1775" s="83" t="b">
        <v>0</v>
      </c>
      <c r="AW1775" s="83" t="s">
        <v>17559</v>
      </c>
      <c r="AX1775" s="89" t="s">
        <v>19332</v>
      </c>
      <c r="AY1775" s="83" t="s">
        <v>65</v>
      </c>
      <c r="AZ1775" s="2"/>
      <c r="BA1775" s="3"/>
      <c r="BB1775" s="3"/>
      <c r="BC1775" s="3"/>
      <c r="BD1775" s="3"/>
    </row>
    <row r="1776" spans="1:56" x14ac:dyDescent="0.25">
      <c r="A1776" s="69" t="s">
        <v>2082</v>
      </c>
      <c r="B1776" s="70"/>
      <c r="C1776" s="70"/>
      <c r="D1776" s="71"/>
      <c r="E1776" s="73"/>
      <c r="F1776" s="109" t="s">
        <v>17427</v>
      </c>
      <c r="G1776" s="70"/>
      <c r="H1776" s="74"/>
      <c r="I1776" s="75"/>
      <c r="J1776" s="75"/>
      <c r="K1776" s="74" t="s">
        <v>21188</v>
      </c>
      <c r="L1776" s="78"/>
      <c r="M1776" s="79"/>
      <c r="N1776" s="79"/>
      <c r="O1776" s="80"/>
      <c r="P1776" s="81"/>
      <c r="Q1776" s="81"/>
      <c r="R1776" s="92"/>
      <c r="S1776" s="92"/>
      <c r="T1776" s="92"/>
      <c r="U1776" s="92"/>
      <c r="V1776" s="52"/>
      <c r="W1776" s="52"/>
      <c r="X1776" s="52"/>
      <c r="Y1776" s="52"/>
      <c r="Z1776" s="51"/>
      <c r="AA1776" s="76"/>
      <c r="AB1776" s="76"/>
      <c r="AC1776" s="77"/>
      <c r="AD1776" s="83" t="s">
        <v>9714</v>
      </c>
      <c r="AE1776" s="83">
        <v>2187</v>
      </c>
      <c r="AF1776" s="83">
        <v>180969</v>
      </c>
      <c r="AG1776" s="83">
        <v>217965</v>
      </c>
      <c r="AH1776" s="83">
        <v>867</v>
      </c>
      <c r="AI1776" s="83">
        <v>3600</v>
      </c>
      <c r="AJ1776" s="83" t="s">
        <v>11424</v>
      </c>
      <c r="AK1776" s="83"/>
      <c r="AL1776" s="89" t="s">
        <v>13366</v>
      </c>
      <c r="AM1776" s="83" t="s">
        <v>13430</v>
      </c>
      <c r="AN1776" s="85">
        <v>40626.55574074074</v>
      </c>
      <c r="AO1776" s="89" t="s">
        <v>14921</v>
      </c>
      <c r="AP1776" s="83" t="b">
        <v>0</v>
      </c>
      <c r="AQ1776" s="83" t="b">
        <v>0</v>
      </c>
      <c r="AR1776" s="83" t="b">
        <v>0</v>
      </c>
      <c r="AS1776" s="83" t="s">
        <v>7283</v>
      </c>
      <c r="AT1776" s="83">
        <v>3156</v>
      </c>
      <c r="AU1776" s="89" t="s">
        <v>15654</v>
      </c>
      <c r="AV1776" s="83" t="b">
        <v>1</v>
      </c>
      <c r="AW1776" s="83" t="s">
        <v>17559</v>
      </c>
      <c r="AX1776" s="89" t="s">
        <v>19333</v>
      </c>
      <c r="AY1776" s="83" t="s">
        <v>65</v>
      </c>
      <c r="AZ1776" s="2"/>
      <c r="BA1776" s="3"/>
      <c r="BB1776" s="3"/>
      <c r="BC1776" s="3"/>
      <c r="BD1776" s="3"/>
    </row>
    <row r="1777" spans="1:56" x14ac:dyDescent="0.25">
      <c r="A1777" s="69" t="s">
        <v>1444</v>
      </c>
      <c r="B1777" s="70"/>
      <c r="C1777" s="70"/>
      <c r="D1777" s="71"/>
      <c r="E1777" s="73"/>
      <c r="F1777" s="109" t="s">
        <v>17428</v>
      </c>
      <c r="G1777" s="70"/>
      <c r="H1777" s="74"/>
      <c r="I1777" s="75"/>
      <c r="J1777" s="75"/>
      <c r="K1777" s="74" t="s">
        <v>21189</v>
      </c>
      <c r="L1777" s="78"/>
      <c r="M1777" s="79"/>
      <c r="N1777" s="79"/>
      <c r="O1777" s="80"/>
      <c r="P1777" s="81"/>
      <c r="Q1777" s="81"/>
      <c r="R1777" s="92"/>
      <c r="S1777" s="92"/>
      <c r="T1777" s="92"/>
      <c r="U1777" s="92"/>
      <c r="V1777" s="52"/>
      <c r="W1777" s="52"/>
      <c r="X1777" s="52"/>
      <c r="Y1777" s="52"/>
      <c r="Z1777" s="51"/>
      <c r="AA1777" s="76"/>
      <c r="AB1777" s="76"/>
      <c r="AC1777" s="77"/>
      <c r="AD1777" s="83" t="s">
        <v>9715</v>
      </c>
      <c r="AE1777" s="83">
        <v>3362</v>
      </c>
      <c r="AF1777" s="83">
        <v>669</v>
      </c>
      <c r="AG1777" s="83">
        <v>117694</v>
      </c>
      <c r="AH1777" s="83">
        <v>49</v>
      </c>
      <c r="AI1777" s="83">
        <v>3600</v>
      </c>
      <c r="AJ1777" s="83" t="s">
        <v>11425</v>
      </c>
      <c r="AK1777" s="83" t="s">
        <v>7933</v>
      </c>
      <c r="AL1777" s="89" t="s">
        <v>13367</v>
      </c>
      <c r="AM1777" s="83" t="s">
        <v>7933</v>
      </c>
      <c r="AN1777" s="85">
        <v>39769.922627314816</v>
      </c>
      <c r="AO1777" s="89" t="s">
        <v>14922</v>
      </c>
      <c r="AP1777" s="83" t="b">
        <v>1</v>
      </c>
      <c r="AQ1777" s="83" t="b">
        <v>0</v>
      </c>
      <c r="AR1777" s="83" t="b">
        <v>0</v>
      </c>
      <c r="AS1777" s="83" t="s">
        <v>7285</v>
      </c>
      <c r="AT1777" s="83">
        <v>116</v>
      </c>
      <c r="AU1777" s="89" t="s">
        <v>15033</v>
      </c>
      <c r="AV1777" s="83" t="b">
        <v>0</v>
      </c>
      <c r="AW1777" s="83" t="s">
        <v>17559</v>
      </c>
      <c r="AX1777" s="89" t="s">
        <v>19334</v>
      </c>
      <c r="AY1777" s="83" t="s">
        <v>66</v>
      </c>
      <c r="AZ1777" s="2"/>
      <c r="BA1777" s="3"/>
      <c r="BB1777" s="3"/>
      <c r="BC1777" s="3"/>
      <c r="BD1777" s="3"/>
    </row>
    <row r="1778" spans="1:56" x14ac:dyDescent="0.25">
      <c r="A1778" s="69" t="s">
        <v>1445</v>
      </c>
      <c r="B1778" s="70"/>
      <c r="C1778" s="70"/>
      <c r="D1778" s="71"/>
      <c r="E1778" s="73"/>
      <c r="F1778" s="109" t="s">
        <v>17429</v>
      </c>
      <c r="G1778" s="70"/>
      <c r="H1778" s="74"/>
      <c r="I1778" s="75"/>
      <c r="J1778" s="75"/>
      <c r="K1778" s="74" t="s">
        <v>21190</v>
      </c>
      <c r="L1778" s="78"/>
      <c r="M1778" s="79"/>
      <c r="N1778" s="79"/>
      <c r="O1778" s="80"/>
      <c r="P1778" s="81"/>
      <c r="Q1778" s="81"/>
      <c r="R1778" s="92"/>
      <c r="S1778" s="92"/>
      <c r="T1778" s="92"/>
      <c r="U1778" s="92"/>
      <c r="V1778" s="52"/>
      <c r="W1778" s="52"/>
      <c r="X1778" s="52"/>
      <c r="Y1778" s="52"/>
      <c r="Z1778" s="51"/>
      <c r="AA1778" s="76"/>
      <c r="AB1778" s="76"/>
      <c r="AC1778" s="77"/>
      <c r="AD1778" s="83" t="s">
        <v>9716</v>
      </c>
      <c r="AE1778" s="83">
        <v>883</v>
      </c>
      <c r="AF1778" s="83">
        <v>440</v>
      </c>
      <c r="AG1778" s="83">
        <v>7830</v>
      </c>
      <c r="AH1778" s="83">
        <v>100</v>
      </c>
      <c r="AI1778" s="83">
        <v>0</v>
      </c>
      <c r="AJ1778" s="83"/>
      <c r="AK1778" s="83" t="s">
        <v>12413</v>
      </c>
      <c r="AL1778" s="83"/>
      <c r="AM1778" s="83" t="s">
        <v>7947</v>
      </c>
      <c r="AN1778" s="85">
        <v>40736.73877314815</v>
      </c>
      <c r="AO1778" s="83"/>
      <c r="AP1778" s="83" t="b">
        <v>0</v>
      </c>
      <c r="AQ1778" s="83" t="b">
        <v>0</v>
      </c>
      <c r="AR1778" s="83" t="b">
        <v>0</v>
      </c>
      <c r="AS1778" s="83" t="s">
        <v>7283</v>
      </c>
      <c r="AT1778" s="83">
        <v>16</v>
      </c>
      <c r="AU1778" s="89" t="s">
        <v>15655</v>
      </c>
      <c r="AV1778" s="83" t="b">
        <v>0</v>
      </c>
      <c r="AW1778" s="83" t="s">
        <v>17559</v>
      </c>
      <c r="AX1778" s="89" t="s">
        <v>19335</v>
      </c>
      <c r="AY1778" s="83" t="s">
        <v>66</v>
      </c>
      <c r="AZ1778" s="2"/>
      <c r="BA1778" s="3"/>
      <c r="BB1778" s="3"/>
      <c r="BC1778" s="3"/>
      <c r="BD1778" s="3"/>
    </row>
    <row r="1779" spans="1:56" x14ac:dyDescent="0.25">
      <c r="A1779" s="69" t="s">
        <v>1446</v>
      </c>
      <c r="B1779" s="70"/>
      <c r="C1779" s="70"/>
      <c r="D1779" s="71"/>
      <c r="E1779" s="73"/>
      <c r="F1779" s="109" t="s">
        <v>17430</v>
      </c>
      <c r="G1779" s="70"/>
      <c r="H1779" s="74"/>
      <c r="I1779" s="75"/>
      <c r="J1779" s="75"/>
      <c r="K1779" s="74" t="s">
        <v>21191</v>
      </c>
      <c r="L1779" s="78"/>
      <c r="M1779" s="79"/>
      <c r="N1779" s="79"/>
      <c r="O1779" s="80"/>
      <c r="P1779" s="81"/>
      <c r="Q1779" s="81"/>
      <c r="R1779" s="92"/>
      <c r="S1779" s="92"/>
      <c r="T1779" s="92"/>
      <c r="U1779" s="92"/>
      <c r="V1779" s="52"/>
      <c r="W1779" s="52"/>
      <c r="X1779" s="52"/>
      <c r="Y1779" s="52"/>
      <c r="Z1779" s="51"/>
      <c r="AA1779" s="76"/>
      <c r="AB1779" s="76"/>
      <c r="AC1779" s="77"/>
      <c r="AD1779" s="83" t="s">
        <v>9717</v>
      </c>
      <c r="AE1779" s="83">
        <v>1375</v>
      </c>
      <c r="AF1779" s="83">
        <v>703</v>
      </c>
      <c r="AG1779" s="83">
        <v>19410</v>
      </c>
      <c r="AH1779" s="83">
        <v>3651</v>
      </c>
      <c r="AI1779" s="83"/>
      <c r="AJ1779" s="83" t="s">
        <v>11426</v>
      </c>
      <c r="AK1779" s="83" t="s">
        <v>11606</v>
      </c>
      <c r="AL1779" s="83"/>
      <c r="AM1779" s="83"/>
      <c r="AN1779" s="85">
        <v>40547.613206018519</v>
      </c>
      <c r="AO1779" s="89" t="s">
        <v>14923</v>
      </c>
      <c r="AP1779" s="83" t="b">
        <v>1</v>
      </c>
      <c r="AQ1779" s="83" t="b">
        <v>0</v>
      </c>
      <c r="AR1779" s="83" t="b">
        <v>1</v>
      </c>
      <c r="AS1779" s="83" t="s">
        <v>7283</v>
      </c>
      <c r="AT1779" s="83">
        <v>25</v>
      </c>
      <c r="AU1779" s="89" t="s">
        <v>15033</v>
      </c>
      <c r="AV1779" s="83" t="b">
        <v>0</v>
      </c>
      <c r="AW1779" s="83" t="s">
        <v>17559</v>
      </c>
      <c r="AX1779" s="89" t="s">
        <v>19336</v>
      </c>
      <c r="AY1779" s="83" t="s">
        <v>66</v>
      </c>
      <c r="AZ1779" s="2"/>
      <c r="BA1779" s="3"/>
      <c r="BB1779" s="3"/>
      <c r="BC1779" s="3"/>
      <c r="BD1779" s="3"/>
    </row>
    <row r="1780" spans="1:56" x14ac:dyDescent="0.25">
      <c r="A1780" s="69" t="s">
        <v>1447</v>
      </c>
      <c r="B1780" s="70"/>
      <c r="C1780" s="70"/>
      <c r="D1780" s="71"/>
      <c r="E1780" s="73"/>
      <c r="F1780" s="109" t="s">
        <v>17431</v>
      </c>
      <c r="G1780" s="70"/>
      <c r="H1780" s="74"/>
      <c r="I1780" s="75"/>
      <c r="J1780" s="75"/>
      <c r="K1780" s="74" t="s">
        <v>21192</v>
      </c>
      <c r="L1780" s="78"/>
      <c r="M1780" s="79"/>
      <c r="N1780" s="79"/>
      <c r="O1780" s="80"/>
      <c r="P1780" s="81"/>
      <c r="Q1780" s="81"/>
      <c r="R1780" s="92"/>
      <c r="S1780" s="92"/>
      <c r="T1780" s="92"/>
      <c r="U1780" s="92"/>
      <c r="V1780" s="52"/>
      <c r="W1780" s="52"/>
      <c r="X1780" s="52"/>
      <c r="Y1780" s="52"/>
      <c r="Z1780" s="51"/>
      <c r="AA1780" s="76"/>
      <c r="AB1780" s="76"/>
      <c r="AC1780" s="77"/>
      <c r="AD1780" s="83" t="s">
        <v>9718</v>
      </c>
      <c r="AE1780" s="83">
        <v>3440</v>
      </c>
      <c r="AF1780" s="83">
        <v>4724</v>
      </c>
      <c r="AG1780" s="83">
        <v>33050</v>
      </c>
      <c r="AH1780" s="83">
        <v>279</v>
      </c>
      <c r="AI1780" s="83">
        <v>-28800</v>
      </c>
      <c r="AJ1780" s="83" t="s">
        <v>11427</v>
      </c>
      <c r="AK1780" s="83" t="s">
        <v>12414</v>
      </c>
      <c r="AL1780" s="83"/>
      <c r="AM1780" s="83" t="s">
        <v>13428</v>
      </c>
      <c r="AN1780" s="85">
        <v>42656.696875000001</v>
      </c>
      <c r="AO1780" s="89" t="s">
        <v>14924</v>
      </c>
      <c r="AP1780" s="83" t="b">
        <v>1</v>
      </c>
      <c r="AQ1780" s="83" t="b">
        <v>0</v>
      </c>
      <c r="AR1780" s="83" t="b">
        <v>0</v>
      </c>
      <c r="AS1780" s="83" t="s">
        <v>7283</v>
      </c>
      <c r="AT1780" s="83">
        <v>16</v>
      </c>
      <c r="AU1780" s="83"/>
      <c r="AV1780" s="83" t="b">
        <v>0</v>
      </c>
      <c r="AW1780" s="83" t="s">
        <v>17559</v>
      </c>
      <c r="AX1780" s="89" t="s">
        <v>19337</v>
      </c>
      <c r="AY1780" s="83" t="s">
        <v>66</v>
      </c>
      <c r="AZ1780" s="2"/>
      <c r="BA1780" s="3"/>
      <c r="BB1780" s="3"/>
      <c r="BC1780" s="3"/>
      <c r="BD1780" s="3"/>
    </row>
    <row r="1781" spans="1:56" x14ac:dyDescent="0.25">
      <c r="A1781" s="69" t="s">
        <v>1448</v>
      </c>
      <c r="B1781" s="70"/>
      <c r="C1781" s="70"/>
      <c r="D1781" s="71"/>
      <c r="E1781" s="73"/>
      <c r="F1781" s="109" t="s">
        <v>17432</v>
      </c>
      <c r="G1781" s="70"/>
      <c r="H1781" s="74"/>
      <c r="I1781" s="75"/>
      <c r="J1781" s="75"/>
      <c r="K1781" s="74" t="s">
        <v>21193</v>
      </c>
      <c r="L1781" s="78"/>
      <c r="M1781" s="79"/>
      <c r="N1781" s="79"/>
      <c r="O1781" s="80"/>
      <c r="P1781" s="81"/>
      <c r="Q1781" s="81"/>
      <c r="R1781" s="92"/>
      <c r="S1781" s="92"/>
      <c r="T1781" s="92"/>
      <c r="U1781" s="92"/>
      <c r="V1781" s="52"/>
      <c r="W1781" s="52"/>
      <c r="X1781" s="52"/>
      <c r="Y1781" s="52"/>
      <c r="Z1781" s="51"/>
      <c r="AA1781" s="76"/>
      <c r="AB1781" s="76"/>
      <c r="AC1781" s="77"/>
      <c r="AD1781" s="83" t="s">
        <v>9719</v>
      </c>
      <c r="AE1781" s="83">
        <v>96</v>
      </c>
      <c r="AF1781" s="83">
        <v>46</v>
      </c>
      <c r="AG1781" s="83">
        <v>858</v>
      </c>
      <c r="AH1781" s="83">
        <v>172</v>
      </c>
      <c r="AI1781" s="83">
        <v>0</v>
      </c>
      <c r="AJ1781" s="83" t="s">
        <v>11428</v>
      </c>
      <c r="AK1781" s="83"/>
      <c r="AL1781" s="83"/>
      <c r="AM1781" s="83" t="s">
        <v>7947</v>
      </c>
      <c r="AN1781" s="85">
        <v>42585.430069444446</v>
      </c>
      <c r="AO1781" s="83"/>
      <c r="AP1781" s="83" t="b">
        <v>1</v>
      </c>
      <c r="AQ1781" s="83" t="b">
        <v>0</v>
      </c>
      <c r="AR1781" s="83" t="b">
        <v>0</v>
      </c>
      <c r="AS1781" s="83" t="s">
        <v>7283</v>
      </c>
      <c r="AT1781" s="83">
        <v>1</v>
      </c>
      <c r="AU1781" s="83"/>
      <c r="AV1781" s="83" t="b">
        <v>0</v>
      </c>
      <c r="AW1781" s="83" t="s">
        <v>17559</v>
      </c>
      <c r="AX1781" s="89" t="s">
        <v>19338</v>
      </c>
      <c r="AY1781" s="83" t="s">
        <v>66</v>
      </c>
      <c r="AZ1781" s="2"/>
      <c r="BA1781" s="3"/>
      <c r="BB1781" s="3"/>
      <c r="BC1781" s="3"/>
      <c r="BD1781" s="3"/>
    </row>
    <row r="1782" spans="1:56" x14ac:dyDescent="0.25">
      <c r="A1782" s="69" t="s">
        <v>1449</v>
      </c>
      <c r="B1782" s="70"/>
      <c r="C1782" s="70"/>
      <c r="D1782" s="71"/>
      <c r="E1782" s="73"/>
      <c r="F1782" s="109" t="s">
        <v>17433</v>
      </c>
      <c r="G1782" s="70"/>
      <c r="H1782" s="74"/>
      <c r="I1782" s="75"/>
      <c r="J1782" s="75"/>
      <c r="K1782" s="74" t="s">
        <v>21194</v>
      </c>
      <c r="L1782" s="78"/>
      <c r="M1782" s="79"/>
      <c r="N1782" s="79"/>
      <c r="O1782" s="80"/>
      <c r="P1782" s="81"/>
      <c r="Q1782" s="81"/>
      <c r="R1782" s="92"/>
      <c r="S1782" s="92"/>
      <c r="T1782" s="92"/>
      <c r="U1782" s="92"/>
      <c r="V1782" s="52"/>
      <c r="W1782" s="52"/>
      <c r="X1782" s="52"/>
      <c r="Y1782" s="52"/>
      <c r="Z1782" s="51"/>
      <c r="AA1782" s="76"/>
      <c r="AB1782" s="76"/>
      <c r="AC1782" s="77"/>
      <c r="AD1782" s="83" t="s">
        <v>9720</v>
      </c>
      <c r="AE1782" s="83">
        <v>698</v>
      </c>
      <c r="AF1782" s="83">
        <v>650</v>
      </c>
      <c r="AG1782" s="83">
        <v>23836</v>
      </c>
      <c r="AH1782" s="83">
        <v>35</v>
      </c>
      <c r="AI1782" s="83">
        <v>-18000</v>
      </c>
      <c r="AJ1782" s="83" t="s">
        <v>11429</v>
      </c>
      <c r="AK1782" s="83" t="s">
        <v>12415</v>
      </c>
      <c r="AL1782" s="83"/>
      <c r="AM1782" s="83" t="s">
        <v>13431</v>
      </c>
      <c r="AN1782" s="85">
        <v>40526.76766203704</v>
      </c>
      <c r="AO1782" s="83"/>
      <c r="AP1782" s="83" t="b">
        <v>0</v>
      </c>
      <c r="AQ1782" s="83" t="b">
        <v>0</v>
      </c>
      <c r="AR1782" s="83" t="b">
        <v>0</v>
      </c>
      <c r="AS1782" s="83" t="s">
        <v>7283</v>
      </c>
      <c r="AT1782" s="83">
        <v>23</v>
      </c>
      <c r="AU1782" s="89" t="s">
        <v>15033</v>
      </c>
      <c r="AV1782" s="83" t="b">
        <v>0</v>
      </c>
      <c r="AW1782" s="83" t="s">
        <v>17559</v>
      </c>
      <c r="AX1782" s="89" t="s">
        <v>19339</v>
      </c>
      <c r="AY1782" s="83" t="s">
        <v>66</v>
      </c>
      <c r="AZ1782" s="2"/>
      <c r="BA1782" s="3"/>
      <c r="BB1782" s="3"/>
      <c r="BC1782" s="3"/>
      <c r="BD1782" s="3"/>
    </row>
    <row r="1783" spans="1:56" x14ac:dyDescent="0.25">
      <c r="A1783" s="69" t="s">
        <v>1450</v>
      </c>
      <c r="B1783" s="70"/>
      <c r="C1783" s="70"/>
      <c r="D1783" s="71"/>
      <c r="E1783" s="73"/>
      <c r="F1783" s="109" t="s">
        <v>17434</v>
      </c>
      <c r="G1783" s="70"/>
      <c r="H1783" s="74"/>
      <c r="I1783" s="75"/>
      <c r="J1783" s="75"/>
      <c r="K1783" s="74" t="s">
        <v>21195</v>
      </c>
      <c r="L1783" s="78"/>
      <c r="M1783" s="79"/>
      <c r="N1783" s="79"/>
      <c r="O1783" s="80"/>
      <c r="P1783" s="81"/>
      <c r="Q1783" s="81"/>
      <c r="R1783" s="92"/>
      <c r="S1783" s="92"/>
      <c r="T1783" s="92"/>
      <c r="U1783" s="92"/>
      <c r="V1783" s="52"/>
      <c r="W1783" s="52"/>
      <c r="X1783" s="52"/>
      <c r="Y1783" s="52"/>
      <c r="Z1783" s="51"/>
      <c r="AA1783" s="76"/>
      <c r="AB1783" s="76"/>
      <c r="AC1783" s="77"/>
      <c r="AD1783" s="83" t="s">
        <v>9721</v>
      </c>
      <c r="AE1783" s="83">
        <v>529</v>
      </c>
      <c r="AF1783" s="83">
        <v>1363</v>
      </c>
      <c r="AG1783" s="83">
        <v>2827</v>
      </c>
      <c r="AH1783" s="83">
        <v>378</v>
      </c>
      <c r="AI1783" s="83"/>
      <c r="AJ1783" s="83" t="s">
        <v>11430</v>
      </c>
      <c r="AK1783" s="83" t="s">
        <v>7947</v>
      </c>
      <c r="AL1783" s="83"/>
      <c r="AM1783" s="83"/>
      <c r="AN1783" s="85">
        <v>40966.410810185182</v>
      </c>
      <c r="AO1783" s="89" t="s">
        <v>14925</v>
      </c>
      <c r="AP1783" s="83" t="b">
        <v>1</v>
      </c>
      <c r="AQ1783" s="83" t="b">
        <v>0</v>
      </c>
      <c r="AR1783" s="83" t="b">
        <v>1</v>
      </c>
      <c r="AS1783" s="83" t="s">
        <v>7283</v>
      </c>
      <c r="AT1783" s="83">
        <v>20</v>
      </c>
      <c r="AU1783" s="89" t="s">
        <v>15033</v>
      </c>
      <c r="AV1783" s="83" t="b">
        <v>0</v>
      </c>
      <c r="AW1783" s="83" t="s">
        <v>17559</v>
      </c>
      <c r="AX1783" s="89" t="s">
        <v>19340</v>
      </c>
      <c r="AY1783" s="83" t="s">
        <v>66</v>
      </c>
      <c r="AZ1783" s="2"/>
      <c r="BA1783" s="3"/>
      <c r="BB1783" s="3"/>
      <c r="BC1783" s="3"/>
      <c r="BD1783" s="3"/>
    </row>
    <row r="1784" spans="1:56" x14ac:dyDescent="0.25">
      <c r="A1784" s="69" t="s">
        <v>2083</v>
      </c>
      <c r="B1784" s="70"/>
      <c r="C1784" s="70"/>
      <c r="D1784" s="71"/>
      <c r="E1784" s="73"/>
      <c r="F1784" s="109" t="s">
        <v>17435</v>
      </c>
      <c r="G1784" s="70"/>
      <c r="H1784" s="74"/>
      <c r="I1784" s="75"/>
      <c r="J1784" s="75"/>
      <c r="K1784" s="74" t="s">
        <v>21196</v>
      </c>
      <c r="L1784" s="78"/>
      <c r="M1784" s="79"/>
      <c r="N1784" s="79"/>
      <c r="O1784" s="80"/>
      <c r="P1784" s="81"/>
      <c r="Q1784" s="81"/>
      <c r="R1784" s="92"/>
      <c r="S1784" s="92"/>
      <c r="T1784" s="92"/>
      <c r="U1784" s="92"/>
      <c r="V1784" s="52"/>
      <c r="W1784" s="52"/>
      <c r="X1784" s="52"/>
      <c r="Y1784" s="52"/>
      <c r="Z1784" s="51"/>
      <c r="AA1784" s="76"/>
      <c r="AB1784" s="76"/>
      <c r="AC1784" s="77"/>
      <c r="AD1784" s="83" t="s">
        <v>9722</v>
      </c>
      <c r="AE1784" s="83">
        <v>513</v>
      </c>
      <c r="AF1784" s="83">
        <v>140854</v>
      </c>
      <c r="AG1784" s="83">
        <v>3994</v>
      </c>
      <c r="AH1784" s="83">
        <v>45</v>
      </c>
      <c r="AI1784" s="83">
        <v>0</v>
      </c>
      <c r="AJ1784" s="83" t="s">
        <v>11431</v>
      </c>
      <c r="AK1784" s="83" t="s">
        <v>11574</v>
      </c>
      <c r="AL1784" s="89" t="s">
        <v>13368</v>
      </c>
      <c r="AM1784" s="83" t="s">
        <v>7947</v>
      </c>
      <c r="AN1784" s="85">
        <v>40876.448113425926</v>
      </c>
      <c r="AO1784" s="89" t="s">
        <v>14926</v>
      </c>
      <c r="AP1784" s="83" t="b">
        <v>0</v>
      </c>
      <c r="AQ1784" s="83" t="b">
        <v>0</v>
      </c>
      <c r="AR1784" s="83" t="b">
        <v>0</v>
      </c>
      <c r="AS1784" s="83" t="s">
        <v>7283</v>
      </c>
      <c r="AT1784" s="83">
        <v>1199</v>
      </c>
      <c r="AU1784" s="89" t="s">
        <v>15035</v>
      </c>
      <c r="AV1784" s="83" t="b">
        <v>1</v>
      </c>
      <c r="AW1784" s="83" t="s">
        <v>17559</v>
      </c>
      <c r="AX1784" s="89" t="s">
        <v>19341</v>
      </c>
      <c r="AY1784" s="83" t="s">
        <v>65</v>
      </c>
      <c r="AZ1784" s="2"/>
      <c r="BA1784" s="3"/>
      <c r="BB1784" s="3"/>
      <c r="BC1784" s="3"/>
      <c r="BD1784" s="3"/>
    </row>
    <row r="1785" spans="1:56" x14ac:dyDescent="0.25">
      <c r="A1785" s="69" t="s">
        <v>1451</v>
      </c>
      <c r="B1785" s="70"/>
      <c r="C1785" s="70"/>
      <c r="D1785" s="71"/>
      <c r="E1785" s="73"/>
      <c r="F1785" s="109" t="s">
        <v>17436</v>
      </c>
      <c r="G1785" s="70"/>
      <c r="H1785" s="74"/>
      <c r="I1785" s="75"/>
      <c r="J1785" s="75"/>
      <c r="K1785" s="74" t="s">
        <v>21197</v>
      </c>
      <c r="L1785" s="78"/>
      <c r="M1785" s="79"/>
      <c r="N1785" s="79"/>
      <c r="O1785" s="80"/>
      <c r="P1785" s="81"/>
      <c r="Q1785" s="81"/>
      <c r="R1785" s="92"/>
      <c r="S1785" s="92"/>
      <c r="T1785" s="92"/>
      <c r="U1785" s="92"/>
      <c r="V1785" s="52"/>
      <c r="W1785" s="52"/>
      <c r="X1785" s="52"/>
      <c r="Y1785" s="52"/>
      <c r="Z1785" s="51"/>
      <c r="AA1785" s="76"/>
      <c r="AB1785" s="76"/>
      <c r="AC1785" s="77"/>
      <c r="AD1785" s="83" t="s">
        <v>9723</v>
      </c>
      <c r="AE1785" s="83">
        <v>425</v>
      </c>
      <c r="AF1785" s="83">
        <v>510</v>
      </c>
      <c r="AG1785" s="83">
        <v>24087</v>
      </c>
      <c r="AH1785" s="83">
        <v>7323</v>
      </c>
      <c r="AI1785" s="83">
        <v>-36000</v>
      </c>
      <c r="AJ1785" s="83" t="s">
        <v>11432</v>
      </c>
      <c r="AK1785" s="83" t="s">
        <v>12416</v>
      </c>
      <c r="AL1785" s="89" t="s">
        <v>13369</v>
      </c>
      <c r="AM1785" s="83" t="s">
        <v>13427</v>
      </c>
      <c r="AN1785" s="85">
        <v>40087.090370370373</v>
      </c>
      <c r="AO1785" s="89" t="s">
        <v>14927</v>
      </c>
      <c r="AP1785" s="83" t="b">
        <v>0</v>
      </c>
      <c r="AQ1785" s="83" t="b">
        <v>0</v>
      </c>
      <c r="AR1785" s="83" t="b">
        <v>1</v>
      </c>
      <c r="AS1785" s="83" t="s">
        <v>7283</v>
      </c>
      <c r="AT1785" s="83">
        <v>51</v>
      </c>
      <c r="AU1785" s="89" t="s">
        <v>15073</v>
      </c>
      <c r="AV1785" s="83" t="b">
        <v>0</v>
      </c>
      <c r="AW1785" s="83" t="s">
        <v>17559</v>
      </c>
      <c r="AX1785" s="89" t="s">
        <v>19342</v>
      </c>
      <c r="AY1785" s="83" t="s">
        <v>66</v>
      </c>
      <c r="AZ1785" s="2"/>
      <c r="BA1785" s="3"/>
      <c r="BB1785" s="3"/>
      <c r="BC1785" s="3"/>
      <c r="BD1785" s="3"/>
    </row>
    <row r="1786" spans="1:56" x14ac:dyDescent="0.25">
      <c r="A1786" s="69" t="s">
        <v>1452</v>
      </c>
      <c r="B1786" s="70"/>
      <c r="C1786" s="70"/>
      <c r="D1786" s="71"/>
      <c r="E1786" s="73"/>
      <c r="F1786" s="109" t="s">
        <v>17437</v>
      </c>
      <c r="G1786" s="70"/>
      <c r="H1786" s="74"/>
      <c r="I1786" s="75"/>
      <c r="J1786" s="75"/>
      <c r="K1786" s="74" t="s">
        <v>21198</v>
      </c>
      <c r="L1786" s="78"/>
      <c r="M1786" s="79"/>
      <c r="N1786" s="79"/>
      <c r="O1786" s="80"/>
      <c r="P1786" s="81"/>
      <c r="Q1786" s="81"/>
      <c r="R1786" s="92"/>
      <c r="S1786" s="92"/>
      <c r="T1786" s="92"/>
      <c r="U1786" s="92"/>
      <c r="V1786" s="52"/>
      <c r="W1786" s="52"/>
      <c r="X1786" s="52"/>
      <c r="Y1786" s="52"/>
      <c r="Z1786" s="51"/>
      <c r="AA1786" s="76"/>
      <c r="AB1786" s="76"/>
      <c r="AC1786" s="77"/>
      <c r="AD1786" s="83" t="s">
        <v>9724</v>
      </c>
      <c r="AE1786" s="83">
        <v>4</v>
      </c>
      <c r="AF1786" s="83">
        <v>817</v>
      </c>
      <c r="AG1786" s="83">
        <v>722251</v>
      </c>
      <c r="AH1786" s="83">
        <v>2</v>
      </c>
      <c r="AI1786" s="83">
        <v>3600</v>
      </c>
      <c r="AJ1786" s="83" t="s">
        <v>11433</v>
      </c>
      <c r="AK1786" s="83"/>
      <c r="AL1786" s="89" t="s">
        <v>13370</v>
      </c>
      <c r="AM1786" s="83" t="s">
        <v>7933</v>
      </c>
      <c r="AN1786" s="85">
        <v>40055.769178240742</v>
      </c>
      <c r="AO1786" s="89" t="s">
        <v>14928</v>
      </c>
      <c r="AP1786" s="83" t="b">
        <v>0</v>
      </c>
      <c r="AQ1786" s="83" t="b">
        <v>0</v>
      </c>
      <c r="AR1786" s="83" t="b">
        <v>0</v>
      </c>
      <c r="AS1786" s="83" t="s">
        <v>7285</v>
      </c>
      <c r="AT1786" s="83">
        <v>94</v>
      </c>
      <c r="AU1786" s="89" t="s">
        <v>15656</v>
      </c>
      <c r="AV1786" s="83" t="b">
        <v>0</v>
      </c>
      <c r="AW1786" s="83" t="s">
        <v>17559</v>
      </c>
      <c r="AX1786" s="89" t="s">
        <v>19343</v>
      </c>
      <c r="AY1786" s="83" t="s">
        <v>66</v>
      </c>
      <c r="AZ1786" s="2"/>
      <c r="BA1786" s="3"/>
      <c r="BB1786" s="3"/>
      <c r="BC1786" s="3"/>
      <c r="BD1786" s="3"/>
    </row>
    <row r="1787" spans="1:56" x14ac:dyDescent="0.25">
      <c r="A1787" s="69" t="s">
        <v>1453</v>
      </c>
      <c r="B1787" s="70"/>
      <c r="C1787" s="70"/>
      <c r="D1787" s="71"/>
      <c r="E1787" s="73"/>
      <c r="F1787" s="109" t="s">
        <v>16388</v>
      </c>
      <c r="G1787" s="70"/>
      <c r="H1787" s="74"/>
      <c r="I1787" s="75"/>
      <c r="J1787" s="75"/>
      <c r="K1787" s="74" t="s">
        <v>21199</v>
      </c>
      <c r="L1787" s="78"/>
      <c r="M1787" s="79"/>
      <c r="N1787" s="79"/>
      <c r="O1787" s="80"/>
      <c r="P1787" s="81"/>
      <c r="Q1787" s="81"/>
      <c r="R1787" s="92"/>
      <c r="S1787" s="92"/>
      <c r="T1787" s="92"/>
      <c r="U1787" s="92"/>
      <c r="V1787" s="52"/>
      <c r="W1787" s="52"/>
      <c r="X1787" s="52"/>
      <c r="Y1787" s="52"/>
      <c r="Z1787" s="51"/>
      <c r="AA1787" s="76"/>
      <c r="AB1787" s="76"/>
      <c r="AC1787" s="77"/>
      <c r="AD1787" s="83" t="s">
        <v>1453</v>
      </c>
      <c r="AE1787" s="83">
        <v>202</v>
      </c>
      <c r="AF1787" s="83">
        <v>99</v>
      </c>
      <c r="AG1787" s="83">
        <v>3674</v>
      </c>
      <c r="AH1787" s="83">
        <v>8</v>
      </c>
      <c r="AI1787" s="83">
        <v>0</v>
      </c>
      <c r="AJ1787" s="83" t="s">
        <v>11434</v>
      </c>
      <c r="AK1787" s="83"/>
      <c r="AL1787" s="83"/>
      <c r="AM1787" s="83" t="s">
        <v>13434</v>
      </c>
      <c r="AN1787" s="85">
        <v>40943.67491898148</v>
      </c>
      <c r="AO1787" s="83"/>
      <c r="AP1787" s="83" t="b">
        <v>1</v>
      </c>
      <c r="AQ1787" s="83" t="b">
        <v>1</v>
      </c>
      <c r="AR1787" s="83" t="b">
        <v>1</v>
      </c>
      <c r="AS1787" s="83" t="s">
        <v>7283</v>
      </c>
      <c r="AT1787" s="83">
        <v>13</v>
      </c>
      <c r="AU1787" s="89" t="s">
        <v>15033</v>
      </c>
      <c r="AV1787" s="83" t="b">
        <v>0</v>
      </c>
      <c r="AW1787" s="83" t="s">
        <v>17559</v>
      </c>
      <c r="AX1787" s="89" t="s">
        <v>19344</v>
      </c>
      <c r="AY1787" s="83" t="s">
        <v>66</v>
      </c>
      <c r="AZ1787" s="2"/>
      <c r="BA1787" s="3"/>
      <c r="BB1787" s="3"/>
      <c r="BC1787" s="3"/>
      <c r="BD1787" s="3"/>
    </row>
    <row r="1788" spans="1:56" x14ac:dyDescent="0.25">
      <c r="A1788" s="69" t="s">
        <v>1454</v>
      </c>
      <c r="B1788" s="70"/>
      <c r="C1788" s="70"/>
      <c r="D1788" s="71"/>
      <c r="E1788" s="73"/>
      <c r="F1788" s="109" t="s">
        <v>17438</v>
      </c>
      <c r="G1788" s="70"/>
      <c r="H1788" s="74"/>
      <c r="I1788" s="75"/>
      <c r="J1788" s="75"/>
      <c r="K1788" s="74" t="s">
        <v>21200</v>
      </c>
      <c r="L1788" s="78"/>
      <c r="M1788" s="79"/>
      <c r="N1788" s="79"/>
      <c r="O1788" s="80"/>
      <c r="P1788" s="81"/>
      <c r="Q1788" s="81"/>
      <c r="R1788" s="92"/>
      <c r="S1788" s="92"/>
      <c r="T1788" s="92"/>
      <c r="U1788" s="92"/>
      <c r="V1788" s="52"/>
      <c r="W1788" s="52"/>
      <c r="X1788" s="52"/>
      <c r="Y1788" s="52"/>
      <c r="Z1788" s="51"/>
      <c r="AA1788" s="76"/>
      <c r="AB1788" s="76"/>
      <c r="AC1788" s="77"/>
      <c r="AD1788" s="83" t="s">
        <v>9725</v>
      </c>
      <c r="AE1788" s="83">
        <v>107</v>
      </c>
      <c r="AF1788" s="83">
        <v>186</v>
      </c>
      <c r="AG1788" s="83">
        <v>314</v>
      </c>
      <c r="AH1788" s="83">
        <v>393</v>
      </c>
      <c r="AI1788" s="83">
        <v>0</v>
      </c>
      <c r="AJ1788" s="83"/>
      <c r="AK1788" s="83" t="s">
        <v>11553</v>
      </c>
      <c r="AL1788" s="83"/>
      <c r="AM1788" s="83" t="s">
        <v>7947</v>
      </c>
      <c r="AN1788" s="85">
        <v>40159.480196759258</v>
      </c>
      <c r="AO1788" s="89" t="s">
        <v>14929</v>
      </c>
      <c r="AP1788" s="83" t="b">
        <v>0</v>
      </c>
      <c r="AQ1788" s="83" t="b">
        <v>0</v>
      </c>
      <c r="AR1788" s="83" t="b">
        <v>0</v>
      </c>
      <c r="AS1788" s="83" t="s">
        <v>7283</v>
      </c>
      <c r="AT1788" s="83">
        <v>6</v>
      </c>
      <c r="AU1788" s="89" t="s">
        <v>15657</v>
      </c>
      <c r="AV1788" s="83" t="b">
        <v>0</v>
      </c>
      <c r="AW1788" s="83" t="s">
        <v>17559</v>
      </c>
      <c r="AX1788" s="89" t="s">
        <v>19345</v>
      </c>
      <c r="AY1788" s="83" t="s">
        <v>66</v>
      </c>
      <c r="AZ1788" s="2"/>
      <c r="BA1788" s="3"/>
      <c r="BB1788" s="3"/>
      <c r="BC1788" s="3"/>
      <c r="BD1788" s="3"/>
    </row>
    <row r="1789" spans="1:56" x14ac:dyDescent="0.25">
      <c r="A1789" s="69" t="s">
        <v>1455</v>
      </c>
      <c r="B1789" s="70"/>
      <c r="C1789" s="70"/>
      <c r="D1789" s="71"/>
      <c r="E1789" s="73"/>
      <c r="F1789" s="109" t="s">
        <v>17439</v>
      </c>
      <c r="G1789" s="70"/>
      <c r="H1789" s="74"/>
      <c r="I1789" s="75"/>
      <c r="J1789" s="75"/>
      <c r="K1789" s="74" t="s">
        <v>21201</v>
      </c>
      <c r="L1789" s="78"/>
      <c r="M1789" s="79"/>
      <c r="N1789" s="79"/>
      <c r="O1789" s="80"/>
      <c r="P1789" s="81"/>
      <c r="Q1789" s="81"/>
      <c r="R1789" s="92"/>
      <c r="S1789" s="92"/>
      <c r="T1789" s="92"/>
      <c r="U1789" s="92"/>
      <c r="V1789" s="52"/>
      <c r="W1789" s="52"/>
      <c r="X1789" s="52"/>
      <c r="Y1789" s="52"/>
      <c r="Z1789" s="51"/>
      <c r="AA1789" s="76"/>
      <c r="AB1789" s="76"/>
      <c r="AC1789" s="77"/>
      <c r="AD1789" s="83" t="s">
        <v>9726</v>
      </c>
      <c r="AE1789" s="83">
        <v>3000</v>
      </c>
      <c r="AF1789" s="83">
        <v>1301</v>
      </c>
      <c r="AG1789" s="83">
        <v>8818</v>
      </c>
      <c r="AH1789" s="83">
        <v>7695</v>
      </c>
      <c r="AI1789" s="83">
        <v>0</v>
      </c>
      <c r="AJ1789" s="83" t="s">
        <v>11435</v>
      </c>
      <c r="AK1789" s="83" t="s">
        <v>7909</v>
      </c>
      <c r="AL1789" s="83"/>
      <c r="AM1789" s="83" t="s">
        <v>7947</v>
      </c>
      <c r="AN1789" s="85">
        <v>39963.714490740742</v>
      </c>
      <c r="AO1789" s="89" t="s">
        <v>14930</v>
      </c>
      <c r="AP1789" s="83" t="b">
        <v>0</v>
      </c>
      <c r="AQ1789" s="83" t="b">
        <v>0</v>
      </c>
      <c r="AR1789" s="83" t="b">
        <v>0</v>
      </c>
      <c r="AS1789" s="83" t="s">
        <v>7283</v>
      </c>
      <c r="AT1789" s="83">
        <v>15</v>
      </c>
      <c r="AU1789" s="89" t="s">
        <v>15035</v>
      </c>
      <c r="AV1789" s="83" t="b">
        <v>0</v>
      </c>
      <c r="AW1789" s="83" t="s">
        <v>17559</v>
      </c>
      <c r="AX1789" s="89" t="s">
        <v>19346</v>
      </c>
      <c r="AY1789" s="83" t="s">
        <v>66</v>
      </c>
      <c r="AZ1789" s="2"/>
      <c r="BA1789" s="3"/>
      <c r="BB1789" s="3"/>
      <c r="BC1789" s="3"/>
      <c r="BD1789" s="3"/>
    </row>
    <row r="1790" spans="1:56" x14ac:dyDescent="0.25">
      <c r="A1790" s="69" t="s">
        <v>2084</v>
      </c>
      <c r="B1790" s="70"/>
      <c r="C1790" s="70"/>
      <c r="D1790" s="71"/>
      <c r="E1790" s="73"/>
      <c r="F1790" s="109" t="s">
        <v>17440</v>
      </c>
      <c r="G1790" s="70"/>
      <c r="H1790" s="74"/>
      <c r="I1790" s="75"/>
      <c r="J1790" s="75"/>
      <c r="K1790" s="74" t="s">
        <v>21202</v>
      </c>
      <c r="L1790" s="78"/>
      <c r="M1790" s="79"/>
      <c r="N1790" s="79"/>
      <c r="O1790" s="80"/>
      <c r="P1790" s="81"/>
      <c r="Q1790" s="81"/>
      <c r="R1790" s="92"/>
      <c r="S1790" s="92"/>
      <c r="T1790" s="92"/>
      <c r="U1790" s="92"/>
      <c r="V1790" s="52"/>
      <c r="W1790" s="52"/>
      <c r="X1790" s="52"/>
      <c r="Y1790" s="52"/>
      <c r="Z1790" s="51"/>
      <c r="AA1790" s="76"/>
      <c r="AB1790" s="76"/>
      <c r="AC1790" s="77"/>
      <c r="AD1790" s="83" t="s">
        <v>9727</v>
      </c>
      <c r="AE1790" s="83">
        <v>1036</v>
      </c>
      <c r="AF1790" s="83">
        <v>15828</v>
      </c>
      <c r="AG1790" s="83">
        <v>13631</v>
      </c>
      <c r="AH1790" s="83">
        <v>1136</v>
      </c>
      <c r="AI1790" s="83"/>
      <c r="AJ1790" s="83" t="s">
        <v>11436</v>
      </c>
      <c r="AK1790" s="83" t="s">
        <v>12417</v>
      </c>
      <c r="AL1790" s="83"/>
      <c r="AM1790" s="83"/>
      <c r="AN1790" s="85">
        <v>41259.576412037037</v>
      </c>
      <c r="AO1790" s="89" t="s">
        <v>14931</v>
      </c>
      <c r="AP1790" s="83" t="b">
        <v>1</v>
      </c>
      <c r="AQ1790" s="83" t="b">
        <v>0</v>
      </c>
      <c r="AR1790" s="83" t="b">
        <v>0</v>
      </c>
      <c r="AS1790" s="83" t="s">
        <v>7283</v>
      </c>
      <c r="AT1790" s="83">
        <v>568</v>
      </c>
      <c r="AU1790" s="89" t="s">
        <v>15033</v>
      </c>
      <c r="AV1790" s="83" t="b">
        <v>1</v>
      </c>
      <c r="AW1790" s="83" t="s">
        <v>17559</v>
      </c>
      <c r="AX1790" s="89" t="s">
        <v>19347</v>
      </c>
      <c r="AY1790" s="83" t="s">
        <v>65</v>
      </c>
      <c r="AZ1790" s="2"/>
      <c r="BA1790" s="3"/>
      <c r="BB1790" s="3"/>
      <c r="BC1790" s="3"/>
      <c r="BD1790" s="3"/>
    </row>
    <row r="1791" spans="1:56" x14ac:dyDescent="0.25">
      <c r="A1791" s="69" t="s">
        <v>1456</v>
      </c>
      <c r="B1791" s="70"/>
      <c r="C1791" s="70"/>
      <c r="D1791" s="71"/>
      <c r="E1791" s="73"/>
      <c r="F1791" s="109" t="s">
        <v>17441</v>
      </c>
      <c r="G1791" s="70"/>
      <c r="H1791" s="74"/>
      <c r="I1791" s="75"/>
      <c r="J1791" s="75"/>
      <c r="K1791" s="74" t="s">
        <v>21203</v>
      </c>
      <c r="L1791" s="78"/>
      <c r="M1791" s="79"/>
      <c r="N1791" s="79"/>
      <c r="O1791" s="80"/>
      <c r="P1791" s="81"/>
      <c r="Q1791" s="81"/>
      <c r="R1791" s="92"/>
      <c r="S1791" s="92"/>
      <c r="T1791" s="92"/>
      <c r="U1791" s="92"/>
      <c r="V1791" s="52"/>
      <c r="W1791" s="52"/>
      <c r="X1791" s="52"/>
      <c r="Y1791" s="52"/>
      <c r="Z1791" s="51"/>
      <c r="AA1791" s="76"/>
      <c r="AB1791" s="76"/>
      <c r="AC1791" s="77"/>
      <c r="AD1791" s="83" t="s">
        <v>9728</v>
      </c>
      <c r="AE1791" s="83">
        <v>329</v>
      </c>
      <c r="AF1791" s="83">
        <v>250</v>
      </c>
      <c r="AG1791" s="83">
        <v>5905</v>
      </c>
      <c r="AH1791" s="83">
        <v>2714</v>
      </c>
      <c r="AI1791" s="83">
        <v>0</v>
      </c>
      <c r="AJ1791" s="83"/>
      <c r="AK1791" s="83"/>
      <c r="AL1791" s="83"/>
      <c r="AM1791" s="83" t="s">
        <v>7947</v>
      </c>
      <c r="AN1791" s="85">
        <v>42549.519942129627</v>
      </c>
      <c r="AO1791" s="89" t="s">
        <v>14932</v>
      </c>
      <c r="AP1791" s="83" t="b">
        <v>1</v>
      </c>
      <c r="AQ1791" s="83" t="b">
        <v>0</v>
      </c>
      <c r="AR1791" s="83" t="b">
        <v>0</v>
      </c>
      <c r="AS1791" s="83" t="s">
        <v>15026</v>
      </c>
      <c r="AT1791" s="83">
        <v>37</v>
      </c>
      <c r="AU1791" s="83"/>
      <c r="AV1791" s="83" t="b">
        <v>0</v>
      </c>
      <c r="AW1791" s="83" t="s">
        <v>17559</v>
      </c>
      <c r="AX1791" s="89" t="s">
        <v>19348</v>
      </c>
      <c r="AY1791" s="83" t="s">
        <v>66</v>
      </c>
      <c r="AZ1791" s="2"/>
      <c r="BA1791" s="3"/>
      <c r="BB1791" s="3"/>
      <c r="BC1791" s="3"/>
      <c r="BD1791" s="3"/>
    </row>
    <row r="1792" spans="1:56" x14ac:dyDescent="0.25">
      <c r="A1792" s="69" t="s">
        <v>1458</v>
      </c>
      <c r="B1792" s="70"/>
      <c r="C1792" s="70"/>
      <c r="D1792" s="71"/>
      <c r="E1792" s="73"/>
      <c r="F1792" s="109" t="s">
        <v>17442</v>
      </c>
      <c r="G1792" s="70"/>
      <c r="H1792" s="74"/>
      <c r="I1792" s="75"/>
      <c r="J1792" s="75"/>
      <c r="K1792" s="74" t="s">
        <v>21204</v>
      </c>
      <c r="L1792" s="78"/>
      <c r="M1792" s="79"/>
      <c r="N1792" s="79"/>
      <c r="O1792" s="80"/>
      <c r="P1792" s="81"/>
      <c r="Q1792" s="81"/>
      <c r="R1792" s="92"/>
      <c r="S1792" s="92"/>
      <c r="T1792" s="92"/>
      <c r="U1792" s="92"/>
      <c r="V1792" s="52"/>
      <c r="W1792" s="52"/>
      <c r="X1792" s="52"/>
      <c r="Y1792" s="52"/>
      <c r="Z1792" s="51"/>
      <c r="AA1792" s="76"/>
      <c r="AB1792" s="76"/>
      <c r="AC1792" s="77"/>
      <c r="AD1792" s="83" t="s">
        <v>9729</v>
      </c>
      <c r="AE1792" s="83">
        <v>664</v>
      </c>
      <c r="AF1792" s="83">
        <v>196</v>
      </c>
      <c r="AG1792" s="83">
        <v>10517</v>
      </c>
      <c r="AH1792" s="83">
        <v>6550</v>
      </c>
      <c r="AI1792" s="83"/>
      <c r="AJ1792" s="83"/>
      <c r="AK1792" s="83" t="s">
        <v>7909</v>
      </c>
      <c r="AL1792" s="83"/>
      <c r="AM1792" s="83"/>
      <c r="AN1792" s="85">
        <v>40941.958773148152</v>
      </c>
      <c r="AO1792" s="83"/>
      <c r="AP1792" s="83" t="b">
        <v>1</v>
      </c>
      <c r="AQ1792" s="83" t="b">
        <v>0</v>
      </c>
      <c r="AR1792" s="83" t="b">
        <v>1</v>
      </c>
      <c r="AS1792" s="83" t="s">
        <v>7283</v>
      </c>
      <c r="AT1792" s="83">
        <v>11</v>
      </c>
      <c r="AU1792" s="89" t="s">
        <v>15033</v>
      </c>
      <c r="AV1792" s="83" t="b">
        <v>0</v>
      </c>
      <c r="AW1792" s="83" t="s">
        <v>17559</v>
      </c>
      <c r="AX1792" s="89" t="s">
        <v>19349</v>
      </c>
      <c r="AY1792" s="83" t="s">
        <v>66</v>
      </c>
      <c r="AZ1792" s="2"/>
      <c r="BA1792" s="3"/>
      <c r="BB1792" s="3"/>
      <c r="BC1792" s="3"/>
      <c r="BD1792" s="3"/>
    </row>
    <row r="1793" spans="1:56" x14ac:dyDescent="0.25">
      <c r="A1793" s="69" t="s">
        <v>2085</v>
      </c>
      <c r="B1793" s="70"/>
      <c r="C1793" s="70"/>
      <c r="D1793" s="71"/>
      <c r="E1793" s="73"/>
      <c r="F1793" s="109" t="s">
        <v>17443</v>
      </c>
      <c r="G1793" s="70"/>
      <c r="H1793" s="74"/>
      <c r="I1793" s="75"/>
      <c r="J1793" s="75"/>
      <c r="K1793" s="74" t="s">
        <v>21205</v>
      </c>
      <c r="L1793" s="78"/>
      <c r="M1793" s="79"/>
      <c r="N1793" s="79"/>
      <c r="O1793" s="80"/>
      <c r="P1793" s="81"/>
      <c r="Q1793" s="81"/>
      <c r="R1793" s="92"/>
      <c r="S1793" s="92"/>
      <c r="T1793" s="92"/>
      <c r="U1793" s="92"/>
      <c r="V1793" s="52"/>
      <c r="W1793" s="52"/>
      <c r="X1793" s="52"/>
      <c r="Y1793" s="52"/>
      <c r="Z1793" s="51"/>
      <c r="AA1793" s="76"/>
      <c r="AB1793" s="76"/>
      <c r="AC1793" s="77"/>
      <c r="AD1793" s="83" t="s">
        <v>9730</v>
      </c>
      <c r="AE1793" s="83">
        <v>120</v>
      </c>
      <c r="AF1793" s="83">
        <v>115255</v>
      </c>
      <c r="AG1793" s="83">
        <v>20499</v>
      </c>
      <c r="AH1793" s="83">
        <v>0</v>
      </c>
      <c r="AI1793" s="83">
        <v>0</v>
      </c>
      <c r="AJ1793" s="83" t="s">
        <v>11437</v>
      </c>
      <c r="AK1793" s="83"/>
      <c r="AL1793" s="83"/>
      <c r="AM1793" s="83" t="s">
        <v>7947</v>
      </c>
      <c r="AN1793" s="85">
        <v>40022.507280092592</v>
      </c>
      <c r="AO1793" s="83"/>
      <c r="AP1793" s="83" t="b">
        <v>0</v>
      </c>
      <c r="AQ1793" s="83" t="b">
        <v>0</v>
      </c>
      <c r="AR1793" s="83" t="b">
        <v>0</v>
      </c>
      <c r="AS1793" s="83" t="s">
        <v>7283</v>
      </c>
      <c r="AT1793" s="83">
        <v>2000</v>
      </c>
      <c r="AU1793" s="89" t="s">
        <v>15108</v>
      </c>
      <c r="AV1793" s="83" t="b">
        <v>1</v>
      </c>
      <c r="AW1793" s="83" t="s">
        <v>17559</v>
      </c>
      <c r="AX1793" s="89" t="s">
        <v>19350</v>
      </c>
      <c r="AY1793" s="83" t="s">
        <v>65</v>
      </c>
      <c r="AZ1793" s="2"/>
      <c r="BA1793" s="3"/>
      <c r="BB1793" s="3"/>
      <c r="BC1793" s="3"/>
      <c r="BD1793" s="3"/>
    </row>
    <row r="1794" spans="1:56" x14ac:dyDescent="0.25">
      <c r="A1794" s="69" t="s">
        <v>1459</v>
      </c>
      <c r="B1794" s="70"/>
      <c r="C1794" s="70"/>
      <c r="D1794" s="71"/>
      <c r="E1794" s="73"/>
      <c r="F1794" s="109" t="s">
        <v>17444</v>
      </c>
      <c r="G1794" s="70"/>
      <c r="H1794" s="74"/>
      <c r="I1794" s="75"/>
      <c r="J1794" s="75"/>
      <c r="K1794" s="74" t="s">
        <v>21206</v>
      </c>
      <c r="L1794" s="78"/>
      <c r="M1794" s="79"/>
      <c r="N1794" s="79"/>
      <c r="O1794" s="80"/>
      <c r="P1794" s="81"/>
      <c r="Q1794" s="81"/>
      <c r="R1794" s="92"/>
      <c r="S1794" s="92"/>
      <c r="T1794" s="92"/>
      <c r="U1794" s="92"/>
      <c r="V1794" s="52"/>
      <c r="W1794" s="52"/>
      <c r="X1794" s="52"/>
      <c r="Y1794" s="52"/>
      <c r="Z1794" s="51"/>
      <c r="AA1794" s="76"/>
      <c r="AB1794" s="76"/>
      <c r="AC1794" s="77"/>
      <c r="AD1794" s="83" t="s">
        <v>8377</v>
      </c>
      <c r="AE1794" s="83">
        <v>1564</v>
      </c>
      <c r="AF1794" s="83">
        <v>574</v>
      </c>
      <c r="AG1794" s="83">
        <v>34713</v>
      </c>
      <c r="AH1794" s="83">
        <v>1636</v>
      </c>
      <c r="AI1794" s="83">
        <v>0</v>
      </c>
      <c r="AJ1794" s="83" t="s">
        <v>11438</v>
      </c>
      <c r="AK1794" s="83" t="s">
        <v>12418</v>
      </c>
      <c r="AL1794" s="83"/>
      <c r="AM1794" s="83" t="s">
        <v>7947</v>
      </c>
      <c r="AN1794" s="85">
        <v>40249.514247685183</v>
      </c>
      <c r="AO1794" s="89" t="s">
        <v>14933</v>
      </c>
      <c r="AP1794" s="83" t="b">
        <v>0</v>
      </c>
      <c r="AQ1794" s="83" t="b">
        <v>0</v>
      </c>
      <c r="AR1794" s="83" t="b">
        <v>0</v>
      </c>
      <c r="AS1794" s="83" t="s">
        <v>7283</v>
      </c>
      <c r="AT1794" s="83">
        <v>9</v>
      </c>
      <c r="AU1794" s="89" t="s">
        <v>15102</v>
      </c>
      <c r="AV1794" s="83" t="b">
        <v>0</v>
      </c>
      <c r="AW1794" s="83" t="s">
        <v>17559</v>
      </c>
      <c r="AX1794" s="89" t="s">
        <v>19351</v>
      </c>
      <c r="AY1794" s="83" t="s">
        <v>66</v>
      </c>
      <c r="AZ1794" s="2"/>
      <c r="BA1794" s="3"/>
      <c r="BB1794" s="3"/>
      <c r="BC1794" s="3"/>
      <c r="BD1794" s="3"/>
    </row>
    <row r="1795" spans="1:56" x14ac:dyDescent="0.25">
      <c r="A1795" s="69" t="s">
        <v>1460</v>
      </c>
      <c r="B1795" s="70"/>
      <c r="C1795" s="70"/>
      <c r="D1795" s="71"/>
      <c r="E1795" s="73"/>
      <c r="F1795" s="109" t="s">
        <v>17445</v>
      </c>
      <c r="G1795" s="70"/>
      <c r="H1795" s="74"/>
      <c r="I1795" s="75"/>
      <c r="J1795" s="75"/>
      <c r="K1795" s="74" t="s">
        <v>21207</v>
      </c>
      <c r="L1795" s="78"/>
      <c r="M1795" s="79"/>
      <c r="N1795" s="79"/>
      <c r="O1795" s="80"/>
      <c r="P1795" s="81"/>
      <c r="Q1795" s="81"/>
      <c r="R1795" s="92"/>
      <c r="S1795" s="92"/>
      <c r="T1795" s="92"/>
      <c r="U1795" s="92"/>
      <c r="V1795" s="52"/>
      <c r="W1795" s="52"/>
      <c r="X1795" s="52"/>
      <c r="Y1795" s="52"/>
      <c r="Z1795" s="51"/>
      <c r="AA1795" s="76"/>
      <c r="AB1795" s="76"/>
      <c r="AC1795" s="77"/>
      <c r="AD1795" s="83" t="s">
        <v>9731</v>
      </c>
      <c r="AE1795" s="83">
        <v>2029</v>
      </c>
      <c r="AF1795" s="83">
        <v>973</v>
      </c>
      <c r="AG1795" s="83">
        <v>57910</v>
      </c>
      <c r="AH1795" s="83">
        <v>16012</v>
      </c>
      <c r="AI1795" s="83"/>
      <c r="AJ1795" s="83"/>
      <c r="AK1795" s="83"/>
      <c r="AL1795" s="83"/>
      <c r="AM1795" s="83"/>
      <c r="AN1795" s="85">
        <v>42128.698576388888</v>
      </c>
      <c r="AO1795" s="83"/>
      <c r="AP1795" s="83" t="b">
        <v>1</v>
      </c>
      <c r="AQ1795" s="83" t="b">
        <v>0</v>
      </c>
      <c r="AR1795" s="83" t="b">
        <v>1</v>
      </c>
      <c r="AS1795" s="83" t="s">
        <v>7284</v>
      </c>
      <c r="AT1795" s="83">
        <v>586</v>
      </c>
      <c r="AU1795" s="89" t="s">
        <v>15033</v>
      </c>
      <c r="AV1795" s="83" t="b">
        <v>0</v>
      </c>
      <c r="AW1795" s="83" t="s">
        <v>17559</v>
      </c>
      <c r="AX1795" s="89" t="s">
        <v>19352</v>
      </c>
      <c r="AY1795" s="83" t="s">
        <v>66</v>
      </c>
      <c r="AZ1795" s="2"/>
      <c r="BA1795" s="3"/>
      <c r="BB1795" s="3"/>
      <c r="BC1795" s="3"/>
      <c r="BD1795" s="3"/>
    </row>
    <row r="1796" spans="1:56" x14ac:dyDescent="0.25">
      <c r="A1796" s="69" t="s">
        <v>1461</v>
      </c>
      <c r="B1796" s="70"/>
      <c r="C1796" s="70"/>
      <c r="D1796" s="71"/>
      <c r="E1796" s="73"/>
      <c r="F1796" s="109" t="s">
        <v>17446</v>
      </c>
      <c r="G1796" s="70"/>
      <c r="H1796" s="74"/>
      <c r="I1796" s="75"/>
      <c r="J1796" s="75"/>
      <c r="K1796" s="74" t="s">
        <v>21208</v>
      </c>
      <c r="L1796" s="78"/>
      <c r="M1796" s="79"/>
      <c r="N1796" s="79"/>
      <c r="O1796" s="80"/>
      <c r="P1796" s="81"/>
      <c r="Q1796" s="81"/>
      <c r="R1796" s="92"/>
      <c r="S1796" s="92"/>
      <c r="T1796" s="92"/>
      <c r="U1796" s="92"/>
      <c r="V1796" s="52"/>
      <c r="W1796" s="52"/>
      <c r="X1796" s="52"/>
      <c r="Y1796" s="52"/>
      <c r="Z1796" s="51"/>
      <c r="AA1796" s="76"/>
      <c r="AB1796" s="76"/>
      <c r="AC1796" s="77"/>
      <c r="AD1796" s="83" t="s">
        <v>9732</v>
      </c>
      <c r="AE1796" s="83">
        <v>1746</v>
      </c>
      <c r="AF1796" s="83">
        <v>944</v>
      </c>
      <c r="AG1796" s="83">
        <v>43384</v>
      </c>
      <c r="AH1796" s="83">
        <v>30118</v>
      </c>
      <c r="AI1796" s="83"/>
      <c r="AJ1796" s="83" t="s">
        <v>11439</v>
      </c>
      <c r="AK1796" s="83" t="s">
        <v>7947</v>
      </c>
      <c r="AL1796" s="83"/>
      <c r="AM1796" s="83"/>
      <c r="AN1796" s="85">
        <v>40766.810358796298</v>
      </c>
      <c r="AO1796" s="89" t="s">
        <v>14934</v>
      </c>
      <c r="AP1796" s="83" t="b">
        <v>1</v>
      </c>
      <c r="AQ1796" s="83" t="b">
        <v>0</v>
      </c>
      <c r="AR1796" s="83" t="b">
        <v>1</v>
      </c>
      <c r="AS1796" s="83" t="s">
        <v>7283</v>
      </c>
      <c r="AT1796" s="83">
        <v>125</v>
      </c>
      <c r="AU1796" s="89" t="s">
        <v>15033</v>
      </c>
      <c r="AV1796" s="83" t="b">
        <v>0</v>
      </c>
      <c r="AW1796" s="83" t="s">
        <v>17559</v>
      </c>
      <c r="AX1796" s="89" t="s">
        <v>19353</v>
      </c>
      <c r="AY1796" s="83" t="s">
        <v>66</v>
      </c>
      <c r="AZ1796" s="2"/>
      <c r="BA1796" s="3"/>
      <c r="BB1796" s="3"/>
      <c r="BC1796" s="3"/>
      <c r="BD1796" s="3"/>
    </row>
    <row r="1797" spans="1:56" x14ac:dyDescent="0.25">
      <c r="A1797" s="69" t="s">
        <v>2086</v>
      </c>
      <c r="B1797" s="70"/>
      <c r="C1797" s="70"/>
      <c r="D1797" s="71"/>
      <c r="E1797" s="73"/>
      <c r="F1797" s="109" t="s">
        <v>17447</v>
      </c>
      <c r="G1797" s="70"/>
      <c r="H1797" s="74"/>
      <c r="I1797" s="75"/>
      <c r="J1797" s="75"/>
      <c r="K1797" s="74" t="s">
        <v>21209</v>
      </c>
      <c r="L1797" s="78"/>
      <c r="M1797" s="79"/>
      <c r="N1797" s="79"/>
      <c r="O1797" s="80"/>
      <c r="P1797" s="81"/>
      <c r="Q1797" s="81"/>
      <c r="R1797" s="92"/>
      <c r="S1797" s="92"/>
      <c r="T1797" s="92"/>
      <c r="U1797" s="92"/>
      <c r="V1797" s="52"/>
      <c r="W1797" s="52"/>
      <c r="X1797" s="52"/>
      <c r="Y1797" s="52"/>
      <c r="Z1797" s="51"/>
      <c r="AA1797" s="76"/>
      <c r="AB1797" s="76"/>
      <c r="AC1797" s="77"/>
      <c r="AD1797" s="83" t="s">
        <v>9733</v>
      </c>
      <c r="AE1797" s="83">
        <v>1435</v>
      </c>
      <c r="AF1797" s="83">
        <v>2151</v>
      </c>
      <c r="AG1797" s="83">
        <v>830</v>
      </c>
      <c r="AH1797" s="83">
        <v>1241</v>
      </c>
      <c r="AI1797" s="83"/>
      <c r="AJ1797" s="83" t="s">
        <v>11440</v>
      </c>
      <c r="AK1797" s="83" t="s">
        <v>11822</v>
      </c>
      <c r="AL1797" s="89" t="s">
        <v>13371</v>
      </c>
      <c r="AM1797" s="83"/>
      <c r="AN1797" s="85">
        <v>42551.378750000003</v>
      </c>
      <c r="AO1797" s="89" t="s">
        <v>14935</v>
      </c>
      <c r="AP1797" s="83" t="b">
        <v>1</v>
      </c>
      <c r="AQ1797" s="83" t="b">
        <v>0</v>
      </c>
      <c r="AR1797" s="83" t="b">
        <v>0</v>
      </c>
      <c r="AS1797" s="83" t="s">
        <v>15028</v>
      </c>
      <c r="AT1797" s="83">
        <v>32</v>
      </c>
      <c r="AU1797" s="83"/>
      <c r="AV1797" s="83" t="b">
        <v>0</v>
      </c>
      <c r="AW1797" s="83" t="s">
        <v>17559</v>
      </c>
      <c r="AX1797" s="89" t="s">
        <v>19354</v>
      </c>
      <c r="AY1797" s="83" t="s">
        <v>65</v>
      </c>
      <c r="AZ1797" s="2"/>
      <c r="BA1797" s="3"/>
      <c r="BB1797" s="3"/>
      <c r="BC1797" s="3"/>
      <c r="BD1797" s="3"/>
    </row>
    <row r="1798" spans="1:56" x14ac:dyDescent="0.25">
      <c r="A1798" s="69" t="s">
        <v>2087</v>
      </c>
      <c r="B1798" s="70"/>
      <c r="C1798" s="70"/>
      <c r="D1798" s="71"/>
      <c r="E1798" s="73"/>
      <c r="F1798" s="109" t="s">
        <v>17448</v>
      </c>
      <c r="G1798" s="70"/>
      <c r="H1798" s="74"/>
      <c r="I1798" s="75"/>
      <c r="J1798" s="75"/>
      <c r="K1798" s="74" t="s">
        <v>21210</v>
      </c>
      <c r="L1798" s="78"/>
      <c r="M1798" s="79"/>
      <c r="N1798" s="79"/>
      <c r="O1798" s="80"/>
      <c r="P1798" s="81"/>
      <c r="Q1798" s="81"/>
      <c r="R1798" s="92"/>
      <c r="S1798" s="92"/>
      <c r="T1798" s="92"/>
      <c r="U1798" s="92"/>
      <c r="V1798" s="52"/>
      <c r="W1798" s="52"/>
      <c r="X1798" s="52"/>
      <c r="Y1798" s="52"/>
      <c r="Z1798" s="51"/>
      <c r="AA1798" s="76"/>
      <c r="AB1798" s="76"/>
      <c r="AC1798" s="77"/>
      <c r="AD1798" s="83" t="s">
        <v>9734</v>
      </c>
      <c r="AE1798" s="83">
        <v>281</v>
      </c>
      <c r="AF1798" s="83">
        <v>59</v>
      </c>
      <c r="AG1798" s="83">
        <v>2496</v>
      </c>
      <c r="AH1798" s="83">
        <v>2477</v>
      </c>
      <c r="AI1798" s="83">
        <v>28800</v>
      </c>
      <c r="AJ1798" s="83" t="s">
        <v>11441</v>
      </c>
      <c r="AK1798" s="83"/>
      <c r="AL1798" s="83"/>
      <c r="AM1798" s="83" t="s">
        <v>13444</v>
      </c>
      <c r="AN1798" s="85">
        <v>40395.584328703706</v>
      </c>
      <c r="AO1798" s="83"/>
      <c r="AP1798" s="83" t="b">
        <v>1</v>
      </c>
      <c r="AQ1798" s="83" t="b">
        <v>0</v>
      </c>
      <c r="AR1798" s="83" t="b">
        <v>0</v>
      </c>
      <c r="AS1798" s="83" t="s">
        <v>7283</v>
      </c>
      <c r="AT1798" s="83">
        <v>13</v>
      </c>
      <c r="AU1798" s="89" t="s">
        <v>15033</v>
      </c>
      <c r="AV1798" s="83" t="b">
        <v>0</v>
      </c>
      <c r="AW1798" s="83" t="s">
        <v>17559</v>
      </c>
      <c r="AX1798" s="89" t="s">
        <v>19355</v>
      </c>
      <c r="AY1798" s="83" t="s">
        <v>65</v>
      </c>
      <c r="AZ1798" s="2"/>
      <c r="BA1798" s="3"/>
      <c r="BB1798" s="3"/>
      <c r="BC1798" s="3"/>
      <c r="BD1798" s="3"/>
    </row>
    <row r="1799" spans="1:56" x14ac:dyDescent="0.25">
      <c r="A1799" s="69" t="s">
        <v>1462</v>
      </c>
      <c r="B1799" s="70"/>
      <c r="C1799" s="70"/>
      <c r="D1799" s="71"/>
      <c r="E1799" s="73"/>
      <c r="F1799" s="109" t="s">
        <v>17449</v>
      </c>
      <c r="G1799" s="70"/>
      <c r="H1799" s="74"/>
      <c r="I1799" s="75"/>
      <c r="J1799" s="75"/>
      <c r="K1799" s="74" t="s">
        <v>21211</v>
      </c>
      <c r="L1799" s="78"/>
      <c r="M1799" s="79"/>
      <c r="N1799" s="79"/>
      <c r="O1799" s="80"/>
      <c r="P1799" s="81"/>
      <c r="Q1799" s="81"/>
      <c r="R1799" s="92"/>
      <c r="S1799" s="92"/>
      <c r="T1799" s="92"/>
      <c r="U1799" s="92"/>
      <c r="V1799" s="52"/>
      <c r="W1799" s="52"/>
      <c r="X1799" s="52"/>
      <c r="Y1799" s="52"/>
      <c r="Z1799" s="51"/>
      <c r="AA1799" s="76"/>
      <c r="AB1799" s="76"/>
      <c r="AC1799" s="77"/>
      <c r="AD1799" s="83" t="s">
        <v>9735</v>
      </c>
      <c r="AE1799" s="83">
        <v>1416</v>
      </c>
      <c r="AF1799" s="83">
        <v>1317</v>
      </c>
      <c r="AG1799" s="83">
        <v>37219</v>
      </c>
      <c r="AH1799" s="83">
        <v>13466</v>
      </c>
      <c r="AI1799" s="83">
        <v>0</v>
      </c>
      <c r="AJ1799" s="83" t="s">
        <v>11442</v>
      </c>
      <c r="AK1799" s="83" t="s">
        <v>12419</v>
      </c>
      <c r="AL1799" s="83"/>
      <c r="AM1799" s="83" t="s">
        <v>7947</v>
      </c>
      <c r="AN1799" s="85">
        <v>42072.547060185185</v>
      </c>
      <c r="AO1799" s="89" t="s">
        <v>14936</v>
      </c>
      <c r="AP1799" s="83" t="b">
        <v>0</v>
      </c>
      <c r="AQ1799" s="83" t="b">
        <v>0</v>
      </c>
      <c r="AR1799" s="83" t="b">
        <v>0</v>
      </c>
      <c r="AS1799" s="83" t="s">
        <v>15026</v>
      </c>
      <c r="AT1799" s="83">
        <v>56</v>
      </c>
      <c r="AU1799" s="89" t="s">
        <v>15033</v>
      </c>
      <c r="AV1799" s="83" t="b">
        <v>0</v>
      </c>
      <c r="AW1799" s="83" t="s">
        <v>17559</v>
      </c>
      <c r="AX1799" s="89" t="s">
        <v>19356</v>
      </c>
      <c r="AY1799" s="83" t="s">
        <v>66</v>
      </c>
      <c r="AZ1799" s="2"/>
      <c r="BA1799" s="3"/>
      <c r="BB1799" s="3"/>
      <c r="BC1799" s="3"/>
      <c r="BD1799" s="3"/>
    </row>
    <row r="1800" spans="1:56" x14ac:dyDescent="0.25">
      <c r="A1800" s="69" t="s">
        <v>1463</v>
      </c>
      <c r="B1800" s="70"/>
      <c r="C1800" s="70"/>
      <c r="D1800" s="71"/>
      <c r="E1800" s="73"/>
      <c r="F1800" s="109" t="s">
        <v>17450</v>
      </c>
      <c r="G1800" s="70"/>
      <c r="H1800" s="74"/>
      <c r="I1800" s="75"/>
      <c r="J1800" s="75"/>
      <c r="K1800" s="74" t="s">
        <v>21212</v>
      </c>
      <c r="L1800" s="78"/>
      <c r="M1800" s="79"/>
      <c r="N1800" s="79"/>
      <c r="O1800" s="80"/>
      <c r="P1800" s="81"/>
      <c r="Q1800" s="81"/>
      <c r="R1800" s="92"/>
      <c r="S1800" s="92"/>
      <c r="T1800" s="92"/>
      <c r="U1800" s="92"/>
      <c r="V1800" s="52"/>
      <c r="W1800" s="52"/>
      <c r="X1800" s="52"/>
      <c r="Y1800" s="52"/>
      <c r="Z1800" s="51"/>
      <c r="AA1800" s="76"/>
      <c r="AB1800" s="76"/>
      <c r="AC1800" s="77"/>
      <c r="AD1800" s="83" t="s">
        <v>9736</v>
      </c>
      <c r="AE1800" s="83">
        <v>2198</v>
      </c>
      <c r="AF1800" s="83">
        <v>1019</v>
      </c>
      <c r="AG1800" s="83">
        <v>5628</v>
      </c>
      <c r="AH1800" s="83">
        <v>10716</v>
      </c>
      <c r="AI1800" s="83">
        <v>0</v>
      </c>
      <c r="AJ1800" s="83"/>
      <c r="AK1800" s="83" t="s">
        <v>12420</v>
      </c>
      <c r="AL1800" s="83"/>
      <c r="AM1800" s="83" t="s">
        <v>7947</v>
      </c>
      <c r="AN1800" s="85">
        <v>40371.782673611109</v>
      </c>
      <c r="AO1800" s="89" t="s">
        <v>14937</v>
      </c>
      <c r="AP1800" s="83" t="b">
        <v>1</v>
      </c>
      <c r="AQ1800" s="83" t="b">
        <v>0</v>
      </c>
      <c r="AR1800" s="83" t="b">
        <v>1</v>
      </c>
      <c r="AS1800" s="83" t="s">
        <v>7283</v>
      </c>
      <c r="AT1800" s="83">
        <v>25</v>
      </c>
      <c r="AU1800" s="89" t="s">
        <v>15033</v>
      </c>
      <c r="AV1800" s="83" t="b">
        <v>0</v>
      </c>
      <c r="AW1800" s="83" t="s">
        <v>17559</v>
      </c>
      <c r="AX1800" s="89" t="s">
        <v>19357</v>
      </c>
      <c r="AY1800" s="83" t="s">
        <v>66</v>
      </c>
      <c r="AZ1800" s="2"/>
      <c r="BA1800" s="3"/>
      <c r="BB1800" s="3"/>
      <c r="BC1800" s="3"/>
      <c r="BD1800" s="3"/>
    </row>
    <row r="1801" spans="1:56" x14ac:dyDescent="0.25">
      <c r="A1801" s="69" t="s">
        <v>2088</v>
      </c>
      <c r="B1801" s="70"/>
      <c r="C1801" s="70"/>
      <c r="D1801" s="71"/>
      <c r="E1801" s="73"/>
      <c r="F1801" s="109" t="s">
        <v>17451</v>
      </c>
      <c r="G1801" s="70"/>
      <c r="H1801" s="74"/>
      <c r="I1801" s="75"/>
      <c r="J1801" s="75"/>
      <c r="K1801" s="74" t="s">
        <v>21213</v>
      </c>
      <c r="L1801" s="78"/>
      <c r="M1801" s="79"/>
      <c r="N1801" s="79"/>
      <c r="O1801" s="80"/>
      <c r="P1801" s="81"/>
      <c r="Q1801" s="81"/>
      <c r="R1801" s="92"/>
      <c r="S1801" s="92"/>
      <c r="T1801" s="92"/>
      <c r="U1801" s="92"/>
      <c r="V1801" s="52"/>
      <c r="W1801" s="52"/>
      <c r="X1801" s="52"/>
      <c r="Y1801" s="52"/>
      <c r="Z1801" s="51"/>
      <c r="AA1801" s="76"/>
      <c r="AB1801" s="76"/>
      <c r="AC1801" s="77"/>
      <c r="AD1801" s="83" t="s">
        <v>9737</v>
      </c>
      <c r="AE1801" s="83">
        <v>35476</v>
      </c>
      <c r="AF1801" s="83">
        <v>38035</v>
      </c>
      <c r="AG1801" s="83">
        <v>29169</v>
      </c>
      <c r="AH1801" s="83">
        <v>127916</v>
      </c>
      <c r="AI1801" s="83"/>
      <c r="AJ1801" s="83" t="s">
        <v>11443</v>
      </c>
      <c r="AK1801" s="83" t="s">
        <v>12421</v>
      </c>
      <c r="AL1801" s="89" t="s">
        <v>13372</v>
      </c>
      <c r="AM1801" s="83"/>
      <c r="AN1801" s="85">
        <v>40280.388344907406</v>
      </c>
      <c r="AO1801" s="89" t="s">
        <v>14938</v>
      </c>
      <c r="AP1801" s="83" t="b">
        <v>1</v>
      </c>
      <c r="AQ1801" s="83" t="b">
        <v>0</v>
      </c>
      <c r="AR1801" s="83" t="b">
        <v>0</v>
      </c>
      <c r="AS1801" s="83" t="s">
        <v>7283</v>
      </c>
      <c r="AT1801" s="83">
        <v>105</v>
      </c>
      <c r="AU1801" s="89" t="s">
        <v>15033</v>
      </c>
      <c r="AV1801" s="83" t="b">
        <v>0</v>
      </c>
      <c r="AW1801" s="83" t="s">
        <v>17559</v>
      </c>
      <c r="AX1801" s="89" t="s">
        <v>19358</v>
      </c>
      <c r="AY1801" s="83" t="s">
        <v>65</v>
      </c>
      <c r="AZ1801" s="2"/>
      <c r="BA1801" s="3"/>
      <c r="BB1801" s="3"/>
      <c r="BC1801" s="3"/>
      <c r="BD1801" s="3"/>
    </row>
    <row r="1802" spans="1:56" x14ac:dyDescent="0.25">
      <c r="A1802" s="69" t="s">
        <v>1464</v>
      </c>
      <c r="B1802" s="70"/>
      <c r="C1802" s="70"/>
      <c r="D1802" s="71"/>
      <c r="E1802" s="73"/>
      <c r="F1802" s="109" t="s">
        <v>17452</v>
      </c>
      <c r="G1802" s="70"/>
      <c r="H1802" s="74"/>
      <c r="I1802" s="75"/>
      <c r="J1802" s="75"/>
      <c r="K1802" s="74" t="s">
        <v>21214</v>
      </c>
      <c r="L1802" s="78"/>
      <c r="M1802" s="79"/>
      <c r="N1802" s="79"/>
      <c r="O1802" s="80"/>
      <c r="P1802" s="81"/>
      <c r="Q1802" s="81"/>
      <c r="R1802" s="92"/>
      <c r="S1802" s="92"/>
      <c r="T1802" s="92"/>
      <c r="U1802" s="92"/>
      <c r="V1802" s="52"/>
      <c r="W1802" s="52"/>
      <c r="X1802" s="52"/>
      <c r="Y1802" s="52"/>
      <c r="Z1802" s="51"/>
      <c r="AA1802" s="76"/>
      <c r="AB1802" s="76"/>
      <c r="AC1802" s="77"/>
      <c r="AD1802" s="83" t="s">
        <v>9738</v>
      </c>
      <c r="AE1802" s="83">
        <v>396</v>
      </c>
      <c r="AF1802" s="83">
        <v>200</v>
      </c>
      <c r="AG1802" s="83">
        <v>10758</v>
      </c>
      <c r="AH1802" s="83">
        <v>13059</v>
      </c>
      <c r="AI1802" s="83">
        <v>-14400</v>
      </c>
      <c r="AJ1802" s="83" t="s">
        <v>11444</v>
      </c>
      <c r="AK1802" s="83" t="s">
        <v>12422</v>
      </c>
      <c r="AL1802" s="89" t="s">
        <v>13373</v>
      </c>
      <c r="AM1802" s="83" t="s">
        <v>13447</v>
      </c>
      <c r="AN1802" s="85">
        <v>40954.122615740744</v>
      </c>
      <c r="AO1802" s="89" t="s">
        <v>14939</v>
      </c>
      <c r="AP1802" s="83" t="b">
        <v>0</v>
      </c>
      <c r="AQ1802" s="83" t="b">
        <v>0</v>
      </c>
      <c r="AR1802" s="83" t="b">
        <v>1</v>
      </c>
      <c r="AS1802" s="83" t="s">
        <v>7283</v>
      </c>
      <c r="AT1802" s="83">
        <v>5</v>
      </c>
      <c r="AU1802" s="89" t="s">
        <v>15658</v>
      </c>
      <c r="AV1802" s="83" t="b">
        <v>0</v>
      </c>
      <c r="AW1802" s="83" t="s">
        <v>17559</v>
      </c>
      <c r="AX1802" s="89" t="s">
        <v>19359</v>
      </c>
      <c r="AY1802" s="83" t="s">
        <v>66</v>
      </c>
      <c r="AZ1802" s="2"/>
      <c r="BA1802" s="3"/>
      <c r="BB1802" s="3"/>
      <c r="BC1802" s="3"/>
      <c r="BD1802" s="3"/>
    </row>
    <row r="1803" spans="1:56" x14ac:dyDescent="0.25">
      <c r="A1803" s="69" t="s">
        <v>2089</v>
      </c>
      <c r="B1803" s="70"/>
      <c r="C1803" s="70"/>
      <c r="D1803" s="71"/>
      <c r="E1803" s="73"/>
      <c r="F1803" s="109" t="s">
        <v>17453</v>
      </c>
      <c r="G1803" s="70"/>
      <c r="H1803" s="74"/>
      <c r="I1803" s="75"/>
      <c r="J1803" s="75"/>
      <c r="K1803" s="74" t="s">
        <v>21215</v>
      </c>
      <c r="L1803" s="78"/>
      <c r="M1803" s="79"/>
      <c r="N1803" s="79"/>
      <c r="O1803" s="80"/>
      <c r="P1803" s="81"/>
      <c r="Q1803" s="81"/>
      <c r="R1803" s="92"/>
      <c r="S1803" s="92"/>
      <c r="T1803" s="92"/>
      <c r="U1803" s="92"/>
      <c r="V1803" s="52"/>
      <c r="W1803" s="52"/>
      <c r="X1803" s="52"/>
      <c r="Y1803" s="52"/>
      <c r="Z1803" s="51"/>
      <c r="AA1803" s="76"/>
      <c r="AB1803" s="76"/>
      <c r="AC1803" s="77"/>
      <c r="AD1803" s="83" t="s">
        <v>9739</v>
      </c>
      <c r="AE1803" s="83">
        <v>280</v>
      </c>
      <c r="AF1803" s="83">
        <v>311479</v>
      </c>
      <c r="AG1803" s="83">
        <v>46976</v>
      </c>
      <c r="AH1803" s="83">
        <v>93</v>
      </c>
      <c r="AI1803" s="83">
        <v>-18000</v>
      </c>
      <c r="AJ1803" s="83" t="s">
        <v>11445</v>
      </c>
      <c r="AK1803" s="83" t="s">
        <v>11578</v>
      </c>
      <c r="AL1803" s="89" t="s">
        <v>13374</v>
      </c>
      <c r="AM1803" s="83" t="s">
        <v>13431</v>
      </c>
      <c r="AN1803" s="85">
        <v>40053.661597222221</v>
      </c>
      <c r="AO1803" s="89" t="s">
        <v>14940</v>
      </c>
      <c r="AP1803" s="83" t="b">
        <v>0</v>
      </c>
      <c r="AQ1803" s="83" t="b">
        <v>0</v>
      </c>
      <c r="AR1803" s="83" t="b">
        <v>0</v>
      </c>
      <c r="AS1803" s="83" t="s">
        <v>7283</v>
      </c>
      <c r="AT1803" s="83">
        <v>6100</v>
      </c>
      <c r="AU1803" s="89" t="s">
        <v>15659</v>
      </c>
      <c r="AV1803" s="83" t="b">
        <v>1</v>
      </c>
      <c r="AW1803" s="83" t="s">
        <v>17559</v>
      </c>
      <c r="AX1803" s="89" t="s">
        <v>19360</v>
      </c>
      <c r="AY1803" s="83" t="s">
        <v>65</v>
      </c>
      <c r="AZ1803" s="2"/>
      <c r="BA1803" s="3"/>
      <c r="BB1803" s="3"/>
      <c r="BC1803" s="3"/>
      <c r="BD1803" s="3"/>
    </row>
    <row r="1804" spans="1:56" x14ac:dyDescent="0.25">
      <c r="A1804" s="69" t="s">
        <v>1466</v>
      </c>
      <c r="B1804" s="70"/>
      <c r="C1804" s="70"/>
      <c r="D1804" s="71"/>
      <c r="E1804" s="73"/>
      <c r="F1804" s="109" t="s">
        <v>17454</v>
      </c>
      <c r="G1804" s="70"/>
      <c r="H1804" s="74"/>
      <c r="I1804" s="75"/>
      <c r="J1804" s="75"/>
      <c r="K1804" s="74" t="s">
        <v>21216</v>
      </c>
      <c r="L1804" s="78"/>
      <c r="M1804" s="79"/>
      <c r="N1804" s="79"/>
      <c r="O1804" s="80"/>
      <c r="P1804" s="81"/>
      <c r="Q1804" s="81"/>
      <c r="R1804" s="92"/>
      <c r="S1804" s="92"/>
      <c r="T1804" s="92"/>
      <c r="U1804" s="92"/>
      <c r="V1804" s="52"/>
      <c r="W1804" s="52"/>
      <c r="X1804" s="52"/>
      <c r="Y1804" s="52"/>
      <c r="Z1804" s="51"/>
      <c r="AA1804" s="76"/>
      <c r="AB1804" s="76"/>
      <c r="AC1804" s="77"/>
      <c r="AD1804" s="83" t="s">
        <v>9740</v>
      </c>
      <c r="AE1804" s="83">
        <v>281</v>
      </c>
      <c r="AF1804" s="83">
        <v>301</v>
      </c>
      <c r="AG1804" s="83">
        <v>62542</v>
      </c>
      <c r="AH1804" s="83">
        <v>659</v>
      </c>
      <c r="AI1804" s="83"/>
      <c r="AJ1804" s="83"/>
      <c r="AK1804" s="83" t="s">
        <v>12423</v>
      </c>
      <c r="AL1804" s="83"/>
      <c r="AM1804" s="83"/>
      <c r="AN1804" s="85">
        <v>41301.079780092594</v>
      </c>
      <c r="AO1804" s="83"/>
      <c r="AP1804" s="83" t="b">
        <v>1</v>
      </c>
      <c r="AQ1804" s="83" t="b">
        <v>0</v>
      </c>
      <c r="AR1804" s="83" t="b">
        <v>1</v>
      </c>
      <c r="AS1804" s="83" t="s">
        <v>7283</v>
      </c>
      <c r="AT1804" s="83">
        <v>25</v>
      </c>
      <c r="AU1804" s="89" t="s">
        <v>15033</v>
      </c>
      <c r="AV1804" s="83" t="b">
        <v>0</v>
      </c>
      <c r="AW1804" s="83" t="s">
        <v>17559</v>
      </c>
      <c r="AX1804" s="89" t="s">
        <v>19361</v>
      </c>
      <c r="AY1804" s="83" t="s">
        <v>66</v>
      </c>
      <c r="AZ1804" s="2"/>
      <c r="BA1804" s="3"/>
      <c r="BB1804" s="3"/>
      <c r="BC1804" s="3"/>
      <c r="BD1804" s="3"/>
    </row>
    <row r="1805" spans="1:56" x14ac:dyDescent="0.25">
      <c r="A1805" s="69" t="s">
        <v>1467</v>
      </c>
      <c r="B1805" s="70"/>
      <c r="C1805" s="70"/>
      <c r="D1805" s="71"/>
      <c r="E1805" s="73"/>
      <c r="F1805" s="109" t="s">
        <v>17455</v>
      </c>
      <c r="G1805" s="70"/>
      <c r="H1805" s="74"/>
      <c r="I1805" s="75"/>
      <c r="J1805" s="75"/>
      <c r="K1805" s="74" t="s">
        <v>21217</v>
      </c>
      <c r="L1805" s="78"/>
      <c r="M1805" s="79"/>
      <c r="N1805" s="79"/>
      <c r="O1805" s="80"/>
      <c r="P1805" s="81"/>
      <c r="Q1805" s="81"/>
      <c r="R1805" s="92"/>
      <c r="S1805" s="92"/>
      <c r="T1805" s="92"/>
      <c r="U1805" s="92"/>
      <c r="V1805" s="52"/>
      <c r="W1805" s="52"/>
      <c r="X1805" s="52"/>
      <c r="Y1805" s="52"/>
      <c r="Z1805" s="51"/>
      <c r="AA1805" s="76"/>
      <c r="AB1805" s="76"/>
      <c r="AC1805" s="77"/>
      <c r="AD1805" s="83" t="s">
        <v>9741</v>
      </c>
      <c r="AE1805" s="83">
        <v>1821</v>
      </c>
      <c r="AF1805" s="83">
        <v>5284</v>
      </c>
      <c r="AG1805" s="83">
        <v>8974</v>
      </c>
      <c r="AH1805" s="83">
        <v>169388</v>
      </c>
      <c r="AI1805" s="83"/>
      <c r="AJ1805" s="83" t="s">
        <v>11446</v>
      </c>
      <c r="AK1805" s="83" t="s">
        <v>11987</v>
      </c>
      <c r="AL1805" s="83"/>
      <c r="AM1805" s="83"/>
      <c r="AN1805" s="85">
        <v>42442.527407407404</v>
      </c>
      <c r="AO1805" s="89" t="s">
        <v>14941</v>
      </c>
      <c r="AP1805" s="83" t="b">
        <v>0</v>
      </c>
      <c r="AQ1805" s="83" t="b">
        <v>0</v>
      </c>
      <c r="AR1805" s="83" t="b">
        <v>0</v>
      </c>
      <c r="AS1805" s="83" t="s">
        <v>7283</v>
      </c>
      <c r="AT1805" s="83">
        <v>206</v>
      </c>
      <c r="AU1805" s="89" t="s">
        <v>15033</v>
      </c>
      <c r="AV1805" s="83" t="b">
        <v>0</v>
      </c>
      <c r="AW1805" s="83" t="s">
        <v>17559</v>
      </c>
      <c r="AX1805" s="89" t="s">
        <v>19362</v>
      </c>
      <c r="AY1805" s="83" t="s">
        <v>66</v>
      </c>
      <c r="AZ1805" s="2"/>
      <c r="BA1805" s="3"/>
      <c r="BB1805" s="3"/>
      <c r="BC1805" s="3"/>
      <c r="BD1805" s="3"/>
    </row>
    <row r="1806" spans="1:56" x14ac:dyDescent="0.25">
      <c r="A1806" s="69" t="s">
        <v>1468</v>
      </c>
      <c r="B1806" s="70"/>
      <c r="C1806" s="70"/>
      <c r="D1806" s="71"/>
      <c r="E1806" s="73"/>
      <c r="F1806" s="109" t="s">
        <v>17456</v>
      </c>
      <c r="G1806" s="70"/>
      <c r="H1806" s="74"/>
      <c r="I1806" s="75"/>
      <c r="J1806" s="75"/>
      <c r="K1806" s="74" t="s">
        <v>21218</v>
      </c>
      <c r="L1806" s="78"/>
      <c r="M1806" s="79"/>
      <c r="N1806" s="79"/>
      <c r="O1806" s="80"/>
      <c r="P1806" s="81"/>
      <c r="Q1806" s="81"/>
      <c r="R1806" s="92"/>
      <c r="S1806" s="92"/>
      <c r="T1806" s="92"/>
      <c r="U1806" s="92"/>
      <c r="V1806" s="52"/>
      <c r="W1806" s="52"/>
      <c r="X1806" s="52"/>
      <c r="Y1806" s="52"/>
      <c r="Z1806" s="51"/>
      <c r="AA1806" s="76"/>
      <c r="AB1806" s="76"/>
      <c r="AC1806" s="77"/>
      <c r="AD1806" s="83" t="s">
        <v>9742</v>
      </c>
      <c r="AE1806" s="83">
        <v>623</v>
      </c>
      <c r="AF1806" s="83">
        <v>504</v>
      </c>
      <c r="AG1806" s="83">
        <v>10763</v>
      </c>
      <c r="AH1806" s="83">
        <v>6744</v>
      </c>
      <c r="AI1806" s="83">
        <v>0</v>
      </c>
      <c r="AJ1806" s="83" t="s">
        <v>11447</v>
      </c>
      <c r="AK1806" s="83" t="s">
        <v>11822</v>
      </c>
      <c r="AL1806" s="83"/>
      <c r="AM1806" s="83" t="s">
        <v>7947</v>
      </c>
      <c r="AN1806" s="85">
        <v>39934.74800925926</v>
      </c>
      <c r="AO1806" s="89" t="s">
        <v>14942</v>
      </c>
      <c r="AP1806" s="83" t="b">
        <v>0</v>
      </c>
      <c r="AQ1806" s="83" t="b">
        <v>0</v>
      </c>
      <c r="AR1806" s="83" t="b">
        <v>0</v>
      </c>
      <c r="AS1806" s="83" t="s">
        <v>7283</v>
      </c>
      <c r="AT1806" s="83">
        <v>32</v>
      </c>
      <c r="AU1806" s="89" t="s">
        <v>15102</v>
      </c>
      <c r="AV1806" s="83" t="b">
        <v>0</v>
      </c>
      <c r="AW1806" s="83" t="s">
        <v>17559</v>
      </c>
      <c r="AX1806" s="89" t="s">
        <v>19363</v>
      </c>
      <c r="AY1806" s="83" t="s">
        <v>66</v>
      </c>
      <c r="AZ1806" s="2"/>
      <c r="BA1806" s="3"/>
      <c r="BB1806" s="3"/>
      <c r="BC1806" s="3"/>
      <c r="BD1806" s="3"/>
    </row>
    <row r="1807" spans="1:56" x14ac:dyDescent="0.25">
      <c r="A1807" s="69" t="s">
        <v>1469</v>
      </c>
      <c r="B1807" s="70"/>
      <c r="C1807" s="70"/>
      <c r="D1807" s="71"/>
      <c r="E1807" s="73"/>
      <c r="F1807" s="109" t="s">
        <v>17457</v>
      </c>
      <c r="G1807" s="70"/>
      <c r="H1807" s="74"/>
      <c r="I1807" s="75"/>
      <c r="J1807" s="75"/>
      <c r="K1807" s="74" t="s">
        <v>21219</v>
      </c>
      <c r="L1807" s="78"/>
      <c r="M1807" s="79"/>
      <c r="N1807" s="79"/>
      <c r="O1807" s="80"/>
      <c r="P1807" s="81"/>
      <c r="Q1807" s="81"/>
      <c r="R1807" s="92"/>
      <c r="S1807" s="92"/>
      <c r="T1807" s="92"/>
      <c r="U1807" s="92"/>
      <c r="V1807" s="52"/>
      <c r="W1807" s="52"/>
      <c r="X1807" s="52"/>
      <c r="Y1807" s="52"/>
      <c r="Z1807" s="51"/>
      <c r="AA1807" s="76"/>
      <c r="AB1807" s="76"/>
      <c r="AC1807" s="77"/>
      <c r="AD1807" s="83" t="s">
        <v>9743</v>
      </c>
      <c r="AE1807" s="83">
        <v>372</v>
      </c>
      <c r="AF1807" s="83">
        <v>473</v>
      </c>
      <c r="AG1807" s="83">
        <v>7574</v>
      </c>
      <c r="AH1807" s="83">
        <v>142</v>
      </c>
      <c r="AI1807" s="83">
        <v>0</v>
      </c>
      <c r="AJ1807" s="83" t="s">
        <v>11448</v>
      </c>
      <c r="AK1807" s="83" t="s">
        <v>11574</v>
      </c>
      <c r="AL1807" s="89" t="s">
        <v>13375</v>
      </c>
      <c r="AM1807" s="83" t="s">
        <v>7947</v>
      </c>
      <c r="AN1807" s="85">
        <v>40879.544999999998</v>
      </c>
      <c r="AO1807" s="89" t="s">
        <v>14943</v>
      </c>
      <c r="AP1807" s="83" t="b">
        <v>0</v>
      </c>
      <c r="AQ1807" s="83" t="b">
        <v>0</v>
      </c>
      <c r="AR1807" s="83" t="b">
        <v>1</v>
      </c>
      <c r="AS1807" s="83" t="s">
        <v>7283</v>
      </c>
      <c r="AT1807" s="83">
        <v>221</v>
      </c>
      <c r="AU1807" s="89" t="s">
        <v>15660</v>
      </c>
      <c r="AV1807" s="83" t="b">
        <v>0</v>
      </c>
      <c r="AW1807" s="83" t="s">
        <v>17559</v>
      </c>
      <c r="AX1807" s="89" t="s">
        <v>19364</v>
      </c>
      <c r="AY1807" s="83" t="s">
        <v>66</v>
      </c>
      <c r="AZ1807" s="2"/>
      <c r="BA1807" s="3"/>
      <c r="BB1807" s="3"/>
      <c r="BC1807" s="3"/>
      <c r="BD1807" s="3"/>
    </row>
    <row r="1808" spans="1:56" x14ac:dyDescent="0.25">
      <c r="A1808" s="69" t="s">
        <v>2090</v>
      </c>
      <c r="B1808" s="70"/>
      <c r="C1808" s="70"/>
      <c r="D1808" s="71"/>
      <c r="E1808" s="73"/>
      <c r="F1808" s="109" t="s">
        <v>17458</v>
      </c>
      <c r="G1808" s="70"/>
      <c r="H1808" s="74"/>
      <c r="I1808" s="75"/>
      <c r="J1808" s="75"/>
      <c r="K1808" s="74" t="s">
        <v>21220</v>
      </c>
      <c r="L1808" s="78"/>
      <c r="M1808" s="79"/>
      <c r="N1808" s="79"/>
      <c r="O1808" s="80"/>
      <c r="P1808" s="81"/>
      <c r="Q1808" s="81"/>
      <c r="R1808" s="92"/>
      <c r="S1808" s="92"/>
      <c r="T1808" s="92"/>
      <c r="U1808" s="92"/>
      <c r="V1808" s="52"/>
      <c r="W1808" s="52"/>
      <c r="X1808" s="52"/>
      <c r="Y1808" s="52"/>
      <c r="Z1808" s="51"/>
      <c r="AA1808" s="76"/>
      <c r="AB1808" s="76"/>
      <c r="AC1808" s="77"/>
      <c r="AD1808" s="83" t="s">
        <v>9744</v>
      </c>
      <c r="AE1808" s="83">
        <v>4638</v>
      </c>
      <c r="AF1808" s="83">
        <v>3769</v>
      </c>
      <c r="AG1808" s="83">
        <v>6792</v>
      </c>
      <c r="AH1808" s="83">
        <v>192</v>
      </c>
      <c r="AI1808" s="83">
        <v>0</v>
      </c>
      <c r="AJ1808" s="83" t="s">
        <v>11449</v>
      </c>
      <c r="AK1808" s="83" t="s">
        <v>12424</v>
      </c>
      <c r="AL1808" s="89" t="s">
        <v>13376</v>
      </c>
      <c r="AM1808" s="83" t="s">
        <v>7947</v>
      </c>
      <c r="AN1808" s="85">
        <v>41030.824097222219</v>
      </c>
      <c r="AO1808" s="89" t="s">
        <v>14944</v>
      </c>
      <c r="AP1808" s="83" t="b">
        <v>0</v>
      </c>
      <c r="AQ1808" s="83" t="b">
        <v>0</v>
      </c>
      <c r="AR1808" s="83" t="b">
        <v>0</v>
      </c>
      <c r="AS1808" s="83" t="s">
        <v>7283</v>
      </c>
      <c r="AT1808" s="83">
        <v>193</v>
      </c>
      <c r="AU1808" s="89" t="s">
        <v>15661</v>
      </c>
      <c r="AV1808" s="83" t="b">
        <v>0</v>
      </c>
      <c r="AW1808" s="83" t="s">
        <v>17559</v>
      </c>
      <c r="AX1808" s="89" t="s">
        <v>19365</v>
      </c>
      <c r="AY1808" s="83" t="s">
        <v>65</v>
      </c>
      <c r="AZ1808" s="2"/>
      <c r="BA1808" s="3"/>
      <c r="BB1808" s="3"/>
      <c r="BC1808" s="3"/>
      <c r="BD1808" s="3"/>
    </row>
    <row r="1809" spans="1:56" x14ac:dyDescent="0.25">
      <c r="A1809" s="69" t="s">
        <v>1470</v>
      </c>
      <c r="B1809" s="70"/>
      <c r="C1809" s="70"/>
      <c r="D1809" s="71"/>
      <c r="E1809" s="73"/>
      <c r="F1809" s="109" t="s">
        <v>17459</v>
      </c>
      <c r="G1809" s="70"/>
      <c r="H1809" s="74"/>
      <c r="I1809" s="75"/>
      <c r="J1809" s="75"/>
      <c r="K1809" s="74" t="s">
        <v>21221</v>
      </c>
      <c r="L1809" s="78"/>
      <c r="M1809" s="79"/>
      <c r="N1809" s="79"/>
      <c r="O1809" s="80"/>
      <c r="P1809" s="81"/>
      <c r="Q1809" s="81"/>
      <c r="R1809" s="92"/>
      <c r="S1809" s="92"/>
      <c r="T1809" s="92"/>
      <c r="U1809" s="92"/>
      <c r="V1809" s="52"/>
      <c r="W1809" s="52"/>
      <c r="X1809" s="52"/>
      <c r="Y1809" s="52"/>
      <c r="Z1809" s="51"/>
      <c r="AA1809" s="76"/>
      <c r="AB1809" s="76"/>
      <c r="AC1809" s="77"/>
      <c r="AD1809" s="83" t="s">
        <v>9745</v>
      </c>
      <c r="AE1809" s="83">
        <v>465</v>
      </c>
      <c r="AF1809" s="83">
        <v>201</v>
      </c>
      <c r="AG1809" s="83">
        <v>3521</v>
      </c>
      <c r="AH1809" s="83">
        <v>1093</v>
      </c>
      <c r="AI1809" s="83">
        <v>-28800</v>
      </c>
      <c r="AJ1809" s="83" t="s">
        <v>11450</v>
      </c>
      <c r="AK1809" s="83" t="s">
        <v>12425</v>
      </c>
      <c r="AL1809" s="83"/>
      <c r="AM1809" s="83" t="s">
        <v>13428</v>
      </c>
      <c r="AN1809" s="85">
        <v>42531.612060185187</v>
      </c>
      <c r="AO1809" s="83"/>
      <c r="AP1809" s="83" t="b">
        <v>1</v>
      </c>
      <c r="AQ1809" s="83" t="b">
        <v>0</v>
      </c>
      <c r="AR1809" s="83" t="b">
        <v>0</v>
      </c>
      <c r="AS1809" s="83" t="s">
        <v>15026</v>
      </c>
      <c r="AT1809" s="83">
        <v>12</v>
      </c>
      <c r="AU1809" s="83"/>
      <c r="AV1809" s="83" t="b">
        <v>0</v>
      </c>
      <c r="AW1809" s="83" t="s">
        <v>17559</v>
      </c>
      <c r="AX1809" s="89" t="s">
        <v>19366</v>
      </c>
      <c r="AY1809" s="83" t="s">
        <v>66</v>
      </c>
      <c r="AZ1809" s="2"/>
      <c r="BA1809" s="3"/>
      <c r="BB1809" s="3"/>
      <c r="BC1809" s="3"/>
      <c r="BD1809" s="3"/>
    </row>
    <row r="1810" spans="1:56" x14ac:dyDescent="0.25">
      <c r="A1810" s="69" t="s">
        <v>2091</v>
      </c>
      <c r="B1810" s="70"/>
      <c r="C1810" s="70"/>
      <c r="D1810" s="71"/>
      <c r="E1810" s="73"/>
      <c r="F1810" s="109" t="s">
        <v>17460</v>
      </c>
      <c r="G1810" s="70"/>
      <c r="H1810" s="74"/>
      <c r="I1810" s="75"/>
      <c r="J1810" s="75"/>
      <c r="K1810" s="74" t="s">
        <v>21222</v>
      </c>
      <c r="L1810" s="78"/>
      <c r="M1810" s="79"/>
      <c r="N1810" s="79"/>
      <c r="O1810" s="80"/>
      <c r="P1810" s="81"/>
      <c r="Q1810" s="81"/>
      <c r="R1810" s="92"/>
      <c r="S1810" s="92"/>
      <c r="T1810" s="92"/>
      <c r="U1810" s="92"/>
      <c r="V1810" s="52"/>
      <c r="W1810" s="52"/>
      <c r="X1810" s="52"/>
      <c r="Y1810" s="52"/>
      <c r="Z1810" s="51"/>
      <c r="AA1810" s="76"/>
      <c r="AB1810" s="76"/>
      <c r="AC1810" s="77"/>
      <c r="AD1810" s="83" t="s">
        <v>9746</v>
      </c>
      <c r="AE1810" s="83">
        <v>64</v>
      </c>
      <c r="AF1810" s="83">
        <v>32</v>
      </c>
      <c r="AG1810" s="83">
        <v>95</v>
      </c>
      <c r="AH1810" s="83">
        <v>9</v>
      </c>
      <c r="AI1810" s="83">
        <v>-28800</v>
      </c>
      <c r="AJ1810" s="83" t="s">
        <v>11451</v>
      </c>
      <c r="AK1810" s="83" t="s">
        <v>7881</v>
      </c>
      <c r="AL1810" s="89" t="s">
        <v>13377</v>
      </c>
      <c r="AM1810" s="83" t="s">
        <v>13428</v>
      </c>
      <c r="AN1810" s="85">
        <v>42648.622476851851</v>
      </c>
      <c r="AO1810" s="83"/>
      <c r="AP1810" s="83" t="b">
        <v>1</v>
      </c>
      <c r="AQ1810" s="83" t="b">
        <v>0</v>
      </c>
      <c r="AR1810" s="83" t="b">
        <v>0</v>
      </c>
      <c r="AS1810" s="83" t="s">
        <v>15026</v>
      </c>
      <c r="AT1810" s="83">
        <v>2</v>
      </c>
      <c r="AU1810" s="83"/>
      <c r="AV1810" s="83" t="b">
        <v>0</v>
      </c>
      <c r="AW1810" s="83" t="s">
        <v>17559</v>
      </c>
      <c r="AX1810" s="89" t="s">
        <v>19367</v>
      </c>
      <c r="AY1810" s="83" t="s">
        <v>65</v>
      </c>
      <c r="AZ1810" s="2"/>
      <c r="BA1810" s="3"/>
      <c r="BB1810" s="3"/>
      <c r="BC1810" s="3"/>
      <c r="BD1810" s="3"/>
    </row>
    <row r="1811" spans="1:56" x14ac:dyDescent="0.25">
      <c r="A1811" s="69" t="s">
        <v>1471</v>
      </c>
      <c r="B1811" s="70"/>
      <c r="C1811" s="70"/>
      <c r="D1811" s="71"/>
      <c r="E1811" s="73"/>
      <c r="F1811" s="109" t="s">
        <v>17461</v>
      </c>
      <c r="G1811" s="70"/>
      <c r="H1811" s="74"/>
      <c r="I1811" s="75"/>
      <c r="J1811" s="75"/>
      <c r="K1811" s="74" t="s">
        <v>21223</v>
      </c>
      <c r="L1811" s="78"/>
      <c r="M1811" s="79"/>
      <c r="N1811" s="79"/>
      <c r="O1811" s="80"/>
      <c r="P1811" s="81"/>
      <c r="Q1811" s="81"/>
      <c r="R1811" s="92"/>
      <c r="S1811" s="92"/>
      <c r="T1811" s="92"/>
      <c r="U1811" s="92"/>
      <c r="V1811" s="52"/>
      <c r="W1811" s="52"/>
      <c r="X1811" s="52"/>
      <c r="Y1811" s="52"/>
      <c r="Z1811" s="51"/>
      <c r="AA1811" s="76"/>
      <c r="AB1811" s="76"/>
      <c r="AC1811" s="77"/>
      <c r="AD1811" s="83" t="s">
        <v>9747</v>
      </c>
      <c r="AE1811" s="83">
        <v>502</v>
      </c>
      <c r="AF1811" s="83">
        <v>175</v>
      </c>
      <c r="AG1811" s="83">
        <v>7954</v>
      </c>
      <c r="AH1811" s="83">
        <v>2189</v>
      </c>
      <c r="AI1811" s="83">
        <v>0</v>
      </c>
      <c r="AJ1811" s="83" t="s">
        <v>11452</v>
      </c>
      <c r="AK1811" s="83" t="s">
        <v>12426</v>
      </c>
      <c r="AL1811" s="83"/>
      <c r="AM1811" s="83" t="s">
        <v>7947</v>
      </c>
      <c r="AN1811" s="85">
        <v>39945.812511574077</v>
      </c>
      <c r="AO1811" s="89" t="s">
        <v>14945</v>
      </c>
      <c r="AP1811" s="83" t="b">
        <v>0</v>
      </c>
      <c r="AQ1811" s="83" t="b">
        <v>0</v>
      </c>
      <c r="AR1811" s="83" t="b">
        <v>1</v>
      </c>
      <c r="AS1811" s="83" t="s">
        <v>7283</v>
      </c>
      <c r="AT1811" s="83">
        <v>10</v>
      </c>
      <c r="AU1811" s="89" t="s">
        <v>15035</v>
      </c>
      <c r="AV1811" s="83" t="b">
        <v>0</v>
      </c>
      <c r="AW1811" s="83" t="s">
        <v>17559</v>
      </c>
      <c r="AX1811" s="89" t="s">
        <v>19368</v>
      </c>
      <c r="AY1811" s="83" t="s">
        <v>66</v>
      </c>
      <c r="AZ1811" s="2"/>
      <c r="BA1811" s="3"/>
      <c r="BB1811" s="3"/>
      <c r="BC1811" s="3"/>
      <c r="BD1811" s="3"/>
    </row>
    <row r="1812" spans="1:56" x14ac:dyDescent="0.25">
      <c r="A1812" s="69" t="s">
        <v>1472</v>
      </c>
      <c r="B1812" s="70"/>
      <c r="C1812" s="70"/>
      <c r="D1812" s="71"/>
      <c r="E1812" s="73"/>
      <c r="F1812" s="109" t="s">
        <v>17462</v>
      </c>
      <c r="G1812" s="70"/>
      <c r="H1812" s="74"/>
      <c r="I1812" s="75"/>
      <c r="J1812" s="75"/>
      <c r="K1812" s="74" t="s">
        <v>21224</v>
      </c>
      <c r="L1812" s="78"/>
      <c r="M1812" s="79"/>
      <c r="N1812" s="79"/>
      <c r="O1812" s="80"/>
      <c r="P1812" s="81"/>
      <c r="Q1812" s="81"/>
      <c r="R1812" s="92"/>
      <c r="S1812" s="92"/>
      <c r="T1812" s="92"/>
      <c r="U1812" s="92"/>
      <c r="V1812" s="52"/>
      <c r="W1812" s="52"/>
      <c r="X1812" s="52"/>
      <c r="Y1812" s="52"/>
      <c r="Z1812" s="51"/>
      <c r="AA1812" s="76"/>
      <c r="AB1812" s="76"/>
      <c r="AC1812" s="77"/>
      <c r="AD1812" s="83" t="s">
        <v>9748</v>
      </c>
      <c r="AE1812" s="83">
        <v>1444</v>
      </c>
      <c r="AF1812" s="83">
        <v>4044</v>
      </c>
      <c r="AG1812" s="83">
        <v>21077</v>
      </c>
      <c r="AH1812" s="83">
        <v>2934</v>
      </c>
      <c r="AI1812" s="83">
        <v>-28800</v>
      </c>
      <c r="AJ1812" s="83" t="s">
        <v>11453</v>
      </c>
      <c r="AK1812" s="83"/>
      <c r="AL1812" s="89" t="s">
        <v>13378</v>
      </c>
      <c r="AM1812" s="83" t="s">
        <v>13428</v>
      </c>
      <c r="AN1812" s="85">
        <v>40889.083657407406</v>
      </c>
      <c r="AO1812" s="83"/>
      <c r="AP1812" s="83" t="b">
        <v>1</v>
      </c>
      <c r="AQ1812" s="83" t="b">
        <v>0</v>
      </c>
      <c r="AR1812" s="83" t="b">
        <v>1</v>
      </c>
      <c r="AS1812" s="83" t="s">
        <v>7283</v>
      </c>
      <c r="AT1812" s="83">
        <v>170</v>
      </c>
      <c r="AU1812" s="89" t="s">
        <v>15033</v>
      </c>
      <c r="AV1812" s="83" t="b">
        <v>0</v>
      </c>
      <c r="AW1812" s="83" t="s">
        <v>17559</v>
      </c>
      <c r="AX1812" s="89" t="s">
        <v>19369</v>
      </c>
      <c r="AY1812" s="83" t="s">
        <v>66</v>
      </c>
      <c r="AZ1812" s="2"/>
      <c r="BA1812" s="3"/>
      <c r="BB1812" s="3"/>
      <c r="BC1812" s="3"/>
      <c r="BD1812" s="3"/>
    </row>
    <row r="1813" spans="1:56" x14ac:dyDescent="0.25">
      <c r="A1813" s="69" t="s">
        <v>1473</v>
      </c>
      <c r="B1813" s="70"/>
      <c r="C1813" s="70"/>
      <c r="D1813" s="71"/>
      <c r="E1813" s="73"/>
      <c r="F1813" s="109" t="s">
        <v>17463</v>
      </c>
      <c r="G1813" s="70"/>
      <c r="H1813" s="74"/>
      <c r="I1813" s="75"/>
      <c r="J1813" s="75"/>
      <c r="K1813" s="74" t="s">
        <v>21225</v>
      </c>
      <c r="L1813" s="78"/>
      <c r="M1813" s="79"/>
      <c r="N1813" s="79"/>
      <c r="O1813" s="80"/>
      <c r="P1813" s="81"/>
      <c r="Q1813" s="81"/>
      <c r="R1813" s="92"/>
      <c r="S1813" s="92"/>
      <c r="T1813" s="92"/>
      <c r="U1813" s="92"/>
      <c r="V1813" s="52"/>
      <c r="W1813" s="52"/>
      <c r="X1813" s="52"/>
      <c r="Y1813" s="52"/>
      <c r="Z1813" s="51"/>
      <c r="AA1813" s="76"/>
      <c r="AB1813" s="76"/>
      <c r="AC1813" s="77"/>
      <c r="AD1813" s="83" t="s">
        <v>9749</v>
      </c>
      <c r="AE1813" s="83">
        <v>1321</v>
      </c>
      <c r="AF1813" s="83">
        <v>1187</v>
      </c>
      <c r="AG1813" s="83">
        <v>9880</v>
      </c>
      <c r="AH1813" s="83">
        <v>11977</v>
      </c>
      <c r="AI1813" s="83"/>
      <c r="AJ1813" s="83" t="s">
        <v>11454</v>
      </c>
      <c r="AK1813" s="83" t="s">
        <v>7881</v>
      </c>
      <c r="AL1813" s="83"/>
      <c r="AM1813" s="83"/>
      <c r="AN1813" s="85">
        <v>42358.768541666665</v>
      </c>
      <c r="AO1813" s="89" t="s">
        <v>14946</v>
      </c>
      <c r="AP1813" s="83" t="b">
        <v>1</v>
      </c>
      <c r="AQ1813" s="83" t="b">
        <v>0</v>
      </c>
      <c r="AR1813" s="83" t="b">
        <v>0</v>
      </c>
      <c r="AS1813" s="83" t="s">
        <v>15028</v>
      </c>
      <c r="AT1813" s="83">
        <v>9</v>
      </c>
      <c r="AU1813" s="83"/>
      <c r="AV1813" s="83" t="b">
        <v>0</v>
      </c>
      <c r="AW1813" s="83" t="s">
        <v>17559</v>
      </c>
      <c r="AX1813" s="89" t="s">
        <v>19370</v>
      </c>
      <c r="AY1813" s="83" t="s">
        <v>66</v>
      </c>
      <c r="AZ1813" s="2"/>
      <c r="BA1813" s="3"/>
      <c r="BB1813" s="3"/>
      <c r="BC1813" s="3"/>
      <c r="BD1813" s="3"/>
    </row>
    <row r="1814" spans="1:56" x14ac:dyDescent="0.25">
      <c r="A1814" s="69" t="s">
        <v>1474</v>
      </c>
      <c r="B1814" s="70"/>
      <c r="C1814" s="70"/>
      <c r="D1814" s="71"/>
      <c r="E1814" s="73"/>
      <c r="F1814" s="109" t="s">
        <v>15693</v>
      </c>
      <c r="G1814" s="70"/>
      <c r="H1814" s="74"/>
      <c r="I1814" s="75"/>
      <c r="J1814" s="75"/>
      <c r="K1814" s="74" t="s">
        <v>21226</v>
      </c>
      <c r="L1814" s="78"/>
      <c r="M1814" s="79"/>
      <c r="N1814" s="79"/>
      <c r="O1814" s="80"/>
      <c r="P1814" s="81"/>
      <c r="Q1814" s="81"/>
      <c r="R1814" s="92"/>
      <c r="S1814" s="92"/>
      <c r="T1814" s="92"/>
      <c r="U1814" s="92"/>
      <c r="V1814" s="52"/>
      <c r="W1814" s="52"/>
      <c r="X1814" s="52"/>
      <c r="Y1814" s="52"/>
      <c r="Z1814" s="51"/>
      <c r="AA1814" s="76"/>
      <c r="AB1814" s="76"/>
      <c r="AC1814" s="77"/>
      <c r="AD1814" s="83" t="s">
        <v>9750</v>
      </c>
      <c r="AE1814" s="83">
        <v>253</v>
      </c>
      <c r="AF1814" s="83">
        <v>105</v>
      </c>
      <c r="AG1814" s="83">
        <v>3066</v>
      </c>
      <c r="AH1814" s="83">
        <v>1557</v>
      </c>
      <c r="AI1814" s="83"/>
      <c r="AJ1814" s="83"/>
      <c r="AK1814" s="83"/>
      <c r="AL1814" s="83"/>
      <c r="AM1814" s="83"/>
      <c r="AN1814" s="85">
        <v>42545.77103009259</v>
      </c>
      <c r="AO1814" s="83"/>
      <c r="AP1814" s="83" t="b">
        <v>1</v>
      </c>
      <c r="AQ1814" s="83" t="b">
        <v>1</v>
      </c>
      <c r="AR1814" s="83" t="b">
        <v>0</v>
      </c>
      <c r="AS1814" s="83" t="s">
        <v>15026</v>
      </c>
      <c r="AT1814" s="83">
        <v>15</v>
      </c>
      <c r="AU1814" s="83"/>
      <c r="AV1814" s="83" t="b">
        <v>0</v>
      </c>
      <c r="AW1814" s="83" t="s">
        <v>17559</v>
      </c>
      <c r="AX1814" s="89" t="s">
        <v>19371</v>
      </c>
      <c r="AY1814" s="83" t="s">
        <v>66</v>
      </c>
      <c r="AZ1814" s="2"/>
      <c r="BA1814" s="3"/>
      <c r="BB1814" s="3"/>
      <c r="BC1814" s="3"/>
      <c r="BD1814" s="3"/>
    </row>
    <row r="1815" spans="1:56" x14ac:dyDescent="0.25">
      <c r="A1815" s="69" t="s">
        <v>1475</v>
      </c>
      <c r="B1815" s="70"/>
      <c r="C1815" s="70"/>
      <c r="D1815" s="71"/>
      <c r="E1815" s="73"/>
      <c r="F1815" s="109" t="s">
        <v>17464</v>
      </c>
      <c r="G1815" s="70"/>
      <c r="H1815" s="74"/>
      <c r="I1815" s="75"/>
      <c r="J1815" s="75"/>
      <c r="K1815" s="74" t="s">
        <v>21227</v>
      </c>
      <c r="L1815" s="78"/>
      <c r="M1815" s="79"/>
      <c r="N1815" s="79"/>
      <c r="O1815" s="80"/>
      <c r="P1815" s="81"/>
      <c r="Q1815" s="81"/>
      <c r="R1815" s="92"/>
      <c r="S1815" s="92"/>
      <c r="T1815" s="92"/>
      <c r="U1815" s="92"/>
      <c r="V1815" s="52"/>
      <c r="W1815" s="52"/>
      <c r="X1815" s="52"/>
      <c r="Y1815" s="52"/>
      <c r="Z1815" s="51"/>
      <c r="AA1815" s="76"/>
      <c r="AB1815" s="76"/>
      <c r="AC1815" s="77"/>
      <c r="AD1815" s="83" t="s">
        <v>9751</v>
      </c>
      <c r="AE1815" s="83">
        <v>2248</v>
      </c>
      <c r="AF1815" s="83">
        <v>1110</v>
      </c>
      <c r="AG1815" s="83">
        <v>20189</v>
      </c>
      <c r="AH1815" s="83">
        <v>1105</v>
      </c>
      <c r="AI1815" s="83">
        <v>-36000</v>
      </c>
      <c r="AJ1815" s="83" t="s">
        <v>11455</v>
      </c>
      <c r="AK1815" s="83" t="s">
        <v>12427</v>
      </c>
      <c r="AL1815" s="83"/>
      <c r="AM1815" s="83" t="s">
        <v>13427</v>
      </c>
      <c r="AN1815" s="85">
        <v>41037.535150462965</v>
      </c>
      <c r="AO1815" s="89" t="s">
        <v>14947</v>
      </c>
      <c r="AP1815" s="83" t="b">
        <v>0</v>
      </c>
      <c r="AQ1815" s="83" t="b">
        <v>0</v>
      </c>
      <c r="AR1815" s="83" t="b">
        <v>0</v>
      </c>
      <c r="AS1815" s="83" t="s">
        <v>7285</v>
      </c>
      <c r="AT1815" s="83">
        <v>16</v>
      </c>
      <c r="AU1815" s="89" t="s">
        <v>15662</v>
      </c>
      <c r="AV1815" s="83" t="b">
        <v>0</v>
      </c>
      <c r="AW1815" s="83" t="s">
        <v>17559</v>
      </c>
      <c r="AX1815" s="89" t="s">
        <v>19372</v>
      </c>
      <c r="AY1815" s="83" t="s">
        <v>66</v>
      </c>
      <c r="AZ1815" s="2"/>
      <c r="BA1815" s="3"/>
      <c r="BB1815" s="3"/>
      <c r="BC1815" s="3"/>
      <c r="BD1815" s="3"/>
    </row>
    <row r="1816" spans="1:56" x14ac:dyDescent="0.25">
      <c r="A1816" s="69" t="s">
        <v>1476</v>
      </c>
      <c r="B1816" s="70"/>
      <c r="C1816" s="70"/>
      <c r="D1816" s="71"/>
      <c r="E1816" s="73"/>
      <c r="F1816" s="109" t="s">
        <v>17465</v>
      </c>
      <c r="G1816" s="70"/>
      <c r="H1816" s="74"/>
      <c r="I1816" s="75"/>
      <c r="J1816" s="75"/>
      <c r="K1816" s="74" t="s">
        <v>21228</v>
      </c>
      <c r="L1816" s="78"/>
      <c r="M1816" s="79"/>
      <c r="N1816" s="79"/>
      <c r="O1816" s="80"/>
      <c r="P1816" s="81"/>
      <c r="Q1816" s="81"/>
      <c r="R1816" s="92"/>
      <c r="S1816" s="92"/>
      <c r="T1816" s="92"/>
      <c r="U1816" s="92"/>
      <c r="V1816" s="52"/>
      <c r="W1816" s="52"/>
      <c r="X1816" s="52"/>
      <c r="Y1816" s="52"/>
      <c r="Z1816" s="51"/>
      <c r="AA1816" s="76"/>
      <c r="AB1816" s="76"/>
      <c r="AC1816" s="77"/>
      <c r="AD1816" s="83" t="s">
        <v>9752</v>
      </c>
      <c r="AE1816" s="83">
        <v>0</v>
      </c>
      <c r="AF1816" s="83">
        <v>297</v>
      </c>
      <c r="AG1816" s="83">
        <v>105797</v>
      </c>
      <c r="AH1816" s="83">
        <v>0</v>
      </c>
      <c r="AI1816" s="83"/>
      <c r="AJ1816" s="83" t="s">
        <v>11456</v>
      </c>
      <c r="AK1816" s="83"/>
      <c r="AL1816" s="83"/>
      <c r="AM1816" s="83"/>
      <c r="AN1816" s="85">
        <v>41132.297303240739</v>
      </c>
      <c r="AO1816" s="83"/>
      <c r="AP1816" s="83" t="b">
        <v>1</v>
      </c>
      <c r="AQ1816" s="83" t="b">
        <v>0</v>
      </c>
      <c r="AR1816" s="83" t="b">
        <v>0</v>
      </c>
      <c r="AS1816" s="83" t="s">
        <v>7292</v>
      </c>
      <c r="AT1816" s="83">
        <v>12</v>
      </c>
      <c r="AU1816" s="89" t="s">
        <v>15033</v>
      </c>
      <c r="AV1816" s="83" t="b">
        <v>0</v>
      </c>
      <c r="AW1816" s="83" t="s">
        <v>17559</v>
      </c>
      <c r="AX1816" s="89" t="s">
        <v>19373</v>
      </c>
      <c r="AY1816" s="83" t="s">
        <v>66</v>
      </c>
      <c r="AZ1816" s="2"/>
      <c r="BA1816" s="3"/>
      <c r="BB1816" s="3"/>
      <c r="BC1816" s="3"/>
      <c r="BD1816" s="3"/>
    </row>
    <row r="1817" spans="1:56" x14ac:dyDescent="0.25">
      <c r="A1817" s="69" t="s">
        <v>1478</v>
      </c>
      <c r="B1817" s="70"/>
      <c r="C1817" s="70"/>
      <c r="D1817" s="71"/>
      <c r="E1817" s="73"/>
      <c r="F1817" s="109" t="s">
        <v>17466</v>
      </c>
      <c r="G1817" s="70"/>
      <c r="H1817" s="74"/>
      <c r="I1817" s="75"/>
      <c r="J1817" s="75"/>
      <c r="K1817" s="74" t="s">
        <v>21229</v>
      </c>
      <c r="L1817" s="78"/>
      <c r="M1817" s="79"/>
      <c r="N1817" s="79"/>
      <c r="O1817" s="80"/>
      <c r="P1817" s="81"/>
      <c r="Q1817" s="81"/>
      <c r="R1817" s="92"/>
      <c r="S1817" s="92"/>
      <c r="T1817" s="92"/>
      <c r="U1817" s="92"/>
      <c r="V1817" s="52"/>
      <c r="W1817" s="52"/>
      <c r="X1817" s="52"/>
      <c r="Y1817" s="52"/>
      <c r="Z1817" s="51"/>
      <c r="AA1817" s="76"/>
      <c r="AB1817" s="76"/>
      <c r="AC1817" s="77"/>
      <c r="AD1817" s="83" t="s">
        <v>9753</v>
      </c>
      <c r="AE1817" s="83">
        <v>1955</v>
      </c>
      <c r="AF1817" s="83">
        <v>2054</v>
      </c>
      <c r="AG1817" s="83">
        <v>62803</v>
      </c>
      <c r="AH1817" s="83">
        <v>148890</v>
      </c>
      <c r="AI1817" s="83">
        <v>0</v>
      </c>
      <c r="AJ1817" s="83" t="s">
        <v>11457</v>
      </c>
      <c r="AK1817" s="83" t="s">
        <v>12039</v>
      </c>
      <c r="AL1817" s="89" t="s">
        <v>13379</v>
      </c>
      <c r="AM1817" s="83" t="s">
        <v>13498</v>
      </c>
      <c r="AN1817" s="85">
        <v>41218.819201388891</v>
      </c>
      <c r="AO1817" s="89" t="s">
        <v>14948</v>
      </c>
      <c r="AP1817" s="83" t="b">
        <v>0</v>
      </c>
      <c r="AQ1817" s="83" t="b">
        <v>0</v>
      </c>
      <c r="AR1817" s="83" t="b">
        <v>1</v>
      </c>
      <c r="AS1817" s="83" t="s">
        <v>7283</v>
      </c>
      <c r="AT1817" s="83">
        <v>257</v>
      </c>
      <c r="AU1817" s="89" t="s">
        <v>15663</v>
      </c>
      <c r="AV1817" s="83" t="b">
        <v>0</v>
      </c>
      <c r="AW1817" s="83" t="s">
        <v>17559</v>
      </c>
      <c r="AX1817" s="89" t="s">
        <v>19374</v>
      </c>
      <c r="AY1817" s="83" t="s">
        <v>66</v>
      </c>
      <c r="AZ1817" s="2"/>
      <c r="BA1817" s="3"/>
      <c r="BB1817" s="3"/>
      <c r="BC1817" s="3"/>
      <c r="BD1817" s="3"/>
    </row>
    <row r="1818" spans="1:56" x14ac:dyDescent="0.25">
      <c r="A1818" s="69" t="s">
        <v>1479</v>
      </c>
      <c r="B1818" s="70"/>
      <c r="C1818" s="70"/>
      <c r="D1818" s="71"/>
      <c r="E1818" s="73"/>
      <c r="F1818" s="109" t="s">
        <v>17467</v>
      </c>
      <c r="G1818" s="70"/>
      <c r="H1818" s="74"/>
      <c r="I1818" s="75"/>
      <c r="J1818" s="75"/>
      <c r="K1818" s="74" t="s">
        <v>21230</v>
      </c>
      <c r="L1818" s="78"/>
      <c r="M1818" s="79"/>
      <c r="N1818" s="79"/>
      <c r="O1818" s="80"/>
      <c r="P1818" s="81"/>
      <c r="Q1818" s="81"/>
      <c r="R1818" s="92"/>
      <c r="S1818" s="92"/>
      <c r="T1818" s="92"/>
      <c r="U1818" s="92"/>
      <c r="V1818" s="52"/>
      <c r="W1818" s="52"/>
      <c r="X1818" s="52"/>
      <c r="Y1818" s="52"/>
      <c r="Z1818" s="51"/>
      <c r="AA1818" s="76"/>
      <c r="AB1818" s="76"/>
      <c r="AC1818" s="77"/>
      <c r="AD1818" s="83" t="s">
        <v>9754</v>
      </c>
      <c r="AE1818" s="83">
        <v>934</v>
      </c>
      <c r="AF1818" s="83">
        <v>673</v>
      </c>
      <c r="AG1818" s="83">
        <v>94899</v>
      </c>
      <c r="AH1818" s="83">
        <v>83472</v>
      </c>
      <c r="AI1818" s="83">
        <v>0</v>
      </c>
      <c r="AJ1818" s="83" t="s">
        <v>11458</v>
      </c>
      <c r="AK1818" s="83" t="s">
        <v>12428</v>
      </c>
      <c r="AL1818" s="89" t="s">
        <v>13380</v>
      </c>
      <c r="AM1818" s="83" t="s">
        <v>13434</v>
      </c>
      <c r="AN1818" s="85">
        <v>41608.754641203705</v>
      </c>
      <c r="AO1818" s="89" t="s">
        <v>14949</v>
      </c>
      <c r="AP1818" s="83" t="b">
        <v>0</v>
      </c>
      <c r="AQ1818" s="83" t="b">
        <v>0</v>
      </c>
      <c r="AR1818" s="83" t="b">
        <v>1</v>
      </c>
      <c r="AS1818" s="83" t="s">
        <v>7283</v>
      </c>
      <c r="AT1818" s="83">
        <v>104</v>
      </c>
      <c r="AU1818" s="89" t="s">
        <v>15033</v>
      </c>
      <c r="AV1818" s="83" t="b">
        <v>0</v>
      </c>
      <c r="AW1818" s="83" t="s">
        <v>17559</v>
      </c>
      <c r="AX1818" s="89" t="s">
        <v>19375</v>
      </c>
      <c r="AY1818" s="83" t="s">
        <v>66</v>
      </c>
      <c r="AZ1818" s="2"/>
      <c r="BA1818" s="3"/>
      <c r="BB1818" s="3"/>
      <c r="BC1818" s="3"/>
      <c r="BD1818" s="3"/>
    </row>
    <row r="1819" spans="1:56" x14ac:dyDescent="0.25">
      <c r="A1819" s="69" t="s">
        <v>1480</v>
      </c>
      <c r="B1819" s="70"/>
      <c r="C1819" s="70"/>
      <c r="D1819" s="71"/>
      <c r="E1819" s="73"/>
      <c r="F1819" s="109" t="s">
        <v>17468</v>
      </c>
      <c r="G1819" s="70"/>
      <c r="H1819" s="74"/>
      <c r="I1819" s="75"/>
      <c r="J1819" s="75"/>
      <c r="K1819" s="74" t="s">
        <v>21231</v>
      </c>
      <c r="L1819" s="78"/>
      <c r="M1819" s="79"/>
      <c r="N1819" s="79"/>
      <c r="O1819" s="80"/>
      <c r="P1819" s="81"/>
      <c r="Q1819" s="81"/>
      <c r="R1819" s="92"/>
      <c r="S1819" s="92"/>
      <c r="T1819" s="92"/>
      <c r="U1819" s="92"/>
      <c r="V1819" s="52"/>
      <c r="W1819" s="52"/>
      <c r="X1819" s="52"/>
      <c r="Y1819" s="52"/>
      <c r="Z1819" s="51"/>
      <c r="AA1819" s="76"/>
      <c r="AB1819" s="76"/>
      <c r="AC1819" s="77"/>
      <c r="AD1819" s="83" t="s">
        <v>9755</v>
      </c>
      <c r="AE1819" s="83">
        <v>163</v>
      </c>
      <c r="AF1819" s="83">
        <v>65</v>
      </c>
      <c r="AG1819" s="83">
        <v>3417</v>
      </c>
      <c r="AH1819" s="83">
        <v>7167</v>
      </c>
      <c r="AI1819" s="83">
        <v>3600</v>
      </c>
      <c r="AJ1819" s="83" t="s">
        <v>11459</v>
      </c>
      <c r="AK1819" s="83" t="s">
        <v>12304</v>
      </c>
      <c r="AL1819" s="83"/>
      <c r="AM1819" s="83" t="s">
        <v>11886</v>
      </c>
      <c r="AN1819" s="85">
        <v>39990.450555555559</v>
      </c>
      <c r="AO1819" s="89" t="s">
        <v>14950</v>
      </c>
      <c r="AP1819" s="83" t="b">
        <v>0</v>
      </c>
      <c r="AQ1819" s="83" t="b">
        <v>0</v>
      </c>
      <c r="AR1819" s="83" t="b">
        <v>0</v>
      </c>
      <c r="AS1819" s="83" t="s">
        <v>7291</v>
      </c>
      <c r="AT1819" s="83">
        <v>33</v>
      </c>
      <c r="AU1819" s="89" t="s">
        <v>15035</v>
      </c>
      <c r="AV1819" s="83" t="b">
        <v>0</v>
      </c>
      <c r="AW1819" s="83" t="s">
        <v>17559</v>
      </c>
      <c r="AX1819" s="89" t="s">
        <v>19376</v>
      </c>
      <c r="AY1819" s="83" t="s">
        <v>66</v>
      </c>
      <c r="AZ1819" s="2"/>
      <c r="BA1819" s="3"/>
      <c r="BB1819" s="3"/>
      <c r="BC1819" s="3"/>
      <c r="BD1819" s="3"/>
    </row>
    <row r="1820" spans="1:56" x14ac:dyDescent="0.25">
      <c r="A1820" s="69" t="s">
        <v>2092</v>
      </c>
      <c r="B1820" s="70"/>
      <c r="C1820" s="70"/>
      <c r="D1820" s="71"/>
      <c r="E1820" s="73"/>
      <c r="F1820" s="109" t="s">
        <v>17469</v>
      </c>
      <c r="G1820" s="70"/>
      <c r="H1820" s="74"/>
      <c r="I1820" s="75"/>
      <c r="J1820" s="75"/>
      <c r="K1820" s="74" t="s">
        <v>21232</v>
      </c>
      <c r="L1820" s="78"/>
      <c r="M1820" s="79"/>
      <c r="N1820" s="79"/>
      <c r="O1820" s="80"/>
      <c r="P1820" s="81"/>
      <c r="Q1820" s="81"/>
      <c r="R1820" s="92"/>
      <c r="S1820" s="92"/>
      <c r="T1820" s="92"/>
      <c r="U1820" s="92"/>
      <c r="V1820" s="52"/>
      <c r="W1820" s="52"/>
      <c r="X1820" s="52"/>
      <c r="Y1820" s="52"/>
      <c r="Z1820" s="51"/>
      <c r="AA1820" s="76"/>
      <c r="AB1820" s="76"/>
      <c r="AC1820" s="77"/>
      <c r="AD1820" s="83" t="s">
        <v>9756</v>
      </c>
      <c r="AE1820" s="83">
        <v>381</v>
      </c>
      <c r="AF1820" s="83">
        <v>1233977</v>
      </c>
      <c r="AG1820" s="83">
        <v>236407</v>
      </c>
      <c r="AH1820" s="83">
        <v>632</v>
      </c>
      <c r="AI1820" s="83">
        <v>0</v>
      </c>
      <c r="AJ1820" s="83" t="s">
        <v>11460</v>
      </c>
      <c r="AK1820" s="83" t="s">
        <v>7947</v>
      </c>
      <c r="AL1820" s="89" t="s">
        <v>13381</v>
      </c>
      <c r="AM1820" s="83" t="s">
        <v>7947</v>
      </c>
      <c r="AN1820" s="85">
        <v>39926.68310185185</v>
      </c>
      <c r="AO1820" s="89" t="s">
        <v>14951</v>
      </c>
      <c r="AP1820" s="83" t="b">
        <v>0</v>
      </c>
      <c r="AQ1820" s="83" t="b">
        <v>0</v>
      </c>
      <c r="AR1820" s="83" t="b">
        <v>0</v>
      </c>
      <c r="AS1820" s="83" t="s">
        <v>7283</v>
      </c>
      <c r="AT1820" s="83">
        <v>5771</v>
      </c>
      <c r="AU1820" s="89" t="s">
        <v>15664</v>
      </c>
      <c r="AV1820" s="83" t="b">
        <v>1</v>
      </c>
      <c r="AW1820" s="83" t="s">
        <v>17559</v>
      </c>
      <c r="AX1820" s="89" t="s">
        <v>19377</v>
      </c>
      <c r="AY1820" s="83" t="s">
        <v>65</v>
      </c>
      <c r="AZ1820" s="2"/>
      <c r="BA1820" s="3"/>
      <c r="BB1820" s="3"/>
      <c r="BC1820" s="3"/>
      <c r="BD1820" s="3"/>
    </row>
    <row r="1821" spans="1:56" x14ac:dyDescent="0.25">
      <c r="A1821" s="69" t="s">
        <v>1481</v>
      </c>
      <c r="B1821" s="70"/>
      <c r="C1821" s="70"/>
      <c r="D1821" s="71"/>
      <c r="E1821" s="73"/>
      <c r="F1821" s="109" t="s">
        <v>17470</v>
      </c>
      <c r="G1821" s="70"/>
      <c r="H1821" s="74"/>
      <c r="I1821" s="75"/>
      <c r="J1821" s="75"/>
      <c r="K1821" s="74" t="s">
        <v>21233</v>
      </c>
      <c r="L1821" s="78"/>
      <c r="M1821" s="79"/>
      <c r="N1821" s="79"/>
      <c r="O1821" s="80"/>
      <c r="P1821" s="81"/>
      <c r="Q1821" s="81"/>
      <c r="R1821" s="92"/>
      <c r="S1821" s="92"/>
      <c r="T1821" s="92"/>
      <c r="U1821" s="92"/>
      <c r="V1821" s="52"/>
      <c r="W1821" s="52"/>
      <c r="X1821" s="52"/>
      <c r="Y1821" s="52"/>
      <c r="Z1821" s="51"/>
      <c r="AA1821" s="76"/>
      <c r="AB1821" s="76"/>
      <c r="AC1821" s="77"/>
      <c r="AD1821" s="83" t="s">
        <v>9757</v>
      </c>
      <c r="AE1821" s="83">
        <v>528</v>
      </c>
      <c r="AF1821" s="83">
        <v>312</v>
      </c>
      <c r="AG1821" s="83">
        <v>5769</v>
      </c>
      <c r="AH1821" s="83">
        <v>9555</v>
      </c>
      <c r="AI1821" s="83">
        <v>3600</v>
      </c>
      <c r="AJ1821" s="90" t="s">
        <v>11461</v>
      </c>
      <c r="AK1821" s="83" t="s">
        <v>11709</v>
      </c>
      <c r="AL1821" s="83"/>
      <c r="AM1821" s="83" t="s">
        <v>11668</v>
      </c>
      <c r="AN1821" s="85">
        <v>40453.650810185187</v>
      </c>
      <c r="AO1821" s="89" t="s">
        <v>14952</v>
      </c>
      <c r="AP1821" s="83" t="b">
        <v>0</v>
      </c>
      <c r="AQ1821" s="83" t="b">
        <v>0</v>
      </c>
      <c r="AR1821" s="83" t="b">
        <v>0</v>
      </c>
      <c r="AS1821" s="83" t="s">
        <v>7283</v>
      </c>
      <c r="AT1821" s="83">
        <v>2</v>
      </c>
      <c r="AU1821" s="89" t="s">
        <v>15102</v>
      </c>
      <c r="AV1821" s="83" t="b">
        <v>0</v>
      </c>
      <c r="AW1821" s="83" t="s">
        <v>17559</v>
      </c>
      <c r="AX1821" s="89" t="s">
        <v>19378</v>
      </c>
      <c r="AY1821" s="83" t="s">
        <v>66</v>
      </c>
      <c r="AZ1821" s="2"/>
      <c r="BA1821" s="3"/>
      <c r="BB1821" s="3"/>
      <c r="BC1821" s="3"/>
      <c r="BD1821" s="3"/>
    </row>
    <row r="1822" spans="1:56" x14ac:dyDescent="0.25">
      <c r="A1822" s="69" t="s">
        <v>2093</v>
      </c>
      <c r="B1822" s="70"/>
      <c r="C1822" s="70"/>
      <c r="D1822" s="71"/>
      <c r="E1822" s="73"/>
      <c r="F1822" s="109" t="s">
        <v>17471</v>
      </c>
      <c r="G1822" s="70"/>
      <c r="H1822" s="74"/>
      <c r="I1822" s="75"/>
      <c r="J1822" s="75"/>
      <c r="K1822" s="74" t="s">
        <v>21234</v>
      </c>
      <c r="L1822" s="78"/>
      <c r="M1822" s="79"/>
      <c r="N1822" s="79"/>
      <c r="O1822" s="80"/>
      <c r="P1822" s="81"/>
      <c r="Q1822" s="81"/>
      <c r="R1822" s="92"/>
      <c r="S1822" s="92"/>
      <c r="T1822" s="92"/>
      <c r="U1822" s="92"/>
      <c r="V1822" s="52"/>
      <c r="W1822" s="52"/>
      <c r="X1822" s="52"/>
      <c r="Y1822" s="52"/>
      <c r="Z1822" s="51"/>
      <c r="AA1822" s="76"/>
      <c r="AB1822" s="76"/>
      <c r="AC1822" s="77"/>
      <c r="AD1822" s="83" t="s">
        <v>9758</v>
      </c>
      <c r="AE1822" s="83">
        <v>1391</v>
      </c>
      <c r="AF1822" s="83">
        <v>1152</v>
      </c>
      <c r="AG1822" s="83">
        <v>17241</v>
      </c>
      <c r="AH1822" s="83">
        <v>11767</v>
      </c>
      <c r="AI1822" s="83">
        <v>0</v>
      </c>
      <c r="AJ1822" s="90" t="s">
        <v>11462</v>
      </c>
      <c r="AK1822" s="83" t="s">
        <v>12429</v>
      </c>
      <c r="AL1822" s="83"/>
      <c r="AM1822" s="83" t="s">
        <v>7947</v>
      </c>
      <c r="AN1822" s="85">
        <v>41787.372013888889</v>
      </c>
      <c r="AO1822" s="89" t="s">
        <v>14953</v>
      </c>
      <c r="AP1822" s="83" t="b">
        <v>0</v>
      </c>
      <c r="AQ1822" s="83" t="b">
        <v>0</v>
      </c>
      <c r="AR1822" s="83" t="b">
        <v>1</v>
      </c>
      <c r="AS1822" s="83" t="s">
        <v>7283</v>
      </c>
      <c r="AT1822" s="83">
        <v>127</v>
      </c>
      <c r="AU1822" s="89" t="s">
        <v>15033</v>
      </c>
      <c r="AV1822" s="83" t="b">
        <v>0</v>
      </c>
      <c r="AW1822" s="83" t="s">
        <v>17559</v>
      </c>
      <c r="AX1822" s="89" t="s">
        <v>19379</v>
      </c>
      <c r="AY1822" s="83" t="s">
        <v>65</v>
      </c>
      <c r="AZ1822" s="2"/>
      <c r="BA1822" s="3"/>
      <c r="BB1822" s="3"/>
      <c r="BC1822" s="3"/>
      <c r="BD1822" s="3"/>
    </row>
    <row r="1823" spans="1:56" x14ac:dyDescent="0.25">
      <c r="A1823" s="69" t="s">
        <v>1482</v>
      </c>
      <c r="B1823" s="70"/>
      <c r="C1823" s="70"/>
      <c r="D1823" s="71"/>
      <c r="E1823" s="73"/>
      <c r="F1823" s="109" t="s">
        <v>17472</v>
      </c>
      <c r="G1823" s="70"/>
      <c r="H1823" s="74"/>
      <c r="I1823" s="75"/>
      <c r="J1823" s="75"/>
      <c r="K1823" s="74" t="s">
        <v>21235</v>
      </c>
      <c r="L1823" s="78"/>
      <c r="M1823" s="79"/>
      <c r="N1823" s="79"/>
      <c r="O1823" s="80"/>
      <c r="P1823" s="81"/>
      <c r="Q1823" s="81"/>
      <c r="R1823" s="92"/>
      <c r="S1823" s="92"/>
      <c r="T1823" s="92"/>
      <c r="U1823" s="92"/>
      <c r="V1823" s="52"/>
      <c r="W1823" s="52"/>
      <c r="X1823" s="52"/>
      <c r="Y1823" s="52"/>
      <c r="Z1823" s="51"/>
      <c r="AA1823" s="76"/>
      <c r="AB1823" s="76"/>
      <c r="AC1823" s="77"/>
      <c r="AD1823" s="83" t="s">
        <v>9759</v>
      </c>
      <c r="AE1823" s="83">
        <v>3277</v>
      </c>
      <c r="AF1823" s="83">
        <v>10725</v>
      </c>
      <c r="AG1823" s="83">
        <v>138226</v>
      </c>
      <c r="AH1823" s="83">
        <v>94908</v>
      </c>
      <c r="AI1823" s="83">
        <v>3600</v>
      </c>
      <c r="AJ1823" s="83" t="s">
        <v>11463</v>
      </c>
      <c r="AK1823" s="83"/>
      <c r="AL1823" s="83"/>
      <c r="AM1823" s="83" t="s">
        <v>7933</v>
      </c>
      <c r="AN1823" s="85">
        <v>40717.500983796293</v>
      </c>
      <c r="AO1823" s="89" t="s">
        <v>14954</v>
      </c>
      <c r="AP1823" s="83" t="b">
        <v>0</v>
      </c>
      <c r="AQ1823" s="83" t="b">
        <v>0</v>
      </c>
      <c r="AR1823" s="83" t="b">
        <v>0</v>
      </c>
      <c r="AS1823" s="83" t="s">
        <v>7285</v>
      </c>
      <c r="AT1823" s="83">
        <v>148</v>
      </c>
      <c r="AU1823" s="89" t="s">
        <v>15665</v>
      </c>
      <c r="AV1823" s="83" t="b">
        <v>0</v>
      </c>
      <c r="AW1823" s="83" t="s">
        <v>17559</v>
      </c>
      <c r="AX1823" s="89" t="s">
        <v>19380</v>
      </c>
      <c r="AY1823" s="83" t="s">
        <v>66</v>
      </c>
      <c r="AZ1823" s="2"/>
      <c r="BA1823" s="3"/>
      <c r="BB1823" s="3"/>
      <c r="BC1823" s="3"/>
      <c r="BD1823" s="3"/>
    </row>
    <row r="1824" spans="1:56" x14ac:dyDescent="0.25">
      <c r="A1824" s="69" t="s">
        <v>2094</v>
      </c>
      <c r="B1824" s="70"/>
      <c r="C1824" s="70"/>
      <c r="D1824" s="71"/>
      <c r="E1824" s="73"/>
      <c r="F1824" s="109" t="s">
        <v>17473</v>
      </c>
      <c r="G1824" s="70"/>
      <c r="H1824" s="74"/>
      <c r="I1824" s="75"/>
      <c r="J1824" s="75"/>
      <c r="K1824" s="74" t="s">
        <v>21236</v>
      </c>
      <c r="L1824" s="78"/>
      <c r="M1824" s="79"/>
      <c r="N1824" s="79"/>
      <c r="O1824" s="80"/>
      <c r="P1824" s="81"/>
      <c r="Q1824" s="81"/>
      <c r="R1824" s="92"/>
      <c r="S1824" s="92"/>
      <c r="T1824" s="92"/>
      <c r="U1824" s="92"/>
      <c r="V1824" s="52"/>
      <c r="W1824" s="52"/>
      <c r="X1824" s="52"/>
      <c r="Y1824" s="52"/>
      <c r="Z1824" s="51"/>
      <c r="AA1824" s="76"/>
      <c r="AB1824" s="76"/>
      <c r="AC1824" s="77"/>
      <c r="AD1824" s="83" t="s">
        <v>2094</v>
      </c>
      <c r="AE1824" s="83">
        <v>13154</v>
      </c>
      <c r="AF1824" s="83">
        <v>22163</v>
      </c>
      <c r="AG1824" s="83">
        <v>207525</v>
      </c>
      <c r="AH1824" s="83">
        <v>15613</v>
      </c>
      <c r="AI1824" s="83">
        <v>-10800</v>
      </c>
      <c r="AJ1824" s="83" t="s">
        <v>11464</v>
      </c>
      <c r="AK1824" s="83"/>
      <c r="AL1824" s="83"/>
      <c r="AM1824" s="83" t="s">
        <v>13463</v>
      </c>
      <c r="AN1824" s="85">
        <v>40767.855497685188</v>
      </c>
      <c r="AO1824" s="89" t="s">
        <v>14955</v>
      </c>
      <c r="AP1824" s="83" t="b">
        <v>0</v>
      </c>
      <c r="AQ1824" s="83" t="b">
        <v>0</v>
      </c>
      <c r="AR1824" s="83" t="b">
        <v>0</v>
      </c>
      <c r="AS1824" s="83" t="s">
        <v>7285</v>
      </c>
      <c r="AT1824" s="83">
        <v>190</v>
      </c>
      <c r="AU1824" s="89" t="s">
        <v>15099</v>
      </c>
      <c r="AV1824" s="83" t="b">
        <v>0</v>
      </c>
      <c r="AW1824" s="83" t="s">
        <v>17559</v>
      </c>
      <c r="AX1824" s="89" t="s">
        <v>19381</v>
      </c>
      <c r="AY1824" s="83" t="s">
        <v>65</v>
      </c>
      <c r="AZ1824" s="2"/>
      <c r="BA1824" s="3"/>
      <c r="BB1824" s="3"/>
      <c r="BC1824" s="3"/>
      <c r="BD1824" s="3"/>
    </row>
    <row r="1825" spans="1:56" x14ac:dyDescent="0.25">
      <c r="A1825" s="69" t="s">
        <v>1483</v>
      </c>
      <c r="B1825" s="70"/>
      <c r="C1825" s="70"/>
      <c r="D1825" s="71"/>
      <c r="E1825" s="73"/>
      <c r="F1825" s="109" t="s">
        <v>17474</v>
      </c>
      <c r="G1825" s="70"/>
      <c r="H1825" s="74"/>
      <c r="I1825" s="75"/>
      <c r="J1825" s="75"/>
      <c r="K1825" s="74" t="s">
        <v>21237</v>
      </c>
      <c r="L1825" s="78"/>
      <c r="M1825" s="79"/>
      <c r="N1825" s="79"/>
      <c r="O1825" s="80"/>
      <c r="P1825" s="81"/>
      <c r="Q1825" s="81"/>
      <c r="R1825" s="92"/>
      <c r="S1825" s="92"/>
      <c r="T1825" s="92"/>
      <c r="U1825" s="92"/>
      <c r="V1825" s="52"/>
      <c r="W1825" s="52"/>
      <c r="X1825" s="52"/>
      <c r="Y1825" s="52"/>
      <c r="Z1825" s="51"/>
      <c r="AA1825" s="76"/>
      <c r="AB1825" s="76"/>
      <c r="AC1825" s="77"/>
      <c r="AD1825" s="83" t="s">
        <v>9760</v>
      </c>
      <c r="AE1825" s="83">
        <v>989</v>
      </c>
      <c r="AF1825" s="83">
        <v>1688</v>
      </c>
      <c r="AG1825" s="83">
        <v>48630</v>
      </c>
      <c r="AH1825" s="83">
        <v>8127</v>
      </c>
      <c r="AI1825" s="83">
        <v>0</v>
      </c>
      <c r="AJ1825" s="83" t="s">
        <v>11465</v>
      </c>
      <c r="AK1825" s="83" t="s">
        <v>12430</v>
      </c>
      <c r="AL1825" s="89" t="s">
        <v>13382</v>
      </c>
      <c r="AM1825" s="83" t="s">
        <v>7947</v>
      </c>
      <c r="AN1825" s="85">
        <v>39854.861967592595</v>
      </c>
      <c r="AO1825" s="89" t="s">
        <v>14956</v>
      </c>
      <c r="AP1825" s="83" t="b">
        <v>1</v>
      </c>
      <c r="AQ1825" s="83" t="b">
        <v>0</v>
      </c>
      <c r="AR1825" s="83" t="b">
        <v>0</v>
      </c>
      <c r="AS1825" s="83" t="s">
        <v>7283</v>
      </c>
      <c r="AT1825" s="83">
        <v>80</v>
      </c>
      <c r="AU1825" s="89" t="s">
        <v>15033</v>
      </c>
      <c r="AV1825" s="83" t="b">
        <v>0</v>
      </c>
      <c r="AW1825" s="83" t="s">
        <v>17559</v>
      </c>
      <c r="AX1825" s="89" t="s">
        <v>19382</v>
      </c>
      <c r="AY1825" s="83" t="s">
        <v>66</v>
      </c>
      <c r="AZ1825" s="2"/>
      <c r="BA1825" s="3"/>
      <c r="BB1825" s="3"/>
      <c r="BC1825" s="3"/>
      <c r="BD1825" s="3"/>
    </row>
    <row r="1826" spans="1:56" x14ac:dyDescent="0.25">
      <c r="A1826" s="69" t="s">
        <v>1484</v>
      </c>
      <c r="B1826" s="70"/>
      <c r="C1826" s="70"/>
      <c r="D1826" s="71"/>
      <c r="E1826" s="73"/>
      <c r="F1826" s="109" t="s">
        <v>17475</v>
      </c>
      <c r="G1826" s="70"/>
      <c r="H1826" s="74"/>
      <c r="I1826" s="75"/>
      <c r="J1826" s="75"/>
      <c r="K1826" s="74" t="s">
        <v>21238</v>
      </c>
      <c r="L1826" s="78"/>
      <c r="M1826" s="79"/>
      <c r="N1826" s="79"/>
      <c r="O1826" s="80"/>
      <c r="P1826" s="81"/>
      <c r="Q1826" s="81"/>
      <c r="R1826" s="92"/>
      <c r="S1826" s="92"/>
      <c r="T1826" s="92"/>
      <c r="U1826" s="92"/>
      <c r="V1826" s="52"/>
      <c r="W1826" s="52"/>
      <c r="X1826" s="52"/>
      <c r="Y1826" s="52"/>
      <c r="Z1826" s="51"/>
      <c r="AA1826" s="76"/>
      <c r="AB1826" s="76"/>
      <c r="AC1826" s="77"/>
      <c r="AD1826" s="83" t="s">
        <v>9761</v>
      </c>
      <c r="AE1826" s="83">
        <v>1616</v>
      </c>
      <c r="AF1826" s="83">
        <v>1307</v>
      </c>
      <c r="AG1826" s="83">
        <v>28727</v>
      </c>
      <c r="AH1826" s="83">
        <v>3721</v>
      </c>
      <c r="AI1826" s="83">
        <v>3600</v>
      </c>
      <c r="AJ1826" s="83" t="s">
        <v>11466</v>
      </c>
      <c r="AK1826" s="83" t="s">
        <v>11553</v>
      </c>
      <c r="AL1826" s="83"/>
      <c r="AM1826" s="83" t="s">
        <v>13430</v>
      </c>
      <c r="AN1826" s="85">
        <v>40921.404467592591</v>
      </c>
      <c r="AO1826" s="89" t="s">
        <v>14957</v>
      </c>
      <c r="AP1826" s="83" t="b">
        <v>0</v>
      </c>
      <c r="AQ1826" s="83" t="b">
        <v>0</v>
      </c>
      <c r="AR1826" s="83" t="b">
        <v>1</v>
      </c>
      <c r="AS1826" s="83" t="s">
        <v>7283</v>
      </c>
      <c r="AT1826" s="83">
        <v>109</v>
      </c>
      <c r="AU1826" s="89" t="s">
        <v>15666</v>
      </c>
      <c r="AV1826" s="83" t="b">
        <v>0</v>
      </c>
      <c r="AW1826" s="83" t="s">
        <v>17559</v>
      </c>
      <c r="AX1826" s="89" t="s">
        <v>19383</v>
      </c>
      <c r="AY1826" s="83" t="s">
        <v>66</v>
      </c>
      <c r="AZ1826" s="2"/>
      <c r="BA1826" s="3"/>
      <c r="BB1826" s="3"/>
      <c r="BC1826" s="3"/>
      <c r="BD1826" s="3"/>
    </row>
    <row r="1827" spans="1:56" x14ac:dyDescent="0.25">
      <c r="A1827" s="69" t="s">
        <v>1485</v>
      </c>
      <c r="B1827" s="70"/>
      <c r="C1827" s="70"/>
      <c r="D1827" s="71"/>
      <c r="E1827" s="73"/>
      <c r="F1827" s="109" t="s">
        <v>17476</v>
      </c>
      <c r="G1827" s="70"/>
      <c r="H1827" s="74"/>
      <c r="I1827" s="75"/>
      <c r="J1827" s="75"/>
      <c r="K1827" s="74" t="s">
        <v>21239</v>
      </c>
      <c r="L1827" s="78"/>
      <c r="M1827" s="79"/>
      <c r="N1827" s="79"/>
      <c r="O1827" s="80"/>
      <c r="P1827" s="81"/>
      <c r="Q1827" s="81"/>
      <c r="R1827" s="92"/>
      <c r="S1827" s="92"/>
      <c r="T1827" s="92"/>
      <c r="U1827" s="92"/>
      <c r="V1827" s="52"/>
      <c r="W1827" s="52"/>
      <c r="X1827" s="52"/>
      <c r="Y1827" s="52"/>
      <c r="Z1827" s="51"/>
      <c r="AA1827" s="76"/>
      <c r="AB1827" s="76"/>
      <c r="AC1827" s="77"/>
      <c r="AD1827" s="83" t="s">
        <v>9762</v>
      </c>
      <c r="AE1827" s="83">
        <v>184</v>
      </c>
      <c r="AF1827" s="83">
        <v>809</v>
      </c>
      <c r="AG1827" s="83">
        <v>14346</v>
      </c>
      <c r="AH1827" s="83">
        <v>88110</v>
      </c>
      <c r="AI1827" s="83"/>
      <c r="AJ1827" s="83" t="s">
        <v>11467</v>
      </c>
      <c r="AK1827" s="83" t="s">
        <v>12246</v>
      </c>
      <c r="AL1827" s="83"/>
      <c r="AM1827" s="83"/>
      <c r="AN1827" s="85">
        <v>41341.587199074071</v>
      </c>
      <c r="AO1827" s="89" t="s">
        <v>14958</v>
      </c>
      <c r="AP1827" s="83" t="b">
        <v>1</v>
      </c>
      <c r="AQ1827" s="83" t="b">
        <v>0</v>
      </c>
      <c r="AR1827" s="83" t="b">
        <v>1</v>
      </c>
      <c r="AS1827" s="83" t="s">
        <v>7283</v>
      </c>
      <c r="AT1827" s="83">
        <v>30</v>
      </c>
      <c r="AU1827" s="89" t="s">
        <v>15033</v>
      </c>
      <c r="AV1827" s="83" t="b">
        <v>0</v>
      </c>
      <c r="AW1827" s="83" t="s">
        <v>17559</v>
      </c>
      <c r="AX1827" s="89" t="s">
        <v>19384</v>
      </c>
      <c r="AY1827" s="83" t="s">
        <v>66</v>
      </c>
      <c r="AZ1827" s="2"/>
      <c r="BA1827" s="3"/>
      <c r="BB1827" s="3"/>
      <c r="BC1827" s="3"/>
      <c r="BD1827" s="3"/>
    </row>
    <row r="1828" spans="1:56" x14ac:dyDescent="0.25">
      <c r="A1828" s="69" t="s">
        <v>1486</v>
      </c>
      <c r="B1828" s="70"/>
      <c r="C1828" s="70"/>
      <c r="D1828" s="71"/>
      <c r="E1828" s="73"/>
      <c r="F1828" s="109" t="s">
        <v>17477</v>
      </c>
      <c r="G1828" s="70"/>
      <c r="H1828" s="74"/>
      <c r="I1828" s="75"/>
      <c r="J1828" s="75"/>
      <c r="K1828" s="74" t="s">
        <v>21240</v>
      </c>
      <c r="L1828" s="78"/>
      <c r="M1828" s="79"/>
      <c r="N1828" s="79"/>
      <c r="O1828" s="80"/>
      <c r="P1828" s="81"/>
      <c r="Q1828" s="81"/>
      <c r="R1828" s="92"/>
      <c r="S1828" s="92"/>
      <c r="T1828" s="92"/>
      <c r="U1828" s="92"/>
      <c r="V1828" s="52"/>
      <c r="W1828" s="52"/>
      <c r="X1828" s="52"/>
      <c r="Y1828" s="52"/>
      <c r="Z1828" s="51"/>
      <c r="AA1828" s="76"/>
      <c r="AB1828" s="76"/>
      <c r="AC1828" s="77"/>
      <c r="AD1828" s="83" t="s">
        <v>9763</v>
      </c>
      <c r="AE1828" s="83">
        <v>4132</v>
      </c>
      <c r="AF1828" s="83">
        <v>4456</v>
      </c>
      <c r="AG1828" s="83">
        <v>65341</v>
      </c>
      <c r="AH1828" s="83">
        <v>20154</v>
      </c>
      <c r="AI1828" s="83">
        <v>0</v>
      </c>
      <c r="AJ1828" s="83" t="s">
        <v>11468</v>
      </c>
      <c r="AK1828" s="83" t="s">
        <v>7881</v>
      </c>
      <c r="AL1828" s="83"/>
      <c r="AM1828" s="83" t="s">
        <v>7947</v>
      </c>
      <c r="AN1828" s="85">
        <v>42399.17695601852</v>
      </c>
      <c r="AO1828" s="89" t="s">
        <v>14959</v>
      </c>
      <c r="AP1828" s="83" t="b">
        <v>0</v>
      </c>
      <c r="AQ1828" s="83" t="b">
        <v>0</v>
      </c>
      <c r="AR1828" s="83" t="b">
        <v>0</v>
      </c>
      <c r="AS1828" s="83" t="s">
        <v>15026</v>
      </c>
      <c r="AT1828" s="83">
        <v>165</v>
      </c>
      <c r="AU1828" s="89" t="s">
        <v>15044</v>
      </c>
      <c r="AV1828" s="83" t="b">
        <v>0</v>
      </c>
      <c r="AW1828" s="83" t="s">
        <v>17559</v>
      </c>
      <c r="AX1828" s="89" t="s">
        <v>19385</v>
      </c>
      <c r="AY1828" s="83" t="s">
        <v>66</v>
      </c>
      <c r="AZ1828" s="2"/>
      <c r="BA1828" s="3"/>
      <c r="BB1828" s="3"/>
      <c r="BC1828" s="3"/>
      <c r="BD1828" s="3"/>
    </row>
    <row r="1829" spans="1:56" x14ac:dyDescent="0.25">
      <c r="A1829" s="69" t="s">
        <v>1487</v>
      </c>
      <c r="B1829" s="70"/>
      <c r="C1829" s="70"/>
      <c r="D1829" s="71"/>
      <c r="E1829" s="73"/>
      <c r="F1829" s="109" t="s">
        <v>17478</v>
      </c>
      <c r="G1829" s="70"/>
      <c r="H1829" s="74"/>
      <c r="I1829" s="75"/>
      <c r="J1829" s="75"/>
      <c r="K1829" s="74" t="s">
        <v>21241</v>
      </c>
      <c r="L1829" s="78"/>
      <c r="M1829" s="79"/>
      <c r="N1829" s="79"/>
      <c r="O1829" s="80"/>
      <c r="P1829" s="81"/>
      <c r="Q1829" s="81"/>
      <c r="R1829" s="92"/>
      <c r="S1829" s="92"/>
      <c r="T1829" s="92"/>
      <c r="U1829" s="92"/>
      <c r="V1829" s="52"/>
      <c r="W1829" s="52"/>
      <c r="X1829" s="52"/>
      <c r="Y1829" s="52"/>
      <c r="Z1829" s="51"/>
      <c r="AA1829" s="76"/>
      <c r="AB1829" s="76"/>
      <c r="AC1829" s="77"/>
      <c r="AD1829" s="83" t="s">
        <v>9764</v>
      </c>
      <c r="AE1829" s="83">
        <v>113</v>
      </c>
      <c r="AF1829" s="83">
        <v>81</v>
      </c>
      <c r="AG1829" s="83">
        <v>9161</v>
      </c>
      <c r="AH1829" s="83">
        <v>7060</v>
      </c>
      <c r="AI1829" s="83"/>
      <c r="AJ1829" s="83" t="s">
        <v>11469</v>
      </c>
      <c r="AK1829" s="83"/>
      <c r="AL1829" s="89" t="s">
        <v>13383</v>
      </c>
      <c r="AM1829" s="83"/>
      <c r="AN1829" s="85">
        <v>41705.686145833337</v>
      </c>
      <c r="AO1829" s="83"/>
      <c r="AP1829" s="83" t="b">
        <v>1</v>
      </c>
      <c r="AQ1829" s="83" t="b">
        <v>0</v>
      </c>
      <c r="AR1829" s="83" t="b">
        <v>0</v>
      </c>
      <c r="AS1829" s="83" t="s">
        <v>7283</v>
      </c>
      <c r="AT1829" s="83">
        <v>22</v>
      </c>
      <c r="AU1829" s="89" t="s">
        <v>15033</v>
      </c>
      <c r="AV1829" s="83" t="b">
        <v>0</v>
      </c>
      <c r="AW1829" s="83" t="s">
        <v>17559</v>
      </c>
      <c r="AX1829" s="89" t="s">
        <v>19386</v>
      </c>
      <c r="AY1829" s="83" t="s">
        <v>66</v>
      </c>
      <c r="AZ1829" s="2"/>
      <c r="BA1829" s="3"/>
      <c r="BB1829" s="3"/>
      <c r="BC1829" s="3"/>
      <c r="BD1829" s="3"/>
    </row>
    <row r="1830" spans="1:56" x14ac:dyDescent="0.25">
      <c r="A1830" s="69" t="s">
        <v>2095</v>
      </c>
      <c r="B1830" s="70"/>
      <c r="C1830" s="70"/>
      <c r="D1830" s="71"/>
      <c r="E1830" s="73"/>
      <c r="F1830" s="109" t="s">
        <v>17479</v>
      </c>
      <c r="G1830" s="70"/>
      <c r="H1830" s="74"/>
      <c r="I1830" s="75"/>
      <c r="J1830" s="75"/>
      <c r="K1830" s="74" t="s">
        <v>21242</v>
      </c>
      <c r="L1830" s="78"/>
      <c r="M1830" s="79"/>
      <c r="N1830" s="79"/>
      <c r="O1830" s="80"/>
      <c r="P1830" s="81"/>
      <c r="Q1830" s="81"/>
      <c r="R1830" s="92"/>
      <c r="S1830" s="92"/>
      <c r="T1830" s="92"/>
      <c r="U1830" s="92"/>
      <c r="V1830" s="52"/>
      <c r="W1830" s="52"/>
      <c r="X1830" s="52"/>
      <c r="Y1830" s="52"/>
      <c r="Z1830" s="51"/>
      <c r="AA1830" s="76"/>
      <c r="AB1830" s="76"/>
      <c r="AC1830" s="77"/>
      <c r="AD1830" s="83" t="s">
        <v>9765</v>
      </c>
      <c r="AE1830" s="83">
        <v>292</v>
      </c>
      <c r="AF1830" s="83">
        <v>7872</v>
      </c>
      <c r="AG1830" s="83">
        <v>1634</v>
      </c>
      <c r="AH1830" s="83">
        <v>62</v>
      </c>
      <c r="AI1830" s="83"/>
      <c r="AJ1830" s="83" t="s">
        <v>11470</v>
      </c>
      <c r="AK1830" s="83" t="s">
        <v>12431</v>
      </c>
      <c r="AL1830" s="89" t="s">
        <v>13384</v>
      </c>
      <c r="AM1830" s="83"/>
      <c r="AN1830" s="85">
        <v>41189.519560185188</v>
      </c>
      <c r="AO1830" s="89" t="s">
        <v>14960</v>
      </c>
      <c r="AP1830" s="83" t="b">
        <v>1</v>
      </c>
      <c r="AQ1830" s="83" t="b">
        <v>0</v>
      </c>
      <c r="AR1830" s="83" t="b">
        <v>1</v>
      </c>
      <c r="AS1830" s="83" t="s">
        <v>7283</v>
      </c>
      <c r="AT1830" s="83">
        <v>234</v>
      </c>
      <c r="AU1830" s="89" t="s">
        <v>15033</v>
      </c>
      <c r="AV1830" s="83" t="b">
        <v>0</v>
      </c>
      <c r="AW1830" s="83" t="s">
        <v>17559</v>
      </c>
      <c r="AX1830" s="89" t="s">
        <v>19387</v>
      </c>
      <c r="AY1830" s="83" t="s">
        <v>65</v>
      </c>
      <c r="AZ1830" s="2"/>
      <c r="BA1830" s="3"/>
      <c r="BB1830" s="3"/>
      <c r="BC1830" s="3"/>
      <c r="BD1830" s="3"/>
    </row>
    <row r="1831" spans="1:56" x14ac:dyDescent="0.25">
      <c r="A1831" s="69" t="s">
        <v>2096</v>
      </c>
      <c r="B1831" s="70"/>
      <c r="C1831" s="70"/>
      <c r="D1831" s="71"/>
      <c r="E1831" s="73"/>
      <c r="F1831" s="109" t="s">
        <v>17480</v>
      </c>
      <c r="G1831" s="70"/>
      <c r="H1831" s="74"/>
      <c r="I1831" s="75"/>
      <c r="J1831" s="75"/>
      <c r="K1831" s="74" t="s">
        <v>21243</v>
      </c>
      <c r="L1831" s="78"/>
      <c r="M1831" s="79"/>
      <c r="N1831" s="79"/>
      <c r="O1831" s="80"/>
      <c r="P1831" s="81"/>
      <c r="Q1831" s="81"/>
      <c r="R1831" s="92"/>
      <c r="S1831" s="92"/>
      <c r="T1831" s="92"/>
      <c r="U1831" s="92"/>
      <c r="V1831" s="52"/>
      <c r="W1831" s="52"/>
      <c r="X1831" s="52"/>
      <c r="Y1831" s="52"/>
      <c r="Z1831" s="51"/>
      <c r="AA1831" s="76"/>
      <c r="AB1831" s="76"/>
      <c r="AC1831" s="77"/>
      <c r="AD1831" s="83" t="s">
        <v>9766</v>
      </c>
      <c r="AE1831" s="83">
        <v>1859</v>
      </c>
      <c r="AF1831" s="83">
        <v>116225</v>
      </c>
      <c r="AG1831" s="83">
        <v>11620</v>
      </c>
      <c r="AH1831" s="83">
        <v>1364</v>
      </c>
      <c r="AI1831" s="83">
        <v>0</v>
      </c>
      <c r="AJ1831" s="83" t="s">
        <v>11471</v>
      </c>
      <c r="AK1831" s="83"/>
      <c r="AL1831" s="89" t="s">
        <v>13385</v>
      </c>
      <c r="AM1831" s="83" t="s">
        <v>7947</v>
      </c>
      <c r="AN1831" s="85">
        <v>42191.347997685189</v>
      </c>
      <c r="AO1831" s="89" t="s">
        <v>14961</v>
      </c>
      <c r="AP1831" s="83" t="b">
        <v>1</v>
      </c>
      <c r="AQ1831" s="83" t="b">
        <v>0</v>
      </c>
      <c r="AR1831" s="83" t="b">
        <v>0</v>
      </c>
      <c r="AS1831" s="83" t="s">
        <v>7283</v>
      </c>
      <c r="AT1831" s="83">
        <v>559</v>
      </c>
      <c r="AU1831" s="89" t="s">
        <v>15033</v>
      </c>
      <c r="AV1831" s="83" t="b">
        <v>1</v>
      </c>
      <c r="AW1831" s="83" t="s">
        <v>17559</v>
      </c>
      <c r="AX1831" s="89" t="s">
        <v>19388</v>
      </c>
      <c r="AY1831" s="83" t="s">
        <v>65</v>
      </c>
      <c r="AZ1831" s="2"/>
      <c r="BA1831" s="3"/>
      <c r="BB1831" s="3"/>
      <c r="BC1831" s="3"/>
      <c r="BD1831" s="3"/>
    </row>
    <row r="1832" spans="1:56" x14ac:dyDescent="0.25">
      <c r="A1832" s="69" t="s">
        <v>2097</v>
      </c>
      <c r="B1832" s="70"/>
      <c r="C1832" s="70"/>
      <c r="D1832" s="71"/>
      <c r="E1832" s="73"/>
      <c r="F1832" s="109" t="s">
        <v>17481</v>
      </c>
      <c r="G1832" s="70"/>
      <c r="H1832" s="74"/>
      <c r="I1832" s="75"/>
      <c r="J1832" s="75"/>
      <c r="K1832" s="74" t="s">
        <v>21244</v>
      </c>
      <c r="L1832" s="78"/>
      <c r="M1832" s="79"/>
      <c r="N1832" s="79"/>
      <c r="O1832" s="80"/>
      <c r="P1832" s="81"/>
      <c r="Q1832" s="81"/>
      <c r="R1832" s="92"/>
      <c r="S1832" s="92"/>
      <c r="T1832" s="92"/>
      <c r="U1832" s="92"/>
      <c r="V1832" s="52"/>
      <c r="W1832" s="52"/>
      <c r="X1832" s="52"/>
      <c r="Y1832" s="52"/>
      <c r="Z1832" s="51"/>
      <c r="AA1832" s="76"/>
      <c r="AB1832" s="76"/>
      <c r="AC1832" s="77"/>
      <c r="AD1832" s="83" t="s">
        <v>9767</v>
      </c>
      <c r="AE1832" s="83">
        <v>33</v>
      </c>
      <c r="AF1832" s="83">
        <v>13118</v>
      </c>
      <c r="AG1832" s="83">
        <v>3492</v>
      </c>
      <c r="AH1832" s="83">
        <v>22</v>
      </c>
      <c r="AI1832" s="83">
        <v>-28800</v>
      </c>
      <c r="AJ1832" s="83" t="s">
        <v>11472</v>
      </c>
      <c r="AK1832" s="83" t="s">
        <v>12432</v>
      </c>
      <c r="AL1832" s="89" t="s">
        <v>13386</v>
      </c>
      <c r="AM1832" s="83" t="s">
        <v>13428</v>
      </c>
      <c r="AN1832" s="85">
        <v>42285.527303240742</v>
      </c>
      <c r="AO1832" s="89" t="s">
        <v>14962</v>
      </c>
      <c r="AP1832" s="83" t="b">
        <v>0</v>
      </c>
      <c r="AQ1832" s="83" t="b">
        <v>0</v>
      </c>
      <c r="AR1832" s="83" t="b">
        <v>0</v>
      </c>
      <c r="AS1832" s="83" t="s">
        <v>7283</v>
      </c>
      <c r="AT1832" s="83">
        <v>142</v>
      </c>
      <c r="AU1832" s="89" t="s">
        <v>15033</v>
      </c>
      <c r="AV1832" s="83" t="b">
        <v>0</v>
      </c>
      <c r="AW1832" s="83" t="s">
        <v>17559</v>
      </c>
      <c r="AX1832" s="89" t="s">
        <v>19389</v>
      </c>
      <c r="AY1832" s="83" t="s">
        <v>65</v>
      </c>
      <c r="AZ1832" s="2"/>
      <c r="BA1832" s="3"/>
      <c r="BB1832" s="3"/>
      <c r="BC1832" s="3"/>
      <c r="BD1832" s="3"/>
    </row>
    <row r="1833" spans="1:56" x14ac:dyDescent="0.25">
      <c r="A1833" s="69" t="s">
        <v>1488</v>
      </c>
      <c r="B1833" s="70"/>
      <c r="C1833" s="70"/>
      <c r="D1833" s="71"/>
      <c r="E1833" s="73"/>
      <c r="F1833" s="109" t="s">
        <v>17482</v>
      </c>
      <c r="G1833" s="70"/>
      <c r="H1833" s="74"/>
      <c r="I1833" s="75"/>
      <c r="J1833" s="75"/>
      <c r="K1833" s="74" t="s">
        <v>21245</v>
      </c>
      <c r="L1833" s="78"/>
      <c r="M1833" s="79"/>
      <c r="N1833" s="79"/>
      <c r="O1833" s="80"/>
      <c r="P1833" s="81"/>
      <c r="Q1833" s="81"/>
      <c r="R1833" s="92"/>
      <c r="S1833" s="92"/>
      <c r="T1833" s="92"/>
      <c r="U1833" s="92"/>
      <c r="V1833" s="52"/>
      <c r="W1833" s="52"/>
      <c r="X1833" s="52"/>
      <c r="Y1833" s="52"/>
      <c r="Z1833" s="51"/>
      <c r="AA1833" s="76"/>
      <c r="AB1833" s="76"/>
      <c r="AC1833" s="77"/>
      <c r="AD1833" s="83" t="s">
        <v>9768</v>
      </c>
      <c r="AE1833" s="83">
        <v>564</v>
      </c>
      <c r="AF1833" s="83">
        <v>54598</v>
      </c>
      <c r="AG1833" s="83">
        <v>32451</v>
      </c>
      <c r="AH1833" s="83">
        <v>58</v>
      </c>
      <c r="AI1833" s="83">
        <v>-18000</v>
      </c>
      <c r="AJ1833" s="83" t="s">
        <v>11473</v>
      </c>
      <c r="AK1833" s="83" t="s">
        <v>12433</v>
      </c>
      <c r="AL1833" s="89" t="s">
        <v>13387</v>
      </c>
      <c r="AM1833" s="83" t="s">
        <v>13431</v>
      </c>
      <c r="AN1833" s="85">
        <v>40737.936481481483</v>
      </c>
      <c r="AO1833" s="89" t="s">
        <v>14963</v>
      </c>
      <c r="AP1833" s="83" t="b">
        <v>0</v>
      </c>
      <c r="AQ1833" s="83" t="b">
        <v>0</v>
      </c>
      <c r="AR1833" s="83" t="b">
        <v>0</v>
      </c>
      <c r="AS1833" s="83" t="s">
        <v>7283</v>
      </c>
      <c r="AT1833" s="83">
        <v>1697</v>
      </c>
      <c r="AU1833" s="89" t="s">
        <v>15033</v>
      </c>
      <c r="AV1833" s="83" t="b">
        <v>0</v>
      </c>
      <c r="AW1833" s="83" t="s">
        <v>17559</v>
      </c>
      <c r="AX1833" s="89" t="s">
        <v>19390</v>
      </c>
      <c r="AY1833" s="83" t="s">
        <v>66</v>
      </c>
      <c r="AZ1833" s="2"/>
      <c r="BA1833" s="3"/>
      <c r="BB1833" s="3"/>
      <c r="BC1833" s="3"/>
      <c r="BD1833" s="3"/>
    </row>
    <row r="1834" spans="1:56" x14ac:dyDescent="0.25">
      <c r="A1834" s="69" t="s">
        <v>1489</v>
      </c>
      <c r="B1834" s="70"/>
      <c r="C1834" s="70"/>
      <c r="D1834" s="71"/>
      <c r="E1834" s="73"/>
      <c r="F1834" s="109" t="s">
        <v>17483</v>
      </c>
      <c r="G1834" s="70"/>
      <c r="H1834" s="74"/>
      <c r="I1834" s="75"/>
      <c r="J1834" s="75"/>
      <c r="K1834" s="74" t="s">
        <v>21246</v>
      </c>
      <c r="L1834" s="78"/>
      <c r="M1834" s="79"/>
      <c r="N1834" s="79"/>
      <c r="O1834" s="80"/>
      <c r="P1834" s="81"/>
      <c r="Q1834" s="81"/>
      <c r="R1834" s="92"/>
      <c r="S1834" s="92"/>
      <c r="T1834" s="92"/>
      <c r="U1834" s="92"/>
      <c r="V1834" s="52"/>
      <c r="W1834" s="52"/>
      <c r="X1834" s="52"/>
      <c r="Y1834" s="52"/>
      <c r="Z1834" s="51"/>
      <c r="AA1834" s="76"/>
      <c r="AB1834" s="76"/>
      <c r="AC1834" s="77"/>
      <c r="AD1834" s="83" t="s">
        <v>9769</v>
      </c>
      <c r="AE1834" s="83">
        <v>52</v>
      </c>
      <c r="AF1834" s="83">
        <v>26</v>
      </c>
      <c r="AG1834" s="83">
        <v>666</v>
      </c>
      <c r="AH1834" s="83">
        <v>16</v>
      </c>
      <c r="AI1834" s="83"/>
      <c r="AJ1834" s="83" t="s">
        <v>11474</v>
      </c>
      <c r="AK1834" s="83" t="s">
        <v>12434</v>
      </c>
      <c r="AL1834" s="83"/>
      <c r="AM1834" s="83"/>
      <c r="AN1834" s="85">
        <v>40596.935416666667</v>
      </c>
      <c r="AO1834" s="89" t="s">
        <v>14964</v>
      </c>
      <c r="AP1834" s="83" t="b">
        <v>1</v>
      </c>
      <c r="AQ1834" s="83" t="b">
        <v>0</v>
      </c>
      <c r="AR1834" s="83" t="b">
        <v>0</v>
      </c>
      <c r="AS1834" s="83" t="s">
        <v>7283</v>
      </c>
      <c r="AT1834" s="83">
        <v>5</v>
      </c>
      <c r="AU1834" s="89" t="s">
        <v>15033</v>
      </c>
      <c r="AV1834" s="83" t="b">
        <v>0</v>
      </c>
      <c r="AW1834" s="83" t="s">
        <v>17559</v>
      </c>
      <c r="AX1834" s="89" t="s">
        <v>19391</v>
      </c>
      <c r="AY1834" s="83" t="s">
        <v>66</v>
      </c>
      <c r="AZ1834" s="2"/>
      <c r="BA1834" s="3"/>
      <c r="BB1834" s="3"/>
      <c r="BC1834" s="3"/>
      <c r="BD1834" s="3"/>
    </row>
    <row r="1835" spans="1:56" x14ac:dyDescent="0.25">
      <c r="A1835" s="69" t="s">
        <v>1490</v>
      </c>
      <c r="B1835" s="70"/>
      <c r="C1835" s="70"/>
      <c r="D1835" s="71"/>
      <c r="E1835" s="73"/>
      <c r="F1835" s="109" t="s">
        <v>17484</v>
      </c>
      <c r="G1835" s="70"/>
      <c r="H1835" s="74"/>
      <c r="I1835" s="75"/>
      <c r="J1835" s="75"/>
      <c r="K1835" s="74" t="s">
        <v>21247</v>
      </c>
      <c r="L1835" s="78"/>
      <c r="M1835" s="79"/>
      <c r="N1835" s="79"/>
      <c r="O1835" s="80"/>
      <c r="P1835" s="81"/>
      <c r="Q1835" s="81"/>
      <c r="R1835" s="92"/>
      <c r="S1835" s="92"/>
      <c r="T1835" s="92"/>
      <c r="U1835" s="92"/>
      <c r="V1835" s="52"/>
      <c r="W1835" s="52"/>
      <c r="X1835" s="52"/>
      <c r="Y1835" s="52"/>
      <c r="Z1835" s="51"/>
      <c r="AA1835" s="76"/>
      <c r="AB1835" s="76"/>
      <c r="AC1835" s="77"/>
      <c r="AD1835" s="83" t="s">
        <v>9770</v>
      </c>
      <c r="AE1835" s="83">
        <v>2221</v>
      </c>
      <c r="AF1835" s="83">
        <v>406</v>
      </c>
      <c r="AG1835" s="83">
        <v>9236</v>
      </c>
      <c r="AH1835" s="83">
        <v>822</v>
      </c>
      <c r="AI1835" s="83"/>
      <c r="AJ1835" s="83" t="s">
        <v>11475</v>
      </c>
      <c r="AK1835" s="83" t="s">
        <v>12435</v>
      </c>
      <c r="AL1835" s="83"/>
      <c r="AM1835" s="83"/>
      <c r="AN1835" s="85">
        <v>39860.854490740741</v>
      </c>
      <c r="AO1835" s="89" t="s">
        <v>14965</v>
      </c>
      <c r="AP1835" s="83" t="b">
        <v>1</v>
      </c>
      <c r="AQ1835" s="83" t="b">
        <v>0</v>
      </c>
      <c r="AR1835" s="83" t="b">
        <v>1</v>
      </c>
      <c r="AS1835" s="83" t="s">
        <v>7283</v>
      </c>
      <c r="AT1835" s="83">
        <v>13</v>
      </c>
      <c r="AU1835" s="89" t="s">
        <v>15033</v>
      </c>
      <c r="AV1835" s="83" t="b">
        <v>0</v>
      </c>
      <c r="AW1835" s="83" t="s">
        <v>17559</v>
      </c>
      <c r="AX1835" s="89" t="s">
        <v>19392</v>
      </c>
      <c r="AY1835" s="83" t="s">
        <v>66</v>
      </c>
      <c r="AZ1835" s="2"/>
      <c r="BA1835" s="3"/>
      <c r="BB1835" s="3"/>
      <c r="BC1835" s="3"/>
      <c r="BD1835" s="3"/>
    </row>
    <row r="1836" spans="1:56" x14ac:dyDescent="0.25">
      <c r="A1836" s="69" t="s">
        <v>1491</v>
      </c>
      <c r="B1836" s="70"/>
      <c r="C1836" s="70"/>
      <c r="D1836" s="71"/>
      <c r="E1836" s="73"/>
      <c r="F1836" s="109" t="s">
        <v>17485</v>
      </c>
      <c r="G1836" s="70"/>
      <c r="H1836" s="74"/>
      <c r="I1836" s="75"/>
      <c r="J1836" s="75"/>
      <c r="K1836" s="74" t="s">
        <v>21248</v>
      </c>
      <c r="L1836" s="78"/>
      <c r="M1836" s="79"/>
      <c r="N1836" s="79"/>
      <c r="O1836" s="80"/>
      <c r="P1836" s="81"/>
      <c r="Q1836" s="81"/>
      <c r="R1836" s="92"/>
      <c r="S1836" s="92"/>
      <c r="T1836" s="92"/>
      <c r="U1836" s="92"/>
      <c r="V1836" s="52"/>
      <c r="W1836" s="52"/>
      <c r="X1836" s="52"/>
      <c r="Y1836" s="52"/>
      <c r="Z1836" s="51"/>
      <c r="AA1836" s="76"/>
      <c r="AB1836" s="76"/>
      <c r="AC1836" s="77"/>
      <c r="AD1836" s="83" t="s">
        <v>9771</v>
      </c>
      <c r="AE1836" s="83">
        <v>9458</v>
      </c>
      <c r="AF1836" s="83">
        <v>12086</v>
      </c>
      <c r="AG1836" s="83">
        <v>41935</v>
      </c>
      <c r="AH1836" s="83">
        <v>647</v>
      </c>
      <c r="AI1836" s="83">
        <v>3600</v>
      </c>
      <c r="AJ1836" s="83" t="s">
        <v>11476</v>
      </c>
      <c r="AK1836" s="83" t="s">
        <v>12436</v>
      </c>
      <c r="AL1836" s="89" t="s">
        <v>13388</v>
      </c>
      <c r="AM1836" s="83" t="s">
        <v>11668</v>
      </c>
      <c r="AN1836" s="85">
        <v>39899.380104166667</v>
      </c>
      <c r="AO1836" s="89" t="s">
        <v>14966</v>
      </c>
      <c r="AP1836" s="83" t="b">
        <v>0</v>
      </c>
      <c r="AQ1836" s="83" t="b">
        <v>0</v>
      </c>
      <c r="AR1836" s="83" t="b">
        <v>1</v>
      </c>
      <c r="AS1836" s="83" t="s">
        <v>7283</v>
      </c>
      <c r="AT1836" s="83">
        <v>950</v>
      </c>
      <c r="AU1836" s="89" t="s">
        <v>15667</v>
      </c>
      <c r="AV1836" s="83" t="b">
        <v>0</v>
      </c>
      <c r="AW1836" s="83" t="s">
        <v>17559</v>
      </c>
      <c r="AX1836" s="89" t="s">
        <v>19393</v>
      </c>
      <c r="AY1836" s="83" t="s">
        <v>66</v>
      </c>
      <c r="AZ1836" s="2"/>
      <c r="BA1836" s="3"/>
      <c r="BB1836" s="3"/>
      <c r="BC1836" s="3"/>
      <c r="BD1836" s="3"/>
    </row>
    <row r="1837" spans="1:56" x14ac:dyDescent="0.25">
      <c r="A1837" s="69" t="s">
        <v>1492</v>
      </c>
      <c r="B1837" s="70"/>
      <c r="C1837" s="70"/>
      <c r="D1837" s="71"/>
      <c r="E1837" s="73"/>
      <c r="F1837" s="109" t="s">
        <v>17486</v>
      </c>
      <c r="G1837" s="70"/>
      <c r="H1837" s="74"/>
      <c r="I1837" s="75"/>
      <c r="J1837" s="75"/>
      <c r="K1837" s="74" t="s">
        <v>21249</v>
      </c>
      <c r="L1837" s="78"/>
      <c r="M1837" s="79"/>
      <c r="N1837" s="79"/>
      <c r="O1837" s="80"/>
      <c r="P1837" s="81"/>
      <c r="Q1837" s="81"/>
      <c r="R1837" s="92"/>
      <c r="S1837" s="92"/>
      <c r="T1837" s="92"/>
      <c r="U1837" s="92"/>
      <c r="V1837" s="52"/>
      <c r="W1837" s="52"/>
      <c r="X1837" s="52"/>
      <c r="Y1837" s="52"/>
      <c r="Z1837" s="51"/>
      <c r="AA1837" s="76"/>
      <c r="AB1837" s="76"/>
      <c r="AC1837" s="77"/>
      <c r="AD1837" s="83" t="s">
        <v>9772</v>
      </c>
      <c r="AE1837" s="83">
        <v>2514</v>
      </c>
      <c r="AF1837" s="83">
        <v>2787</v>
      </c>
      <c r="AG1837" s="83">
        <v>175108</v>
      </c>
      <c r="AH1837" s="83">
        <v>42312</v>
      </c>
      <c r="AI1837" s="83"/>
      <c r="AJ1837" s="83" t="s">
        <v>11477</v>
      </c>
      <c r="AK1837" s="83"/>
      <c r="AL1837" s="83"/>
      <c r="AM1837" s="83"/>
      <c r="AN1837" s="85">
        <v>40741.828159722223</v>
      </c>
      <c r="AO1837" s="89" t="s">
        <v>14967</v>
      </c>
      <c r="AP1837" s="83" t="b">
        <v>1</v>
      </c>
      <c r="AQ1837" s="83" t="b">
        <v>0</v>
      </c>
      <c r="AR1837" s="83" t="b">
        <v>0</v>
      </c>
      <c r="AS1837" s="83" t="s">
        <v>7283</v>
      </c>
      <c r="AT1837" s="83">
        <v>206</v>
      </c>
      <c r="AU1837" s="89" t="s">
        <v>15033</v>
      </c>
      <c r="AV1837" s="83" t="b">
        <v>0</v>
      </c>
      <c r="AW1837" s="83" t="s">
        <v>17559</v>
      </c>
      <c r="AX1837" s="89" t="s">
        <v>19394</v>
      </c>
      <c r="AY1837" s="83" t="s">
        <v>66</v>
      </c>
      <c r="AZ1837" s="2"/>
      <c r="BA1837" s="3"/>
      <c r="BB1837" s="3"/>
      <c r="BC1837" s="3"/>
      <c r="BD1837" s="3"/>
    </row>
    <row r="1838" spans="1:56" x14ac:dyDescent="0.25">
      <c r="A1838" s="69" t="s">
        <v>2098</v>
      </c>
      <c r="B1838" s="70"/>
      <c r="C1838" s="70"/>
      <c r="D1838" s="71"/>
      <c r="E1838" s="73"/>
      <c r="F1838" s="109" t="s">
        <v>17487</v>
      </c>
      <c r="G1838" s="70"/>
      <c r="H1838" s="74"/>
      <c r="I1838" s="75"/>
      <c r="J1838" s="75"/>
      <c r="K1838" s="74" t="s">
        <v>21250</v>
      </c>
      <c r="L1838" s="78"/>
      <c r="M1838" s="79"/>
      <c r="N1838" s="79"/>
      <c r="O1838" s="80"/>
      <c r="P1838" s="81"/>
      <c r="Q1838" s="81"/>
      <c r="R1838" s="92"/>
      <c r="S1838" s="92"/>
      <c r="T1838" s="92"/>
      <c r="U1838" s="92"/>
      <c r="V1838" s="52"/>
      <c r="W1838" s="52"/>
      <c r="X1838" s="52"/>
      <c r="Y1838" s="52"/>
      <c r="Z1838" s="51"/>
      <c r="AA1838" s="76"/>
      <c r="AB1838" s="76"/>
      <c r="AC1838" s="77"/>
      <c r="AD1838" s="83" t="s">
        <v>9773</v>
      </c>
      <c r="AE1838" s="83">
        <v>1322</v>
      </c>
      <c r="AF1838" s="83">
        <v>81277</v>
      </c>
      <c r="AG1838" s="83">
        <v>112993</v>
      </c>
      <c r="AH1838" s="83">
        <v>96</v>
      </c>
      <c r="AI1838" s="83">
        <v>0</v>
      </c>
      <c r="AJ1838" s="83" t="s">
        <v>11478</v>
      </c>
      <c r="AK1838" s="83" t="s">
        <v>12203</v>
      </c>
      <c r="AL1838" s="89" t="s">
        <v>13389</v>
      </c>
      <c r="AM1838" s="83" t="s">
        <v>7947</v>
      </c>
      <c r="AN1838" s="85">
        <v>39723.559363425928</v>
      </c>
      <c r="AO1838" s="89" t="s">
        <v>14968</v>
      </c>
      <c r="AP1838" s="83" t="b">
        <v>0</v>
      </c>
      <c r="AQ1838" s="83" t="b">
        <v>0</v>
      </c>
      <c r="AR1838" s="83" t="b">
        <v>0</v>
      </c>
      <c r="AS1838" s="83" t="s">
        <v>7283</v>
      </c>
      <c r="AT1838" s="83">
        <v>1933</v>
      </c>
      <c r="AU1838" s="89" t="s">
        <v>15102</v>
      </c>
      <c r="AV1838" s="83" t="b">
        <v>1</v>
      </c>
      <c r="AW1838" s="83" t="s">
        <v>17559</v>
      </c>
      <c r="AX1838" s="89" t="s">
        <v>19395</v>
      </c>
      <c r="AY1838" s="83" t="s">
        <v>65</v>
      </c>
      <c r="AZ1838" s="2"/>
      <c r="BA1838" s="3"/>
      <c r="BB1838" s="3"/>
      <c r="BC1838" s="3"/>
      <c r="BD1838" s="3"/>
    </row>
    <row r="1839" spans="1:56" x14ac:dyDescent="0.25">
      <c r="A1839" s="69" t="s">
        <v>1493</v>
      </c>
      <c r="B1839" s="70"/>
      <c r="C1839" s="70"/>
      <c r="D1839" s="71"/>
      <c r="E1839" s="73"/>
      <c r="F1839" s="109" t="s">
        <v>17488</v>
      </c>
      <c r="G1839" s="70"/>
      <c r="H1839" s="74"/>
      <c r="I1839" s="75"/>
      <c r="J1839" s="75"/>
      <c r="K1839" s="74" t="s">
        <v>21251</v>
      </c>
      <c r="L1839" s="78"/>
      <c r="M1839" s="79"/>
      <c r="N1839" s="79"/>
      <c r="O1839" s="80"/>
      <c r="P1839" s="81"/>
      <c r="Q1839" s="81"/>
      <c r="R1839" s="92"/>
      <c r="S1839" s="92"/>
      <c r="T1839" s="92"/>
      <c r="U1839" s="92"/>
      <c r="V1839" s="52"/>
      <c r="W1839" s="52"/>
      <c r="X1839" s="52"/>
      <c r="Y1839" s="52"/>
      <c r="Z1839" s="51"/>
      <c r="AA1839" s="76"/>
      <c r="AB1839" s="76"/>
      <c r="AC1839" s="77"/>
      <c r="AD1839" s="83" t="s">
        <v>9774</v>
      </c>
      <c r="AE1839" s="83">
        <v>286</v>
      </c>
      <c r="AF1839" s="83">
        <v>88</v>
      </c>
      <c r="AG1839" s="83">
        <v>2751</v>
      </c>
      <c r="AH1839" s="83">
        <v>618</v>
      </c>
      <c r="AI1839" s="83">
        <v>0</v>
      </c>
      <c r="AJ1839" s="83" t="s">
        <v>11479</v>
      </c>
      <c r="AK1839" s="83"/>
      <c r="AL1839" s="83"/>
      <c r="AM1839" s="83" t="s">
        <v>7947</v>
      </c>
      <c r="AN1839" s="85">
        <v>41085.901284722226</v>
      </c>
      <c r="AO1839" s="89" t="s">
        <v>14969</v>
      </c>
      <c r="AP1839" s="83" t="b">
        <v>1</v>
      </c>
      <c r="AQ1839" s="83" t="b">
        <v>0</v>
      </c>
      <c r="AR1839" s="83" t="b">
        <v>0</v>
      </c>
      <c r="AS1839" s="83" t="s">
        <v>7283</v>
      </c>
      <c r="AT1839" s="83">
        <v>1</v>
      </c>
      <c r="AU1839" s="89" t="s">
        <v>15033</v>
      </c>
      <c r="AV1839" s="83" t="b">
        <v>0</v>
      </c>
      <c r="AW1839" s="83" t="s">
        <v>17559</v>
      </c>
      <c r="AX1839" s="89" t="s">
        <v>19396</v>
      </c>
      <c r="AY1839" s="83" t="s">
        <v>66</v>
      </c>
      <c r="AZ1839" s="2"/>
      <c r="BA1839" s="3"/>
      <c r="BB1839" s="3"/>
      <c r="BC1839" s="3"/>
      <c r="BD1839" s="3"/>
    </row>
    <row r="1840" spans="1:56" x14ac:dyDescent="0.25">
      <c r="A1840" s="69" t="s">
        <v>1494</v>
      </c>
      <c r="B1840" s="70"/>
      <c r="C1840" s="70"/>
      <c r="D1840" s="71"/>
      <c r="E1840" s="73"/>
      <c r="F1840" s="109" t="s">
        <v>15983</v>
      </c>
      <c r="G1840" s="70"/>
      <c r="H1840" s="74"/>
      <c r="I1840" s="75"/>
      <c r="J1840" s="75"/>
      <c r="K1840" s="74" t="s">
        <v>21252</v>
      </c>
      <c r="L1840" s="78"/>
      <c r="M1840" s="79"/>
      <c r="N1840" s="79"/>
      <c r="O1840" s="80"/>
      <c r="P1840" s="81"/>
      <c r="Q1840" s="81"/>
      <c r="R1840" s="92"/>
      <c r="S1840" s="92"/>
      <c r="T1840" s="92"/>
      <c r="U1840" s="92"/>
      <c r="V1840" s="52"/>
      <c r="W1840" s="52"/>
      <c r="X1840" s="52"/>
      <c r="Y1840" s="52"/>
      <c r="Z1840" s="51"/>
      <c r="AA1840" s="76"/>
      <c r="AB1840" s="76"/>
      <c r="AC1840" s="77"/>
      <c r="AD1840" s="83" t="s">
        <v>9775</v>
      </c>
      <c r="AE1840" s="83">
        <v>1149</v>
      </c>
      <c r="AF1840" s="83">
        <v>159</v>
      </c>
      <c r="AG1840" s="83">
        <v>3996</v>
      </c>
      <c r="AH1840" s="83">
        <v>2076</v>
      </c>
      <c r="AI1840" s="83">
        <v>0</v>
      </c>
      <c r="AJ1840" s="83"/>
      <c r="AK1840" s="83"/>
      <c r="AL1840" s="83"/>
      <c r="AM1840" s="83" t="s">
        <v>7947</v>
      </c>
      <c r="AN1840" s="85">
        <v>42117.184155092589</v>
      </c>
      <c r="AO1840" s="83"/>
      <c r="AP1840" s="83" t="b">
        <v>1</v>
      </c>
      <c r="AQ1840" s="83" t="b">
        <v>1</v>
      </c>
      <c r="AR1840" s="83" t="b">
        <v>0</v>
      </c>
      <c r="AS1840" s="83" t="s">
        <v>7283</v>
      </c>
      <c r="AT1840" s="83">
        <v>62</v>
      </c>
      <c r="AU1840" s="89" t="s">
        <v>15033</v>
      </c>
      <c r="AV1840" s="83" t="b">
        <v>0</v>
      </c>
      <c r="AW1840" s="83" t="s">
        <v>17559</v>
      </c>
      <c r="AX1840" s="89" t="s">
        <v>19397</v>
      </c>
      <c r="AY1840" s="83" t="s">
        <v>66</v>
      </c>
      <c r="AZ1840" s="2"/>
      <c r="BA1840" s="3"/>
      <c r="BB1840" s="3"/>
      <c r="BC1840" s="3"/>
      <c r="BD1840" s="3"/>
    </row>
    <row r="1841" spans="1:56" x14ac:dyDescent="0.25">
      <c r="A1841" s="69" t="s">
        <v>1496</v>
      </c>
      <c r="B1841" s="70"/>
      <c r="C1841" s="70"/>
      <c r="D1841" s="71"/>
      <c r="E1841" s="73"/>
      <c r="F1841" s="109" t="s">
        <v>17489</v>
      </c>
      <c r="G1841" s="70"/>
      <c r="H1841" s="74"/>
      <c r="I1841" s="75"/>
      <c r="J1841" s="75"/>
      <c r="K1841" s="74" t="s">
        <v>21253</v>
      </c>
      <c r="L1841" s="78"/>
      <c r="M1841" s="79"/>
      <c r="N1841" s="79"/>
      <c r="O1841" s="80"/>
      <c r="P1841" s="81"/>
      <c r="Q1841" s="81"/>
      <c r="R1841" s="92"/>
      <c r="S1841" s="92"/>
      <c r="T1841" s="92"/>
      <c r="U1841" s="92"/>
      <c r="V1841" s="52"/>
      <c r="W1841" s="52"/>
      <c r="X1841" s="52"/>
      <c r="Y1841" s="52"/>
      <c r="Z1841" s="51"/>
      <c r="AA1841" s="76"/>
      <c r="AB1841" s="76"/>
      <c r="AC1841" s="77"/>
      <c r="AD1841" s="83" t="s">
        <v>9776</v>
      </c>
      <c r="AE1841" s="83">
        <v>4066</v>
      </c>
      <c r="AF1841" s="83">
        <v>2444</v>
      </c>
      <c r="AG1841" s="83">
        <v>2381</v>
      </c>
      <c r="AH1841" s="83">
        <v>79</v>
      </c>
      <c r="AI1841" s="83">
        <v>-28800</v>
      </c>
      <c r="AJ1841" s="83" t="s">
        <v>11480</v>
      </c>
      <c r="AK1841" s="83" t="s">
        <v>12437</v>
      </c>
      <c r="AL1841" s="89" t="s">
        <v>13390</v>
      </c>
      <c r="AM1841" s="83" t="s">
        <v>13428</v>
      </c>
      <c r="AN1841" s="85">
        <v>42472.587962962964</v>
      </c>
      <c r="AO1841" s="83"/>
      <c r="AP1841" s="83" t="b">
        <v>0</v>
      </c>
      <c r="AQ1841" s="83" t="b">
        <v>0</v>
      </c>
      <c r="AR1841" s="83" t="b">
        <v>0</v>
      </c>
      <c r="AS1841" s="83" t="s">
        <v>7283</v>
      </c>
      <c r="AT1841" s="83">
        <v>8</v>
      </c>
      <c r="AU1841" s="89" t="s">
        <v>15033</v>
      </c>
      <c r="AV1841" s="83" t="b">
        <v>0</v>
      </c>
      <c r="AW1841" s="83" t="s">
        <v>17559</v>
      </c>
      <c r="AX1841" s="89" t="s">
        <v>19398</v>
      </c>
      <c r="AY1841" s="83" t="s">
        <v>66</v>
      </c>
      <c r="AZ1841" s="2"/>
      <c r="BA1841" s="3"/>
      <c r="BB1841" s="3"/>
      <c r="BC1841" s="3"/>
      <c r="BD1841" s="3"/>
    </row>
    <row r="1842" spans="1:56" x14ac:dyDescent="0.25">
      <c r="A1842" s="69" t="s">
        <v>1497</v>
      </c>
      <c r="B1842" s="70"/>
      <c r="C1842" s="70"/>
      <c r="D1842" s="71"/>
      <c r="E1842" s="73"/>
      <c r="F1842" s="109" t="s">
        <v>17490</v>
      </c>
      <c r="G1842" s="70"/>
      <c r="H1842" s="74"/>
      <c r="I1842" s="75"/>
      <c r="J1842" s="75"/>
      <c r="K1842" s="74" t="s">
        <v>21254</v>
      </c>
      <c r="L1842" s="78"/>
      <c r="M1842" s="79"/>
      <c r="N1842" s="79"/>
      <c r="O1842" s="80"/>
      <c r="P1842" s="81"/>
      <c r="Q1842" s="81"/>
      <c r="R1842" s="92"/>
      <c r="S1842" s="92"/>
      <c r="T1842" s="92"/>
      <c r="U1842" s="92"/>
      <c r="V1842" s="52"/>
      <c r="W1842" s="52"/>
      <c r="X1842" s="52"/>
      <c r="Y1842" s="52"/>
      <c r="Z1842" s="51"/>
      <c r="AA1842" s="76"/>
      <c r="AB1842" s="76"/>
      <c r="AC1842" s="77"/>
      <c r="AD1842" s="83" t="s">
        <v>9777</v>
      </c>
      <c r="AE1842" s="83">
        <v>139</v>
      </c>
      <c r="AF1842" s="83">
        <v>139</v>
      </c>
      <c r="AG1842" s="83">
        <v>2238</v>
      </c>
      <c r="AH1842" s="83">
        <v>5922</v>
      </c>
      <c r="AI1842" s="83">
        <v>-28800</v>
      </c>
      <c r="AJ1842" s="83" t="s">
        <v>11481</v>
      </c>
      <c r="AK1842" s="83"/>
      <c r="AL1842" s="83"/>
      <c r="AM1842" s="83" t="s">
        <v>13428</v>
      </c>
      <c r="AN1842" s="85">
        <v>42353.851261574076</v>
      </c>
      <c r="AO1842" s="89" t="s">
        <v>14970</v>
      </c>
      <c r="AP1842" s="83" t="b">
        <v>0</v>
      </c>
      <c r="AQ1842" s="83" t="b">
        <v>0</v>
      </c>
      <c r="AR1842" s="83" t="b">
        <v>1</v>
      </c>
      <c r="AS1842" s="83" t="s">
        <v>7283</v>
      </c>
      <c r="AT1842" s="83">
        <v>9</v>
      </c>
      <c r="AU1842" s="89" t="s">
        <v>15033</v>
      </c>
      <c r="AV1842" s="83" t="b">
        <v>0</v>
      </c>
      <c r="AW1842" s="83" t="s">
        <v>17559</v>
      </c>
      <c r="AX1842" s="89" t="s">
        <v>19399</v>
      </c>
      <c r="AY1842" s="83" t="s">
        <v>66</v>
      </c>
      <c r="AZ1842" s="2"/>
      <c r="BA1842" s="3"/>
      <c r="BB1842" s="3"/>
      <c r="BC1842" s="3"/>
      <c r="BD1842" s="3"/>
    </row>
    <row r="1843" spans="1:56" x14ac:dyDescent="0.25">
      <c r="A1843" s="69" t="s">
        <v>2099</v>
      </c>
      <c r="B1843" s="70"/>
      <c r="C1843" s="70"/>
      <c r="D1843" s="71"/>
      <c r="E1843" s="73"/>
      <c r="F1843" s="109" t="s">
        <v>17491</v>
      </c>
      <c r="G1843" s="70"/>
      <c r="H1843" s="74"/>
      <c r="I1843" s="75"/>
      <c r="J1843" s="75"/>
      <c r="K1843" s="74" t="s">
        <v>21255</v>
      </c>
      <c r="L1843" s="78"/>
      <c r="M1843" s="79"/>
      <c r="N1843" s="79"/>
      <c r="O1843" s="80"/>
      <c r="P1843" s="81"/>
      <c r="Q1843" s="81"/>
      <c r="R1843" s="92"/>
      <c r="S1843" s="92"/>
      <c r="T1843" s="92"/>
      <c r="U1843" s="92"/>
      <c r="V1843" s="52"/>
      <c r="W1843" s="52"/>
      <c r="X1843" s="52"/>
      <c r="Y1843" s="52"/>
      <c r="Z1843" s="51"/>
      <c r="AA1843" s="76"/>
      <c r="AB1843" s="76"/>
      <c r="AC1843" s="77"/>
      <c r="AD1843" s="83" t="s">
        <v>9778</v>
      </c>
      <c r="AE1843" s="83">
        <v>312</v>
      </c>
      <c r="AF1843" s="83">
        <v>10712</v>
      </c>
      <c r="AG1843" s="83">
        <v>3182</v>
      </c>
      <c r="AH1843" s="83">
        <v>64</v>
      </c>
      <c r="AI1843" s="83">
        <v>0</v>
      </c>
      <c r="AJ1843" s="83" t="s">
        <v>11482</v>
      </c>
      <c r="AK1843" s="83" t="s">
        <v>7947</v>
      </c>
      <c r="AL1843" s="89" t="s">
        <v>13391</v>
      </c>
      <c r="AM1843" s="83" t="s">
        <v>7947</v>
      </c>
      <c r="AN1843" s="85">
        <v>40431.362951388888</v>
      </c>
      <c r="AO1843" s="89" t="s">
        <v>14971</v>
      </c>
      <c r="AP1843" s="83" t="b">
        <v>0</v>
      </c>
      <c r="AQ1843" s="83" t="b">
        <v>0</v>
      </c>
      <c r="AR1843" s="83" t="b">
        <v>0</v>
      </c>
      <c r="AS1843" s="83" t="s">
        <v>7283</v>
      </c>
      <c r="AT1843" s="83">
        <v>357</v>
      </c>
      <c r="AU1843" s="89" t="s">
        <v>15033</v>
      </c>
      <c r="AV1843" s="83" t="b">
        <v>0</v>
      </c>
      <c r="AW1843" s="83" t="s">
        <v>17559</v>
      </c>
      <c r="AX1843" s="89" t="s">
        <v>19400</v>
      </c>
      <c r="AY1843" s="83" t="s">
        <v>65</v>
      </c>
      <c r="AZ1843" s="2"/>
      <c r="BA1843" s="3"/>
      <c r="BB1843" s="3"/>
      <c r="BC1843" s="3"/>
      <c r="BD1843" s="3"/>
    </row>
    <row r="1844" spans="1:56" x14ac:dyDescent="0.25">
      <c r="A1844" s="69" t="s">
        <v>1498</v>
      </c>
      <c r="B1844" s="70"/>
      <c r="C1844" s="70"/>
      <c r="D1844" s="71"/>
      <c r="E1844" s="73"/>
      <c r="F1844" s="109" t="s">
        <v>17492</v>
      </c>
      <c r="G1844" s="70"/>
      <c r="H1844" s="74"/>
      <c r="I1844" s="75"/>
      <c r="J1844" s="75"/>
      <c r="K1844" s="74" t="s">
        <v>21256</v>
      </c>
      <c r="L1844" s="78"/>
      <c r="M1844" s="79"/>
      <c r="N1844" s="79"/>
      <c r="O1844" s="80"/>
      <c r="P1844" s="81"/>
      <c r="Q1844" s="81"/>
      <c r="R1844" s="92"/>
      <c r="S1844" s="92"/>
      <c r="T1844" s="92"/>
      <c r="U1844" s="92"/>
      <c r="V1844" s="52"/>
      <c r="W1844" s="52"/>
      <c r="X1844" s="52"/>
      <c r="Y1844" s="52"/>
      <c r="Z1844" s="51"/>
      <c r="AA1844" s="76"/>
      <c r="AB1844" s="76"/>
      <c r="AC1844" s="77"/>
      <c r="AD1844" s="83" t="s">
        <v>9779</v>
      </c>
      <c r="AE1844" s="83">
        <v>1325</v>
      </c>
      <c r="AF1844" s="83">
        <v>1927</v>
      </c>
      <c r="AG1844" s="83">
        <v>373276</v>
      </c>
      <c r="AH1844" s="83">
        <v>310004</v>
      </c>
      <c r="AI1844" s="83">
        <v>3600</v>
      </c>
      <c r="AJ1844" s="83" t="s">
        <v>11483</v>
      </c>
      <c r="AK1844" s="83" t="s">
        <v>12438</v>
      </c>
      <c r="AL1844" s="83"/>
      <c r="AM1844" s="83" t="s">
        <v>11668</v>
      </c>
      <c r="AN1844" s="85">
        <v>42400.64576388889</v>
      </c>
      <c r="AO1844" s="89" t="s">
        <v>14972</v>
      </c>
      <c r="AP1844" s="83" t="b">
        <v>1</v>
      </c>
      <c r="AQ1844" s="83" t="b">
        <v>0</v>
      </c>
      <c r="AR1844" s="83" t="b">
        <v>0</v>
      </c>
      <c r="AS1844" s="83" t="s">
        <v>7286</v>
      </c>
      <c r="AT1844" s="83">
        <v>2350</v>
      </c>
      <c r="AU1844" s="83"/>
      <c r="AV1844" s="83" t="b">
        <v>0</v>
      </c>
      <c r="AW1844" s="83" t="s">
        <v>17559</v>
      </c>
      <c r="AX1844" s="89" t="s">
        <v>19401</v>
      </c>
      <c r="AY1844" s="83" t="s">
        <v>66</v>
      </c>
      <c r="AZ1844" s="2"/>
      <c r="BA1844" s="3"/>
      <c r="BB1844" s="3"/>
      <c r="BC1844" s="3"/>
      <c r="BD1844" s="3"/>
    </row>
    <row r="1845" spans="1:56" x14ac:dyDescent="0.25">
      <c r="A1845" s="69" t="s">
        <v>2100</v>
      </c>
      <c r="B1845" s="70"/>
      <c r="C1845" s="70"/>
      <c r="D1845" s="71"/>
      <c r="E1845" s="73"/>
      <c r="F1845" s="109" t="s">
        <v>17493</v>
      </c>
      <c r="G1845" s="70"/>
      <c r="H1845" s="74"/>
      <c r="I1845" s="75"/>
      <c r="J1845" s="75"/>
      <c r="K1845" s="74" t="s">
        <v>21257</v>
      </c>
      <c r="L1845" s="78"/>
      <c r="M1845" s="79"/>
      <c r="N1845" s="79"/>
      <c r="O1845" s="80"/>
      <c r="P1845" s="81"/>
      <c r="Q1845" s="81"/>
      <c r="R1845" s="92"/>
      <c r="S1845" s="92"/>
      <c r="T1845" s="92"/>
      <c r="U1845" s="92"/>
      <c r="V1845" s="52"/>
      <c r="W1845" s="52"/>
      <c r="X1845" s="52"/>
      <c r="Y1845" s="52"/>
      <c r="Z1845" s="51"/>
      <c r="AA1845" s="76"/>
      <c r="AB1845" s="76"/>
      <c r="AC1845" s="77"/>
      <c r="AD1845" s="83" t="s">
        <v>9780</v>
      </c>
      <c r="AE1845" s="83">
        <v>447</v>
      </c>
      <c r="AF1845" s="83">
        <v>664</v>
      </c>
      <c r="AG1845" s="83">
        <v>921</v>
      </c>
      <c r="AH1845" s="83">
        <v>0</v>
      </c>
      <c r="AI1845" s="83">
        <v>0</v>
      </c>
      <c r="AJ1845" s="83" t="s">
        <v>11484</v>
      </c>
      <c r="AK1845" s="83" t="s">
        <v>7947</v>
      </c>
      <c r="AL1845" s="89" t="s">
        <v>13392</v>
      </c>
      <c r="AM1845" s="83" t="s">
        <v>7947</v>
      </c>
      <c r="AN1845" s="85">
        <v>42179.590277777781</v>
      </c>
      <c r="AO1845" s="89" t="s">
        <v>14973</v>
      </c>
      <c r="AP1845" s="83" t="b">
        <v>0</v>
      </c>
      <c r="AQ1845" s="83" t="b">
        <v>0</v>
      </c>
      <c r="AR1845" s="83" t="b">
        <v>0</v>
      </c>
      <c r="AS1845" s="83" t="s">
        <v>15026</v>
      </c>
      <c r="AT1845" s="83">
        <v>35</v>
      </c>
      <c r="AU1845" s="89" t="s">
        <v>15033</v>
      </c>
      <c r="AV1845" s="83" t="b">
        <v>0</v>
      </c>
      <c r="AW1845" s="83" t="s">
        <v>17559</v>
      </c>
      <c r="AX1845" s="89" t="s">
        <v>19402</v>
      </c>
      <c r="AY1845" s="83" t="s">
        <v>65</v>
      </c>
      <c r="AZ1845" s="2"/>
      <c r="BA1845" s="3"/>
      <c r="BB1845" s="3"/>
      <c r="BC1845" s="3"/>
      <c r="BD1845" s="3"/>
    </row>
    <row r="1846" spans="1:56" x14ac:dyDescent="0.25">
      <c r="A1846" s="69" t="s">
        <v>2101</v>
      </c>
      <c r="B1846" s="70"/>
      <c r="C1846" s="70"/>
      <c r="D1846" s="71"/>
      <c r="E1846" s="73"/>
      <c r="F1846" s="109" t="s">
        <v>17494</v>
      </c>
      <c r="G1846" s="70"/>
      <c r="H1846" s="74"/>
      <c r="I1846" s="75"/>
      <c r="J1846" s="75"/>
      <c r="K1846" s="74" t="s">
        <v>21258</v>
      </c>
      <c r="L1846" s="78"/>
      <c r="M1846" s="79"/>
      <c r="N1846" s="79"/>
      <c r="O1846" s="80"/>
      <c r="P1846" s="81"/>
      <c r="Q1846" s="81"/>
      <c r="R1846" s="92"/>
      <c r="S1846" s="92"/>
      <c r="T1846" s="92"/>
      <c r="U1846" s="92"/>
      <c r="V1846" s="52"/>
      <c r="W1846" s="52"/>
      <c r="X1846" s="52"/>
      <c r="Y1846" s="52"/>
      <c r="Z1846" s="51"/>
      <c r="AA1846" s="76"/>
      <c r="AB1846" s="76"/>
      <c r="AC1846" s="77"/>
      <c r="AD1846" s="83" t="s">
        <v>9781</v>
      </c>
      <c r="AE1846" s="83">
        <v>591</v>
      </c>
      <c r="AF1846" s="83">
        <v>483</v>
      </c>
      <c r="AG1846" s="83">
        <v>577</v>
      </c>
      <c r="AH1846" s="83">
        <v>13</v>
      </c>
      <c r="AI1846" s="83">
        <v>0</v>
      </c>
      <c r="AJ1846" s="83" t="s">
        <v>11485</v>
      </c>
      <c r="AK1846" s="83" t="s">
        <v>7947</v>
      </c>
      <c r="AL1846" s="89" t="s">
        <v>13393</v>
      </c>
      <c r="AM1846" s="83" t="s">
        <v>7947</v>
      </c>
      <c r="AN1846" s="85">
        <v>41437.69085648148</v>
      </c>
      <c r="AO1846" s="83"/>
      <c r="AP1846" s="83" t="b">
        <v>0</v>
      </c>
      <c r="AQ1846" s="83" t="b">
        <v>0</v>
      </c>
      <c r="AR1846" s="83" t="b">
        <v>0</v>
      </c>
      <c r="AS1846" s="83" t="s">
        <v>7283</v>
      </c>
      <c r="AT1846" s="83">
        <v>18</v>
      </c>
      <c r="AU1846" s="89" t="s">
        <v>15099</v>
      </c>
      <c r="AV1846" s="83" t="b">
        <v>0</v>
      </c>
      <c r="AW1846" s="83" t="s">
        <v>17559</v>
      </c>
      <c r="AX1846" s="89" t="s">
        <v>19403</v>
      </c>
      <c r="AY1846" s="83" t="s">
        <v>65</v>
      </c>
      <c r="AZ1846" s="2"/>
      <c r="BA1846" s="3"/>
      <c r="BB1846" s="3"/>
      <c r="BC1846" s="3"/>
      <c r="BD1846" s="3"/>
    </row>
    <row r="1847" spans="1:56" x14ac:dyDescent="0.25">
      <c r="A1847" s="69" t="s">
        <v>2102</v>
      </c>
      <c r="B1847" s="70"/>
      <c r="C1847" s="70"/>
      <c r="D1847" s="71"/>
      <c r="E1847" s="73"/>
      <c r="F1847" s="109" t="s">
        <v>17495</v>
      </c>
      <c r="G1847" s="70"/>
      <c r="H1847" s="74"/>
      <c r="I1847" s="75"/>
      <c r="J1847" s="75"/>
      <c r="K1847" s="74" t="s">
        <v>21259</v>
      </c>
      <c r="L1847" s="78"/>
      <c r="M1847" s="79"/>
      <c r="N1847" s="79"/>
      <c r="O1847" s="80"/>
      <c r="P1847" s="81"/>
      <c r="Q1847" s="81"/>
      <c r="R1847" s="92"/>
      <c r="S1847" s="92"/>
      <c r="T1847" s="92"/>
      <c r="U1847" s="92"/>
      <c r="V1847" s="52"/>
      <c r="W1847" s="52"/>
      <c r="X1847" s="52"/>
      <c r="Y1847" s="52"/>
      <c r="Z1847" s="51"/>
      <c r="AA1847" s="76"/>
      <c r="AB1847" s="76"/>
      <c r="AC1847" s="77"/>
      <c r="AD1847" s="83" t="s">
        <v>9782</v>
      </c>
      <c r="AE1847" s="83">
        <v>1507</v>
      </c>
      <c r="AF1847" s="83">
        <v>2819</v>
      </c>
      <c r="AG1847" s="83">
        <v>3594</v>
      </c>
      <c r="AH1847" s="83">
        <v>162</v>
      </c>
      <c r="AI1847" s="83">
        <v>0</v>
      </c>
      <c r="AJ1847" s="83" t="s">
        <v>11486</v>
      </c>
      <c r="AK1847" s="83"/>
      <c r="AL1847" s="89" t="s">
        <v>13394</v>
      </c>
      <c r="AM1847" s="83" t="s">
        <v>7947</v>
      </c>
      <c r="AN1847" s="85">
        <v>40466.592222222222</v>
      </c>
      <c r="AO1847" s="83"/>
      <c r="AP1847" s="83" t="b">
        <v>1</v>
      </c>
      <c r="AQ1847" s="83" t="b">
        <v>0</v>
      </c>
      <c r="AR1847" s="83" t="b">
        <v>1</v>
      </c>
      <c r="AS1847" s="83" t="s">
        <v>7283</v>
      </c>
      <c r="AT1847" s="83">
        <v>167</v>
      </c>
      <c r="AU1847" s="89" t="s">
        <v>15033</v>
      </c>
      <c r="AV1847" s="83" t="b">
        <v>1</v>
      </c>
      <c r="AW1847" s="83" t="s">
        <v>17559</v>
      </c>
      <c r="AX1847" s="89" t="s">
        <v>19404</v>
      </c>
      <c r="AY1847" s="83" t="s">
        <v>65</v>
      </c>
      <c r="AZ1847" s="2"/>
      <c r="BA1847" s="3"/>
      <c r="BB1847" s="3"/>
      <c r="BC1847" s="3"/>
      <c r="BD1847" s="3"/>
    </row>
    <row r="1848" spans="1:56" x14ac:dyDescent="0.25">
      <c r="A1848" s="69" t="s">
        <v>2103</v>
      </c>
      <c r="B1848" s="70"/>
      <c r="C1848" s="70"/>
      <c r="D1848" s="71"/>
      <c r="E1848" s="73"/>
      <c r="F1848" s="109" t="s">
        <v>17496</v>
      </c>
      <c r="G1848" s="70"/>
      <c r="H1848" s="74"/>
      <c r="I1848" s="75"/>
      <c r="J1848" s="75"/>
      <c r="K1848" s="74" t="s">
        <v>21260</v>
      </c>
      <c r="L1848" s="78"/>
      <c r="M1848" s="79"/>
      <c r="N1848" s="79"/>
      <c r="O1848" s="80"/>
      <c r="P1848" s="81"/>
      <c r="Q1848" s="81"/>
      <c r="R1848" s="92"/>
      <c r="S1848" s="92"/>
      <c r="T1848" s="92"/>
      <c r="U1848" s="92"/>
      <c r="V1848" s="52"/>
      <c r="W1848" s="52"/>
      <c r="X1848" s="52"/>
      <c r="Y1848" s="52"/>
      <c r="Z1848" s="51"/>
      <c r="AA1848" s="76"/>
      <c r="AB1848" s="76"/>
      <c r="AC1848" s="77"/>
      <c r="AD1848" s="83" t="s">
        <v>9783</v>
      </c>
      <c r="AE1848" s="83">
        <v>2844</v>
      </c>
      <c r="AF1848" s="83">
        <v>4301</v>
      </c>
      <c r="AG1848" s="83">
        <v>6535</v>
      </c>
      <c r="AH1848" s="83">
        <v>352</v>
      </c>
      <c r="AI1848" s="83">
        <v>0</v>
      </c>
      <c r="AJ1848" s="83" t="s">
        <v>11487</v>
      </c>
      <c r="AK1848" s="83" t="s">
        <v>7947</v>
      </c>
      <c r="AL1848" s="89" t="s">
        <v>13395</v>
      </c>
      <c r="AM1848" s="83" t="s">
        <v>7947</v>
      </c>
      <c r="AN1848" s="85">
        <v>39992.637372685182</v>
      </c>
      <c r="AO1848" s="89" t="s">
        <v>14974</v>
      </c>
      <c r="AP1848" s="83" t="b">
        <v>0</v>
      </c>
      <c r="AQ1848" s="83" t="b">
        <v>0</v>
      </c>
      <c r="AR1848" s="83" t="b">
        <v>1</v>
      </c>
      <c r="AS1848" s="83" t="s">
        <v>7283</v>
      </c>
      <c r="AT1848" s="83">
        <v>200</v>
      </c>
      <c r="AU1848" s="89" t="s">
        <v>15668</v>
      </c>
      <c r="AV1848" s="83" t="b">
        <v>1</v>
      </c>
      <c r="AW1848" s="83" t="s">
        <v>17559</v>
      </c>
      <c r="AX1848" s="89" t="s">
        <v>19405</v>
      </c>
      <c r="AY1848" s="83" t="s">
        <v>65</v>
      </c>
      <c r="AZ1848" s="2"/>
      <c r="BA1848" s="3"/>
      <c r="BB1848" s="3"/>
      <c r="BC1848" s="3"/>
      <c r="BD1848" s="3"/>
    </row>
    <row r="1849" spans="1:56" x14ac:dyDescent="0.25">
      <c r="A1849" s="69" t="s">
        <v>1499</v>
      </c>
      <c r="B1849" s="70"/>
      <c r="C1849" s="70"/>
      <c r="D1849" s="71"/>
      <c r="E1849" s="73"/>
      <c r="F1849" s="109" t="s">
        <v>17497</v>
      </c>
      <c r="G1849" s="70"/>
      <c r="H1849" s="74"/>
      <c r="I1849" s="75"/>
      <c r="J1849" s="75"/>
      <c r="K1849" s="74" t="s">
        <v>21261</v>
      </c>
      <c r="L1849" s="78"/>
      <c r="M1849" s="79"/>
      <c r="N1849" s="79"/>
      <c r="O1849" s="80"/>
      <c r="P1849" s="81"/>
      <c r="Q1849" s="81"/>
      <c r="R1849" s="92"/>
      <c r="S1849" s="92"/>
      <c r="T1849" s="92"/>
      <c r="U1849" s="92"/>
      <c r="V1849" s="52"/>
      <c r="W1849" s="52"/>
      <c r="X1849" s="52"/>
      <c r="Y1849" s="52"/>
      <c r="Z1849" s="51"/>
      <c r="AA1849" s="76"/>
      <c r="AB1849" s="76"/>
      <c r="AC1849" s="77"/>
      <c r="AD1849" s="83" t="s">
        <v>9784</v>
      </c>
      <c r="AE1849" s="83">
        <v>1698</v>
      </c>
      <c r="AF1849" s="83">
        <v>7548</v>
      </c>
      <c r="AG1849" s="83">
        <v>5451</v>
      </c>
      <c r="AH1849" s="83">
        <v>191</v>
      </c>
      <c r="AI1849" s="83">
        <v>7200</v>
      </c>
      <c r="AJ1849" s="83" t="s">
        <v>11488</v>
      </c>
      <c r="AK1849" s="83"/>
      <c r="AL1849" s="89" t="s">
        <v>13396</v>
      </c>
      <c r="AM1849" s="83" t="s">
        <v>13445</v>
      </c>
      <c r="AN1849" s="85">
        <v>41463.364548611113</v>
      </c>
      <c r="AO1849" s="89" t="s">
        <v>14975</v>
      </c>
      <c r="AP1849" s="83" t="b">
        <v>1</v>
      </c>
      <c r="AQ1849" s="83" t="b">
        <v>0</v>
      </c>
      <c r="AR1849" s="83" t="b">
        <v>0</v>
      </c>
      <c r="AS1849" s="83" t="s">
        <v>7283</v>
      </c>
      <c r="AT1849" s="83">
        <v>277</v>
      </c>
      <c r="AU1849" s="89" t="s">
        <v>15033</v>
      </c>
      <c r="AV1849" s="83" t="b">
        <v>0</v>
      </c>
      <c r="AW1849" s="83" t="s">
        <v>17559</v>
      </c>
      <c r="AX1849" s="89" t="s">
        <v>19406</v>
      </c>
      <c r="AY1849" s="83" t="s">
        <v>66</v>
      </c>
      <c r="AZ1849" s="2"/>
      <c r="BA1849" s="3"/>
      <c r="BB1849" s="3"/>
      <c r="BC1849" s="3"/>
      <c r="BD1849" s="3"/>
    </row>
    <row r="1850" spans="1:56" x14ac:dyDescent="0.25">
      <c r="A1850" s="69" t="s">
        <v>1500</v>
      </c>
      <c r="B1850" s="70"/>
      <c r="C1850" s="70"/>
      <c r="D1850" s="71"/>
      <c r="E1850" s="73"/>
      <c r="F1850" s="109" t="s">
        <v>17498</v>
      </c>
      <c r="G1850" s="70"/>
      <c r="H1850" s="74"/>
      <c r="I1850" s="75"/>
      <c r="J1850" s="75"/>
      <c r="K1850" s="74" t="s">
        <v>21262</v>
      </c>
      <c r="L1850" s="78"/>
      <c r="M1850" s="79"/>
      <c r="N1850" s="79"/>
      <c r="O1850" s="80"/>
      <c r="P1850" s="81"/>
      <c r="Q1850" s="81"/>
      <c r="R1850" s="92"/>
      <c r="S1850" s="92"/>
      <c r="T1850" s="92"/>
      <c r="U1850" s="92"/>
      <c r="V1850" s="52"/>
      <c r="W1850" s="52"/>
      <c r="X1850" s="52"/>
      <c r="Y1850" s="52"/>
      <c r="Z1850" s="51"/>
      <c r="AA1850" s="76"/>
      <c r="AB1850" s="76"/>
      <c r="AC1850" s="77"/>
      <c r="AD1850" s="83" t="s">
        <v>9785</v>
      </c>
      <c r="AE1850" s="83">
        <v>287</v>
      </c>
      <c r="AF1850" s="83">
        <v>84</v>
      </c>
      <c r="AG1850" s="83">
        <v>86</v>
      </c>
      <c r="AH1850" s="83">
        <v>55</v>
      </c>
      <c r="AI1850" s="83"/>
      <c r="AJ1850" s="83" t="s">
        <v>11489</v>
      </c>
      <c r="AK1850" s="83" t="s">
        <v>12439</v>
      </c>
      <c r="AL1850" s="89" t="s">
        <v>13397</v>
      </c>
      <c r="AM1850" s="83"/>
      <c r="AN1850" s="85">
        <v>42287.666076388887</v>
      </c>
      <c r="AO1850" s="89" t="s">
        <v>14976</v>
      </c>
      <c r="AP1850" s="83" t="b">
        <v>1</v>
      </c>
      <c r="AQ1850" s="83" t="b">
        <v>0</v>
      </c>
      <c r="AR1850" s="83" t="b">
        <v>0</v>
      </c>
      <c r="AS1850" s="83" t="s">
        <v>7283</v>
      </c>
      <c r="AT1850" s="83">
        <v>0</v>
      </c>
      <c r="AU1850" s="89" t="s">
        <v>15033</v>
      </c>
      <c r="AV1850" s="83" t="b">
        <v>0</v>
      </c>
      <c r="AW1850" s="83" t="s">
        <v>17559</v>
      </c>
      <c r="AX1850" s="89" t="s">
        <v>19407</v>
      </c>
      <c r="AY1850" s="83" t="s">
        <v>66</v>
      </c>
      <c r="AZ1850" s="2"/>
      <c r="BA1850" s="3"/>
      <c r="BB1850" s="3"/>
      <c r="BC1850" s="3"/>
      <c r="BD1850" s="3"/>
    </row>
    <row r="1851" spans="1:56" x14ac:dyDescent="0.25">
      <c r="A1851" s="69" t="s">
        <v>1501</v>
      </c>
      <c r="B1851" s="70"/>
      <c r="C1851" s="70"/>
      <c r="D1851" s="71"/>
      <c r="E1851" s="73"/>
      <c r="F1851" s="109" t="s">
        <v>17499</v>
      </c>
      <c r="G1851" s="70"/>
      <c r="H1851" s="74"/>
      <c r="I1851" s="75"/>
      <c r="J1851" s="75"/>
      <c r="K1851" s="74" t="s">
        <v>21263</v>
      </c>
      <c r="L1851" s="78"/>
      <c r="M1851" s="79"/>
      <c r="N1851" s="79"/>
      <c r="O1851" s="80"/>
      <c r="P1851" s="81"/>
      <c r="Q1851" s="81"/>
      <c r="R1851" s="92"/>
      <c r="S1851" s="92"/>
      <c r="T1851" s="92"/>
      <c r="U1851" s="92"/>
      <c r="V1851" s="52"/>
      <c r="W1851" s="52"/>
      <c r="X1851" s="52"/>
      <c r="Y1851" s="52"/>
      <c r="Z1851" s="51"/>
      <c r="AA1851" s="76"/>
      <c r="AB1851" s="76"/>
      <c r="AC1851" s="77"/>
      <c r="AD1851" s="83" t="s">
        <v>9786</v>
      </c>
      <c r="AE1851" s="83">
        <v>298</v>
      </c>
      <c r="AF1851" s="83">
        <v>100</v>
      </c>
      <c r="AG1851" s="83">
        <v>2052</v>
      </c>
      <c r="AH1851" s="83">
        <v>684</v>
      </c>
      <c r="AI1851" s="83">
        <v>-21600</v>
      </c>
      <c r="AJ1851" s="83" t="s">
        <v>11490</v>
      </c>
      <c r="AK1851" s="83" t="s">
        <v>12254</v>
      </c>
      <c r="AL1851" s="89" t="s">
        <v>13398</v>
      </c>
      <c r="AM1851" s="83" t="s">
        <v>13441</v>
      </c>
      <c r="AN1851" s="85">
        <v>39604.694467592592</v>
      </c>
      <c r="AO1851" s="89" t="s">
        <v>14977</v>
      </c>
      <c r="AP1851" s="83" t="b">
        <v>0</v>
      </c>
      <c r="AQ1851" s="83" t="b">
        <v>0</v>
      </c>
      <c r="AR1851" s="83" t="b">
        <v>1</v>
      </c>
      <c r="AS1851" s="83" t="s">
        <v>7283</v>
      </c>
      <c r="AT1851" s="83">
        <v>5</v>
      </c>
      <c r="AU1851" s="89" t="s">
        <v>15669</v>
      </c>
      <c r="AV1851" s="83" t="b">
        <v>0</v>
      </c>
      <c r="AW1851" s="83" t="s">
        <v>17559</v>
      </c>
      <c r="AX1851" s="89" t="s">
        <v>19408</v>
      </c>
      <c r="AY1851" s="83" t="s">
        <v>66</v>
      </c>
      <c r="AZ1851" s="2"/>
      <c r="BA1851" s="3"/>
      <c r="BB1851" s="3"/>
      <c r="BC1851" s="3"/>
      <c r="BD1851" s="3"/>
    </row>
    <row r="1852" spans="1:56" x14ac:dyDescent="0.25">
      <c r="A1852" s="69" t="s">
        <v>1502</v>
      </c>
      <c r="B1852" s="70"/>
      <c r="C1852" s="70"/>
      <c r="D1852" s="71"/>
      <c r="E1852" s="73"/>
      <c r="F1852" s="109" t="s">
        <v>17500</v>
      </c>
      <c r="G1852" s="70"/>
      <c r="H1852" s="74"/>
      <c r="I1852" s="75"/>
      <c r="J1852" s="75"/>
      <c r="K1852" s="74" t="s">
        <v>21264</v>
      </c>
      <c r="L1852" s="78"/>
      <c r="M1852" s="79"/>
      <c r="N1852" s="79"/>
      <c r="O1852" s="80"/>
      <c r="P1852" s="81"/>
      <c r="Q1852" s="81"/>
      <c r="R1852" s="92"/>
      <c r="S1852" s="92"/>
      <c r="T1852" s="92"/>
      <c r="U1852" s="92"/>
      <c r="V1852" s="52"/>
      <c r="W1852" s="52"/>
      <c r="X1852" s="52"/>
      <c r="Y1852" s="52"/>
      <c r="Z1852" s="51"/>
      <c r="AA1852" s="76"/>
      <c r="AB1852" s="76"/>
      <c r="AC1852" s="77"/>
      <c r="AD1852" s="83" t="s">
        <v>3878</v>
      </c>
      <c r="AE1852" s="83">
        <v>259</v>
      </c>
      <c r="AF1852" s="83">
        <v>199101</v>
      </c>
      <c r="AG1852" s="83">
        <v>87855</v>
      </c>
      <c r="AH1852" s="83">
        <v>766</v>
      </c>
      <c r="AI1852" s="83">
        <v>7200</v>
      </c>
      <c r="AJ1852" s="83" t="s">
        <v>11491</v>
      </c>
      <c r="AK1852" s="83" t="s">
        <v>12440</v>
      </c>
      <c r="AL1852" s="89" t="s">
        <v>13399</v>
      </c>
      <c r="AM1852" s="83" t="s">
        <v>13445</v>
      </c>
      <c r="AN1852" s="85">
        <v>40450.313715277778</v>
      </c>
      <c r="AO1852" s="89" t="s">
        <v>14978</v>
      </c>
      <c r="AP1852" s="83" t="b">
        <v>0</v>
      </c>
      <c r="AQ1852" s="83" t="b">
        <v>0</v>
      </c>
      <c r="AR1852" s="83" t="b">
        <v>0</v>
      </c>
      <c r="AS1852" s="83" t="s">
        <v>7283</v>
      </c>
      <c r="AT1852" s="83">
        <v>1010</v>
      </c>
      <c r="AU1852" s="89" t="s">
        <v>15670</v>
      </c>
      <c r="AV1852" s="83" t="b">
        <v>0</v>
      </c>
      <c r="AW1852" s="83" t="s">
        <v>17559</v>
      </c>
      <c r="AX1852" s="89" t="s">
        <v>19409</v>
      </c>
      <c r="AY1852" s="83" t="s">
        <v>66</v>
      </c>
      <c r="AZ1852" s="2"/>
      <c r="BA1852" s="3"/>
      <c r="BB1852" s="3"/>
      <c r="BC1852" s="3"/>
      <c r="BD1852" s="3"/>
    </row>
    <row r="1853" spans="1:56" x14ac:dyDescent="0.25">
      <c r="A1853" s="69" t="s">
        <v>1503</v>
      </c>
      <c r="B1853" s="70"/>
      <c r="C1853" s="70"/>
      <c r="D1853" s="71"/>
      <c r="E1853" s="73"/>
      <c r="F1853" s="109" t="s">
        <v>17501</v>
      </c>
      <c r="G1853" s="70"/>
      <c r="H1853" s="74"/>
      <c r="I1853" s="75"/>
      <c r="J1853" s="75"/>
      <c r="K1853" s="74" t="s">
        <v>21265</v>
      </c>
      <c r="L1853" s="78"/>
      <c r="M1853" s="79"/>
      <c r="N1853" s="79"/>
      <c r="O1853" s="80"/>
      <c r="P1853" s="81"/>
      <c r="Q1853" s="81"/>
      <c r="R1853" s="92"/>
      <c r="S1853" s="92"/>
      <c r="T1853" s="92"/>
      <c r="U1853" s="92"/>
      <c r="V1853" s="52"/>
      <c r="W1853" s="52"/>
      <c r="X1853" s="52"/>
      <c r="Y1853" s="52"/>
      <c r="Z1853" s="51"/>
      <c r="AA1853" s="76"/>
      <c r="AB1853" s="76"/>
      <c r="AC1853" s="77"/>
      <c r="AD1853" s="83" t="s">
        <v>9787</v>
      </c>
      <c r="AE1853" s="83">
        <v>55</v>
      </c>
      <c r="AF1853" s="83">
        <v>21</v>
      </c>
      <c r="AG1853" s="83">
        <v>344</v>
      </c>
      <c r="AH1853" s="83">
        <v>81</v>
      </c>
      <c r="AI1853" s="83"/>
      <c r="AJ1853" s="83"/>
      <c r="AK1853" s="83"/>
      <c r="AL1853" s="83"/>
      <c r="AM1853" s="83"/>
      <c r="AN1853" s="85">
        <v>42696.558449074073</v>
      </c>
      <c r="AO1853" s="89" t="s">
        <v>14979</v>
      </c>
      <c r="AP1853" s="83" t="b">
        <v>1</v>
      </c>
      <c r="AQ1853" s="83" t="b">
        <v>0</v>
      </c>
      <c r="AR1853" s="83" t="b">
        <v>0</v>
      </c>
      <c r="AS1853" s="83" t="s">
        <v>7293</v>
      </c>
      <c r="AT1853" s="83">
        <v>0</v>
      </c>
      <c r="AU1853" s="83"/>
      <c r="AV1853" s="83" t="b">
        <v>0</v>
      </c>
      <c r="AW1853" s="83" t="s">
        <v>17559</v>
      </c>
      <c r="AX1853" s="89" t="s">
        <v>19410</v>
      </c>
      <c r="AY1853" s="83" t="s">
        <v>66</v>
      </c>
      <c r="AZ1853" s="2"/>
      <c r="BA1853" s="3"/>
      <c r="BB1853" s="3"/>
      <c r="BC1853" s="3"/>
      <c r="BD1853" s="3"/>
    </row>
    <row r="1854" spans="1:56" x14ac:dyDescent="0.25">
      <c r="A1854" s="69" t="s">
        <v>1504</v>
      </c>
      <c r="B1854" s="70"/>
      <c r="C1854" s="70"/>
      <c r="D1854" s="71"/>
      <c r="E1854" s="73"/>
      <c r="F1854" s="109" t="s">
        <v>17502</v>
      </c>
      <c r="G1854" s="70"/>
      <c r="H1854" s="74"/>
      <c r="I1854" s="75"/>
      <c r="J1854" s="75"/>
      <c r="K1854" s="74" t="s">
        <v>21266</v>
      </c>
      <c r="L1854" s="78"/>
      <c r="M1854" s="79"/>
      <c r="N1854" s="79"/>
      <c r="O1854" s="80"/>
      <c r="P1854" s="81"/>
      <c r="Q1854" s="81"/>
      <c r="R1854" s="92"/>
      <c r="S1854" s="92"/>
      <c r="T1854" s="92"/>
      <c r="U1854" s="92"/>
      <c r="V1854" s="52"/>
      <c r="W1854" s="52"/>
      <c r="X1854" s="52"/>
      <c r="Y1854" s="52"/>
      <c r="Z1854" s="51"/>
      <c r="AA1854" s="76"/>
      <c r="AB1854" s="76"/>
      <c r="AC1854" s="77"/>
      <c r="AD1854" s="83" t="s">
        <v>9788</v>
      </c>
      <c r="AE1854" s="83">
        <v>583</v>
      </c>
      <c r="AF1854" s="83">
        <v>472</v>
      </c>
      <c r="AG1854" s="83">
        <v>60971</v>
      </c>
      <c r="AH1854" s="83">
        <v>1</v>
      </c>
      <c r="AI1854" s="83"/>
      <c r="AJ1854" s="83"/>
      <c r="AK1854" s="83"/>
      <c r="AL1854" s="83"/>
      <c r="AM1854" s="83"/>
      <c r="AN1854" s="85">
        <v>42613.794930555552</v>
      </c>
      <c r="AO1854" s="83"/>
      <c r="AP1854" s="83" t="b">
        <v>0</v>
      </c>
      <c r="AQ1854" s="83" t="b">
        <v>0</v>
      </c>
      <c r="AR1854" s="83" t="b">
        <v>0</v>
      </c>
      <c r="AS1854" s="83" t="s">
        <v>7289</v>
      </c>
      <c r="AT1854" s="83">
        <v>36</v>
      </c>
      <c r="AU1854" s="89" t="s">
        <v>15033</v>
      </c>
      <c r="AV1854" s="83" t="b">
        <v>0</v>
      </c>
      <c r="AW1854" s="83" t="s">
        <v>17559</v>
      </c>
      <c r="AX1854" s="89" t="s">
        <v>19411</v>
      </c>
      <c r="AY1854" s="83" t="s">
        <v>66</v>
      </c>
      <c r="AZ1854" s="2"/>
      <c r="BA1854" s="3"/>
      <c r="BB1854" s="3"/>
      <c r="BC1854" s="3"/>
      <c r="BD1854" s="3"/>
    </row>
    <row r="1855" spans="1:56" x14ac:dyDescent="0.25">
      <c r="A1855" s="69" t="s">
        <v>1506</v>
      </c>
      <c r="B1855" s="70"/>
      <c r="C1855" s="70"/>
      <c r="D1855" s="71"/>
      <c r="E1855" s="73"/>
      <c r="F1855" s="109" t="s">
        <v>17503</v>
      </c>
      <c r="G1855" s="70"/>
      <c r="H1855" s="74"/>
      <c r="I1855" s="75"/>
      <c r="J1855" s="75"/>
      <c r="K1855" s="74" t="s">
        <v>21267</v>
      </c>
      <c r="L1855" s="78"/>
      <c r="M1855" s="79"/>
      <c r="N1855" s="79"/>
      <c r="O1855" s="80"/>
      <c r="P1855" s="81"/>
      <c r="Q1855" s="81"/>
      <c r="R1855" s="92"/>
      <c r="S1855" s="92"/>
      <c r="T1855" s="92"/>
      <c r="U1855" s="92"/>
      <c r="V1855" s="52"/>
      <c r="W1855" s="52"/>
      <c r="X1855" s="52"/>
      <c r="Y1855" s="52"/>
      <c r="Z1855" s="51"/>
      <c r="AA1855" s="76"/>
      <c r="AB1855" s="76"/>
      <c r="AC1855" s="77"/>
      <c r="AD1855" s="83" t="s">
        <v>9789</v>
      </c>
      <c r="AE1855" s="83">
        <v>557</v>
      </c>
      <c r="AF1855" s="83">
        <v>209</v>
      </c>
      <c r="AG1855" s="83">
        <v>1321</v>
      </c>
      <c r="AH1855" s="83">
        <v>388</v>
      </c>
      <c r="AI1855" s="83">
        <v>3600</v>
      </c>
      <c r="AJ1855" s="83"/>
      <c r="AK1855" s="83" t="s">
        <v>12441</v>
      </c>
      <c r="AL1855" s="83"/>
      <c r="AM1855" s="83" t="s">
        <v>13430</v>
      </c>
      <c r="AN1855" s="85">
        <v>39938.610034722224</v>
      </c>
      <c r="AO1855" s="89" t="s">
        <v>14980</v>
      </c>
      <c r="AP1855" s="83" t="b">
        <v>0</v>
      </c>
      <c r="AQ1855" s="83" t="b">
        <v>0</v>
      </c>
      <c r="AR1855" s="83" t="b">
        <v>1</v>
      </c>
      <c r="AS1855" s="83" t="s">
        <v>7283</v>
      </c>
      <c r="AT1855" s="83">
        <v>1</v>
      </c>
      <c r="AU1855" s="89" t="s">
        <v>15033</v>
      </c>
      <c r="AV1855" s="83" t="b">
        <v>0</v>
      </c>
      <c r="AW1855" s="83" t="s">
        <v>17559</v>
      </c>
      <c r="AX1855" s="89" t="s">
        <v>19412</v>
      </c>
      <c r="AY1855" s="83" t="s">
        <v>66</v>
      </c>
      <c r="AZ1855" s="2"/>
      <c r="BA1855" s="3"/>
      <c r="BB1855" s="3"/>
      <c r="BC1855" s="3"/>
      <c r="BD1855" s="3"/>
    </row>
    <row r="1856" spans="1:56" x14ac:dyDescent="0.25">
      <c r="A1856" s="69" t="s">
        <v>1507</v>
      </c>
      <c r="B1856" s="70"/>
      <c r="C1856" s="70"/>
      <c r="D1856" s="71"/>
      <c r="E1856" s="73"/>
      <c r="F1856" s="109" t="s">
        <v>17504</v>
      </c>
      <c r="G1856" s="70"/>
      <c r="H1856" s="74"/>
      <c r="I1856" s="75"/>
      <c r="J1856" s="75"/>
      <c r="K1856" s="74" t="s">
        <v>21268</v>
      </c>
      <c r="L1856" s="78"/>
      <c r="M1856" s="79"/>
      <c r="N1856" s="79"/>
      <c r="O1856" s="80"/>
      <c r="P1856" s="81"/>
      <c r="Q1856" s="81"/>
      <c r="R1856" s="92"/>
      <c r="S1856" s="92"/>
      <c r="T1856" s="92"/>
      <c r="U1856" s="92"/>
      <c r="V1856" s="52"/>
      <c r="W1856" s="52"/>
      <c r="X1856" s="52"/>
      <c r="Y1856" s="52"/>
      <c r="Z1856" s="51"/>
      <c r="AA1856" s="76"/>
      <c r="AB1856" s="76"/>
      <c r="AC1856" s="77"/>
      <c r="AD1856" s="83" t="s">
        <v>9790</v>
      </c>
      <c r="AE1856" s="83">
        <v>2124</v>
      </c>
      <c r="AF1856" s="83">
        <v>1235</v>
      </c>
      <c r="AG1856" s="83">
        <v>18515</v>
      </c>
      <c r="AH1856" s="83">
        <v>539</v>
      </c>
      <c r="AI1856" s="83"/>
      <c r="AJ1856" s="83" t="s">
        <v>11492</v>
      </c>
      <c r="AK1856" s="83" t="s">
        <v>12442</v>
      </c>
      <c r="AL1856" s="89" t="s">
        <v>13400</v>
      </c>
      <c r="AM1856" s="83"/>
      <c r="AN1856" s="85">
        <v>41133.601898148147</v>
      </c>
      <c r="AO1856" s="83"/>
      <c r="AP1856" s="83" t="b">
        <v>0</v>
      </c>
      <c r="AQ1856" s="83" t="b">
        <v>0</v>
      </c>
      <c r="AR1856" s="83" t="b">
        <v>0</v>
      </c>
      <c r="AS1856" s="83" t="s">
        <v>7283</v>
      </c>
      <c r="AT1856" s="83">
        <v>64</v>
      </c>
      <c r="AU1856" s="89" t="s">
        <v>15131</v>
      </c>
      <c r="AV1856" s="83" t="b">
        <v>0</v>
      </c>
      <c r="AW1856" s="83" t="s">
        <v>17559</v>
      </c>
      <c r="AX1856" s="89" t="s">
        <v>19413</v>
      </c>
      <c r="AY1856" s="83" t="s">
        <v>66</v>
      </c>
      <c r="AZ1856" s="2"/>
      <c r="BA1856" s="3"/>
      <c r="BB1856" s="3"/>
      <c r="BC1856" s="3"/>
      <c r="BD1856" s="3"/>
    </row>
    <row r="1857" spans="1:56" x14ac:dyDescent="0.25">
      <c r="A1857" s="69" t="s">
        <v>2104</v>
      </c>
      <c r="B1857" s="70"/>
      <c r="C1857" s="70"/>
      <c r="D1857" s="71"/>
      <c r="E1857" s="73"/>
      <c r="F1857" s="109" t="s">
        <v>17505</v>
      </c>
      <c r="G1857" s="70"/>
      <c r="H1857" s="74"/>
      <c r="I1857" s="75"/>
      <c r="J1857" s="75"/>
      <c r="K1857" s="74" t="s">
        <v>21269</v>
      </c>
      <c r="L1857" s="78"/>
      <c r="M1857" s="79"/>
      <c r="N1857" s="79"/>
      <c r="O1857" s="80"/>
      <c r="P1857" s="81"/>
      <c r="Q1857" s="81"/>
      <c r="R1857" s="92"/>
      <c r="S1857" s="92"/>
      <c r="T1857" s="92"/>
      <c r="U1857" s="92"/>
      <c r="V1857" s="52"/>
      <c r="W1857" s="52"/>
      <c r="X1857" s="52"/>
      <c r="Y1857" s="52"/>
      <c r="Z1857" s="51"/>
      <c r="AA1857" s="76"/>
      <c r="AB1857" s="76"/>
      <c r="AC1857" s="77"/>
      <c r="AD1857" s="83" t="s">
        <v>7860</v>
      </c>
      <c r="AE1857" s="83">
        <v>1734</v>
      </c>
      <c r="AF1857" s="83">
        <v>100755</v>
      </c>
      <c r="AG1857" s="83">
        <v>10147</v>
      </c>
      <c r="AH1857" s="83">
        <v>589</v>
      </c>
      <c r="AI1857" s="83"/>
      <c r="AJ1857" s="83" t="s">
        <v>11493</v>
      </c>
      <c r="AK1857" s="83" t="s">
        <v>7945</v>
      </c>
      <c r="AL1857" s="89" t="s">
        <v>13401</v>
      </c>
      <c r="AM1857" s="83"/>
      <c r="AN1857" s="85">
        <v>40480.357060185182</v>
      </c>
      <c r="AO1857" s="89" t="s">
        <v>14981</v>
      </c>
      <c r="AP1857" s="83" t="b">
        <v>0</v>
      </c>
      <c r="AQ1857" s="83" t="b">
        <v>0</v>
      </c>
      <c r="AR1857" s="83" t="b">
        <v>0</v>
      </c>
      <c r="AS1857" s="83" t="s">
        <v>7283</v>
      </c>
      <c r="AT1857" s="83">
        <v>4078</v>
      </c>
      <c r="AU1857" s="89" t="s">
        <v>15671</v>
      </c>
      <c r="AV1857" s="83" t="b">
        <v>0</v>
      </c>
      <c r="AW1857" s="83" t="s">
        <v>17559</v>
      </c>
      <c r="AX1857" s="89" t="s">
        <v>19414</v>
      </c>
      <c r="AY1857" s="83" t="s">
        <v>65</v>
      </c>
      <c r="AZ1857" s="2"/>
      <c r="BA1857" s="3"/>
      <c r="BB1857" s="3"/>
      <c r="BC1857" s="3"/>
      <c r="BD1857" s="3"/>
    </row>
    <row r="1858" spans="1:56" x14ac:dyDescent="0.25">
      <c r="A1858" s="69" t="s">
        <v>1508</v>
      </c>
      <c r="B1858" s="70"/>
      <c r="C1858" s="70"/>
      <c r="D1858" s="71"/>
      <c r="E1858" s="73"/>
      <c r="F1858" s="109" t="s">
        <v>17506</v>
      </c>
      <c r="G1858" s="70"/>
      <c r="H1858" s="74"/>
      <c r="I1858" s="75"/>
      <c r="J1858" s="75"/>
      <c r="K1858" s="74" t="s">
        <v>21270</v>
      </c>
      <c r="L1858" s="78"/>
      <c r="M1858" s="79"/>
      <c r="N1858" s="79"/>
      <c r="O1858" s="80"/>
      <c r="P1858" s="81"/>
      <c r="Q1858" s="81"/>
      <c r="R1858" s="92"/>
      <c r="S1858" s="92"/>
      <c r="T1858" s="92"/>
      <c r="U1858" s="92"/>
      <c r="V1858" s="52"/>
      <c r="W1858" s="52"/>
      <c r="X1858" s="52"/>
      <c r="Y1858" s="52"/>
      <c r="Z1858" s="51"/>
      <c r="AA1858" s="76"/>
      <c r="AB1858" s="76"/>
      <c r="AC1858" s="77"/>
      <c r="AD1858" s="83" t="s">
        <v>9791</v>
      </c>
      <c r="AE1858" s="83">
        <v>560</v>
      </c>
      <c r="AF1858" s="83">
        <v>885</v>
      </c>
      <c r="AG1858" s="83">
        <v>45755</v>
      </c>
      <c r="AH1858" s="83">
        <v>42292</v>
      </c>
      <c r="AI1858" s="83">
        <v>-18000</v>
      </c>
      <c r="AJ1858" s="83" t="s">
        <v>11494</v>
      </c>
      <c r="AK1858" s="83" t="s">
        <v>12443</v>
      </c>
      <c r="AL1858" s="83"/>
      <c r="AM1858" s="83" t="s">
        <v>13431</v>
      </c>
      <c r="AN1858" s="85">
        <v>40961.086712962962</v>
      </c>
      <c r="AO1858" s="89" t="s">
        <v>14982</v>
      </c>
      <c r="AP1858" s="83" t="b">
        <v>1</v>
      </c>
      <c r="AQ1858" s="83" t="b">
        <v>0</v>
      </c>
      <c r="AR1858" s="83" t="b">
        <v>0</v>
      </c>
      <c r="AS1858" s="83" t="s">
        <v>7283</v>
      </c>
      <c r="AT1858" s="83">
        <v>4</v>
      </c>
      <c r="AU1858" s="89" t="s">
        <v>15033</v>
      </c>
      <c r="AV1858" s="83" t="b">
        <v>0</v>
      </c>
      <c r="AW1858" s="83" t="s">
        <v>17559</v>
      </c>
      <c r="AX1858" s="89" t="s">
        <v>19415</v>
      </c>
      <c r="AY1858" s="83" t="s">
        <v>66</v>
      </c>
      <c r="AZ1858" s="2"/>
      <c r="BA1858" s="3"/>
      <c r="BB1858" s="3"/>
      <c r="BC1858" s="3"/>
      <c r="BD1858" s="3"/>
    </row>
    <row r="1859" spans="1:56" x14ac:dyDescent="0.25">
      <c r="A1859" s="69" t="s">
        <v>1509</v>
      </c>
      <c r="B1859" s="70"/>
      <c r="C1859" s="70"/>
      <c r="D1859" s="71"/>
      <c r="E1859" s="73"/>
      <c r="F1859" s="109" t="s">
        <v>17507</v>
      </c>
      <c r="G1859" s="70"/>
      <c r="H1859" s="74"/>
      <c r="I1859" s="75"/>
      <c r="J1859" s="75"/>
      <c r="K1859" s="74" t="s">
        <v>21271</v>
      </c>
      <c r="L1859" s="78"/>
      <c r="M1859" s="79"/>
      <c r="N1859" s="79"/>
      <c r="O1859" s="80"/>
      <c r="P1859" s="81"/>
      <c r="Q1859" s="81"/>
      <c r="R1859" s="92"/>
      <c r="S1859" s="92"/>
      <c r="T1859" s="92"/>
      <c r="U1859" s="92"/>
      <c r="V1859" s="52"/>
      <c r="W1859" s="52"/>
      <c r="X1859" s="52"/>
      <c r="Y1859" s="52"/>
      <c r="Z1859" s="51"/>
      <c r="AA1859" s="76"/>
      <c r="AB1859" s="76"/>
      <c r="AC1859" s="77"/>
      <c r="AD1859" s="83" t="s">
        <v>9792</v>
      </c>
      <c r="AE1859" s="83">
        <v>433</v>
      </c>
      <c r="AF1859" s="83">
        <v>606</v>
      </c>
      <c r="AG1859" s="83">
        <v>1093</v>
      </c>
      <c r="AH1859" s="83">
        <v>10</v>
      </c>
      <c r="AI1859" s="83">
        <v>3600</v>
      </c>
      <c r="AJ1859" s="83" t="s">
        <v>11495</v>
      </c>
      <c r="AK1859" s="83"/>
      <c r="AL1859" s="83"/>
      <c r="AM1859" s="83" t="s">
        <v>13430</v>
      </c>
      <c r="AN1859" s="85">
        <v>41486.620671296296</v>
      </c>
      <c r="AO1859" s="89" t="s">
        <v>14983</v>
      </c>
      <c r="AP1859" s="83" t="b">
        <v>1</v>
      </c>
      <c r="AQ1859" s="83" t="b">
        <v>0</v>
      </c>
      <c r="AR1859" s="83" t="b">
        <v>0</v>
      </c>
      <c r="AS1859" s="83" t="s">
        <v>7283</v>
      </c>
      <c r="AT1859" s="83">
        <v>78</v>
      </c>
      <c r="AU1859" s="89" t="s">
        <v>15033</v>
      </c>
      <c r="AV1859" s="83" t="b">
        <v>0</v>
      </c>
      <c r="AW1859" s="83" t="s">
        <v>17559</v>
      </c>
      <c r="AX1859" s="89" t="s">
        <v>19416</v>
      </c>
      <c r="AY1859" s="83" t="s">
        <v>66</v>
      </c>
      <c r="AZ1859" s="2"/>
      <c r="BA1859" s="3"/>
      <c r="BB1859" s="3"/>
      <c r="BC1859" s="3"/>
      <c r="BD1859" s="3"/>
    </row>
    <row r="1860" spans="1:56" x14ac:dyDescent="0.25">
      <c r="A1860" s="69" t="s">
        <v>1510</v>
      </c>
      <c r="B1860" s="70"/>
      <c r="C1860" s="70"/>
      <c r="D1860" s="71"/>
      <c r="E1860" s="73"/>
      <c r="F1860" s="109" t="s">
        <v>17508</v>
      </c>
      <c r="G1860" s="70"/>
      <c r="H1860" s="74"/>
      <c r="I1860" s="75"/>
      <c r="J1860" s="75"/>
      <c r="K1860" s="74" t="s">
        <v>21272</v>
      </c>
      <c r="L1860" s="78"/>
      <c r="M1860" s="79"/>
      <c r="N1860" s="79"/>
      <c r="O1860" s="80"/>
      <c r="P1860" s="81"/>
      <c r="Q1860" s="81"/>
      <c r="R1860" s="92"/>
      <c r="S1860" s="92"/>
      <c r="T1860" s="92"/>
      <c r="U1860" s="92"/>
      <c r="V1860" s="52"/>
      <c r="W1860" s="52"/>
      <c r="X1860" s="52"/>
      <c r="Y1860" s="52"/>
      <c r="Z1860" s="51"/>
      <c r="AA1860" s="76"/>
      <c r="AB1860" s="76"/>
      <c r="AC1860" s="77"/>
      <c r="AD1860" s="83" t="s">
        <v>9793</v>
      </c>
      <c r="AE1860" s="83">
        <v>3125</v>
      </c>
      <c r="AF1860" s="83">
        <v>1562</v>
      </c>
      <c r="AG1860" s="83">
        <v>100570</v>
      </c>
      <c r="AH1860" s="83">
        <v>53955</v>
      </c>
      <c r="AI1860" s="83"/>
      <c r="AJ1860" s="83"/>
      <c r="AK1860" s="83"/>
      <c r="AL1860" s="83"/>
      <c r="AM1860" s="83"/>
      <c r="AN1860" s="85">
        <v>42134.97074074074</v>
      </c>
      <c r="AO1860" s="83"/>
      <c r="AP1860" s="83" t="b">
        <v>1</v>
      </c>
      <c r="AQ1860" s="83" t="b">
        <v>0</v>
      </c>
      <c r="AR1860" s="83" t="b">
        <v>1</v>
      </c>
      <c r="AS1860" s="83" t="s">
        <v>7283</v>
      </c>
      <c r="AT1860" s="83">
        <v>75</v>
      </c>
      <c r="AU1860" s="89" t="s">
        <v>15033</v>
      </c>
      <c r="AV1860" s="83" t="b">
        <v>0</v>
      </c>
      <c r="AW1860" s="83" t="s">
        <v>17559</v>
      </c>
      <c r="AX1860" s="89" t="s">
        <v>19417</v>
      </c>
      <c r="AY1860" s="83" t="s">
        <v>66</v>
      </c>
      <c r="AZ1860" s="2"/>
      <c r="BA1860" s="3"/>
      <c r="BB1860" s="3"/>
      <c r="BC1860" s="3"/>
      <c r="BD1860" s="3"/>
    </row>
    <row r="1861" spans="1:56" x14ac:dyDescent="0.25">
      <c r="A1861" s="69" t="s">
        <v>2105</v>
      </c>
      <c r="B1861" s="70"/>
      <c r="C1861" s="70"/>
      <c r="D1861" s="71"/>
      <c r="E1861" s="73"/>
      <c r="F1861" s="109" t="s">
        <v>17509</v>
      </c>
      <c r="G1861" s="70"/>
      <c r="H1861" s="74"/>
      <c r="I1861" s="75"/>
      <c r="J1861" s="75"/>
      <c r="K1861" s="74" t="s">
        <v>21273</v>
      </c>
      <c r="L1861" s="78"/>
      <c r="M1861" s="79"/>
      <c r="N1861" s="79"/>
      <c r="O1861" s="80"/>
      <c r="P1861" s="81"/>
      <c r="Q1861" s="81"/>
      <c r="R1861" s="92"/>
      <c r="S1861" s="92"/>
      <c r="T1861" s="92"/>
      <c r="U1861" s="92"/>
      <c r="V1861" s="52"/>
      <c r="W1861" s="52"/>
      <c r="X1861" s="52"/>
      <c r="Y1861" s="52"/>
      <c r="Z1861" s="51"/>
      <c r="AA1861" s="76"/>
      <c r="AB1861" s="76"/>
      <c r="AC1861" s="77"/>
      <c r="AD1861" s="83" t="s">
        <v>9794</v>
      </c>
      <c r="AE1861" s="83">
        <v>7139</v>
      </c>
      <c r="AF1861" s="83">
        <v>7436</v>
      </c>
      <c r="AG1861" s="83">
        <v>195252</v>
      </c>
      <c r="AH1861" s="83">
        <v>4191</v>
      </c>
      <c r="AI1861" s="83"/>
      <c r="AJ1861" s="83" t="s">
        <v>11496</v>
      </c>
      <c r="AK1861" s="83" t="s">
        <v>12444</v>
      </c>
      <c r="AL1861" s="89" t="s">
        <v>13402</v>
      </c>
      <c r="AM1861" s="83"/>
      <c r="AN1861" s="85">
        <v>40353.861516203702</v>
      </c>
      <c r="AO1861" s="83"/>
      <c r="AP1861" s="83" t="b">
        <v>1</v>
      </c>
      <c r="AQ1861" s="83" t="b">
        <v>0</v>
      </c>
      <c r="AR1861" s="83" t="b">
        <v>1</v>
      </c>
      <c r="AS1861" s="83" t="s">
        <v>7283</v>
      </c>
      <c r="AT1861" s="83">
        <v>246</v>
      </c>
      <c r="AU1861" s="89" t="s">
        <v>15033</v>
      </c>
      <c r="AV1861" s="83" t="b">
        <v>0</v>
      </c>
      <c r="AW1861" s="83" t="s">
        <v>17559</v>
      </c>
      <c r="AX1861" s="89" t="s">
        <v>19418</v>
      </c>
      <c r="AY1861" s="83" t="s">
        <v>65</v>
      </c>
      <c r="AZ1861" s="2"/>
      <c r="BA1861" s="3"/>
      <c r="BB1861" s="3"/>
      <c r="BC1861" s="3"/>
      <c r="BD1861" s="3"/>
    </row>
    <row r="1862" spans="1:56" x14ac:dyDescent="0.25">
      <c r="A1862" s="69" t="s">
        <v>1511</v>
      </c>
      <c r="B1862" s="70"/>
      <c r="C1862" s="70"/>
      <c r="D1862" s="71"/>
      <c r="E1862" s="73"/>
      <c r="F1862" s="109" t="s">
        <v>17510</v>
      </c>
      <c r="G1862" s="70"/>
      <c r="H1862" s="74"/>
      <c r="I1862" s="75"/>
      <c r="J1862" s="75"/>
      <c r="K1862" s="74" t="s">
        <v>21274</v>
      </c>
      <c r="L1862" s="78"/>
      <c r="M1862" s="79"/>
      <c r="N1862" s="79"/>
      <c r="O1862" s="80"/>
      <c r="P1862" s="81"/>
      <c r="Q1862" s="81"/>
      <c r="R1862" s="92"/>
      <c r="S1862" s="92"/>
      <c r="T1862" s="92"/>
      <c r="U1862" s="92"/>
      <c r="V1862" s="52"/>
      <c r="W1862" s="52"/>
      <c r="X1862" s="52"/>
      <c r="Y1862" s="52"/>
      <c r="Z1862" s="51"/>
      <c r="AA1862" s="76"/>
      <c r="AB1862" s="76"/>
      <c r="AC1862" s="77"/>
      <c r="AD1862" s="83" t="s">
        <v>9795</v>
      </c>
      <c r="AE1862" s="83">
        <v>998</v>
      </c>
      <c r="AF1862" s="83">
        <v>1526</v>
      </c>
      <c r="AG1862" s="83">
        <v>10992</v>
      </c>
      <c r="AH1862" s="83">
        <v>6582</v>
      </c>
      <c r="AI1862" s="83">
        <v>0</v>
      </c>
      <c r="AJ1862" s="83" t="s">
        <v>11497</v>
      </c>
      <c r="AK1862" s="83" t="s">
        <v>7947</v>
      </c>
      <c r="AL1862" s="89" t="s">
        <v>12554</v>
      </c>
      <c r="AM1862" s="83" t="s">
        <v>7947</v>
      </c>
      <c r="AN1862" s="85">
        <v>41967.609976851854</v>
      </c>
      <c r="AO1862" s="89" t="s">
        <v>14984</v>
      </c>
      <c r="AP1862" s="83" t="b">
        <v>0</v>
      </c>
      <c r="AQ1862" s="83" t="b">
        <v>0</v>
      </c>
      <c r="AR1862" s="83" t="b">
        <v>1</v>
      </c>
      <c r="AS1862" s="83" t="s">
        <v>7283</v>
      </c>
      <c r="AT1862" s="83">
        <v>80</v>
      </c>
      <c r="AU1862" s="89" t="s">
        <v>15033</v>
      </c>
      <c r="AV1862" s="83" t="b">
        <v>0</v>
      </c>
      <c r="AW1862" s="83" t="s">
        <v>17559</v>
      </c>
      <c r="AX1862" s="89" t="s">
        <v>19419</v>
      </c>
      <c r="AY1862" s="83" t="s">
        <v>66</v>
      </c>
      <c r="AZ1862" s="2"/>
      <c r="BA1862" s="3"/>
      <c r="BB1862" s="3"/>
      <c r="BC1862" s="3"/>
      <c r="BD1862" s="3"/>
    </row>
    <row r="1863" spans="1:56" x14ac:dyDescent="0.25">
      <c r="A1863" s="69" t="s">
        <v>2106</v>
      </c>
      <c r="B1863" s="70"/>
      <c r="C1863" s="70"/>
      <c r="D1863" s="71"/>
      <c r="E1863" s="73"/>
      <c r="F1863" s="109" t="s">
        <v>17511</v>
      </c>
      <c r="G1863" s="70"/>
      <c r="H1863" s="74"/>
      <c r="I1863" s="75"/>
      <c r="J1863" s="75"/>
      <c r="K1863" s="74" t="s">
        <v>21275</v>
      </c>
      <c r="L1863" s="78"/>
      <c r="M1863" s="79"/>
      <c r="N1863" s="79"/>
      <c r="O1863" s="80"/>
      <c r="P1863" s="81"/>
      <c r="Q1863" s="81"/>
      <c r="R1863" s="92"/>
      <c r="S1863" s="92"/>
      <c r="T1863" s="92"/>
      <c r="U1863" s="92"/>
      <c r="V1863" s="52"/>
      <c r="W1863" s="52"/>
      <c r="X1863" s="52"/>
      <c r="Y1863" s="52"/>
      <c r="Z1863" s="51"/>
      <c r="AA1863" s="76"/>
      <c r="AB1863" s="76"/>
      <c r="AC1863" s="77"/>
      <c r="AD1863" s="83" t="s">
        <v>9796</v>
      </c>
      <c r="AE1863" s="83">
        <v>406</v>
      </c>
      <c r="AF1863" s="83">
        <v>713</v>
      </c>
      <c r="AG1863" s="83">
        <v>9462</v>
      </c>
      <c r="AH1863" s="83">
        <v>209</v>
      </c>
      <c r="AI1863" s="83">
        <v>0</v>
      </c>
      <c r="AJ1863" s="83" t="s">
        <v>11498</v>
      </c>
      <c r="AK1863" s="83" t="s">
        <v>7947</v>
      </c>
      <c r="AL1863" s="89" t="s">
        <v>13403</v>
      </c>
      <c r="AM1863" s="83" t="s">
        <v>7947</v>
      </c>
      <c r="AN1863" s="85">
        <v>39991.890208333331</v>
      </c>
      <c r="AO1863" s="89" t="s">
        <v>14985</v>
      </c>
      <c r="AP1863" s="83" t="b">
        <v>0</v>
      </c>
      <c r="AQ1863" s="83" t="b">
        <v>0</v>
      </c>
      <c r="AR1863" s="83" t="b">
        <v>0</v>
      </c>
      <c r="AS1863" s="83" t="s">
        <v>7283</v>
      </c>
      <c r="AT1863" s="83">
        <v>76</v>
      </c>
      <c r="AU1863" s="89" t="s">
        <v>15100</v>
      </c>
      <c r="AV1863" s="83" t="b">
        <v>0</v>
      </c>
      <c r="AW1863" s="83" t="s">
        <v>17559</v>
      </c>
      <c r="AX1863" s="89" t="s">
        <v>19420</v>
      </c>
      <c r="AY1863" s="83" t="s">
        <v>65</v>
      </c>
      <c r="AZ1863" s="2"/>
      <c r="BA1863" s="3"/>
      <c r="BB1863" s="3"/>
      <c r="BC1863" s="3"/>
      <c r="BD1863" s="3"/>
    </row>
    <row r="1864" spans="1:56" x14ac:dyDescent="0.25">
      <c r="A1864" s="69" t="s">
        <v>1512</v>
      </c>
      <c r="B1864" s="70"/>
      <c r="C1864" s="70"/>
      <c r="D1864" s="71"/>
      <c r="E1864" s="73"/>
      <c r="F1864" s="109" t="s">
        <v>17512</v>
      </c>
      <c r="G1864" s="70"/>
      <c r="H1864" s="74"/>
      <c r="I1864" s="75"/>
      <c r="J1864" s="75"/>
      <c r="K1864" s="74" t="s">
        <v>21276</v>
      </c>
      <c r="L1864" s="78"/>
      <c r="M1864" s="79"/>
      <c r="N1864" s="79"/>
      <c r="O1864" s="80"/>
      <c r="P1864" s="81"/>
      <c r="Q1864" s="81"/>
      <c r="R1864" s="92"/>
      <c r="S1864" s="92"/>
      <c r="T1864" s="92"/>
      <c r="U1864" s="92"/>
      <c r="V1864" s="52"/>
      <c r="W1864" s="52"/>
      <c r="X1864" s="52"/>
      <c r="Y1864" s="52"/>
      <c r="Z1864" s="51"/>
      <c r="AA1864" s="76"/>
      <c r="AB1864" s="76"/>
      <c r="AC1864" s="77"/>
      <c r="AD1864" s="83" t="s">
        <v>9797</v>
      </c>
      <c r="AE1864" s="83">
        <v>1561</v>
      </c>
      <c r="AF1864" s="83">
        <v>1551</v>
      </c>
      <c r="AG1864" s="83">
        <v>21939</v>
      </c>
      <c r="AH1864" s="83">
        <v>10801</v>
      </c>
      <c r="AI1864" s="83">
        <v>0</v>
      </c>
      <c r="AJ1864" s="83" t="s">
        <v>11499</v>
      </c>
      <c r="AK1864" s="83" t="s">
        <v>7947</v>
      </c>
      <c r="AL1864" s="89" t="s">
        <v>13404</v>
      </c>
      <c r="AM1864" s="83" t="s">
        <v>7947</v>
      </c>
      <c r="AN1864" s="85">
        <v>39965.406805555554</v>
      </c>
      <c r="AO1864" s="89" t="s">
        <v>14986</v>
      </c>
      <c r="AP1864" s="83" t="b">
        <v>0</v>
      </c>
      <c r="AQ1864" s="83" t="b">
        <v>0</v>
      </c>
      <c r="AR1864" s="83" t="b">
        <v>1</v>
      </c>
      <c r="AS1864" s="83" t="s">
        <v>7283</v>
      </c>
      <c r="AT1864" s="83">
        <v>102</v>
      </c>
      <c r="AU1864" s="89" t="s">
        <v>15672</v>
      </c>
      <c r="AV1864" s="83" t="b">
        <v>0</v>
      </c>
      <c r="AW1864" s="83" t="s">
        <v>17559</v>
      </c>
      <c r="AX1864" s="89" t="s">
        <v>19421</v>
      </c>
      <c r="AY1864" s="83" t="s">
        <v>66</v>
      </c>
      <c r="AZ1864" s="2"/>
      <c r="BA1864" s="3"/>
      <c r="BB1864" s="3"/>
      <c r="BC1864" s="3"/>
      <c r="BD1864" s="3"/>
    </row>
    <row r="1865" spans="1:56" x14ac:dyDescent="0.25">
      <c r="A1865" s="69" t="s">
        <v>1514</v>
      </c>
      <c r="B1865" s="70"/>
      <c r="C1865" s="70"/>
      <c r="D1865" s="71"/>
      <c r="E1865" s="73"/>
      <c r="F1865" s="109" t="s">
        <v>17513</v>
      </c>
      <c r="G1865" s="70"/>
      <c r="H1865" s="74"/>
      <c r="I1865" s="75"/>
      <c r="J1865" s="75"/>
      <c r="K1865" s="74" t="s">
        <v>21277</v>
      </c>
      <c r="L1865" s="78"/>
      <c r="M1865" s="79"/>
      <c r="N1865" s="79"/>
      <c r="O1865" s="80"/>
      <c r="P1865" s="81"/>
      <c r="Q1865" s="81"/>
      <c r="R1865" s="92"/>
      <c r="S1865" s="92"/>
      <c r="T1865" s="92"/>
      <c r="U1865" s="92"/>
      <c r="V1865" s="52"/>
      <c r="W1865" s="52"/>
      <c r="X1865" s="52"/>
      <c r="Y1865" s="52"/>
      <c r="Z1865" s="51"/>
      <c r="AA1865" s="76"/>
      <c r="AB1865" s="76"/>
      <c r="AC1865" s="77"/>
      <c r="AD1865" s="83" t="s">
        <v>9798</v>
      </c>
      <c r="AE1865" s="83">
        <v>5294</v>
      </c>
      <c r="AF1865" s="83">
        <v>5692</v>
      </c>
      <c r="AG1865" s="83">
        <v>164662</v>
      </c>
      <c r="AH1865" s="83">
        <v>22267</v>
      </c>
      <c r="AI1865" s="83"/>
      <c r="AJ1865" s="83" t="s">
        <v>11500</v>
      </c>
      <c r="AK1865" s="83" t="s">
        <v>12445</v>
      </c>
      <c r="AL1865" s="89" t="s">
        <v>13405</v>
      </c>
      <c r="AM1865" s="83"/>
      <c r="AN1865" s="85">
        <v>42146.520474537036</v>
      </c>
      <c r="AO1865" s="89" t="s">
        <v>14987</v>
      </c>
      <c r="AP1865" s="83" t="b">
        <v>1</v>
      </c>
      <c r="AQ1865" s="83" t="b">
        <v>0</v>
      </c>
      <c r="AR1865" s="83" t="b">
        <v>0</v>
      </c>
      <c r="AS1865" s="83" t="s">
        <v>7299</v>
      </c>
      <c r="AT1865" s="83">
        <v>8932</v>
      </c>
      <c r="AU1865" s="89" t="s">
        <v>15033</v>
      </c>
      <c r="AV1865" s="83" t="b">
        <v>0</v>
      </c>
      <c r="AW1865" s="83" t="s">
        <v>17559</v>
      </c>
      <c r="AX1865" s="89" t="s">
        <v>19422</v>
      </c>
      <c r="AY1865" s="83" t="s">
        <v>66</v>
      </c>
      <c r="AZ1865" s="2"/>
      <c r="BA1865" s="3"/>
      <c r="BB1865" s="3"/>
      <c r="BC1865" s="3"/>
      <c r="BD1865" s="3"/>
    </row>
    <row r="1866" spans="1:56" x14ac:dyDescent="0.25">
      <c r="A1866" s="69" t="s">
        <v>1515</v>
      </c>
      <c r="B1866" s="70"/>
      <c r="C1866" s="70"/>
      <c r="D1866" s="71"/>
      <c r="E1866" s="73"/>
      <c r="F1866" s="109" t="s">
        <v>17514</v>
      </c>
      <c r="G1866" s="70"/>
      <c r="H1866" s="74"/>
      <c r="I1866" s="75"/>
      <c r="J1866" s="75"/>
      <c r="K1866" s="74" t="s">
        <v>21278</v>
      </c>
      <c r="L1866" s="78"/>
      <c r="M1866" s="79"/>
      <c r="N1866" s="79"/>
      <c r="O1866" s="80"/>
      <c r="P1866" s="81"/>
      <c r="Q1866" s="81"/>
      <c r="R1866" s="92"/>
      <c r="S1866" s="92"/>
      <c r="T1866" s="92"/>
      <c r="U1866" s="92"/>
      <c r="V1866" s="52"/>
      <c r="W1866" s="52"/>
      <c r="X1866" s="52"/>
      <c r="Y1866" s="52"/>
      <c r="Z1866" s="51"/>
      <c r="AA1866" s="76"/>
      <c r="AB1866" s="76"/>
      <c r="AC1866" s="77"/>
      <c r="AD1866" s="83" t="s">
        <v>9799</v>
      </c>
      <c r="AE1866" s="83">
        <v>739</v>
      </c>
      <c r="AF1866" s="83">
        <v>1122</v>
      </c>
      <c r="AG1866" s="83">
        <v>15257</v>
      </c>
      <c r="AH1866" s="83">
        <v>1531</v>
      </c>
      <c r="AI1866" s="83">
        <v>0</v>
      </c>
      <c r="AJ1866" s="83" t="s">
        <v>11501</v>
      </c>
      <c r="AK1866" s="83" t="s">
        <v>11574</v>
      </c>
      <c r="AL1866" s="89" t="s">
        <v>13406</v>
      </c>
      <c r="AM1866" s="83" t="s">
        <v>7947</v>
      </c>
      <c r="AN1866" s="85">
        <v>39706.516886574071</v>
      </c>
      <c r="AO1866" s="89" t="s">
        <v>14988</v>
      </c>
      <c r="AP1866" s="83" t="b">
        <v>0</v>
      </c>
      <c r="AQ1866" s="83" t="b">
        <v>0</v>
      </c>
      <c r="AR1866" s="83" t="b">
        <v>1</v>
      </c>
      <c r="AS1866" s="83" t="s">
        <v>7283</v>
      </c>
      <c r="AT1866" s="83">
        <v>103</v>
      </c>
      <c r="AU1866" s="89" t="s">
        <v>15673</v>
      </c>
      <c r="AV1866" s="83" t="b">
        <v>0</v>
      </c>
      <c r="AW1866" s="83" t="s">
        <v>17559</v>
      </c>
      <c r="AX1866" s="89" t="s">
        <v>19423</v>
      </c>
      <c r="AY1866" s="83" t="s">
        <v>66</v>
      </c>
      <c r="AZ1866" s="2"/>
      <c r="BA1866" s="3"/>
      <c r="BB1866" s="3"/>
      <c r="BC1866" s="3"/>
      <c r="BD1866" s="3"/>
    </row>
    <row r="1867" spans="1:56" x14ac:dyDescent="0.25">
      <c r="A1867" s="69" t="s">
        <v>2107</v>
      </c>
      <c r="B1867" s="70"/>
      <c r="C1867" s="70"/>
      <c r="D1867" s="71"/>
      <c r="E1867" s="73"/>
      <c r="F1867" s="109" t="s">
        <v>17515</v>
      </c>
      <c r="G1867" s="70"/>
      <c r="H1867" s="74"/>
      <c r="I1867" s="75"/>
      <c r="J1867" s="75"/>
      <c r="K1867" s="74" t="s">
        <v>21279</v>
      </c>
      <c r="L1867" s="78"/>
      <c r="M1867" s="79"/>
      <c r="N1867" s="79"/>
      <c r="O1867" s="80"/>
      <c r="P1867" s="81"/>
      <c r="Q1867" s="81"/>
      <c r="R1867" s="92"/>
      <c r="S1867" s="92"/>
      <c r="T1867" s="92"/>
      <c r="U1867" s="92"/>
      <c r="V1867" s="52"/>
      <c r="W1867" s="52"/>
      <c r="X1867" s="52"/>
      <c r="Y1867" s="52"/>
      <c r="Z1867" s="51"/>
      <c r="AA1867" s="76"/>
      <c r="AB1867" s="76"/>
      <c r="AC1867" s="77"/>
      <c r="AD1867" s="83" t="s">
        <v>9800</v>
      </c>
      <c r="AE1867" s="83">
        <v>270</v>
      </c>
      <c r="AF1867" s="83">
        <v>7977</v>
      </c>
      <c r="AG1867" s="83">
        <v>5857</v>
      </c>
      <c r="AH1867" s="83">
        <v>444</v>
      </c>
      <c r="AI1867" s="83">
        <v>0</v>
      </c>
      <c r="AJ1867" s="83" t="s">
        <v>11502</v>
      </c>
      <c r="AK1867" s="83" t="s">
        <v>11574</v>
      </c>
      <c r="AL1867" s="89" t="s">
        <v>13407</v>
      </c>
      <c r="AM1867" s="83" t="s">
        <v>7947</v>
      </c>
      <c r="AN1867" s="85">
        <v>41184.543356481481</v>
      </c>
      <c r="AO1867" s="89" t="s">
        <v>14989</v>
      </c>
      <c r="AP1867" s="83" t="b">
        <v>0</v>
      </c>
      <c r="AQ1867" s="83" t="b">
        <v>0</v>
      </c>
      <c r="AR1867" s="83" t="b">
        <v>1</v>
      </c>
      <c r="AS1867" s="83" t="s">
        <v>15026</v>
      </c>
      <c r="AT1867" s="83">
        <v>304</v>
      </c>
      <c r="AU1867" s="89" t="s">
        <v>15674</v>
      </c>
      <c r="AV1867" s="83" t="b">
        <v>1</v>
      </c>
      <c r="AW1867" s="83" t="s">
        <v>17559</v>
      </c>
      <c r="AX1867" s="89" t="s">
        <v>19424</v>
      </c>
      <c r="AY1867" s="83" t="s">
        <v>65</v>
      </c>
      <c r="AZ1867" s="2"/>
      <c r="BA1867" s="3"/>
      <c r="BB1867" s="3"/>
      <c r="BC1867" s="3"/>
      <c r="BD1867" s="3"/>
    </row>
    <row r="1868" spans="1:56" x14ac:dyDescent="0.25">
      <c r="A1868" s="69" t="s">
        <v>1516</v>
      </c>
      <c r="B1868" s="70"/>
      <c r="C1868" s="70"/>
      <c r="D1868" s="71"/>
      <c r="E1868" s="73"/>
      <c r="F1868" s="109" t="s">
        <v>17516</v>
      </c>
      <c r="G1868" s="70"/>
      <c r="H1868" s="74"/>
      <c r="I1868" s="75"/>
      <c r="J1868" s="75"/>
      <c r="K1868" s="74" t="s">
        <v>21280</v>
      </c>
      <c r="L1868" s="78"/>
      <c r="M1868" s="79"/>
      <c r="N1868" s="79"/>
      <c r="O1868" s="80"/>
      <c r="P1868" s="81"/>
      <c r="Q1868" s="81"/>
      <c r="R1868" s="92"/>
      <c r="S1868" s="92"/>
      <c r="T1868" s="92"/>
      <c r="U1868" s="92"/>
      <c r="V1868" s="52"/>
      <c r="W1868" s="52"/>
      <c r="X1868" s="52"/>
      <c r="Y1868" s="52"/>
      <c r="Z1868" s="51"/>
      <c r="AA1868" s="76"/>
      <c r="AB1868" s="76"/>
      <c r="AC1868" s="77"/>
      <c r="AD1868" s="83" t="s">
        <v>9801</v>
      </c>
      <c r="AE1868" s="83">
        <v>73</v>
      </c>
      <c r="AF1868" s="83">
        <v>52</v>
      </c>
      <c r="AG1868" s="83">
        <v>521</v>
      </c>
      <c r="AH1868" s="83">
        <v>515</v>
      </c>
      <c r="AI1868" s="83"/>
      <c r="AJ1868" s="83" t="s">
        <v>11503</v>
      </c>
      <c r="AK1868" s="83" t="s">
        <v>11996</v>
      </c>
      <c r="AL1868" s="83"/>
      <c r="AM1868" s="83"/>
      <c r="AN1868" s="85">
        <v>42252.353009259263</v>
      </c>
      <c r="AO1868" s="89" t="s">
        <v>14990</v>
      </c>
      <c r="AP1868" s="83" t="b">
        <v>1</v>
      </c>
      <c r="AQ1868" s="83" t="b">
        <v>0</v>
      </c>
      <c r="AR1868" s="83" t="b">
        <v>0</v>
      </c>
      <c r="AS1868" s="83" t="s">
        <v>7283</v>
      </c>
      <c r="AT1868" s="83">
        <v>2</v>
      </c>
      <c r="AU1868" s="89" t="s">
        <v>15033</v>
      </c>
      <c r="AV1868" s="83" t="b">
        <v>0</v>
      </c>
      <c r="AW1868" s="83" t="s">
        <v>17559</v>
      </c>
      <c r="AX1868" s="89" t="s">
        <v>19425</v>
      </c>
      <c r="AY1868" s="83" t="s">
        <v>66</v>
      </c>
      <c r="AZ1868" s="2"/>
      <c r="BA1868" s="3"/>
      <c r="BB1868" s="3"/>
      <c r="BC1868" s="3"/>
      <c r="BD1868" s="3"/>
    </row>
    <row r="1869" spans="1:56" x14ac:dyDescent="0.25">
      <c r="A1869" s="69" t="s">
        <v>2108</v>
      </c>
      <c r="B1869" s="70"/>
      <c r="C1869" s="70"/>
      <c r="D1869" s="71"/>
      <c r="E1869" s="73"/>
      <c r="F1869" s="109" t="s">
        <v>17517</v>
      </c>
      <c r="G1869" s="70"/>
      <c r="H1869" s="74"/>
      <c r="I1869" s="75"/>
      <c r="J1869" s="75"/>
      <c r="K1869" s="74" t="s">
        <v>21281</v>
      </c>
      <c r="L1869" s="78"/>
      <c r="M1869" s="79"/>
      <c r="N1869" s="79"/>
      <c r="O1869" s="80"/>
      <c r="P1869" s="81"/>
      <c r="Q1869" s="81"/>
      <c r="R1869" s="92"/>
      <c r="S1869" s="92"/>
      <c r="T1869" s="92"/>
      <c r="U1869" s="92"/>
      <c r="V1869" s="52"/>
      <c r="W1869" s="52"/>
      <c r="X1869" s="52"/>
      <c r="Y1869" s="52"/>
      <c r="Z1869" s="51"/>
      <c r="AA1869" s="76"/>
      <c r="AB1869" s="76"/>
      <c r="AC1869" s="77"/>
      <c r="AD1869" s="83" t="s">
        <v>9802</v>
      </c>
      <c r="AE1869" s="83">
        <v>1935</v>
      </c>
      <c r="AF1869" s="83">
        <v>92881</v>
      </c>
      <c r="AG1869" s="83">
        <v>38346</v>
      </c>
      <c r="AH1869" s="83">
        <v>2738</v>
      </c>
      <c r="AI1869" s="83">
        <v>0</v>
      </c>
      <c r="AJ1869" s="83" t="s">
        <v>11504</v>
      </c>
      <c r="AK1869" s="83" t="s">
        <v>12203</v>
      </c>
      <c r="AL1869" s="89" t="s">
        <v>13408</v>
      </c>
      <c r="AM1869" s="83" t="s">
        <v>13434</v>
      </c>
      <c r="AN1869" s="85">
        <v>40361.561990740738</v>
      </c>
      <c r="AO1869" s="89" t="s">
        <v>14991</v>
      </c>
      <c r="AP1869" s="83" t="b">
        <v>1</v>
      </c>
      <c r="AQ1869" s="83" t="b">
        <v>0</v>
      </c>
      <c r="AR1869" s="83" t="b">
        <v>1</v>
      </c>
      <c r="AS1869" s="83" t="s">
        <v>7283</v>
      </c>
      <c r="AT1869" s="83">
        <v>1452</v>
      </c>
      <c r="AU1869" s="89" t="s">
        <v>15033</v>
      </c>
      <c r="AV1869" s="83" t="b">
        <v>1</v>
      </c>
      <c r="AW1869" s="83" t="s">
        <v>17559</v>
      </c>
      <c r="AX1869" s="89" t="s">
        <v>19426</v>
      </c>
      <c r="AY1869" s="83" t="s">
        <v>65</v>
      </c>
      <c r="AZ1869" s="2"/>
      <c r="BA1869" s="3"/>
      <c r="BB1869" s="3"/>
      <c r="BC1869" s="3"/>
      <c r="BD1869" s="3"/>
    </row>
    <row r="1870" spans="1:56" x14ac:dyDescent="0.25">
      <c r="A1870" s="69" t="s">
        <v>1517</v>
      </c>
      <c r="B1870" s="70"/>
      <c r="C1870" s="70"/>
      <c r="D1870" s="71"/>
      <c r="E1870" s="73"/>
      <c r="F1870" s="109" t="s">
        <v>17518</v>
      </c>
      <c r="G1870" s="70"/>
      <c r="H1870" s="74"/>
      <c r="I1870" s="75"/>
      <c r="J1870" s="75"/>
      <c r="K1870" s="74" t="s">
        <v>21282</v>
      </c>
      <c r="L1870" s="78"/>
      <c r="M1870" s="79"/>
      <c r="N1870" s="79"/>
      <c r="O1870" s="80"/>
      <c r="P1870" s="81"/>
      <c r="Q1870" s="81"/>
      <c r="R1870" s="92"/>
      <c r="S1870" s="92"/>
      <c r="T1870" s="92"/>
      <c r="U1870" s="92"/>
      <c r="V1870" s="52"/>
      <c r="W1870" s="52"/>
      <c r="X1870" s="52"/>
      <c r="Y1870" s="52"/>
      <c r="Z1870" s="51"/>
      <c r="AA1870" s="76"/>
      <c r="AB1870" s="76"/>
      <c r="AC1870" s="77"/>
      <c r="AD1870" s="83" t="s">
        <v>9803</v>
      </c>
      <c r="AE1870" s="83">
        <v>266</v>
      </c>
      <c r="AF1870" s="83">
        <v>217</v>
      </c>
      <c r="AG1870" s="83">
        <v>20100</v>
      </c>
      <c r="AH1870" s="83">
        <v>810</v>
      </c>
      <c r="AI1870" s="83"/>
      <c r="AJ1870" s="83" t="s">
        <v>11505</v>
      </c>
      <c r="AK1870" s="83" t="s">
        <v>12133</v>
      </c>
      <c r="AL1870" s="83"/>
      <c r="AM1870" s="83"/>
      <c r="AN1870" s="85">
        <v>41700.861331018517</v>
      </c>
      <c r="AO1870" s="83"/>
      <c r="AP1870" s="83" t="b">
        <v>1</v>
      </c>
      <c r="AQ1870" s="83" t="b">
        <v>0</v>
      </c>
      <c r="AR1870" s="83" t="b">
        <v>1</v>
      </c>
      <c r="AS1870" s="83" t="s">
        <v>7283</v>
      </c>
      <c r="AT1870" s="83">
        <v>13</v>
      </c>
      <c r="AU1870" s="89" t="s">
        <v>15033</v>
      </c>
      <c r="AV1870" s="83" t="b">
        <v>0</v>
      </c>
      <c r="AW1870" s="83" t="s">
        <v>17559</v>
      </c>
      <c r="AX1870" s="89" t="s">
        <v>19427</v>
      </c>
      <c r="AY1870" s="83" t="s">
        <v>66</v>
      </c>
      <c r="AZ1870" s="2"/>
      <c r="BA1870" s="3"/>
      <c r="BB1870" s="3"/>
      <c r="BC1870" s="3"/>
      <c r="BD1870" s="3"/>
    </row>
    <row r="1871" spans="1:56" x14ac:dyDescent="0.25">
      <c r="A1871" s="69" t="s">
        <v>2109</v>
      </c>
      <c r="B1871" s="70"/>
      <c r="C1871" s="70"/>
      <c r="D1871" s="71"/>
      <c r="E1871" s="73"/>
      <c r="F1871" s="109" t="s">
        <v>17519</v>
      </c>
      <c r="G1871" s="70"/>
      <c r="H1871" s="74"/>
      <c r="I1871" s="75"/>
      <c r="J1871" s="75"/>
      <c r="K1871" s="74" t="s">
        <v>21283</v>
      </c>
      <c r="L1871" s="78"/>
      <c r="M1871" s="79"/>
      <c r="N1871" s="79"/>
      <c r="O1871" s="80"/>
      <c r="P1871" s="81"/>
      <c r="Q1871" s="81"/>
      <c r="R1871" s="92"/>
      <c r="S1871" s="92"/>
      <c r="T1871" s="92"/>
      <c r="U1871" s="92"/>
      <c r="V1871" s="52"/>
      <c r="W1871" s="52"/>
      <c r="X1871" s="52"/>
      <c r="Y1871" s="52"/>
      <c r="Z1871" s="51"/>
      <c r="AA1871" s="76"/>
      <c r="AB1871" s="76"/>
      <c r="AC1871" s="77"/>
      <c r="AD1871" s="83" t="s">
        <v>9804</v>
      </c>
      <c r="AE1871" s="83">
        <v>716</v>
      </c>
      <c r="AF1871" s="83">
        <v>604</v>
      </c>
      <c r="AG1871" s="83">
        <v>27121</v>
      </c>
      <c r="AH1871" s="83">
        <v>1258</v>
      </c>
      <c r="AI1871" s="83">
        <v>0</v>
      </c>
      <c r="AJ1871" s="83" t="s">
        <v>11506</v>
      </c>
      <c r="AK1871" s="83" t="s">
        <v>12446</v>
      </c>
      <c r="AL1871" s="89" t="s">
        <v>13409</v>
      </c>
      <c r="AM1871" s="83" t="s">
        <v>7947</v>
      </c>
      <c r="AN1871" s="85">
        <v>40311.396296296298</v>
      </c>
      <c r="AO1871" s="89" t="s">
        <v>14992</v>
      </c>
      <c r="AP1871" s="83" t="b">
        <v>0</v>
      </c>
      <c r="AQ1871" s="83" t="b">
        <v>0</v>
      </c>
      <c r="AR1871" s="83" t="b">
        <v>0</v>
      </c>
      <c r="AS1871" s="83" t="s">
        <v>7283</v>
      </c>
      <c r="AT1871" s="83">
        <v>13</v>
      </c>
      <c r="AU1871" s="89" t="s">
        <v>15675</v>
      </c>
      <c r="AV1871" s="83" t="b">
        <v>0</v>
      </c>
      <c r="AW1871" s="83" t="s">
        <v>17559</v>
      </c>
      <c r="AX1871" s="89" t="s">
        <v>19428</v>
      </c>
      <c r="AY1871" s="83" t="s">
        <v>65</v>
      </c>
      <c r="AZ1871" s="2"/>
      <c r="BA1871" s="3"/>
      <c r="BB1871" s="3"/>
      <c r="BC1871" s="3"/>
      <c r="BD1871" s="3"/>
    </row>
    <row r="1872" spans="1:56" x14ac:dyDescent="0.25">
      <c r="A1872" s="69" t="s">
        <v>1518</v>
      </c>
      <c r="B1872" s="70"/>
      <c r="C1872" s="70"/>
      <c r="D1872" s="71"/>
      <c r="E1872" s="73"/>
      <c r="F1872" s="109" t="s">
        <v>17520</v>
      </c>
      <c r="G1872" s="70"/>
      <c r="H1872" s="74"/>
      <c r="I1872" s="75"/>
      <c r="J1872" s="75"/>
      <c r="K1872" s="74" t="s">
        <v>21284</v>
      </c>
      <c r="L1872" s="78"/>
      <c r="M1872" s="79"/>
      <c r="N1872" s="79"/>
      <c r="O1872" s="80"/>
      <c r="P1872" s="81"/>
      <c r="Q1872" s="81"/>
      <c r="R1872" s="92"/>
      <c r="S1872" s="92"/>
      <c r="T1872" s="92"/>
      <c r="U1872" s="92"/>
      <c r="V1872" s="52"/>
      <c r="W1872" s="52"/>
      <c r="X1872" s="52"/>
      <c r="Y1872" s="52"/>
      <c r="Z1872" s="51"/>
      <c r="AA1872" s="76"/>
      <c r="AB1872" s="76"/>
      <c r="AC1872" s="77"/>
      <c r="AD1872" s="83" t="s">
        <v>9805</v>
      </c>
      <c r="AE1872" s="83">
        <v>4214</v>
      </c>
      <c r="AF1872" s="83">
        <v>2202</v>
      </c>
      <c r="AG1872" s="83">
        <v>9698</v>
      </c>
      <c r="AH1872" s="83">
        <v>3837</v>
      </c>
      <c r="AI1872" s="83">
        <v>3600</v>
      </c>
      <c r="AJ1872" s="83" t="s">
        <v>11507</v>
      </c>
      <c r="AK1872" s="83" t="s">
        <v>12447</v>
      </c>
      <c r="AL1872" s="83"/>
      <c r="AM1872" s="83" t="s">
        <v>13430</v>
      </c>
      <c r="AN1872" s="85">
        <v>41194.924155092594</v>
      </c>
      <c r="AO1872" s="89" t="s">
        <v>14993</v>
      </c>
      <c r="AP1872" s="83" t="b">
        <v>0</v>
      </c>
      <c r="AQ1872" s="83" t="b">
        <v>0</v>
      </c>
      <c r="AR1872" s="83" t="b">
        <v>1</v>
      </c>
      <c r="AS1872" s="83" t="s">
        <v>7283</v>
      </c>
      <c r="AT1872" s="83">
        <v>68</v>
      </c>
      <c r="AU1872" s="89" t="s">
        <v>15143</v>
      </c>
      <c r="AV1872" s="83" t="b">
        <v>0</v>
      </c>
      <c r="AW1872" s="83" t="s">
        <v>17559</v>
      </c>
      <c r="AX1872" s="89" t="s">
        <v>19429</v>
      </c>
      <c r="AY1872" s="83" t="s">
        <v>66</v>
      </c>
      <c r="AZ1872" s="2"/>
      <c r="BA1872" s="3"/>
      <c r="BB1872" s="3"/>
      <c r="BC1872" s="3"/>
      <c r="BD1872" s="3"/>
    </row>
    <row r="1873" spans="1:56" x14ac:dyDescent="0.25">
      <c r="A1873" s="69" t="s">
        <v>1519</v>
      </c>
      <c r="B1873" s="70"/>
      <c r="C1873" s="70"/>
      <c r="D1873" s="71"/>
      <c r="E1873" s="73"/>
      <c r="F1873" s="109" t="s">
        <v>17521</v>
      </c>
      <c r="G1873" s="70"/>
      <c r="H1873" s="74"/>
      <c r="I1873" s="75"/>
      <c r="J1873" s="75"/>
      <c r="K1873" s="74" t="s">
        <v>21285</v>
      </c>
      <c r="L1873" s="78"/>
      <c r="M1873" s="79"/>
      <c r="N1873" s="79"/>
      <c r="O1873" s="80"/>
      <c r="P1873" s="81"/>
      <c r="Q1873" s="81"/>
      <c r="R1873" s="92"/>
      <c r="S1873" s="92"/>
      <c r="T1873" s="92"/>
      <c r="U1873" s="92"/>
      <c r="V1873" s="52"/>
      <c r="W1873" s="52"/>
      <c r="X1873" s="52"/>
      <c r="Y1873" s="52"/>
      <c r="Z1873" s="51"/>
      <c r="AA1873" s="76"/>
      <c r="AB1873" s="76"/>
      <c r="AC1873" s="77"/>
      <c r="AD1873" s="83" t="s">
        <v>9806</v>
      </c>
      <c r="AE1873" s="83">
        <v>1077</v>
      </c>
      <c r="AF1873" s="83">
        <v>198</v>
      </c>
      <c r="AG1873" s="83">
        <v>8408</v>
      </c>
      <c r="AH1873" s="83">
        <v>976</v>
      </c>
      <c r="AI1873" s="83">
        <v>-10800</v>
      </c>
      <c r="AJ1873" s="83" t="s">
        <v>11508</v>
      </c>
      <c r="AK1873" s="83"/>
      <c r="AL1873" s="83"/>
      <c r="AM1873" s="83" t="s">
        <v>12030</v>
      </c>
      <c r="AN1873" s="85">
        <v>41187.88784722222</v>
      </c>
      <c r="AO1873" s="89" t="s">
        <v>14994</v>
      </c>
      <c r="AP1873" s="83" t="b">
        <v>0</v>
      </c>
      <c r="AQ1873" s="83" t="b">
        <v>0</v>
      </c>
      <c r="AR1873" s="83" t="b">
        <v>1</v>
      </c>
      <c r="AS1873" s="83" t="s">
        <v>7289</v>
      </c>
      <c r="AT1873" s="83">
        <v>1</v>
      </c>
      <c r="AU1873" s="89" t="s">
        <v>15676</v>
      </c>
      <c r="AV1873" s="83" t="b">
        <v>0</v>
      </c>
      <c r="AW1873" s="83" t="s">
        <v>17559</v>
      </c>
      <c r="AX1873" s="89" t="s">
        <v>19430</v>
      </c>
      <c r="AY1873" s="83" t="s">
        <v>66</v>
      </c>
      <c r="AZ1873" s="2"/>
      <c r="BA1873" s="3"/>
      <c r="BB1873" s="3"/>
      <c r="BC1873" s="3"/>
      <c r="BD1873" s="3"/>
    </row>
    <row r="1874" spans="1:56" x14ac:dyDescent="0.25">
      <c r="A1874" s="69" t="s">
        <v>2110</v>
      </c>
      <c r="B1874" s="70"/>
      <c r="C1874" s="70"/>
      <c r="D1874" s="71"/>
      <c r="E1874" s="73"/>
      <c r="F1874" s="109" t="s">
        <v>17522</v>
      </c>
      <c r="G1874" s="70"/>
      <c r="H1874" s="74"/>
      <c r="I1874" s="75"/>
      <c r="J1874" s="75"/>
      <c r="K1874" s="74" t="s">
        <v>21286</v>
      </c>
      <c r="L1874" s="78"/>
      <c r="M1874" s="79"/>
      <c r="N1874" s="79"/>
      <c r="O1874" s="80"/>
      <c r="P1874" s="81"/>
      <c r="Q1874" s="81"/>
      <c r="R1874" s="92"/>
      <c r="S1874" s="92"/>
      <c r="T1874" s="92"/>
      <c r="U1874" s="92"/>
      <c r="V1874" s="52"/>
      <c r="W1874" s="52"/>
      <c r="X1874" s="52"/>
      <c r="Y1874" s="52"/>
      <c r="Z1874" s="51"/>
      <c r="AA1874" s="76"/>
      <c r="AB1874" s="76"/>
      <c r="AC1874" s="77"/>
      <c r="AD1874" s="83" t="s">
        <v>9807</v>
      </c>
      <c r="AE1874" s="83">
        <v>8</v>
      </c>
      <c r="AF1874" s="83">
        <v>219957</v>
      </c>
      <c r="AG1874" s="83">
        <v>21894</v>
      </c>
      <c r="AH1874" s="83">
        <v>680</v>
      </c>
      <c r="AI1874" s="83">
        <v>-7200</v>
      </c>
      <c r="AJ1874" s="83" t="s">
        <v>11509</v>
      </c>
      <c r="AK1874" s="83" t="s">
        <v>12448</v>
      </c>
      <c r="AL1874" s="89" t="s">
        <v>13410</v>
      </c>
      <c r="AM1874" s="83" t="s">
        <v>13433</v>
      </c>
      <c r="AN1874" s="85">
        <v>42320.698634259257</v>
      </c>
      <c r="AO1874" s="89" t="s">
        <v>14995</v>
      </c>
      <c r="AP1874" s="83" t="b">
        <v>0</v>
      </c>
      <c r="AQ1874" s="83" t="b">
        <v>0</v>
      </c>
      <c r="AR1874" s="83" t="b">
        <v>1</v>
      </c>
      <c r="AS1874" s="83" t="s">
        <v>7289</v>
      </c>
      <c r="AT1874" s="83">
        <v>529</v>
      </c>
      <c r="AU1874" s="89" t="s">
        <v>15033</v>
      </c>
      <c r="AV1874" s="83" t="b">
        <v>1</v>
      </c>
      <c r="AW1874" s="83" t="s">
        <v>17559</v>
      </c>
      <c r="AX1874" s="89" t="s">
        <v>19431</v>
      </c>
      <c r="AY1874" s="83" t="s">
        <v>65</v>
      </c>
      <c r="AZ1874" s="2"/>
      <c r="BA1874" s="3"/>
      <c r="BB1874" s="3"/>
      <c r="BC1874" s="3"/>
      <c r="BD1874" s="3"/>
    </row>
    <row r="1875" spans="1:56" x14ac:dyDescent="0.25">
      <c r="A1875" s="69" t="s">
        <v>1520</v>
      </c>
      <c r="B1875" s="70"/>
      <c r="C1875" s="70"/>
      <c r="D1875" s="71"/>
      <c r="E1875" s="73"/>
      <c r="F1875" s="109" t="s">
        <v>17523</v>
      </c>
      <c r="G1875" s="70"/>
      <c r="H1875" s="74"/>
      <c r="I1875" s="75"/>
      <c r="J1875" s="75"/>
      <c r="K1875" s="74" t="s">
        <v>21287</v>
      </c>
      <c r="L1875" s="78"/>
      <c r="M1875" s="79"/>
      <c r="N1875" s="79"/>
      <c r="O1875" s="80"/>
      <c r="P1875" s="81"/>
      <c r="Q1875" s="81"/>
      <c r="R1875" s="92"/>
      <c r="S1875" s="92"/>
      <c r="T1875" s="92"/>
      <c r="U1875" s="92"/>
      <c r="V1875" s="52"/>
      <c r="W1875" s="52"/>
      <c r="X1875" s="52"/>
      <c r="Y1875" s="52"/>
      <c r="Z1875" s="51"/>
      <c r="AA1875" s="76"/>
      <c r="AB1875" s="76"/>
      <c r="AC1875" s="77"/>
      <c r="AD1875" s="83" t="s">
        <v>9808</v>
      </c>
      <c r="AE1875" s="83">
        <v>224</v>
      </c>
      <c r="AF1875" s="83">
        <v>1402</v>
      </c>
      <c r="AG1875" s="83">
        <v>173949</v>
      </c>
      <c r="AH1875" s="83">
        <v>3</v>
      </c>
      <c r="AI1875" s="83">
        <v>7200</v>
      </c>
      <c r="AJ1875" s="83"/>
      <c r="AK1875" s="83"/>
      <c r="AL1875" s="83"/>
      <c r="AM1875" s="83" t="s">
        <v>13499</v>
      </c>
      <c r="AN1875" s="85">
        <v>41276.472071759257</v>
      </c>
      <c r="AO1875" s="89" t="s">
        <v>14996</v>
      </c>
      <c r="AP1875" s="83" t="b">
        <v>0</v>
      </c>
      <c r="AQ1875" s="83" t="b">
        <v>0</v>
      </c>
      <c r="AR1875" s="83" t="b">
        <v>0</v>
      </c>
      <c r="AS1875" s="83" t="s">
        <v>7304</v>
      </c>
      <c r="AT1875" s="83">
        <v>4</v>
      </c>
      <c r="AU1875" s="89" t="s">
        <v>15033</v>
      </c>
      <c r="AV1875" s="83" t="b">
        <v>0</v>
      </c>
      <c r="AW1875" s="83" t="s">
        <v>17559</v>
      </c>
      <c r="AX1875" s="89" t="s">
        <v>19432</v>
      </c>
      <c r="AY1875" s="83" t="s">
        <v>66</v>
      </c>
      <c r="AZ1875" s="2"/>
      <c r="BA1875" s="3"/>
      <c r="BB1875" s="3"/>
      <c r="BC1875" s="3"/>
      <c r="BD1875" s="3"/>
    </row>
    <row r="1876" spans="1:56" x14ac:dyDescent="0.25">
      <c r="A1876" s="69" t="s">
        <v>1521</v>
      </c>
      <c r="B1876" s="70"/>
      <c r="C1876" s="70"/>
      <c r="D1876" s="71"/>
      <c r="E1876" s="73"/>
      <c r="F1876" s="109" t="s">
        <v>17524</v>
      </c>
      <c r="G1876" s="70"/>
      <c r="H1876" s="74"/>
      <c r="I1876" s="75"/>
      <c r="J1876" s="75"/>
      <c r="K1876" s="74" t="s">
        <v>21288</v>
      </c>
      <c r="L1876" s="78"/>
      <c r="M1876" s="79"/>
      <c r="N1876" s="79"/>
      <c r="O1876" s="80"/>
      <c r="P1876" s="81"/>
      <c r="Q1876" s="81"/>
      <c r="R1876" s="92"/>
      <c r="S1876" s="92"/>
      <c r="T1876" s="92"/>
      <c r="U1876" s="92"/>
      <c r="V1876" s="52"/>
      <c r="W1876" s="52"/>
      <c r="X1876" s="52"/>
      <c r="Y1876" s="52"/>
      <c r="Z1876" s="51"/>
      <c r="AA1876" s="76"/>
      <c r="AB1876" s="76"/>
      <c r="AC1876" s="77"/>
      <c r="AD1876" s="83" t="s">
        <v>9809</v>
      </c>
      <c r="AE1876" s="83">
        <v>4993</v>
      </c>
      <c r="AF1876" s="83">
        <v>4067</v>
      </c>
      <c r="AG1876" s="83">
        <v>11477</v>
      </c>
      <c r="AH1876" s="83">
        <v>13058</v>
      </c>
      <c r="AI1876" s="83">
        <v>0</v>
      </c>
      <c r="AJ1876" s="83" t="s">
        <v>11510</v>
      </c>
      <c r="AK1876" s="83" t="s">
        <v>12449</v>
      </c>
      <c r="AL1876" s="83"/>
      <c r="AM1876" s="83" t="s">
        <v>7947</v>
      </c>
      <c r="AN1876" s="85">
        <v>41095.897349537037</v>
      </c>
      <c r="AO1876" s="89" t="s">
        <v>14997</v>
      </c>
      <c r="AP1876" s="83" t="b">
        <v>0</v>
      </c>
      <c r="AQ1876" s="83" t="b">
        <v>0</v>
      </c>
      <c r="AR1876" s="83" t="b">
        <v>1</v>
      </c>
      <c r="AS1876" s="83" t="s">
        <v>7283</v>
      </c>
      <c r="AT1876" s="83">
        <v>86</v>
      </c>
      <c r="AU1876" s="89" t="s">
        <v>15033</v>
      </c>
      <c r="AV1876" s="83" t="b">
        <v>0</v>
      </c>
      <c r="AW1876" s="83" t="s">
        <v>17559</v>
      </c>
      <c r="AX1876" s="89" t="s">
        <v>19433</v>
      </c>
      <c r="AY1876" s="83" t="s">
        <v>66</v>
      </c>
      <c r="AZ1876" s="2"/>
      <c r="BA1876" s="3"/>
      <c r="BB1876" s="3"/>
      <c r="BC1876" s="3"/>
      <c r="BD1876" s="3"/>
    </row>
    <row r="1877" spans="1:56" x14ac:dyDescent="0.25">
      <c r="A1877" s="69" t="s">
        <v>1522</v>
      </c>
      <c r="B1877" s="70"/>
      <c r="C1877" s="70"/>
      <c r="D1877" s="71"/>
      <c r="E1877" s="73"/>
      <c r="F1877" s="109" t="s">
        <v>17525</v>
      </c>
      <c r="G1877" s="70"/>
      <c r="H1877" s="74"/>
      <c r="I1877" s="75"/>
      <c r="J1877" s="75"/>
      <c r="K1877" s="74" t="s">
        <v>21289</v>
      </c>
      <c r="L1877" s="78"/>
      <c r="M1877" s="79"/>
      <c r="N1877" s="79"/>
      <c r="O1877" s="80"/>
      <c r="P1877" s="81"/>
      <c r="Q1877" s="81"/>
      <c r="R1877" s="92"/>
      <c r="S1877" s="92"/>
      <c r="T1877" s="92"/>
      <c r="U1877" s="92"/>
      <c r="V1877" s="52"/>
      <c r="W1877" s="52"/>
      <c r="X1877" s="52"/>
      <c r="Y1877" s="52"/>
      <c r="Z1877" s="51"/>
      <c r="AA1877" s="76"/>
      <c r="AB1877" s="76"/>
      <c r="AC1877" s="77"/>
      <c r="AD1877" s="83" t="s">
        <v>9810</v>
      </c>
      <c r="AE1877" s="83">
        <v>1619</v>
      </c>
      <c r="AF1877" s="83">
        <v>1021</v>
      </c>
      <c r="AG1877" s="83">
        <v>7882</v>
      </c>
      <c r="AH1877" s="83">
        <v>1382</v>
      </c>
      <c r="AI1877" s="83"/>
      <c r="AJ1877" s="83" t="s">
        <v>11511</v>
      </c>
      <c r="AK1877" s="83" t="s">
        <v>11542</v>
      </c>
      <c r="AL1877" s="83"/>
      <c r="AM1877" s="83"/>
      <c r="AN1877" s="85">
        <v>41018.511990740742</v>
      </c>
      <c r="AO1877" s="89" t="s">
        <v>14998</v>
      </c>
      <c r="AP1877" s="83" t="b">
        <v>1</v>
      </c>
      <c r="AQ1877" s="83" t="b">
        <v>0</v>
      </c>
      <c r="AR1877" s="83" t="b">
        <v>1</v>
      </c>
      <c r="AS1877" s="83" t="s">
        <v>7283</v>
      </c>
      <c r="AT1877" s="83">
        <v>14</v>
      </c>
      <c r="AU1877" s="89" t="s">
        <v>15033</v>
      </c>
      <c r="AV1877" s="83" t="b">
        <v>0</v>
      </c>
      <c r="AW1877" s="83" t="s">
        <v>17559</v>
      </c>
      <c r="AX1877" s="89" t="s">
        <v>19434</v>
      </c>
      <c r="AY1877" s="83" t="s">
        <v>66</v>
      </c>
      <c r="AZ1877" s="2"/>
      <c r="BA1877" s="3"/>
      <c r="BB1877" s="3"/>
      <c r="BC1877" s="3"/>
      <c r="BD1877" s="3"/>
    </row>
    <row r="1878" spans="1:56" x14ac:dyDescent="0.25">
      <c r="A1878" s="69" t="s">
        <v>1523</v>
      </c>
      <c r="B1878" s="70"/>
      <c r="C1878" s="70"/>
      <c r="D1878" s="71"/>
      <c r="E1878" s="73"/>
      <c r="F1878" s="109" t="s">
        <v>17526</v>
      </c>
      <c r="G1878" s="70"/>
      <c r="H1878" s="74"/>
      <c r="I1878" s="75"/>
      <c r="J1878" s="75"/>
      <c r="K1878" s="74" t="s">
        <v>21290</v>
      </c>
      <c r="L1878" s="78"/>
      <c r="M1878" s="79"/>
      <c r="N1878" s="79"/>
      <c r="O1878" s="80"/>
      <c r="P1878" s="81"/>
      <c r="Q1878" s="81"/>
      <c r="R1878" s="92"/>
      <c r="S1878" s="92"/>
      <c r="T1878" s="92"/>
      <c r="U1878" s="92"/>
      <c r="V1878" s="52"/>
      <c r="W1878" s="52"/>
      <c r="X1878" s="52"/>
      <c r="Y1878" s="52"/>
      <c r="Z1878" s="51"/>
      <c r="AA1878" s="76"/>
      <c r="AB1878" s="76"/>
      <c r="AC1878" s="77"/>
      <c r="AD1878" s="83" t="s">
        <v>9811</v>
      </c>
      <c r="AE1878" s="83">
        <v>81</v>
      </c>
      <c r="AF1878" s="83">
        <v>113</v>
      </c>
      <c r="AG1878" s="83">
        <v>12259</v>
      </c>
      <c r="AH1878" s="83">
        <v>15261</v>
      </c>
      <c r="AI1878" s="83">
        <v>-28800</v>
      </c>
      <c r="AJ1878" s="83"/>
      <c r="AK1878" s="83"/>
      <c r="AL1878" s="83"/>
      <c r="AM1878" s="83" t="s">
        <v>13428</v>
      </c>
      <c r="AN1878" s="85">
        <v>42132.911504629628</v>
      </c>
      <c r="AO1878" s="89" t="s">
        <v>14999</v>
      </c>
      <c r="AP1878" s="83" t="b">
        <v>1</v>
      </c>
      <c r="AQ1878" s="83" t="b">
        <v>0</v>
      </c>
      <c r="AR1878" s="83" t="b">
        <v>0</v>
      </c>
      <c r="AS1878" s="83" t="s">
        <v>7283</v>
      </c>
      <c r="AT1878" s="83">
        <v>54</v>
      </c>
      <c r="AU1878" s="89" t="s">
        <v>15033</v>
      </c>
      <c r="AV1878" s="83" t="b">
        <v>0</v>
      </c>
      <c r="AW1878" s="83" t="s">
        <v>17559</v>
      </c>
      <c r="AX1878" s="89" t="s">
        <v>19435</v>
      </c>
      <c r="AY1878" s="83" t="s">
        <v>66</v>
      </c>
      <c r="AZ1878" s="2"/>
      <c r="BA1878" s="3"/>
      <c r="BB1878" s="3"/>
      <c r="BC1878" s="3"/>
      <c r="BD1878" s="3"/>
    </row>
    <row r="1879" spans="1:56" x14ac:dyDescent="0.25">
      <c r="A1879" s="69" t="s">
        <v>1524</v>
      </c>
      <c r="B1879" s="70"/>
      <c r="C1879" s="70"/>
      <c r="D1879" s="71"/>
      <c r="E1879" s="73"/>
      <c r="F1879" s="109" t="s">
        <v>17527</v>
      </c>
      <c r="G1879" s="70"/>
      <c r="H1879" s="74"/>
      <c r="I1879" s="75"/>
      <c r="J1879" s="75"/>
      <c r="K1879" s="74" t="s">
        <v>21291</v>
      </c>
      <c r="L1879" s="78"/>
      <c r="M1879" s="79"/>
      <c r="N1879" s="79"/>
      <c r="O1879" s="80"/>
      <c r="P1879" s="81"/>
      <c r="Q1879" s="81"/>
      <c r="R1879" s="92"/>
      <c r="S1879" s="92"/>
      <c r="T1879" s="92"/>
      <c r="U1879" s="92"/>
      <c r="V1879" s="52"/>
      <c r="W1879" s="52"/>
      <c r="X1879" s="52"/>
      <c r="Y1879" s="52"/>
      <c r="Z1879" s="51"/>
      <c r="AA1879" s="76"/>
      <c r="AB1879" s="76"/>
      <c r="AC1879" s="77"/>
      <c r="AD1879" s="83" t="s">
        <v>9812</v>
      </c>
      <c r="AE1879" s="83">
        <v>3188</v>
      </c>
      <c r="AF1879" s="83">
        <v>1267</v>
      </c>
      <c r="AG1879" s="83">
        <v>17021</v>
      </c>
      <c r="AH1879" s="83">
        <v>7853</v>
      </c>
      <c r="AI1879" s="83">
        <v>0</v>
      </c>
      <c r="AJ1879" s="83" t="s">
        <v>11512</v>
      </c>
      <c r="AK1879" s="83" t="s">
        <v>12450</v>
      </c>
      <c r="AL1879" s="83"/>
      <c r="AM1879" s="83" t="s">
        <v>7947</v>
      </c>
      <c r="AN1879" s="85">
        <v>42010.979212962964</v>
      </c>
      <c r="AO1879" s="89" t="s">
        <v>15000</v>
      </c>
      <c r="AP1879" s="83" t="b">
        <v>1</v>
      </c>
      <c r="AQ1879" s="83" t="b">
        <v>0</v>
      </c>
      <c r="AR1879" s="83" t="b">
        <v>0</v>
      </c>
      <c r="AS1879" s="83" t="s">
        <v>7283</v>
      </c>
      <c r="AT1879" s="83">
        <v>137</v>
      </c>
      <c r="AU1879" s="89" t="s">
        <v>15033</v>
      </c>
      <c r="AV1879" s="83" t="b">
        <v>0</v>
      </c>
      <c r="AW1879" s="83" t="s">
        <v>17559</v>
      </c>
      <c r="AX1879" s="89" t="s">
        <v>19436</v>
      </c>
      <c r="AY1879" s="83" t="s">
        <v>66</v>
      </c>
      <c r="AZ1879" s="2"/>
      <c r="BA1879" s="3"/>
      <c r="BB1879" s="3"/>
      <c r="BC1879" s="3"/>
      <c r="BD1879" s="3"/>
    </row>
    <row r="1880" spans="1:56" x14ac:dyDescent="0.25">
      <c r="A1880" s="69" t="s">
        <v>2111</v>
      </c>
      <c r="B1880" s="70"/>
      <c r="C1880" s="70"/>
      <c r="D1880" s="71"/>
      <c r="E1880" s="73"/>
      <c r="F1880" s="109" t="s">
        <v>17528</v>
      </c>
      <c r="G1880" s="70"/>
      <c r="H1880" s="74"/>
      <c r="I1880" s="75"/>
      <c r="J1880" s="75"/>
      <c r="K1880" s="74" t="s">
        <v>21292</v>
      </c>
      <c r="L1880" s="78"/>
      <c r="M1880" s="79"/>
      <c r="N1880" s="79"/>
      <c r="O1880" s="80"/>
      <c r="P1880" s="81"/>
      <c r="Q1880" s="81"/>
      <c r="R1880" s="92"/>
      <c r="S1880" s="92"/>
      <c r="T1880" s="92"/>
      <c r="U1880" s="92"/>
      <c r="V1880" s="52"/>
      <c r="W1880" s="52"/>
      <c r="X1880" s="52"/>
      <c r="Y1880" s="52"/>
      <c r="Z1880" s="51"/>
      <c r="AA1880" s="76"/>
      <c r="AB1880" s="76"/>
      <c r="AC1880" s="77"/>
      <c r="AD1880" s="83" t="s">
        <v>9813</v>
      </c>
      <c r="AE1880" s="83">
        <v>126</v>
      </c>
      <c r="AF1880" s="83">
        <v>54</v>
      </c>
      <c r="AG1880" s="83">
        <v>92</v>
      </c>
      <c r="AH1880" s="83">
        <v>0</v>
      </c>
      <c r="AI1880" s="83">
        <v>-21600</v>
      </c>
      <c r="AJ1880" s="83"/>
      <c r="AK1880" s="83" t="s">
        <v>12451</v>
      </c>
      <c r="AL1880" s="89" t="s">
        <v>13411</v>
      </c>
      <c r="AM1880" s="83" t="s">
        <v>13441</v>
      </c>
      <c r="AN1880" s="85">
        <v>39791.803414351853</v>
      </c>
      <c r="AO1880" s="83"/>
      <c r="AP1880" s="83" t="b">
        <v>0</v>
      </c>
      <c r="AQ1880" s="83" t="b">
        <v>0</v>
      </c>
      <c r="AR1880" s="83" t="b">
        <v>1</v>
      </c>
      <c r="AS1880" s="83" t="s">
        <v>7283</v>
      </c>
      <c r="AT1880" s="83">
        <v>4</v>
      </c>
      <c r="AU1880" s="89" t="s">
        <v>15138</v>
      </c>
      <c r="AV1880" s="83" t="b">
        <v>0</v>
      </c>
      <c r="AW1880" s="83" t="s">
        <v>17559</v>
      </c>
      <c r="AX1880" s="89" t="s">
        <v>19437</v>
      </c>
      <c r="AY1880" s="83" t="s">
        <v>65</v>
      </c>
      <c r="AZ1880" s="2"/>
      <c r="BA1880" s="3"/>
      <c r="BB1880" s="3"/>
      <c r="BC1880" s="3"/>
      <c r="BD1880" s="3"/>
    </row>
    <row r="1881" spans="1:56" x14ac:dyDescent="0.25">
      <c r="A1881" s="69" t="s">
        <v>2112</v>
      </c>
      <c r="B1881" s="70"/>
      <c r="C1881" s="70"/>
      <c r="D1881" s="71"/>
      <c r="E1881" s="73"/>
      <c r="F1881" s="109" t="s">
        <v>17529</v>
      </c>
      <c r="G1881" s="70"/>
      <c r="H1881" s="74"/>
      <c r="I1881" s="75"/>
      <c r="J1881" s="75"/>
      <c r="K1881" s="74" t="s">
        <v>21293</v>
      </c>
      <c r="L1881" s="78"/>
      <c r="M1881" s="79"/>
      <c r="N1881" s="79"/>
      <c r="O1881" s="80"/>
      <c r="P1881" s="81"/>
      <c r="Q1881" s="81"/>
      <c r="R1881" s="92"/>
      <c r="S1881" s="92"/>
      <c r="T1881" s="92"/>
      <c r="U1881" s="92"/>
      <c r="V1881" s="52"/>
      <c r="W1881" s="52"/>
      <c r="X1881" s="52"/>
      <c r="Y1881" s="52"/>
      <c r="Z1881" s="51"/>
      <c r="AA1881" s="76"/>
      <c r="AB1881" s="76"/>
      <c r="AC1881" s="77"/>
      <c r="AD1881" s="83" t="s">
        <v>9814</v>
      </c>
      <c r="AE1881" s="83">
        <v>824</v>
      </c>
      <c r="AF1881" s="83">
        <v>2662</v>
      </c>
      <c r="AG1881" s="83">
        <v>2343</v>
      </c>
      <c r="AH1881" s="83">
        <v>78</v>
      </c>
      <c r="AI1881" s="83">
        <v>3600</v>
      </c>
      <c r="AJ1881" s="83" t="s">
        <v>11513</v>
      </c>
      <c r="AK1881" s="83" t="s">
        <v>7947</v>
      </c>
      <c r="AL1881" s="89" t="s">
        <v>13412</v>
      </c>
      <c r="AM1881" s="83" t="s">
        <v>13430</v>
      </c>
      <c r="AN1881" s="85">
        <v>40256.515381944446</v>
      </c>
      <c r="AO1881" s="89" t="s">
        <v>15001</v>
      </c>
      <c r="AP1881" s="83" t="b">
        <v>1</v>
      </c>
      <c r="AQ1881" s="83" t="b">
        <v>0</v>
      </c>
      <c r="AR1881" s="83" t="b">
        <v>1</v>
      </c>
      <c r="AS1881" s="83" t="s">
        <v>7283</v>
      </c>
      <c r="AT1881" s="83">
        <v>110</v>
      </c>
      <c r="AU1881" s="89" t="s">
        <v>15033</v>
      </c>
      <c r="AV1881" s="83" t="b">
        <v>1</v>
      </c>
      <c r="AW1881" s="83" t="s">
        <v>17559</v>
      </c>
      <c r="AX1881" s="89" t="s">
        <v>19438</v>
      </c>
      <c r="AY1881" s="83" t="s">
        <v>65</v>
      </c>
      <c r="AZ1881" s="2"/>
      <c r="BA1881" s="3"/>
      <c r="BB1881" s="3"/>
      <c r="BC1881" s="3"/>
      <c r="BD1881" s="3"/>
    </row>
    <row r="1882" spans="1:56" x14ac:dyDescent="0.25">
      <c r="A1882" s="69" t="s">
        <v>1525</v>
      </c>
      <c r="B1882" s="70"/>
      <c r="C1882" s="70"/>
      <c r="D1882" s="71"/>
      <c r="E1882" s="73"/>
      <c r="F1882" s="109" t="s">
        <v>17530</v>
      </c>
      <c r="G1882" s="70"/>
      <c r="H1882" s="74"/>
      <c r="I1882" s="75"/>
      <c r="J1882" s="75"/>
      <c r="K1882" s="74" t="s">
        <v>21294</v>
      </c>
      <c r="L1882" s="78"/>
      <c r="M1882" s="79"/>
      <c r="N1882" s="79"/>
      <c r="O1882" s="80"/>
      <c r="P1882" s="81"/>
      <c r="Q1882" s="81"/>
      <c r="R1882" s="92"/>
      <c r="S1882" s="92"/>
      <c r="T1882" s="92"/>
      <c r="U1882" s="92"/>
      <c r="V1882" s="52"/>
      <c r="W1882" s="52"/>
      <c r="X1882" s="52"/>
      <c r="Y1882" s="52"/>
      <c r="Z1882" s="51"/>
      <c r="AA1882" s="76"/>
      <c r="AB1882" s="76"/>
      <c r="AC1882" s="77"/>
      <c r="AD1882" s="83" t="s">
        <v>9815</v>
      </c>
      <c r="AE1882" s="83">
        <v>1014</v>
      </c>
      <c r="AF1882" s="83">
        <v>2587</v>
      </c>
      <c r="AG1882" s="83">
        <v>95969</v>
      </c>
      <c r="AH1882" s="83">
        <v>111</v>
      </c>
      <c r="AI1882" s="83">
        <v>-10800</v>
      </c>
      <c r="AJ1882" s="83" t="s">
        <v>11514</v>
      </c>
      <c r="AK1882" s="83"/>
      <c r="AL1882" s="89" t="s">
        <v>13413</v>
      </c>
      <c r="AM1882" s="83" t="s">
        <v>13463</v>
      </c>
      <c r="AN1882" s="85">
        <v>39916.110949074071</v>
      </c>
      <c r="AO1882" s="89" t="s">
        <v>15002</v>
      </c>
      <c r="AP1882" s="83" t="b">
        <v>0</v>
      </c>
      <c r="AQ1882" s="83" t="b">
        <v>0</v>
      </c>
      <c r="AR1882" s="83" t="b">
        <v>0</v>
      </c>
      <c r="AS1882" s="83" t="s">
        <v>7283</v>
      </c>
      <c r="AT1882" s="83">
        <v>225</v>
      </c>
      <c r="AU1882" s="89" t="s">
        <v>15677</v>
      </c>
      <c r="AV1882" s="83" t="b">
        <v>0</v>
      </c>
      <c r="AW1882" s="83" t="s">
        <v>17559</v>
      </c>
      <c r="AX1882" s="89" t="s">
        <v>19439</v>
      </c>
      <c r="AY1882" s="83" t="s">
        <v>66</v>
      </c>
      <c r="AZ1882" s="2"/>
      <c r="BA1882" s="3"/>
      <c r="BB1882" s="3"/>
      <c r="BC1882" s="3"/>
      <c r="BD1882" s="3"/>
    </row>
    <row r="1883" spans="1:56" x14ac:dyDescent="0.25">
      <c r="A1883" s="69" t="s">
        <v>2113</v>
      </c>
      <c r="B1883" s="70"/>
      <c r="C1883" s="70"/>
      <c r="D1883" s="71"/>
      <c r="E1883" s="73"/>
      <c r="F1883" s="109" t="s">
        <v>15693</v>
      </c>
      <c r="G1883" s="70"/>
      <c r="H1883" s="74"/>
      <c r="I1883" s="75"/>
      <c r="J1883" s="75"/>
      <c r="K1883" s="74" t="s">
        <v>21295</v>
      </c>
      <c r="L1883" s="78"/>
      <c r="M1883" s="79"/>
      <c r="N1883" s="79"/>
      <c r="O1883" s="80"/>
      <c r="P1883" s="81"/>
      <c r="Q1883" s="81"/>
      <c r="R1883" s="92"/>
      <c r="S1883" s="92"/>
      <c r="T1883" s="92"/>
      <c r="U1883" s="92"/>
      <c r="V1883" s="52"/>
      <c r="W1883" s="52"/>
      <c r="X1883" s="52"/>
      <c r="Y1883" s="52"/>
      <c r="Z1883" s="51"/>
      <c r="AA1883" s="76"/>
      <c r="AB1883" s="76"/>
      <c r="AC1883" s="77"/>
      <c r="AD1883" s="83" t="s">
        <v>9816</v>
      </c>
      <c r="AE1883" s="83">
        <v>163</v>
      </c>
      <c r="AF1883" s="83">
        <v>455</v>
      </c>
      <c r="AG1883" s="83">
        <v>270</v>
      </c>
      <c r="AH1883" s="83">
        <v>11</v>
      </c>
      <c r="AI1883" s="83"/>
      <c r="AJ1883" s="83" t="s">
        <v>11515</v>
      </c>
      <c r="AK1883" s="83"/>
      <c r="AL1883" s="89" t="s">
        <v>13414</v>
      </c>
      <c r="AM1883" s="83"/>
      <c r="AN1883" s="85">
        <v>40748.460451388892</v>
      </c>
      <c r="AO1883" s="83"/>
      <c r="AP1883" s="83" t="b">
        <v>1</v>
      </c>
      <c r="AQ1883" s="83" t="b">
        <v>1</v>
      </c>
      <c r="AR1883" s="83" t="b">
        <v>0</v>
      </c>
      <c r="AS1883" s="83" t="s">
        <v>7283</v>
      </c>
      <c r="AT1883" s="83">
        <v>12</v>
      </c>
      <c r="AU1883" s="89" t="s">
        <v>15033</v>
      </c>
      <c r="AV1883" s="83" t="b">
        <v>0</v>
      </c>
      <c r="AW1883" s="83" t="s">
        <v>17559</v>
      </c>
      <c r="AX1883" s="89" t="s">
        <v>19440</v>
      </c>
      <c r="AY1883" s="83" t="s">
        <v>65</v>
      </c>
      <c r="AZ1883" s="2"/>
      <c r="BA1883" s="3"/>
      <c r="BB1883" s="3"/>
      <c r="BC1883" s="3"/>
      <c r="BD1883" s="3"/>
    </row>
    <row r="1884" spans="1:56" x14ac:dyDescent="0.25">
      <c r="A1884" s="69" t="s">
        <v>1526</v>
      </c>
      <c r="B1884" s="70"/>
      <c r="C1884" s="70"/>
      <c r="D1884" s="71"/>
      <c r="E1884" s="73"/>
      <c r="F1884" s="109" t="s">
        <v>17531</v>
      </c>
      <c r="G1884" s="70"/>
      <c r="H1884" s="74"/>
      <c r="I1884" s="75"/>
      <c r="J1884" s="75"/>
      <c r="K1884" s="74" t="s">
        <v>21296</v>
      </c>
      <c r="L1884" s="78"/>
      <c r="M1884" s="79"/>
      <c r="N1884" s="79"/>
      <c r="O1884" s="80"/>
      <c r="P1884" s="81"/>
      <c r="Q1884" s="81"/>
      <c r="R1884" s="92"/>
      <c r="S1884" s="92"/>
      <c r="T1884" s="92"/>
      <c r="U1884" s="92"/>
      <c r="V1884" s="52"/>
      <c r="W1884" s="52"/>
      <c r="X1884" s="52"/>
      <c r="Y1884" s="52"/>
      <c r="Z1884" s="51"/>
      <c r="AA1884" s="76"/>
      <c r="AB1884" s="76"/>
      <c r="AC1884" s="77"/>
      <c r="AD1884" s="83" t="s">
        <v>9817</v>
      </c>
      <c r="AE1884" s="83">
        <v>239</v>
      </c>
      <c r="AF1884" s="83">
        <v>1822</v>
      </c>
      <c r="AG1884" s="83">
        <v>11550</v>
      </c>
      <c r="AH1884" s="83">
        <v>673</v>
      </c>
      <c r="AI1884" s="83">
        <v>0</v>
      </c>
      <c r="AJ1884" s="83" t="s">
        <v>11516</v>
      </c>
      <c r="AK1884" s="83" t="s">
        <v>7947</v>
      </c>
      <c r="AL1884" s="89" t="s">
        <v>13415</v>
      </c>
      <c r="AM1884" s="83" t="s">
        <v>7947</v>
      </c>
      <c r="AN1884" s="85">
        <v>40489.433125000003</v>
      </c>
      <c r="AO1884" s="89" t="s">
        <v>15003</v>
      </c>
      <c r="AP1884" s="83" t="b">
        <v>0</v>
      </c>
      <c r="AQ1884" s="83" t="b">
        <v>0</v>
      </c>
      <c r="AR1884" s="83" t="b">
        <v>1</v>
      </c>
      <c r="AS1884" s="83" t="s">
        <v>7283</v>
      </c>
      <c r="AT1884" s="83">
        <v>77</v>
      </c>
      <c r="AU1884" s="89" t="s">
        <v>15099</v>
      </c>
      <c r="AV1884" s="83" t="b">
        <v>0</v>
      </c>
      <c r="AW1884" s="83" t="s">
        <v>17559</v>
      </c>
      <c r="AX1884" s="89" t="s">
        <v>19441</v>
      </c>
      <c r="AY1884" s="83" t="s">
        <v>66</v>
      </c>
      <c r="AZ1884" s="2"/>
      <c r="BA1884" s="3"/>
      <c r="BB1884" s="3"/>
      <c r="BC1884" s="3"/>
      <c r="BD1884" s="3"/>
    </row>
    <row r="1885" spans="1:56" x14ac:dyDescent="0.25">
      <c r="A1885" s="69" t="s">
        <v>2114</v>
      </c>
      <c r="B1885" s="70"/>
      <c r="C1885" s="70"/>
      <c r="D1885" s="71"/>
      <c r="E1885" s="73"/>
      <c r="F1885" s="109" t="s">
        <v>17532</v>
      </c>
      <c r="G1885" s="70"/>
      <c r="H1885" s="74"/>
      <c r="I1885" s="75"/>
      <c r="J1885" s="75"/>
      <c r="K1885" s="74" t="s">
        <v>21297</v>
      </c>
      <c r="L1885" s="78"/>
      <c r="M1885" s="79"/>
      <c r="N1885" s="79"/>
      <c r="O1885" s="80"/>
      <c r="P1885" s="81"/>
      <c r="Q1885" s="81"/>
      <c r="R1885" s="92"/>
      <c r="S1885" s="92"/>
      <c r="T1885" s="92"/>
      <c r="U1885" s="92"/>
      <c r="V1885" s="52"/>
      <c r="W1885" s="52"/>
      <c r="X1885" s="52"/>
      <c r="Y1885" s="52"/>
      <c r="Z1885" s="51"/>
      <c r="AA1885" s="76"/>
      <c r="AB1885" s="76"/>
      <c r="AC1885" s="77"/>
      <c r="AD1885" s="83" t="s">
        <v>9818</v>
      </c>
      <c r="AE1885" s="83">
        <v>522</v>
      </c>
      <c r="AF1885" s="83">
        <v>731</v>
      </c>
      <c r="AG1885" s="83">
        <v>3587</v>
      </c>
      <c r="AH1885" s="83">
        <v>2523</v>
      </c>
      <c r="AI1885" s="83">
        <v>0</v>
      </c>
      <c r="AJ1885" s="83" t="s">
        <v>11517</v>
      </c>
      <c r="AK1885" s="83"/>
      <c r="AL1885" s="89" t="s">
        <v>13416</v>
      </c>
      <c r="AM1885" s="83" t="s">
        <v>7947</v>
      </c>
      <c r="AN1885" s="85">
        <v>40651.908356481479</v>
      </c>
      <c r="AO1885" s="83"/>
      <c r="AP1885" s="83" t="b">
        <v>0</v>
      </c>
      <c r="AQ1885" s="83" t="b">
        <v>0</v>
      </c>
      <c r="AR1885" s="83" t="b">
        <v>1</v>
      </c>
      <c r="AS1885" s="83" t="s">
        <v>7283</v>
      </c>
      <c r="AT1885" s="83">
        <v>10</v>
      </c>
      <c r="AU1885" s="89" t="s">
        <v>15678</v>
      </c>
      <c r="AV1885" s="83" t="b">
        <v>0</v>
      </c>
      <c r="AW1885" s="83" t="s">
        <v>17559</v>
      </c>
      <c r="AX1885" s="89" t="s">
        <v>19442</v>
      </c>
      <c r="AY1885" s="83" t="s">
        <v>65</v>
      </c>
      <c r="AZ1885" s="2"/>
      <c r="BA1885" s="3"/>
      <c r="BB1885" s="3"/>
      <c r="BC1885" s="3"/>
      <c r="BD1885" s="3"/>
    </row>
    <row r="1886" spans="1:56" x14ac:dyDescent="0.25">
      <c r="A1886" s="69" t="s">
        <v>1527</v>
      </c>
      <c r="B1886" s="70"/>
      <c r="C1886" s="70"/>
      <c r="D1886" s="71"/>
      <c r="E1886" s="73"/>
      <c r="F1886" s="109" t="s">
        <v>17533</v>
      </c>
      <c r="G1886" s="70"/>
      <c r="H1886" s="74"/>
      <c r="I1886" s="75"/>
      <c r="J1886" s="75"/>
      <c r="K1886" s="74" t="s">
        <v>31193</v>
      </c>
      <c r="L1886" s="78"/>
      <c r="M1886" s="79"/>
      <c r="N1886" s="79"/>
      <c r="O1886" s="80"/>
      <c r="P1886" s="81"/>
      <c r="Q1886" s="81"/>
      <c r="R1886" s="92"/>
      <c r="S1886" s="92"/>
      <c r="T1886" s="92"/>
      <c r="U1886" s="92"/>
      <c r="V1886" s="52"/>
      <c r="W1886" s="52"/>
      <c r="X1886" s="52"/>
      <c r="Y1886" s="52"/>
      <c r="Z1886" s="51"/>
      <c r="AA1886" s="76"/>
      <c r="AB1886" s="76"/>
      <c r="AC1886" s="77"/>
      <c r="AD1886" s="83" t="s">
        <v>9819</v>
      </c>
      <c r="AE1886" s="83">
        <v>2012</v>
      </c>
      <c r="AF1886" s="83">
        <v>1915</v>
      </c>
      <c r="AG1886" s="83">
        <v>63122</v>
      </c>
      <c r="AH1886" s="83">
        <v>3368</v>
      </c>
      <c r="AI1886" s="83">
        <v>0</v>
      </c>
      <c r="AJ1886" s="83" t="s">
        <v>11518</v>
      </c>
      <c r="AK1886" s="83"/>
      <c r="AL1886" s="83"/>
      <c r="AM1886" s="83" t="s">
        <v>7947</v>
      </c>
      <c r="AN1886" s="85">
        <v>40024.619027777779</v>
      </c>
      <c r="AO1886" s="89" t="s">
        <v>15004</v>
      </c>
      <c r="AP1886" s="83" t="b">
        <v>0</v>
      </c>
      <c r="AQ1886" s="83" t="b">
        <v>0</v>
      </c>
      <c r="AR1886" s="83" t="b">
        <v>0</v>
      </c>
      <c r="AS1886" s="83" t="s">
        <v>7283</v>
      </c>
      <c r="AT1886" s="83">
        <v>51</v>
      </c>
      <c r="AU1886" s="89" t="s">
        <v>15679</v>
      </c>
      <c r="AV1886" s="83" t="b">
        <v>0</v>
      </c>
      <c r="AW1886" s="83" t="s">
        <v>17559</v>
      </c>
      <c r="AX1886" s="89" t="s">
        <v>19443</v>
      </c>
      <c r="AY1886" s="83" t="s">
        <v>65</v>
      </c>
      <c r="AZ1886" s="2"/>
      <c r="BA1886" s="3"/>
      <c r="BB1886" s="3"/>
      <c r="BC1886" s="3"/>
      <c r="BD1886" s="3"/>
    </row>
    <row r="1887" spans="1:56" x14ac:dyDescent="0.25">
      <c r="A1887" s="69" t="s">
        <v>1528</v>
      </c>
      <c r="B1887" s="70"/>
      <c r="C1887" s="70"/>
      <c r="D1887" s="71"/>
      <c r="E1887" s="73"/>
      <c r="F1887" s="109" t="s">
        <v>17534</v>
      </c>
      <c r="G1887" s="70"/>
      <c r="H1887" s="74"/>
      <c r="I1887" s="75"/>
      <c r="J1887" s="75"/>
      <c r="K1887" s="74" t="s">
        <v>21298</v>
      </c>
      <c r="L1887" s="78"/>
      <c r="M1887" s="79"/>
      <c r="N1887" s="79"/>
      <c r="O1887" s="80"/>
      <c r="P1887" s="81"/>
      <c r="Q1887" s="81"/>
      <c r="R1887" s="92"/>
      <c r="S1887" s="92"/>
      <c r="T1887" s="92"/>
      <c r="U1887" s="92"/>
      <c r="V1887" s="52"/>
      <c r="W1887" s="52"/>
      <c r="X1887" s="52"/>
      <c r="Y1887" s="52"/>
      <c r="Z1887" s="51"/>
      <c r="AA1887" s="76"/>
      <c r="AB1887" s="76"/>
      <c r="AC1887" s="77"/>
      <c r="AD1887" s="83" t="s">
        <v>9820</v>
      </c>
      <c r="AE1887" s="83">
        <v>1030</v>
      </c>
      <c r="AF1887" s="83">
        <v>695</v>
      </c>
      <c r="AG1887" s="83">
        <v>13908</v>
      </c>
      <c r="AH1887" s="83">
        <v>100446</v>
      </c>
      <c r="AI1887" s="83">
        <v>0</v>
      </c>
      <c r="AJ1887" s="83" t="s">
        <v>11519</v>
      </c>
      <c r="AK1887" s="83"/>
      <c r="AL1887" s="83"/>
      <c r="AM1887" s="83" t="s">
        <v>7947</v>
      </c>
      <c r="AN1887" s="85">
        <v>41399.377858796295</v>
      </c>
      <c r="AO1887" s="89" t="s">
        <v>15005</v>
      </c>
      <c r="AP1887" s="83" t="b">
        <v>1</v>
      </c>
      <c r="AQ1887" s="83" t="b">
        <v>0</v>
      </c>
      <c r="AR1887" s="83" t="b">
        <v>1</v>
      </c>
      <c r="AS1887" s="83" t="s">
        <v>7283</v>
      </c>
      <c r="AT1887" s="83">
        <v>47</v>
      </c>
      <c r="AU1887" s="89" t="s">
        <v>15033</v>
      </c>
      <c r="AV1887" s="83" t="b">
        <v>0</v>
      </c>
      <c r="AW1887" s="83" t="s">
        <v>17559</v>
      </c>
      <c r="AX1887" s="89" t="s">
        <v>19444</v>
      </c>
      <c r="AY1887" s="83" t="s">
        <v>66</v>
      </c>
      <c r="AZ1887" s="2"/>
      <c r="BA1887" s="3"/>
      <c r="BB1887" s="3"/>
      <c r="BC1887" s="3"/>
      <c r="BD1887" s="3"/>
    </row>
    <row r="1888" spans="1:56" x14ac:dyDescent="0.25">
      <c r="A1888" s="69" t="s">
        <v>1529</v>
      </c>
      <c r="B1888" s="70"/>
      <c r="C1888" s="70"/>
      <c r="D1888" s="71"/>
      <c r="E1888" s="73"/>
      <c r="F1888" s="109" t="s">
        <v>17535</v>
      </c>
      <c r="G1888" s="70"/>
      <c r="H1888" s="74"/>
      <c r="I1888" s="75"/>
      <c r="J1888" s="75"/>
      <c r="K1888" s="74" t="s">
        <v>21299</v>
      </c>
      <c r="L1888" s="78"/>
      <c r="M1888" s="79"/>
      <c r="N1888" s="79"/>
      <c r="O1888" s="80"/>
      <c r="P1888" s="81"/>
      <c r="Q1888" s="81"/>
      <c r="R1888" s="92"/>
      <c r="S1888" s="92"/>
      <c r="T1888" s="92"/>
      <c r="U1888" s="92"/>
      <c r="V1888" s="52"/>
      <c r="W1888" s="52"/>
      <c r="X1888" s="52"/>
      <c r="Y1888" s="52"/>
      <c r="Z1888" s="51"/>
      <c r="AA1888" s="76"/>
      <c r="AB1888" s="76"/>
      <c r="AC1888" s="77"/>
      <c r="AD1888" s="83" t="s">
        <v>9821</v>
      </c>
      <c r="AE1888" s="83">
        <v>2</v>
      </c>
      <c r="AF1888" s="83">
        <v>5741</v>
      </c>
      <c r="AG1888" s="83">
        <v>176826</v>
      </c>
      <c r="AH1888" s="83">
        <v>0</v>
      </c>
      <c r="AI1888" s="83">
        <v>-28800</v>
      </c>
      <c r="AJ1888" s="83" t="s">
        <v>11520</v>
      </c>
      <c r="AK1888" s="83" t="s">
        <v>11818</v>
      </c>
      <c r="AL1888" s="89" t="s">
        <v>13417</v>
      </c>
      <c r="AM1888" s="83" t="s">
        <v>13428</v>
      </c>
      <c r="AN1888" s="85">
        <v>42516.603333333333</v>
      </c>
      <c r="AO1888" s="89" t="s">
        <v>15006</v>
      </c>
      <c r="AP1888" s="83" t="b">
        <v>1</v>
      </c>
      <c r="AQ1888" s="83" t="b">
        <v>0</v>
      </c>
      <c r="AR1888" s="83" t="b">
        <v>0</v>
      </c>
      <c r="AS1888" s="83" t="s">
        <v>7292</v>
      </c>
      <c r="AT1888" s="83">
        <v>27</v>
      </c>
      <c r="AU1888" s="83"/>
      <c r="AV1888" s="83" t="b">
        <v>0</v>
      </c>
      <c r="AW1888" s="83" t="s">
        <v>17559</v>
      </c>
      <c r="AX1888" s="89" t="s">
        <v>19445</v>
      </c>
      <c r="AY1888" s="83" t="s">
        <v>66</v>
      </c>
      <c r="AZ1888" s="2"/>
      <c r="BA1888" s="3"/>
      <c r="BB1888" s="3"/>
      <c r="BC1888" s="3"/>
      <c r="BD1888" s="3"/>
    </row>
    <row r="1889" spans="1:56" x14ac:dyDescent="0.25">
      <c r="A1889" s="69" t="s">
        <v>1530</v>
      </c>
      <c r="B1889" s="70"/>
      <c r="C1889" s="70"/>
      <c r="D1889" s="71"/>
      <c r="E1889" s="73"/>
      <c r="F1889" s="109" t="s">
        <v>17536</v>
      </c>
      <c r="G1889" s="70"/>
      <c r="H1889" s="74"/>
      <c r="I1889" s="75"/>
      <c r="J1889" s="75"/>
      <c r="K1889" s="74" t="s">
        <v>21300</v>
      </c>
      <c r="L1889" s="78"/>
      <c r="M1889" s="79"/>
      <c r="N1889" s="79"/>
      <c r="O1889" s="80"/>
      <c r="P1889" s="81"/>
      <c r="Q1889" s="81"/>
      <c r="R1889" s="92"/>
      <c r="S1889" s="92"/>
      <c r="T1889" s="92"/>
      <c r="U1889" s="92"/>
      <c r="V1889" s="52"/>
      <c r="W1889" s="52"/>
      <c r="X1889" s="52"/>
      <c r="Y1889" s="52"/>
      <c r="Z1889" s="51"/>
      <c r="AA1889" s="76"/>
      <c r="AB1889" s="76"/>
      <c r="AC1889" s="77"/>
      <c r="AD1889" s="83" t="s">
        <v>9822</v>
      </c>
      <c r="AE1889" s="83">
        <v>884</v>
      </c>
      <c r="AF1889" s="83">
        <v>1050</v>
      </c>
      <c r="AG1889" s="83">
        <v>28069</v>
      </c>
      <c r="AH1889" s="83">
        <v>11221</v>
      </c>
      <c r="AI1889" s="83">
        <v>28800</v>
      </c>
      <c r="AJ1889" s="83"/>
      <c r="AK1889" s="83" t="s">
        <v>12013</v>
      </c>
      <c r="AL1889" s="83"/>
      <c r="AM1889" s="83" t="s">
        <v>12013</v>
      </c>
      <c r="AN1889" s="85">
        <v>41660.088171296295</v>
      </c>
      <c r="AO1889" s="89" t="s">
        <v>15007</v>
      </c>
      <c r="AP1889" s="83" t="b">
        <v>1</v>
      </c>
      <c r="AQ1889" s="83" t="b">
        <v>0</v>
      </c>
      <c r="AR1889" s="83" t="b">
        <v>1</v>
      </c>
      <c r="AS1889" s="83" t="s">
        <v>7283</v>
      </c>
      <c r="AT1889" s="83">
        <v>85</v>
      </c>
      <c r="AU1889" s="89" t="s">
        <v>15033</v>
      </c>
      <c r="AV1889" s="83" t="b">
        <v>0</v>
      </c>
      <c r="AW1889" s="83" t="s">
        <v>17559</v>
      </c>
      <c r="AX1889" s="89" t="s">
        <v>19446</v>
      </c>
      <c r="AY1889" s="83" t="s">
        <v>66</v>
      </c>
      <c r="AZ1889" s="2"/>
      <c r="BA1889" s="3"/>
      <c r="BB1889" s="3"/>
      <c r="BC1889" s="3"/>
      <c r="BD1889" s="3"/>
    </row>
    <row r="1890" spans="1:56" x14ac:dyDescent="0.25">
      <c r="A1890" s="69" t="s">
        <v>1531</v>
      </c>
      <c r="B1890" s="70"/>
      <c r="C1890" s="70"/>
      <c r="D1890" s="71"/>
      <c r="E1890" s="73"/>
      <c r="F1890" s="109" t="s">
        <v>17537</v>
      </c>
      <c r="G1890" s="70"/>
      <c r="H1890" s="74"/>
      <c r="I1890" s="75"/>
      <c r="J1890" s="75"/>
      <c r="K1890" s="74" t="s">
        <v>21301</v>
      </c>
      <c r="L1890" s="78"/>
      <c r="M1890" s="79"/>
      <c r="N1890" s="79"/>
      <c r="O1890" s="80"/>
      <c r="P1890" s="81"/>
      <c r="Q1890" s="81"/>
      <c r="R1890" s="92"/>
      <c r="S1890" s="92"/>
      <c r="T1890" s="92"/>
      <c r="U1890" s="92"/>
      <c r="V1890" s="52"/>
      <c r="W1890" s="52"/>
      <c r="X1890" s="52"/>
      <c r="Y1890" s="52"/>
      <c r="Z1890" s="51"/>
      <c r="AA1890" s="76"/>
      <c r="AB1890" s="76"/>
      <c r="AC1890" s="77"/>
      <c r="AD1890" s="83" t="s">
        <v>9823</v>
      </c>
      <c r="AE1890" s="83">
        <v>828</v>
      </c>
      <c r="AF1890" s="83">
        <v>831</v>
      </c>
      <c r="AG1890" s="83">
        <v>36086</v>
      </c>
      <c r="AH1890" s="83">
        <v>3247</v>
      </c>
      <c r="AI1890" s="83">
        <v>-36000</v>
      </c>
      <c r="AJ1890" s="83" t="s">
        <v>11521</v>
      </c>
      <c r="AK1890" s="83" t="s">
        <v>12452</v>
      </c>
      <c r="AL1890" s="83"/>
      <c r="AM1890" s="83" t="s">
        <v>13427</v>
      </c>
      <c r="AN1890" s="85">
        <v>40934.724849537037</v>
      </c>
      <c r="AO1890" s="89" t="s">
        <v>15008</v>
      </c>
      <c r="AP1890" s="83" t="b">
        <v>0</v>
      </c>
      <c r="AQ1890" s="83" t="b">
        <v>0</v>
      </c>
      <c r="AR1890" s="83" t="b">
        <v>1</v>
      </c>
      <c r="AS1890" s="83" t="s">
        <v>7283</v>
      </c>
      <c r="AT1890" s="83">
        <v>12</v>
      </c>
      <c r="AU1890" s="89" t="s">
        <v>15680</v>
      </c>
      <c r="AV1890" s="83" t="b">
        <v>0</v>
      </c>
      <c r="AW1890" s="83" t="s">
        <v>17559</v>
      </c>
      <c r="AX1890" s="89" t="s">
        <v>19447</v>
      </c>
      <c r="AY1890" s="83" t="s">
        <v>66</v>
      </c>
      <c r="AZ1890" s="2"/>
      <c r="BA1890" s="3"/>
      <c r="BB1890" s="3"/>
      <c r="BC1890" s="3"/>
      <c r="BD1890" s="3"/>
    </row>
    <row r="1891" spans="1:56" x14ac:dyDescent="0.25">
      <c r="A1891" s="69" t="s">
        <v>1532</v>
      </c>
      <c r="B1891" s="70"/>
      <c r="C1891" s="70"/>
      <c r="D1891" s="71"/>
      <c r="E1891" s="73"/>
      <c r="F1891" s="109" t="s">
        <v>17538</v>
      </c>
      <c r="G1891" s="70"/>
      <c r="H1891" s="74"/>
      <c r="I1891" s="75"/>
      <c r="J1891" s="75"/>
      <c r="K1891" s="74" t="s">
        <v>21302</v>
      </c>
      <c r="L1891" s="78"/>
      <c r="M1891" s="79"/>
      <c r="N1891" s="79"/>
      <c r="O1891" s="80"/>
      <c r="P1891" s="81"/>
      <c r="Q1891" s="81"/>
      <c r="R1891" s="92"/>
      <c r="S1891" s="92"/>
      <c r="T1891" s="92"/>
      <c r="U1891" s="92"/>
      <c r="V1891" s="52"/>
      <c r="W1891" s="52"/>
      <c r="X1891" s="52"/>
      <c r="Y1891" s="52"/>
      <c r="Z1891" s="51"/>
      <c r="AA1891" s="76"/>
      <c r="AB1891" s="76"/>
      <c r="AC1891" s="77"/>
      <c r="AD1891" s="83" t="s">
        <v>9824</v>
      </c>
      <c r="AE1891" s="83">
        <v>1607</v>
      </c>
      <c r="AF1891" s="83">
        <v>684</v>
      </c>
      <c r="AG1891" s="83">
        <v>1897</v>
      </c>
      <c r="AH1891" s="83">
        <v>391</v>
      </c>
      <c r="AI1891" s="83">
        <v>0</v>
      </c>
      <c r="AJ1891" s="83" t="s">
        <v>11522</v>
      </c>
      <c r="AK1891" s="83" t="s">
        <v>12453</v>
      </c>
      <c r="AL1891" s="89" t="s">
        <v>13418</v>
      </c>
      <c r="AM1891" s="83" t="s">
        <v>13453</v>
      </c>
      <c r="AN1891" s="85">
        <v>41038.928217592591</v>
      </c>
      <c r="AO1891" s="89" t="s">
        <v>15009</v>
      </c>
      <c r="AP1891" s="83" t="b">
        <v>0</v>
      </c>
      <c r="AQ1891" s="83" t="b">
        <v>0</v>
      </c>
      <c r="AR1891" s="83" t="b">
        <v>1</v>
      </c>
      <c r="AS1891" s="83" t="s">
        <v>7283</v>
      </c>
      <c r="AT1891" s="83">
        <v>18</v>
      </c>
      <c r="AU1891" s="89" t="s">
        <v>15033</v>
      </c>
      <c r="AV1891" s="83" t="b">
        <v>0</v>
      </c>
      <c r="AW1891" s="83" t="s">
        <v>17559</v>
      </c>
      <c r="AX1891" s="89" t="s">
        <v>19448</v>
      </c>
      <c r="AY1891" s="83" t="s">
        <v>66</v>
      </c>
      <c r="AZ1891" s="2"/>
      <c r="BA1891" s="3"/>
      <c r="BB1891" s="3"/>
      <c r="BC1891" s="3"/>
      <c r="BD1891" s="3"/>
    </row>
    <row r="1892" spans="1:56" x14ac:dyDescent="0.25">
      <c r="A1892" s="69" t="s">
        <v>2115</v>
      </c>
      <c r="B1892" s="70"/>
      <c r="C1892" s="70"/>
      <c r="D1892" s="71"/>
      <c r="E1892" s="73"/>
      <c r="F1892" s="109" t="s">
        <v>17539</v>
      </c>
      <c r="G1892" s="70"/>
      <c r="H1892" s="74"/>
      <c r="I1892" s="75"/>
      <c r="J1892" s="75"/>
      <c r="K1892" s="74" t="s">
        <v>21303</v>
      </c>
      <c r="L1892" s="78"/>
      <c r="M1892" s="79"/>
      <c r="N1892" s="79"/>
      <c r="O1892" s="80"/>
      <c r="P1892" s="81"/>
      <c r="Q1892" s="81"/>
      <c r="R1892" s="92"/>
      <c r="S1892" s="92"/>
      <c r="T1892" s="92"/>
      <c r="U1892" s="92"/>
      <c r="V1892" s="52"/>
      <c r="W1892" s="52"/>
      <c r="X1892" s="52"/>
      <c r="Y1892" s="52"/>
      <c r="Z1892" s="51"/>
      <c r="AA1892" s="76"/>
      <c r="AB1892" s="76"/>
      <c r="AC1892" s="77"/>
      <c r="AD1892" s="83" t="s">
        <v>9825</v>
      </c>
      <c r="AE1892" s="83">
        <v>10</v>
      </c>
      <c r="AF1892" s="83">
        <v>2183</v>
      </c>
      <c r="AG1892" s="83">
        <v>136</v>
      </c>
      <c r="AH1892" s="83">
        <v>18</v>
      </c>
      <c r="AI1892" s="83">
        <v>-28800</v>
      </c>
      <c r="AJ1892" s="83" t="s">
        <v>11523</v>
      </c>
      <c r="AK1892" s="83"/>
      <c r="AL1892" s="83"/>
      <c r="AM1892" s="83" t="s">
        <v>13428</v>
      </c>
      <c r="AN1892" s="85">
        <v>42439.690011574072</v>
      </c>
      <c r="AO1892" s="83"/>
      <c r="AP1892" s="83" t="b">
        <v>1</v>
      </c>
      <c r="AQ1892" s="83" t="b">
        <v>0</v>
      </c>
      <c r="AR1892" s="83" t="b">
        <v>0</v>
      </c>
      <c r="AS1892" s="83" t="s">
        <v>15026</v>
      </c>
      <c r="AT1892" s="83">
        <v>34</v>
      </c>
      <c r="AU1892" s="83"/>
      <c r="AV1892" s="83" t="b">
        <v>0</v>
      </c>
      <c r="AW1892" s="83" t="s">
        <v>17559</v>
      </c>
      <c r="AX1892" s="89" t="s">
        <v>19449</v>
      </c>
      <c r="AY1892" s="83" t="s">
        <v>65</v>
      </c>
      <c r="AZ1892" s="2"/>
      <c r="BA1892" s="3"/>
      <c r="BB1892" s="3"/>
      <c r="BC1892" s="3"/>
      <c r="BD1892" s="3"/>
    </row>
    <row r="1893" spans="1:56" x14ac:dyDescent="0.25">
      <c r="A1893" s="69" t="s">
        <v>1533</v>
      </c>
      <c r="B1893" s="70"/>
      <c r="C1893" s="70"/>
      <c r="D1893" s="71"/>
      <c r="E1893" s="73"/>
      <c r="F1893" s="109" t="s">
        <v>17540</v>
      </c>
      <c r="G1893" s="70"/>
      <c r="H1893" s="74"/>
      <c r="I1893" s="75"/>
      <c r="J1893" s="75"/>
      <c r="K1893" s="74" t="s">
        <v>21304</v>
      </c>
      <c r="L1893" s="78"/>
      <c r="M1893" s="79"/>
      <c r="N1893" s="79"/>
      <c r="O1893" s="80"/>
      <c r="P1893" s="81"/>
      <c r="Q1893" s="81"/>
      <c r="R1893" s="92"/>
      <c r="S1893" s="92"/>
      <c r="T1893" s="92"/>
      <c r="U1893" s="92"/>
      <c r="V1893" s="52"/>
      <c r="W1893" s="52"/>
      <c r="X1893" s="52"/>
      <c r="Y1893" s="52"/>
      <c r="Z1893" s="51"/>
      <c r="AA1893" s="76"/>
      <c r="AB1893" s="76"/>
      <c r="AC1893" s="77"/>
      <c r="AD1893" s="83" t="s">
        <v>9826</v>
      </c>
      <c r="AE1893" s="83">
        <v>438</v>
      </c>
      <c r="AF1893" s="83">
        <v>436</v>
      </c>
      <c r="AG1893" s="83">
        <v>4752</v>
      </c>
      <c r="AH1893" s="83">
        <v>2430</v>
      </c>
      <c r="AI1893" s="83">
        <v>3600</v>
      </c>
      <c r="AJ1893" s="83"/>
      <c r="AK1893" s="83" t="s">
        <v>12454</v>
      </c>
      <c r="AL1893" s="83"/>
      <c r="AM1893" s="83" t="s">
        <v>13430</v>
      </c>
      <c r="AN1893" s="85">
        <v>40373.596284722225</v>
      </c>
      <c r="AO1893" s="89" t="s">
        <v>15010</v>
      </c>
      <c r="AP1893" s="83" t="b">
        <v>0</v>
      </c>
      <c r="AQ1893" s="83" t="b">
        <v>0</v>
      </c>
      <c r="AR1893" s="83" t="b">
        <v>0</v>
      </c>
      <c r="AS1893" s="83" t="s">
        <v>7296</v>
      </c>
      <c r="AT1893" s="83">
        <v>0</v>
      </c>
      <c r="AU1893" s="89" t="s">
        <v>15681</v>
      </c>
      <c r="AV1893" s="83" t="b">
        <v>0</v>
      </c>
      <c r="AW1893" s="83" t="s">
        <v>17559</v>
      </c>
      <c r="AX1893" s="89" t="s">
        <v>19450</v>
      </c>
      <c r="AY1893" s="83" t="s">
        <v>66</v>
      </c>
      <c r="AZ1893" s="2"/>
      <c r="BA1893" s="3"/>
      <c r="BB1893" s="3"/>
      <c r="BC1893" s="3"/>
      <c r="BD1893" s="3"/>
    </row>
    <row r="1894" spans="1:56" x14ac:dyDescent="0.25">
      <c r="A1894" s="69" t="s">
        <v>2116</v>
      </c>
      <c r="B1894" s="70"/>
      <c r="C1894" s="70"/>
      <c r="D1894" s="71"/>
      <c r="E1894" s="73"/>
      <c r="F1894" s="109" t="s">
        <v>17541</v>
      </c>
      <c r="G1894" s="70"/>
      <c r="H1894" s="74"/>
      <c r="I1894" s="75"/>
      <c r="J1894" s="75"/>
      <c r="K1894" s="74" t="s">
        <v>21305</v>
      </c>
      <c r="L1894" s="78"/>
      <c r="M1894" s="79"/>
      <c r="N1894" s="79"/>
      <c r="O1894" s="80"/>
      <c r="P1894" s="81"/>
      <c r="Q1894" s="81"/>
      <c r="R1894" s="92"/>
      <c r="S1894" s="92"/>
      <c r="T1894" s="92"/>
      <c r="U1894" s="92"/>
      <c r="V1894" s="52"/>
      <c r="W1894" s="52"/>
      <c r="X1894" s="52"/>
      <c r="Y1894" s="52"/>
      <c r="Z1894" s="51"/>
      <c r="AA1894" s="76"/>
      <c r="AB1894" s="76"/>
      <c r="AC1894" s="77"/>
      <c r="AD1894" s="83" t="s">
        <v>9827</v>
      </c>
      <c r="AE1894" s="83">
        <v>572</v>
      </c>
      <c r="AF1894" s="83">
        <v>275008</v>
      </c>
      <c r="AG1894" s="83">
        <v>75826</v>
      </c>
      <c r="AH1894" s="83">
        <v>15</v>
      </c>
      <c r="AI1894" s="83">
        <v>3600</v>
      </c>
      <c r="AJ1894" s="83" t="s">
        <v>11524</v>
      </c>
      <c r="AK1894" s="83" t="s">
        <v>11735</v>
      </c>
      <c r="AL1894" s="89" t="s">
        <v>13419</v>
      </c>
      <c r="AM1894" s="83" t="s">
        <v>11886</v>
      </c>
      <c r="AN1894" s="85">
        <v>39864.672002314815</v>
      </c>
      <c r="AO1894" s="83"/>
      <c r="AP1894" s="83" t="b">
        <v>0</v>
      </c>
      <c r="AQ1894" s="83" t="b">
        <v>0</v>
      </c>
      <c r="AR1894" s="83" t="b">
        <v>0</v>
      </c>
      <c r="AS1894" s="83" t="s">
        <v>7283</v>
      </c>
      <c r="AT1894" s="83">
        <v>2084</v>
      </c>
      <c r="AU1894" s="89" t="s">
        <v>15682</v>
      </c>
      <c r="AV1894" s="83" t="b">
        <v>0</v>
      </c>
      <c r="AW1894" s="83" t="s">
        <v>17559</v>
      </c>
      <c r="AX1894" s="89" t="s">
        <v>19451</v>
      </c>
      <c r="AY1894" s="83" t="s">
        <v>65</v>
      </c>
      <c r="AZ1894" s="2"/>
      <c r="BA1894" s="3"/>
      <c r="BB1894" s="3"/>
      <c r="BC1894" s="3"/>
      <c r="BD1894" s="3"/>
    </row>
    <row r="1895" spans="1:56" x14ac:dyDescent="0.25">
      <c r="A1895" s="69" t="s">
        <v>1534</v>
      </c>
      <c r="B1895" s="70"/>
      <c r="C1895" s="70"/>
      <c r="D1895" s="71"/>
      <c r="E1895" s="73"/>
      <c r="F1895" s="109" t="s">
        <v>17542</v>
      </c>
      <c r="G1895" s="70"/>
      <c r="H1895" s="74"/>
      <c r="I1895" s="75"/>
      <c r="J1895" s="75"/>
      <c r="K1895" s="74" t="s">
        <v>21306</v>
      </c>
      <c r="L1895" s="78"/>
      <c r="M1895" s="79"/>
      <c r="N1895" s="79"/>
      <c r="O1895" s="80"/>
      <c r="P1895" s="81"/>
      <c r="Q1895" s="81"/>
      <c r="R1895" s="92"/>
      <c r="S1895" s="92"/>
      <c r="T1895" s="92"/>
      <c r="U1895" s="92"/>
      <c r="V1895" s="52"/>
      <c r="W1895" s="52"/>
      <c r="X1895" s="52"/>
      <c r="Y1895" s="52"/>
      <c r="Z1895" s="51"/>
      <c r="AA1895" s="76"/>
      <c r="AB1895" s="76"/>
      <c r="AC1895" s="77"/>
      <c r="AD1895" s="83" t="s">
        <v>9828</v>
      </c>
      <c r="AE1895" s="83">
        <v>399</v>
      </c>
      <c r="AF1895" s="83">
        <v>222</v>
      </c>
      <c r="AG1895" s="83">
        <v>3899</v>
      </c>
      <c r="AH1895" s="83">
        <v>6017</v>
      </c>
      <c r="AI1895" s="83">
        <v>0</v>
      </c>
      <c r="AJ1895" s="83" t="s">
        <v>11525</v>
      </c>
      <c r="AK1895" s="83" t="s">
        <v>12455</v>
      </c>
      <c r="AL1895" s="83"/>
      <c r="AM1895" s="83" t="s">
        <v>7947</v>
      </c>
      <c r="AN1895" s="85">
        <v>39953.691550925927</v>
      </c>
      <c r="AO1895" s="89" t="s">
        <v>15011</v>
      </c>
      <c r="AP1895" s="83" t="b">
        <v>0</v>
      </c>
      <c r="AQ1895" s="83" t="b">
        <v>0</v>
      </c>
      <c r="AR1895" s="83" t="b">
        <v>0</v>
      </c>
      <c r="AS1895" s="83" t="s">
        <v>7283</v>
      </c>
      <c r="AT1895" s="83">
        <v>6</v>
      </c>
      <c r="AU1895" s="89" t="s">
        <v>15092</v>
      </c>
      <c r="AV1895" s="83" t="b">
        <v>0</v>
      </c>
      <c r="AW1895" s="83" t="s">
        <v>17559</v>
      </c>
      <c r="AX1895" s="89" t="s">
        <v>19452</v>
      </c>
      <c r="AY1895" s="83" t="s">
        <v>66</v>
      </c>
      <c r="AZ1895" s="2"/>
      <c r="BA1895" s="3"/>
      <c r="BB1895" s="3"/>
      <c r="BC1895" s="3"/>
      <c r="BD1895" s="3"/>
    </row>
    <row r="1896" spans="1:56" x14ac:dyDescent="0.25">
      <c r="A1896" s="69" t="s">
        <v>1535</v>
      </c>
      <c r="B1896" s="70"/>
      <c r="C1896" s="70"/>
      <c r="D1896" s="71"/>
      <c r="E1896" s="73"/>
      <c r="F1896" s="109" t="s">
        <v>17543</v>
      </c>
      <c r="G1896" s="70"/>
      <c r="H1896" s="74"/>
      <c r="I1896" s="75"/>
      <c r="J1896" s="75"/>
      <c r="K1896" s="74" t="s">
        <v>21307</v>
      </c>
      <c r="L1896" s="78"/>
      <c r="M1896" s="79"/>
      <c r="N1896" s="79"/>
      <c r="O1896" s="80"/>
      <c r="P1896" s="81"/>
      <c r="Q1896" s="81"/>
      <c r="R1896" s="92"/>
      <c r="S1896" s="92"/>
      <c r="T1896" s="92"/>
      <c r="U1896" s="92"/>
      <c r="V1896" s="52"/>
      <c r="W1896" s="52"/>
      <c r="X1896" s="52"/>
      <c r="Y1896" s="52"/>
      <c r="Z1896" s="51"/>
      <c r="AA1896" s="76"/>
      <c r="AB1896" s="76"/>
      <c r="AC1896" s="77"/>
      <c r="AD1896" s="83" t="s">
        <v>9829</v>
      </c>
      <c r="AE1896" s="83">
        <v>955</v>
      </c>
      <c r="AF1896" s="83">
        <v>544</v>
      </c>
      <c r="AG1896" s="83">
        <v>63689</v>
      </c>
      <c r="AH1896" s="83">
        <v>480</v>
      </c>
      <c r="AI1896" s="83">
        <v>-14400</v>
      </c>
      <c r="AJ1896" s="83" t="s">
        <v>11526</v>
      </c>
      <c r="AK1896" s="83" t="s">
        <v>12456</v>
      </c>
      <c r="AL1896" s="89" t="s">
        <v>13420</v>
      </c>
      <c r="AM1896" s="83" t="s">
        <v>13460</v>
      </c>
      <c r="AN1896" s="85">
        <v>40522.993784722225</v>
      </c>
      <c r="AO1896" s="89" t="s">
        <v>15012</v>
      </c>
      <c r="AP1896" s="83" t="b">
        <v>0</v>
      </c>
      <c r="AQ1896" s="83" t="b">
        <v>0</v>
      </c>
      <c r="AR1896" s="83" t="b">
        <v>0</v>
      </c>
      <c r="AS1896" s="83" t="s">
        <v>7285</v>
      </c>
      <c r="AT1896" s="83">
        <v>41</v>
      </c>
      <c r="AU1896" s="89" t="s">
        <v>15683</v>
      </c>
      <c r="AV1896" s="83" t="b">
        <v>0</v>
      </c>
      <c r="AW1896" s="83" t="s">
        <v>17559</v>
      </c>
      <c r="AX1896" s="89" t="s">
        <v>19453</v>
      </c>
      <c r="AY1896" s="83" t="s">
        <v>66</v>
      </c>
      <c r="AZ1896" s="2"/>
      <c r="BA1896" s="3"/>
      <c r="BB1896" s="3"/>
      <c r="BC1896" s="3"/>
      <c r="BD1896" s="3"/>
    </row>
    <row r="1897" spans="1:56" x14ac:dyDescent="0.25">
      <c r="A1897" s="69" t="s">
        <v>1536</v>
      </c>
      <c r="B1897" s="70"/>
      <c r="C1897" s="70"/>
      <c r="D1897" s="71"/>
      <c r="E1897" s="73"/>
      <c r="F1897" s="109" t="s">
        <v>17544</v>
      </c>
      <c r="G1897" s="70"/>
      <c r="H1897" s="74"/>
      <c r="I1897" s="75"/>
      <c r="J1897" s="75"/>
      <c r="K1897" s="74" t="s">
        <v>21308</v>
      </c>
      <c r="L1897" s="78"/>
      <c r="M1897" s="79"/>
      <c r="N1897" s="79"/>
      <c r="O1897" s="80"/>
      <c r="P1897" s="81"/>
      <c r="Q1897" s="81"/>
      <c r="R1897" s="92"/>
      <c r="S1897" s="92"/>
      <c r="T1897" s="92"/>
      <c r="U1897" s="92"/>
      <c r="V1897" s="52"/>
      <c r="W1897" s="52"/>
      <c r="X1897" s="52"/>
      <c r="Y1897" s="52"/>
      <c r="Z1897" s="51"/>
      <c r="AA1897" s="76"/>
      <c r="AB1897" s="76"/>
      <c r="AC1897" s="77"/>
      <c r="AD1897" s="83" t="s">
        <v>9830</v>
      </c>
      <c r="AE1897" s="83">
        <v>66</v>
      </c>
      <c r="AF1897" s="83">
        <v>9859</v>
      </c>
      <c r="AG1897" s="83">
        <v>74403</v>
      </c>
      <c r="AH1897" s="83">
        <v>51</v>
      </c>
      <c r="AI1897" s="83">
        <v>7200</v>
      </c>
      <c r="AJ1897" s="83" t="s">
        <v>11527</v>
      </c>
      <c r="AK1897" s="83" t="s">
        <v>12457</v>
      </c>
      <c r="AL1897" s="83"/>
      <c r="AM1897" s="83" t="s">
        <v>13500</v>
      </c>
      <c r="AN1897" s="85">
        <v>40671.375775462962</v>
      </c>
      <c r="AO1897" s="89" t="s">
        <v>15013</v>
      </c>
      <c r="AP1897" s="83" t="b">
        <v>0</v>
      </c>
      <c r="AQ1897" s="83" t="b">
        <v>0</v>
      </c>
      <c r="AR1897" s="83" t="b">
        <v>0</v>
      </c>
      <c r="AS1897" s="83" t="s">
        <v>7304</v>
      </c>
      <c r="AT1897" s="83">
        <v>292</v>
      </c>
      <c r="AU1897" s="89" t="s">
        <v>15684</v>
      </c>
      <c r="AV1897" s="83" t="b">
        <v>0</v>
      </c>
      <c r="AW1897" s="83" t="s">
        <v>17559</v>
      </c>
      <c r="AX1897" s="89" t="s">
        <v>19454</v>
      </c>
      <c r="AY1897" s="83" t="s">
        <v>66</v>
      </c>
      <c r="AZ1897" s="2"/>
      <c r="BA1897" s="3"/>
      <c r="BB1897" s="3"/>
      <c r="BC1897" s="3"/>
      <c r="BD1897" s="3"/>
    </row>
    <row r="1898" spans="1:56" x14ac:dyDescent="0.25">
      <c r="A1898" s="69" t="s">
        <v>1537</v>
      </c>
      <c r="B1898" s="70"/>
      <c r="C1898" s="70"/>
      <c r="D1898" s="71"/>
      <c r="E1898" s="73"/>
      <c r="F1898" s="109" t="s">
        <v>17545</v>
      </c>
      <c r="G1898" s="70"/>
      <c r="H1898" s="74"/>
      <c r="I1898" s="75"/>
      <c r="J1898" s="75"/>
      <c r="K1898" s="74" t="s">
        <v>21309</v>
      </c>
      <c r="L1898" s="78"/>
      <c r="M1898" s="79"/>
      <c r="N1898" s="79"/>
      <c r="O1898" s="80"/>
      <c r="P1898" s="81"/>
      <c r="Q1898" s="81"/>
      <c r="R1898" s="92"/>
      <c r="S1898" s="92"/>
      <c r="T1898" s="92"/>
      <c r="U1898" s="92"/>
      <c r="V1898" s="52"/>
      <c r="W1898" s="52"/>
      <c r="X1898" s="52"/>
      <c r="Y1898" s="52"/>
      <c r="Z1898" s="51"/>
      <c r="AA1898" s="76"/>
      <c r="AB1898" s="76"/>
      <c r="AC1898" s="77"/>
      <c r="AD1898" s="83" t="s">
        <v>9831</v>
      </c>
      <c r="AE1898" s="83">
        <v>236</v>
      </c>
      <c r="AF1898" s="83">
        <v>262</v>
      </c>
      <c r="AG1898" s="83">
        <v>18128</v>
      </c>
      <c r="AH1898" s="83">
        <v>66</v>
      </c>
      <c r="AI1898" s="83"/>
      <c r="AJ1898" s="83" t="s">
        <v>11528</v>
      </c>
      <c r="AK1898" s="83"/>
      <c r="AL1898" s="83"/>
      <c r="AM1898" s="83"/>
      <c r="AN1898" s="85">
        <v>42584.460462962961</v>
      </c>
      <c r="AO1898" s="83"/>
      <c r="AP1898" s="83" t="b">
        <v>1</v>
      </c>
      <c r="AQ1898" s="83" t="b">
        <v>0</v>
      </c>
      <c r="AR1898" s="83" t="b">
        <v>1</v>
      </c>
      <c r="AS1898" s="83" t="s">
        <v>7283</v>
      </c>
      <c r="AT1898" s="83">
        <v>145</v>
      </c>
      <c r="AU1898" s="83"/>
      <c r="AV1898" s="83" t="b">
        <v>0</v>
      </c>
      <c r="AW1898" s="83" t="s">
        <v>17559</v>
      </c>
      <c r="AX1898" s="89" t="s">
        <v>19455</v>
      </c>
      <c r="AY1898" s="83" t="s">
        <v>66</v>
      </c>
      <c r="AZ1898" s="2"/>
      <c r="BA1898" s="3"/>
      <c r="BB1898" s="3"/>
      <c r="BC1898" s="3"/>
      <c r="BD1898" s="3"/>
    </row>
    <row r="1899" spans="1:56" x14ac:dyDescent="0.25">
      <c r="A1899" s="69" t="s">
        <v>1538</v>
      </c>
      <c r="B1899" s="70"/>
      <c r="C1899" s="70"/>
      <c r="D1899" s="71"/>
      <c r="E1899" s="73"/>
      <c r="F1899" s="109" t="s">
        <v>17546</v>
      </c>
      <c r="G1899" s="70"/>
      <c r="H1899" s="74"/>
      <c r="I1899" s="75"/>
      <c r="J1899" s="75"/>
      <c r="K1899" s="74" t="s">
        <v>21310</v>
      </c>
      <c r="L1899" s="78"/>
      <c r="M1899" s="79"/>
      <c r="N1899" s="79"/>
      <c r="O1899" s="80"/>
      <c r="P1899" s="81"/>
      <c r="Q1899" s="81"/>
      <c r="R1899" s="92"/>
      <c r="S1899" s="92"/>
      <c r="T1899" s="92"/>
      <c r="U1899" s="92"/>
      <c r="V1899" s="52"/>
      <c r="W1899" s="52"/>
      <c r="X1899" s="52"/>
      <c r="Y1899" s="52"/>
      <c r="Z1899" s="51"/>
      <c r="AA1899" s="76"/>
      <c r="AB1899" s="76"/>
      <c r="AC1899" s="77"/>
      <c r="AD1899" s="83" t="s">
        <v>9832</v>
      </c>
      <c r="AE1899" s="83">
        <v>681</v>
      </c>
      <c r="AF1899" s="83">
        <v>624</v>
      </c>
      <c r="AG1899" s="83">
        <v>23890</v>
      </c>
      <c r="AH1899" s="83">
        <v>231</v>
      </c>
      <c r="AI1899" s="83">
        <v>3600</v>
      </c>
      <c r="AJ1899" s="83" t="s">
        <v>11529</v>
      </c>
      <c r="AK1899" s="83" t="s">
        <v>11628</v>
      </c>
      <c r="AL1899" s="89" t="s">
        <v>13421</v>
      </c>
      <c r="AM1899" s="83" t="s">
        <v>13450</v>
      </c>
      <c r="AN1899" s="85">
        <v>40764.826701388891</v>
      </c>
      <c r="AO1899" s="89" t="s">
        <v>15014</v>
      </c>
      <c r="AP1899" s="83" t="b">
        <v>0</v>
      </c>
      <c r="AQ1899" s="83" t="b">
        <v>0</v>
      </c>
      <c r="AR1899" s="83" t="b">
        <v>1</v>
      </c>
      <c r="AS1899" s="83" t="s">
        <v>7284</v>
      </c>
      <c r="AT1899" s="83">
        <v>145</v>
      </c>
      <c r="AU1899" s="89" t="s">
        <v>15035</v>
      </c>
      <c r="AV1899" s="83" t="b">
        <v>0</v>
      </c>
      <c r="AW1899" s="83" t="s">
        <v>17559</v>
      </c>
      <c r="AX1899" s="89" t="s">
        <v>19456</v>
      </c>
      <c r="AY1899" s="83" t="s">
        <v>66</v>
      </c>
      <c r="AZ1899" s="2"/>
      <c r="BA1899" s="3"/>
      <c r="BB1899" s="3"/>
      <c r="BC1899" s="3"/>
      <c r="BD1899" s="3"/>
    </row>
    <row r="1900" spans="1:56" x14ac:dyDescent="0.25">
      <c r="A1900" s="69" t="s">
        <v>1539</v>
      </c>
      <c r="B1900" s="70"/>
      <c r="C1900" s="70"/>
      <c r="D1900" s="71"/>
      <c r="E1900" s="73"/>
      <c r="F1900" s="109" t="s">
        <v>17547</v>
      </c>
      <c r="G1900" s="70"/>
      <c r="H1900" s="74"/>
      <c r="I1900" s="75"/>
      <c r="J1900" s="75"/>
      <c r="K1900" s="74" t="s">
        <v>21311</v>
      </c>
      <c r="L1900" s="78"/>
      <c r="M1900" s="79"/>
      <c r="N1900" s="79"/>
      <c r="O1900" s="80"/>
      <c r="P1900" s="81"/>
      <c r="Q1900" s="81"/>
      <c r="R1900" s="92"/>
      <c r="S1900" s="92"/>
      <c r="T1900" s="92"/>
      <c r="U1900" s="92"/>
      <c r="V1900" s="52"/>
      <c r="W1900" s="52"/>
      <c r="X1900" s="52"/>
      <c r="Y1900" s="52"/>
      <c r="Z1900" s="51"/>
      <c r="AA1900" s="76"/>
      <c r="AB1900" s="76"/>
      <c r="AC1900" s="77"/>
      <c r="AD1900" s="83" t="s">
        <v>9833</v>
      </c>
      <c r="AE1900" s="83">
        <v>286</v>
      </c>
      <c r="AF1900" s="83">
        <v>237</v>
      </c>
      <c r="AG1900" s="83">
        <v>6712</v>
      </c>
      <c r="AH1900" s="83">
        <v>466</v>
      </c>
      <c r="AI1900" s="83">
        <v>3600</v>
      </c>
      <c r="AJ1900" s="83" t="s">
        <v>11530</v>
      </c>
      <c r="AK1900" s="83" t="s">
        <v>11542</v>
      </c>
      <c r="AL1900" s="83"/>
      <c r="AM1900" s="83" t="s">
        <v>13430</v>
      </c>
      <c r="AN1900" s="85">
        <v>41460.508090277777</v>
      </c>
      <c r="AO1900" s="89" t="s">
        <v>15015</v>
      </c>
      <c r="AP1900" s="83" t="b">
        <v>0</v>
      </c>
      <c r="AQ1900" s="83" t="b">
        <v>0</v>
      </c>
      <c r="AR1900" s="83" t="b">
        <v>1</v>
      </c>
      <c r="AS1900" s="83" t="s">
        <v>15026</v>
      </c>
      <c r="AT1900" s="83">
        <v>15</v>
      </c>
      <c r="AU1900" s="89" t="s">
        <v>15033</v>
      </c>
      <c r="AV1900" s="83" t="b">
        <v>0</v>
      </c>
      <c r="AW1900" s="83" t="s">
        <v>17559</v>
      </c>
      <c r="AX1900" s="89" t="s">
        <v>19457</v>
      </c>
      <c r="AY1900" s="83" t="s">
        <v>66</v>
      </c>
      <c r="AZ1900" s="2"/>
      <c r="BA1900" s="3"/>
      <c r="BB1900" s="3"/>
      <c r="BC1900" s="3"/>
      <c r="BD1900" s="3"/>
    </row>
    <row r="1901" spans="1:56" x14ac:dyDescent="0.25">
      <c r="A1901" s="69" t="s">
        <v>1540</v>
      </c>
      <c r="B1901" s="70"/>
      <c r="C1901" s="70"/>
      <c r="D1901" s="71"/>
      <c r="E1901" s="73"/>
      <c r="F1901" s="109" t="s">
        <v>17548</v>
      </c>
      <c r="G1901" s="70"/>
      <c r="H1901" s="74"/>
      <c r="I1901" s="75"/>
      <c r="J1901" s="75"/>
      <c r="K1901" s="74" t="s">
        <v>21312</v>
      </c>
      <c r="L1901" s="78"/>
      <c r="M1901" s="79"/>
      <c r="N1901" s="79"/>
      <c r="O1901" s="80"/>
      <c r="P1901" s="81"/>
      <c r="Q1901" s="81"/>
      <c r="R1901" s="92"/>
      <c r="S1901" s="92"/>
      <c r="T1901" s="92"/>
      <c r="U1901" s="92"/>
      <c r="V1901" s="52"/>
      <c r="W1901" s="52"/>
      <c r="X1901" s="52"/>
      <c r="Y1901" s="52"/>
      <c r="Z1901" s="51"/>
      <c r="AA1901" s="76"/>
      <c r="AB1901" s="76"/>
      <c r="AC1901" s="77"/>
      <c r="AD1901" s="83" t="s">
        <v>9834</v>
      </c>
      <c r="AE1901" s="83">
        <v>104</v>
      </c>
      <c r="AF1901" s="83">
        <v>134</v>
      </c>
      <c r="AG1901" s="83">
        <v>8687</v>
      </c>
      <c r="AH1901" s="83">
        <v>5373</v>
      </c>
      <c r="AI1901" s="83"/>
      <c r="AJ1901" s="83"/>
      <c r="AK1901" s="83"/>
      <c r="AL1901" s="83"/>
      <c r="AM1901" s="83"/>
      <c r="AN1901" s="85">
        <v>41474.728680555556</v>
      </c>
      <c r="AO1901" s="83"/>
      <c r="AP1901" s="83" t="b">
        <v>1</v>
      </c>
      <c r="AQ1901" s="83" t="b">
        <v>0</v>
      </c>
      <c r="AR1901" s="83" t="b">
        <v>1</v>
      </c>
      <c r="AS1901" s="83" t="s">
        <v>7283</v>
      </c>
      <c r="AT1901" s="83">
        <v>12</v>
      </c>
      <c r="AU1901" s="89" t="s">
        <v>15033</v>
      </c>
      <c r="AV1901" s="83" t="b">
        <v>0</v>
      </c>
      <c r="AW1901" s="83" t="s">
        <v>17559</v>
      </c>
      <c r="AX1901" s="89" t="s">
        <v>19458</v>
      </c>
      <c r="AY1901" s="83" t="s">
        <v>66</v>
      </c>
      <c r="AZ1901" s="2"/>
      <c r="BA1901" s="3"/>
      <c r="BB1901" s="3"/>
      <c r="BC1901" s="3"/>
      <c r="BD1901" s="3"/>
    </row>
    <row r="1902" spans="1:56" x14ac:dyDescent="0.25">
      <c r="A1902" s="69" t="s">
        <v>1541</v>
      </c>
      <c r="B1902" s="70"/>
      <c r="C1902" s="70"/>
      <c r="D1902" s="71"/>
      <c r="E1902" s="73"/>
      <c r="F1902" s="109" t="s">
        <v>17549</v>
      </c>
      <c r="G1902" s="70"/>
      <c r="H1902" s="74"/>
      <c r="I1902" s="75"/>
      <c r="J1902" s="75"/>
      <c r="K1902" s="74" t="s">
        <v>21313</v>
      </c>
      <c r="L1902" s="78"/>
      <c r="M1902" s="79"/>
      <c r="N1902" s="79"/>
      <c r="O1902" s="80"/>
      <c r="P1902" s="81"/>
      <c r="Q1902" s="81"/>
      <c r="R1902" s="92"/>
      <c r="S1902" s="92"/>
      <c r="T1902" s="92"/>
      <c r="U1902" s="92"/>
      <c r="V1902" s="52"/>
      <c r="W1902" s="52"/>
      <c r="X1902" s="52"/>
      <c r="Y1902" s="52"/>
      <c r="Z1902" s="51"/>
      <c r="AA1902" s="76"/>
      <c r="AB1902" s="76"/>
      <c r="AC1902" s="77"/>
      <c r="AD1902" s="83" t="s">
        <v>9835</v>
      </c>
      <c r="AE1902" s="83">
        <v>5001</v>
      </c>
      <c r="AF1902" s="83">
        <v>2567</v>
      </c>
      <c r="AG1902" s="83">
        <v>11955</v>
      </c>
      <c r="AH1902" s="83">
        <v>17067</v>
      </c>
      <c r="AI1902" s="83"/>
      <c r="AJ1902" s="83" t="s">
        <v>11531</v>
      </c>
      <c r="AK1902" s="83" t="s">
        <v>12458</v>
      </c>
      <c r="AL1902" s="89" t="s">
        <v>13422</v>
      </c>
      <c r="AM1902" s="83"/>
      <c r="AN1902" s="85">
        <v>41887.851087962961</v>
      </c>
      <c r="AO1902" s="89" t="s">
        <v>15016</v>
      </c>
      <c r="AP1902" s="83" t="b">
        <v>0</v>
      </c>
      <c r="AQ1902" s="83" t="b">
        <v>0</v>
      </c>
      <c r="AR1902" s="83" t="b">
        <v>1</v>
      </c>
      <c r="AS1902" s="83" t="s">
        <v>7283</v>
      </c>
      <c r="AT1902" s="83">
        <v>99</v>
      </c>
      <c r="AU1902" s="89" t="s">
        <v>15033</v>
      </c>
      <c r="AV1902" s="83" t="b">
        <v>0</v>
      </c>
      <c r="AW1902" s="83" t="s">
        <v>17559</v>
      </c>
      <c r="AX1902" s="89" t="s">
        <v>19459</v>
      </c>
      <c r="AY1902" s="83" t="s">
        <v>66</v>
      </c>
      <c r="AZ1902" s="2"/>
      <c r="BA1902" s="3"/>
      <c r="BB1902" s="3"/>
      <c r="BC1902" s="3"/>
      <c r="BD1902" s="3"/>
    </row>
    <row r="1903" spans="1:56" x14ac:dyDescent="0.25">
      <c r="A1903" s="69" t="s">
        <v>2117</v>
      </c>
      <c r="B1903" s="70"/>
      <c r="C1903" s="70"/>
      <c r="D1903" s="71"/>
      <c r="E1903" s="73"/>
      <c r="F1903" s="109" t="s">
        <v>17550</v>
      </c>
      <c r="G1903" s="70"/>
      <c r="H1903" s="74"/>
      <c r="I1903" s="75"/>
      <c r="J1903" s="75"/>
      <c r="K1903" s="74" t="s">
        <v>21314</v>
      </c>
      <c r="L1903" s="78"/>
      <c r="M1903" s="79"/>
      <c r="N1903" s="79"/>
      <c r="O1903" s="80"/>
      <c r="P1903" s="81"/>
      <c r="Q1903" s="81"/>
      <c r="R1903" s="92"/>
      <c r="S1903" s="92"/>
      <c r="T1903" s="92"/>
      <c r="U1903" s="92"/>
      <c r="V1903" s="52"/>
      <c r="W1903" s="52"/>
      <c r="X1903" s="52"/>
      <c r="Y1903" s="52"/>
      <c r="Z1903" s="51"/>
      <c r="AA1903" s="76"/>
      <c r="AB1903" s="76"/>
      <c r="AC1903" s="77"/>
      <c r="AD1903" s="83" t="s">
        <v>9836</v>
      </c>
      <c r="AE1903" s="83">
        <v>3096</v>
      </c>
      <c r="AF1903" s="83">
        <v>8864</v>
      </c>
      <c r="AG1903" s="83">
        <v>46930</v>
      </c>
      <c r="AH1903" s="83">
        <v>44677</v>
      </c>
      <c r="AI1903" s="83">
        <v>0</v>
      </c>
      <c r="AJ1903" s="83" t="s">
        <v>11532</v>
      </c>
      <c r="AK1903" s="83" t="s">
        <v>7909</v>
      </c>
      <c r="AL1903" s="89" t="s">
        <v>13423</v>
      </c>
      <c r="AM1903" s="83" t="s">
        <v>7947</v>
      </c>
      <c r="AN1903" s="85">
        <v>39866.496504629627</v>
      </c>
      <c r="AO1903" s="89" t="s">
        <v>15017</v>
      </c>
      <c r="AP1903" s="83" t="b">
        <v>0</v>
      </c>
      <c r="AQ1903" s="83" t="b">
        <v>0</v>
      </c>
      <c r="AR1903" s="83" t="b">
        <v>1</v>
      </c>
      <c r="AS1903" s="83" t="s">
        <v>7283</v>
      </c>
      <c r="AT1903" s="83">
        <v>180</v>
      </c>
      <c r="AU1903" s="89" t="s">
        <v>15138</v>
      </c>
      <c r="AV1903" s="83" t="b">
        <v>0</v>
      </c>
      <c r="AW1903" s="83" t="s">
        <v>17559</v>
      </c>
      <c r="AX1903" s="89" t="s">
        <v>19460</v>
      </c>
      <c r="AY1903" s="83" t="s">
        <v>65</v>
      </c>
      <c r="AZ1903" s="2"/>
      <c r="BA1903" s="3"/>
      <c r="BB1903" s="3"/>
      <c r="BC1903" s="3"/>
      <c r="BD1903" s="3"/>
    </row>
    <row r="1904" spans="1:56" x14ac:dyDescent="0.25">
      <c r="A1904" s="69" t="s">
        <v>2118</v>
      </c>
      <c r="B1904" s="70"/>
      <c r="C1904" s="70"/>
      <c r="D1904" s="71"/>
      <c r="E1904" s="73"/>
      <c r="F1904" s="109" t="s">
        <v>17551</v>
      </c>
      <c r="G1904" s="70"/>
      <c r="H1904" s="74"/>
      <c r="I1904" s="75"/>
      <c r="J1904" s="75"/>
      <c r="K1904" s="74" t="s">
        <v>21315</v>
      </c>
      <c r="L1904" s="78"/>
      <c r="M1904" s="79"/>
      <c r="N1904" s="79"/>
      <c r="O1904" s="80"/>
      <c r="P1904" s="81"/>
      <c r="Q1904" s="81"/>
      <c r="R1904" s="92"/>
      <c r="S1904" s="92"/>
      <c r="T1904" s="92"/>
      <c r="U1904" s="92"/>
      <c r="V1904" s="52"/>
      <c r="W1904" s="52"/>
      <c r="X1904" s="52"/>
      <c r="Y1904" s="52"/>
      <c r="Z1904" s="51"/>
      <c r="AA1904" s="76"/>
      <c r="AB1904" s="76"/>
      <c r="AC1904" s="77"/>
      <c r="AD1904" s="83" t="s">
        <v>9837</v>
      </c>
      <c r="AE1904" s="83">
        <v>3169</v>
      </c>
      <c r="AF1904" s="83">
        <v>4347</v>
      </c>
      <c r="AG1904" s="83">
        <v>13572</v>
      </c>
      <c r="AH1904" s="83">
        <v>833</v>
      </c>
      <c r="AI1904" s="83">
        <v>0</v>
      </c>
      <c r="AJ1904" s="83" t="s">
        <v>11533</v>
      </c>
      <c r="AK1904" s="83" t="s">
        <v>7947</v>
      </c>
      <c r="AL1904" s="89" t="s">
        <v>13424</v>
      </c>
      <c r="AM1904" s="83" t="s">
        <v>7947</v>
      </c>
      <c r="AN1904" s="85">
        <v>40438.628472222219</v>
      </c>
      <c r="AO1904" s="89" t="s">
        <v>15018</v>
      </c>
      <c r="AP1904" s="83" t="b">
        <v>0</v>
      </c>
      <c r="AQ1904" s="83" t="b">
        <v>0</v>
      </c>
      <c r="AR1904" s="83" t="b">
        <v>1</v>
      </c>
      <c r="AS1904" s="83" t="s">
        <v>7283</v>
      </c>
      <c r="AT1904" s="83">
        <v>166</v>
      </c>
      <c r="AU1904" s="89" t="s">
        <v>15685</v>
      </c>
      <c r="AV1904" s="83" t="b">
        <v>0</v>
      </c>
      <c r="AW1904" s="83" t="s">
        <v>17559</v>
      </c>
      <c r="AX1904" s="89" t="s">
        <v>19461</v>
      </c>
      <c r="AY1904" s="83" t="s">
        <v>65</v>
      </c>
      <c r="AZ1904" s="2"/>
      <c r="BA1904" s="3"/>
      <c r="BB1904" s="3"/>
      <c r="BC1904" s="3"/>
      <c r="BD1904" s="3"/>
    </row>
    <row r="1905" spans="1:56" x14ac:dyDescent="0.25">
      <c r="A1905" s="69" t="s">
        <v>1542</v>
      </c>
      <c r="B1905" s="70"/>
      <c r="C1905" s="70"/>
      <c r="D1905" s="71"/>
      <c r="E1905" s="73"/>
      <c r="F1905" s="109" t="s">
        <v>17552</v>
      </c>
      <c r="G1905" s="70"/>
      <c r="H1905" s="74"/>
      <c r="I1905" s="75"/>
      <c r="J1905" s="75"/>
      <c r="K1905" s="74" t="s">
        <v>21316</v>
      </c>
      <c r="L1905" s="78"/>
      <c r="M1905" s="79"/>
      <c r="N1905" s="79"/>
      <c r="O1905" s="80"/>
      <c r="P1905" s="81"/>
      <c r="Q1905" s="81"/>
      <c r="R1905" s="92"/>
      <c r="S1905" s="92"/>
      <c r="T1905" s="92"/>
      <c r="U1905" s="92"/>
      <c r="V1905" s="52"/>
      <c r="W1905" s="52"/>
      <c r="X1905" s="52"/>
      <c r="Y1905" s="52"/>
      <c r="Z1905" s="51"/>
      <c r="AA1905" s="76"/>
      <c r="AB1905" s="76"/>
      <c r="AC1905" s="77"/>
      <c r="AD1905" s="83" t="s">
        <v>9838</v>
      </c>
      <c r="AE1905" s="83">
        <v>1824</v>
      </c>
      <c r="AF1905" s="83">
        <v>990</v>
      </c>
      <c r="AG1905" s="83">
        <v>3403</v>
      </c>
      <c r="AH1905" s="83">
        <v>3</v>
      </c>
      <c r="AI1905" s="83">
        <v>0</v>
      </c>
      <c r="AJ1905" s="83" t="s">
        <v>11534</v>
      </c>
      <c r="AK1905" s="83" t="s">
        <v>7909</v>
      </c>
      <c r="AL1905" s="89" t="s">
        <v>13425</v>
      </c>
      <c r="AM1905" s="83" t="s">
        <v>7947</v>
      </c>
      <c r="AN1905" s="85">
        <v>39903.409583333334</v>
      </c>
      <c r="AO1905" s="89" t="s">
        <v>15019</v>
      </c>
      <c r="AP1905" s="83" t="b">
        <v>0</v>
      </c>
      <c r="AQ1905" s="83" t="b">
        <v>0</v>
      </c>
      <c r="AR1905" s="83" t="b">
        <v>1</v>
      </c>
      <c r="AS1905" s="83" t="s">
        <v>7283</v>
      </c>
      <c r="AT1905" s="83">
        <v>37</v>
      </c>
      <c r="AU1905" s="89" t="s">
        <v>15099</v>
      </c>
      <c r="AV1905" s="83" t="b">
        <v>0</v>
      </c>
      <c r="AW1905" s="83" t="s">
        <v>17559</v>
      </c>
      <c r="AX1905" s="89" t="s">
        <v>19462</v>
      </c>
      <c r="AY1905" s="83" t="s">
        <v>66</v>
      </c>
      <c r="AZ1905" s="2"/>
      <c r="BA1905" s="3"/>
      <c r="BB1905" s="3"/>
      <c r="BC1905" s="3"/>
      <c r="BD1905" s="3"/>
    </row>
    <row r="1906" spans="1:56" x14ac:dyDescent="0.25">
      <c r="A1906" s="69" t="s">
        <v>1543</v>
      </c>
      <c r="B1906" s="70"/>
      <c r="C1906" s="70"/>
      <c r="D1906" s="71"/>
      <c r="E1906" s="73"/>
      <c r="F1906" s="109" t="s">
        <v>17553</v>
      </c>
      <c r="G1906" s="70"/>
      <c r="H1906" s="74"/>
      <c r="I1906" s="75"/>
      <c r="J1906" s="75"/>
      <c r="K1906" s="74" t="s">
        <v>21317</v>
      </c>
      <c r="L1906" s="78"/>
      <c r="M1906" s="79"/>
      <c r="N1906" s="79"/>
      <c r="O1906" s="80"/>
      <c r="P1906" s="81"/>
      <c r="Q1906" s="81"/>
      <c r="R1906" s="92"/>
      <c r="S1906" s="92"/>
      <c r="T1906" s="92"/>
      <c r="U1906" s="92"/>
      <c r="V1906" s="52"/>
      <c r="W1906" s="52"/>
      <c r="X1906" s="52"/>
      <c r="Y1906" s="52"/>
      <c r="Z1906" s="51"/>
      <c r="AA1906" s="76"/>
      <c r="AB1906" s="76"/>
      <c r="AC1906" s="77"/>
      <c r="AD1906" s="83" t="s">
        <v>9839</v>
      </c>
      <c r="AE1906" s="83">
        <v>1052</v>
      </c>
      <c r="AF1906" s="83">
        <v>1145</v>
      </c>
      <c r="AG1906" s="83">
        <v>158029</v>
      </c>
      <c r="AH1906" s="83">
        <v>3402</v>
      </c>
      <c r="AI1906" s="83">
        <v>0</v>
      </c>
      <c r="AJ1906" s="83" t="s">
        <v>11535</v>
      </c>
      <c r="AK1906" s="83" t="s">
        <v>12459</v>
      </c>
      <c r="AL1906" s="83"/>
      <c r="AM1906" s="83" t="s">
        <v>7947</v>
      </c>
      <c r="AN1906" s="85">
        <v>39986.804305555554</v>
      </c>
      <c r="AO1906" s="89" t="s">
        <v>15020</v>
      </c>
      <c r="AP1906" s="83" t="b">
        <v>0</v>
      </c>
      <c r="AQ1906" s="83" t="b">
        <v>0</v>
      </c>
      <c r="AR1906" s="83" t="b">
        <v>0</v>
      </c>
      <c r="AS1906" s="83" t="s">
        <v>7283</v>
      </c>
      <c r="AT1906" s="83">
        <v>116</v>
      </c>
      <c r="AU1906" s="89" t="s">
        <v>15686</v>
      </c>
      <c r="AV1906" s="83" t="b">
        <v>0</v>
      </c>
      <c r="AW1906" s="83" t="s">
        <v>17559</v>
      </c>
      <c r="AX1906" s="89" t="s">
        <v>19463</v>
      </c>
      <c r="AY1906" s="83" t="s">
        <v>66</v>
      </c>
      <c r="AZ1906" s="2"/>
      <c r="BA1906" s="3"/>
      <c r="BB1906" s="3"/>
      <c r="BC1906" s="3"/>
      <c r="BD1906" s="3"/>
    </row>
    <row r="1907" spans="1:56" x14ac:dyDescent="0.25">
      <c r="A1907" s="69" t="s">
        <v>1544</v>
      </c>
      <c r="B1907" s="70"/>
      <c r="C1907" s="70"/>
      <c r="D1907" s="71"/>
      <c r="E1907" s="73"/>
      <c r="F1907" s="109" t="s">
        <v>17554</v>
      </c>
      <c r="G1907" s="70"/>
      <c r="H1907" s="74"/>
      <c r="I1907" s="75"/>
      <c r="J1907" s="75"/>
      <c r="K1907" s="74" t="s">
        <v>21318</v>
      </c>
      <c r="L1907" s="78"/>
      <c r="M1907" s="79"/>
      <c r="N1907" s="79"/>
      <c r="O1907" s="80"/>
      <c r="P1907" s="81"/>
      <c r="Q1907" s="81"/>
      <c r="R1907" s="92"/>
      <c r="S1907" s="92"/>
      <c r="T1907" s="92"/>
      <c r="U1907" s="92"/>
      <c r="V1907" s="52"/>
      <c r="W1907" s="52"/>
      <c r="X1907" s="52"/>
      <c r="Y1907" s="52"/>
      <c r="Z1907" s="51"/>
      <c r="AA1907" s="76"/>
      <c r="AB1907" s="76"/>
      <c r="AC1907" s="77"/>
      <c r="AD1907" s="83" t="s">
        <v>9840</v>
      </c>
      <c r="AE1907" s="83">
        <v>228</v>
      </c>
      <c r="AF1907" s="83">
        <v>99</v>
      </c>
      <c r="AG1907" s="83">
        <v>1047</v>
      </c>
      <c r="AH1907" s="83">
        <v>103</v>
      </c>
      <c r="AI1907" s="83">
        <v>0</v>
      </c>
      <c r="AJ1907" s="83" t="s">
        <v>11536</v>
      </c>
      <c r="AK1907" s="83" t="s">
        <v>12460</v>
      </c>
      <c r="AL1907" s="83"/>
      <c r="AM1907" s="83" t="s">
        <v>7947</v>
      </c>
      <c r="AN1907" s="85">
        <v>39834.844467592593</v>
      </c>
      <c r="AO1907" s="89" t="s">
        <v>15021</v>
      </c>
      <c r="AP1907" s="83" t="b">
        <v>0</v>
      </c>
      <c r="AQ1907" s="83" t="b">
        <v>0</v>
      </c>
      <c r="AR1907" s="83" t="b">
        <v>0</v>
      </c>
      <c r="AS1907" s="83" t="s">
        <v>7283</v>
      </c>
      <c r="AT1907" s="83">
        <v>2</v>
      </c>
      <c r="AU1907" s="89" t="s">
        <v>15033</v>
      </c>
      <c r="AV1907" s="83" t="b">
        <v>0</v>
      </c>
      <c r="AW1907" s="83" t="s">
        <v>17559</v>
      </c>
      <c r="AX1907" s="89" t="s">
        <v>19464</v>
      </c>
      <c r="AY1907" s="83" t="s">
        <v>66</v>
      </c>
      <c r="AZ1907" s="2"/>
      <c r="BA1907" s="3"/>
      <c r="BB1907" s="3"/>
      <c r="BC1907" s="3"/>
      <c r="BD1907" s="3"/>
    </row>
    <row r="1908" spans="1:56" x14ac:dyDescent="0.25">
      <c r="A1908" s="69" t="s">
        <v>1545</v>
      </c>
      <c r="B1908" s="70"/>
      <c r="C1908" s="70"/>
      <c r="D1908" s="71"/>
      <c r="E1908" s="73"/>
      <c r="F1908" s="109" t="s">
        <v>17555</v>
      </c>
      <c r="G1908" s="70"/>
      <c r="H1908" s="74"/>
      <c r="I1908" s="75"/>
      <c r="J1908" s="75"/>
      <c r="K1908" s="74" t="s">
        <v>21319</v>
      </c>
      <c r="L1908" s="78"/>
      <c r="M1908" s="79"/>
      <c r="N1908" s="79"/>
      <c r="O1908" s="80"/>
      <c r="P1908" s="81"/>
      <c r="Q1908" s="81"/>
      <c r="R1908" s="92"/>
      <c r="S1908" s="92"/>
      <c r="T1908" s="92"/>
      <c r="U1908" s="92"/>
      <c r="V1908" s="52"/>
      <c r="W1908" s="52"/>
      <c r="X1908" s="52"/>
      <c r="Y1908" s="52"/>
      <c r="Z1908" s="51"/>
      <c r="AA1908" s="76"/>
      <c r="AB1908" s="76"/>
      <c r="AC1908" s="77"/>
      <c r="AD1908" s="83" t="s">
        <v>9841</v>
      </c>
      <c r="AE1908" s="83">
        <v>3338</v>
      </c>
      <c r="AF1908" s="83">
        <v>707</v>
      </c>
      <c r="AG1908" s="83">
        <v>74547</v>
      </c>
      <c r="AH1908" s="83">
        <v>72633</v>
      </c>
      <c r="AI1908" s="83"/>
      <c r="AJ1908" s="83" t="s">
        <v>11537</v>
      </c>
      <c r="AK1908" s="83"/>
      <c r="AL1908" s="83"/>
      <c r="AM1908" s="83"/>
      <c r="AN1908" s="85">
        <v>41095.391226851854</v>
      </c>
      <c r="AO1908" s="89" t="s">
        <v>15022</v>
      </c>
      <c r="AP1908" s="83" t="b">
        <v>1</v>
      </c>
      <c r="AQ1908" s="83" t="b">
        <v>0</v>
      </c>
      <c r="AR1908" s="83" t="b">
        <v>0</v>
      </c>
      <c r="AS1908" s="83" t="s">
        <v>7283</v>
      </c>
      <c r="AT1908" s="83">
        <v>158</v>
      </c>
      <c r="AU1908" s="89" t="s">
        <v>15033</v>
      </c>
      <c r="AV1908" s="83" t="b">
        <v>0</v>
      </c>
      <c r="AW1908" s="83" t="s">
        <v>17559</v>
      </c>
      <c r="AX1908" s="89" t="s">
        <v>19465</v>
      </c>
      <c r="AY1908" s="83" t="s">
        <v>66</v>
      </c>
      <c r="AZ1908" s="2"/>
      <c r="BA1908" s="3"/>
      <c r="BB1908" s="3"/>
      <c r="BC1908" s="3"/>
      <c r="BD1908" s="3"/>
    </row>
    <row r="1909" spans="1:56" x14ac:dyDescent="0.25">
      <c r="A1909" s="69" t="s">
        <v>2119</v>
      </c>
      <c r="B1909" s="70"/>
      <c r="C1909" s="70"/>
      <c r="D1909" s="71"/>
      <c r="E1909" s="73"/>
      <c r="F1909" s="109" t="s">
        <v>17556</v>
      </c>
      <c r="G1909" s="70"/>
      <c r="H1909" s="74"/>
      <c r="I1909" s="75"/>
      <c r="J1909" s="75"/>
      <c r="K1909" s="74" t="s">
        <v>21320</v>
      </c>
      <c r="L1909" s="78"/>
      <c r="M1909" s="79"/>
      <c r="N1909" s="79"/>
      <c r="O1909" s="80"/>
      <c r="P1909" s="81"/>
      <c r="Q1909" s="81"/>
      <c r="R1909" s="92"/>
      <c r="S1909" s="92"/>
      <c r="T1909" s="92"/>
      <c r="U1909" s="92"/>
      <c r="V1909" s="52"/>
      <c r="W1909" s="52"/>
      <c r="X1909" s="52"/>
      <c r="Y1909" s="52"/>
      <c r="Z1909" s="51"/>
      <c r="AA1909" s="76"/>
      <c r="AB1909" s="76"/>
      <c r="AC1909" s="77"/>
      <c r="AD1909" s="83" t="s">
        <v>9842</v>
      </c>
      <c r="AE1909" s="83">
        <v>1793</v>
      </c>
      <c r="AF1909" s="83">
        <v>28603</v>
      </c>
      <c r="AG1909" s="83">
        <v>118612</v>
      </c>
      <c r="AH1909" s="83">
        <v>19016</v>
      </c>
      <c r="AI1909" s="83">
        <v>0</v>
      </c>
      <c r="AJ1909" s="83" t="s">
        <v>11538</v>
      </c>
      <c r="AK1909" s="83" t="s">
        <v>7947</v>
      </c>
      <c r="AL1909" s="89" t="s">
        <v>13426</v>
      </c>
      <c r="AM1909" s="83" t="s">
        <v>7947</v>
      </c>
      <c r="AN1909" s="85">
        <v>39182.376805555556</v>
      </c>
      <c r="AO1909" s="89" t="s">
        <v>15023</v>
      </c>
      <c r="AP1909" s="83" t="b">
        <v>0</v>
      </c>
      <c r="AQ1909" s="83" t="b">
        <v>0</v>
      </c>
      <c r="AR1909" s="83" t="b">
        <v>1</v>
      </c>
      <c r="AS1909" s="83" t="s">
        <v>7283</v>
      </c>
      <c r="AT1909" s="83">
        <v>709</v>
      </c>
      <c r="AU1909" s="89" t="s">
        <v>15687</v>
      </c>
      <c r="AV1909" s="83" t="b">
        <v>1</v>
      </c>
      <c r="AW1909" s="83" t="s">
        <v>17559</v>
      </c>
      <c r="AX1909" s="89" t="s">
        <v>19466</v>
      </c>
      <c r="AY1909" s="83" t="s">
        <v>65</v>
      </c>
      <c r="AZ1909" s="2"/>
      <c r="BA1909" s="3"/>
      <c r="BB1909" s="3"/>
      <c r="BC1909" s="3"/>
      <c r="BD1909" s="3"/>
    </row>
    <row r="1910" spans="1:56" x14ac:dyDescent="0.25">
      <c r="A1910" s="69" t="s">
        <v>1546</v>
      </c>
      <c r="B1910" s="70"/>
      <c r="C1910" s="70"/>
      <c r="D1910" s="71"/>
      <c r="E1910" s="73"/>
      <c r="F1910" s="109" t="s">
        <v>17557</v>
      </c>
      <c r="G1910" s="70"/>
      <c r="H1910" s="74"/>
      <c r="I1910" s="75"/>
      <c r="J1910" s="75"/>
      <c r="K1910" s="74" t="s">
        <v>21321</v>
      </c>
      <c r="L1910" s="78"/>
      <c r="M1910" s="79"/>
      <c r="N1910" s="79"/>
      <c r="O1910" s="80"/>
      <c r="P1910" s="81"/>
      <c r="Q1910" s="81"/>
      <c r="R1910" s="92"/>
      <c r="S1910" s="92"/>
      <c r="T1910" s="92"/>
      <c r="U1910" s="92"/>
      <c r="V1910" s="52"/>
      <c r="W1910" s="52"/>
      <c r="X1910" s="52"/>
      <c r="Y1910" s="52"/>
      <c r="Z1910" s="51"/>
      <c r="AA1910" s="76"/>
      <c r="AB1910" s="76"/>
      <c r="AC1910" s="77"/>
      <c r="AD1910" s="83" t="s">
        <v>9843</v>
      </c>
      <c r="AE1910" s="83">
        <v>447</v>
      </c>
      <c r="AF1910" s="83">
        <v>412</v>
      </c>
      <c r="AG1910" s="83">
        <v>4501</v>
      </c>
      <c r="AH1910" s="83">
        <v>1922</v>
      </c>
      <c r="AI1910" s="83">
        <v>0</v>
      </c>
      <c r="AJ1910" s="89" t="s">
        <v>11539</v>
      </c>
      <c r="AK1910" s="83" t="s">
        <v>12461</v>
      </c>
      <c r="AL1910" s="83"/>
      <c r="AM1910" s="83" t="s">
        <v>7947</v>
      </c>
      <c r="AN1910" s="85">
        <v>39890.717222222222</v>
      </c>
      <c r="AO1910" s="89" t="s">
        <v>15024</v>
      </c>
      <c r="AP1910" s="83" t="b">
        <v>0</v>
      </c>
      <c r="AQ1910" s="83" t="b">
        <v>0</v>
      </c>
      <c r="AR1910" s="83" t="b">
        <v>0</v>
      </c>
      <c r="AS1910" s="83" t="s">
        <v>7283</v>
      </c>
      <c r="AT1910" s="83">
        <v>15</v>
      </c>
      <c r="AU1910" s="89" t="s">
        <v>15688</v>
      </c>
      <c r="AV1910" s="83" t="b">
        <v>0</v>
      </c>
      <c r="AW1910" s="83" t="s">
        <v>17559</v>
      </c>
      <c r="AX1910" s="89" t="s">
        <v>19467</v>
      </c>
      <c r="AY1910" s="83" t="s">
        <v>66</v>
      </c>
      <c r="AZ1910" s="2"/>
      <c r="BA1910" s="3"/>
      <c r="BB1910" s="3"/>
      <c r="BC1910" s="3"/>
      <c r="BD1910" s="3"/>
    </row>
    <row r="1911" spans="1:56" x14ac:dyDescent="0.25">
      <c r="A1911" s="93" t="s">
        <v>2120</v>
      </c>
      <c r="B1911" s="94"/>
      <c r="C1911" s="94"/>
      <c r="D1911" s="95"/>
      <c r="E1911" s="96"/>
      <c r="F1911" s="110" t="s">
        <v>17558</v>
      </c>
      <c r="G1911" s="94"/>
      <c r="H1911" s="97"/>
      <c r="I1911" s="98"/>
      <c r="J1911" s="98"/>
      <c r="K1911" s="97" t="s">
        <v>21322</v>
      </c>
      <c r="L1911" s="99"/>
      <c r="M1911" s="100"/>
      <c r="N1911" s="100"/>
      <c r="O1911" s="101"/>
      <c r="P1911" s="102"/>
      <c r="Q1911" s="102"/>
      <c r="R1911" s="103"/>
      <c r="S1911" s="103"/>
      <c r="T1911" s="103"/>
      <c r="U1911" s="103"/>
      <c r="V1911" s="104"/>
      <c r="W1911" s="104"/>
      <c r="X1911" s="104"/>
      <c r="Y1911" s="104"/>
      <c r="Z1911" s="105"/>
      <c r="AA1911" s="106"/>
      <c r="AB1911" s="106"/>
      <c r="AC1911" s="107"/>
      <c r="AD1911" s="83" t="s">
        <v>9844</v>
      </c>
      <c r="AE1911" s="83">
        <v>713</v>
      </c>
      <c r="AF1911" s="83">
        <v>205</v>
      </c>
      <c r="AG1911" s="83">
        <v>1606</v>
      </c>
      <c r="AH1911" s="83">
        <v>209</v>
      </c>
      <c r="AI1911" s="83"/>
      <c r="AJ1911" s="83" t="s">
        <v>11540</v>
      </c>
      <c r="AK1911" s="83" t="s">
        <v>12462</v>
      </c>
      <c r="AL1911" s="83"/>
      <c r="AM1911" s="83"/>
      <c r="AN1911" s="85">
        <v>40237.923055555555</v>
      </c>
      <c r="AO1911" s="89" t="s">
        <v>15025</v>
      </c>
      <c r="AP1911" s="83" t="b">
        <v>1</v>
      </c>
      <c r="AQ1911" s="83" t="b">
        <v>0</v>
      </c>
      <c r="AR1911" s="83" t="b">
        <v>1</v>
      </c>
      <c r="AS1911" s="83" t="s">
        <v>7283</v>
      </c>
      <c r="AT1911" s="83">
        <v>0</v>
      </c>
      <c r="AU1911" s="89" t="s">
        <v>15033</v>
      </c>
      <c r="AV1911" s="83" t="b">
        <v>0</v>
      </c>
      <c r="AW1911" s="83" t="s">
        <v>17559</v>
      </c>
      <c r="AX1911" s="89" t="s">
        <v>19468</v>
      </c>
      <c r="AY1911" s="83" t="s">
        <v>65</v>
      </c>
      <c r="AZ1911" s="2"/>
      <c r="BA1911" s="3"/>
      <c r="BB1911" s="3"/>
      <c r="BC1911" s="3"/>
      <c r="BD1911" s="3"/>
    </row>
    <row r="1912" spans="1:56" x14ac:dyDescent="0.25">
      <c r="A1912" s="69" t="s">
        <v>21324</v>
      </c>
      <c r="B1912" s="70"/>
      <c r="C1912" s="70"/>
      <c r="D1912" s="71"/>
      <c r="E1912" s="116"/>
      <c r="F1912" s="109" t="s">
        <v>28559</v>
      </c>
      <c r="G1912" s="117"/>
      <c r="H1912" s="74"/>
      <c r="I1912" s="75"/>
      <c r="J1912" s="118"/>
      <c r="K1912" s="74" t="s">
        <v>31194</v>
      </c>
      <c r="L1912" s="119"/>
      <c r="M1912" s="79"/>
      <c r="N1912" s="79"/>
      <c r="O1912" s="80"/>
      <c r="P1912" s="81"/>
      <c r="Q1912" s="81"/>
      <c r="R1912" s="120"/>
      <c r="S1912" s="120"/>
      <c r="T1912" s="120"/>
      <c r="U1912" s="120"/>
      <c r="V1912" s="121"/>
      <c r="W1912" s="121"/>
      <c r="X1912" s="121"/>
      <c r="Y1912" s="121"/>
      <c r="Z1912" s="51"/>
      <c r="AA1912" s="76"/>
      <c r="AB1912" s="76"/>
      <c r="AC1912" s="77"/>
      <c r="AD1912" s="84"/>
      <c r="AE1912" s="84">
        <v>1</v>
      </c>
      <c r="AF1912" s="84">
        <v>494</v>
      </c>
      <c r="AG1912" s="84">
        <v>24011</v>
      </c>
      <c r="AH1912" s="84">
        <v>0</v>
      </c>
      <c r="AI1912" s="84"/>
      <c r="AJ1912" s="84" t="s">
        <v>26245</v>
      </c>
      <c r="AK1912" s="84"/>
      <c r="AL1912" s="84"/>
      <c r="AM1912" s="84"/>
      <c r="AN1912" s="86">
        <v>41954.004131944443</v>
      </c>
      <c r="AO1912" s="84"/>
      <c r="AP1912" s="84"/>
      <c r="AQ1912" s="84"/>
      <c r="AR1912" s="84"/>
      <c r="AS1912" s="84"/>
      <c r="AT1912" s="84"/>
      <c r="AU1912" s="84"/>
      <c r="AV1912" s="84"/>
      <c r="AW1912" s="84" t="s">
        <v>17559</v>
      </c>
      <c r="AX1912" s="88" t="s">
        <v>29830</v>
      </c>
      <c r="AY1912" s="84" t="s">
        <v>66</v>
      </c>
    </row>
    <row r="1913" spans="1:56" x14ac:dyDescent="0.25">
      <c r="A1913" s="69" t="s">
        <v>21325</v>
      </c>
      <c r="B1913" s="70"/>
      <c r="C1913" s="70"/>
      <c r="D1913" s="71"/>
      <c r="E1913" s="116"/>
      <c r="F1913" s="109" t="s">
        <v>28560</v>
      </c>
      <c r="G1913" s="117"/>
      <c r="H1913" s="74"/>
      <c r="I1913" s="75"/>
      <c r="J1913" s="118"/>
      <c r="K1913" s="74" t="s">
        <v>31195</v>
      </c>
      <c r="L1913" s="119"/>
      <c r="M1913" s="79"/>
      <c r="N1913" s="79"/>
      <c r="O1913" s="80"/>
      <c r="P1913" s="81"/>
      <c r="Q1913" s="81"/>
      <c r="R1913" s="120"/>
      <c r="S1913" s="120"/>
      <c r="T1913" s="120"/>
      <c r="U1913" s="120"/>
      <c r="V1913" s="121"/>
      <c r="W1913" s="121"/>
      <c r="X1913" s="121"/>
      <c r="Y1913" s="121"/>
      <c r="Z1913" s="51"/>
      <c r="AA1913" s="76"/>
      <c r="AB1913" s="76"/>
      <c r="AC1913" s="77"/>
      <c r="AD1913" s="84"/>
      <c r="AE1913" s="84">
        <v>754</v>
      </c>
      <c r="AF1913" s="84">
        <v>243</v>
      </c>
      <c r="AG1913" s="84">
        <v>3840</v>
      </c>
      <c r="AH1913" s="84">
        <v>2749</v>
      </c>
      <c r="AI1913" s="84">
        <v>-28800</v>
      </c>
      <c r="AJ1913" s="84" t="s">
        <v>26246</v>
      </c>
      <c r="AK1913" s="84" t="s">
        <v>27377</v>
      </c>
      <c r="AL1913" s="88" t="s">
        <v>27935</v>
      </c>
      <c r="AM1913" s="84" t="s">
        <v>13428</v>
      </c>
      <c r="AN1913" s="86">
        <v>41105.615439814814</v>
      </c>
      <c r="AO1913" s="84"/>
      <c r="AP1913" s="84"/>
      <c r="AQ1913" s="84"/>
      <c r="AR1913" s="84"/>
      <c r="AS1913" s="84"/>
      <c r="AT1913" s="84"/>
      <c r="AU1913" s="84"/>
      <c r="AV1913" s="84"/>
      <c r="AW1913" s="84" t="s">
        <v>17559</v>
      </c>
      <c r="AX1913" s="88" t="s">
        <v>29831</v>
      </c>
      <c r="AY1913" s="84" t="s">
        <v>66</v>
      </c>
    </row>
    <row r="1914" spans="1:56" x14ac:dyDescent="0.25">
      <c r="A1914" s="69" t="s">
        <v>21326</v>
      </c>
      <c r="B1914" s="70"/>
      <c r="C1914" s="70"/>
      <c r="D1914" s="71"/>
      <c r="E1914" s="116"/>
      <c r="F1914" s="109" t="s">
        <v>28561</v>
      </c>
      <c r="G1914" s="117"/>
      <c r="H1914" s="74"/>
      <c r="I1914" s="75"/>
      <c r="J1914" s="118"/>
      <c r="K1914" s="74" t="s">
        <v>31196</v>
      </c>
      <c r="L1914" s="119"/>
      <c r="M1914" s="79"/>
      <c r="N1914" s="79"/>
      <c r="O1914" s="80"/>
      <c r="P1914" s="81"/>
      <c r="Q1914" s="81"/>
      <c r="R1914" s="120"/>
      <c r="S1914" s="120"/>
      <c r="T1914" s="120"/>
      <c r="U1914" s="120"/>
      <c r="V1914" s="121"/>
      <c r="W1914" s="121"/>
      <c r="X1914" s="121"/>
      <c r="Y1914" s="121"/>
      <c r="Z1914" s="51"/>
      <c r="AA1914" s="76"/>
      <c r="AB1914" s="76"/>
      <c r="AC1914" s="77"/>
      <c r="AD1914" s="84"/>
      <c r="AE1914" s="84">
        <v>421</v>
      </c>
      <c r="AF1914" s="84">
        <v>493</v>
      </c>
      <c r="AG1914" s="84">
        <v>28078</v>
      </c>
      <c r="AH1914" s="84">
        <v>8362</v>
      </c>
      <c r="AI1914" s="84">
        <v>3600</v>
      </c>
      <c r="AJ1914" s="84" t="s">
        <v>26247</v>
      </c>
      <c r="AK1914" s="84"/>
      <c r="AL1914" s="84"/>
      <c r="AM1914" s="84" t="s">
        <v>28551</v>
      </c>
      <c r="AN1914" s="86">
        <v>41297.393368055556</v>
      </c>
      <c r="AO1914" s="84"/>
      <c r="AP1914" s="84"/>
      <c r="AQ1914" s="84"/>
      <c r="AR1914" s="84"/>
      <c r="AS1914" s="84"/>
      <c r="AT1914" s="84"/>
      <c r="AU1914" s="84"/>
      <c r="AV1914" s="84"/>
      <c r="AW1914" s="84" t="s">
        <v>17559</v>
      </c>
      <c r="AX1914" s="88" t="s">
        <v>29832</v>
      </c>
      <c r="AY1914" s="84" t="s">
        <v>66</v>
      </c>
    </row>
    <row r="1915" spans="1:56" x14ac:dyDescent="0.25">
      <c r="A1915" s="69" t="s">
        <v>21327</v>
      </c>
      <c r="B1915" s="70"/>
      <c r="C1915" s="70"/>
      <c r="D1915" s="71"/>
      <c r="E1915" s="116"/>
      <c r="F1915" s="109" t="s">
        <v>28562</v>
      </c>
      <c r="G1915" s="117"/>
      <c r="H1915" s="74"/>
      <c r="I1915" s="75"/>
      <c r="J1915" s="118"/>
      <c r="K1915" s="74" t="s">
        <v>31197</v>
      </c>
      <c r="L1915" s="119"/>
      <c r="M1915" s="79"/>
      <c r="N1915" s="79"/>
      <c r="O1915" s="80"/>
      <c r="P1915" s="81"/>
      <c r="Q1915" s="81"/>
      <c r="R1915" s="120"/>
      <c r="S1915" s="120"/>
      <c r="T1915" s="120"/>
      <c r="U1915" s="120"/>
      <c r="V1915" s="121"/>
      <c r="W1915" s="121"/>
      <c r="X1915" s="121"/>
      <c r="Y1915" s="121"/>
      <c r="Z1915" s="51"/>
      <c r="AA1915" s="76"/>
      <c r="AB1915" s="76"/>
      <c r="AC1915" s="77"/>
      <c r="AD1915" s="84"/>
      <c r="AE1915" s="84">
        <v>231</v>
      </c>
      <c r="AF1915" s="84">
        <v>820</v>
      </c>
      <c r="AG1915" s="84">
        <v>519852</v>
      </c>
      <c r="AH1915" s="84">
        <v>13154</v>
      </c>
      <c r="AI1915" s="84">
        <v>3600</v>
      </c>
      <c r="AJ1915" s="84" t="s">
        <v>26248</v>
      </c>
      <c r="AK1915" s="87" t="s">
        <v>27378</v>
      </c>
      <c r="AL1915" s="84"/>
      <c r="AM1915" s="84" t="s">
        <v>13430</v>
      </c>
      <c r="AN1915" s="86">
        <v>41186.06627314815</v>
      </c>
      <c r="AO1915" s="84"/>
      <c r="AP1915" s="84"/>
      <c r="AQ1915" s="84"/>
      <c r="AR1915" s="84"/>
      <c r="AS1915" s="84"/>
      <c r="AT1915" s="84"/>
      <c r="AU1915" s="84"/>
      <c r="AV1915" s="84"/>
      <c r="AW1915" s="84" t="s">
        <v>17559</v>
      </c>
      <c r="AX1915" s="88" t="s">
        <v>29833</v>
      </c>
      <c r="AY1915" s="84" t="s">
        <v>66</v>
      </c>
    </row>
    <row r="1916" spans="1:56" x14ac:dyDescent="0.25">
      <c r="A1916" s="69" t="s">
        <v>21328</v>
      </c>
      <c r="B1916" s="70"/>
      <c r="C1916" s="70"/>
      <c r="D1916" s="71"/>
      <c r="E1916" s="116"/>
      <c r="F1916" s="109" t="s">
        <v>28563</v>
      </c>
      <c r="G1916" s="117"/>
      <c r="H1916" s="74"/>
      <c r="I1916" s="75"/>
      <c r="J1916" s="118"/>
      <c r="K1916" s="74" t="s">
        <v>31198</v>
      </c>
      <c r="L1916" s="119"/>
      <c r="M1916" s="79"/>
      <c r="N1916" s="79"/>
      <c r="O1916" s="80"/>
      <c r="P1916" s="81"/>
      <c r="Q1916" s="81"/>
      <c r="R1916" s="120"/>
      <c r="S1916" s="120"/>
      <c r="T1916" s="120"/>
      <c r="U1916" s="120"/>
      <c r="V1916" s="121"/>
      <c r="W1916" s="121"/>
      <c r="X1916" s="121"/>
      <c r="Y1916" s="121"/>
      <c r="Z1916" s="51"/>
      <c r="AA1916" s="76"/>
      <c r="AB1916" s="76"/>
      <c r="AC1916" s="77"/>
      <c r="AD1916" s="84"/>
      <c r="AE1916" s="84">
        <v>2820</v>
      </c>
      <c r="AF1916" s="84">
        <v>3341</v>
      </c>
      <c r="AG1916" s="84">
        <v>54077</v>
      </c>
      <c r="AH1916" s="84">
        <v>7674</v>
      </c>
      <c r="AI1916" s="84">
        <v>0</v>
      </c>
      <c r="AJ1916" s="84" t="s">
        <v>26249</v>
      </c>
      <c r="AK1916" s="84" t="s">
        <v>27379</v>
      </c>
      <c r="AL1916" s="84"/>
      <c r="AM1916" s="84" t="s">
        <v>12105</v>
      </c>
      <c r="AN1916" s="86">
        <v>40403.828518518516</v>
      </c>
      <c r="AO1916" s="84"/>
      <c r="AP1916" s="84"/>
      <c r="AQ1916" s="84"/>
      <c r="AR1916" s="84"/>
      <c r="AS1916" s="84"/>
      <c r="AT1916" s="84"/>
      <c r="AU1916" s="84"/>
      <c r="AV1916" s="84"/>
      <c r="AW1916" s="84" t="s">
        <v>17559</v>
      </c>
      <c r="AX1916" s="88" t="s">
        <v>29834</v>
      </c>
      <c r="AY1916" s="84" t="s">
        <v>66</v>
      </c>
    </row>
    <row r="1917" spans="1:56" x14ac:dyDescent="0.25">
      <c r="A1917" s="69" t="s">
        <v>22247</v>
      </c>
      <c r="B1917" s="70"/>
      <c r="C1917" s="70"/>
      <c r="D1917" s="71"/>
      <c r="E1917" s="116"/>
      <c r="F1917" s="109" t="s">
        <v>28564</v>
      </c>
      <c r="G1917" s="117"/>
      <c r="H1917" s="74"/>
      <c r="I1917" s="75"/>
      <c r="J1917" s="118"/>
      <c r="K1917" s="74" t="s">
        <v>31199</v>
      </c>
      <c r="L1917" s="119"/>
      <c r="M1917" s="79"/>
      <c r="N1917" s="79"/>
      <c r="O1917" s="80"/>
      <c r="P1917" s="81"/>
      <c r="Q1917" s="81"/>
      <c r="R1917" s="120"/>
      <c r="S1917" s="120"/>
      <c r="T1917" s="120"/>
      <c r="U1917" s="120"/>
      <c r="V1917" s="121"/>
      <c r="W1917" s="121"/>
      <c r="X1917" s="121"/>
      <c r="Y1917" s="121"/>
      <c r="Z1917" s="51"/>
      <c r="AA1917" s="76"/>
      <c r="AB1917" s="76"/>
      <c r="AC1917" s="77"/>
      <c r="AD1917" s="84"/>
      <c r="AE1917" s="84">
        <v>15124</v>
      </c>
      <c r="AF1917" s="84">
        <v>61464</v>
      </c>
      <c r="AG1917" s="84">
        <v>59201</v>
      </c>
      <c r="AH1917" s="84">
        <v>44345</v>
      </c>
      <c r="AI1917" s="84">
        <v>0</v>
      </c>
      <c r="AJ1917" s="84" t="s">
        <v>26250</v>
      </c>
      <c r="AK1917" s="84"/>
      <c r="AL1917" s="84"/>
      <c r="AM1917" s="84" t="s">
        <v>13453</v>
      </c>
      <c r="AN1917" s="86">
        <v>40377.439317129632</v>
      </c>
      <c r="AO1917" s="84"/>
      <c r="AP1917" s="84"/>
      <c r="AQ1917" s="84"/>
      <c r="AR1917" s="84"/>
      <c r="AS1917" s="84"/>
      <c r="AT1917" s="84"/>
      <c r="AU1917" s="84"/>
      <c r="AV1917" s="84"/>
      <c r="AW1917" s="84" t="s">
        <v>17559</v>
      </c>
      <c r="AX1917" s="88" t="s">
        <v>29835</v>
      </c>
      <c r="AY1917" s="84" t="s">
        <v>65</v>
      </c>
    </row>
    <row r="1918" spans="1:56" x14ac:dyDescent="0.25">
      <c r="A1918" s="69" t="s">
        <v>21329</v>
      </c>
      <c r="B1918" s="70"/>
      <c r="C1918" s="70"/>
      <c r="D1918" s="71"/>
      <c r="E1918" s="116"/>
      <c r="F1918" s="109" t="s">
        <v>28565</v>
      </c>
      <c r="G1918" s="117"/>
      <c r="H1918" s="74"/>
      <c r="I1918" s="75"/>
      <c r="J1918" s="118"/>
      <c r="K1918" s="74" t="s">
        <v>31200</v>
      </c>
      <c r="L1918" s="119"/>
      <c r="M1918" s="79"/>
      <c r="N1918" s="79"/>
      <c r="O1918" s="80"/>
      <c r="P1918" s="81"/>
      <c r="Q1918" s="81"/>
      <c r="R1918" s="120"/>
      <c r="S1918" s="120"/>
      <c r="T1918" s="120"/>
      <c r="U1918" s="120"/>
      <c r="V1918" s="121"/>
      <c r="W1918" s="121"/>
      <c r="X1918" s="121"/>
      <c r="Y1918" s="121"/>
      <c r="Z1918" s="51"/>
      <c r="AA1918" s="76"/>
      <c r="AB1918" s="76"/>
      <c r="AC1918" s="77"/>
      <c r="AD1918" s="84"/>
      <c r="AE1918" s="84">
        <v>38</v>
      </c>
      <c r="AF1918" s="84">
        <v>1</v>
      </c>
      <c r="AG1918" s="84">
        <v>69</v>
      </c>
      <c r="AH1918" s="84">
        <v>57</v>
      </c>
      <c r="AI1918" s="84"/>
      <c r="AJ1918" s="84"/>
      <c r="AK1918" s="84" t="s">
        <v>11620</v>
      </c>
      <c r="AL1918" s="84"/>
      <c r="AM1918" s="84"/>
      <c r="AN1918" s="86">
        <v>42617.844768518517</v>
      </c>
      <c r="AO1918" s="84"/>
      <c r="AP1918" s="84"/>
      <c r="AQ1918" s="84"/>
      <c r="AR1918" s="84"/>
      <c r="AS1918" s="84"/>
      <c r="AT1918" s="84"/>
      <c r="AU1918" s="84"/>
      <c r="AV1918" s="84"/>
      <c r="AW1918" s="84" t="s">
        <v>17559</v>
      </c>
      <c r="AX1918" s="88" t="s">
        <v>29836</v>
      </c>
      <c r="AY1918" s="84" t="s">
        <v>66</v>
      </c>
    </row>
    <row r="1919" spans="1:56" x14ac:dyDescent="0.25">
      <c r="A1919" s="69" t="s">
        <v>21330</v>
      </c>
      <c r="B1919" s="70"/>
      <c r="C1919" s="70"/>
      <c r="D1919" s="71"/>
      <c r="E1919" s="116"/>
      <c r="F1919" s="109" t="s">
        <v>28566</v>
      </c>
      <c r="G1919" s="117"/>
      <c r="H1919" s="74"/>
      <c r="I1919" s="75"/>
      <c r="J1919" s="118"/>
      <c r="K1919" s="74" t="s">
        <v>31201</v>
      </c>
      <c r="L1919" s="119"/>
      <c r="M1919" s="79"/>
      <c r="N1919" s="79"/>
      <c r="O1919" s="80"/>
      <c r="P1919" s="81"/>
      <c r="Q1919" s="81"/>
      <c r="R1919" s="120"/>
      <c r="S1919" s="120"/>
      <c r="T1919" s="120"/>
      <c r="U1919" s="120"/>
      <c r="V1919" s="121"/>
      <c r="W1919" s="121"/>
      <c r="X1919" s="121"/>
      <c r="Y1919" s="121"/>
      <c r="Z1919" s="51"/>
      <c r="AA1919" s="76"/>
      <c r="AB1919" s="76"/>
      <c r="AC1919" s="77"/>
      <c r="AD1919" s="84"/>
      <c r="AE1919" s="84">
        <v>413</v>
      </c>
      <c r="AF1919" s="84">
        <v>825</v>
      </c>
      <c r="AG1919" s="84">
        <v>105816</v>
      </c>
      <c r="AH1919" s="84">
        <v>21849</v>
      </c>
      <c r="AI1919" s="84">
        <v>0</v>
      </c>
      <c r="AJ1919" s="84" t="s">
        <v>26251</v>
      </c>
      <c r="AK1919" s="84" t="s">
        <v>27380</v>
      </c>
      <c r="AL1919" s="84"/>
      <c r="AM1919" s="84" t="s">
        <v>7947</v>
      </c>
      <c r="AN1919" s="86">
        <v>40224.8281712963</v>
      </c>
      <c r="AO1919" s="84"/>
      <c r="AP1919" s="84"/>
      <c r="AQ1919" s="84"/>
      <c r="AR1919" s="84"/>
      <c r="AS1919" s="84"/>
      <c r="AT1919" s="84"/>
      <c r="AU1919" s="84"/>
      <c r="AV1919" s="84"/>
      <c r="AW1919" s="84" t="s">
        <v>17559</v>
      </c>
      <c r="AX1919" s="88" t="s">
        <v>29837</v>
      </c>
      <c r="AY1919" s="84" t="s">
        <v>66</v>
      </c>
    </row>
    <row r="1920" spans="1:56" x14ac:dyDescent="0.25">
      <c r="A1920" s="69" t="s">
        <v>22248</v>
      </c>
      <c r="B1920" s="70"/>
      <c r="C1920" s="70"/>
      <c r="D1920" s="71"/>
      <c r="E1920" s="116"/>
      <c r="F1920" s="109" t="s">
        <v>28567</v>
      </c>
      <c r="G1920" s="117"/>
      <c r="H1920" s="74"/>
      <c r="I1920" s="75"/>
      <c r="J1920" s="118"/>
      <c r="K1920" s="74" t="s">
        <v>31202</v>
      </c>
      <c r="L1920" s="119"/>
      <c r="M1920" s="79"/>
      <c r="N1920" s="79"/>
      <c r="O1920" s="80"/>
      <c r="P1920" s="81"/>
      <c r="Q1920" s="81"/>
      <c r="R1920" s="120"/>
      <c r="S1920" s="120"/>
      <c r="T1920" s="120"/>
      <c r="U1920" s="120"/>
      <c r="V1920" s="121"/>
      <c r="W1920" s="121"/>
      <c r="X1920" s="121"/>
      <c r="Y1920" s="121"/>
      <c r="Z1920" s="51"/>
      <c r="AA1920" s="76"/>
      <c r="AB1920" s="76"/>
      <c r="AC1920" s="77"/>
      <c r="AD1920" s="84"/>
      <c r="AE1920" s="84">
        <v>39874</v>
      </c>
      <c r="AF1920" s="84">
        <v>83247</v>
      </c>
      <c r="AG1920" s="84">
        <v>70836</v>
      </c>
      <c r="AH1920" s="84">
        <v>33738</v>
      </c>
      <c r="AI1920" s="84">
        <v>0</v>
      </c>
      <c r="AJ1920" s="84" t="s">
        <v>26252</v>
      </c>
      <c r="AK1920" s="84" t="s">
        <v>27381</v>
      </c>
      <c r="AL1920" s="88" t="s">
        <v>27936</v>
      </c>
      <c r="AM1920" s="84" t="s">
        <v>7947</v>
      </c>
      <c r="AN1920" s="86">
        <v>40186.469166666669</v>
      </c>
      <c r="AO1920" s="84"/>
      <c r="AP1920" s="84"/>
      <c r="AQ1920" s="84"/>
      <c r="AR1920" s="84"/>
      <c r="AS1920" s="84"/>
      <c r="AT1920" s="84"/>
      <c r="AU1920" s="84"/>
      <c r="AV1920" s="84"/>
      <c r="AW1920" s="84" t="s">
        <v>17559</v>
      </c>
      <c r="AX1920" s="88" t="s">
        <v>29838</v>
      </c>
      <c r="AY1920" s="84" t="s">
        <v>65</v>
      </c>
    </row>
    <row r="1921" spans="1:51" x14ac:dyDescent="0.25">
      <c r="A1921" s="69" t="s">
        <v>21331</v>
      </c>
      <c r="B1921" s="70"/>
      <c r="C1921" s="70"/>
      <c r="D1921" s="71"/>
      <c r="E1921" s="116"/>
      <c r="F1921" s="109" t="s">
        <v>28568</v>
      </c>
      <c r="G1921" s="117"/>
      <c r="H1921" s="74"/>
      <c r="I1921" s="75"/>
      <c r="J1921" s="118"/>
      <c r="K1921" s="74" t="s">
        <v>31203</v>
      </c>
      <c r="L1921" s="119"/>
      <c r="M1921" s="79"/>
      <c r="N1921" s="79"/>
      <c r="O1921" s="80"/>
      <c r="P1921" s="81"/>
      <c r="Q1921" s="81"/>
      <c r="R1921" s="120"/>
      <c r="S1921" s="120"/>
      <c r="T1921" s="120"/>
      <c r="U1921" s="120"/>
      <c r="V1921" s="121"/>
      <c r="W1921" s="121"/>
      <c r="X1921" s="121"/>
      <c r="Y1921" s="121"/>
      <c r="Z1921" s="51"/>
      <c r="AA1921" s="76"/>
      <c r="AB1921" s="76"/>
      <c r="AC1921" s="77"/>
      <c r="AD1921" s="84"/>
      <c r="AE1921" s="84">
        <v>2935</v>
      </c>
      <c r="AF1921" s="84">
        <v>2111</v>
      </c>
      <c r="AG1921" s="84">
        <v>77587</v>
      </c>
      <c r="AH1921" s="84">
        <v>86334</v>
      </c>
      <c r="AI1921" s="84">
        <v>-28800</v>
      </c>
      <c r="AJ1921" s="84" t="s">
        <v>26253</v>
      </c>
      <c r="AK1921" s="84" t="s">
        <v>27382</v>
      </c>
      <c r="AL1921" s="84"/>
      <c r="AM1921" s="84" t="s">
        <v>13428</v>
      </c>
      <c r="AN1921" s="86">
        <v>42016.52548611111</v>
      </c>
      <c r="AO1921" s="84"/>
      <c r="AP1921" s="84"/>
      <c r="AQ1921" s="84"/>
      <c r="AR1921" s="84"/>
      <c r="AS1921" s="84"/>
      <c r="AT1921" s="84"/>
      <c r="AU1921" s="84"/>
      <c r="AV1921" s="84"/>
      <c r="AW1921" s="84" t="s">
        <v>17559</v>
      </c>
      <c r="AX1921" s="88" t="s">
        <v>29839</v>
      </c>
      <c r="AY1921" s="84" t="s">
        <v>66</v>
      </c>
    </row>
    <row r="1922" spans="1:51" x14ac:dyDescent="0.25">
      <c r="A1922" s="69" t="s">
        <v>22249</v>
      </c>
      <c r="B1922" s="70"/>
      <c r="C1922" s="70"/>
      <c r="D1922" s="71"/>
      <c r="E1922" s="116"/>
      <c r="F1922" s="109" t="s">
        <v>28569</v>
      </c>
      <c r="G1922" s="117"/>
      <c r="H1922" s="74"/>
      <c r="I1922" s="75"/>
      <c r="J1922" s="118"/>
      <c r="K1922" s="74" t="s">
        <v>31204</v>
      </c>
      <c r="L1922" s="119"/>
      <c r="M1922" s="79"/>
      <c r="N1922" s="79"/>
      <c r="O1922" s="80"/>
      <c r="P1922" s="81"/>
      <c r="Q1922" s="81"/>
      <c r="R1922" s="120"/>
      <c r="S1922" s="120"/>
      <c r="T1922" s="120"/>
      <c r="U1922" s="120"/>
      <c r="V1922" s="121"/>
      <c r="W1922" s="121"/>
      <c r="X1922" s="121"/>
      <c r="Y1922" s="121"/>
      <c r="Z1922" s="51"/>
      <c r="AA1922" s="76"/>
      <c r="AB1922" s="76"/>
      <c r="AC1922" s="77"/>
      <c r="AD1922" s="84"/>
      <c r="AE1922" s="84">
        <v>170</v>
      </c>
      <c r="AF1922" s="84">
        <v>160</v>
      </c>
      <c r="AG1922" s="84">
        <v>7036</v>
      </c>
      <c r="AH1922" s="84">
        <v>45</v>
      </c>
      <c r="AI1922" s="84"/>
      <c r="AJ1922" s="84" t="s">
        <v>26254</v>
      </c>
      <c r="AK1922" s="84"/>
      <c r="AL1922" s="84"/>
      <c r="AM1922" s="84"/>
      <c r="AN1922" s="86">
        <v>40639.481527777774</v>
      </c>
      <c r="AO1922" s="84"/>
      <c r="AP1922" s="84"/>
      <c r="AQ1922" s="84"/>
      <c r="AR1922" s="84"/>
      <c r="AS1922" s="84"/>
      <c r="AT1922" s="84"/>
      <c r="AU1922" s="84"/>
      <c r="AV1922" s="84"/>
      <c r="AW1922" s="84" t="s">
        <v>17559</v>
      </c>
      <c r="AX1922" s="88" t="s">
        <v>29840</v>
      </c>
      <c r="AY1922" s="84" t="s">
        <v>65</v>
      </c>
    </row>
    <row r="1923" spans="1:51" x14ac:dyDescent="0.25">
      <c r="A1923" s="69" t="s">
        <v>22250</v>
      </c>
      <c r="B1923" s="70"/>
      <c r="C1923" s="70"/>
      <c r="D1923" s="71"/>
      <c r="E1923" s="116"/>
      <c r="F1923" s="109" t="s">
        <v>28570</v>
      </c>
      <c r="G1923" s="117"/>
      <c r="H1923" s="74"/>
      <c r="I1923" s="75"/>
      <c r="J1923" s="118"/>
      <c r="K1923" s="74" t="s">
        <v>31205</v>
      </c>
      <c r="L1923" s="119"/>
      <c r="M1923" s="79"/>
      <c r="N1923" s="79"/>
      <c r="O1923" s="80"/>
      <c r="P1923" s="81"/>
      <c r="Q1923" s="81"/>
      <c r="R1923" s="120"/>
      <c r="S1923" s="120"/>
      <c r="T1923" s="120"/>
      <c r="U1923" s="120"/>
      <c r="V1923" s="121"/>
      <c r="W1923" s="121"/>
      <c r="X1923" s="121"/>
      <c r="Y1923" s="121"/>
      <c r="Z1923" s="51"/>
      <c r="AA1923" s="76"/>
      <c r="AB1923" s="76"/>
      <c r="AC1923" s="77"/>
      <c r="AD1923" s="84"/>
      <c r="AE1923" s="84">
        <v>531</v>
      </c>
      <c r="AF1923" s="84">
        <v>351</v>
      </c>
      <c r="AG1923" s="84">
        <v>13412</v>
      </c>
      <c r="AH1923" s="84">
        <v>8628</v>
      </c>
      <c r="AI1923" s="84">
        <v>0</v>
      </c>
      <c r="AJ1923" s="84" t="s">
        <v>26255</v>
      </c>
      <c r="AK1923" s="84" t="s">
        <v>11717</v>
      </c>
      <c r="AL1923" s="84"/>
      <c r="AM1923" s="84" t="s">
        <v>12105</v>
      </c>
      <c r="AN1923" s="86">
        <v>41400.016481481478</v>
      </c>
      <c r="AO1923" s="84"/>
      <c r="AP1923" s="84"/>
      <c r="AQ1923" s="84"/>
      <c r="AR1923" s="84"/>
      <c r="AS1923" s="84"/>
      <c r="AT1923" s="84"/>
      <c r="AU1923" s="84"/>
      <c r="AV1923" s="84"/>
      <c r="AW1923" s="84" t="s">
        <v>17559</v>
      </c>
      <c r="AX1923" s="88" t="s">
        <v>29841</v>
      </c>
      <c r="AY1923" s="84" t="s">
        <v>65</v>
      </c>
    </row>
    <row r="1924" spans="1:51" x14ac:dyDescent="0.25">
      <c r="A1924" s="69" t="s">
        <v>22251</v>
      </c>
      <c r="B1924" s="70"/>
      <c r="C1924" s="70"/>
      <c r="D1924" s="71"/>
      <c r="E1924" s="116"/>
      <c r="F1924" s="109" t="s">
        <v>28571</v>
      </c>
      <c r="G1924" s="117"/>
      <c r="H1924" s="74"/>
      <c r="I1924" s="75"/>
      <c r="J1924" s="118"/>
      <c r="K1924" s="74" t="s">
        <v>31206</v>
      </c>
      <c r="L1924" s="119"/>
      <c r="M1924" s="79"/>
      <c r="N1924" s="79"/>
      <c r="O1924" s="80"/>
      <c r="P1924" s="81"/>
      <c r="Q1924" s="81"/>
      <c r="R1924" s="120"/>
      <c r="S1924" s="120"/>
      <c r="T1924" s="120"/>
      <c r="U1924" s="120"/>
      <c r="V1924" s="121"/>
      <c r="W1924" s="121"/>
      <c r="X1924" s="121"/>
      <c r="Y1924" s="121"/>
      <c r="Z1924" s="51"/>
      <c r="AA1924" s="76"/>
      <c r="AB1924" s="76"/>
      <c r="AC1924" s="77"/>
      <c r="AD1924" s="84"/>
      <c r="AE1924" s="84">
        <v>1302</v>
      </c>
      <c r="AF1924" s="84">
        <v>561092</v>
      </c>
      <c r="AG1924" s="84">
        <v>22737</v>
      </c>
      <c r="AH1924" s="84">
        <v>74</v>
      </c>
      <c r="AI1924" s="84">
        <v>-39600</v>
      </c>
      <c r="AJ1924" s="84" t="s">
        <v>26256</v>
      </c>
      <c r="AK1924" s="84"/>
      <c r="AL1924" s="88" t="s">
        <v>27937</v>
      </c>
      <c r="AM1924" s="84" t="s">
        <v>13487</v>
      </c>
      <c r="AN1924" s="86">
        <v>40023.523645833331</v>
      </c>
      <c r="AO1924" s="84"/>
      <c r="AP1924" s="84"/>
      <c r="AQ1924" s="84"/>
      <c r="AR1924" s="84"/>
      <c r="AS1924" s="84"/>
      <c r="AT1924" s="84"/>
      <c r="AU1924" s="84"/>
      <c r="AV1924" s="84"/>
      <c r="AW1924" s="84" t="s">
        <v>17559</v>
      </c>
      <c r="AX1924" s="88" t="s">
        <v>29842</v>
      </c>
      <c r="AY1924" s="84" t="s">
        <v>65</v>
      </c>
    </row>
    <row r="1925" spans="1:51" x14ac:dyDescent="0.25">
      <c r="A1925" s="69" t="s">
        <v>21332</v>
      </c>
      <c r="B1925" s="70"/>
      <c r="C1925" s="70"/>
      <c r="D1925" s="71"/>
      <c r="E1925" s="116"/>
      <c r="F1925" s="109" t="s">
        <v>28572</v>
      </c>
      <c r="G1925" s="117"/>
      <c r="H1925" s="74"/>
      <c r="I1925" s="75"/>
      <c r="J1925" s="118"/>
      <c r="K1925" s="74" t="s">
        <v>31207</v>
      </c>
      <c r="L1925" s="119"/>
      <c r="M1925" s="79"/>
      <c r="N1925" s="79"/>
      <c r="O1925" s="80"/>
      <c r="P1925" s="81"/>
      <c r="Q1925" s="81"/>
      <c r="R1925" s="120"/>
      <c r="S1925" s="120"/>
      <c r="T1925" s="120"/>
      <c r="U1925" s="120"/>
      <c r="V1925" s="121"/>
      <c r="W1925" s="121"/>
      <c r="X1925" s="121"/>
      <c r="Y1925" s="121"/>
      <c r="Z1925" s="51"/>
      <c r="AA1925" s="76"/>
      <c r="AB1925" s="76"/>
      <c r="AC1925" s="77"/>
      <c r="AD1925" s="84"/>
      <c r="AE1925" s="84">
        <v>57214</v>
      </c>
      <c r="AF1925" s="84">
        <v>53658</v>
      </c>
      <c r="AG1925" s="84">
        <v>136614</v>
      </c>
      <c r="AH1925" s="84">
        <v>124319</v>
      </c>
      <c r="AI1925" s="84">
        <v>3600</v>
      </c>
      <c r="AJ1925" s="84" t="s">
        <v>26257</v>
      </c>
      <c r="AK1925" s="84" t="s">
        <v>27383</v>
      </c>
      <c r="AL1925" s="88" t="s">
        <v>27938</v>
      </c>
      <c r="AM1925" s="84" t="s">
        <v>11668</v>
      </c>
      <c r="AN1925" s="86">
        <v>42308.70517361111</v>
      </c>
      <c r="AO1925" s="84"/>
      <c r="AP1925" s="84"/>
      <c r="AQ1925" s="84"/>
      <c r="AR1925" s="84"/>
      <c r="AS1925" s="84"/>
      <c r="AT1925" s="84"/>
      <c r="AU1925" s="84"/>
      <c r="AV1925" s="84"/>
      <c r="AW1925" s="84" t="s">
        <v>17559</v>
      </c>
      <c r="AX1925" s="88" t="s">
        <v>29843</v>
      </c>
      <c r="AY1925" s="84" t="s">
        <v>66</v>
      </c>
    </row>
    <row r="1926" spans="1:51" x14ac:dyDescent="0.25">
      <c r="A1926" s="69" t="s">
        <v>21333</v>
      </c>
      <c r="B1926" s="70"/>
      <c r="C1926" s="70"/>
      <c r="D1926" s="71"/>
      <c r="E1926" s="116"/>
      <c r="F1926" s="109" t="s">
        <v>28573</v>
      </c>
      <c r="G1926" s="117"/>
      <c r="H1926" s="74"/>
      <c r="I1926" s="75"/>
      <c r="J1926" s="118"/>
      <c r="K1926" s="74" t="s">
        <v>31208</v>
      </c>
      <c r="L1926" s="119"/>
      <c r="M1926" s="79"/>
      <c r="N1926" s="79"/>
      <c r="O1926" s="80"/>
      <c r="P1926" s="81"/>
      <c r="Q1926" s="81"/>
      <c r="R1926" s="120"/>
      <c r="S1926" s="120"/>
      <c r="T1926" s="120"/>
      <c r="U1926" s="120"/>
      <c r="V1926" s="121"/>
      <c r="W1926" s="121"/>
      <c r="X1926" s="121"/>
      <c r="Y1926" s="121"/>
      <c r="Z1926" s="51"/>
      <c r="AA1926" s="76"/>
      <c r="AB1926" s="76"/>
      <c r="AC1926" s="77"/>
      <c r="AD1926" s="84"/>
      <c r="AE1926" s="84">
        <v>64</v>
      </c>
      <c r="AF1926" s="84">
        <v>169</v>
      </c>
      <c r="AG1926" s="84">
        <v>20813</v>
      </c>
      <c r="AH1926" s="84">
        <v>1</v>
      </c>
      <c r="AI1926" s="84">
        <v>-28800</v>
      </c>
      <c r="AJ1926" s="84" t="s">
        <v>26258</v>
      </c>
      <c r="AK1926" s="84"/>
      <c r="AL1926" s="84"/>
      <c r="AM1926" s="84" t="s">
        <v>13428</v>
      </c>
      <c r="AN1926" s="86">
        <v>42677.726747685185</v>
      </c>
      <c r="AO1926" s="84"/>
      <c r="AP1926" s="84"/>
      <c r="AQ1926" s="84"/>
      <c r="AR1926" s="84"/>
      <c r="AS1926" s="84"/>
      <c r="AT1926" s="84"/>
      <c r="AU1926" s="84"/>
      <c r="AV1926" s="84"/>
      <c r="AW1926" s="84" t="s">
        <v>17559</v>
      </c>
      <c r="AX1926" s="88" t="s">
        <v>29844</v>
      </c>
      <c r="AY1926" s="84" t="s">
        <v>66</v>
      </c>
    </row>
    <row r="1927" spans="1:51" x14ac:dyDescent="0.25">
      <c r="A1927" s="69" t="s">
        <v>21334</v>
      </c>
      <c r="B1927" s="70"/>
      <c r="C1927" s="70"/>
      <c r="D1927" s="71"/>
      <c r="E1927" s="116"/>
      <c r="F1927" s="109" t="s">
        <v>28574</v>
      </c>
      <c r="G1927" s="117"/>
      <c r="H1927" s="74"/>
      <c r="I1927" s="75"/>
      <c r="J1927" s="118"/>
      <c r="K1927" s="74" t="s">
        <v>31209</v>
      </c>
      <c r="L1927" s="119"/>
      <c r="M1927" s="79"/>
      <c r="N1927" s="79"/>
      <c r="O1927" s="80"/>
      <c r="P1927" s="81"/>
      <c r="Q1927" s="81"/>
      <c r="R1927" s="120"/>
      <c r="S1927" s="120"/>
      <c r="T1927" s="120"/>
      <c r="U1927" s="120"/>
      <c r="V1927" s="121"/>
      <c r="W1927" s="121"/>
      <c r="X1927" s="121"/>
      <c r="Y1927" s="121"/>
      <c r="Z1927" s="51"/>
      <c r="AA1927" s="76"/>
      <c r="AB1927" s="76"/>
      <c r="AC1927" s="77"/>
      <c r="AD1927" s="84"/>
      <c r="AE1927" s="84">
        <v>1754</v>
      </c>
      <c r="AF1927" s="84">
        <v>1083</v>
      </c>
      <c r="AG1927" s="84">
        <v>16682</v>
      </c>
      <c r="AH1927" s="84">
        <v>7193</v>
      </c>
      <c r="AI1927" s="84">
        <v>-28800</v>
      </c>
      <c r="AJ1927" s="84" t="s">
        <v>26259</v>
      </c>
      <c r="AK1927" s="84" t="s">
        <v>27384</v>
      </c>
      <c r="AL1927" s="84"/>
      <c r="AM1927" s="84" t="s">
        <v>13428</v>
      </c>
      <c r="AN1927" s="86">
        <v>42268.878194444442</v>
      </c>
      <c r="AO1927" s="84"/>
      <c r="AP1927" s="84"/>
      <c r="AQ1927" s="84"/>
      <c r="AR1927" s="84"/>
      <c r="AS1927" s="84"/>
      <c r="AT1927" s="84"/>
      <c r="AU1927" s="84"/>
      <c r="AV1927" s="84"/>
      <c r="AW1927" s="84" t="s">
        <v>17559</v>
      </c>
      <c r="AX1927" s="88" t="s">
        <v>29845</v>
      </c>
      <c r="AY1927" s="84" t="s">
        <v>66</v>
      </c>
    </row>
    <row r="1928" spans="1:51" x14ac:dyDescent="0.25">
      <c r="A1928" s="69" t="s">
        <v>21335</v>
      </c>
      <c r="B1928" s="70"/>
      <c r="C1928" s="70"/>
      <c r="D1928" s="71"/>
      <c r="E1928" s="116"/>
      <c r="F1928" s="109" t="s">
        <v>28575</v>
      </c>
      <c r="G1928" s="117"/>
      <c r="H1928" s="74"/>
      <c r="I1928" s="75"/>
      <c r="J1928" s="118"/>
      <c r="K1928" s="74" t="s">
        <v>31210</v>
      </c>
      <c r="L1928" s="119"/>
      <c r="M1928" s="79"/>
      <c r="N1928" s="79"/>
      <c r="O1928" s="80"/>
      <c r="P1928" s="81"/>
      <c r="Q1928" s="81"/>
      <c r="R1928" s="120"/>
      <c r="S1928" s="120"/>
      <c r="T1928" s="120"/>
      <c r="U1928" s="120"/>
      <c r="V1928" s="121"/>
      <c r="W1928" s="121"/>
      <c r="X1928" s="121"/>
      <c r="Y1928" s="121"/>
      <c r="Z1928" s="51"/>
      <c r="AA1928" s="76"/>
      <c r="AB1928" s="76"/>
      <c r="AC1928" s="77"/>
      <c r="AD1928" s="84"/>
      <c r="AE1928" s="84">
        <v>61</v>
      </c>
      <c r="AF1928" s="84">
        <v>44</v>
      </c>
      <c r="AG1928" s="84">
        <v>2175</v>
      </c>
      <c r="AH1928" s="84">
        <v>17</v>
      </c>
      <c r="AI1928" s="84"/>
      <c r="AJ1928" s="84"/>
      <c r="AK1928" s="84" t="s">
        <v>27385</v>
      </c>
      <c r="AL1928" s="84"/>
      <c r="AM1928" s="84"/>
      <c r="AN1928" s="86">
        <v>40918.840532407405</v>
      </c>
      <c r="AO1928" s="84"/>
      <c r="AP1928" s="84"/>
      <c r="AQ1928" s="84"/>
      <c r="AR1928" s="84"/>
      <c r="AS1928" s="84"/>
      <c r="AT1928" s="84"/>
      <c r="AU1928" s="84"/>
      <c r="AV1928" s="84"/>
      <c r="AW1928" s="84" t="s">
        <v>17559</v>
      </c>
      <c r="AX1928" s="88" t="s">
        <v>29846</v>
      </c>
      <c r="AY1928" s="84" t="s">
        <v>66</v>
      </c>
    </row>
    <row r="1929" spans="1:51" x14ac:dyDescent="0.25">
      <c r="A1929" s="69" t="s">
        <v>21336</v>
      </c>
      <c r="B1929" s="70"/>
      <c r="C1929" s="70"/>
      <c r="D1929" s="71"/>
      <c r="E1929" s="116"/>
      <c r="F1929" s="109" t="s">
        <v>28576</v>
      </c>
      <c r="G1929" s="117"/>
      <c r="H1929" s="74"/>
      <c r="I1929" s="75"/>
      <c r="J1929" s="118"/>
      <c r="K1929" s="74" t="s">
        <v>31211</v>
      </c>
      <c r="L1929" s="119"/>
      <c r="M1929" s="79"/>
      <c r="N1929" s="79"/>
      <c r="O1929" s="80"/>
      <c r="P1929" s="81"/>
      <c r="Q1929" s="81"/>
      <c r="R1929" s="120"/>
      <c r="S1929" s="120"/>
      <c r="T1929" s="120"/>
      <c r="U1929" s="120"/>
      <c r="V1929" s="121"/>
      <c r="W1929" s="121"/>
      <c r="X1929" s="121"/>
      <c r="Y1929" s="121"/>
      <c r="Z1929" s="51"/>
      <c r="AA1929" s="76"/>
      <c r="AB1929" s="76"/>
      <c r="AC1929" s="77"/>
      <c r="AD1929" s="84"/>
      <c r="AE1929" s="84">
        <v>840</v>
      </c>
      <c r="AF1929" s="84">
        <v>1053</v>
      </c>
      <c r="AG1929" s="84">
        <v>14266</v>
      </c>
      <c r="AH1929" s="84">
        <v>5739</v>
      </c>
      <c r="AI1929" s="84">
        <v>-25200</v>
      </c>
      <c r="AJ1929" s="84" t="s">
        <v>26260</v>
      </c>
      <c r="AK1929" s="84" t="s">
        <v>27386</v>
      </c>
      <c r="AL1929" s="84"/>
      <c r="AM1929" s="84" t="s">
        <v>13482</v>
      </c>
      <c r="AN1929" s="86">
        <v>40497.909259259257</v>
      </c>
      <c r="AO1929" s="84"/>
      <c r="AP1929" s="84"/>
      <c r="AQ1929" s="84"/>
      <c r="AR1929" s="84"/>
      <c r="AS1929" s="84"/>
      <c r="AT1929" s="84"/>
      <c r="AU1929" s="84"/>
      <c r="AV1929" s="84"/>
      <c r="AW1929" s="84" t="s">
        <v>17559</v>
      </c>
      <c r="AX1929" s="88" t="s">
        <v>29847</v>
      </c>
      <c r="AY1929" s="84" t="s">
        <v>66</v>
      </c>
    </row>
    <row r="1930" spans="1:51" x14ac:dyDescent="0.25">
      <c r="A1930" s="69" t="s">
        <v>21337</v>
      </c>
      <c r="B1930" s="70"/>
      <c r="C1930" s="70"/>
      <c r="D1930" s="71"/>
      <c r="E1930" s="116"/>
      <c r="F1930" s="109" t="s">
        <v>28577</v>
      </c>
      <c r="G1930" s="117"/>
      <c r="H1930" s="74"/>
      <c r="I1930" s="75"/>
      <c r="J1930" s="118"/>
      <c r="K1930" s="74" t="s">
        <v>31212</v>
      </c>
      <c r="L1930" s="119"/>
      <c r="M1930" s="79"/>
      <c r="N1930" s="79"/>
      <c r="O1930" s="80"/>
      <c r="P1930" s="81"/>
      <c r="Q1930" s="81"/>
      <c r="R1930" s="120"/>
      <c r="S1930" s="120"/>
      <c r="T1930" s="120"/>
      <c r="U1930" s="120"/>
      <c r="V1930" s="121"/>
      <c r="W1930" s="121"/>
      <c r="X1930" s="121"/>
      <c r="Y1930" s="121"/>
      <c r="Z1930" s="51"/>
      <c r="AA1930" s="76"/>
      <c r="AB1930" s="76"/>
      <c r="AC1930" s="77"/>
      <c r="AD1930" s="84"/>
      <c r="AE1930" s="84">
        <v>3242</v>
      </c>
      <c r="AF1930" s="84">
        <v>5968</v>
      </c>
      <c r="AG1930" s="84">
        <v>20827</v>
      </c>
      <c r="AH1930" s="84">
        <v>2702</v>
      </c>
      <c r="AI1930" s="84">
        <v>0</v>
      </c>
      <c r="AJ1930" s="84" t="s">
        <v>26261</v>
      </c>
      <c r="AK1930" s="84" t="s">
        <v>11692</v>
      </c>
      <c r="AL1930" s="88" t="s">
        <v>27939</v>
      </c>
      <c r="AM1930" s="84" t="s">
        <v>7947</v>
      </c>
      <c r="AN1930" s="86">
        <v>42208.447280092594</v>
      </c>
      <c r="AO1930" s="84"/>
      <c r="AP1930" s="84"/>
      <c r="AQ1930" s="84"/>
      <c r="AR1930" s="84"/>
      <c r="AS1930" s="84"/>
      <c r="AT1930" s="84"/>
      <c r="AU1930" s="84"/>
      <c r="AV1930" s="84"/>
      <c r="AW1930" s="84" t="s">
        <v>17559</v>
      </c>
      <c r="AX1930" s="88" t="s">
        <v>29848</v>
      </c>
      <c r="AY1930" s="84" t="s">
        <v>66</v>
      </c>
    </row>
    <row r="1931" spans="1:51" x14ac:dyDescent="0.25">
      <c r="A1931" s="69" t="s">
        <v>21338</v>
      </c>
      <c r="B1931" s="70"/>
      <c r="C1931" s="70"/>
      <c r="D1931" s="71"/>
      <c r="E1931" s="116"/>
      <c r="F1931" s="109" t="s">
        <v>28578</v>
      </c>
      <c r="G1931" s="117"/>
      <c r="H1931" s="74"/>
      <c r="I1931" s="75"/>
      <c r="J1931" s="118"/>
      <c r="K1931" s="74" t="s">
        <v>31213</v>
      </c>
      <c r="L1931" s="119"/>
      <c r="M1931" s="79"/>
      <c r="N1931" s="79"/>
      <c r="O1931" s="80"/>
      <c r="P1931" s="81"/>
      <c r="Q1931" s="81"/>
      <c r="R1931" s="120"/>
      <c r="S1931" s="120"/>
      <c r="T1931" s="120"/>
      <c r="U1931" s="120"/>
      <c r="V1931" s="121"/>
      <c r="W1931" s="121"/>
      <c r="X1931" s="121"/>
      <c r="Y1931" s="121"/>
      <c r="Z1931" s="51"/>
      <c r="AA1931" s="76"/>
      <c r="AB1931" s="76"/>
      <c r="AC1931" s="77"/>
      <c r="AD1931" s="84"/>
      <c r="AE1931" s="84">
        <v>134</v>
      </c>
      <c r="AF1931" s="84">
        <v>184</v>
      </c>
      <c r="AG1931" s="84">
        <v>49211</v>
      </c>
      <c r="AH1931" s="84">
        <v>3</v>
      </c>
      <c r="AI1931" s="84">
        <v>-28800</v>
      </c>
      <c r="AJ1931" s="84" t="s">
        <v>26262</v>
      </c>
      <c r="AK1931" s="84" t="s">
        <v>11970</v>
      </c>
      <c r="AL1931" s="84"/>
      <c r="AM1931" s="84" t="s">
        <v>13428</v>
      </c>
      <c r="AN1931" s="86">
        <v>42396.744502314818</v>
      </c>
      <c r="AO1931" s="84"/>
      <c r="AP1931" s="84"/>
      <c r="AQ1931" s="84"/>
      <c r="AR1931" s="84"/>
      <c r="AS1931" s="84"/>
      <c r="AT1931" s="84"/>
      <c r="AU1931" s="84"/>
      <c r="AV1931" s="84"/>
      <c r="AW1931" s="84" t="s">
        <v>17559</v>
      </c>
      <c r="AX1931" s="88" t="s">
        <v>29849</v>
      </c>
      <c r="AY1931" s="84" t="s">
        <v>66</v>
      </c>
    </row>
    <row r="1932" spans="1:51" x14ac:dyDescent="0.25">
      <c r="A1932" s="69" t="s">
        <v>21339</v>
      </c>
      <c r="B1932" s="70"/>
      <c r="C1932" s="70"/>
      <c r="D1932" s="71"/>
      <c r="E1932" s="116"/>
      <c r="F1932" s="109" t="s">
        <v>28579</v>
      </c>
      <c r="G1932" s="117"/>
      <c r="H1932" s="74"/>
      <c r="I1932" s="75"/>
      <c r="J1932" s="118"/>
      <c r="K1932" s="74" t="s">
        <v>31214</v>
      </c>
      <c r="L1932" s="119"/>
      <c r="M1932" s="79"/>
      <c r="N1932" s="79"/>
      <c r="O1932" s="80"/>
      <c r="P1932" s="81"/>
      <c r="Q1932" s="81"/>
      <c r="R1932" s="120"/>
      <c r="S1932" s="120"/>
      <c r="T1932" s="120"/>
      <c r="U1932" s="120"/>
      <c r="V1932" s="121"/>
      <c r="W1932" s="121"/>
      <c r="X1932" s="121"/>
      <c r="Y1932" s="121"/>
      <c r="Z1932" s="51"/>
      <c r="AA1932" s="76"/>
      <c r="AB1932" s="76"/>
      <c r="AC1932" s="77"/>
      <c r="AD1932" s="84"/>
      <c r="AE1932" s="84">
        <v>371</v>
      </c>
      <c r="AF1932" s="84">
        <v>68</v>
      </c>
      <c r="AG1932" s="84">
        <v>2998</v>
      </c>
      <c r="AH1932" s="84">
        <v>613</v>
      </c>
      <c r="AI1932" s="84"/>
      <c r="AJ1932" s="84"/>
      <c r="AK1932" s="84"/>
      <c r="AL1932" s="84"/>
      <c r="AM1932" s="84"/>
      <c r="AN1932" s="86">
        <v>42097.912453703706</v>
      </c>
      <c r="AO1932" s="84"/>
      <c r="AP1932" s="84"/>
      <c r="AQ1932" s="84"/>
      <c r="AR1932" s="84"/>
      <c r="AS1932" s="84"/>
      <c r="AT1932" s="84"/>
      <c r="AU1932" s="84"/>
      <c r="AV1932" s="84"/>
      <c r="AW1932" s="84" t="s">
        <v>17559</v>
      </c>
      <c r="AX1932" s="88" t="s">
        <v>29850</v>
      </c>
      <c r="AY1932" s="84" t="s">
        <v>66</v>
      </c>
    </row>
    <row r="1933" spans="1:51" x14ac:dyDescent="0.25">
      <c r="A1933" s="69" t="s">
        <v>22252</v>
      </c>
      <c r="B1933" s="70"/>
      <c r="C1933" s="70"/>
      <c r="D1933" s="71"/>
      <c r="E1933" s="116"/>
      <c r="F1933" s="109" t="s">
        <v>28580</v>
      </c>
      <c r="G1933" s="117"/>
      <c r="H1933" s="74"/>
      <c r="I1933" s="75"/>
      <c r="J1933" s="118"/>
      <c r="K1933" s="74" t="s">
        <v>31215</v>
      </c>
      <c r="L1933" s="119"/>
      <c r="M1933" s="79"/>
      <c r="N1933" s="79"/>
      <c r="O1933" s="80"/>
      <c r="P1933" s="81"/>
      <c r="Q1933" s="81"/>
      <c r="R1933" s="120"/>
      <c r="S1933" s="120"/>
      <c r="T1933" s="120"/>
      <c r="U1933" s="120"/>
      <c r="V1933" s="121"/>
      <c r="W1933" s="121"/>
      <c r="X1933" s="121"/>
      <c r="Y1933" s="121"/>
      <c r="Z1933" s="51"/>
      <c r="AA1933" s="76"/>
      <c r="AB1933" s="76"/>
      <c r="AC1933" s="77"/>
      <c r="AD1933" s="84"/>
      <c r="AE1933" s="84">
        <v>16937</v>
      </c>
      <c r="AF1933" s="84">
        <v>74905</v>
      </c>
      <c r="AG1933" s="84">
        <v>67621</v>
      </c>
      <c r="AH1933" s="84">
        <v>4780</v>
      </c>
      <c r="AI1933" s="84">
        <v>3600</v>
      </c>
      <c r="AJ1933" s="84" t="s">
        <v>26263</v>
      </c>
      <c r="AK1933" s="84" t="s">
        <v>11982</v>
      </c>
      <c r="AL1933" s="88" t="s">
        <v>27940</v>
      </c>
      <c r="AM1933" s="84" t="s">
        <v>11668</v>
      </c>
      <c r="AN1933" s="86">
        <v>40696.616585648146</v>
      </c>
      <c r="AO1933" s="84"/>
      <c r="AP1933" s="84"/>
      <c r="AQ1933" s="84"/>
      <c r="AR1933" s="84"/>
      <c r="AS1933" s="84"/>
      <c r="AT1933" s="84"/>
      <c r="AU1933" s="84"/>
      <c r="AV1933" s="84"/>
      <c r="AW1933" s="84" t="s">
        <v>17559</v>
      </c>
      <c r="AX1933" s="88" t="s">
        <v>29851</v>
      </c>
      <c r="AY1933" s="84" t="s">
        <v>65</v>
      </c>
    </row>
    <row r="1934" spans="1:51" x14ac:dyDescent="0.25">
      <c r="A1934" s="69" t="s">
        <v>21340</v>
      </c>
      <c r="B1934" s="70"/>
      <c r="C1934" s="70"/>
      <c r="D1934" s="71"/>
      <c r="E1934" s="116"/>
      <c r="F1934" s="109" t="s">
        <v>28581</v>
      </c>
      <c r="G1934" s="117"/>
      <c r="H1934" s="74"/>
      <c r="I1934" s="75"/>
      <c r="J1934" s="118"/>
      <c r="K1934" s="74" t="s">
        <v>31216</v>
      </c>
      <c r="L1934" s="119"/>
      <c r="M1934" s="79"/>
      <c r="N1934" s="79"/>
      <c r="O1934" s="80"/>
      <c r="P1934" s="81"/>
      <c r="Q1934" s="81"/>
      <c r="R1934" s="120"/>
      <c r="S1934" s="120"/>
      <c r="T1934" s="120"/>
      <c r="U1934" s="120"/>
      <c r="V1934" s="121"/>
      <c r="W1934" s="121"/>
      <c r="X1934" s="121"/>
      <c r="Y1934" s="121"/>
      <c r="Z1934" s="51"/>
      <c r="AA1934" s="76"/>
      <c r="AB1934" s="76"/>
      <c r="AC1934" s="77"/>
      <c r="AD1934" s="84"/>
      <c r="AE1934" s="84">
        <v>1055</v>
      </c>
      <c r="AF1934" s="84">
        <v>796</v>
      </c>
      <c r="AG1934" s="84">
        <v>7083</v>
      </c>
      <c r="AH1934" s="84">
        <v>13700</v>
      </c>
      <c r="AI1934" s="84"/>
      <c r="AJ1934" s="84" t="s">
        <v>26264</v>
      </c>
      <c r="AK1934" s="84"/>
      <c r="AL1934" s="84"/>
      <c r="AM1934" s="84"/>
      <c r="AN1934" s="86">
        <v>42625.8125462963</v>
      </c>
      <c r="AO1934" s="84"/>
      <c r="AP1934" s="84"/>
      <c r="AQ1934" s="84"/>
      <c r="AR1934" s="84"/>
      <c r="AS1934" s="84"/>
      <c r="AT1934" s="84"/>
      <c r="AU1934" s="84"/>
      <c r="AV1934" s="84"/>
      <c r="AW1934" s="84" t="s">
        <v>17559</v>
      </c>
      <c r="AX1934" s="88" t="s">
        <v>29852</v>
      </c>
      <c r="AY1934" s="84" t="s">
        <v>66</v>
      </c>
    </row>
    <row r="1935" spans="1:51" x14ac:dyDescent="0.25">
      <c r="A1935" s="69" t="s">
        <v>21341</v>
      </c>
      <c r="B1935" s="70"/>
      <c r="C1935" s="70"/>
      <c r="D1935" s="71"/>
      <c r="E1935" s="116"/>
      <c r="F1935" s="109" t="s">
        <v>28582</v>
      </c>
      <c r="G1935" s="117"/>
      <c r="H1935" s="74"/>
      <c r="I1935" s="75"/>
      <c r="J1935" s="118"/>
      <c r="K1935" s="74" t="s">
        <v>31217</v>
      </c>
      <c r="L1935" s="119"/>
      <c r="M1935" s="79"/>
      <c r="N1935" s="79"/>
      <c r="O1935" s="80"/>
      <c r="P1935" s="81"/>
      <c r="Q1935" s="81"/>
      <c r="R1935" s="120"/>
      <c r="S1935" s="120"/>
      <c r="T1935" s="120"/>
      <c r="U1935" s="120"/>
      <c r="V1935" s="121"/>
      <c r="W1935" s="121"/>
      <c r="X1935" s="121"/>
      <c r="Y1935" s="121"/>
      <c r="Z1935" s="51"/>
      <c r="AA1935" s="76"/>
      <c r="AB1935" s="76"/>
      <c r="AC1935" s="77"/>
      <c r="AD1935" s="84"/>
      <c r="AE1935" s="84">
        <v>1101</v>
      </c>
      <c r="AF1935" s="84">
        <v>5642</v>
      </c>
      <c r="AG1935" s="84">
        <v>77070</v>
      </c>
      <c r="AH1935" s="84">
        <v>4610</v>
      </c>
      <c r="AI1935" s="84">
        <v>3600</v>
      </c>
      <c r="AJ1935" s="84" t="s">
        <v>26265</v>
      </c>
      <c r="AK1935" s="84"/>
      <c r="AL1935" s="88" t="s">
        <v>27941</v>
      </c>
      <c r="AM1935" s="84" t="s">
        <v>13430</v>
      </c>
      <c r="AN1935" s="86">
        <v>40013.93582175926</v>
      </c>
      <c r="AO1935" s="84"/>
      <c r="AP1935" s="84"/>
      <c r="AQ1935" s="84"/>
      <c r="AR1935" s="84"/>
      <c r="AS1935" s="84"/>
      <c r="AT1935" s="84"/>
      <c r="AU1935" s="84"/>
      <c r="AV1935" s="84"/>
      <c r="AW1935" s="84" t="s">
        <v>17559</v>
      </c>
      <c r="AX1935" s="88" t="s">
        <v>29853</v>
      </c>
      <c r="AY1935" s="84" t="s">
        <v>66</v>
      </c>
    </row>
    <row r="1936" spans="1:51" x14ac:dyDescent="0.25">
      <c r="A1936" s="69" t="s">
        <v>21342</v>
      </c>
      <c r="B1936" s="70"/>
      <c r="C1936" s="70"/>
      <c r="D1936" s="71"/>
      <c r="E1936" s="116"/>
      <c r="F1936" s="109" t="s">
        <v>28583</v>
      </c>
      <c r="G1936" s="117"/>
      <c r="H1936" s="74"/>
      <c r="I1936" s="75"/>
      <c r="J1936" s="118"/>
      <c r="K1936" s="74" t="s">
        <v>31218</v>
      </c>
      <c r="L1936" s="119"/>
      <c r="M1936" s="79"/>
      <c r="N1936" s="79"/>
      <c r="O1936" s="80"/>
      <c r="P1936" s="81"/>
      <c r="Q1936" s="81"/>
      <c r="R1936" s="120"/>
      <c r="S1936" s="120"/>
      <c r="T1936" s="120"/>
      <c r="U1936" s="120"/>
      <c r="V1936" s="121"/>
      <c r="W1936" s="121"/>
      <c r="X1936" s="121"/>
      <c r="Y1936" s="121"/>
      <c r="Z1936" s="51"/>
      <c r="AA1936" s="76"/>
      <c r="AB1936" s="76"/>
      <c r="AC1936" s="77"/>
      <c r="AD1936" s="84"/>
      <c r="AE1936" s="84">
        <v>190</v>
      </c>
      <c r="AF1936" s="84">
        <v>501</v>
      </c>
      <c r="AG1936" s="84">
        <v>11116</v>
      </c>
      <c r="AH1936" s="84">
        <v>3221</v>
      </c>
      <c r="AI1936" s="84">
        <v>-18000</v>
      </c>
      <c r="AJ1936" s="84" t="s">
        <v>26266</v>
      </c>
      <c r="AK1936" s="84" t="s">
        <v>27387</v>
      </c>
      <c r="AL1936" s="84"/>
      <c r="AM1936" s="84" t="s">
        <v>13431</v>
      </c>
      <c r="AN1936" s="86">
        <v>40728.906030092592</v>
      </c>
      <c r="AO1936" s="84"/>
      <c r="AP1936" s="84"/>
      <c r="AQ1936" s="84"/>
      <c r="AR1936" s="84"/>
      <c r="AS1936" s="84"/>
      <c r="AT1936" s="84"/>
      <c r="AU1936" s="84"/>
      <c r="AV1936" s="84"/>
      <c r="AW1936" s="84" t="s">
        <v>17559</v>
      </c>
      <c r="AX1936" s="88" t="s">
        <v>29854</v>
      </c>
      <c r="AY1936" s="84" t="s">
        <v>66</v>
      </c>
    </row>
    <row r="1937" spans="1:51" x14ac:dyDescent="0.25">
      <c r="A1937" s="69" t="s">
        <v>21343</v>
      </c>
      <c r="B1937" s="70"/>
      <c r="C1937" s="70"/>
      <c r="D1937" s="71"/>
      <c r="E1937" s="116"/>
      <c r="F1937" s="109" t="s">
        <v>28584</v>
      </c>
      <c r="G1937" s="117"/>
      <c r="H1937" s="74"/>
      <c r="I1937" s="75"/>
      <c r="J1937" s="118"/>
      <c r="K1937" s="74" t="s">
        <v>31219</v>
      </c>
      <c r="L1937" s="119"/>
      <c r="M1937" s="79"/>
      <c r="N1937" s="79"/>
      <c r="O1937" s="80"/>
      <c r="P1937" s="81"/>
      <c r="Q1937" s="81"/>
      <c r="R1937" s="120"/>
      <c r="S1937" s="120"/>
      <c r="T1937" s="120"/>
      <c r="U1937" s="120"/>
      <c r="V1937" s="121"/>
      <c r="W1937" s="121"/>
      <c r="X1937" s="121"/>
      <c r="Y1937" s="121"/>
      <c r="Z1937" s="51"/>
      <c r="AA1937" s="76"/>
      <c r="AB1937" s="76"/>
      <c r="AC1937" s="77"/>
      <c r="AD1937" s="84"/>
      <c r="AE1937" s="84">
        <v>621</v>
      </c>
      <c r="AF1937" s="84">
        <v>658</v>
      </c>
      <c r="AG1937" s="84">
        <v>156767</v>
      </c>
      <c r="AH1937" s="84">
        <v>2</v>
      </c>
      <c r="AI1937" s="84">
        <v>-7200</v>
      </c>
      <c r="AJ1937" s="84" t="s">
        <v>26267</v>
      </c>
      <c r="AK1937" s="84" t="s">
        <v>27388</v>
      </c>
      <c r="AL1937" s="88" t="s">
        <v>27942</v>
      </c>
      <c r="AM1937" s="84" t="s">
        <v>13433</v>
      </c>
      <c r="AN1937" s="86">
        <v>41217.938923611109</v>
      </c>
      <c r="AO1937" s="84"/>
      <c r="AP1937" s="84"/>
      <c r="AQ1937" s="84"/>
      <c r="AR1937" s="84"/>
      <c r="AS1937" s="84"/>
      <c r="AT1937" s="84"/>
      <c r="AU1937" s="84"/>
      <c r="AV1937" s="84"/>
      <c r="AW1937" s="84" t="s">
        <v>17559</v>
      </c>
      <c r="AX1937" s="88" t="s">
        <v>29855</v>
      </c>
      <c r="AY1937" s="84" t="s">
        <v>66</v>
      </c>
    </row>
    <row r="1938" spans="1:51" x14ac:dyDescent="0.25">
      <c r="A1938" s="69" t="s">
        <v>21344</v>
      </c>
      <c r="B1938" s="70"/>
      <c r="C1938" s="70"/>
      <c r="D1938" s="71"/>
      <c r="E1938" s="116"/>
      <c r="F1938" s="109" t="s">
        <v>28585</v>
      </c>
      <c r="G1938" s="117"/>
      <c r="H1938" s="74"/>
      <c r="I1938" s="75"/>
      <c r="J1938" s="118"/>
      <c r="K1938" s="74" t="s">
        <v>31220</v>
      </c>
      <c r="L1938" s="119"/>
      <c r="M1938" s="79"/>
      <c r="N1938" s="79"/>
      <c r="O1938" s="80"/>
      <c r="P1938" s="81"/>
      <c r="Q1938" s="81"/>
      <c r="R1938" s="120"/>
      <c r="S1938" s="120"/>
      <c r="T1938" s="120"/>
      <c r="U1938" s="120"/>
      <c r="V1938" s="121"/>
      <c r="W1938" s="121"/>
      <c r="X1938" s="121"/>
      <c r="Y1938" s="121"/>
      <c r="Z1938" s="51"/>
      <c r="AA1938" s="76"/>
      <c r="AB1938" s="76"/>
      <c r="AC1938" s="77"/>
      <c r="AD1938" s="84"/>
      <c r="AE1938" s="84">
        <v>82</v>
      </c>
      <c r="AF1938" s="84">
        <v>90</v>
      </c>
      <c r="AG1938" s="84">
        <v>15327</v>
      </c>
      <c r="AH1938" s="84">
        <v>4</v>
      </c>
      <c r="AI1938" s="84">
        <v>-28800</v>
      </c>
      <c r="AJ1938" s="84" t="s">
        <v>26268</v>
      </c>
      <c r="AK1938" s="84"/>
      <c r="AL1938" s="84"/>
      <c r="AM1938" s="84" t="s">
        <v>13428</v>
      </c>
      <c r="AN1938" s="86">
        <v>42569.892465277779</v>
      </c>
      <c r="AO1938" s="84"/>
      <c r="AP1938" s="84"/>
      <c r="AQ1938" s="84"/>
      <c r="AR1938" s="84"/>
      <c r="AS1938" s="84"/>
      <c r="AT1938" s="84"/>
      <c r="AU1938" s="84"/>
      <c r="AV1938" s="84"/>
      <c r="AW1938" s="84" t="s">
        <v>17559</v>
      </c>
      <c r="AX1938" s="88" t="s">
        <v>29856</v>
      </c>
      <c r="AY1938" s="84" t="s">
        <v>66</v>
      </c>
    </row>
    <row r="1939" spans="1:51" x14ac:dyDescent="0.25">
      <c r="A1939" s="69" t="s">
        <v>21345</v>
      </c>
      <c r="B1939" s="70"/>
      <c r="C1939" s="70"/>
      <c r="D1939" s="71"/>
      <c r="E1939" s="116"/>
      <c r="F1939" s="109" t="s">
        <v>28586</v>
      </c>
      <c r="G1939" s="117"/>
      <c r="H1939" s="74"/>
      <c r="I1939" s="75"/>
      <c r="J1939" s="118"/>
      <c r="K1939" s="74" t="s">
        <v>31221</v>
      </c>
      <c r="L1939" s="119"/>
      <c r="M1939" s="79"/>
      <c r="N1939" s="79"/>
      <c r="O1939" s="80"/>
      <c r="P1939" s="81"/>
      <c r="Q1939" s="81"/>
      <c r="R1939" s="120"/>
      <c r="S1939" s="120"/>
      <c r="T1939" s="120"/>
      <c r="U1939" s="120"/>
      <c r="V1939" s="121"/>
      <c r="W1939" s="121"/>
      <c r="X1939" s="121"/>
      <c r="Y1939" s="121"/>
      <c r="Z1939" s="51"/>
      <c r="AA1939" s="76"/>
      <c r="AB1939" s="76"/>
      <c r="AC1939" s="77"/>
      <c r="AD1939" s="84"/>
      <c r="AE1939" s="84">
        <v>824</v>
      </c>
      <c r="AF1939" s="84">
        <v>571</v>
      </c>
      <c r="AG1939" s="84">
        <v>15851</v>
      </c>
      <c r="AH1939" s="84">
        <v>848</v>
      </c>
      <c r="AI1939" s="84">
        <v>0</v>
      </c>
      <c r="AJ1939" s="84" t="s">
        <v>26269</v>
      </c>
      <c r="AK1939" s="84" t="s">
        <v>11574</v>
      </c>
      <c r="AL1939" s="88" t="s">
        <v>27943</v>
      </c>
      <c r="AM1939" s="84" t="s">
        <v>7947</v>
      </c>
      <c r="AN1939" s="86">
        <v>40323.808564814812</v>
      </c>
      <c r="AO1939" s="84"/>
      <c r="AP1939" s="84"/>
      <c r="AQ1939" s="84"/>
      <c r="AR1939" s="84"/>
      <c r="AS1939" s="84"/>
      <c r="AT1939" s="84"/>
      <c r="AU1939" s="84"/>
      <c r="AV1939" s="84"/>
      <c r="AW1939" s="84" t="s">
        <v>17559</v>
      </c>
      <c r="AX1939" s="88" t="s">
        <v>29857</v>
      </c>
      <c r="AY1939" s="84" t="s">
        <v>66</v>
      </c>
    </row>
    <row r="1940" spans="1:51" x14ac:dyDescent="0.25">
      <c r="A1940" s="69" t="s">
        <v>22190</v>
      </c>
      <c r="B1940" s="70"/>
      <c r="C1940" s="70"/>
      <c r="D1940" s="71"/>
      <c r="E1940" s="116"/>
      <c r="F1940" s="109" t="s">
        <v>28587</v>
      </c>
      <c r="G1940" s="117"/>
      <c r="H1940" s="74"/>
      <c r="I1940" s="75"/>
      <c r="J1940" s="118"/>
      <c r="K1940" s="74" t="s">
        <v>31222</v>
      </c>
      <c r="L1940" s="119"/>
      <c r="M1940" s="79"/>
      <c r="N1940" s="79"/>
      <c r="O1940" s="80"/>
      <c r="P1940" s="81"/>
      <c r="Q1940" s="81"/>
      <c r="R1940" s="120"/>
      <c r="S1940" s="120"/>
      <c r="T1940" s="120"/>
      <c r="U1940" s="120"/>
      <c r="V1940" s="121"/>
      <c r="W1940" s="121"/>
      <c r="X1940" s="121"/>
      <c r="Y1940" s="121"/>
      <c r="Z1940" s="51"/>
      <c r="AA1940" s="76"/>
      <c r="AB1940" s="76"/>
      <c r="AC1940" s="77"/>
      <c r="AD1940" s="84"/>
      <c r="AE1940" s="84">
        <v>2817</v>
      </c>
      <c r="AF1940" s="84">
        <v>5018</v>
      </c>
      <c r="AG1940" s="84">
        <v>2536</v>
      </c>
      <c r="AH1940" s="84">
        <v>2344</v>
      </c>
      <c r="AI1940" s="84">
        <v>0</v>
      </c>
      <c r="AJ1940" s="84" t="s">
        <v>26270</v>
      </c>
      <c r="AK1940" s="84" t="s">
        <v>27389</v>
      </c>
      <c r="AL1940" s="88" t="s">
        <v>27944</v>
      </c>
      <c r="AM1940" s="84" t="s">
        <v>7947</v>
      </c>
      <c r="AN1940" s="86">
        <v>40098.672662037039</v>
      </c>
      <c r="AO1940" s="84"/>
      <c r="AP1940" s="84"/>
      <c r="AQ1940" s="84"/>
      <c r="AR1940" s="84"/>
      <c r="AS1940" s="84"/>
      <c r="AT1940" s="84"/>
      <c r="AU1940" s="84"/>
      <c r="AV1940" s="84"/>
      <c r="AW1940" s="84" t="s">
        <v>17559</v>
      </c>
      <c r="AX1940" s="88" t="s">
        <v>29858</v>
      </c>
      <c r="AY1940" s="84" t="s">
        <v>66</v>
      </c>
    </row>
    <row r="1941" spans="1:51" x14ac:dyDescent="0.25">
      <c r="A1941" s="69" t="s">
        <v>21346</v>
      </c>
      <c r="B1941" s="70"/>
      <c r="C1941" s="70"/>
      <c r="D1941" s="71"/>
      <c r="E1941" s="116"/>
      <c r="F1941" s="109" t="s">
        <v>28588</v>
      </c>
      <c r="G1941" s="117"/>
      <c r="H1941" s="74"/>
      <c r="I1941" s="75"/>
      <c r="J1941" s="118"/>
      <c r="K1941" s="74" t="s">
        <v>31223</v>
      </c>
      <c r="L1941" s="119"/>
      <c r="M1941" s="79"/>
      <c r="N1941" s="79"/>
      <c r="O1941" s="80"/>
      <c r="P1941" s="81"/>
      <c r="Q1941" s="81"/>
      <c r="R1941" s="120"/>
      <c r="S1941" s="120"/>
      <c r="T1941" s="120"/>
      <c r="U1941" s="120"/>
      <c r="V1941" s="121"/>
      <c r="W1941" s="121"/>
      <c r="X1941" s="121"/>
      <c r="Y1941" s="121"/>
      <c r="Z1941" s="51"/>
      <c r="AA1941" s="76"/>
      <c r="AB1941" s="76"/>
      <c r="AC1941" s="77"/>
      <c r="AD1941" s="84"/>
      <c r="AE1941" s="84">
        <v>810</v>
      </c>
      <c r="AF1941" s="84">
        <v>673</v>
      </c>
      <c r="AG1941" s="84">
        <v>3151</v>
      </c>
      <c r="AH1941" s="84">
        <v>2231</v>
      </c>
      <c r="AI1941" s="84">
        <v>-28800</v>
      </c>
      <c r="AJ1941" s="84" t="s">
        <v>26271</v>
      </c>
      <c r="AK1941" s="84" t="s">
        <v>27390</v>
      </c>
      <c r="AL1941" s="88" t="s">
        <v>27945</v>
      </c>
      <c r="AM1941" s="84" t="s">
        <v>13428</v>
      </c>
      <c r="AN1941" s="86">
        <v>42119.244953703703</v>
      </c>
      <c r="AO1941" s="84"/>
      <c r="AP1941" s="84"/>
      <c r="AQ1941" s="84"/>
      <c r="AR1941" s="84"/>
      <c r="AS1941" s="84"/>
      <c r="AT1941" s="84"/>
      <c r="AU1941" s="84"/>
      <c r="AV1941" s="84"/>
      <c r="AW1941" s="84" t="s">
        <v>17559</v>
      </c>
      <c r="AX1941" s="88" t="s">
        <v>29859</v>
      </c>
      <c r="AY1941" s="84" t="s">
        <v>66</v>
      </c>
    </row>
    <row r="1942" spans="1:51" x14ac:dyDescent="0.25">
      <c r="A1942" s="69" t="s">
        <v>22253</v>
      </c>
      <c r="B1942" s="70"/>
      <c r="C1942" s="70"/>
      <c r="D1942" s="71"/>
      <c r="E1942" s="116"/>
      <c r="F1942" s="109" t="s">
        <v>28589</v>
      </c>
      <c r="G1942" s="117"/>
      <c r="H1942" s="74"/>
      <c r="I1942" s="75"/>
      <c r="J1942" s="118"/>
      <c r="K1942" s="74" t="s">
        <v>31224</v>
      </c>
      <c r="L1942" s="119"/>
      <c r="M1942" s="79"/>
      <c r="N1942" s="79"/>
      <c r="O1942" s="80"/>
      <c r="P1942" s="81"/>
      <c r="Q1942" s="81"/>
      <c r="R1942" s="120"/>
      <c r="S1942" s="120"/>
      <c r="T1942" s="120"/>
      <c r="U1942" s="120"/>
      <c r="V1942" s="121"/>
      <c r="W1942" s="121"/>
      <c r="X1942" s="121"/>
      <c r="Y1942" s="121"/>
      <c r="Z1942" s="51"/>
      <c r="AA1942" s="76"/>
      <c r="AB1942" s="76"/>
      <c r="AC1942" s="77"/>
      <c r="AD1942" s="84"/>
      <c r="AE1942" s="84">
        <v>6233</v>
      </c>
      <c r="AF1942" s="84">
        <v>39346</v>
      </c>
      <c r="AG1942" s="84">
        <v>26633</v>
      </c>
      <c r="AH1942" s="84">
        <v>4410</v>
      </c>
      <c r="AI1942" s="84">
        <v>0</v>
      </c>
      <c r="AJ1942" s="84" t="s">
        <v>26272</v>
      </c>
      <c r="AK1942" s="84" t="s">
        <v>27391</v>
      </c>
      <c r="AL1942" s="88" t="s">
        <v>27946</v>
      </c>
      <c r="AM1942" s="84" t="s">
        <v>7947</v>
      </c>
      <c r="AN1942" s="86">
        <v>39763.579675925925</v>
      </c>
      <c r="AO1942" s="84"/>
      <c r="AP1942" s="84"/>
      <c r="AQ1942" s="84"/>
      <c r="AR1942" s="84"/>
      <c r="AS1942" s="84"/>
      <c r="AT1942" s="84"/>
      <c r="AU1942" s="84"/>
      <c r="AV1942" s="84"/>
      <c r="AW1942" s="84" t="s">
        <v>17559</v>
      </c>
      <c r="AX1942" s="88" t="s">
        <v>29860</v>
      </c>
      <c r="AY1942" s="84" t="s">
        <v>65</v>
      </c>
    </row>
    <row r="1943" spans="1:51" x14ac:dyDescent="0.25">
      <c r="A1943" s="69" t="s">
        <v>21347</v>
      </c>
      <c r="B1943" s="70"/>
      <c r="C1943" s="70"/>
      <c r="D1943" s="71"/>
      <c r="E1943" s="116"/>
      <c r="F1943" s="109" t="s">
        <v>28590</v>
      </c>
      <c r="G1943" s="117"/>
      <c r="H1943" s="74"/>
      <c r="I1943" s="75"/>
      <c r="J1943" s="118"/>
      <c r="K1943" s="74" t="s">
        <v>31225</v>
      </c>
      <c r="L1943" s="119"/>
      <c r="M1943" s="79"/>
      <c r="N1943" s="79"/>
      <c r="O1943" s="80"/>
      <c r="P1943" s="81"/>
      <c r="Q1943" s="81"/>
      <c r="R1943" s="120"/>
      <c r="S1943" s="120"/>
      <c r="T1943" s="120"/>
      <c r="U1943" s="120"/>
      <c r="V1943" s="121"/>
      <c r="W1943" s="121"/>
      <c r="X1943" s="121"/>
      <c r="Y1943" s="121"/>
      <c r="Z1943" s="51"/>
      <c r="AA1943" s="76"/>
      <c r="AB1943" s="76"/>
      <c r="AC1943" s="77"/>
      <c r="AD1943" s="84"/>
      <c r="AE1943" s="84">
        <v>560</v>
      </c>
      <c r="AF1943" s="84">
        <v>69563</v>
      </c>
      <c r="AG1943" s="84">
        <v>32237</v>
      </c>
      <c r="AH1943" s="84">
        <v>64</v>
      </c>
      <c r="AI1943" s="84">
        <v>0</v>
      </c>
      <c r="AJ1943" s="84" t="s">
        <v>26273</v>
      </c>
      <c r="AK1943" s="84" t="s">
        <v>7947</v>
      </c>
      <c r="AL1943" s="88" t="s">
        <v>27947</v>
      </c>
      <c r="AM1943" s="84" t="s">
        <v>7947</v>
      </c>
      <c r="AN1943" s="86">
        <v>39672.658842592595</v>
      </c>
      <c r="AO1943" s="84"/>
      <c r="AP1943" s="84"/>
      <c r="AQ1943" s="84"/>
      <c r="AR1943" s="84"/>
      <c r="AS1943" s="84"/>
      <c r="AT1943" s="84"/>
      <c r="AU1943" s="84"/>
      <c r="AV1943" s="84"/>
      <c r="AW1943" s="84" t="s">
        <v>17559</v>
      </c>
      <c r="AX1943" s="88" t="s">
        <v>29861</v>
      </c>
      <c r="AY1943" s="84" t="s">
        <v>66</v>
      </c>
    </row>
    <row r="1944" spans="1:51" x14ac:dyDescent="0.25">
      <c r="A1944" s="69" t="s">
        <v>21348</v>
      </c>
      <c r="B1944" s="70"/>
      <c r="C1944" s="70"/>
      <c r="D1944" s="71"/>
      <c r="E1944" s="116"/>
      <c r="F1944" s="109" t="s">
        <v>28591</v>
      </c>
      <c r="G1944" s="117"/>
      <c r="H1944" s="74"/>
      <c r="I1944" s="75"/>
      <c r="J1944" s="118"/>
      <c r="K1944" s="74" t="s">
        <v>31226</v>
      </c>
      <c r="L1944" s="119"/>
      <c r="M1944" s="79"/>
      <c r="N1944" s="79"/>
      <c r="O1944" s="80"/>
      <c r="P1944" s="81"/>
      <c r="Q1944" s="81"/>
      <c r="R1944" s="120"/>
      <c r="S1944" s="120"/>
      <c r="T1944" s="120"/>
      <c r="U1944" s="120"/>
      <c r="V1944" s="121"/>
      <c r="W1944" s="121"/>
      <c r="X1944" s="121"/>
      <c r="Y1944" s="121"/>
      <c r="Z1944" s="51"/>
      <c r="AA1944" s="76"/>
      <c r="AB1944" s="76"/>
      <c r="AC1944" s="77"/>
      <c r="AD1944" s="84"/>
      <c r="AE1944" s="84">
        <v>3932</v>
      </c>
      <c r="AF1944" s="84">
        <v>987</v>
      </c>
      <c r="AG1944" s="84">
        <v>6398</v>
      </c>
      <c r="AH1944" s="84">
        <v>4264</v>
      </c>
      <c r="AI1944" s="84">
        <v>-28800</v>
      </c>
      <c r="AJ1944" s="84" t="s">
        <v>26274</v>
      </c>
      <c r="AK1944" s="84" t="s">
        <v>27392</v>
      </c>
      <c r="AL1944" s="88" t="s">
        <v>27948</v>
      </c>
      <c r="AM1944" s="84" t="s">
        <v>13428</v>
      </c>
      <c r="AN1944" s="86">
        <v>41681.928506944445</v>
      </c>
      <c r="AO1944" s="84"/>
      <c r="AP1944" s="84"/>
      <c r="AQ1944" s="84"/>
      <c r="AR1944" s="84"/>
      <c r="AS1944" s="84"/>
      <c r="AT1944" s="84"/>
      <c r="AU1944" s="84"/>
      <c r="AV1944" s="84"/>
      <c r="AW1944" s="84" t="s">
        <v>17559</v>
      </c>
      <c r="AX1944" s="88" t="s">
        <v>29862</v>
      </c>
      <c r="AY1944" s="84" t="s">
        <v>66</v>
      </c>
    </row>
    <row r="1945" spans="1:51" x14ac:dyDescent="0.25">
      <c r="A1945" s="69" t="s">
        <v>22254</v>
      </c>
      <c r="B1945" s="70"/>
      <c r="C1945" s="70"/>
      <c r="D1945" s="71"/>
      <c r="E1945" s="116"/>
      <c r="F1945" s="109" t="s">
        <v>28592</v>
      </c>
      <c r="G1945" s="117"/>
      <c r="H1945" s="74"/>
      <c r="I1945" s="75"/>
      <c r="J1945" s="118"/>
      <c r="K1945" s="74" t="s">
        <v>31227</v>
      </c>
      <c r="L1945" s="119"/>
      <c r="M1945" s="79"/>
      <c r="N1945" s="79"/>
      <c r="O1945" s="80"/>
      <c r="P1945" s="81"/>
      <c r="Q1945" s="81"/>
      <c r="R1945" s="120"/>
      <c r="S1945" s="120"/>
      <c r="T1945" s="120"/>
      <c r="U1945" s="120"/>
      <c r="V1945" s="121"/>
      <c r="W1945" s="121"/>
      <c r="X1945" s="121"/>
      <c r="Y1945" s="121"/>
      <c r="Z1945" s="51"/>
      <c r="AA1945" s="76"/>
      <c r="AB1945" s="76"/>
      <c r="AC1945" s="77"/>
      <c r="AD1945" s="84"/>
      <c r="AE1945" s="84">
        <v>2305</v>
      </c>
      <c r="AF1945" s="84">
        <v>1980</v>
      </c>
      <c r="AG1945" s="84">
        <v>14355</v>
      </c>
      <c r="AH1945" s="84">
        <v>8322</v>
      </c>
      <c r="AI1945" s="84"/>
      <c r="AJ1945" s="84" t="s">
        <v>26275</v>
      </c>
      <c r="AK1945" s="84" t="s">
        <v>27393</v>
      </c>
      <c r="AL1945" s="84"/>
      <c r="AM1945" s="84"/>
      <c r="AN1945" s="86">
        <v>41513.777881944443</v>
      </c>
      <c r="AO1945" s="84"/>
      <c r="AP1945" s="84"/>
      <c r="AQ1945" s="84"/>
      <c r="AR1945" s="84"/>
      <c r="AS1945" s="84"/>
      <c r="AT1945" s="84"/>
      <c r="AU1945" s="84"/>
      <c r="AV1945" s="84"/>
      <c r="AW1945" s="84" t="s">
        <v>17559</v>
      </c>
      <c r="AX1945" s="88" t="s">
        <v>29863</v>
      </c>
      <c r="AY1945" s="84" t="s">
        <v>65</v>
      </c>
    </row>
    <row r="1946" spans="1:51" x14ac:dyDescent="0.25">
      <c r="A1946" s="69" t="s">
        <v>21349</v>
      </c>
      <c r="B1946" s="70"/>
      <c r="C1946" s="70"/>
      <c r="D1946" s="71"/>
      <c r="E1946" s="116"/>
      <c r="F1946" s="109" t="s">
        <v>28593</v>
      </c>
      <c r="G1946" s="117"/>
      <c r="H1946" s="74"/>
      <c r="I1946" s="75"/>
      <c r="J1946" s="118"/>
      <c r="K1946" s="74" t="s">
        <v>31228</v>
      </c>
      <c r="L1946" s="119"/>
      <c r="M1946" s="79"/>
      <c r="N1946" s="79"/>
      <c r="O1946" s="80"/>
      <c r="P1946" s="81"/>
      <c r="Q1946" s="81"/>
      <c r="R1946" s="120"/>
      <c r="S1946" s="120"/>
      <c r="T1946" s="120"/>
      <c r="U1946" s="120"/>
      <c r="V1946" s="121"/>
      <c r="W1946" s="121"/>
      <c r="X1946" s="121"/>
      <c r="Y1946" s="121"/>
      <c r="Z1946" s="51"/>
      <c r="AA1946" s="76"/>
      <c r="AB1946" s="76"/>
      <c r="AC1946" s="77"/>
      <c r="AD1946" s="84"/>
      <c r="AE1946" s="84">
        <v>140</v>
      </c>
      <c r="AF1946" s="84">
        <v>84</v>
      </c>
      <c r="AG1946" s="84">
        <v>1638</v>
      </c>
      <c r="AH1946" s="84">
        <v>1675</v>
      </c>
      <c r="AI1946" s="84"/>
      <c r="AJ1946" s="84"/>
      <c r="AK1946" s="84" t="s">
        <v>27394</v>
      </c>
      <c r="AL1946" s="84"/>
      <c r="AM1946" s="84"/>
      <c r="AN1946" s="86">
        <v>40814.490543981483</v>
      </c>
      <c r="AO1946" s="84"/>
      <c r="AP1946" s="84"/>
      <c r="AQ1946" s="84"/>
      <c r="AR1946" s="84"/>
      <c r="AS1946" s="84"/>
      <c r="AT1946" s="84"/>
      <c r="AU1946" s="84"/>
      <c r="AV1946" s="84"/>
      <c r="AW1946" s="84" t="s">
        <v>17559</v>
      </c>
      <c r="AX1946" s="88" t="s">
        <v>29864</v>
      </c>
      <c r="AY1946" s="84" t="s">
        <v>66</v>
      </c>
    </row>
    <row r="1947" spans="1:51" x14ac:dyDescent="0.25">
      <c r="A1947" s="69" t="s">
        <v>21350</v>
      </c>
      <c r="B1947" s="70"/>
      <c r="C1947" s="70"/>
      <c r="D1947" s="71"/>
      <c r="E1947" s="116"/>
      <c r="F1947" s="109" t="s">
        <v>28594</v>
      </c>
      <c r="G1947" s="117"/>
      <c r="H1947" s="74"/>
      <c r="I1947" s="75"/>
      <c r="J1947" s="118"/>
      <c r="K1947" s="74" t="s">
        <v>31229</v>
      </c>
      <c r="L1947" s="119"/>
      <c r="M1947" s="79"/>
      <c r="N1947" s="79"/>
      <c r="O1947" s="80"/>
      <c r="P1947" s="81"/>
      <c r="Q1947" s="81"/>
      <c r="R1947" s="120"/>
      <c r="S1947" s="120"/>
      <c r="T1947" s="120"/>
      <c r="U1947" s="120"/>
      <c r="V1947" s="121"/>
      <c r="W1947" s="121"/>
      <c r="X1947" s="121"/>
      <c r="Y1947" s="121"/>
      <c r="Z1947" s="51"/>
      <c r="AA1947" s="76"/>
      <c r="AB1947" s="76"/>
      <c r="AC1947" s="77"/>
      <c r="AD1947" s="84"/>
      <c r="AE1947" s="84">
        <v>590</v>
      </c>
      <c r="AF1947" s="84">
        <v>77</v>
      </c>
      <c r="AG1947" s="84">
        <v>3110</v>
      </c>
      <c r="AH1947" s="84">
        <v>158</v>
      </c>
      <c r="AI1947" s="84">
        <v>3600</v>
      </c>
      <c r="AJ1947" s="84" t="s">
        <v>26276</v>
      </c>
      <c r="AK1947" s="84"/>
      <c r="AL1947" s="84"/>
      <c r="AM1947" s="84" t="s">
        <v>7933</v>
      </c>
      <c r="AN1947" s="86">
        <v>41110.690983796296</v>
      </c>
      <c r="AO1947" s="84"/>
      <c r="AP1947" s="84"/>
      <c r="AQ1947" s="84"/>
      <c r="AR1947" s="84"/>
      <c r="AS1947" s="84"/>
      <c r="AT1947" s="84"/>
      <c r="AU1947" s="84"/>
      <c r="AV1947" s="84"/>
      <c r="AW1947" s="84" t="s">
        <v>17559</v>
      </c>
      <c r="AX1947" s="88" t="s">
        <v>29865</v>
      </c>
      <c r="AY1947" s="84" t="s">
        <v>66</v>
      </c>
    </row>
    <row r="1948" spans="1:51" x14ac:dyDescent="0.25">
      <c r="A1948" s="69" t="s">
        <v>21351</v>
      </c>
      <c r="B1948" s="70"/>
      <c r="C1948" s="70"/>
      <c r="D1948" s="71"/>
      <c r="E1948" s="116"/>
      <c r="F1948" s="109" t="s">
        <v>28595</v>
      </c>
      <c r="G1948" s="117"/>
      <c r="H1948" s="74"/>
      <c r="I1948" s="75"/>
      <c r="J1948" s="118"/>
      <c r="K1948" s="74" t="s">
        <v>31230</v>
      </c>
      <c r="L1948" s="119"/>
      <c r="M1948" s="79"/>
      <c r="N1948" s="79"/>
      <c r="O1948" s="80"/>
      <c r="P1948" s="81"/>
      <c r="Q1948" s="81"/>
      <c r="R1948" s="120"/>
      <c r="S1948" s="120"/>
      <c r="T1948" s="120"/>
      <c r="U1948" s="120"/>
      <c r="V1948" s="121"/>
      <c r="W1948" s="121"/>
      <c r="X1948" s="121"/>
      <c r="Y1948" s="121"/>
      <c r="Z1948" s="51"/>
      <c r="AA1948" s="76"/>
      <c r="AB1948" s="76"/>
      <c r="AC1948" s="77"/>
      <c r="AD1948" s="84"/>
      <c r="AE1948" s="84">
        <v>1047</v>
      </c>
      <c r="AF1948" s="84">
        <v>2236</v>
      </c>
      <c r="AG1948" s="84">
        <v>46036</v>
      </c>
      <c r="AH1948" s="84">
        <v>23</v>
      </c>
      <c r="AI1948" s="84">
        <v>14400</v>
      </c>
      <c r="AJ1948" s="84"/>
      <c r="AK1948" s="84"/>
      <c r="AL1948" s="84"/>
      <c r="AM1948" s="84" t="s">
        <v>13466</v>
      </c>
      <c r="AN1948" s="86">
        <v>39831.416597222225</v>
      </c>
      <c r="AO1948" s="84"/>
      <c r="AP1948" s="84"/>
      <c r="AQ1948" s="84"/>
      <c r="AR1948" s="84"/>
      <c r="AS1948" s="84"/>
      <c r="AT1948" s="84"/>
      <c r="AU1948" s="84"/>
      <c r="AV1948" s="84"/>
      <c r="AW1948" s="84" t="s">
        <v>17559</v>
      </c>
      <c r="AX1948" s="88" t="s">
        <v>29866</v>
      </c>
      <c r="AY1948" s="84" t="s">
        <v>66</v>
      </c>
    </row>
    <row r="1949" spans="1:51" x14ac:dyDescent="0.25">
      <c r="A1949" s="69" t="s">
        <v>21352</v>
      </c>
      <c r="B1949" s="70"/>
      <c r="C1949" s="70"/>
      <c r="D1949" s="71"/>
      <c r="E1949" s="116"/>
      <c r="F1949" s="109" t="s">
        <v>28596</v>
      </c>
      <c r="G1949" s="117"/>
      <c r="H1949" s="74"/>
      <c r="I1949" s="75"/>
      <c r="J1949" s="118"/>
      <c r="K1949" s="74" t="s">
        <v>31231</v>
      </c>
      <c r="L1949" s="119"/>
      <c r="M1949" s="79"/>
      <c r="N1949" s="79"/>
      <c r="O1949" s="80"/>
      <c r="P1949" s="81"/>
      <c r="Q1949" s="81"/>
      <c r="R1949" s="120"/>
      <c r="S1949" s="120"/>
      <c r="T1949" s="120"/>
      <c r="U1949" s="120"/>
      <c r="V1949" s="121"/>
      <c r="W1949" s="121"/>
      <c r="X1949" s="121"/>
      <c r="Y1949" s="121"/>
      <c r="Z1949" s="51"/>
      <c r="AA1949" s="76"/>
      <c r="AB1949" s="76"/>
      <c r="AC1949" s="77"/>
      <c r="AD1949" s="84"/>
      <c r="AE1949" s="84">
        <v>104</v>
      </c>
      <c r="AF1949" s="84">
        <v>53</v>
      </c>
      <c r="AG1949" s="84">
        <v>908</v>
      </c>
      <c r="AH1949" s="84">
        <v>337</v>
      </c>
      <c r="AI1949" s="84">
        <v>0</v>
      </c>
      <c r="AJ1949" s="84" t="s">
        <v>26277</v>
      </c>
      <c r="AK1949" s="84" t="s">
        <v>11542</v>
      </c>
      <c r="AL1949" s="84"/>
      <c r="AM1949" s="84" t="s">
        <v>12105</v>
      </c>
      <c r="AN1949" s="86">
        <v>41252.621203703704</v>
      </c>
      <c r="AO1949" s="84"/>
      <c r="AP1949" s="84"/>
      <c r="AQ1949" s="84"/>
      <c r="AR1949" s="84"/>
      <c r="AS1949" s="84"/>
      <c r="AT1949" s="84"/>
      <c r="AU1949" s="84"/>
      <c r="AV1949" s="84"/>
      <c r="AW1949" s="84" t="s">
        <v>17559</v>
      </c>
      <c r="AX1949" s="88" t="s">
        <v>29867</v>
      </c>
      <c r="AY1949" s="84" t="s">
        <v>66</v>
      </c>
    </row>
    <row r="1950" spans="1:51" x14ac:dyDescent="0.25">
      <c r="A1950" s="69" t="s">
        <v>22255</v>
      </c>
      <c r="B1950" s="70"/>
      <c r="C1950" s="70"/>
      <c r="D1950" s="71"/>
      <c r="E1950" s="116"/>
      <c r="F1950" s="109" t="s">
        <v>28597</v>
      </c>
      <c r="G1950" s="117"/>
      <c r="H1950" s="74"/>
      <c r="I1950" s="75"/>
      <c r="J1950" s="118"/>
      <c r="K1950" s="74" t="s">
        <v>31232</v>
      </c>
      <c r="L1950" s="119"/>
      <c r="M1950" s="79"/>
      <c r="N1950" s="79"/>
      <c r="O1950" s="80"/>
      <c r="P1950" s="81"/>
      <c r="Q1950" s="81"/>
      <c r="R1950" s="120"/>
      <c r="S1950" s="120"/>
      <c r="T1950" s="120"/>
      <c r="U1950" s="120"/>
      <c r="V1950" s="121"/>
      <c r="W1950" s="121"/>
      <c r="X1950" s="121"/>
      <c r="Y1950" s="121"/>
      <c r="Z1950" s="51"/>
      <c r="AA1950" s="76"/>
      <c r="AB1950" s="76"/>
      <c r="AC1950" s="77"/>
      <c r="AD1950" s="84"/>
      <c r="AE1950" s="84">
        <v>4772</v>
      </c>
      <c r="AF1950" s="84">
        <v>16743</v>
      </c>
      <c r="AG1950" s="84">
        <v>33128</v>
      </c>
      <c r="AH1950" s="84">
        <v>1253</v>
      </c>
      <c r="AI1950" s="84"/>
      <c r="AJ1950" s="84" t="s">
        <v>26278</v>
      </c>
      <c r="AK1950" s="84" t="s">
        <v>11542</v>
      </c>
      <c r="AL1950" s="88" t="s">
        <v>27949</v>
      </c>
      <c r="AM1950" s="84"/>
      <c r="AN1950" s="86">
        <v>41954.464861111112</v>
      </c>
      <c r="AO1950" s="84"/>
      <c r="AP1950" s="84"/>
      <c r="AQ1950" s="84"/>
      <c r="AR1950" s="84"/>
      <c r="AS1950" s="84"/>
      <c r="AT1950" s="84"/>
      <c r="AU1950" s="84"/>
      <c r="AV1950" s="84"/>
      <c r="AW1950" s="84" t="s">
        <v>17559</v>
      </c>
      <c r="AX1950" s="88" t="s">
        <v>29868</v>
      </c>
      <c r="AY1950" s="84" t="s">
        <v>65</v>
      </c>
    </row>
    <row r="1951" spans="1:51" x14ac:dyDescent="0.25">
      <c r="A1951" s="69" t="s">
        <v>21353</v>
      </c>
      <c r="B1951" s="70"/>
      <c r="C1951" s="70"/>
      <c r="D1951" s="71"/>
      <c r="E1951" s="116"/>
      <c r="F1951" s="109" t="s">
        <v>28598</v>
      </c>
      <c r="G1951" s="117"/>
      <c r="H1951" s="74"/>
      <c r="I1951" s="75"/>
      <c r="J1951" s="118"/>
      <c r="K1951" s="74" t="s">
        <v>31233</v>
      </c>
      <c r="L1951" s="119"/>
      <c r="M1951" s="79"/>
      <c r="N1951" s="79"/>
      <c r="O1951" s="80"/>
      <c r="P1951" s="81"/>
      <c r="Q1951" s="81"/>
      <c r="R1951" s="120"/>
      <c r="S1951" s="120"/>
      <c r="T1951" s="120"/>
      <c r="U1951" s="120"/>
      <c r="V1951" s="121"/>
      <c r="W1951" s="121"/>
      <c r="X1951" s="121"/>
      <c r="Y1951" s="121"/>
      <c r="Z1951" s="51"/>
      <c r="AA1951" s="76"/>
      <c r="AB1951" s="76"/>
      <c r="AC1951" s="77"/>
      <c r="AD1951" s="84"/>
      <c r="AE1951" s="84">
        <v>77</v>
      </c>
      <c r="AF1951" s="84">
        <v>23</v>
      </c>
      <c r="AG1951" s="84">
        <v>34</v>
      </c>
      <c r="AH1951" s="84">
        <v>32</v>
      </c>
      <c r="AI1951" s="84"/>
      <c r="AJ1951" s="84" t="s">
        <v>26279</v>
      </c>
      <c r="AK1951" s="84" t="s">
        <v>7881</v>
      </c>
      <c r="AL1951" s="88" t="s">
        <v>27950</v>
      </c>
      <c r="AM1951" s="84"/>
      <c r="AN1951" s="86">
        <v>42758.659733796296</v>
      </c>
      <c r="AO1951" s="84"/>
      <c r="AP1951" s="84"/>
      <c r="AQ1951" s="84"/>
      <c r="AR1951" s="84"/>
      <c r="AS1951" s="84"/>
      <c r="AT1951" s="84"/>
      <c r="AU1951" s="84"/>
      <c r="AV1951" s="84"/>
      <c r="AW1951" s="84" t="s">
        <v>17559</v>
      </c>
      <c r="AX1951" s="88" t="s">
        <v>29869</v>
      </c>
      <c r="AY1951" s="84" t="s">
        <v>66</v>
      </c>
    </row>
    <row r="1952" spans="1:51" x14ac:dyDescent="0.25">
      <c r="A1952" s="69" t="s">
        <v>22256</v>
      </c>
      <c r="B1952" s="70"/>
      <c r="C1952" s="70"/>
      <c r="D1952" s="71"/>
      <c r="E1952" s="116"/>
      <c r="F1952" s="109" t="s">
        <v>28599</v>
      </c>
      <c r="G1952" s="117"/>
      <c r="H1952" s="74"/>
      <c r="I1952" s="75"/>
      <c r="J1952" s="118"/>
      <c r="K1952" s="74" t="s">
        <v>31234</v>
      </c>
      <c r="L1952" s="119"/>
      <c r="M1952" s="79"/>
      <c r="N1952" s="79"/>
      <c r="O1952" s="80"/>
      <c r="P1952" s="81"/>
      <c r="Q1952" s="81"/>
      <c r="R1952" s="120"/>
      <c r="S1952" s="120"/>
      <c r="T1952" s="120"/>
      <c r="U1952" s="120"/>
      <c r="V1952" s="121"/>
      <c r="W1952" s="121"/>
      <c r="X1952" s="121"/>
      <c r="Y1952" s="121"/>
      <c r="Z1952" s="51"/>
      <c r="AA1952" s="76"/>
      <c r="AB1952" s="76"/>
      <c r="AC1952" s="77"/>
      <c r="AD1952" s="84"/>
      <c r="AE1952" s="84">
        <v>2031</v>
      </c>
      <c r="AF1952" s="84">
        <v>2479</v>
      </c>
      <c r="AG1952" s="84">
        <v>4701</v>
      </c>
      <c r="AH1952" s="84">
        <v>1474</v>
      </c>
      <c r="AI1952" s="84">
        <v>0</v>
      </c>
      <c r="AJ1952" s="84" t="s">
        <v>26280</v>
      </c>
      <c r="AK1952" s="84" t="s">
        <v>7881</v>
      </c>
      <c r="AL1952" s="88" t="s">
        <v>13422</v>
      </c>
      <c r="AM1952" s="84" t="s">
        <v>7947</v>
      </c>
      <c r="AN1952" s="86">
        <v>42578.712430555555</v>
      </c>
      <c r="AO1952" s="84"/>
      <c r="AP1952" s="84"/>
      <c r="AQ1952" s="84"/>
      <c r="AR1952" s="84"/>
      <c r="AS1952" s="84"/>
      <c r="AT1952" s="84"/>
      <c r="AU1952" s="84"/>
      <c r="AV1952" s="84"/>
      <c r="AW1952" s="84" t="s">
        <v>17559</v>
      </c>
      <c r="AX1952" s="88" t="s">
        <v>29870</v>
      </c>
      <c r="AY1952" s="84" t="s">
        <v>65</v>
      </c>
    </row>
    <row r="1953" spans="1:51" x14ac:dyDescent="0.25">
      <c r="A1953" s="69" t="s">
        <v>21354</v>
      </c>
      <c r="B1953" s="70"/>
      <c r="C1953" s="70"/>
      <c r="D1953" s="71"/>
      <c r="E1953" s="116"/>
      <c r="F1953" s="109" t="s">
        <v>28600</v>
      </c>
      <c r="G1953" s="117"/>
      <c r="H1953" s="74"/>
      <c r="I1953" s="75"/>
      <c r="J1953" s="118"/>
      <c r="K1953" s="74" t="s">
        <v>31235</v>
      </c>
      <c r="L1953" s="119"/>
      <c r="M1953" s="79"/>
      <c r="N1953" s="79"/>
      <c r="O1953" s="80"/>
      <c r="P1953" s="81"/>
      <c r="Q1953" s="81"/>
      <c r="R1953" s="120"/>
      <c r="S1953" s="120"/>
      <c r="T1953" s="120"/>
      <c r="U1953" s="120"/>
      <c r="V1953" s="121"/>
      <c r="W1953" s="121"/>
      <c r="X1953" s="121"/>
      <c r="Y1953" s="121"/>
      <c r="Z1953" s="51"/>
      <c r="AA1953" s="76"/>
      <c r="AB1953" s="76"/>
      <c r="AC1953" s="77"/>
      <c r="AD1953" s="84"/>
      <c r="AE1953" s="84">
        <v>64</v>
      </c>
      <c r="AF1953" s="84">
        <v>249</v>
      </c>
      <c r="AG1953" s="84">
        <v>8780</v>
      </c>
      <c r="AH1953" s="84">
        <v>7770</v>
      </c>
      <c r="AI1953" s="84">
        <v>-21600</v>
      </c>
      <c r="AJ1953" s="84" t="s">
        <v>26281</v>
      </c>
      <c r="AK1953" s="84"/>
      <c r="AL1953" s="84"/>
      <c r="AM1953" s="84" t="s">
        <v>13480</v>
      </c>
      <c r="AN1953" s="86">
        <v>41804.309016203704</v>
      </c>
      <c r="AO1953" s="84"/>
      <c r="AP1953" s="84"/>
      <c r="AQ1953" s="84"/>
      <c r="AR1953" s="84"/>
      <c r="AS1953" s="84"/>
      <c r="AT1953" s="84"/>
      <c r="AU1953" s="84"/>
      <c r="AV1953" s="84"/>
      <c r="AW1953" s="84" t="s">
        <v>17559</v>
      </c>
      <c r="AX1953" s="88" t="s">
        <v>29871</v>
      </c>
      <c r="AY1953" s="84" t="s">
        <v>66</v>
      </c>
    </row>
    <row r="1954" spans="1:51" x14ac:dyDescent="0.25">
      <c r="A1954" s="69" t="s">
        <v>21355</v>
      </c>
      <c r="B1954" s="70"/>
      <c r="C1954" s="70"/>
      <c r="D1954" s="71"/>
      <c r="E1954" s="116"/>
      <c r="F1954" s="109" t="s">
        <v>28601</v>
      </c>
      <c r="G1954" s="117"/>
      <c r="H1954" s="74"/>
      <c r="I1954" s="75"/>
      <c r="J1954" s="118"/>
      <c r="K1954" s="74" t="s">
        <v>31236</v>
      </c>
      <c r="L1954" s="119"/>
      <c r="M1954" s="79"/>
      <c r="N1954" s="79"/>
      <c r="O1954" s="80"/>
      <c r="P1954" s="81"/>
      <c r="Q1954" s="81"/>
      <c r="R1954" s="120"/>
      <c r="S1954" s="120"/>
      <c r="T1954" s="120"/>
      <c r="U1954" s="120"/>
      <c r="V1954" s="121"/>
      <c r="W1954" s="121"/>
      <c r="X1954" s="121"/>
      <c r="Y1954" s="121"/>
      <c r="Z1954" s="51"/>
      <c r="AA1954" s="76"/>
      <c r="AB1954" s="76"/>
      <c r="AC1954" s="77"/>
      <c r="AD1954" s="84"/>
      <c r="AE1954" s="84">
        <v>1066</v>
      </c>
      <c r="AF1954" s="84">
        <v>1043</v>
      </c>
      <c r="AG1954" s="84">
        <v>2526</v>
      </c>
      <c r="AH1954" s="84">
        <v>288</v>
      </c>
      <c r="AI1954" s="84"/>
      <c r="AJ1954" s="84" t="s">
        <v>26282</v>
      </c>
      <c r="AK1954" s="84" t="s">
        <v>27395</v>
      </c>
      <c r="AL1954" s="84"/>
      <c r="AM1954" s="84"/>
      <c r="AN1954" s="86">
        <v>41841.088530092595</v>
      </c>
      <c r="AO1954" s="84"/>
      <c r="AP1954" s="84"/>
      <c r="AQ1954" s="84"/>
      <c r="AR1954" s="84"/>
      <c r="AS1954" s="84"/>
      <c r="AT1954" s="84"/>
      <c r="AU1954" s="84"/>
      <c r="AV1954" s="84"/>
      <c r="AW1954" s="84" t="s">
        <v>17559</v>
      </c>
      <c r="AX1954" s="88" t="s">
        <v>29872</v>
      </c>
      <c r="AY1954" s="84" t="s">
        <v>66</v>
      </c>
    </row>
    <row r="1955" spans="1:51" x14ac:dyDescent="0.25">
      <c r="A1955" s="69" t="s">
        <v>22257</v>
      </c>
      <c r="B1955" s="70"/>
      <c r="C1955" s="70"/>
      <c r="D1955" s="71"/>
      <c r="E1955" s="116"/>
      <c r="F1955" s="109" t="s">
        <v>28602</v>
      </c>
      <c r="G1955" s="117"/>
      <c r="H1955" s="74"/>
      <c r="I1955" s="75"/>
      <c r="J1955" s="118"/>
      <c r="K1955" s="74" t="s">
        <v>31237</v>
      </c>
      <c r="L1955" s="119"/>
      <c r="M1955" s="79"/>
      <c r="N1955" s="79"/>
      <c r="O1955" s="80"/>
      <c r="P1955" s="81"/>
      <c r="Q1955" s="81"/>
      <c r="R1955" s="120"/>
      <c r="S1955" s="120"/>
      <c r="T1955" s="120"/>
      <c r="U1955" s="120"/>
      <c r="V1955" s="121"/>
      <c r="W1955" s="121"/>
      <c r="X1955" s="121"/>
      <c r="Y1955" s="121"/>
      <c r="Z1955" s="51"/>
      <c r="AA1955" s="76"/>
      <c r="AB1955" s="76"/>
      <c r="AC1955" s="77"/>
      <c r="AD1955" s="84"/>
      <c r="AE1955" s="84">
        <v>1309</v>
      </c>
      <c r="AF1955" s="84">
        <v>2680172</v>
      </c>
      <c r="AG1955" s="84">
        <v>136582</v>
      </c>
      <c r="AH1955" s="84">
        <v>2124</v>
      </c>
      <c r="AI1955" s="84">
        <v>3600</v>
      </c>
      <c r="AJ1955" s="84" t="s">
        <v>26283</v>
      </c>
      <c r="AK1955" s="84"/>
      <c r="AL1955" s="88" t="s">
        <v>27951</v>
      </c>
      <c r="AM1955" s="84" t="s">
        <v>7933</v>
      </c>
      <c r="AN1955" s="86">
        <v>39556.770428240743</v>
      </c>
      <c r="AO1955" s="84"/>
      <c r="AP1955" s="84"/>
      <c r="AQ1955" s="84"/>
      <c r="AR1955" s="84"/>
      <c r="AS1955" s="84"/>
      <c r="AT1955" s="84"/>
      <c r="AU1955" s="84"/>
      <c r="AV1955" s="84"/>
      <c r="AW1955" s="84" t="s">
        <v>17559</v>
      </c>
      <c r="AX1955" s="88" t="s">
        <v>29873</v>
      </c>
      <c r="AY1955" s="84" t="s">
        <v>65</v>
      </c>
    </row>
    <row r="1956" spans="1:51" x14ac:dyDescent="0.25">
      <c r="A1956" s="69" t="s">
        <v>21356</v>
      </c>
      <c r="B1956" s="70"/>
      <c r="C1956" s="70"/>
      <c r="D1956" s="71"/>
      <c r="E1956" s="116"/>
      <c r="F1956" s="109" t="s">
        <v>28603</v>
      </c>
      <c r="G1956" s="117"/>
      <c r="H1956" s="74"/>
      <c r="I1956" s="75"/>
      <c r="J1956" s="118"/>
      <c r="K1956" s="74" t="s">
        <v>31238</v>
      </c>
      <c r="L1956" s="119"/>
      <c r="M1956" s="79"/>
      <c r="N1956" s="79"/>
      <c r="O1956" s="80"/>
      <c r="P1956" s="81"/>
      <c r="Q1956" s="81"/>
      <c r="R1956" s="120"/>
      <c r="S1956" s="120"/>
      <c r="T1956" s="120"/>
      <c r="U1956" s="120"/>
      <c r="V1956" s="121"/>
      <c r="W1956" s="121"/>
      <c r="X1956" s="121"/>
      <c r="Y1956" s="121"/>
      <c r="Z1956" s="51"/>
      <c r="AA1956" s="76"/>
      <c r="AB1956" s="76"/>
      <c r="AC1956" s="77"/>
      <c r="AD1956" s="84"/>
      <c r="AE1956" s="84">
        <v>484</v>
      </c>
      <c r="AF1956" s="84">
        <v>571</v>
      </c>
      <c r="AG1956" s="84">
        <v>1318</v>
      </c>
      <c r="AH1956" s="84">
        <v>7674</v>
      </c>
      <c r="AI1956" s="84">
        <v>0</v>
      </c>
      <c r="AJ1956" s="84" t="s">
        <v>26284</v>
      </c>
      <c r="AK1956" s="84" t="s">
        <v>27396</v>
      </c>
      <c r="AL1956" s="88" t="s">
        <v>27952</v>
      </c>
      <c r="AM1956" s="84" t="s">
        <v>7947</v>
      </c>
      <c r="AN1956" s="86">
        <v>41920.733518518522</v>
      </c>
      <c r="AO1956" s="84"/>
      <c r="AP1956" s="84"/>
      <c r="AQ1956" s="84"/>
      <c r="AR1956" s="84"/>
      <c r="AS1956" s="84"/>
      <c r="AT1956" s="84"/>
      <c r="AU1956" s="84"/>
      <c r="AV1956" s="84"/>
      <c r="AW1956" s="84" t="s">
        <v>17559</v>
      </c>
      <c r="AX1956" s="88" t="s">
        <v>29874</v>
      </c>
      <c r="AY1956" s="84" t="s">
        <v>66</v>
      </c>
    </row>
    <row r="1957" spans="1:51" x14ac:dyDescent="0.25">
      <c r="A1957" s="69" t="s">
        <v>22258</v>
      </c>
      <c r="B1957" s="70"/>
      <c r="C1957" s="70"/>
      <c r="D1957" s="71"/>
      <c r="E1957" s="116"/>
      <c r="F1957" s="109" t="s">
        <v>28604</v>
      </c>
      <c r="G1957" s="117"/>
      <c r="H1957" s="74"/>
      <c r="I1957" s="75"/>
      <c r="J1957" s="118"/>
      <c r="K1957" s="74" t="s">
        <v>31239</v>
      </c>
      <c r="L1957" s="119"/>
      <c r="M1957" s="79"/>
      <c r="N1957" s="79"/>
      <c r="O1957" s="80"/>
      <c r="P1957" s="81"/>
      <c r="Q1957" s="81"/>
      <c r="R1957" s="120"/>
      <c r="S1957" s="120"/>
      <c r="T1957" s="120"/>
      <c r="U1957" s="120"/>
      <c r="V1957" s="121"/>
      <c r="W1957" s="121"/>
      <c r="X1957" s="121"/>
      <c r="Y1957" s="121"/>
      <c r="Z1957" s="51"/>
      <c r="AA1957" s="76"/>
      <c r="AB1957" s="76"/>
      <c r="AC1957" s="77"/>
      <c r="AD1957" s="84"/>
      <c r="AE1957" s="84">
        <v>2846</v>
      </c>
      <c r="AF1957" s="84">
        <v>53719</v>
      </c>
      <c r="AG1957" s="84">
        <v>18374</v>
      </c>
      <c r="AH1957" s="84">
        <v>10179</v>
      </c>
      <c r="AI1957" s="84">
        <v>-25200</v>
      </c>
      <c r="AJ1957" s="84" t="s">
        <v>26285</v>
      </c>
      <c r="AK1957" s="84" t="s">
        <v>27397</v>
      </c>
      <c r="AL1957" s="88" t="s">
        <v>27953</v>
      </c>
      <c r="AM1957" s="84" t="s">
        <v>13482</v>
      </c>
      <c r="AN1957" s="86">
        <v>40267.734363425923</v>
      </c>
      <c r="AO1957" s="84"/>
      <c r="AP1957" s="84"/>
      <c r="AQ1957" s="84"/>
      <c r="AR1957" s="84"/>
      <c r="AS1957" s="84"/>
      <c r="AT1957" s="84"/>
      <c r="AU1957" s="84"/>
      <c r="AV1957" s="84"/>
      <c r="AW1957" s="84" t="s">
        <v>17559</v>
      </c>
      <c r="AX1957" s="88" t="s">
        <v>29875</v>
      </c>
      <c r="AY1957" s="84" t="s">
        <v>65</v>
      </c>
    </row>
    <row r="1958" spans="1:51" x14ac:dyDescent="0.25">
      <c r="A1958" s="69" t="s">
        <v>22259</v>
      </c>
      <c r="B1958" s="70"/>
      <c r="C1958" s="70"/>
      <c r="D1958" s="71"/>
      <c r="E1958" s="116"/>
      <c r="F1958" s="109" t="s">
        <v>28605</v>
      </c>
      <c r="G1958" s="117"/>
      <c r="H1958" s="74"/>
      <c r="I1958" s="75"/>
      <c r="J1958" s="118"/>
      <c r="K1958" s="74" t="s">
        <v>31240</v>
      </c>
      <c r="L1958" s="119"/>
      <c r="M1958" s="79"/>
      <c r="N1958" s="79"/>
      <c r="O1958" s="80"/>
      <c r="P1958" s="81"/>
      <c r="Q1958" s="81"/>
      <c r="R1958" s="120"/>
      <c r="S1958" s="120"/>
      <c r="T1958" s="120"/>
      <c r="U1958" s="120"/>
      <c r="V1958" s="121"/>
      <c r="W1958" s="121"/>
      <c r="X1958" s="121"/>
      <c r="Y1958" s="121"/>
      <c r="Z1958" s="51"/>
      <c r="AA1958" s="76"/>
      <c r="AB1958" s="76"/>
      <c r="AC1958" s="77"/>
      <c r="AD1958" s="84"/>
      <c r="AE1958" s="84">
        <v>2110</v>
      </c>
      <c r="AF1958" s="84">
        <v>7424</v>
      </c>
      <c r="AG1958" s="84">
        <v>6428</v>
      </c>
      <c r="AH1958" s="84">
        <v>394</v>
      </c>
      <c r="AI1958" s="84">
        <v>0</v>
      </c>
      <c r="AJ1958" s="84" t="s">
        <v>26286</v>
      </c>
      <c r="AK1958" s="84" t="s">
        <v>27398</v>
      </c>
      <c r="AL1958" s="88" t="s">
        <v>27954</v>
      </c>
      <c r="AM1958" s="84" t="s">
        <v>13434</v>
      </c>
      <c r="AN1958" s="86">
        <v>40555.768229166664</v>
      </c>
      <c r="AO1958" s="84"/>
      <c r="AP1958" s="84"/>
      <c r="AQ1958" s="84"/>
      <c r="AR1958" s="84"/>
      <c r="AS1958" s="84"/>
      <c r="AT1958" s="84"/>
      <c r="AU1958" s="84"/>
      <c r="AV1958" s="84"/>
      <c r="AW1958" s="84" t="s">
        <v>17559</v>
      </c>
      <c r="AX1958" s="88" t="s">
        <v>29876</v>
      </c>
      <c r="AY1958" s="84" t="s">
        <v>65</v>
      </c>
    </row>
    <row r="1959" spans="1:51" x14ac:dyDescent="0.25">
      <c r="A1959" s="69" t="s">
        <v>21357</v>
      </c>
      <c r="B1959" s="70"/>
      <c r="C1959" s="70"/>
      <c r="D1959" s="71"/>
      <c r="E1959" s="116"/>
      <c r="F1959" s="109" t="s">
        <v>28606</v>
      </c>
      <c r="G1959" s="117"/>
      <c r="H1959" s="74"/>
      <c r="I1959" s="75"/>
      <c r="J1959" s="118"/>
      <c r="K1959" s="74" t="s">
        <v>31241</v>
      </c>
      <c r="L1959" s="119"/>
      <c r="M1959" s="79"/>
      <c r="N1959" s="79"/>
      <c r="O1959" s="80"/>
      <c r="P1959" s="81"/>
      <c r="Q1959" s="81"/>
      <c r="R1959" s="120"/>
      <c r="S1959" s="120"/>
      <c r="T1959" s="120"/>
      <c r="U1959" s="120"/>
      <c r="V1959" s="121"/>
      <c r="W1959" s="121"/>
      <c r="X1959" s="121"/>
      <c r="Y1959" s="121"/>
      <c r="Z1959" s="51"/>
      <c r="AA1959" s="76"/>
      <c r="AB1959" s="76"/>
      <c r="AC1959" s="77"/>
      <c r="AD1959" s="84"/>
      <c r="AE1959" s="84">
        <v>2342</v>
      </c>
      <c r="AF1959" s="84">
        <v>1867</v>
      </c>
      <c r="AG1959" s="84">
        <v>230079</v>
      </c>
      <c r="AH1959" s="84">
        <v>11875</v>
      </c>
      <c r="AI1959" s="84">
        <v>0</v>
      </c>
      <c r="AJ1959" s="84" t="s">
        <v>26287</v>
      </c>
      <c r="AK1959" s="84"/>
      <c r="AL1959" s="84"/>
      <c r="AM1959" s="84" t="s">
        <v>7947</v>
      </c>
      <c r="AN1959" s="86">
        <v>39576.273645833331</v>
      </c>
      <c r="AO1959" s="84"/>
      <c r="AP1959" s="84"/>
      <c r="AQ1959" s="84"/>
      <c r="AR1959" s="84"/>
      <c r="AS1959" s="84"/>
      <c r="AT1959" s="84"/>
      <c r="AU1959" s="84"/>
      <c r="AV1959" s="84"/>
      <c r="AW1959" s="84" t="s">
        <v>17559</v>
      </c>
      <c r="AX1959" s="88" t="s">
        <v>29877</v>
      </c>
      <c r="AY1959" s="84" t="s">
        <v>66</v>
      </c>
    </row>
    <row r="1960" spans="1:51" x14ac:dyDescent="0.25">
      <c r="A1960" s="69" t="s">
        <v>22260</v>
      </c>
      <c r="B1960" s="70"/>
      <c r="C1960" s="70"/>
      <c r="D1960" s="71"/>
      <c r="E1960" s="116"/>
      <c r="F1960" s="109" t="s">
        <v>28607</v>
      </c>
      <c r="G1960" s="117"/>
      <c r="H1960" s="74"/>
      <c r="I1960" s="75"/>
      <c r="J1960" s="118"/>
      <c r="K1960" s="74" t="s">
        <v>31242</v>
      </c>
      <c r="L1960" s="119"/>
      <c r="M1960" s="79"/>
      <c r="N1960" s="79"/>
      <c r="O1960" s="80"/>
      <c r="P1960" s="81"/>
      <c r="Q1960" s="81"/>
      <c r="R1960" s="120"/>
      <c r="S1960" s="120"/>
      <c r="T1960" s="120"/>
      <c r="U1960" s="120"/>
      <c r="V1960" s="121"/>
      <c r="W1960" s="121"/>
      <c r="X1960" s="121"/>
      <c r="Y1960" s="121"/>
      <c r="Z1960" s="51"/>
      <c r="AA1960" s="76"/>
      <c r="AB1960" s="76"/>
      <c r="AC1960" s="77"/>
      <c r="AD1960" s="84"/>
      <c r="AE1960" s="84">
        <v>715</v>
      </c>
      <c r="AF1960" s="84">
        <v>170135</v>
      </c>
      <c r="AG1960" s="84">
        <v>20720</v>
      </c>
      <c r="AH1960" s="84">
        <v>2788</v>
      </c>
      <c r="AI1960" s="84">
        <v>0</v>
      </c>
      <c r="AJ1960" s="84" t="s">
        <v>26288</v>
      </c>
      <c r="AK1960" s="84"/>
      <c r="AL1960" s="88" t="s">
        <v>27955</v>
      </c>
      <c r="AM1960" s="84" t="s">
        <v>13429</v>
      </c>
      <c r="AN1960" s="86">
        <v>40455.754560185182</v>
      </c>
      <c r="AO1960" s="84"/>
      <c r="AP1960" s="84"/>
      <c r="AQ1960" s="84"/>
      <c r="AR1960" s="84"/>
      <c r="AS1960" s="84"/>
      <c r="AT1960" s="84"/>
      <c r="AU1960" s="84"/>
      <c r="AV1960" s="84"/>
      <c r="AW1960" s="84" t="s">
        <v>17559</v>
      </c>
      <c r="AX1960" s="88" t="s">
        <v>29878</v>
      </c>
      <c r="AY1960" s="84" t="s">
        <v>65</v>
      </c>
    </row>
    <row r="1961" spans="1:51" x14ac:dyDescent="0.25">
      <c r="A1961" s="69" t="s">
        <v>21358</v>
      </c>
      <c r="B1961" s="70"/>
      <c r="C1961" s="70"/>
      <c r="D1961" s="71"/>
      <c r="E1961" s="116"/>
      <c r="F1961" s="109" t="s">
        <v>28608</v>
      </c>
      <c r="G1961" s="117"/>
      <c r="H1961" s="74"/>
      <c r="I1961" s="75"/>
      <c r="J1961" s="118"/>
      <c r="K1961" s="74" t="s">
        <v>31243</v>
      </c>
      <c r="L1961" s="119"/>
      <c r="M1961" s="79"/>
      <c r="N1961" s="79"/>
      <c r="O1961" s="80"/>
      <c r="P1961" s="81"/>
      <c r="Q1961" s="81"/>
      <c r="R1961" s="120"/>
      <c r="S1961" s="120"/>
      <c r="T1961" s="120"/>
      <c r="U1961" s="120"/>
      <c r="V1961" s="121"/>
      <c r="W1961" s="121"/>
      <c r="X1961" s="121"/>
      <c r="Y1961" s="121"/>
      <c r="Z1961" s="51"/>
      <c r="AA1961" s="76"/>
      <c r="AB1961" s="76"/>
      <c r="AC1961" s="77"/>
      <c r="AD1961" s="84"/>
      <c r="AE1961" s="84">
        <v>226</v>
      </c>
      <c r="AF1961" s="84">
        <v>75</v>
      </c>
      <c r="AG1961" s="84">
        <v>3559</v>
      </c>
      <c r="AH1961" s="84">
        <v>4030</v>
      </c>
      <c r="AI1961" s="84"/>
      <c r="AJ1961" s="84" t="s">
        <v>26289</v>
      </c>
      <c r="AK1961" s="84"/>
      <c r="AL1961" s="84"/>
      <c r="AM1961" s="84"/>
      <c r="AN1961" s="86">
        <v>42627.714270833334</v>
      </c>
      <c r="AO1961" s="84"/>
      <c r="AP1961" s="84"/>
      <c r="AQ1961" s="84"/>
      <c r="AR1961" s="84"/>
      <c r="AS1961" s="84"/>
      <c r="AT1961" s="84"/>
      <c r="AU1961" s="84"/>
      <c r="AV1961" s="84"/>
      <c r="AW1961" s="84" t="s">
        <v>17559</v>
      </c>
      <c r="AX1961" s="88" t="s">
        <v>29879</v>
      </c>
      <c r="AY1961" s="84" t="s">
        <v>66</v>
      </c>
    </row>
    <row r="1962" spans="1:51" x14ac:dyDescent="0.25">
      <c r="A1962" s="69" t="s">
        <v>21359</v>
      </c>
      <c r="B1962" s="70"/>
      <c r="C1962" s="70"/>
      <c r="D1962" s="71"/>
      <c r="E1962" s="116"/>
      <c r="F1962" s="109" t="s">
        <v>28609</v>
      </c>
      <c r="G1962" s="117"/>
      <c r="H1962" s="74"/>
      <c r="I1962" s="75"/>
      <c r="J1962" s="118"/>
      <c r="K1962" s="74" t="s">
        <v>31244</v>
      </c>
      <c r="L1962" s="119"/>
      <c r="M1962" s="79"/>
      <c r="N1962" s="79"/>
      <c r="O1962" s="80"/>
      <c r="P1962" s="81"/>
      <c r="Q1962" s="81"/>
      <c r="R1962" s="120"/>
      <c r="S1962" s="120"/>
      <c r="T1962" s="120"/>
      <c r="U1962" s="120"/>
      <c r="V1962" s="121"/>
      <c r="W1962" s="121"/>
      <c r="X1962" s="121"/>
      <c r="Y1962" s="121"/>
      <c r="Z1962" s="51"/>
      <c r="AA1962" s="76"/>
      <c r="AB1962" s="76"/>
      <c r="AC1962" s="77"/>
      <c r="AD1962" s="84"/>
      <c r="AE1962" s="84">
        <v>213</v>
      </c>
      <c r="AF1962" s="84">
        <v>270</v>
      </c>
      <c r="AG1962" s="84">
        <v>22476</v>
      </c>
      <c r="AH1962" s="84">
        <v>2211</v>
      </c>
      <c r="AI1962" s="84">
        <v>-18000</v>
      </c>
      <c r="AJ1962" s="84" t="s">
        <v>26290</v>
      </c>
      <c r="AK1962" s="84" t="s">
        <v>27399</v>
      </c>
      <c r="AL1962" s="84"/>
      <c r="AM1962" s="84" t="s">
        <v>13431</v>
      </c>
      <c r="AN1962" s="86">
        <v>41721.035127314812</v>
      </c>
      <c r="AO1962" s="84"/>
      <c r="AP1962" s="84"/>
      <c r="AQ1962" s="84"/>
      <c r="AR1962" s="84"/>
      <c r="AS1962" s="84"/>
      <c r="AT1962" s="84"/>
      <c r="AU1962" s="84"/>
      <c r="AV1962" s="84"/>
      <c r="AW1962" s="84" t="s">
        <v>17559</v>
      </c>
      <c r="AX1962" s="88" t="s">
        <v>29880</v>
      </c>
      <c r="AY1962" s="84" t="s">
        <v>66</v>
      </c>
    </row>
    <row r="1963" spans="1:51" x14ac:dyDescent="0.25">
      <c r="A1963" s="69" t="s">
        <v>22261</v>
      </c>
      <c r="B1963" s="70"/>
      <c r="C1963" s="70"/>
      <c r="D1963" s="71"/>
      <c r="E1963" s="116"/>
      <c r="F1963" s="109" t="s">
        <v>28610</v>
      </c>
      <c r="G1963" s="117"/>
      <c r="H1963" s="74"/>
      <c r="I1963" s="75"/>
      <c r="J1963" s="118"/>
      <c r="K1963" s="74" t="s">
        <v>31245</v>
      </c>
      <c r="L1963" s="119"/>
      <c r="M1963" s="79"/>
      <c r="N1963" s="79"/>
      <c r="O1963" s="80"/>
      <c r="P1963" s="81"/>
      <c r="Q1963" s="81"/>
      <c r="R1963" s="120"/>
      <c r="S1963" s="120"/>
      <c r="T1963" s="120"/>
      <c r="U1963" s="120"/>
      <c r="V1963" s="121"/>
      <c r="W1963" s="121"/>
      <c r="X1963" s="121"/>
      <c r="Y1963" s="121"/>
      <c r="Z1963" s="51"/>
      <c r="AA1963" s="76"/>
      <c r="AB1963" s="76"/>
      <c r="AC1963" s="77"/>
      <c r="AD1963" s="84"/>
      <c r="AE1963" s="84">
        <v>599</v>
      </c>
      <c r="AF1963" s="84">
        <v>108217</v>
      </c>
      <c r="AG1963" s="84">
        <v>211192</v>
      </c>
      <c r="AH1963" s="84">
        <v>1068</v>
      </c>
      <c r="AI1963" s="84">
        <v>-18000</v>
      </c>
      <c r="AJ1963" s="84" t="s">
        <v>26291</v>
      </c>
      <c r="AK1963" s="84" t="s">
        <v>11636</v>
      </c>
      <c r="AL1963" s="88" t="s">
        <v>27956</v>
      </c>
      <c r="AM1963" s="84" t="s">
        <v>13431</v>
      </c>
      <c r="AN1963" s="86">
        <v>39836.657789351855</v>
      </c>
      <c r="AO1963" s="84"/>
      <c r="AP1963" s="84"/>
      <c r="AQ1963" s="84"/>
      <c r="AR1963" s="84"/>
      <c r="AS1963" s="84"/>
      <c r="AT1963" s="84"/>
      <c r="AU1963" s="84"/>
      <c r="AV1963" s="84"/>
      <c r="AW1963" s="84" t="s">
        <v>17559</v>
      </c>
      <c r="AX1963" s="88" t="s">
        <v>29881</v>
      </c>
      <c r="AY1963" s="84" t="s">
        <v>65</v>
      </c>
    </row>
    <row r="1964" spans="1:51" x14ac:dyDescent="0.25">
      <c r="A1964" s="69" t="s">
        <v>21360</v>
      </c>
      <c r="B1964" s="70"/>
      <c r="C1964" s="70"/>
      <c r="D1964" s="71"/>
      <c r="E1964" s="116"/>
      <c r="F1964" s="109" t="s">
        <v>28611</v>
      </c>
      <c r="G1964" s="117"/>
      <c r="H1964" s="74"/>
      <c r="I1964" s="75"/>
      <c r="J1964" s="118"/>
      <c r="K1964" s="74" t="s">
        <v>31246</v>
      </c>
      <c r="L1964" s="119"/>
      <c r="M1964" s="79"/>
      <c r="N1964" s="79"/>
      <c r="O1964" s="80"/>
      <c r="P1964" s="81"/>
      <c r="Q1964" s="81"/>
      <c r="R1964" s="120"/>
      <c r="S1964" s="120"/>
      <c r="T1964" s="120"/>
      <c r="U1964" s="120"/>
      <c r="V1964" s="121"/>
      <c r="W1964" s="121"/>
      <c r="X1964" s="121"/>
      <c r="Y1964" s="121"/>
      <c r="Z1964" s="51"/>
      <c r="AA1964" s="76"/>
      <c r="AB1964" s="76"/>
      <c r="AC1964" s="77"/>
      <c r="AD1964" s="84"/>
      <c r="AE1964" s="84">
        <v>1194</v>
      </c>
      <c r="AF1964" s="84">
        <v>513</v>
      </c>
      <c r="AG1964" s="84">
        <v>7448</v>
      </c>
      <c r="AH1964" s="84">
        <v>1798</v>
      </c>
      <c r="AI1964" s="84"/>
      <c r="AJ1964" s="84" t="s">
        <v>26292</v>
      </c>
      <c r="AK1964" s="84" t="s">
        <v>27400</v>
      </c>
      <c r="AL1964" s="88" t="s">
        <v>27957</v>
      </c>
      <c r="AM1964" s="84"/>
      <c r="AN1964" s="86">
        <v>39920.536805555559</v>
      </c>
      <c r="AO1964" s="84"/>
      <c r="AP1964" s="84"/>
      <c r="AQ1964" s="84"/>
      <c r="AR1964" s="84"/>
      <c r="AS1964" s="84"/>
      <c r="AT1964" s="84"/>
      <c r="AU1964" s="84"/>
      <c r="AV1964" s="84"/>
      <c r="AW1964" s="84" t="s">
        <v>17559</v>
      </c>
      <c r="AX1964" s="88" t="s">
        <v>29882</v>
      </c>
      <c r="AY1964" s="84" t="s">
        <v>66</v>
      </c>
    </row>
    <row r="1965" spans="1:51" x14ac:dyDescent="0.25">
      <c r="A1965" s="69" t="s">
        <v>21361</v>
      </c>
      <c r="B1965" s="70"/>
      <c r="C1965" s="70"/>
      <c r="D1965" s="71"/>
      <c r="E1965" s="116"/>
      <c r="F1965" s="109" t="s">
        <v>28612</v>
      </c>
      <c r="G1965" s="117"/>
      <c r="H1965" s="74"/>
      <c r="I1965" s="75"/>
      <c r="J1965" s="118"/>
      <c r="K1965" s="74" t="s">
        <v>31247</v>
      </c>
      <c r="L1965" s="119"/>
      <c r="M1965" s="79"/>
      <c r="N1965" s="79"/>
      <c r="O1965" s="80"/>
      <c r="P1965" s="81"/>
      <c r="Q1965" s="81"/>
      <c r="R1965" s="120"/>
      <c r="S1965" s="120"/>
      <c r="T1965" s="120"/>
      <c r="U1965" s="120"/>
      <c r="V1965" s="121"/>
      <c r="W1965" s="121"/>
      <c r="X1965" s="121"/>
      <c r="Y1965" s="121"/>
      <c r="Z1965" s="51"/>
      <c r="AA1965" s="76"/>
      <c r="AB1965" s="76"/>
      <c r="AC1965" s="77"/>
      <c r="AD1965" s="84"/>
      <c r="AE1965" s="84">
        <v>5</v>
      </c>
      <c r="AF1965" s="84">
        <v>29</v>
      </c>
      <c r="AG1965" s="84">
        <v>5059</v>
      </c>
      <c r="AH1965" s="84">
        <v>80</v>
      </c>
      <c r="AI1965" s="84"/>
      <c r="AJ1965" s="84" t="s">
        <v>26293</v>
      </c>
      <c r="AK1965" s="84" t="s">
        <v>7885</v>
      </c>
      <c r="AL1965" s="88" t="s">
        <v>27958</v>
      </c>
      <c r="AM1965" s="84"/>
      <c r="AN1965" s="86">
        <v>40652.038321759261</v>
      </c>
      <c r="AO1965" s="84"/>
      <c r="AP1965" s="84"/>
      <c r="AQ1965" s="84"/>
      <c r="AR1965" s="84"/>
      <c r="AS1965" s="84"/>
      <c r="AT1965" s="84"/>
      <c r="AU1965" s="84"/>
      <c r="AV1965" s="84"/>
      <c r="AW1965" s="84" t="s">
        <v>17559</v>
      </c>
      <c r="AX1965" s="88" t="s">
        <v>29883</v>
      </c>
      <c r="AY1965" s="84" t="s">
        <v>66</v>
      </c>
    </row>
    <row r="1966" spans="1:51" x14ac:dyDescent="0.25">
      <c r="A1966" s="69" t="s">
        <v>3909</v>
      </c>
      <c r="B1966" s="70"/>
      <c r="C1966" s="70"/>
      <c r="D1966" s="71"/>
      <c r="E1966" s="116"/>
      <c r="F1966" s="109" t="s">
        <v>28613</v>
      </c>
      <c r="G1966" s="117"/>
      <c r="H1966" s="74"/>
      <c r="I1966" s="75"/>
      <c r="J1966" s="118"/>
      <c r="K1966" s="74" t="s">
        <v>31248</v>
      </c>
      <c r="L1966" s="119"/>
      <c r="M1966" s="79"/>
      <c r="N1966" s="79"/>
      <c r="O1966" s="80"/>
      <c r="P1966" s="81"/>
      <c r="Q1966" s="81"/>
      <c r="R1966" s="120"/>
      <c r="S1966" s="120"/>
      <c r="T1966" s="120"/>
      <c r="U1966" s="120"/>
      <c r="V1966" s="121"/>
      <c r="W1966" s="121"/>
      <c r="X1966" s="121"/>
      <c r="Y1966" s="121"/>
      <c r="Z1966" s="51"/>
      <c r="AA1966" s="76"/>
      <c r="AB1966" s="76"/>
      <c r="AC1966" s="77"/>
      <c r="AD1966" s="84"/>
      <c r="AE1966" s="84">
        <v>690</v>
      </c>
      <c r="AF1966" s="84">
        <v>744215</v>
      </c>
      <c r="AG1966" s="84">
        <v>181144</v>
      </c>
      <c r="AH1966" s="84">
        <v>28</v>
      </c>
      <c r="AI1966" s="84">
        <v>0</v>
      </c>
      <c r="AJ1966" s="84" t="s">
        <v>26294</v>
      </c>
      <c r="AK1966" s="84" t="s">
        <v>11574</v>
      </c>
      <c r="AL1966" s="88" t="s">
        <v>27959</v>
      </c>
      <c r="AM1966" s="84" t="s">
        <v>7947</v>
      </c>
      <c r="AN1966" s="86">
        <v>39520.477638888886</v>
      </c>
      <c r="AO1966" s="84"/>
      <c r="AP1966" s="84"/>
      <c r="AQ1966" s="84"/>
      <c r="AR1966" s="84"/>
      <c r="AS1966" s="84"/>
      <c r="AT1966" s="84"/>
      <c r="AU1966" s="84"/>
      <c r="AV1966" s="84"/>
      <c r="AW1966" s="84" t="s">
        <v>17559</v>
      </c>
      <c r="AX1966" s="88" t="s">
        <v>29884</v>
      </c>
      <c r="AY1966" s="84" t="s">
        <v>65</v>
      </c>
    </row>
    <row r="1967" spans="1:51" x14ac:dyDescent="0.25">
      <c r="A1967" s="69" t="s">
        <v>21362</v>
      </c>
      <c r="B1967" s="70"/>
      <c r="C1967" s="70"/>
      <c r="D1967" s="71"/>
      <c r="E1967" s="116"/>
      <c r="F1967" s="109" t="s">
        <v>28614</v>
      </c>
      <c r="G1967" s="117"/>
      <c r="H1967" s="74"/>
      <c r="I1967" s="75"/>
      <c r="J1967" s="118"/>
      <c r="K1967" s="74" t="s">
        <v>31249</v>
      </c>
      <c r="L1967" s="119"/>
      <c r="M1967" s="79"/>
      <c r="N1967" s="79"/>
      <c r="O1967" s="80"/>
      <c r="P1967" s="81"/>
      <c r="Q1967" s="81"/>
      <c r="R1967" s="120"/>
      <c r="S1967" s="120"/>
      <c r="T1967" s="120"/>
      <c r="U1967" s="120"/>
      <c r="V1967" s="121"/>
      <c r="W1967" s="121"/>
      <c r="X1967" s="121"/>
      <c r="Y1967" s="121"/>
      <c r="Z1967" s="51"/>
      <c r="AA1967" s="76"/>
      <c r="AB1967" s="76"/>
      <c r="AC1967" s="77"/>
      <c r="AD1967" s="84"/>
      <c r="AE1967" s="84">
        <v>9554</v>
      </c>
      <c r="AF1967" s="84">
        <v>9107</v>
      </c>
      <c r="AG1967" s="84">
        <v>391166</v>
      </c>
      <c r="AH1967" s="84">
        <v>26</v>
      </c>
      <c r="AI1967" s="84">
        <v>-7200</v>
      </c>
      <c r="AJ1967" s="84" t="s">
        <v>26295</v>
      </c>
      <c r="AK1967" s="84" t="s">
        <v>27401</v>
      </c>
      <c r="AL1967" s="88" t="s">
        <v>27960</v>
      </c>
      <c r="AM1967" s="84" t="s">
        <v>13433</v>
      </c>
      <c r="AN1967" s="86">
        <v>40059.600231481483</v>
      </c>
      <c r="AO1967" s="84"/>
      <c r="AP1967" s="84"/>
      <c r="AQ1967" s="84"/>
      <c r="AR1967" s="84"/>
      <c r="AS1967" s="84"/>
      <c r="AT1967" s="84"/>
      <c r="AU1967" s="84"/>
      <c r="AV1967" s="84"/>
      <c r="AW1967" s="84" t="s">
        <v>17559</v>
      </c>
      <c r="AX1967" s="88" t="s">
        <v>29885</v>
      </c>
      <c r="AY1967" s="84" t="s">
        <v>66</v>
      </c>
    </row>
    <row r="1968" spans="1:51" x14ac:dyDescent="0.25">
      <c r="A1968" s="69" t="s">
        <v>21363</v>
      </c>
      <c r="B1968" s="70"/>
      <c r="C1968" s="70"/>
      <c r="D1968" s="71"/>
      <c r="E1968" s="116"/>
      <c r="F1968" s="109" t="s">
        <v>28615</v>
      </c>
      <c r="G1968" s="117"/>
      <c r="H1968" s="74"/>
      <c r="I1968" s="75"/>
      <c r="J1968" s="118"/>
      <c r="K1968" s="74" t="s">
        <v>31250</v>
      </c>
      <c r="L1968" s="119"/>
      <c r="M1968" s="79"/>
      <c r="N1968" s="79"/>
      <c r="O1968" s="80"/>
      <c r="P1968" s="81"/>
      <c r="Q1968" s="81"/>
      <c r="R1968" s="120"/>
      <c r="S1968" s="120"/>
      <c r="T1968" s="120"/>
      <c r="U1968" s="120"/>
      <c r="V1968" s="121"/>
      <c r="W1968" s="121"/>
      <c r="X1968" s="121"/>
      <c r="Y1968" s="121"/>
      <c r="Z1968" s="51"/>
      <c r="AA1968" s="76"/>
      <c r="AB1968" s="76"/>
      <c r="AC1968" s="77"/>
      <c r="AD1968" s="84"/>
      <c r="AE1968" s="84">
        <v>533</v>
      </c>
      <c r="AF1968" s="84">
        <v>187</v>
      </c>
      <c r="AG1968" s="84">
        <v>9907</v>
      </c>
      <c r="AH1968" s="84">
        <v>31</v>
      </c>
      <c r="AI1968" s="84"/>
      <c r="AJ1968" s="84" t="s">
        <v>26296</v>
      </c>
      <c r="AK1968" s="84"/>
      <c r="AL1968" s="84"/>
      <c r="AM1968" s="84"/>
      <c r="AN1968" s="86">
        <v>42509.831712962965</v>
      </c>
      <c r="AO1968" s="84"/>
      <c r="AP1968" s="84"/>
      <c r="AQ1968" s="84"/>
      <c r="AR1968" s="84"/>
      <c r="AS1968" s="84"/>
      <c r="AT1968" s="84"/>
      <c r="AU1968" s="84"/>
      <c r="AV1968" s="84"/>
      <c r="AW1968" s="84" t="s">
        <v>17559</v>
      </c>
      <c r="AX1968" s="88" t="s">
        <v>29886</v>
      </c>
      <c r="AY1968" s="84" t="s">
        <v>66</v>
      </c>
    </row>
    <row r="1969" spans="1:51" x14ac:dyDescent="0.25">
      <c r="A1969" s="69" t="s">
        <v>22262</v>
      </c>
      <c r="B1969" s="70"/>
      <c r="C1969" s="70"/>
      <c r="D1969" s="71"/>
      <c r="E1969" s="116"/>
      <c r="F1969" s="109" t="s">
        <v>28616</v>
      </c>
      <c r="G1969" s="117"/>
      <c r="H1969" s="74"/>
      <c r="I1969" s="75"/>
      <c r="J1969" s="118"/>
      <c r="K1969" s="74" t="s">
        <v>31251</v>
      </c>
      <c r="L1969" s="119"/>
      <c r="M1969" s="79"/>
      <c r="N1969" s="79"/>
      <c r="O1969" s="80"/>
      <c r="P1969" s="81"/>
      <c r="Q1969" s="81"/>
      <c r="R1969" s="120"/>
      <c r="S1969" s="120"/>
      <c r="T1969" s="120"/>
      <c r="U1969" s="120"/>
      <c r="V1969" s="121"/>
      <c r="W1969" s="121"/>
      <c r="X1969" s="121"/>
      <c r="Y1969" s="121"/>
      <c r="Z1969" s="51"/>
      <c r="AA1969" s="76"/>
      <c r="AB1969" s="76"/>
      <c r="AC1969" s="77"/>
      <c r="AD1969" s="84"/>
      <c r="AE1969" s="84">
        <v>10714</v>
      </c>
      <c r="AF1969" s="84">
        <v>2521364</v>
      </c>
      <c r="AG1969" s="84">
        <v>158005</v>
      </c>
      <c r="AH1969" s="84">
        <v>1868</v>
      </c>
      <c r="AI1969" s="84">
        <v>-28800</v>
      </c>
      <c r="AJ1969" s="84" t="s">
        <v>26297</v>
      </c>
      <c r="AK1969" s="84" t="s">
        <v>12414</v>
      </c>
      <c r="AL1969" s="88" t="s">
        <v>27961</v>
      </c>
      <c r="AM1969" s="84" t="s">
        <v>13428</v>
      </c>
      <c r="AN1969" s="86">
        <v>39730.463680555556</v>
      </c>
      <c r="AO1969" s="84"/>
      <c r="AP1969" s="84"/>
      <c r="AQ1969" s="84"/>
      <c r="AR1969" s="84"/>
      <c r="AS1969" s="84"/>
      <c r="AT1969" s="84"/>
      <c r="AU1969" s="84"/>
      <c r="AV1969" s="84"/>
      <c r="AW1969" s="84" t="s">
        <v>17559</v>
      </c>
      <c r="AX1969" s="88" t="s">
        <v>29887</v>
      </c>
      <c r="AY1969" s="84" t="s">
        <v>65</v>
      </c>
    </row>
    <row r="1970" spans="1:51" x14ac:dyDescent="0.25">
      <c r="A1970" s="69" t="s">
        <v>21364</v>
      </c>
      <c r="B1970" s="70"/>
      <c r="C1970" s="70"/>
      <c r="D1970" s="71"/>
      <c r="E1970" s="116"/>
      <c r="F1970" s="109" t="s">
        <v>28617</v>
      </c>
      <c r="G1970" s="117"/>
      <c r="H1970" s="74"/>
      <c r="I1970" s="75"/>
      <c r="J1970" s="118"/>
      <c r="K1970" s="74" t="s">
        <v>31252</v>
      </c>
      <c r="L1970" s="119"/>
      <c r="M1970" s="79"/>
      <c r="N1970" s="79"/>
      <c r="O1970" s="80"/>
      <c r="P1970" s="81"/>
      <c r="Q1970" s="81"/>
      <c r="R1970" s="120"/>
      <c r="S1970" s="120"/>
      <c r="T1970" s="120"/>
      <c r="U1970" s="120"/>
      <c r="V1970" s="121"/>
      <c r="W1970" s="121"/>
      <c r="X1970" s="121"/>
      <c r="Y1970" s="121"/>
      <c r="Z1970" s="51"/>
      <c r="AA1970" s="76"/>
      <c r="AB1970" s="76"/>
      <c r="AC1970" s="77"/>
      <c r="AD1970" s="84"/>
      <c r="AE1970" s="84">
        <v>3835</v>
      </c>
      <c r="AF1970" s="84">
        <v>3253</v>
      </c>
      <c r="AG1970" s="84">
        <v>2311</v>
      </c>
      <c r="AH1970" s="84">
        <v>3270</v>
      </c>
      <c r="AI1970" s="84"/>
      <c r="AJ1970" s="84" t="s">
        <v>26298</v>
      </c>
      <c r="AK1970" s="84" t="s">
        <v>7881</v>
      </c>
      <c r="AL1970" s="84"/>
      <c r="AM1970" s="84"/>
      <c r="AN1970" s="86">
        <v>42600.322928240741</v>
      </c>
      <c r="AO1970" s="84"/>
      <c r="AP1970" s="84"/>
      <c r="AQ1970" s="84"/>
      <c r="AR1970" s="84"/>
      <c r="AS1970" s="84"/>
      <c r="AT1970" s="84"/>
      <c r="AU1970" s="84"/>
      <c r="AV1970" s="84"/>
      <c r="AW1970" s="84" t="s">
        <v>17559</v>
      </c>
      <c r="AX1970" s="88" t="s">
        <v>29888</v>
      </c>
      <c r="AY1970" s="84" t="s">
        <v>66</v>
      </c>
    </row>
    <row r="1971" spans="1:51" x14ac:dyDescent="0.25">
      <c r="A1971" s="69" t="s">
        <v>22263</v>
      </c>
      <c r="B1971" s="70"/>
      <c r="C1971" s="70"/>
      <c r="D1971" s="71"/>
      <c r="E1971" s="116"/>
      <c r="F1971" s="109" t="s">
        <v>28618</v>
      </c>
      <c r="G1971" s="117"/>
      <c r="H1971" s="74"/>
      <c r="I1971" s="75"/>
      <c r="J1971" s="118"/>
      <c r="K1971" s="74" t="s">
        <v>31253</v>
      </c>
      <c r="L1971" s="119"/>
      <c r="M1971" s="79"/>
      <c r="N1971" s="79"/>
      <c r="O1971" s="80"/>
      <c r="P1971" s="81"/>
      <c r="Q1971" s="81"/>
      <c r="R1971" s="120"/>
      <c r="S1971" s="120"/>
      <c r="T1971" s="120"/>
      <c r="U1971" s="120"/>
      <c r="V1971" s="121"/>
      <c r="W1971" s="121"/>
      <c r="X1971" s="121"/>
      <c r="Y1971" s="121"/>
      <c r="Z1971" s="51"/>
      <c r="AA1971" s="76"/>
      <c r="AB1971" s="76"/>
      <c r="AC1971" s="77"/>
      <c r="AD1971" s="84"/>
      <c r="AE1971" s="84">
        <v>193</v>
      </c>
      <c r="AF1971" s="84">
        <v>8060</v>
      </c>
      <c r="AG1971" s="84">
        <v>1709</v>
      </c>
      <c r="AH1971" s="84">
        <v>11</v>
      </c>
      <c r="AI1971" s="84">
        <v>7200</v>
      </c>
      <c r="AJ1971" s="84" t="s">
        <v>26299</v>
      </c>
      <c r="AK1971" s="84" t="s">
        <v>27402</v>
      </c>
      <c r="AL1971" s="88" t="s">
        <v>27962</v>
      </c>
      <c r="AM1971" s="84" t="s">
        <v>13445</v>
      </c>
      <c r="AN1971" s="86">
        <v>41382.430335648147</v>
      </c>
      <c r="AO1971" s="84"/>
      <c r="AP1971" s="84"/>
      <c r="AQ1971" s="84"/>
      <c r="AR1971" s="84"/>
      <c r="AS1971" s="84"/>
      <c r="AT1971" s="84"/>
      <c r="AU1971" s="84"/>
      <c r="AV1971" s="84"/>
      <c r="AW1971" s="84" t="s">
        <v>17559</v>
      </c>
      <c r="AX1971" s="88" t="s">
        <v>29889</v>
      </c>
      <c r="AY1971" s="84" t="s">
        <v>65</v>
      </c>
    </row>
    <row r="1972" spans="1:51" x14ac:dyDescent="0.25">
      <c r="A1972" s="69" t="s">
        <v>21365</v>
      </c>
      <c r="B1972" s="70"/>
      <c r="C1972" s="70"/>
      <c r="D1972" s="71"/>
      <c r="E1972" s="116"/>
      <c r="F1972" s="109" t="s">
        <v>28619</v>
      </c>
      <c r="G1972" s="117"/>
      <c r="H1972" s="74"/>
      <c r="I1972" s="75"/>
      <c r="J1972" s="118"/>
      <c r="K1972" s="74" t="s">
        <v>31254</v>
      </c>
      <c r="L1972" s="119"/>
      <c r="M1972" s="79"/>
      <c r="N1972" s="79"/>
      <c r="O1972" s="80"/>
      <c r="P1972" s="81"/>
      <c r="Q1972" s="81"/>
      <c r="R1972" s="120"/>
      <c r="S1972" s="120"/>
      <c r="T1972" s="120"/>
      <c r="U1972" s="120"/>
      <c r="V1972" s="121"/>
      <c r="W1972" s="121"/>
      <c r="X1972" s="121"/>
      <c r="Y1972" s="121"/>
      <c r="Z1972" s="51"/>
      <c r="AA1972" s="76"/>
      <c r="AB1972" s="76"/>
      <c r="AC1972" s="77"/>
      <c r="AD1972" s="84"/>
      <c r="AE1972" s="84">
        <v>347</v>
      </c>
      <c r="AF1972" s="84">
        <v>151</v>
      </c>
      <c r="AG1972" s="84">
        <v>1607</v>
      </c>
      <c r="AH1972" s="84">
        <v>1246</v>
      </c>
      <c r="AI1972" s="84"/>
      <c r="AJ1972" s="84" t="s">
        <v>26300</v>
      </c>
      <c r="AK1972" s="84" t="s">
        <v>7909</v>
      </c>
      <c r="AL1972" s="88" t="s">
        <v>27963</v>
      </c>
      <c r="AM1972" s="84"/>
      <c r="AN1972" s="86">
        <v>42664.372083333335</v>
      </c>
      <c r="AO1972" s="84"/>
      <c r="AP1972" s="84"/>
      <c r="AQ1972" s="84"/>
      <c r="AR1972" s="84"/>
      <c r="AS1972" s="84"/>
      <c r="AT1972" s="84"/>
      <c r="AU1972" s="84"/>
      <c r="AV1972" s="84"/>
      <c r="AW1972" s="84" t="s">
        <v>17559</v>
      </c>
      <c r="AX1972" s="88" t="s">
        <v>29890</v>
      </c>
      <c r="AY1972" s="84" t="s">
        <v>66</v>
      </c>
    </row>
    <row r="1973" spans="1:51" x14ac:dyDescent="0.25">
      <c r="A1973" s="69" t="s">
        <v>22264</v>
      </c>
      <c r="B1973" s="70"/>
      <c r="C1973" s="70"/>
      <c r="D1973" s="71"/>
      <c r="E1973" s="116"/>
      <c r="F1973" s="109" t="s">
        <v>28620</v>
      </c>
      <c r="G1973" s="117"/>
      <c r="H1973" s="74"/>
      <c r="I1973" s="75"/>
      <c r="J1973" s="118"/>
      <c r="K1973" s="74" t="s">
        <v>31255</v>
      </c>
      <c r="L1973" s="119"/>
      <c r="M1973" s="79"/>
      <c r="N1973" s="79"/>
      <c r="O1973" s="80"/>
      <c r="P1973" s="81"/>
      <c r="Q1973" s="81"/>
      <c r="R1973" s="120"/>
      <c r="S1973" s="120"/>
      <c r="T1973" s="120"/>
      <c r="U1973" s="120"/>
      <c r="V1973" s="121"/>
      <c r="W1973" s="121"/>
      <c r="X1973" s="121"/>
      <c r="Y1973" s="121"/>
      <c r="Z1973" s="51"/>
      <c r="AA1973" s="76"/>
      <c r="AB1973" s="76"/>
      <c r="AC1973" s="77"/>
      <c r="AD1973" s="84"/>
      <c r="AE1973" s="84">
        <v>12429</v>
      </c>
      <c r="AF1973" s="84">
        <v>40641</v>
      </c>
      <c r="AG1973" s="84">
        <v>14507</v>
      </c>
      <c r="AH1973" s="84">
        <v>701</v>
      </c>
      <c r="AI1973" s="84">
        <v>0</v>
      </c>
      <c r="AJ1973" s="84" t="s">
        <v>26301</v>
      </c>
      <c r="AK1973" s="84" t="s">
        <v>7909</v>
      </c>
      <c r="AL1973" s="88" t="s">
        <v>27964</v>
      </c>
      <c r="AM1973" s="84" t="s">
        <v>7947</v>
      </c>
      <c r="AN1973" s="86">
        <v>41302.561666666668</v>
      </c>
      <c r="AO1973" s="84"/>
      <c r="AP1973" s="84"/>
      <c r="AQ1973" s="84"/>
      <c r="AR1973" s="84"/>
      <c r="AS1973" s="84"/>
      <c r="AT1973" s="84"/>
      <c r="AU1973" s="84"/>
      <c r="AV1973" s="84"/>
      <c r="AW1973" s="84" t="s">
        <v>17559</v>
      </c>
      <c r="AX1973" s="88" t="s">
        <v>29891</v>
      </c>
      <c r="AY1973" s="84" t="s">
        <v>65</v>
      </c>
    </row>
    <row r="1974" spans="1:51" x14ac:dyDescent="0.25">
      <c r="A1974" s="69" t="s">
        <v>21366</v>
      </c>
      <c r="B1974" s="70"/>
      <c r="C1974" s="70"/>
      <c r="D1974" s="71"/>
      <c r="E1974" s="116"/>
      <c r="F1974" s="109" t="s">
        <v>28621</v>
      </c>
      <c r="G1974" s="117"/>
      <c r="H1974" s="74"/>
      <c r="I1974" s="75"/>
      <c r="J1974" s="118"/>
      <c r="K1974" s="74" t="s">
        <v>31256</v>
      </c>
      <c r="L1974" s="119"/>
      <c r="M1974" s="79"/>
      <c r="N1974" s="79"/>
      <c r="O1974" s="80"/>
      <c r="P1974" s="81"/>
      <c r="Q1974" s="81"/>
      <c r="R1974" s="120"/>
      <c r="S1974" s="120"/>
      <c r="T1974" s="120"/>
      <c r="U1974" s="120"/>
      <c r="V1974" s="121"/>
      <c r="W1974" s="121"/>
      <c r="X1974" s="121"/>
      <c r="Y1974" s="121"/>
      <c r="Z1974" s="51"/>
      <c r="AA1974" s="76"/>
      <c r="AB1974" s="76"/>
      <c r="AC1974" s="77"/>
      <c r="AD1974" s="84"/>
      <c r="AE1974" s="84">
        <v>1242</v>
      </c>
      <c r="AF1974" s="84">
        <v>34462</v>
      </c>
      <c r="AG1974" s="84">
        <v>7212</v>
      </c>
      <c r="AH1974" s="84">
        <v>603</v>
      </c>
      <c r="AI1974" s="84"/>
      <c r="AJ1974" s="84" t="s">
        <v>26302</v>
      </c>
      <c r="AK1974" s="84" t="s">
        <v>27403</v>
      </c>
      <c r="AL1974" s="88" t="s">
        <v>27965</v>
      </c>
      <c r="AM1974" s="84"/>
      <c r="AN1974" s="86">
        <v>41463.47452546296</v>
      </c>
      <c r="AO1974" s="84"/>
      <c r="AP1974" s="84"/>
      <c r="AQ1974" s="84"/>
      <c r="AR1974" s="84"/>
      <c r="AS1974" s="84"/>
      <c r="AT1974" s="84"/>
      <c r="AU1974" s="84"/>
      <c r="AV1974" s="84"/>
      <c r="AW1974" s="84" t="s">
        <v>17559</v>
      </c>
      <c r="AX1974" s="88" t="s">
        <v>29892</v>
      </c>
      <c r="AY1974" s="84" t="s">
        <v>66</v>
      </c>
    </row>
    <row r="1975" spans="1:51" x14ac:dyDescent="0.25">
      <c r="A1975" s="69" t="s">
        <v>22265</v>
      </c>
      <c r="B1975" s="70"/>
      <c r="C1975" s="70"/>
      <c r="D1975" s="71"/>
      <c r="E1975" s="116"/>
      <c r="F1975" s="109" t="s">
        <v>28622</v>
      </c>
      <c r="G1975" s="117"/>
      <c r="H1975" s="74"/>
      <c r="I1975" s="75"/>
      <c r="J1975" s="118"/>
      <c r="K1975" s="74" t="s">
        <v>31257</v>
      </c>
      <c r="L1975" s="119"/>
      <c r="M1975" s="79"/>
      <c r="N1975" s="79"/>
      <c r="O1975" s="80"/>
      <c r="P1975" s="81"/>
      <c r="Q1975" s="81"/>
      <c r="R1975" s="120"/>
      <c r="S1975" s="120"/>
      <c r="T1975" s="120"/>
      <c r="U1975" s="120"/>
      <c r="V1975" s="121"/>
      <c r="W1975" s="121"/>
      <c r="X1975" s="121"/>
      <c r="Y1975" s="121"/>
      <c r="Z1975" s="51"/>
      <c r="AA1975" s="76"/>
      <c r="AB1975" s="76"/>
      <c r="AC1975" s="77"/>
      <c r="AD1975" s="84"/>
      <c r="AE1975" s="84">
        <v>335</v>
      </c>
      <c r="AF1975" s="84">
        <v>257</v>
      </c>
      <c r="AG1975" s="84">
        <v>1501</v>
      </c>
      <c r="AH1975" s="84">
        <v>4138</v>
      </c>
      <c r="AI1975" s="84"/>
      <c r="AJ1975" s="84" t="s">
        <v>26303</v>
      </c>
      <c r="AK1975" s="84" t="s">
        <v>7881</v>
      </c>
      <c r="AL1975" s="84"/>
      <c r="AM1975" s="84"/>
      <c r="AN1975" s="86">
        <v>42572.628101851849</v>
      </c>
      <c r="AO1975" s="84"/>
      <c r="AP1975" s="84"/>
      <c r="AQ1975" s="84"/>
      <c r="AR1975" s="84"/>
      <c r="AS1975" s="84"/>
      <c r="AT1975" s="84"/>
      <c r="AU1975" s="84"/>
      <c r="AV1975" s="84"/>
      <c r="AW1975" s="84" t="s">
        <v>17559</v>
      </c>
      <c r="AX1975" s="88" t="s">
        <v>29893</v>
      </c>
      <c r="AY1975" s="84" t="s">
        <v>65</v>
      </c>
    </row>
    <row r="1976" spans="1:51" x14ac:dyDescent="0.25">
      <c r="A1976" s="69" t="s">
        <v>22266</v>
      </c>
      <c r="B1976" s="70"/>
      <c r="C1976" s="70"/>
      <c r="D1976" s="71"/>
      <c r="E1976" s="116"/>
      <c r="F1976" s="109" t="s">
        <v>28623</v>
      </c>
      <c r="G1976" s="117"/>
      <c r="H1976" s="74"/>
      <c r="I1976" s="75"/>
      <c r="J1976" s="118"/>
      <c r="K1976" s="74" t="s">
        <v>31258</v>
      </c>
      <c r="L1976" s="119"/>
      <c r="M1976" s="79"/>
      <c r="N1976" s="79"/>
      <c r="O1976" s="80"/>
      <c r="P1976" s="81"/>
      <c r="Q1976" s="81"/>
      <c r="R1976" s="120"/>
      <c r="S1976" s="120"/>
      <c r="T1976" s="120"/>
      <c r="U1976" s="120"/>
      <c r="V1976" s="121"/>
      <c r="W1976" s="121"/>
      <c r="X1976" s="121"/>
      <c r="Y1976" s="121"/>
      <c r="Z1976" s="51"/>
      <c r="AA1976" s="76"/>
      <c r="AB1976" s="76"/>
      <c r="AC1976" s="77"/>
      <c r="AD1976" s="84"/>
      <c r="AE1976" s="84">
        <v>639</v>
      </c>
      <c r="AF1976" s="84">
        <v>221</v>
      </c>
      <c r="AG1976" s="84">
        <v>2049</v>
      </c>
      <c r="AH1976" s="84">
        <v>37</v>
      </c>
      <c r="AI1976" s="84">
        <v>0</v>
      </c>
      <c r="AJ1976" s="84" t="s">
        <v>26304</v>
      </c>
      <c r="AK1976" s="84" t="s">
        <v>7947</v>
      </c>
      <c r="AL1976" s="88" t="s">
        <v>27966</v>
      </c>
      <c r="AM1976" s="84" t="s">
        <v>7947</v>
      </c>
      <c r="AN1976" s="86">
        <v>39841.631666666668</v>
      </c>
      <c r="AO1976" s="84"/>
      <c r="AP1976" s="84"/>
      <c r="AQ1976" s="84"/>
      <c r="AR1976" s="84"/>
      <c r="AS1976" s="84"/>
      <c r="AT1976" s="84"/>
      <c r="AU1976" s="84"/>
      <c r="AV1976" s="84"/>
      <c r="AW1976" s="84" t="s">
        <v>17559</v>
      </c>
      <c r="AX1976" s="88" t="s">
        <v>29894</v>
      </c>
      <c r="AY1976" s="84" t="s">
        <v>65</v>
      </c>
    </row>
    <row r="1977" spans="1:51" x14ac:dyDescent="0.25">
      <c r="A1977" s="69" t="s">
        <v>21367</v>
      </c>
      <c r="B1977" s="70"/>
      <c r="C1977" s="70"/>
      <c r="D1977" s="71"/>
      <c r="E1977" s="116"/>
      <c r="F1977" s="109" t="s">
        <v>28624</v>
      </c>
      <c r="G1977" s="117"/>
      <c r="H1977" s="74"/>
      <c r="I1977" s="75"/>
      <c r="J1977" s="118"/>
      <c r="K1977" s="74" t="s">
        <v>31259</v>
      </c>
      <c r="L1977" s="119"/>
      <c r="M1977" s="79"/>
      <c r="N1977" s="79"/>
      <c r="O1977" s="80"/>
      <c r="P1977" s="81"/>
      <c r="Q1977" s="81"/>
      <c r="R1977" s="120"/>
      <c r="S1977" s="120"/>
      <c r="T1977" s="120"/>
      <c r="U1977" s="120"/>
      <c r="V1977" s="121"/>
      <c r="W1977" s="121"/>
      <c r="X1977" s="121"/>
      <c r="Y1977" s="121"/>
      <c r="Z1977" s="51"/>
      <c r="AA1977" s="76"/>
      <c r="AB1977" s="76"/>
      <c r="AC1977" s="77"/>
      <c r="AD1977" s="84"/>
      <c r="AE1977" s="84">
        <v>166</v>
      </c>
      <c r="AF1977" s="84">
        <v>265</v>
      </c>
      <c r="AG1977" s="84">
        <v>111411</v>
      </c>
      <c r="AH1977" s="84">
        <v>1429</v>
      </c>
      <c r="AI1977" s="84">
        <v>0</v>
      </c>
      <c r="AJ1977" s="84" t="s">
        <v>26305</v>
      </c>
      <c r="AK1977" s="84" t="s">
        <v>27404</v>
      </c>
      <c r="AL1977" s="84"/>
      <c r="AM1977" s="84" t="s">
        <v>7947</v>
      </c>
      <c r="AN1977" s="86">
        <v>40638.772997685184</v>
      </c>
      <c r="AO1977" s="84"/>
      <c r="AP1977" s="84"/>
      <c r="AQ1977" s="84"/>
      <c r="AR1977" s="84"/>
      <c r="AS1977" s="84"/>
      <c r="AT1977" s="84"/>
      <c r="AU1977" s="84"/>
      <c r="AV1977" s="84"/>
      <c r="AW1977" s="84" t="s">
        <v>17559</v>
      </c>
      <c r="AX1977" s="88" t="s">
        <v>29895</v>
      </c>
      <c r="AY1977" s="84" t="s">
        <v>66</v>
      </c>
    </row>
    <row r="1978" spans="1:51" x14ac:dyDescent="0.25">
      <c r="A1978" s="69" t="s">
        <v>21368</v>
      </c>
      <c r="B1978" s="70"/>
      <c r="C1978" s="70"/>
      <c r="D1978" s="71"/>
      <c r="E1978" s="116"/>
      <c r="F1978" s="109" t="s">
        <v>28625</v>
      </c>
      <c r="G1978" s="117"/>
      <c r="H1978" s="74"/>
      <c r="I1978" s="75"/>
      <c r="J1978" s="118"/>
      <c r="K1978" s="74" t="s">
        <v>31260</v>
      </c>
      <c r="L1978" s="119"/>
      <c r="M1978" s="79"/>
      <c r="N1978" s="79"/>
      <c r="O1978" s="80"/>
      <c r="P1978" s="81"/>
      <c r="Q1978" s="81"/>
      <c r="R1978" s="120"/>
      <c r="S1978" s="120"/>
      <c r="T1978" s="120"/>
      <c r="U1978" s="120"/>
      <c r="V1978" s="121"/>
      <c r="W1978" s="121"/>
      <c r="X1978" s="121"/>
      <c r="Y1978" s="121"/>
      <c r="Z1978" s="51"/>
      <c r="AA1978" s="76"/>
      <c r="AB1978" s="76"/>
      <c r="AC1978" s="77"/>
      <c r="AD1978" s="84"/>
      <c r="AE1978" s="84">
        <v>10177</v>
      </c>
      <c r="AF1978" s="84">
        <v>9976</v>
      </c>
      <c r="AG1978" s="84">
        <v>153204</v>
      </c>
      <c r="AH1978" s="84">
        <v>6020</v>
      </c>
      <c r="AI1978" s="84">
        <v>3600</v>
      </c>
      <c r="AJ1978" s="84" t="s">
        <v>26306</v>
      </c>
      <c r="AK1978" s="84" t="s">
        <v>27405</v>
      </c>
      <c r="AL1978" s="88" t="s">
        <v>27967</v>
      </c>
      <c r="AM1978" s="84" t="s">
        <v>13451</v>
      </c>
      <c r="AN1978" s="86">
        <v>40072.30972222222</v>
      </c>
      <c r="AO1978" s="84"/>
      <c r="AP1978" s="84"/>
      <c r="AQ1978" s="84"/>
      <c r="AR1978" s="84"/>
      <c r="AS1978" s="84"/>
      <c r="AT1978" s="84"/>
      <c r="AU1978" s="84"/>
      <c r="AV1978" s="84"/>
      <c r="AW1978" s="84" t="s">
        <v>17559</v>
      </c>
      <c r="AX1978" s="88" t="s">
        <v>29896</v>
      </c>
      <c r="AY1978" s="84" t="s">
        <v>66</v>
      </c>
    </row>
    <row r="1979" spans="1:51" x14ac:dyDescent="0.25">
      <c r="A1979" s="69" t="s">
        <v>21369</v>
      </c>
      <c r="B1979" s="70"/>
      <c r="C1979" s="70"/>
      <c r="D1979" s="71"/>
      <c r="E1979" s="116"/>
      <c r="F1979" s="109" t="s">
        <v>28626</v>
      </c>
      <c r="G1979" s="117"/>
      <c r="H1979" s="74"/>
      <c r="I1979" s="75"/>
      <c r="J1979" s="118"/>
      <c r="K1979" s="74" t="s">
        <v>31261</v>
      </c>
      <c r="L1979" s="119"/>
      <c r="M1979" s="79"/>
      <c r="N1979" s="79"/>
      <c r="O1979" s="80"/>
      <c r="P1979" s="81"/>
      <c r="Q1979" s="81"/>
      <c r="R1979" s="120"/>
      <c r="S1979" s="120"/>
      <c r="T1979" s="120"/>
      <c r="U1979" s="120"/>
      <c r="V1979" s="121"/>
      <c r="W1979" s="121"/>
      <c r="X1979" s="121"/>
      <c r="Y1979" s="121"/>
      <c r="Z1979" s="51"/>
      <c r="AA1979" s="76"/>
      <c r="AB1979" s="76"/>
      <c r="AC1979" s="77"/>
      <c r="AD1979" s="84"/>
      <c r="AE1979" s="84">
        <v>552</v>
      </c>
      <c r="AF1979" s="84">
        <v>294</v>
      </c>
      <c r="AG1979" s="84">
        <v>3318</v>
      </c>
      <c r="AH1979" s="84">
        <v>7815</v>
      </c>
      <c r="AI1979" s="84">
        <v>-28800</v>
      </c>
      <c r="AJ1979" s="84" t="s">
        <v>26307</v>
      </c>
      <c r="AK1979" s="84" t="s">
        <v>27406</v>
      </c>
      <c r="AL1979" s="88" t="s">
        <v>27968</v>
      </c>
      <c r="AM1979" s="84" t="s">
        <v>13428</v>
      </c>
      <c r="AN1979" s="86">
        <v>41864.266782407409</v>
      </c>
      <c r="AO1979" s="84"/>
      <c r="AP1979" s="84"/>
      <c r="AQ1979" s="84"/>
      <c r="AR1979" s="84"/>
      <c r="AS1979" s="84"/>
      <c r="AT1979" s="84"/>
      <c r="AU1979" s="84"/>
      <c r="AV1979" s="84"/>
      <c r="AW1979" s="84" t="s">
        <v>17559</v>
      </c>
      <c r="AX1979" s="88" t="s">
        <v>29897</v>
      </c>
      <c r="AY1979" s="84" t="s">
        <v>66</v>
      </c>
    </row>
    <row r="1980" spans="1:51" x14ac:dyDescent="0.25">
      <c r="A1980" s="69" t="s">
        <v>21370</v>
      </c>
      <c r="B1980" s="70"/>
      <c r="C1980" s="70"/>
      <c r="D1980" s="71"/>
      <c r="E1980" s="116"/>
      <c r="F1980" s="109" t="s">
        <v>28627</v>
      </c>
      <c r="G1980" s="117"/>
      <c r="H1980" s="74"/>
      <c r="I1980" s="75"/>
      <c r="J1980" s="118"/>
      <c r="K1980" s="74" t="s">
        <v>31262</v>
      </c>
      <c r="L1980" s="119"/>
      <c r="M1980" s="79"/>
      <c r="N1980" s="79"/>
      <c r="O1980" s="80"/>
      <c r="P1980" s="81"/>
      <c r="Q1980" s="81"/>
      <c r="R1980" s="120"/>
      <c r="S1980" s="120"/>
      <c r="T1980" s="120"/>
      <c r="U1980" s="120"/>
      <c r="V1980" s="121"/>
      <c r="W1980" s="121"/>
      <c r="X1980" s="121"/>
      <c r="Y1980" s="121"/>
      <c r="Z1980" s="51"/>
      <c r="AA1980" s="76"/>
      <c r="AB1980" s="76"/>
      <c r="AC1980" s="77"/>
      <c r="AD1980" s="84"/>
      <c r="AE1980" s="84">
        <v>103</v>
      </c>
      <c r="AF1980" s="84">
        <v>15</v>
      </c>
      <c r="AG1980" s="84">
        <v>241</v>
      </c>
      <c r="AH1980" s="84">
        <v>2</v>
      </c>
      <c r="AI1980" s="84"/>
      <c r="AJ1980" s="84" t="s">
        <v>26308</v>
      </c>
      <c r="AK1980" s="84" t="s">
        <v>27407</v>
      </c>
      <c r="AL1980" s="84"/>
      <c r="AM1980" s="84"/>
      <c r="AN1980" s="86">
        <v>42541.721770833334</v>
      </c>
      <c r="AO1980" s="84"/>
      <c r="AP1980" s="84"/>
      <c r="AQ1980" s="84"/>
      <c r="AR1980" s="84"/>
      <c r="AS1980" s="84"/>
      <c r="AT1980" s="84"/>
      <c r="AU1980" s="84"/>
      <c r="AV1980" s="84"/>
      <c r="AW1980" s="84" t="s">
        <v>17559</v>
      </c>
      <c r="AX1980" s="88" t="s">
        <v>29898</v>
      </c>
      <c r="AY1980" s="84" t="s">
        <v>66</v>
      </c>
    </row>
    <row r="1981" spans="1:51" x14ac:dyDescent="0.25">
      <c r="A1981" s="69" t="s">
        <v>21371</v>
      </c>
      <c r="B1981" s="70"/>
      <c r="C1981" s="70"/>
      <c r="D1981" s="71"/>
      <c r="E1981" s="116"/>
      <c r="F1981" s="109" t="s">
        <v>28628</v>
      </c>
      <c r="G1981" s="117"/>
      <c r="H1981" s="74"/>
      <c r="I1981" s="75"/>
      <c r="J1981" s="118"/>
      <c r="K1981" s="74" t="s">
        <v>31263</v>
      </c>
      <c r="L1981" s="119"/>
      <c r="M1981" s="79"/>
      <c r="N1981" s="79"/>
      <c r="O1981" s="80"/>
      <c r="P1981" s="81"/>
      <c r="Q1981" s="81"/>
      <c r="R1981" s="120"/>
      <c r="S1981" s="120"/>
      <c r="T1981" s="120"/>
      <c r="U1981" s="120"/>
      <c r="V1981" s="121"/>
      <c r="W1981" s="121"/>
      <c r="X1981" s="121"/>
      <c r="Y1981" s="121"/>
      <c r="Z1981" s="51"/>
      <c r="AA1981" s="76"/>
      <c r="AB1981" s="76"/>
      <c r="AC1981" s="77"/>
      <c r="AD1981" s="84"/>
      <c r="AE1981" s="84">
        <v>204</v>
      </c>
      <c r="AF1981" s="84">
        <v>6061</v>
      </c>
      <c r="AG1981" s="84">
        <v>70246</v>
      </c>
      <c r="AH1981" s="84">
        <v>29627</v>
      </c>
      <c r="AI1981" s="84">
        <v>7200</v>
      </c>
      <c r="AJ1981" s="84" t="s">
        <v>26309</v>
      </c>
      <c r="AK1981" s="84" t="s">
        <v>27408</v>
      </c>
      <c r="AL1981" s="84"/>
      <c r="AM1981" s="84" t="s">
        <v>13445</v>
      </c>
      <c r="AN1981" s="86">
        <v>41350.590868055559</v>
      </c>
      <c r="AO1981" s="84"/>
      <c r="AP1981" s="84"/>
      <c r="AQ1981" s="84"/>
      <c r="AR1981" s="84"/>
      <c r="AS1981" s="84"/>
      <c r="AT1981" s="84"/>
      <c r="AU1981" s="84"/>
      <c r="AV1981" s="84"/>
      <c r="AW1981" s="84" t="s">
        <v>17559</v>
      </c>
      <c r="AX1981" s="88" t="s">
        <v>29899</v>
      </c>
      <c r="AY1981" s="84" t="s">
        <v>66</v>
      </c>
    </row>
    <row r="1982" spans="1:51" x14ac:dyDescent="0.25">
      <c r="A1982" s="69" t="s">
        <v>21372</v>
      </c>
      <c r="B1982" s="70"/>
      <c r="C1982" s="70"/>
      <c r="D1982" s="71"/>
      <c r="E1982" s="116"/>
      <c r="F1982" s="109" t="s">
        <v>28629</v>
      </c>
      <c r="G1982" s="117"/>
      <c r="H1982" s="74"/>
      <c r="I1982" s="75"/>
      <c r="J1982" s="118"/>
      <c r="K1982" s="74" t="s">
        <v>31264</v>
      </c>
      <c r="L1982" s="119"/>
      <c r="M1982" s="79"/>
      <c r="N1982" s="79"/>
      <c r="O1982" s="80"/>
      <c r="P1982" s="81"/>
      <c r="Q1982" s="81"/>
      <c r="R1982" s="120"/>
      <c r="S1982" s="120"/>
      <c r="T1982" s="120"/>
      <c r="U1982" s="120"/>
      <c r="V1982" s="121"/>
      <c r="W1982" s="121"/>
      <c r="X1982" s="121"/>
      <c r="Y1982" s="121"/>
      <c r="Z1982" s="51"/>
      <c r="AA1982" s="76"/>
      <c r="AB1982" s="76"/>
      <c r="AC1982" s="77"/>
      <c r="AD1982" s="84"/>
      <c r="AE1982" s="84">
        <v>7728</v>
      </c>
      <c r="AF1982" s="84">
        <v>7027</v>
      </c>
      <c r="AG1982" s="84">
        <v>5688</v>
      </c>
      <c r="AH1982" s="84">
        <v>134</v>
      </c>
      <c r="AI1982" s="84">
        <v>-25200</v>
      </c>
      <c r="AJ1982" s="84" t="s">
        <v>26310</v>
      </c>
      <c r="AK1982" s="84" t="s">
        <v>27409</v>
      </c>
      <c r="AL1982" s="84"/>
      <c r="AM1982" s="84" t="s">
        <v>13482</v>
      </c>
      <c r="AN1982" s="86">
        <v>39547.86378472222</v>
      </c>
      <c r="AO1982" s="84"/>
      <c r="AP1982" s="84"/>
      <c r="AQ1982" s="84"/>
      <c r="AR1982" s="84"/>
      <c r="AS1982" s="84"/>
      <c r="AT1982" s="84"/>
      <c r="AU1982" s="84"/>
      <c r="AV1982" s="84"/>
      <c r="AW1982" s="84" t="s">
        <v>17559</v>
      </c>
      <c r="AX1982" s="88" t="s">
        <v>29900</v>
      </c>
      <c r="AY1982" s="84" t="s">
        <v>66</v>
      </c>
    </row>
    <row r="1983" spans="1:51" x14ac:dyDescent="0.25">
      <c r="A1983" s="69" t="s">
        <v>21373</v>
      </c>
      <c r="B1983" s="70"/>
      <c r="C1983" s="70"/>
      <c r="D1983" s="71"/>
      <c r="E1983" s="116"/>
      <c r="F1983" s="109" t="s">
        <v>28630</v>
      </c>
      <c r="G1983" s="117"/>
      <c r="H1983" s="74"/>
      <c r="I1983" s="75"/>
      <c r="J1983" s="118"/>
      <c r="K1983" s="74" t="s">
        <v>31265</v>
      </c>
      <c r="L1983" s="119"/>
      <c r="M1983" s="79"/>
      <c r="N1983" s="79"/>
      <c r="O1983" s="80"/>
      <c r="P1983" s="81"/>
      <c r="Q1983" s="81"/>
      <c r="R1983" s="120"/>
      <c r="S1983" s="120"/>
      <c r="T1983" s="120"/>
      <c r="U1983" s="120"/>
      <c r="V1983" s="121"/>
      <c r="W1983" s="121"/>
      <c r="X1983" s="121"/>
      <c r="Y1983" s="121"/>
      <c r="Z1983" s="51"/>
      <c r="AA1983" s="76"/>
      <c r="AB1983" s="76"/>
      <c r="AC1983" s="77"/>
      <c r="AD1983" s="84"/>
      <c r="AE1983" s="84">
        <v>481</v>
      </c>
      <c r="AF1983" s="84">
        <v>137</v>
      </c>
      <c r="AG1983" s="84">
        <v>2583</v>
      </c>
      <c r="AH1983" s="84">
        <v>2234</v>
      </c>
      <c r="AI1983" s="84">
        <v>3600</v>
      </c>
      <c r="AJ1983" s="84" t="s">
        <v>26311</v>
      </c>
      <c r="AK1983" s="84" t="s">
        <v>27410</v>
      </c>
      <c r="AL1983" s="84"/>
      <c r="AM1983" s="84" t="s">
        <v>13430</v>
      </c>
      <c r="AN1983" s="86">
        <v>41362.845567129632</v>
      </c>
      <c r="AO1983" s="84"/>
      <c r="AP1983" s="84"/>
      <c r="AQ1983" s="84"/>
      <c r="AR1983" s="84"/>
      <c r="AS1983" s="84"/>
      <c r="AT1983" s="84"/>
      <c r="AU1983" s="84"/>
      <c r="AV1983" s="84"/>
      <c r="AW1983" s="84" t="s">
        <v>17559</v>
      </c>
      <c r="AX1983" s="88" t="s">
        <v>29901</v>
      </c>
      <c r="AY1983" s="84" t="s">
        <v>66</v>
      </c>
    </row>
    <row r="1984" spans="1:51" x14ac:dyDescent="0.25">
      <c r="A1984" s="69" t="s">
        <v>22267</v>
      </c>
      <c r="B1984" s="70"/>
      <c r="C1984" s="70"/>
      <c r="D1984" s="71"/>
      <c r="E1984" s="116"/>
      <c r="F1984" s="109" t="s">
        <v>28631</v>
      </c>
      <c r="G1984" s="117"/>
      <c r="H1984" s="74"/>
      <c r="I1984" s="75"/>
      <c r="J1984" s="118"/>
      <c r="K1984" s="74" t="s">
        <v>31266</v>
      </c>
      <c r="L1984" s="119"/>
      <c r="M1984" s="79"/>
      <c r="N1984" s="79"/>
      <c r="O1984" s="80"/>
      <c r="P1984" s="81"/>
      <c r="Q1984" s="81"/>
      <c r="R1984" s="120"/>
      <c r="S1984" s="120"/>
      <c r="T1984" s="120"/>
      <c r="U1984" s="120"/>
      <c r="V1984" s="121"/>
      <c r="W1984" s="121"/>
      <c r="X1984" s="121"/>
      <c r="Y1984" s="121"/>
      <c r="Z1984" s="51"/>
      <c r="AA1984" s="76"/>
      <c r="AB1984" s="76"/>
      <c r="AC1984" s="77"/>
      <c r="AD1984" s="84"/>
      <c r="AE1984" s="84">
        <v>1603</v>
      </c>
      <c r="AF1984" s="84">
        <v>8251</v>
      </c>
      <c r="AG1984" s="84">
        <v>6468</v>
      </c>
      <c r="AH1984" s="84">
        <v>5069</v>
      </c>
      <c r="AI1984" s="84">
        <v>0</v>
      </c>
      <c r="AJ1984" s="84" t="s">
        <v>26312</v>
      </c>
      <c r="AK1984" s="84"/>
      <c r="AL1984" s="84"/>
      <c r="AM1984" s="84" t="s">
        <v>7947</v>
      </c>
      <c r="AN1984" s="86">
        <v>40304.50513888889</v>
      </c>
      <c r="AO1984" s="84"/>
      <c r="AP1984" s="84"/>
      <c r="AQ1984" s="84"/>
      <c r="AR1984" s="84"/>
      <c r="AS1984" s="84"/>
      <c r="AT1984" s="84"/>
      <c r="AU1984" s="84"/>
      <c r="AV1984" s="84"/>
      <c r="AW1984" s="84" t="s">
        <v>17559</v>
      </c>
      <c r="AX1984" s="88" t="s">
        <v>29902</v>
      </c>
      <c r="AY1984" s="84" t="s">
        <v>65</v>
      </c>
    </row>
    <row r="1985" spans="1:51" x14ac:dyDescent="0.25">
      <c r="A1985" s="69" t="s">
        <v>21374</v>
      </c>
      <c r="B1985" s="70"/>
      <c r="C1985" s="70"/>
      <c r="D1985" s="71"/>
      <c r="E1985" s="116"/>
      <c r="F1985" s="109" t="s">
        <v>28632</v>
      </c>
      <c r="G1985" s="117"/>
      <c r="H1985" s="74"/>
      <c r="I1985" s="75"/>
      <c r="J1985" s="118"/>
      <c r="K1985" s="74" t="s">
        <v>31267</v>
      </c>
      <c r="L1985" s="119"/>
      <c r="M1985" s="79"/>
      <c r="N1985" s="79"/>
      <c r="O1985" s="80"/>
      <c r="P1985" s="81"/>
      <c r="Q1985" s="81"/>
      <c r="R1985" s="120"/>
      <c r="S1985" s="120"/>
      <c r="T1985" s="120"/>
      <c r="U1985" s="120"/>
      <c r="V1985" s="121"/>
      <c r="W1985" s="121"/>
      <c r="X1985" s="121"/>
      <c r="Y1985" s="121"/>
      <c r="Z1985" s="51"/>
      <c r="AA1985" s="76"/>
      <c r="AB1985" s="76"/>
      <c r="AC1985" s="77"/>
      <c r="AD1985" s="84"/>
      <c r="AE1985" s="84">
        <v>290</v>
      </c>
      <c r="AF1985" s="84">
        <v>299</v>
      </c>
      <c r="AG1985" s="84">
        <v>430</v>
      </c>
      <c r="AH1985" s="84">
        <v>167</v>
      </c>
      <c r="AI1985" s="84">
        <v>3600</v>
      </c>
      <c r="AJ1985" s="84" t="s">
        <v>26313</v>
      </c>
      <c r="AK1985" s="84" t="s">
        <v>27411</v>
      </c>
      <c r="AL1985" s="84"/>
      <c r="AM1985" s="84" t="s">
        <v>11886</v>
      </c>
      <c r="AN1985" s="86">
        <v>41300.633148148147</v>
      </c>
      <c r="AO1985" s="84"/>
      <c r="AP1985" s="84"/>
      <c r="AQ1985" s="84"/>
      <c r="AR1985" s="84"/>
      <c r="AS1985" s="84"/>
      <c r="AT1985" s="84"/>
      <c r="AU1985" s="84"/>
      <c r="AV1985" s="84"/>
      <c r="AW1985" s="84" t="s">
        <v>17559</v>
      </c>
      <c r="AX1985" s="88" t="s">
        <v>29903</v>
      </c>
      <c r="AY1985" s="84" t="s">
        <v>66</v>
      </c>
    </row>
    <row r="1986" spans="1:51" x14ac:dyDescent="0.25">
      <c r="A1986" s="69" t="s">
        <v>21375</v>
      </c>
      <c r="B1986" s="70"/>
      <c r="C1986" s="70"/>
      <c r="D1986" s="71"/>
      <c r="E1986" s="116"/>
      <c r="F1986" s="109" t="s">
        <v>28633</v>
      </c>
      <c r="G1986" s="117"/>
      <c r="H1986" s="74"/>
      <c r="I1986" s="75"/>
      <c r="J1986" s="118"/>
      <c r="K1986" s="74" t="s">
        <v>31268</v>
      </c>
      <c r="L1986" s="119"/>
      <c r="M1986" s="79"/>
      <c r="N1986" s="79"/>
      <c r="O1986" s="80"/>
      <c r="P1986" s="81"/>
      <c r="Q1986" s="81"/>
      <c r="R1986" s="120"/>
      <c r="S1986" s="120"/>
      <c r="T1986" s="120"/>
      <c r="U1986" s="120"/>
      <c r="V1986" s="121"/>
      <c r="W1986" s="121"/>
      <c r="X1986" s="121"/>
      <c r="Y1986" s="121"/>
      <c r="Z1986" s="51"/>
      <c r="AA1986" s="76"/>
      <c r="AB1986" s="76"/>
      <c r="AC1986" s="77"/>
      <c r="AD1986" s="84"/>
      <c r="AE1986" s="84">
        <v>3287</v>
      </c>
      <c r="AF1986" s="84">
        <v>1304</v>
      </c>
      <c r="AG1986" s="84">
        <v>8957</v>
      </c>
      <c r="AH1986" s="84">
        <v>4674</v>
      </c>
      <c r="AI1986" s="84">
        <v>-28800</v>
      </c>
      <c r="AJ1986" s="84" t="s">
        <v>26314</v>
      </c>
      <c r="AK1986" s="84" t="s">
        <v>27412</v>
      </c>
      <c r="AL1986" s="84"/>
      <c r="AM1986" s="84" t="s">
        <v>13428</v>
      </c>
      <c r="AN1986" s="86">
        <v>42405.94699074074</v>
      </c>
      <c r="AO1986" s="84"/>
      <c r="AP1986" s="84"/>
      <c r="AQ1986" s="84"/>
      <c r="AR1986" s="84"/>
      <c r="AS1986" s="84"/>
      <c r="AT1986" s="84"/>
      <c r="AU1986" s="84"/>
      <c r="AV1986" s="84"/>
      <c r="AW1986" s="84" t="s">
        <v>17559</v>
      </c>
      <c r="AX1986" s="88" t="s">
        <v>29904</v>
      </c>
      <c r="AY1986" s="84" t="s">
        <v>66</v>
      </c>
    </row>
    <row r="1987" spans="1:51" x14ac:dyDescent="0.25">
      <c r="A1987" s="69" t="s">
        <v>22268</v>
      </c>
      <c r="B1987" s="70"/>
      <c r="C1987" s="70"/>
      <c r="D1987" s="71"/>
      <c r="E1987" s="116"/>
      <c r="F1987" s="109" t="s">
        <v>28634</v>
      </c>
      <c r="G1987" s="117"/>
      <c r="H1987" s="74"/>
      <c r="I1987" s="75"/>
      <c r="J1987" s="118"/>
      <c r="K1987" s="74" t="s">
        <v>31269</v>
      </c>
      <c r="L1987" s="119"/>
      <c r="M1987" s="79"/>
      <c r="N1987" s="79"/>
      <c r="O1987" s="80"/>
      <c r="P1987" s="81"/>
      <c r="Q1987" s="81"/>
      <c r="R1987" s="120"/>
      <c r="S1987" s="120"/>
      <c r="T1987" s="120"/>
      <c r="U1987" s="120"/>
      <c r="V1987" s="121"/>
      <c r="W1987" s="121"/>
      <c r="X1987" s="121"/>
      <c r="Y1987" s="121"/>
      <c r="Z1987" s="51"/>
      <c r="AA1987" s="76"/>
      <c r="AB1987" s="76"/>
      <c r="AC1987" s="77"/>
      <c r="AD1987" s="84"/>
      <c r="AE1987" s="84">
        <v>23766</v>
      </c>
      <c r="AF1987" s="84">
        <v>400437</v>
      </c>
      <c r="AG1987" s="84">
        <v>39041</v>
      </c>
      <c r="AH1987" s="84">
        <v>5635</v>
      </c>
      <c r="AI1987" s="84"/>
      <c r="AJ1987" s="84" t="s">
        <v>26315</v>
      </c>
      <c r="AK1987" s="84" t="s">
        <v>27413</v>
      </c>
      <c r="AL1987" s="88" t="s">
        <v>27969</v>
      </c>
      <c r="AM1987" s="84"/>
      <c r="AN1987" s="86">
        <v>41339.398101851853</v>
      </c>
      <c r="AO1987" s="84"/>
      <c r="AP1987" s="84"/>
      <c r="AQ1987" s="84"/>
      <c r="AR1987" s="84"/>
      <c r="AS1987" s="84"/>
      <c r="AT1987" s="84"/>
      <c r="AU1987" s="84"/>
      <c r="AV1987" s="84"/>
      <c r="AW1987" s="84" t="s">
        <v>17559</v>
      </c>
      <c r="AX1987" s="88" t="s">
        <v>29905</v>
      </c>
      <c r="AY1987" s="84" t="s">
        <v>65</v>
      </c>
    </row>
    <row r="1988" spans="1:51" x14ac:dyDescent="0.25">
      <c r="A1988" s="69" t="s">
        <v>21376</v>
      </c>
      <c r="B1988" s="70"/>
      <c r="C1988" s="70"/>
      <c r="D1988" s="71"/>
      <c r="E1988" s="116"/>
      <c r="F1988" s="109" t="s">
        <v>28635</v>
      </c>
      <c r="G1988" s="117"/>
      <c r="H1988" s="74"/>
      <c r="I1988" s="75"/>
      <c r="J1988" s="118"/>
      <c r="K1988" s="74" t="s">
        <v>31270</v>
      </c>
      <c r="L1988" s="119"/>
      <c r="M1988" s="79"/>
      <c r="N1988" s="79"/>
      <c r="O1988" s="80"/>
      <c r="P1988" s="81"/>
      <c r="Q1988" s="81"/>
      <c r="R1988" s="120"/>
      <c r="S1988" s="120"/>
      <c r="T1988" s="120"/>
      <c r="U1988" s="120"/>
      <c r="V1988" s="121"/>
      <c r="W1988" s="121"/>
      <c r="X1988" s="121"/>
      <c r="Y1988" s="121"/>
      <c r="Z1988" s="51"/>
      <c r="AA1988" s="76"/>
      <c r="AB1988" s="76"/>
      <c r="AC1988" s="77"/>
      <c r="AD1988" s="84"/>
      <c r="AE1988" s="84">
        <v>240</v>
      </c>
      <c r="AF1988" s="84">
        <v>44</v>
      </c>
      <c r="AG1988" s="84">
        <v>466</v>
      </c>
      <c r="AH1988" s="84">
        <v>45</v>
      </c>
      <c r="AI1988" s="84"/>
      <c r="AJ1988" s="84"/>
      <c r="AK1988" s="84"/>
      <c r="AL1988" s="84"/>
      <c r="AM1988" s="84"/>
      <c r="AN1988" s="86">
        <v>41623.762083333335</v>
      </c>
      <c r="AO1988" s="84"/>
      <c r="AP1988" s="84"/>
      <c r="AQ1988" s="84"/>
      <c r="AR1988" s="84"/>
      <c r="AS1988" s="84"/>
      <c r="AT1988" s="84"/>
      <c r="AU1988" s="84"/>
      <c r="AV1988" s="84"/>
      <c r="AW1988" s="84" t="s">
        <v>17559</v>
      </c>
      <c r="AX1988" s="88" t="s">
        <v>29906</v>
      </c>
      <c r="AY1988" s="84" t="s">
        <v>66</v>
      </c>
    </row>
    <row r="1989" spans="1:51" x14ac:dyDescent="0.25">
      <c r="A1989" s="69" t="s">
        <v>22269</v>
      </c>
      <c r="B1989" s="70"/>
      <c r="C1989" s="70"/>
      <c r="D1989" s="71"/>
      <c r="E1989" s="116"/>
      <c r="F1989" s="109" t="s">
        <v>28636</v>
      </c>
      <c r="G1989" s="117"/>
      <c r="H1989" s="74"/>
      <c r="I1989" s="75"/>
      <c r="J1989" s="118"/>
      <c r="K1989" s="74" t="s">
        <v>31271</v>
      </c>
      <c r="L1989" s="119"/>
      <c r="M1989" s="79"/>
      <c r="N1989" s="79"/>
      <c r="O1989" s="80"/>
      <c r="P1989" s="81"/>
      <c r="Q1989" s="81"/>
      <c r="R1989" s="120"/>
      <c r="S1989" s="120"/>
      <c r="T1989" s="120"/>
      <c r="U1989" s="120"/>
      <c r="V1989" s="121"/>
      <c r="W1989" s="121"/>
      <c r="X1989" s="121"/>
      <c r="Y1989" s="121"/>
      <c r="Z1989" s="51"/>
      <c r="AA1989" s="76"/>
      <c r="AB1989" s="76"/>
      <c r="AC1989" s="77"/>
      <c r="AD1989" s="84"/>
      <c r="AE1989" s="84">
        <v>549</v>
      </c>
      <c r="AF1989" s="84">
        <v>774</v>
      </c>
      <c r="AG1989" s="84">
        <v>1471</v>
      </c>
      <c r="AH1989" s="84">
        <v>1675</v>
      </c>
      <c r="AI1989" s="84"/>
      <c r="AJ1989" s="84" t="s">
        <v>26316</v>
      </c>
      <c r="AK1989" s="84" t="s">
        <v>7909</v>
      </c>
      <c r="AL1989" s="84"/>
      <c r="AM1989" s="84"/>
      <c r="AN1989" s="86">
        <v>42648.503587962965</v>
      </c>
      <c r="AO1989" s="84"/>
      <c r="AP1989" s="84"/>
      <c r="AQ1989" s="84"/>
      <c r="AR1989" s="84"/>
      <c r="AS1989" s="84"/>
      <c r="AT1989" s="84"/>
      <c r="AU1989" s="84"/>
      <c r="AV1989" s="84"/>
      <c r="AW1989" s="84" t="s">
        <v>17559</v>
      </c>
      <c r="AX1989" s="88" t="s">
        <v>29907</v>
      </c>
      <c r="AY1989" s="84" t="s">
        <v>65</v>
      </c>
    </row>
    <row r="1990" spans="1:51" x14ac:dyDescent="0.25">
      <c r="A1990" s="69" t="s">
        <v>22270</v>
      </c>
      <c r="B1990" s="70"/>
      <c r="C1990" s="70"/>
      <c r="D1990" s="71"/>
      <c r="E1990" s="116"/>
      <c r="F1990" s="109" t="s">
        <v>28637</v>
      </c>
      <c r="G1990" s="117"/>
      <c r="H1990" s="74"/>
      <c r="I1990" s="75"/>
      <c r="J1990" s="118"/>
      <c r="K1990" s="74" t="s">
        <v>31272</v>
      </c>
      <c r="L1990" s="119"/>
      <c r="M1990" s="79"/>
      <c r="N1990" s="79"/>
      <c r="O1990" s="80"/>
      <c r="P1990" s="81"/>
      <c r="Q1990" s="81"/>
      <c r="R1990" s="120"/>
      <c r="S1990" s="120"/>
      <c r="T1990" s="120"/>
      <c r="U1990" s="120"/>
      <c r="V1990" s="121"/>
      <c r="W1990" s="121"/>
      <c r="X1990" s="121"/>
      <c r="Y1990" s="121"/>
      <c r="Z1990" s="51"/>
      <c r="AA1990" s="76"/>
      <c r="AB1990" s="76"/>
      <c r="AC1990" s="77"/>
      <c r="AD1990" s="84"/>
      <c r="AE1990" s="84">
        <v>2721</v>
      </c>
      <c r="AF1990" s="84">
        <v>25924</v>
      </c>
      <c r="AG1990" s="84">
        <v>15284</v>
      </c>
      <c r="AH1990" s="84">
        <v>10627</v>
      </c>
      <c r="AI1990" s="84">
        <v>0</v>
      </c>
      <c r="AJ1990" s="84" t="s">
        <v>26317</v>
      </c>
      <c r="AK1990" s="84" t="s">
        <v>7881</v>
      </c>
      <c r="AL1990" s="88" t="s">
        <v>27970</v>
      </c>
      <c r="AM1990" s="84" t="s">
        <v>7947</v>
      </c>
      <c r="AN1990" s="86">
        <v>40024.663530092592</v>
      </c>
      <c r="AO1990" s="84"/>
      <c r="AP1990" s="84"/>
      <c r="AQ1990" s="84"/>
      <c r="AR1990" s="84"/>
      <c r="AS1990" s="84"/>
      <c r="AT1990" s="84"/>
      <c r="AU1990" s="84"/>
      <c r="AV1990" s="84"/>
      <c r="AW1990" s="84" t="s">
        <v>17559</v>
      </c>
      <c r="AX1990" s="88" t="s">
        <v>29908</v>
      </c>
      <c r="AY1990" s="84" t="s">
        <v>65</v>
      </c>
    </row>
    <row r="1991" spans="1:51" x14ac:dyDescent="0.25">
      <c r="A1991" s="69" t="s">
        <v>22271</v>
      </c>
      <c r="B1991" s="70"/>
      <c r="C1991" s="70"/>
      <c r="D1991" s="71"/>
      <c r="E1991" s="116"/>
      <c r="F1991" s="109" t="s">
        <v>28638</v>
      </c>
      <c r="G1991" s="117"/>
      <c r="H1991" s="74"/>
      <c r="I1991" s="75"/>
      <c r="J1991" s="118"/>
      <c r="K1991" s="74" t="s">
        <v>31273</v>
      </c>
      <c r="L1991" s="119"/>
      <c r="M1991" s="79"/>
      <c r="N1991" s="79"/>
      <c r="O1991" s="80"/>
      <c r="P1991" s="81"/>
      <c r="Q1991" s="81"/>
      <c r="R1991" s="120"/>
      <c r="S1991" s="120"/>
      <c r="T1991" s="120"/>
      <c r="U1991" s="120"/>
      <c r="V1991" s="121"/>
      <c r="W1991" s="121"/>
      <c r="X1991" s="121"/>
      <c r="Y1991" s="121"/>
      <c r="Z1991" s="51"/>
      <c r="AA1991" s="76"/>
      <c r="AB1991" s="76"/>
      <c r="AC1991" s="77"/>
      <c r="AD1991" s="84"/>
      <c r="AE1991" s="84">
        <v>1085</v>
      </c>
      <c r="AF1991" s="84">
        <v>1217</v>
      </c>
      <c r="AG1991" s="84">
        <v>7217</v>
      </c>
      <c r="AH1991" s="84">
        <v>3086</v>
      </c>
      <c r="AI1991" s="84">
        <v>0</v>
      </c>
      <c r="AJ1991" s="84" t="s">
        <v>26318</v>
      </c>
      <c r="AK1991" s="84" t="s">
        <v>11574</v>
      </c>
      <c r="AL1991" s="84"/>
      <c r="AM1991" s="84" t="s">
        <v>7947</v>
      </c>
      <c r="AN1991" s="86">
        <v>40841.384918981479</v>
      </c>
      <c r="AO1991" s="84"/>
      <c r="AP1991" s="84"/>
      <c r="AQ1991" s="84"/>
      <c r="AR1991" s="84"/>
      <c r="AS1991" s="84"/>
      <c r="AT1991" s="84"/>
      <c r="AU1991" s="84"/>
      <c r="AV1991" s="84"/>
      <c r="AW1991" s="84" t="s">
        <v>17559</v>
      </c>
      <c r="AX1991" s="88" t="s">
        <v>29909</v>
      </c>
      <c r="AY1991" s="84" t="s">
        <v>65</v>
      </c>
    </row>
    <row r="1992" spans="1:51" x14ac:dyDescent="0.25">
      <c r="A1992" s="69" t="s">
        <v>22272</v>
      </c>
      <c r="B1992" s="70"/>
      <c r="C1992" s="70"/>
      <c r="D1992" s="71"/>
      <c r="E1992" s="116"/>
      <c r="F1992" s="109" t="s">
        <v>28639</v>
      </c>
      <c r="G1992" s="117"/>
      <c r="H1992" s="74"/>
      <c r="I1992" s="75"/>
      <c r="J1992" s="118"/>
      <c r="K1992" s="74" t="s">
        <v>31274</v>
      </c>
      <c r="L1992" s="119"/>
      <c r="M1992" s="79"/>
      <c r="N1992" s="79"/>
      <c r="O1992" s="80"/>
      <c r="P1992" s="81"/>
      <c r="Q1992" s="81"/>
      <c r="R1992" s="120"/>
      <c r="S1992" s="120"/>
      <c r="T1992" s="120"/>
      <c r="U1992" s="120"/>
      <c r="V1992" s="121"/>
      <c r="W1992" s="121"/>
      <c r="X1992" s="121"/>
      <c r="Y1992" s="121"/>
      <c r="Z1992" s="51"/>
      <c r="AA1992" s="76"/>
      <c r="AB1992" s="76"/>
      <c r="AC1992" s="77"/>
      <c r="AD1992" s="84"/>
      <c r="AE1992" s="84">
        <v>84</v>
      </c>
      <c r="AF1992" s="84">
        <v>237</v>
      </c>
      <c r="AG1992" s="84">
        <v>40</v>
      </c>
      <c r="AH1992" s="84">
        <v>47</v>
      </c>
      <c r="AI1992" s="84">
        <v>0</v>
      </c>
      <c r="AJ1992" s="84" t="s">
        <v>26319</v>
      </c>
      <c r="AK1992" s="84" t="s">
        <v>7881</v>
      </c>
      <c r="AL1992" s="88" t="s">
        <v>12552</v>
      </c>
      <c r="AM1992" s="84" t="s">
        <v>7947</v>
      </c>
      <c r="AN1992" s="86">
        <v>42703.907268518517</v>
      </c>
      <c r="AO1992" s="84"/>
      <c r="AP1992" s="84"/>
      <c r="AQ1992" s="84"/>
      <c r="AR1992" s="84"/>
      <c r="AS1992" s="84"/>
      <c r="AT1992" s="84"/>
      <c r="AU1992" s="84"/>
      <c r="AV1992" s="84"/>
      <c r="AW1992" s="84" t="s">
        <v>17559</v>
      </c>
      <c r="AX1992" s="88" t="s">
        <v>29910</v>
      </c>
      <c r="AY1992" s="84" t="s">
        <v>65</v>
      </c>
    </row>
    <row r="1993" spans="1:51" x14ac:dyDescent="0.25">
      <c r="A1993" s="69" t="s">
        <v>22273</v>
      </c>
      <c r="B1993" s="70"/>
      <c r="C1993" s="70"/>
      <c r="D1993" s="71"/>
      <c r="E1993" s="116"/>
      <c r="F1993" s="109" t="s">
        <v>28640</v>
      </c>
      <c r="G1993" s="117"/>
      <c r="H1993" s="74"/>
      <c r="I1993" s="75"/>
      <c r="J1993" s="118"/>
      <c r="K1993" s="74" t="s">
        <v>31275</v>
      </c>
      <c r="L1993" s="119"/>
      <c r="M1993" s="79"/>
      <c r="N1993" s="79"/>
      <c r="O1993" s="80"/>
      <c r="P1993" s="81"/>
      <c r="Q1993" s="81"/>
      <c r="R1993" s="120"/>
      <c r="S1993" s="120"/>
      <c r="T1993" s="120"/>
      <c r="U1993" s="120"/>
      <c r="V1993" s="121"/>
      <c r="W1993" s="121"/>
      <c r="X1993" s="121"/>
      <c r="Y1993" s="121"/>
      <c r="Z1993" s="51"/>
      <c r="AA1993" s="76"/>
      <c r="AB1993" s="76"/>
      <c r="AC1993" s="77"/>
      <c r="AD1993" s="84"/>
      <c r="AE1993" s="84">
        <v>447</v>
      </c>
      <c r="AF1993" s="84">
        <v>241</v>
      </c>
      <c r="AG1993" s="84">
        <v>315</v>
      </c>
      <c r="AH1993" s="84">
        <v>241</v>
      </c>
      <c r="AI1993" s="84"/>
      <c r="AJ1993" s="84" t="s">
        <v>26320</v>
      </c>
      <c r="AK1993" s="84"/>
      <c r="AL1993" s="84"/>
      <c r="AM1993" s="84"/>
      <c r="AN1993" s="86">
        <v>41012.63863425926</v>
      </c>
      <c r="AO1993" s="84"/>
      <c r="AP1993" s="84"/>
      <c r="AQ1993" s="84"/>
      <c r="AR1993" s="84"/>
      <c r="AS1993" s="84"/>
      <c r="AT1993" s="84"/>
      <c r="AU1993" s="84"/>
      <c r="AV1993" s="84"/>
      <c r="AW1993" s="84" t="s">
        <v>17559</v>
      </c>
      <c r="AX1993" s="88" t="s">
        <v>29911</v>
      </c>
      <c r="AY1993" s="84" t="s">
        <v>65</v>
      </c>
    </row>
    <row r="1994" spans="1:51" x14ac:dyDescent="0.25">
      <c r="A1994" s="69" t="s">
        <v>21377</v>
      </c>
      <c r="B1994" s="70"/>
      <c r="C1994" s="70"/>
      <c r="D1994" s="71"/>
      <c r="E1994" s="116"/>
      <c r="F1994" s="109" t="s">
        <v>28641</v>
      </c>
      <c r="G1994" s="117"/>
      <c r="H1994" s="74"/>
      <c r="I1994" s="75"/>
      <c r="J1994" s="118"/>
      <c r="K1994" s="74" t="s">
        <v>31276</v>
      </c>
      <c r="L1994" s="119"/>
      <c r="M1994" s="79"/>
      <c r="N1994" s="79"/>
      <c r="O1994" s="80"/>
      <c r="P1994" s="81"/>
      <c r="Q1994" s="81"/>
      <c r="R1994" s="120"/>
      <c r="S1994" s="120"/>
      <c r="T1994" s="120"/>
      <c r="U1994" s="120"/>
      <c r="V1994" s="121"/>
      <c r="W1994" s="121"/>
      <c r="X1994" s="121"/>
      <c r="Y1994" s="121"/>
      <c r="Z1994" s="51"/>
      <c r="AA1994" s="76"/>
      <c r="AB1994" s="76"/>
      <c r="AC1994" s="77"/>
      <c r="AD1994" s="84"/>
      <c r="AE1994" s="84">
        <v>329</v>
      </c>
      <c r="AF1994" s="84">
        <v>508</v>
      </c>
      <c r="AG1994" s="84">
        <v>44160</v>
      </c>
      <c r="AH1994" s="84">
        <v>950</v>
      </c>
      <c r="AI1994" s="84">
        <v>-21600</v>
      </c>
      <c r="AJ1994" s="84" t="s">
        <v>26321</v>
      </c>
      <c r="AK1994" s="84" t="s">
        <v>27414</v>
      </c>
      <c r="AL1994" s="84"/>
      <c r="AM1994" s="84" t="s">
        <v>13441</v>
      </c>
      <c r="AN1994" s="86">
        <v>40379.646886574075</v>
      </c>
      <c r="AO1994" s="84"/>
      <c r="AP1994" s="84"/>
      <c r="AQ1994" s="84"/>
      <c r="AR1994" s="84"/>
      <c r="AS1994" s="84"/>
      <c r="AT1994" s="84"/>
      <c r="AU1994" s="84"/>
      <c r="AV1994" s="84"/>
      <c r="AW1994" s="84" t="s">
        <v>17559</v>
      </c>
      <c r="AX1994" s="88" t="s">
        <v>29912</v>
      </c>
      <c r="AY1994" s="84" t="s">
        <v>66</v>
      </c>
    </row>
    <row r="1995" spans="1:51" x14ac:dyDescent="0.25">
      <c r="A1995" s="69" t="s">
        <v>21378</v>
      </c>
      <c r="B1995" s="70"/>
      <c r="C1995" s="70"/>
      <c r="D1995" s="71"/>
      <c r="E1995" s="116"/>
      <c r="F1995" s="109" t="s">
        <v>28642</v>
      </c>
      <c r="G1995" s="117"/>
      <c r="H1995" s="74"/>
      <c r="I1995" s="75"/>
      <c r="J1995" s="118"/>
      <c r="K1995" s="74" t="s">
        <v>31277</v>
      </c>
      <c r="L1995" s="119"/>
      <c r="M1995" s="79"/>
      <c r="N1995" s="79"/>
      <c r="O1995" s="80"/>
      <c r="P1995" s="81"/>
      <c r="Q1995" s="81"/>
      <c r="R1995" s="120"/>
      <c r="S1995" s="120"/>
      <c r="T1995" s="120"/>
      <c r="U1995" s="120"/>
      <c r="V1995" s="121"/>
      <c r="W1995" s="121"/>
      <c r="X1995" s="121"/>
      <c r="Y1995" s="121"/>
      <c r="Z1995" s="51"/>
      <c r="AA1995" s="76"/>
      <c r="AB1995" s="76"/>
      <c r="AC1995" s="77"/>
      <c r="AD1995" s="84"/>
      <c r="AE1995" s="84">
        <v>1</v>
      </c>
      <c r="AF1995" s="84">
        <v>10</v>
      </c>
      <c r="AG1995" s="84">
        <v>27</v>
      </c>
      <c r="AH1995" s="84">
        <v>15</v>
      </c>
      <c r="AI1995" s="84">
        <v>-28800</v>
      </c>
      <c r="AJ1995" s="84"/>
      <c r="AK1995" s="84"/>
      <c r="AL1995" s="84"/>
      <c r="AM1995" s="84" t="s">
        <v>13428</v>
      </c>
      <c r="AN1995" s="86">
        <v>40936.141944444447</v>
      </c>
      <c r="AO1995" s="84"/>
      <c r="AP1995" s="84"/>
      <c r="AQ1995" s="84"/>
      <c r="AR1995" s="84"/>
      <c r="AS1995" s="84"/>
      <c r="AT1995" s="84"/>
      <c r="AU1995" s="84"/>
      <c r="AV1995" s="84"/>
      <c r="AW1995" s="84" t="s">
        <v>17559</v>
      </c>
      <c r="AX1995" s="88" t="s">
        <v>29913</v>
      </c>
      <c r="AY1995" s="84" t="s">
        <v>66</v>
      </c>
    </row>
    <row r="1996" spans="1:51" x14ac:dyDescent="0.25">
      <c r="A1996" s="69" t="s">
        <v>22274</v>
      </c>
      <c r="B1996" s="70"/>
      <c r="C1996" s="70"/>
      <c r="D1996" s="71"/>
      <c r="E1996" s="116"/>
      <c r="F1996" s="109" t="s">
        <v>28643</v>
      </c>
      <c r="G1996" s="117"/>
      <c r="H1996" s="74"/>
      <c r="I1996" s="75"/>
      <c r="J1996" s="118"/>
      <c r="K1996" s="74" t="s">
        <v>31278</v>
      </c>
      <c r="L1996" s="119"/>
      <c r="M1996" s="79"/>
      <c r="N1996" s="79"/>
      <c r="O1996" s="80"/>
      <c r="P1996" s="81"/>
      <c r="Q1996" s="81"/>
      <c r="R1996" s="120"/>
      <c r="S1996" s="120"/>
      <c r="T1996" s="120"/>
      <c r="U1996" s="120"/>
      <c r="V1996" s="121"/>
      <c r="W1996" s="121"/>
      <c r="X1996" s="121"/>
      <c r="Y1996" s="121"/>
      <c r="Z1996" s="51"/>
      <c r="AA1996" s="76"/>
      <c r="AB1996" s="76"/>
      <c r="AC1996" s="77"/>
      <c r="AD1996" s="84"/>
      <c r="AE1996" s="84">
        <v>299</v>
      </c>
      <c r="AF1996" s="84">
        <v>912</v>
      </c>
      <c r="AG1996" s="84">
        <v>4626</v>
      </c>
      <c r="AH1996" s="84">
        <v>323</v>
      </c>
      <c r="AI1996" s="84">
        <v>3600</v>
      </c>
      <c r="AJ1996" s="84" t="s">
        <v>26322</v>
      </c>
      <c r="AK1996" s="84" t="s">
        <v>27415</v>
      </c>
      <c r="AL1996" s="84"/>
      <c r="AM1996" s="84" t="s">
        <v>7933</v>
      </c>
      <c r="AN1996" s="86">
        <v>40560.520949074074</v>
      </c>
      <c r="AO1996" s="84"/>
      <c r="AP1996" s="84"/>
      <c r="AQ1996" s="84"/>
      <c r="AR1996" s="84"/>
      <c r="AS1996" s="84"/>
      <c r="AT1996" s="84"/>
      <c r="AU1996" s="84"/>
      <c r="AV1996" s="84"/>
      <c r="AW1996" s="84" t="s">
        <v>17559</v>
      </c>
      <c r="AX1996" s="88" t="s">
        <v>29914</v>
      </c>
      <c r="AY1996" s="84" t="s">
        <v>65</v>
      </c>
    </row>
    <row r="1997" spans="1:51" x14ac:dyDescent="0.25">
      <c r="A1997" s="69" t="s">
        <v>22275</v>
      </c>
      <c r="B1997" s="70"/>
      <c r="C1997" s="70"/>
      <c r="D1997" s="71"/>
      <c r="E1997" s="116"/>
      <c r="F1997" s="109" t="s">
        <v>28644</v>
      </c>
      <c r="G1997" s="117"/>
      <c r="H1997" s="74"/>
      <c r="I1997" s="75"/>
      <c r="J1997" s="118"/>
      <c r="K1997" s="74" t="s">
        <v>31279</v>
      </c>
      <c r="L1997" s="119"/>
      <c r="M1997" s="79"/>
      <c r="N1997" s="79"/>
      <c r="O1997" s="80"/>
      <c r="P1997" s="81"/>
      <c r="Q1997" s="81"/>
      <c r="R1997" s="120"/>
      <c r="S1997" s="120"/>
      <c r="T1997" s="120"/>
      <c r="U1997" s="120"/>
      <c r="V1997" s="121"/>
      <c r="W1997" s="121"/>
      <c r="X1997" s="121"/>
      <c r="Y1997" s="121"/>
      <c r="Z1997" s="51"/>
      <c r="AA1997" s="76"/>
      <c r="AB1997" s="76"/>
      <c r="AC1997" s="77"/>
      <c r="AD1997" s="84"/>
      <c r="AE1997" s="84">
        <v>125</v>
      </c>
      <c r="AF1997" s="84">
        <v>700463</v>
      </c>
      <c r="AG1997" s="84">
        <v>9637</v>
      </c>
      <c r="AH1997" s="84">
        <v>3641</v>
      </c>
      <c r="AI1997" s="84">
        <v>0</v>
      </c>
      <c r="AJ1997" s="84" t="s">
        <v>26323</v>
      </c>
      <c r="AK1997" s="84" t="s">
        <v>27416</v>
      </c>
      <c r="AL1997" s="88" t="s">
        <v>27971</v>
      </c>
      <c r="AM1997" s="84" t="s">
        <v>7947</v>
      </c>
      <c r="AN1997" s="86">
        <v>39842.354351851849</v>
      </c>
      <c r="AO1997" s="84"/>
      <c r="AP1997" s="84"/>
      <c r="AQ1997" s="84"/>
      <c r="AR1997" s="84"/>
      <c r="AS1997" s="84"/>
      <c r="AT1997" s="84"/>
      <c r="AU1997" s="84"/>
      <c r="AV1997" s="84"/>
      <c r="AW1997" s="84" t="s">
        <v>17559</v>
      </c>
      <c r="AX1997" s="88" t="s">
        <v>29915</v>
      </c>
      <c r="AY1997" s="84" t="s">
        <v>65</v>
      </c>
    </row>
    <row r="1998" spans="1:51" x14ac:dyDescent="0.25">
      <c r="A1998" s="69" t="s">
        <v>22276</v>
      </c>
      <c r="B1998" s="70"/>
      <c r="C1998" s="70"/>
      <c r="D1998" s="71"/>
      <c r="E1998" s="116"/>
      <c r="F1998" s="109" t="s">
        <v>28645</v>
      </c>
      <c r="G1998" s="117"/>
      <c r="H1998" s="74"/>
      <c r="I1998" s="75"/>
      <c r="J1998" s="118"/>
      <c r="K1998" s="74" t="s">
        <v>31280</v>
      </c>
      <c r="L1998" s="119"/>
      <c r="M1998" s="79"/>
      <c r="N1998" s="79"/>
      <c r="O1998" s="80"/>
      <c r="P1998" s="81"/>
      <c r="Q1998" s="81"/>
      <c r="R1998" s="120"/>
      <c r="S1998" s="120"/>
      <c r="T1998" s="120"/>
      <c r="U1998" s="120"/>
      <c r="V1998" s="121"/>
      <c r="W1998" s="121"/>
      <c r="X1998" s="121"/>
      <c r="Y1998" s="121"/>
      <c r="Z1998" s="51"/>
      <c r="AA1998" s="76"/>
      <c r="AB1998" s="76"/>
      <c r="AC1998" s="77"/>
      <c r="AD1998" s="84"/>
      <c r="AE1998" s="84">
        <v>6310</v>
      </c>
      <c r="AF1998" s="84">
        <v>850143</v>
      </c>
      <c r="AG1998" s="84">
        <v>272556</v>
      </c>
      <c r="AH1998" s="84">
        <v>1065</v>
      </c>
      <c r="AI1998" s="84">
        <v>0</v>
      </c>
      <c r="AJ1998" s="84" t="s">
        <v>26324</v>
      </c>
      <c r="AK1998" s="84" t="s">
        <v>11574</v>
      </c>
      <c r="AL1998" s="88" t="s">
        <v>27972</v>
      </c>
      <c r="AM1998" s="84" t="s">
        <v>7947</v>
      </c>
      <c r="AN1998" s="86">
        <v>39742.624131944445</v>
      </c>
      <c r="AO1998" s="84"/>
      <c r="AP1998" s="84"/>
      <c r="AQ1998" s="84"/>
      <c r="AR1998" s="84"/>
      <c r="AS1998" s="84"/>
      <c r="AT1998" s="84"/>
      <c r="AU1998" s="84"/>
      <c r="AV1998" s="84"/>
      <c r="AW1998" s="84" t="s">
        <v>17559</v>
      </c>
      <c r="AX1998" s="88" t="s">
        <v>29916</v>
      </c>
      <c r="AY1998" s="84" t="s">
        <v>65</v>
      </c>
    </row>
    <row r="1999" spans="1:51" x14ac:dyDescent="0.25">
      <c r="A1999" s="69" t="s">
        <v>21379</v>
      </c>
      <c r="B1999" s="70"/>
      <c r="C1999" s="70"/>
      <c r="D1999" s="71"/>
      <c r="E1999" s="116"/>
      <c r="F1999" s="109" t="s">
        <v>28646</v>
      </c>
      <c r="G1999" s="117"/>
      <c r="H1999" s="74"/>
      <c r="I1999" s="75"/>
      <c r="J1999" s="118"/>
      <c r="K1999" s="74" t="s">
        <v>31281</v>
      </c>
      <c r="L1999" s="119"/>
      <c r="M1999" s="79"/>
      <c r="N1999" s="79"/>
      <c r="O1999" s="80"/>
      <c r="P1999" s="81"/>
      <c r="Q1999" s="81"/>
      <c r="R1999" s="120"/>
      <c r="S1999" s="120"/>
      <c r="T1999" s="120"/>
      <c r="U1999" s="120"/>
      <c r="V1999" s="121"/>
      <c r="W1999" s="121"/>
      <c r="X1999" s="121"/>
      <c r="Y1999" s="121"/>
      <c r="Z1999" s="51"/>
      <c r="AA1999" s="76"/>
      <c r="AB1999" s="76"/>
      <c r="AC1999" s="77"/>
      <c r="AD1999" s="84"/>
      <c r="AE1999" s="84">
        <v>4976</v>
      </c>
      <c r="AF1999" s="84">
        <v>4350</v>
      </c>
      <c r="AG1999" s="84">
        <v>37676</v>
      </c>
      <c r="AH1999" s="84">
        <v>86360</v>
      </c>
      <c r="AI1999" s="84">
        <v>36000</v>
      </c>
      <c r="AJ1999" s="84" t="s">
        <v>26325</v>
      </c>
      <c r="AK1999" s="84" t="s">
        <v>27417</v>
      </c>
      <c r="AL1999" s="84"/>
      <c r="AM1999" s="84" t="s">
        <v>13481</v>
      </c>
      <c r="AN1999" s="86">
        <v>41031.310833333337</v>
      </c>
      <c r="AO1999" s="84"/>
      <c r="AP1999" s="84"/>
      <c r="AQ1999" s="84"/>
      <c r="AR1999" s="84"/>
      <c r="AS1999" s="84"/>
      <c r="AT1999" s="84"/>
      <c r="AU1999" s="84"/>
      <c r="AV1999" s="84"/>
      <c r="AW1999" s="84" t="s">
        <v>17559</v>
      </c>
      <c r="AX1999" s="88" t="s">
        <v>29917</v>
      </c>
      <c r="AY1999" s="84" t="s">
        <v>66</v>
      </c>
    </row>
    <row r="2000" spans="1:51" x14ac:dyDescent="0.25">
      <c r="A2000" s="69" t="s">
        <v>21380</v>
      </c>
      <c r="B2000" s="70"/>
      <c r="C2000" s="70"/>
      <c r="D2000" s="71"/>
      <c r="E2000" s="116"/>
      <c r="F2000" s="109" t="s">
        <v>28647</v>
      </c>
      <c r="G2000" s="117"/>
      <c r="H2000" s="74"/>
      <c r="I2000" s="75"/>
      <c r="J2000" s="118"/>
      <c r="K2000" s="74" t="s">
        <v>31282</v>
      </c>
      <c r="L2000" s="119"/>
      <c r="M2000" s="79"/>
      <c r="N2000" s="79"/>
      <c r="O2000" s="80"/>
      <c r="P2000" s="81"/>
      <c r="Q2000" s="81"/>
      <c r="R2000" s="120"/>
      <c r="S2000" s="120"/>
      <c r="T2000" s="120"/>
      <c r="U2000" s="120"/>
      <c r="V2000" s="121"/>
      <c r="W2000" s="121"/>
      <c r="X2000" s="121"/>
      <c r="Y2000" s="121"/>
      <c r="Z2000" s="51"/>
      <c r="AA2000" s="76"/>
      <c r="AB2000" s="76"/>
      <c r="AC2000" s="77"/>
      <c r="AD2000" s="84"/>
      <c r="AE2000" s="84">
        <v>322</v>
      </c>
      <c r="AF2000" s="84">
        <v>192</v>
      </c>
      <c r="AG2000" s="84">
        <v>17196</v>
      </c>
      <c r="AH2000" s="84">
        <v>1677</v>
      </c>
      <c r="AI2000" s="84">
        <v>3600</v>
      </c>
      <c r="AJ2000" s="84" t="s">
        <v>26326</v>
      </c>
      <c r="AK2000" s="84" t="s">
        <v>27418</v>
      </c>
      <c r="AL2000" s="84"/>
      <c r="AM2000" s="84" t="s">
        <v>13430</v>
      </c>
      <c r="AN2000" s="86">
        <v>40642.759201388886</v>
      </c>
      <c r="AO2000" s="84"/>
      <c r="AP2000" s="84"/>
      <c r="AQ2000" s="84"/>
      <c r="AR2000" s="84"/>
      <c r="AS2000" s="84"/>
      <c r="AT2000" s="84"/>
      <c r="AU2000" s="84"/>
      <c r="AV2000" s="84"/>
      <c r="AW2000" s="84" t="s">
        <v>17559</v>
      </c>
      <c r="AX2000" s="88" t="s">
        <v>29918</v>
      </c>
      <c r="AY2000" s="84" t="s">
        <v>66</v>
      </c>
    </row>
    <row r="2001" spans="1:51" x14ac:dyDescent="0.25">
      <c r="A2001" s="69" t="s">
        <v>22277</v>
      </c>
      <c r="B2001" s="70"/>
      <c r="C2001" s="70"/>
      <c r="D2001" s="71"/>
      <c r="E2001" s="116"/>
      <c r="F2001" s="109" t="s">
        <v>28648</v>
      </c>
      <c r="G2001" s="117"/>
      <c r="H2001" s="74"/>
      <c r="I2001" s="75"/>
      <c r="J2001" s="118"/>
      <c r="K2001" s="74" t="s">
        <v>31283</v>
      </c>
      <c r="L2001" s="119"/>
      <c r="M2001" s="79"/>
      <c r="N2001" s="79"/>
      <c r="O2001" s="80"/>
      <c r="P2001" s="81"/>
      <c r="Q2001" s="81"/>
      <c r="R2001" s="120"/>
      <c r="S2001" s="120"/>
      <c r="T2001" s="120"/>
      <c r="U2001" s="120"/>
      <c r="V2001" s="121"/>
      <c r="W2001" s="121"/>
      <c r="X2001" s="121"/>
      <c r="Y2001" s="121"/>
      <c r="Z2001" s="51"/>
      <c r="AA2001" s="76"/>
      <c r="AB2001" s="76"/>
      <c r="AC2001" s="77"/>
      <c r="AD2001" s="84"/>
      <c r="AE2001" s="84">
        <v>2403</v>
      </c>
      <c r="AF2001" s="84">
        <v>13466</v>
      </c>
      <c r="AG2001" s="84">
        <v>27217</v>
      </c>
      <c r="AH2001" s="84">
        <v>3898</v>
      </c>
      <c r="AI2001" s="84"/>
      <c r="AJ2001" s="84" t="s">
        <v>26327</v>
      </c>
      <c r="AK2001" s="84"/>
      <c r="AL2001" s="88" t="s">
        <v>27973</v>
      </c>
      <c r="AM2001" s="84"/>
      <c r="AN2001" s="86">
        <v>40631.637106481481</v>
      </c>
      <c r="AO2001" s="84"/>
      <c r="AP2001" s="84"/>
      <c r="AQ2001" s="84"/>
      <c r="AR2001" s="84"/>
      <c r="AS2001" s="84"/>
      <c r="AT2001" s="84"/>
      <c r="AU2001" s="84"/>
      <c r="AV2001" s="84"/>
      <c r="AW2001" s="84" t="s">
        <v>17559</v>
      </c>
      <c r="AX2001" s="88" t="s">
        <v>29919</v>
      </c>
      <c r="AY2001" s="84" t="s">
        <v>65</v>
      </c>
    </row>
    <row r="2002" spans="1:51" x14ac:dyDescent="0.25">
      <c r="A2002" s="69" t="s">
        <v>21381</v>
      </c>
      <c r="B2002" s="70"/>
      <c r="C2002" s="70"/>
      <c r="D2002" s="71"/>
      <c r="E2002" s="116"/>
      <c r="F2002" s="109" t="s">
        <v>28649</v>
      </c>
      <c r="G2002" s="117"/>
      <c r="H2002" s="74"/>
      <c r="I2002" s="75"/>
      <c r="J2002" s="118"/>
      <c r="K2002" s="74" t="s">
        <v>31284</v>
      </c>
      <c r="L2002" s="119"/>
      <c r="M2002" s="79"/>
      <c r="N2002" s="79"/>
      <c r="O2002" s="80"/>
      <c r="P2002" s="81"/>
      <c r="Q2002" s="81"/>
      <c r="R2002" s="120"/>
      <c r="S2002" s="120"/>
      <c r="T2002" s="120"/>
      <c r="U2002" s="120"/>
      <c r="V2002" s="121"/>
      <c r="W2002" s="121"/>
      <c r="X2002" s="121"/>
      <c r="Y2002" s="121"/>
      <c r="Z2002" s="51"/>
      <c r="AA2002" s="76"/>
      <c r="AB2002" s="76"/>
      <c r="AC2002" s="77"/>
      <c r="AD2002" s="84"/>
      <c r="AE2002" s="84">
        <v>1432</v>
      </c>
      <c r="AF2002" s="84">
        <v>12281</v>
      </c>
      <c r="AG2002" s="84">
        <v>11822</v>
      </c>
      <c r="AH2002" s="84">
        <v>474</v>
      </c>
      <c r="AI2002" s="84">
        <v>0</v>
      </c>
      <c r="AJ2002" s="84" t="s">
        <v>26328</v>
      </c>
      <c r="AK2002" s="84" t="s">
        <v>12409</v>
      </c>
      <c r="AL2002" s="88" t="s">
        <v>27974</v>
      </c>
      <c r="AM2002" s="84" t="s">
        <v>7947</v>
      </c>
      <c r="AN2002" s="86">
        <v>40027.844976851855</v>
      </c>
      <c r="AO2002" s="84"/>
      <c r="AP2002" s="84"/>
      <c r="AQ2002" s="84"/>
      <c r="AR2002" s="84"/>
      <c r="AS2002" s="84"/>
      <c r="AT2002" s="84"/>
      <c r="AU2002" s="84"/>
      <c r="AV2002" s="84"/>
      <c r="AW2002" s="84" t="s">
        <v>17559</v>
      </c>
      <c r="AX2002" s="88" t="s">
        <v>29920</v>
      </c>
      <c r="AY2002" s="84" t="s">
        <v>66</v>
      </c>
    </row>
    <row r="2003" spans="1:51" x14ac:dyDescent="0.25">
      <c r="A2003" s="69" t="s">
        <v>21382</v>
      </c>
      <c r="B2003" s="70"/>
      <c r="C2003" s="70"/>
      <c r="D2003" s="71"/>
      <c r="E2003" s="116"/>
      <c r="F2003" s="109" t="s">
        <v>28650</v>
      </c>
      <c r="G2003" s="117"/>
      <c r="H2003" s="74"/>
      <c r="I2003" s="75"/>
      <c r="J2003" s="118"/>
      <c r="K2003" s="74" t="s">
        <v>31285</v>
      </c>
      <c r="L2003" s="119"/>
      <c r="M2003" s="79"/>
      <c r="N2003" s="79"/>
      <c r="O2003" s="80"/>
      <c r="P2003" s="81"/>
      <c r="Q2003" s="81"/>
      <c r="R2003" s="120"/>
      <c r="S2003" s="120"/>
      <c r="T2003" s="120"/>
      <c r="U2003" s="120"/>
      <c r="V2003" s="121"/>
      <c r="W2003" s="121"/>
      <c r="X2003" s="121"/>
      <c r="Y2003" s="121"/>
      <c r="Z2003" s="51"/>
      <c r="AA2003" s="76"/>
      <c r="AB2003" s="76"/>
      <c r="AC2003" s="77"/>
      <c r="AD2003" s="84"/>
      <c r="AE2003" s="84">
        <v>386</v>
      </c>
      <c r="AF2003" s="84">
        <v>399</v>
      </c>
      <c r="AG2003" s="84">
        <v>23631</v>
      </c>
      <c r="AH2003" s="84">
        <v>11480</v>
      </c>
      <c r="AI2003" s="84">
        <v>-14400</v>
      </c>
      <c r="AJ2003" s="84" t="s">
        <v>26329</v>
      </c>
      <c r="AK2003" s="84" t="s">
        <v>27419</v>
      </c>
      <c r="AL2003" s="84"/>
      <c r="AM2003" s="84" t="s">
        <v>13447</v>
      </c>
      <c r="AN2003" s="86">
        <v>41773.940034722225</v>
      </c>
      <c r="AO2003" s="84"/>
      <c r="AP2003" s="84"/>
      <c r="AQ2003" s="84"/>
      <c r="AR2003" s="84"/>
      <c r="AS2003" s="84"/>
      <c r="AT2003" s="84"/>
      <c r="AU2003" s="84"/>
      <c r="AV2003" s="84"/>
      <c r="AW2003" s="84" t="s">
        <v>17559</v>
      </c>
      <c r="AX2003" s="88" t="s">
        <v>29921</v>
      </c>
      <c r="AY2003" s="84" t="s">
        <v>66</v>
      </c>
    </row>
    <row r="2004" spans="1:51" x14ac:dyDescent="0.25">
      <c r="A2004" s="69" t="s">
        <v>22278</v>
      </c>
      <c r="B2004" s="70"/>
      <c r="C2004" s="70"/>
      <c r="D2004" s="71"/>
      <c r="E2004" s="116"/>
      <c r="F2004" s="109" t="s">
        <v>28651</v>
      </c>
      <c r="G2004" s="117"/>
      <c r="H2004" s="74"/>
      <c r="I2004" s="75"/>
      <c r="J2004" s="118"/>
      <c r="K2004" s="74" t="s">
        <v>31286</v>
      </c>
      <c r="L2004" s="119"/>
      <c r="M2004" s="79"/>
      <c r="N2004" s="79"/>
      <c r="O2004" s="80"/>
      <c r="P2004" s="81"/>
      <c r="Q2004" s="81"/>
      <c r="R2004" s="120"/>
      <c r="S2004" s="120"/>
      <c r="T2004" s="120"/>
      <c r="U2004" s="120"/>
      <c r="V2004" s="121"/>
      <c r="W2004" s="121"/>
      <c r="X2004" s="121"/>
      <c r="Y2004" s="121"/>
      <c r="Z2004" s="51"/>
      <c r="AA2004" s="76"/>
      <c r="AB2004" s="76"/>
      <c r="AC2004" s="77"/>
      <c r="AD2004" s="84"/>
      <c r="AE2004" s="84">
        <v>1325</v>
      </c>
      <c r="AF2004" s="84">
        <v>542178</v>
      </c>
      <c r="AG2004" s="84">
        <v>181030</v>
      </c>
      <c r="AH2004" s="84">
        <v>1077</v>
      </c>
      <c r="AI2004" s="84">
        <v>-18000</v>
      </c>
      <c r="AJ2004" s="84" t="s">
        <v>26330</v>
      </c>
      <c r="AK2004" s="84" t="s">
        <v>11552</v>
      </c>
      <c r="AL2004" s="88" t="s">
        <v>27975</v>
      </c>
      <c r="AM2004" s="84" t="s">
        <v>13431</v>
      </c>
      <c r="AN2004" s="86">
        <v>39384.005266203705</v>
      </c>
      <c r="AO2004" s="84"/>
      <c r="AP2004" s="84"/>
      <c r="AQ2004" s="84"/>
      <c r="AR2004" s="84"/>
      <c r="AS2004" s="84"/>
      <c r="AT2004" s="84"/>
      <c r="AU2004" s="84"/>
      <c r="AV2004" s="84"/>
      <c r="AW2004" s="84" t="s">
        <v>17559</v>
      </c>
      <c r="AX2004" s="88" t="s">
        <v>29922</v>
      </c>
      <c r="AY2004" s="84" t="s">
        <v>65</v>
      </c>
    </row>
    <row r="2005" spans="1:51" x14ac:dyDescent="0.25">
      <c r="A2005" s="69" t="s">
        <v>21383</v>
      </c>
      <c r="B2005" s="70"/>
      <c r="C2005" s="70"/>
      <c r="D2005" s="71"/>
      <c r="E2005" s="116"/>
      <c r="F2005" s="109" t="s">
        <v>28652</v>
      </c>
      <c r="G2005" s="117"/>
      <c r="H2005" s="74"/>
      <c r="I2005" s="75"/>
      <c r="J2005" s="118"/>
      <c r="K2005" s="74" t="s">
        <v>31287</v>
      </c>
      <c r="L2005" s="119"/>
      <c r="M2005" s="79"/>
      <c r="N2005" s="79"/>
      <c r="O2005" s="80"/>
      <c r="P2005" s="81"/>
      <c r="Q2005" s="81"/>
      <c r="R2005" s="120"/>
      <c r="S2005" s="120"/>
      <c r="T2005" s="120"/>
      <c r="U2005" s="120"/>
      <c r="V2005" s="121"/>
      <c r="W2005" s="121"/>
      <c r="X2005" s="121"/>
      <c r="Y2005" s="121"/>
      <c r="Z2005" s="51"/>
      <c r="AA2005" s="76"/>
      <c r="AB2005" s="76"/>
      <c r="AC2005" s="77"/>
      <c r="AD2005" s="84"/>
      <c r="AE2005" s="84">
        <v>13</v>
      </c>
      <c r="AF2005" s="84">
        <v>103</v>
      </c>
      <c r="AG2005" s="84">
        <v>210669</v>
      </c>
      <c r="AH2005" s="84">
        <v>0</v>
      </c>
      <c r="AI2005" s="84"/>
      <c r="AJ2005" s="84" t="s">
        <v>26331</v>
      </c>
      <c r="AK2005" s="84"/>
      <c r="AL2005" s="84"/>
      <c r="AM2005" s="84"/>
      <c r="AN2005" s="86">
        <v>41358.701261574075</v>
      </c>
      <c r="AO2005" s="84"/>
      <c r="AP2005" s="84"/>
      <c r="AQ2005" s="84"/>
      <c r="AR2005" s="84"/>
      <c r="AS2005" s="84"/>
      <c r="AT2005" s="84"/>
      <c r="AU2005" s="84"/>
      <c r="AV2005" s="84"/>
      <c r="AW2005" s="84" t="s">
        <v>17559</v>
      </c>
      <c r="AX2005" s="88" t="s">
        <v>29923</v>
      </c>
      <c r="AY2005" s="84" t="s">
        <v>66</v>
      </c>
    </row>
    <row r="2006" spans="1:51" x14ac:dyDescent="0.25">
      <c r="A2006" s="69" t="s">
        <v>21384</v>
      </c>
      <c r="B2006" s="70"/>
      <c r="C2006" s="70"/>
      <c r="D2006" s="71"/>
      <c r="E2006" s="116"/>
      <c r="F2006" s="109" t="s">
        <v>28653</v>
      </c>
      <c r="G2006" s="117"/>
      <c r="H2006" s="74"/>
      <c r="I2006" s="75"/>
      <c r="J2006" s="118"/>
      <c r="K2006" s="74" t="s">
        <v>31288</v>
      </c>
      <c r="L2006" s="119"/>
      <c r="M2006" s="79"/>
      <c r="N2006" s="79"/>
      <c r="O2006" s="80"/>
      <c r="P2006" s="81"/>
      <c r="Q2006" s="81"/>
      <c r="R2006" s="120"/>
      <c r="S2006" s="120"/>
      <c r="T2006" s="120"/>
      <c r="U2006" s="120"/>
      <c r="V2006" s="121"/>
      <c r="W2006" s="121"/>
      <c r="X2006" s="121"/>
      <c r="Y2006" s="121"/>
      <c r="Z2006" s="51"/>
      <c r="AA2006" s="76"/>
      <c r="AB2006" s="76"/>
      <c r="AC2006" s="77"/>
      <c r="AD2006" s="84"/>
      <c r="AE2006" s="84">
        <v>104</v>
      </c>
      <c r="AF2006" s="84">
        <v>396</v>
      </c>
      <c r="AG2006" s="84">
        <v>3214</v>
      </c>
      <c r="AH2006" s="84">
        <v>99</v>
      </c>
      <c r="AI2006" s="84">
        <v>-28800</v>
      </c>
      <c r="AJ2006" s="84" t="s">
        <v>26332</v>
      </c>
      <c r="AK2006" s="84"/>
      <c r="AL2006" s="88" t="s">
        <v>27976</v>
      </c>
      <c r="AM2006" s="84" t="s">
        <v>13428</v>
      </c>
      <c r="AN2006" s="86">
        <v>42433.430520833332</v>
      </c>
      <c r="AO2006" s="84"/>
      <c r="AP2006" s="84"/>
      <c r="AQ2006" s="84"/>
      <c r="AR2006" s="84"/>
      <c r="AS2006" s="84"/>
      <c r="AT2006" s="84"/>
      <c r="AU2006" s="84"/>
      <c r="AV2006" s="84"/>
      <c r="AW2006" s="84" t="s">
        <v>17559</v>
      </c>
      <c r="AX2006" s="88" t="s">
        <v>29924</v>
      </c>
      <c r="AY2006" s="84" t="s">
        <v>66</v>
      </c>
    </row>
    <row r="2007" spans="1:51" x14ac:dyDescent="0.25">
      <c r="A2007" s="69" t="s">
        <v>21385</v>
      </c>
      <c r="B2007" s="70"/>
      <c r="C2007" s="70"/>
      <c r="D2007" s="71"/>
      <c r="E2007" s="116"/>
      <c r="F2007" s="109" t="s">
        <v>28654</v>
      </c>
      <c r="G2007" s="117"/>
      <c r="H2007" s="74"/>
      <c r="I2007" s="75"/>
      <c r="J2007" s="118"/>
      <c r="K2007" s="74" t="s">
        <v>31289</v>
      </c>
      <c r="L2007" s="119"/>
      <c r="M2007" s="79"/>
      <c r="N2007" s="79"/>
      <c r="O2007" s="80"/>
      <c r="P2007" s="81"/>
      <c r="Q2007" s="81"/>
      <c r="R2007" s="120"/>
      <c r="S2007" s="120"/>
      <c r="T2007" s="120"/>
      <c r="U2007" s="120"/>
      <c r="V2007" s="121"/>
      <c r="W2007" s="121"/>
      <c r="X2007" s="121"/>
      <c r="Y2007" s="121"/>
      <c r="Z2007" s="51"/>
      <c r="AA2007" s="76"/>
      <c r="AB2007" s="76"/>
      <c r="AC2007" s="77"/>
      <c r="AD2007" s="84"/>
      <c r="AE2007" s="84">
        <v>893</v>
      </c>
      <c r="AF2007" s="84">
        <v>184</v>
      </c>
      <c r="AG2007" s="84">
        <v>10358</v>
      </c>
      <c r="AH2007" s="84">
        <v>946</v>
      </c>
      <c r="AI2007" s="84">
        <v>-28800</v>
      </c>
      <c r="AJ2007" s="84" t="s">
        <v>26333</v>
      </c>
      <c r="AK2007" s="84"/>
      <c r="AL2007" s="84"/>
      <c r="AM2007" s="84" t="s">
        <v>13428</v>
      </c>
      <c r="AN2007" s="86">
        <v>40887.777280092596</v>
      </c>
      <c r="AO2007" s="84"/>
      <c r="AP2007" s="84"/>
      <c r="AQ2007" s="84"/>
      <c r="AR2007" s="84"/>
      <c r="AS2007" s="84"/>
      <c r="AT2007" s="84"/>
      <c r="AU2007" s="84"/>
      <c r="AV2007" s="84"/>
      <c r="AW2007" s="84" t="s">
        <v>17559</v>
      </c>
      <c r="AX2007" s="88" t="s">
        <v>29925</v>
      </c>
      <c r="AY2007" s="84" t="s">
        <v>66</v>
      </c>
    </row>
    <row r="2008" spans="1:51" x14ac:dyDescent="0.25">
      <c r="A2008" s="69" t="s">
        <v>22279</v>
      </c>
      <c r="B2008" s="70"/>
      <c r="C2008" s="70"/>
      <c r="D2008" s="71"/>
      <c r="E2008" s="116"/>
      <c r="F2008" s="109" t="s">
        <v>28655</v>
      </c>
      <c r="G2008" s="117"/>
      <c r="H2008" s="74"/>
      <c r="I2008" s="75"/>
      <c r="J2008" s="118"/>
      <c r="K2008" s="74" t="s">
        <v>31290</v>
      </c>
      <c r="L2008" s="119"/>
      <c r="M2008" s="79"/>
      <c r="N2008" s="79"/>
      <c r="O2008" s="80"/>
      <c r="P2008" s="81"/>
      <c r="Q2008" s="81"/>
      <c r="R2008" s="120"/>
      <c r="S2008" s="120"/>
      <c r="T2008" s="120"/>
      <c r="U2008" s="120"/>
      <c r="V2008" s="121"/>
      <c r="W2008" s="121"/>
      <c r="X2008" s="121"/>
      <c r="Y2008" s="121"/>
      <c r="Z2008" s="51"/>
      <c r="AA2008" s="76"/>
      <c r="AB2008" s="76"/>
      <c r="AC2008" s="77"/>
      <c r="AD2008" s="84"/>
      <c r="AE2008" s="84">
        <v>3622</v>
      </c>
      <c r="AF2008" s="84">
        <v>47316</v>
      </c>
      <c r="AG2008" s="84">
        <v>160554</v>
      </c>
      <c r="AH2008" s="84">
        <v>6965</v>
      </c>
      <c r="AI2008" s="84">
        <v>3600</v>
      </c>
      <c r="AJ2008" s="84" t="s">
        <v>26334</v>
      </c>
      <c r="AK2008" s="84" t="s">
        <v>7947</v>
      </c>
      <c r="AL2008" s="88" t="s">
        <v>27977</v>
      </c>
      <c r="AM2008" s="84" t="s">
        <v>13430</v>
      </c>
      <c r="AN2008" s="86">
        <v>41456.860613425924</v>
      </c>
      <c r="AO2008" s="84"/>
      <c r="AP2008" s="84"/>
      <c r="AQ2008" s="84"/>
      <c r="AR2008" s="84"/>
      <c r="AS2008" s="84"/>
      <c r="AT2008" s="84"/>
      <c r="AU2008" s="84"/>
      <c r="AV2008" s="84"/>
      <c r="AW2008" s="84" t="s">
        <v>17559</v>
      </c>
      <c r="AX2008" s="88" t="s">
        <v>29926</v>
      </c>
      <c r="AY2008" s="84" t="s">
        <v>65</v>
      </c>
    </row>
    <row r="2009" spans="1:51" x14ac:dyDescent="0.25">
      <c r="A2009" s="69" t="s">
        <v>21386</v>
      </c>
      <c r="B2009" s="70"/>
      <c r="C2009" s="70"/>
      <c r="D2009" s="71"/>
      <c r="E2009" s="116"/>
      <c r="F2009" s="109" t="s">
        <v>28656</v>
      </c>
      <c r="G2009" s="117"/>
      <c r="H2009" s="74"/>
      <c r="I2009" s="75"/>
      <c r="J2009" s="118"/>
      <c r="K2009" s="74" t="s">
        <v>31291</v>
      </c>
      <c r="L2009" s="119"/>
      <c r="M2009" s="79"/>
      <c r="N2009" s="79"/>
      <c r="O2009" s="80"/>
      <c r="P2009" s="81"/>
      <c r="Q2009" s="81"/>
      <c r="R2009" s="120"/>
      <c r="S2009" s="120"/>
      <c r="T2009" s="120"/>
      <c r="U2009" s="120"/>
      <c r="V2009" s="121"/>
      <c r="W2009" s="121"/>
      <c r="X2009" s="121"/>
      <c r="Y2009" s="121"/>
      <c r="Z2009" s="51"/>
      <c r="AA2009" s="76"/>
      <c r="AB2009" s="76"/>
      <c r="AC2009" s="77"/>
      <c r="AD2009" s="84"/>
      <c r="AE2009" s="84">
        <v>515</v>
      </c>
      <c r="AF2009" s="84">
        <v>555</v>
      </c>
      <c r="AG2009" s="84">
        <v>7742</v>
      </c>
      <c r="AH2009" s="84">
        <v>821</v>
      </c>
      <c r="AI2009" s="84">
        <v>0</v>
      </c>
      <c r="AJ2009" s="84" t="s">
        <v>26335</v>
      </c>
      <c r="AK2009" s="84" t="s">
        <v>12318</v>
      </c>
      <c r="AL2009" s="88" t="s">
        <v>27978</v>
      </c>
      <c r="AM2009" s="84" t="s">
        <v>7947</v>
      </c>
      <c r="AN2009" s="86">
        <v>41808.880462962959</v>
      </c>
      <c r="AO2009" s="84"/>
      <c r="AP2009" s="84"/>
      <c r="AQ2009" s="84"/>
      <c r="AR2009" s="84"/>
      <c r="AS2009" s="84"/>
      <c r="AT2009" s="84"/>
      <c r="AU2009" s="84"/>
      <c r="AV2009" s="84"/>
      <c r="AW2009" s="84" t="s">
        <v>17559</v>
      </c>
      <c r="AX2009" s="88" t="s">
        <v>29927</v>
      </c>
      <c r="AY2009" s="84" t="s">
        <v>66</v>
      </c>
    </row>
    <row r="2010" spans="1:51" x14ac:dyDescent="0.25">
      <c r="A2010" s="69" t="s">
        <v>21387</v>
      </c>
      <c r="B2010" s="70"/>
      <c r="C2010" s="70"/>
      <c r="D2010" s="71"/>
      <c r="E2010" s="116"/>
      <c r="F2010" s="109" t="s">
        <v>28657</v>
      </c>
      <c r="G2010" s="117"/>
      <c r="H2010" s="74"/>
      <c r="I2010" s="75"/>
      <c r="J2010" s="118"/>
      <c r="K2010" s="74" t="s">
        <v>31292</v>
      </c>
      <c r="L2010" s="119"/>
      <c r="M2010" s="79"/>
      <c r="N2010" s="79"/>
      <c r="O2010" s="80"/>
      <c r="P2010" s="81"/>
      <c r="Q2010" s="81"/>
      <c r="R2010" s="120"/>
      <c r="S2010" s="120"/>
      <c r="T2010" s="120"/>
      <c r="U2010" s="120"/>
      <c r="V2010" s="121"/>
      <c r="W2010" s="121"/>
      <c r="X2010" s="121"/>
      <c r="Y2010" s="121"/>
      <c r="Z2010" s="51"/>
      <c r="AA2010" s="76"/>
      <c r="AB2010" s="76"/>
      <c r="AC2010" s="77"/>
      <c r="AD2010" s="84"/>
      <c r="AE2010" s="84">
        <v>1</v>
      </c>
      <c r="AF2010" s="84">
        <v>1211</v>
      </c>
      <c r="AG2010" s="84">
        <v>8030</v>
      </c>
      <c r="AH2010" s="84">
        <v>2</v>
      </c>
      <c r="AI2010" s="84">
        <v>3600</v>
      </c>
      <c r="AJ2010" s="84" t="s">
        <v>26336</v>
      </c>
      <c r="AK2010" s="84" t="s">
        <v>27420</v>
      </c>
      <c r="AL2010" s="84"/>
      <c r="AM2010" s="84" t="s">
        <v>11886</v>
      </c>
      <c r="AN2010" s="86">
        <v>39592.448321759257</v>
      </c>
      <c r="AO2010" s="84"/>
      <c r="AP2010" s="84"/>
      <c r="AQ2010" s="84"/>
      <c r="AR2010" s="84"/>
      <c r="AS2010" s="84"/>
      <c r="AT2010" s="84"/>
      <c r="AU2010" s="84"/>
      <c r="AV2010" s="84"/>
      <c r="AW2010" s="84" t="s">
        <v>17559</v>
      </c>
      <c r="AX2010" s="88" t="s">
        <v>29928</v>
      </c>
      <c r="AY2010" s="84" t="s">
        <v>66</v>
      </c>
    </row>
    <row r="2011" spans="1:51" x14ac:dyDescent="0.25">
      <c r="A2011" s="69" t="s">
        <v>21388</v>
      </c>
      <c r="B2011" s="70"/>
      <c r="C2011" s="70"/>
      <c r="D2011" s="71"/>
      <c r="E2011" s="116"/>
      <c r="F2011" s="109" t="s">
        <v>28658</v>
      </c>
      <c r="G2011" s="117"/>
      <c r="H2011" s="74"/>
      <c r="I2011" s="75"/>
      <c r="J2011" s="118"/>
      <c r="K2011" s="74" t="s">
        <v>31293</v>
      </c>
      <c r="L2011" s="119"/>
      <c r="M2011" s="79"/>
      <c r="N2011" s="79"/>
      <c r="O2011" s="80"/>
      <c r="P2011" s="81"/>
      <c r="Q2011" s="81"/>
      <c r="R2011" s="120"/>
      <c r="S2011" s="120"/>
      <c r="T2011" s="120"/>
      <c r="U2011" s="120"/>
      <c r="V2011" s="121"/>
      <c r="W2011" s="121"/>
      <c r="X2011" s="121"/>
      <c r="Y2011" s="121"/>
      <c r="Z2011" s="51"/>
      <c r="AA2011" s="76"/>
      <c r="AB2011" s="76"/>
      <c r="AC2011" s="77"/>
      <c r="AD2011" s="84"/>
      <c r="AE2011" s="84">
        <v>7886</v>
      </c>
      <c r="AF2011" s="84">
        <v>12344</v>
      </c>
      <c r="AG2011" s="84">
        <v>220303</v>
      </c>
      <c r="AH2011" s="84">
        <v>132821</v>
      </c>
      <c r="AI2011" s="84">
        <v>-18000</v>
      </c>
      <c r="AJ2011" s="84" t="s">
        <v>26337</v>
      </c>
      <c r="AK2011" s="84" t="s">
        <v>27421</v>
      </c>
      <c r="AL2011" s="88" t="s">
        <v>27979</v>
      </c>
      <c r="AM2011" s="84" t="s">
        <v>13431</v>
      </c>
      <c r="AN2011" s="86">
        <v>39993.771006944444</v>
      </c>
      <c r="AO2011" s="84"/>
      <c r="AP2011" s="84"/>
      <c r="AQ2011" s="84"/>
      <c r="AR2011" s="84"/>
      <c r="AS2011" s="84"/>
      <c r="AT2011" s="84"/>
      <c r="AU2011" s="84"/>
      <c r="AV2011" s="84"/>
      <c r="AW2011" s="84" t="s">
        <v>17559</v>
      </c>
      <c r="AX2011" s="88" t="s">
        <v>29929</v>
      </c>
      <c r="AY2011" s="84" t="s">
        <v>66</v>
      </c>
    </row>
    <row r="2012" spans="1:51" x14ac:dyDescent="0.25">
      <c r="A2012" s="69" t="s">
        <v>22280</v>
      </c>
      <c r="B2012" s="70"/>
      <c r="C2012" s="70"/>
      <c r="D2012" s="71"/>
      <c r="E2012" s="116"/>
      <c r="F2012" s="109" t="s">
        <v>28659</v>
      </c>
      <c r="G2012" s="117"/>
      <c r="H2012" s="74"/>
      <c r="I2012" s="75"/>
      <c r="J2012" s="118"/>
      <c r="K2012" s="74" t="s">
        <v>31294</v>
      </c>
      <c r="L2012" s="119"/>
      <c r="M2012" s="79"/>
      <c r="N2012" s="79"/>
      <c r="O2012" s="80"/>
      <c r="P2012" s="81"/>
      <c r="Q2012" s="81"/>
      <c r="R2012" s="120"/>
      <c r="S2012" s="120"/>
      <c r="T2012" s="120"/>
      <c r="U2012" s="120"/>
      <c r="V2012" s="121"/>
      <c r="W2012" s="121"/>
      <c r="X2012" s="121"/>
      <c r="Y2012" s="121"/>
      <c r="Z2012" s="51"/>
      <c r="AA2012" s="76"/>
      <c r="AB2012" s="76"/>
      <c r="AC2012" s="77"/>
      <c r="AD2012" s="84"/>
      <c r="AE2012" s="84">
        <v>13182</v>
      </c>
      <c r="AF2012" s="84">
        <v>14609</v>
      </c>
      <c r="AG2012" s="84">
        <v>6071</v>
      </c>
      <c r="AH2012" s="84">
        <v>13916</v>
      </c>
      <c r="AI2012" s="84">
        <v>-25200</v>
      </c>
      <c r="AJ2012" s="84" t="s">
        <v>26338</v>
      </c>
      <c r="AK2012" s="84" t="s">
        <v>12150</v>
      </c>
      <c r="AL2012" s="84"/>
      <c r="AM2012" s="84" t="s">
        <v>13437</v>
      </c>
      <c r="AN2012" s="86">
        <v>40343.945023148146</v>
      </c>
      <c r="AO2012" s="84"/>
      <c r="AP2012" s="84"/>
      <c r="AQ2012" s="84"/>
      <c r="AR2012" s="84"/>
      <c r="AS2012" s="84"/>
      <c r="AT2012" s="84"/>
      <c r="AU2012" s="84"/>
      <c r="AV2012" s="84"/>
      <c r="AW2012" s="84" t="s">
        <v>17559</v>
      </c>
      <c r="AX2012" s="88" t="s">
        <v>29930</v>
      </c>
      <c r="AY2012" s="84" t="s">
        <v>65</v>
      </c>
    </row>
    <row r="2013" spans="1:51" x14ac:dyDescent="0.25">
      <c r="A2013" s="69" t="s">
        <v>21389</v>
      </c>
      <c r="B2013" s="70"/>
      <c r="C2013" s="70"/>
      <c r="D2013" s="71"/>
      <c r="E2013" s="116"/>
      <c r="F2013" s="109" t="s">
        <v>28660</v>
      </c>
      <c r="G2013" s="117"/>
      <c r="H2013" s="74"/>
      <c r="I2013" s="75"/>
      <c r="J2013" s="118"/>
      <c r="K2013" s="74" t="s">
        <v>31295</v>
      </c>
      <c r="L2013" s="119"/>
      <c r="M2013" s="79"/>
      <c r="N2013" s="79"/>
      <c r="O2013" s="80"/>
      <c r="P2013" s="81"/>
      <c r="Q2013" s="81"/>
      <c r="R2013" s="120"/>
      <c r="S2013" s="120"/>
      <c r="T2013" s="120"/>
      <c r="U2013" s="120"/>
      <c r="V2013" s="121"/>
      <c r="W2013" s="121"/>
      <c r="X2013" s="121"/>
      <c r="Y2013" s="121"/>
      <c r="Z2013" s="51"/>
      <c r="AA2013" s="76"/>
      <c r="AB2013" s="76"/>
      <c r="AC2013" s="77"/>
      <c r="AD2013" s="84"/>
      <c r="AE2013" s="84">
        <v>717</v>
      </c>
      <c r="AF2013" s="84">
        <v>770</v>
      </c>
      <c r="AG2013" s="84">
        <v>217921</v>
      </c>
      <c r="AH2013" s="84">
        <v>3</v>
      </c>
      <c r="AI2013" s="84">
        <v>-7200</v>
      </c>
      <c r="AJ2013" s="84" t="s">
        <v>26339</v>
      </c>
      <c r="AK2013" s="84" t="s">
        <v>27422</v>
      </c>
      <c r="AL2013" s="88" t="s">
        <v>27980</v>
      </c>
      <c r="AM2013" s="84" t="s">
        <v>13433</v>
      </c>
      <c r="AN2013" s="86">
        <v>40949.84983796296</v>
      </c>
      <c r="AO2013" s="84"/>
      <c r="AP2013" s="84"/>
      <c r="AQ2013" s="84"/>
      <c r="AR2013" s="84"/>
      <c r="AS2013" s="84"/>
      <c r="AT2013" s="84"/>
      <c r="AU2013" s="84"/>
      <c r="AV2013" s="84"/>
      <c r="AW2013" s="84" t="s">
        <v>17559</v>
      </c>
      <c r="AX2013" s="88" t="s">
        <v>29931</v>
      </c>
      <c r="AY2013" s="84" t="s">
        <v>66</v>
      </c>
    </row>
    <row r="2014" spans="1:51" x14ac:dyDescent="0.25">
      <c r="A2014" s="69" t="s">
        <v>21390</v>
      </c>
      <c r="B2014" s="70"/>
      <c r="C2014" s="70"/>
      <c r="D2014" s="71"/>
      <c r="E2014" s="116"/>
      <c r="F2014" s="109" t="s">
        <v>28661</v>
      </c>
      <c r="G2014" s="117"/>
      <c r="H2014" s="74"/>
      <c r="I2014" s="75"/>
      <c r="J2014" s="118"/>
      <c r="K2014" s="74" t="s">
        <v>31296</v>
      </c>
      <c r="L2014" s="119"/>
      <c r="M2014" s="79"/>
      <c r="N2014" s="79"/>
      <c r="O2014" s="80"/>
      <c r="P2014" s="81"/>
      <c r="Q2014" s="81"/>
      <c r="R2014" s="120"/>
      <c r="S2014" s="120"/>
      <c r="T2014" s="120"/>
      <c r="U2014" s="120"/>
      <c r="V2014" s="121"/>
      <c r="W2014" s="121"/>
      <c r="X2014" s="121"/>
      <c r="Y2014" s="121"/>
      <c r="Z2014" s="51"/>
      <c r="AA2014" s="76"/>
      <c r="AB2014" s="76"/>
      <c r="AC2014" s="77"/>
      <c r="AD2014" s="84"/>
      <c r="AE2014" s="84">
        <v>266</v>
      </c>
      <c r="AF2014" s="84">
        <v>61</v>
      </c>
      <c r="AG2014" s="84">
        <v>457</v>
      </c>
      <c r="AH2014" s="84">
        <v>173</v>
      </c>
      <c r="AI2014" s="84"/>
      <c r="AJ2014" s="84"/>
      <c r="AK2014" s="84" t="s">
        <v>27423</v>
      </c>
      <c r="AL2014" s="88" t="s">
        <v>27981</v>
      </c>
      <c r="AM2014" s="84"/>
      <c r="AN2014" s="86">
        <v>42652.507245370369</v>
      </c>
      <c r="AO2014" s="84"/>
      <c r="AP2014" s="84"/>
      <c r="AQ2014" s="84"/>
      <c r="AR2014" s="84"/>
      <c r="AS2014" s="84"/>
      <c r="AT2014" s="84"/>
      <c r="AU2014" s="84"/>
      <c r="AV2014" s="84"/>
      <c r="AW2014" s="84" t="s">
        <v>17559</v>
      </c>
      <c r="AX2014" s="88" t="s">
        <v>29932</v>
      </c>
      <c r="AY2014" s="84" t="s">
        <v>66</v>
      </c>
    </row>
    <row r="2015" spans="1:51" x14ac:dyDescent="0.25">
      <c r="A2015" s="69" t="s">
        <v>22281</v>
      </c>
      <c r="B2015" s="70"/>
      <c r="C2015" s="70"/>
      <c r="D2015" s="71"/>
      <c r="E2015" s="116"/>
      <c r="F2015" s="109" t="s">
        <v>28662</v>
      </c>
      <c r="G2015" s="117"/>
      <c r="H2015" s="74"/>
      <c r="I2015" s="75"/>
      <c r="J2015" s="118"/>
      <c r="K2015" s="74" t="s">
        <v>31297</v>
      </c>
      <c r="L2015" s="119"/>
      <c r="M2015" s="79"/>
      <c r="N2015" s="79"/>
      <c r="O2015" s="80"/>
      <c r="P2015" s="81"/>
      <c r="Q2015" s="81"/>
      <c r="R2015" s="120"/>
      <c r="S2015" s="120"/>
      <c r="T2015" s="120"/>
      <c r="U2015" s="120"/>
      <c r="V2015" s="121"/>
      <c r="W2015" s="121"/>
      <c r="X2015" s="121"/>
      <c r="Y2015" s="121"/>
      <c r="Z2015" s="51"/>
      <c r="AA2015" s="76"/>
      <c r="AB2015" s="76"/>
      <c r="AC2015" s="77"/>
      <c r="AD2015" s="84"/>
      <c r="AE2015" s="84">
        <v>12450</v>
      </c>
      <c r="AF2015" s="84">
        <v>16677</v>
      </c>
      <c r="AG2015" s="84">
        <v>4713</v>
      </c>
      <c r="AH2015" s="84">
        <v>1645</v>
      </c>
      <c r="AI2015" s="84">
        <v>0</v>
      </c>
      <c r="AJ2015" s="84" t="s">
        <v>26340</v>
      </c>
      <c r="AK2015" s="84"/>
      <c r="AL2015" s="88" t="s">
        <v>27981</v>
      </c>
      <c r="AM2015" s="84" t="s">
        <v>7947</v>
      </c>
      <c r="AN2015" s="86">
        <v>40142.723321759258</v>
      </c>
      <c r="AO2015" s="84"/>
      <c r="AP2015" s="84"/>
      <c r="AQ2015" s="84"/>
      <c r="AR2015" s="84"/>
      <c r="AS2015" s="84"/>
      <c r="AT2015" s="84"/>
      <c r="AU2015" s="84"/>
      <c r="AV2015" s="84"/>
      <c r="AW2015" s="84" t="s">
        <v>17559</v>
      </c>
      <c r="AX2015" s="88" t="s">
        <v>29933</v>
      </c>
      <c r="AY2015" s="84" t="s">
        <v>65</v>
      </c>
    </row>
    <row r="2016" spans="1:51" x14ac:dyDescent="0.25">
      <c r="A2016" s="69" t="s">
        <v>21391</v>
      </c>
      <c r="B2016" s="70"/>
      <c r="C2016" s="70"/>
      <c r="D2016" s="71"/>
      <c r="E2016" s="116"/>
      <c r="F2016" s="109" t="s">
        <v>28663</v>
      </c>
      <c r="G2016" s="117"/>
      <c r="H2016" s="74"/>
      <c r="I2016" s="75"/>
      <c r="J2016" s="118"/>
      <c r="K2016" s="74" t="s">
        <v>31298</v>
      </c>
      <c r="L2016" s="119"/>
      <c r="M2016" s="79"/>
      <c r="N2016" s="79"/>
      <c r="O2016" s="80"/>
      <c r="P2016" s="81"/>
      <c r="Q2016" s="81"/>
      <c r="R2016" s="120"/>
      <c r="S2016" s="120"/>
      <c r="T2016" s="120"/>
      <c r="U2016" s="120"/>
      <c r="V2016" s="121"/>
      <c r="W2016" s="121"/>
      <c r="X2016" s="121"/>
      <c r="Y2016" s="121"/>
      <c r="Z2016" s="51"/>
      <c r="AA2016" s="76"/>
      <c r="AB2016" s="76"/>
      <c r="AC2016" s="77"/>
      <c r="AD2016" s="84"/>
      <c r="AE2016" s="84">
        <v>193</v>
      </c>
      <c r="AF2016" s="84">
        <v>583</v>
      </c>
      <c r="AG2016" s="84">
        <v>13437</v>
      </c>
      <c r="AH2016" s="84">
        <v>4415</v>
      </c>
      <c r="AI2016" s="84">
        <v>10800</v>
      </c>
      <c r="AJ2016" s="84" t="s">
        <v>26341</v>
      </c>
      <c r="AK2016" s="84" t="s">
        <v>27424</v>
      </c>
      <c r="AL2016" s="88" t="s">
        <v>27982</v>
      </c>
      <c r="AM2016" s="84" t="s">
        <v>13438</v>
      </c>
      <c r="AN2016" s="86">
        <v>40603.428391203706</v>
      </c>
      <c r="AO2016" s="84"/>
      <c r="AP2016" s="84"/>
      <c r="AQ2016" s="84"/>
      <c r="AR2016" s="84"/>
      <c r="AS2016" s="84"/>
      <c r="AT2016" s="84"/>
      <c r="AU2016" s="84"/>
      <c r="AV2016" s="84"/>
      <c r="AW2016" s="84" t="s">
        <v>17559</v>
      </c>
      <c r="AX2016" s="88" t="s">
        <v>29934</v>
      </c>
      <c r="AY2016" s="84" t="s">
        <v>66</v>
      </c>
    </row>
    <row r="2017" spans="1:51" x14ac:dyDescent="0.25">
      <c r="A2017" s="69" t="s">
        <v>22282</v>
      </c>
      <c r="B2017" s="70"/>
      <c r="C2017" s="70"/>
      <c r="D2017" s="71"/>
      <c r="E2017" s="116"/>
      <c r="F2017" s="109" t="s">
        <v>28664</v>
      </c>
      <c r="G2017" s="117"/>
      <c r="H2017" s="74"/>
      <c r="I2017" s="75"/>
      <c r="J2017" s="118"/>
      <c r="K2017" s="74" t="s">
        <v>31299</v>
      </c>
      <c r="L2017" s="119"/>
      <c r="M2017" s="79"/>
      <c r="N2017" s="79"/>
      <c r="O2017" s="80"/>
      <c r="P2017" s="81"/>
      <c r="Q2017" s="81"/>
      <c r="R2017" s="120"/>
      <c r="S2017" s="120"/>
      <c r="T2017" s="120"/>
      <c r="U2017" s="120"/>
      <c r="V2017" s="121"/>
      <c r="W2017" s="121"/>
      <c r="X2017" s="121"/>
      <c r="Y2017" s="121"/>
      <c r="Z2017" s="51"/>
      <c r="AA2017" s="76"/>
      <c r="AB2017" s="76"/>
      <c r="AC2017" s="77"/>
      <c r="AD2017" s="84"/>
      <c r="AE2017" s="84">
        <v>1733</v>
      </c>
      <c r="AF2017" s="84">
        <v>28765</v>
      </c>
      <c r="AG2017" s="84">
        <v>8356</v>
      </c>
      <c r="AH2017" s="84">
        <v>806</v>
      </c>
      <c r="AI2017" s="84">
        <v>0</v>
      </c>
      <c r="AJ2017" s="84" t="s">
        <v>26342</v>
      </c>
      <c r="AK2017" s="84" t="s">
        <v>11642</v>
      </c>
      <c r="AL2017" s="88" t="s">
        <v>27983</v>
      </c>
      <c r="AM2017" s="84" t="s">
        <v>7947</v>
      </c>
      <c r="AN2017" s="86">
        <v>39891.789884259262</v>
      </c>
      <c r="AO2017" s="84"/>
      <c r="AP2017" s="84"/>
      <c r="AQ2017" s="84"/>
      <c r="AR2017" s="84"/>
      <c r="AS2017" s="84"/>
      <c r="AT2017" s="84"/>
      <c r="AU2017" s="84"/>
      <c r="AV2017" s="84"/>
      <c r="AW2017" s="84" t="s">
        <v>17559</v>
      </c>
      <c r="AX2017" s="88" t="s">
        <v>29935</v>
      </c>
      <c r="AY2017" s="84" t="s">
        <v>65</v>
      </c>
    </row>
    <row r="2018" spans="1:51" x14ac:dyDescent="0.25">
      <c r="A2018" s="69" t="s">
        <v>21392</v>
      </c>
      <c r="B2018" s="70"/>
      <c r="C2018" s="70"/>
      <c r="D2018" s="71"/>
      <c r="E2018" s="116"/>
      <c r="F2018" s="109" t="s">
        <v>28665</v>
      </c>
      <c r="G2018" s="117"/>
      <c r="H2018" s="74"/>
      <c r="I2018" s="75"/>
      <c r="J2018" s="118"/>
      <c r="K2018" s="74" t="s">
        <v>31300</v>
      </c>
      <c r="L2018" s="119"/>
      <c r="M2018" s="79"/>
      <c r="N2018" s="79"/>
      <c r="O2018" s="80"/>
      <c r="P2018" s="81"/>
      <c r="Q2018" s="81"/>
      <c r="R2018" s="120"/>
      <c r="S2018" s="120"/>
      <c r="T2018" s="120"/>
      <c r="U2018" s="120"/>
      <c r="V2018" s="121"/>
      <c r="W2018" s="121"/>
      <c r="X2018" s="121"/>
      <c r="Y2018" s="121"/>
      <c r="Z2018" s="51"/>
      <c r="AA2018" s="76"/>
      <c r="AB2018" s="76"/>
      <c r="AC2018" s="77"/>
      <c r="AD2018" s="84"/>
      <c r="AE2018" s="84">
        <v>758</v>
      </c>
      <c r="AF2018" s="84">
        <v>656</v>
      </c>
      <c r="AG2018" s="84">
        <v>834</v>
      </c>
      <c r="AH2018" s="84">
        <v>0</v>
      </c>
      <c r="AI2018" s="84"/>
      <c r="AJ2018" s="84" t="s">
        <v>26343</v>
      </c>
      <c r="AK2018" s="84" t="s">
        <v>7909</v>
      </c>
      <c r="AL2018" s="88" t="s">
        <v>27984</v>
      </c>
      <c r="AM2018" s="84"/>
      <c r="AN2018" s="86">
        <v>42661.823333333334</v>
      </c>
      <c r="AO2018" s="84"/>
      <c r="AP2018" s="84"/>
      <c r="AQ2018" s="84"/>
      <c r="AR2018" s="84"/>
      <c r="AS2018" s="84"/>
      <c r="AT2018" s="84"/>
      <c r="AU2018" s="84"/>
      <c r="AV2018" s="84"/>
      <c r="AW2018" s="84" t="s">
        <v>17559</v>
      </c>
      <c r="AX2018" s="88" t="s">
        <v>29936</v>
      </c>
      <c r="AY2018" s="84" t="s">
        <v>66</v>
      </c>
    </row>
    <row r="2019" spans="1:51" x14ac:dyDescent="0.25">
      <c r="A2019" s="69" t="s">
        <v>21393</v>
      </c>
      <c r="B2019" s="70"/>
      <c r="C2019" s="70"/>
      <c r="D2019" s="71"/>
      <c r="E2019" s="116"/>
      <c r="F2019" s="109" t="s">
        <v>28666</v>
      </c>
      <c r="G2019" s="117"/>
      <c r="H2019" s="74"/>
      <c r="I2019" s="75"/>
      <c r="J2019" s="118"/>
      <c r="K2019" s="74" t="s">
        <v>31301</v>
      </c>
      <c r="L2019" s="119"/>
      <c r="M2019" s="79"/>
      <c r="N2019" s="79"/>
      <c r="O2019" s="80"/>
      <c r="P2019" s="81"/>
      <c r="Q2019" s="81"/>
      <c r="R2019" s="120"/>
      <c r="S2019" s="120"/>
      <c r="T2019" s="120"/>
      <c r="U2019" s="120"/>
      <c r="V2019" s="121"/>
      <c r="W2019" s="121"/>
      <c r="X2019" s="121"/>
      <c r="Y2019" s="121"/>
      <c r="Z2019" s="51"/>
      <c r="AA2019" s="76"/>
      <c r="AB2019" s="76"/>
      <c r="AC2019" s="77"/>
      <c r="AD2019" s="84"/>
      <c r="AE2019" s="84">
        <v>2177</v>
      </c>
      <c r="AF2019" s="84">
        <v>935</v>
      </c>
      <c r="AG2019" s="84">
        <v>25673</v>
      </c>
      <c r="AH2019" s="84">
        <v>6906</v>
      </c>
      <c r="AI2019" s="84">
        <v>-28800</v>
      </c>
      <c r="AJ2019" s="84" t="s">
        <v>26344</v>
      </c>
      <c r="AK2019" s="84"/>
      <c r="AL2019" s="88" t="s">
        <v>27985</v>
      </c>
      <c r="AM2019" s="84" t="s">
        <v>13428</v>
      </c>
      <c r="AN2019" s="86">
        <v>40625.497766203705</v>
      </c>
      <c r="AO2019" s="84"/>
      <c r="AP2019" s="84"/>
      <c r="AQ2019" s="84"/>
      <c r="AR2019" s="84"/>
      <c r="AS2019" s="84"/>
      <c r="AT2019" s="84"/>
      <c r="AU2019" s="84"/>
      <c r="AV2019" s="84"/>
      <c r="AW2019" s="84" t="s">
        <v>17559</v>
      </c>
      <c r="AX2019" s="88" t="s">
        <v>29937</v>
      </c>
      <c r="AY2019" s="84" t="s">
        <v>66</v>
      </c>
    </row>
    <row r="2020" spans="1:51" x14ac:dyDescent="0.25">
      <c r="A2020" s="69" t="s">
        <v>21394</v>
      </c>
      <c r="B2020" s="70"/>
      <c r="C2020" s="70"/>
      <c r="D2020" s="71"/>
      <c r="E2020" s="116"/>
      <c r="F2020" s="109" t="s">
        <v>28667</v>
      </c>
      <c r="G2020" s="117"/>
      <c r="H2020" s="74"/>
      <c r="I2020" s="75"/>
      <c r="J2020" s="118"/>
      <c r="K2020" s="74" t="s">
        <v>31302</v>
      </c>
      <c r="L2020" s="119"/>
      <c r="M2020" s="79"/>
      <c r="N2020" s="79"/>
      <c r="O2020" s="80"/>
      <c r="P2020" s="81"/>
      <c r="Q2020" s="81"/>
      <c r="R2020" s="120"/>
      <c r="S2020" s="120"/>
      <c r="T2020" s="120"/>
      <c r="U2020" s="120"/>
      <c r="V2020" s="121"/>
      <c r="W2020" s="121"/>
      <c r="X2020" s="121"/>
      <c r="Y2020" s="121"/>
      <c r="Z2020" s="51"/>
      <c r="AA2020" s="76"/>
      <c r="AB2020" s="76"/>
      <c r="AC2020" s="77"/>
      <c r="AD2020" s="84"/>
      <c r="AE2020" s="84">
        <v>1992</v>
      </c>
      <c r="AF2020" s="84">
        <v>308</v>
      </c>
      <c r="AG2020" s="84">
        <v>133</v>
      </c>
      <c r="AH2020" s="84">
        <v>48</v>
      </c>
      <c r="AI2020" s="84">
        <v>-28800</v>
      </c>
      <c r="AJ2020" s="84" t="s">
        <v>26345</v>
      </c>
      <c r="AK2020" s="84" t="s">
        <v>7892</v>
      </c>
      <c r="AL2020" s="88" t="s">
        <v>27986</v>
      </c>
      <c r="AM2020" s="84" t="s">
        <v>13428</v>
      </c>
      <c r="AN2020" s="86">
        <v>42383.427939814814</v>
      </c>
      <c r="AO2020" s="84"/>
      <c r="AP2020" s="84"/>
      <c r="AQ2020" s="84"/>
      <c r="AR2020" s="84"/>
      <c r="AS2020" s="84"/>
      <c r="AT2020" s="84"/>
      <c r="AU2020" s="84"/>
      <c r="AV2020" s="84"/>
      <c r="AW2020" s="84" t="s">
        <v>17559</v>
      </c>
      <c r="AX2020" s="88" t="s">
        <v>29938</v>
      </c>
      <c r="AY2020" s="84" t="s">
        <v>66</v>
      </c>
    </row>
    <row r="2021" spans="1:51" x14ac:dyDescent="0.25">
      <c r="A2021" s="69" t="s">
        <v>22283</v>
      </c>
      <c r="B2021" s="70"/>
      <c r="C2021" s="70"/>
      <c r="D2021" s="71"/>
      <c r="E2021" s="116"/>
      <c r="F2021" s="109" t="s">
        <v>28668</v>
      </c>
      <c r="G2021" s="117"/>
      <c r="H2021" s="74"/>
      <c r="I2021" s="75"/>
      <c r="J2021" s="118"/>
      <c r="K2021" s="74" t="s">
        <v>31303</v>
      </c>
      <c r="L2021" s="119"/>
      <c r="M2021" s="79"/>
      <c r="N2021" s="79"/>
      <c r="O2021" s="80"/>
      <c r="P2021" s="81"/>
      <c r="Q2021" s="81"/>
      <c r="R2021" s="120"/>
      <c r="S2021" s="120"/>
      <c r="T2021" s="120"/>
      <c r="U2021" s="120"/>
      <c r="V2021" s="121"/>
      <c r="W2021" s="121"/>
      <c r="X2021" s="121"/>
      <c r="Y2021" s="121"/>
      <c r="Z2021" s="51"/>
      <c r="AA2021" s="76"/>
      <c r="AB2021" s="76"/>
      <c r="AC2021" s="77"/>
      <c r="AD2021" s="84"/>
      <c r="AE2021" s="84">
        <v>4618</v>
      </c>
      <c r="AF2021" s="84">
        <v>1432</v>
      </c>
      <c r="AG2021" s="84">
        <v>260</v>
      </c>
      <c r="AH2021" s="84">
        <v>191</v>
      </c>
      <c r="AI2021" s="84"/>
      <c r="AJ2021" s="84" t="s">
        <v>26346</v>
      </c>
      <c r="AK2021" s="84" t="s">
        <v>11571</v>
      </c>
      <c r="AL2021" s="88" t="s">
        <v>27986</v>
      </c>
      <c r="AM2021" s="84"/>
      <c r="AN2021" s="86">
        <v>41647.611215277779</v>
      </c>
      <c r="AO2021" s="84"/>
      <c r="AP2021" s="84"/>
      <c r="AQ2021" s="84"/>
      <c r="AR2021" s="84"/>
      <c r="AS2021" s="84"/>
      <c r="AT2021" s="84"/>
      <c r="AU2021" s="84"/>
      <c r="AV2021" s="84"/>
      <c r="AW2021" s="84" t="s">
        <v>17559</v>
      </c>
      <c r="AX2021" s="88" t="s">
        <v>29939</v>
      </c>
      <c r="AY2021" s="84" t="s">
        <v>65</v>
      </c>
    </row>
    <row r="2022" spans="1:51" x14ac:dyDescent="0.25">
      <c r="A2022" s="69" t="s">
        <v>21395</v>
      </c>
      <c r="B2022" s="70"/>
      <c r="C2022" s="70"/>
      <c r="D2022" s="71"/>
      <c r="E2022" s="116"/>
      <c r="F2022" s="109" t="s">
        <v>28669</v>
      </c>
      <c r="G2022" s="117"/>
      <c r="H2022" s="74"/>
      <c r="I2022" s="75"/>
      <c r="J2022" s="118"/>
      <c r="K2022" s="74" t="s">
        <v>31304</v>
      </c>
      <c r="L2022" s="119"/>
      <c r="M2022" s="79"/>
      <c r="N2022" s="79"/>
      <c r="O2022" s="80"/>
      <c r="P2022" s="81"/>
      <c r="Q2022" s="81"/>
      <c r="R2022" s="120"/>
      <c r="S2022" s="120"/>
      <c r="T2022" s="120"/>
      <c r="U2022" s="120"/>
      <c r="V2022" s="121"/>
      <c r="W2022" s="121"/>
      <c r="X2022" s="121"/>
      <c r="Y2022" s="121"/>
      <c r="Z2022" s="51"/>
      <c r="AA2022" s="76"/>
      <c r="AB2022" s="76"/>
      <c r="AC2022" s="77"/>
      <c r="AD2022" s="84"/>
      <c r="AE2022" s="84">
        <v>1557</v>
      </c>
      <c r="AF2022" s="84">
        <v>5420</v>
      </c>
      <c r="AG2022" s="84">
        <v>3464</v>
      </c>
      <c r="AH2022" s="84">
        <v>1127</v>
      </c>
      <c r="AI2022" s="84"/>
      <c r="AJ2022" s="84" t="s">
        <v>26347</v>
      </c>
      <c r="AK2022" s="84" t="s">
        <v>11622</v>
      </c>
      <c r="AL2022" s="84"/>
      <c r="AM2022" s="84"/>
      <c r="AN2022" s="86">
        <v>39849.417013888888</v>
      </c>
      <c r="AO2022" s="84"/>
      <c r="AP2022" s="84"/>
      <c r="AQ2022" s="84"/>
      <c r="AR2022" s="84"/>
      <c r="AS2022" s="84"/>
      <c r="AT2022" s="84"/>
      <c r="AU2022" s="84"/>
      <c r="AV2022" s="84"/>
      <c r="AW2022" s="84" t="s">
        <v>17559</v>
      </c>
      <c r="AX2022" s="88" t="s">
        <v>29940</v>
      </c>
      <c r="AY2022" s="84" t="s">
        <v>66</v>
      </c>
    </row>
    <row r="2023" spans="1:51" x14ac:dyDescent="0.25">
      <c r="A2023" s="69" t="s">
        <v>22284</v>
      </c>
      <c r="B2023" s="70"/>
      <c r="C2023" s="70"/>
      <c r="D2023" s="71"/>
      <c r="E2023" s="116"/>
      <c r="F2023" s="109" t="s">
        <v>28670</v>
      </c>
      <c r="G2023" s="117"/>
      <c r="H2023" s="74"/>
      <c r="I2023" s="75"/>
      <c r="J2023" s="118"/>
      <c r="K2023" s="74" t="s">
        <v>31305</v>
      </c>
      <c r="L2023" s="119"/>
      <c r="M2023" s="79"/>
      <c r="N2023" s="79"/>
      <c r="O2023" s="80"/>
      <c r="P2023" s="81"/>
      <c r="Q2023" s="81"/>
      <c r="R2023" s="120"/>
      <c r="S2023" s="120"/>
      <c r="T2023" s="120"/>
      <c r="U2023" s="120"/>
      <c r="V2023" s="121"/>
      <c r="W2023" s="121"/>
      <c r="X2023" s="121"/>
      <c r="Y2023" s="121"/>
      <c r="Z2023" s="51"/>
      <c r="AA2023" s="76"/>
      <c r="AB2023" s="76"/>
      <c r="AC2023" s="77"/>
      <c r="AD2023" s="84"/>
      <c r="AE2023" s="84">
        <v>185</v>
      </c>
      <c r="AF2023" s="84">
        <v>93019</v>
      </c>
      <c r="AG2023" s="84">
        <v>44950</v>
      </c>
      <c r="AH2023" s="84">
        <v>11</v>
      </c>
      <c r="AI2023" s="84">
        <v>0</v>
      </c>
      <c r="AJ2023" s="84" t="s">
        <v>26348</v>
      </c>
      <c r="AK2023" s="84" t="s">
        <v>11553</v>
      </c>
      <c r="AL2023" s="88" t="s">
        <v>27987</v>
      </c>
      <c r="AM2023" s="84" t="s">
        <v>7947</v>
      </c>
      <c r="AN2023" s="86">
        <v>39847.70579861111</v>
      </c>
      <c r="AO2023" s="84"/>
      <c r="AP2023" s="84"/>
      <c r="AQ2023" s="84"/>
      <c r="AR2023" s="84"/>
      <c r="AS2023" s="84"/>
      <c r="AT2023" s="84"/>
      <c r="AU2023" s="84"/>
      <c r="AV2023" s="84"/>
      <c r="AW2023" s="84" t="s">
        <v>17559</v>
      </c>
      <c r="AX2023" s="88" t="s">
        <v>29941</v>
      </c>
      <c r="AY2023" s="84" t="s">
        <v>65</v>
      </c>
    </row>
    <row r="2024" spans="1:51" x14ac:dyDescent="0.25">
      <c r="A2024" s="69" t="s">
        <v>21396</v>
      </c>
      <c r="B2024" s="70"/>
      <c r="C2024" s="70"/>
      <c r="D2024" s="71"/>
      <c r="E2024" s="116"/>
      <c r="F2024" s="109" t="s">
        <v>28671</v>
      </c>
      <c r="G2024" s="117"/>
      <c r="H2024" s="74"/>
      <c r="I2024" s="75"/>
      <c r="J2024" s="118"/>
      <c r="K2024" s="74" t="s">
        <v>31306</v>
      </c>
      <c r="L2024" s="119"/>
      <c r="M2024" s="79"/>
      <c r="N2024" s="79"/>
      <c r="O2024" s="80"/>
      <c r="P2024" s="81"/>
      <c r="Q2024" s="81"/>
      <c r="R2024" s="120"/>
      <c r="S2024" s="120"/>
      <c r="T2024" s="120"/>
      <c r="U2024" s="120"/>
      <c r="V2024" s="121"/>
      <c r="W2024" s="121"/>
      <c r="X2024" s="121"/>
      <c r="Y2024" s="121"/>
      <c r="Z2024" s="51"/>
      <c r="AA2024" s="76"/>
      <c r="AB2024" s="76"/>
      <c r="AC2024" s="77"/>
      <c r="AD2024" s="84"/>
      <c r="AE2024" s="84">
        <v>1260</v>
      </c>
      <c r="AF2024" s="84">
        <v>22213</v>
      </c>
      <c r="AG2024" s="84">
        <v>34555</v>
      </c>
      <c r="AH2024" s="84">
        <v>699</v>
      </c>
      <c r="AI2024" s="84">
        <v>0</v>
      </c>
      <c r="AJ2024" s="84" t="s">
        <v>26349</v>
      </c>
      <c r="AK2024" s="84" t="s">
        <v>7947</v>
      </c>
      <c r="AL2024" s="88" t="s">
        <v>27988</v>
      </c>
      <c r="AM2024" s="84" t="s">
        <v>7947</v>
      </c>
      <c r="AN2024" s="86">
        <v>40556.8278587963</v>
      </c>
      <c r="AO2024" s="84"/>
      <c r="AP2024" s="84"/>
      <c r="AQ2024" s="84"/>
      <c r="AR2024" s="84"/>
      <c r="AS2024" s="84"/>
      <c r="AT2024" s="84"/>
      <c r="AU2024" s="84"/>
      <c r="AV2024" s="84"/>
      <c r="AW2024" s="84" t="s">
        <v>17559</v>
      </c>
      <c r="AX2024" s="88" t="s">
        <v>29942</v>
      </c>
      <c r="AY2024" s="84" t="s">
        <v>66</v>
      </c>
    </row>
    <row r="2025" spans="1:51" x14ac:dyDescent="0.25">
      <c r="A2025" s="69" t="s">
        <v>21397</v>
      </c>
      <c r="B2025" s="70"/>
      <c r="C2025" s="70"/>
      <c r="D2025" s="71"/>
      <c r="E2025" s="116"/>
      <c r="F2025" s="109" t="s">
        <v>28672</v>
      </c>
      <c r="G2025" s="117"/>
      <c r="H2025" s="74"/>
      <c r="I2025" s="75"/>
      <c r="J2025" s="118"/>
      <c r="K2025" s="74" t="s">
        <v>31307</v>
      </c>
      <c r="L2025" s="119"/>
      <c r="M2025" s="79"/>
      <c r="N2025" s="79"/>
      <c r="O2025" s="80"/>
      <c r="P2025" s="81"/>
      <c r="Q2025" s="81"/>
      <c r="R2025" s="120"/>
      <c r="S2025" s="120"/>
      <c r="T2025" s="120"/>
      <c r="U2025" s="120"/>
      <c r="V2025" s="121"/>
      <c r="W2025" s="121"/>
      <c r="X2025" s="121"/>
      <c r="Y2025" s="121"/>
      <c r="Z2025" s="51"/>
      <c r="AA2025" s="76"/>
      <c r="AB2025" s="76"/>
      <c r="AC2025" s="77"/>
      <c r="AD2025" s="84"/>
      <c r="AE2025" s="84">
        <v>92</v>
      </c>
      <c r="AF2025" s="84">
        <v>31</v>
      </c>
      <c r="AG2025" s="84">
        <v>894</v>
      </c>
      <c r="AH2025" s="84">
        <v>860</v>
      </c>
      <c r="AI2025" s="84">
        <v>0</v>
      </c>
      <c r="AJ2025" s="84" t="s">
        <v>26350</v>
      </c>
      <c r="AK2025" s="84"/>
      <c r="AL2025" s="84"/>
      <c r="AM2025" s="84" t="s">
        <v>7947</v>
      </c>
      <c r="AN2025" s="86">
        <v>40920.953009259261</v>
      </c>
      <c r="AO2025" s="84"/>
      <c r="AP2025" s="84"/>
      <c r="AQ2025" s="84"/>
      <c r="AR2025" s="84"/>
      <c r="AS2025" s="84"/>
      <c r="AT2025" s="84"/>
      <c r="AU2025" s="84"/>
      <c r="AV2025" s="84"/>
      <c r="AW2025" s="84" t="s">
        <v>17559</v>
      </c>
      <c r="AX2025" s="88" t="s">
        <v>29943</v>
      </c>
      <c r="AY2025" s="84" t="s">
        <v>66</v>
      </c>
    </row>
    <row r="2026" spans="1:51" x14ac:dyDescent="0.25">
      <c r="A2026" s="69" t="s">
        <v>21398</v>
      </c>
      <c r="B2026" s="70"/>
      <c r="C2026" s="70"/>
      <c r="D2026" s="71"/>
      <c r="E2026" s="116"/>
      <c r="F2026" s="109" t="s">
        <v>28673</v>
      </c>
      <c r="G2026" s="117"/>
      <c r="H2026" s="74"/>
      <c r="I2026" s="75"/>
      <c r="J2026" s="118"/>
      <c r="K2026" s="74" t="s">
        <v>31308</v>
      </c>
      <c r="L2026" s="119"/>
      <c r="M2026" s="79"/>
      <c r="N2026" s="79"/>
      <c r="O2026" s="80"/>
      <c r="P2026" s="81"/>
      <c r="Q2026" s="81"/>
      <c r="R2026" s="120"/>
      <c r="S2026" s="120"/>
      <c r="T2026" s="120"/>
      <c r="U2026" s="120"/>
      <c r="V2026" s="121"/>
      <c r="W2026" s="121"/>
      <c r="X2026" s="121"/>
      <c r="Y2026" s="121"/>
      <c r="Z2026" s="51"/>
      <c r="AA2026" s="76"/>
      <c r="AB2026" s="76"/>
      <c r="AC2026" s="77"/>
      <c r="AD2026" s="84"/>
      <c r="AE2026" s="84">
        <v>519</v>
      </c>
      <c r="AF2026" s="84">
        <v>108</v>
      </c>
      <c r="AG2026" s="84">
        <v>402</v>
      </c>
      <c r="AH2026" s="84">
        <v>19</v>
      </c>
      <c r="AI2026" s="84">
        <v>-18000</v>
      </c>
      <c r="AJ2026" s="84" t="s">
        <v>26351</v>
      </c>
      <c r="AK2026" s="84" t="s">
        <v>11583</v>
      </c>
      <c r="AL2026" s="84"/>
      <c r="AM2026" s="84" t="s">
        <v>13431</v>
      </c>
      <c r="AN2026" s="86">
        <v>41544.036643518521</v>
      </c>
      <c r="AO2026" s="84"/>
      <c r="AP2026" s="84"/>
      <c r="AQ2026" s="84"/>
      <c r="AR2026" s="84"/>
      <c r="AS2026" s="84"/>
      <c r="AT2026" s="84"/>
      <c r="AU2026" s="84"/>
      <c r="AV2026" s="84"/>
      <c r="AW2026" s="84" t="s">
        <v>17559</v>
      </c>
      <c r="AX2026" s="88" t="s">
        <v>29944</v>
      </c>
      <c r="AY2026" s="84" t="s">
        <v>66</v>
      </c>
    </row>
    <row r="2027" spans="1:51" x14ac:dyDescent="0.25">
      <c r="A2027" s="69" t="s">
        <v>21399</v>
      </c>
      <c r="B2027" s="70"/>
      <c r="C2027" s="70"/>
      <c r="D2027" s="71"/>
      <c r="E2027" s="116"/>
      <c r="F2027" s="109" t="s">
        <v>28674</v>
      </c>
      <c r="G2027" s="117"/>
      <c r="H2027" s="74"/>
      <c r="I2027" s="75"/>
      <c r="J2027" s="118"/>
      <c r="K2027" s="74" t="s">
        <v>31309</v>
      </c>
      <c r="L2027" s="119"/>
      <c r="M2027" s="79"/>
      <c r="N2027" s="79"/>
      <c r="O2027" s="80"/>
      <c r="P2027" s="81"/>
      <c r="Q2027" s="81"/>
      <c r="R2027" s="120"/>
      <c r="S2027" s="120"/>
      <c r="T2027" s="120"/>
      <c r="U2027" s="120"/>
      <c r="V2027" s="121"/>
      <c r="W2027" s="121"/>
      <c r="X2027" s="121"/>
      <c r="Y2027" s="121"/>
      <c r="Z2027" s="51"/>
      <c r="AA2027" s="76"/>
      <c r="AB2027" s="76"/>
      <c r="AC2027" s="77"/>
      <c r="AD2027" s="84"/>
      <c r="AE2027" s="84">
        <v>7</v>
      </c>
      <c r="AF2027" s="84">
        <v>1350</v>
      </c>
      <c r="AG2027" s="84">
        <v>151101</v>
      </c>
      <c r="AH2027" s="84">
        <v>4</v>
      </c>
      <c r="AI2027" s="84">
        <v>-7200</v>
      </c>
      <c r="AJ2027" s="84" t="s">
        <v>26352</v>
      </c>
      <c r="AK2027" s="84" t="s">
        <v>27401</v>
      </c>
      <c r="AL2027" s="88" t="s">
        <v>27980</v>
      </c>
      <c r="AM2027" s="84" t="s">
        <v>13433</v>
      </c>
      <c r="AN2027" s="86">
        <v>40388.592048611114</v>
      </c>
      <c r="AO2027" s="84"/>
      <c r="AP2027" s="84"/>
      <c r="AQ2027" s="84"/>
      <c r="AR2027" s="84"/>
      <c r="AS2027" s="84"/>
      <c r="AT2027" s="84"/>
      <c r="AU2027" s="84"/>
      <c r="AV2027" s="84"/>
      <c r="AW2027" s="84" t="s">
        <v>17559</v>
      </c>
      <c r="AX2027" s="88" t="s">
        <v>29945</v>
      </c>
      <c r="AY2027" s="84" t="s">
        <v>66</v>
      </c>
    </row>
    <row r="2028" spans="1:51" x14ac:dyDescent="0.25">
      <c r="A2028" s="69" t="s">
        <v>21400</v>
      </c>
      <c r="B2028" s="70"/>
      <c r="C2028" s="70"/>
      <c r="D2028" s="71"/>
      <c r="E2028" s="116"/>
      <c r="F2028" s="109" t="s">
        <v>28675</v>
      </c>
      <c r="G2028" s="117"/>
      <c r="H2028" s="74"/>
      <c r="I2028" s="75"/>
      <c r="J2028" s="118"/>
      <c r="K2028" s="74" t="s">
        <v>31310</v>
      </c>
      <c r="L2028" s="119"/>
      <c r="M2028" s="79"/>
      <c r="N2028" s="79"/>
      <c r="O2028" s="80"/>
      <c r="P2028" s="81"/>
      <c r="Q2028" s="81"/>
      <c r="R2028" s="120"/>
      <c r="S2028" s="120"/>
      <c r="T2028" s="120"/>
      <c r="U2028" s="120"/>
      <c r="V2028" s="121"/>
      <c r="W2028" s="121"/>
      <c r="X2028" s="121"/>
      <c r="Y2028" s="121"/>
      <c r="Z2028" s="51"/>
      <c r="AA2028" s="76"/>
      <c r="AB2028" s="76"/>
      <c r="AC2028" s="77"/>
      <c r="AD2028" s="84"/>
      <c r="AE2028" s="84">
        <v>6</v>
      </c>
      <c r="AF2028" s="84">
        <v>1532</v>
      </c>
      <c r="AG2028" s="84">
        <v>150568</v>
      </c>
      <c r="AH2028" s="84">
        <v>4</v>
      </c>
      <c r="AI2028" s="84">
        <v>-7200</v>
      </c>
      <c r="AJ2028" s="84" t="s">
        <v>26352</v>
      </c>
      <c r="AK2028" s="84" t="s">
        <v>27401</v>
      </c>
      <c r="AL2028" s="88" t="s">
        <v>27989</v>
      </c>
      <c r="AM2028" s="84" t="s">
        <v>13433</v>
      </c>
      <c r="AN2028" s="86">
        <v>40159.82267361111</v>
      </c>
      <c r="AO2028" s="84"/>
      <c r="AP2028" s="84"/>
      <c r="AQ2028" s="84"/>
      <c r="AR2028" s="84"/>
      <c r="AS2028" s="84"/>
      <c r="AT2028" s="84"/>
      <c r="AU2028" s="84"/>
      <c r="AV2028" s="84"/>
      <c r="AW2028" s="84" t="s">
        <v>17559</v>
      </c>
      <c r="AX2028" s="88" t="s">
        <v>29946</v>
      </c>
      <c r="AY2028" s="84" t="s">
        <v>66</v>
      </c>
    </row>
    <row r="2029" spans="1:51" x14ac:dyDescent="0.25">
      <c r="A2029" s="69" t="s">
        <v>21401</v>
      </c>
      <c r="B2029" s="70"/>
      <c r="C2029" s="70"/>
      <c r="D2029" s="71"/>
      <c r="E2029" s="116"/>
      <c r="F2029" s="109" t="s">
        <v>28676</v>
      </c>
      <c r="G2029" s="117"/>
      <c r="H2029" s="74"/>
      <c r="I2029" s="75"/>
      <c r="J2029" s="118"/>
      <c r="K2029" s="74" t="s">
        <v>31311</v>
      </c>
      <c r="L2029" s="119"/>
      <c r="M2029" s="79"/>
      <c r="N2029" s="79"/>
      <c r="O2029" s="80"/>
      <c r="P2029" s="81"/>
      <c r="Q2029" s="81"/>
      <c r="R2029" s="120"/>
      <c r="S2029" s="120"/>
      <c r="T2029" s="120"/>
      <c r="U2029" s="120"/>
      <c r="V2029" s="121"/>
      <c r="W2029" s="121"/>
      <c r="X2029" s="121"/>
      <c r="Y2029" s="121"/>
      <c r="Z2029" s="51"/>
      <c r="AA2029" s="76"/>
      <c r="AB2029" s="76"/>
      <c r="AC2029" s="77"/>
      <c r="AD2029" s="84"/>
      <c r="AE2029" s="84">
        <v>4268</v>
      </c>
      <c r="AF2029" s="84">
        <v>4718</v>
      </c>
      <c r="AG2029" s="84">
        <v>1142847</v>
      </c>
      <c r="AH2029" s="84">
        <v>0</v>
      </c>
      <c r="AI2029" s="84">
        <v>-28800</v>
      </c>
      <c r="AJ2029" s="84" t="s">
        <v>26353</v>
      </c>
      <c r="AK2029" s="84" t="s">
        <v>27425</v>
      </c>
      <c r="AL2029" s="88" t="s">
        <v>27990</v>
      </c>
      <c r="AM2029" s="84" t="s">
        <v>13428</v>
      </c>
      <c r="AN2029" s="86">
        <v>40297.581111111111</v>
      </c>
      <c r="AO2029" s="84"/>
      <c r="AP2029" s="84"/>
      <c r="AQ2029" s="84"/>
      <c r="AR2029" s="84"/>
      <c r="AS2029" s="84"/>
      <c r="AT2029" s="84"/>
      <c r="AU2029" s="84"/>
      <c r="AV2029" s="84"/>
      <c r="AW2029" s="84" t="s">
        <v>17559</v>
      </c>
      <c r="AX2029" s="88" t="s">
        <v>29947</v>
      </c>
      <c r="AY2029" s="84" t="s">
        <v>66</v>
      </c>
    </row>
    <row r="2030" spans="1:51" x14ac:dyDescent="0.25">
      <c r="A2030" s="69" t="s">
        <v>21402</v>
      </c>
      <c r="B2030" s="70"/>
      <c r="C2030" s="70"/>
      <c r="D2030" s="71"/>
      <c r="E2030" s="116"/>
      <c r="F2030" s="109" t="s">
        <v>16388</v>
      </c>
      <c r="G2030" s="117"/>
      <c r="H2030" s="74"/>
      <c r="I2030" s="75"/>
      <c r="J2030" s="118"/>
      <c r="K2030" s="74" t="s">
        <v>31312</v>
      </c>
      <c r="L2030" s="119"/>
      <c r="M2030" s="79"/>
      <c r="N2030" s="79"/>
      <c r="O2030" s="80"/>
      <c r="P2030" s="81"/>
      <c r="Q2030" s="81"/>
      <c r="R2030" s="120"/>
      <c r="S2030" s="120"/>
      <c r="T2030" s="120"/>
      <c r="U2030" s="120"/>
      <c r="V2030" s="121"/>
      <c r="W2030" s="121"/>
      <c r="X2030" s="121"/>
      <c r="Y2030" s="121"/>
      <c r="Z2030" s="51"/>
      <c r="AA2030" s="76"/>
      <c r="AB2030" s="76"/>
      <c r="AC2030" s="77"/>
      <c r="AD2030" s="84"/>
      <c r="AE2030" s="84">
        <v>144</v>
      </c>
      <c r="AF2030" s="84">
        <v>200</v>
      </c>
      <c r="AG2030" s="84">
        <v>27532</v>
      </c>
      <c r="AH2030" s="84">
        <v>7502</v>
      </c>
      <c r="AI2030" s="84"/>
      <c r="AJ2030" s="84"/>
      <c r="AK2030" s="84"/>
      <c r="AL2030" s="84"/>
      <c r="AM2030" s="84"/>
      <c r="AN2030" s="86">
        <v>41995.783761574072</v>
      </c>
      <c r="AO2030" s="84"/>
      <c r="AP2030" s="84"/>
      <c r="AQ2030" s="84"/>
      <c r="AR2030" s="84"/>
      <c r="AS2030" s="84"/>
      <c r="AT2030" s="84"/>
      <c r="AU2030" s="84"/>
      <c r="AV2030" s="84"/>
      <c r="AW2030" s="84" t="s">
        <v>17559</v>
      </c>
      <c r="AX2030" s="88" t="s">
        <v>29948</v>
      </c>
      <c r="AY2030" s="84" t="s">
        <v>66</v>
      </c>
    </row>
    <row r="2031" spans="1:51" x14ac:dyDescent="0.25">
      <c r="A2031" s="69" t="s">
        <v>22285</v>
      </c>
      <c r="B2031" s="70"/>
      <c r="C2031" s="70"/>
      <c r="D2031" s="71"/>
      <c r="E2031" s="116"/>
      <c r="F2031" s="109" t="s">
        <v>28677</v>
      </c>
      <c r="G2031" s="117"/>
      <c r="H2031" s="74"/>
      <c r="I2031" s="75"/>
      <c r="J2031" s="118"/>
      <c r="K2031" s="74" t="s">
        <v>31313</v>
      </c>
      <c r="L2031" s="119"/>
      <c r="M2031" s="79"/>
      <c r="N2031" s="79"/>
      <c r="O2031" s="80"/>
      <c r="P2031" s="81"/>
      <c r="Q2031" s="81"/>
      <c r="R2031" s="120"/>
      <c r="S2031" s="120"/>
      <c r="T2031" s="120"/>
      <c r="U2031" s="120"/>
      <c r="V2031" s="121"/>
      <c r="W2031" s="121"/>
      <c r="X2031" s="121"/>
      <c r="Y2031" s="121"/>
      <c r="Z2031" s="51"/>
      <c r="AA2031" s="76"/>
      <c r="AB2031" s="76"/>
      <c r="AC2031" s="77"/>
      <c r="AD2031" s="84"/>
      <c r="AE2031" s="84">
        <v>135</v>
      </c>
      <c r="AF2031" s="84">
        <v>61335</v>
      </c>
      <c r="AG2031" s="84">
        <v>8420</v>
      </c>
      <c r="AH2031" s="84">
        <v>0</v>
      </c>
      <c r="AI2031" s="84">
        <v>0</v>
      </c>
      <c r="AJ2031" s="84" t="s">
        <v>26354</v>
      </c>
      <c r="AK2031" s="84" t="s">
        <v>11683</v>
      </c>
      <c r="AL2031" s="88" t="s">
        <v>27991</v>
      </c>
      <c r="AM2031" s="84" t="s">
        <v>7947</v>
      </c>
      <c r="AN2031" s="86">
        <v>39875.779976851853</v>
      </c>
      <c r="AO2031" s="84"/>
      <c r="AP2031" s="84"/>
      <c r="AQ2031" s="84"/>
      <c r="AR2031" s="84"/>
      <c r="AS2031" s="84"/>
      <c r="AT2031" s="84"/>
      <c r="AU2031" s="84"/>
      <c r="AV2031" s="84"/>
      <c r="AW2031" s="84" t="s">
        <v>17559</v>
      </c>
      <c r="AX2031" s="88" t="s">
        <v>29949</v>
      </c>
      <c r="AY2031" s="84" t="s">
        <v>65</v>
      </c>
    </row>
    <row r="2032" spans="1:51" x14ac:dyDescent="0.25">
      <c r="A2032" s="69" t="s">
        <v>21403</v>
      </c>
      <c r="B2032" s="70"/>
      <c r="C2032" s="70"/>
      <c r="D2032" s="71"/>
      <c r="E2032" s="116"/>
      <c r="F2032" s="109" t="s">
        <v>28678</v>
      </c>
      <c r="G2032" s="117"/>
      <c r="H2032" s="74"/>
      <c r="I2032" s="75"/>
      <c r="J2032" s="118"/>
      <c r="K2032" s="74" t="s">
        <v>31314</v>
      </c>
      <c r="L2032" s="119"/>
      <c r="M2032" s="79"/>
      <c r="N2032" s="79"/>
      <c r="O2032" s="80"/>
      <c r="P2032" s="81"/>
      <c r="Q2032" s="81"/>
      <c r="R2032" s="120"/>
      <c r="S2032" s="120"/>
      <c r="T2032" s="120"/>
      <c r="U2032" s="120"/>
      <c r="V2032" s="121"/>
      <c r="W2032" s="121"/>
      <c r="X2032" s="121"/>
      <c r="Y2032" s="121"/>
      <c r="Z2032" s="51"/>
      <c r="AA2032" s="76"/>
      <c r="AB2032" s="76"/>
      <c r="AC2032" s="77"/>
      <c r="AD2032" s="84"/>
      <c r="AE2032" s="84">
        <v>1461</v>
      </c>
      <c r="AF2032" s="84">
        <v>1638</v>
      </c>
      <c r="AG2032" s="84">
        <v>440077</v>
      </c>
      <c r="AH2032" s="84">
        <v>0</v>
      </c>
      <c r="AI2032" s="84">
        <v>-18000</v>
      </c>
      <c r="AJ2032" s="84" t="s">
        <v>26355</v>
      </c>
      <c r="AK2032" s="84" t="s">
        <v>27426</v>
      </c>
      <c r="AL2032" s="88" t="s">
        <v>27992</v>
      </c>
      <c r="AM2032" s="84" t="s">
        <v>13431</v>
      </c>
      <c r="AN2032" s="86">
        <v>40436.663738425923</v>
      </c>
      <c r="AO2032" s="84"/>
      <c r="AP2032" s="84"/>
      <c r="AQ2032" s="84"/>
      <c r="AR2032" s="84"/>
      <c r="AS2032" s="84"/>
      <c r="AT2032" s="84"/>
      <c r="AU2032" s="84"/>
      <c r="AV2032" s="84"/>
      <c r="AW2032" s="84" t="s">
        <v>17559</v>
      </c>
      <c r="AX2032" s="88" t="s">
        <v>29950</v>
      </c>
      <c r="AY2032" s="84" t="s">
        <v>66</v>
      </c>
    </row>
    <row r="2033" spans="1:51" x14ac:dyDescent="0.25">
      <c r="A2033" s="69" t="s">
        <v>21404</v>
      </c>
      <c r="B2033" s="70"/>
      <c r="C2033" s="70"/>
      <c r="D2033" s="71"/>
      <c r="E2033" s="116"/>
      <c r="F2033" s="109" t="s">
        <v>28679</v>
      </c>
      <c r="G2033" s="117"/>
      <c r="H2033" s="74"/>
      <c r="I2033" s="75"/>
      <c r="J2033" s="118"/>
      <c r="K2033" s="74" t="s">
        <v>31315</v>
      </c>
      <c r="L2033" s="119"/>
      <c r="M2033" s="79"/>
      <c r="N2033" s="79"/>
      <c r="O2033" s="80"/>
      <c r="P2033" s="81"/>
      <c r="Q2033" s="81"/>
      <c r="R2033" s="120"/>
      <c r="S2033" s="120"/>
      <c r="T2033" s="120"/>
      <c r="U2033" s="120"/>
      <c r="V2033" s="121"/>
      <c r="W2033" s="121"/>
      <c r="X2033" s="121"/>
      <c r="Y2033" s="121"/>
      <c r="Z2033" s="51"/>
      <c r="AA2033" s="76"/>
      <c r="AB2033" s="76"/>
      <c r="AC2033" s="77"/>
      <c r="AD2033" s="84"/>
      <c r="AE2033" s="84">
        <v>636</v>
      </c>
      <c r="AF2033" s="84">
        <v>672</v>
      </c>
      <c r="AG2033" s="84">
        <v>9450</v>
      </c>
      <c r="AH2033" s="84">
        <v>5416</v>
      </c>
      <c r="AI2033" s="84"/>
      <c r="AJ2033" s="84" t="s">
        <v>26356</v>
      </c>
      <c r="AK2033" s="84" t="s">
        <v>27427</v>
      </c>
      <c r="AL2033" s="84"/>
      <c r="AM2033" s="84"/>
      <c r="AN2033" s="86">
        <v>40590.457060185188</v>
      </c>
      <c r="AO2033" s="84"/>
      <c r="AP2033" s="84"/>
      <c r="AQ2033" s="84"/>
      <c r="AR2033" s="84"/>
      <c r="AS2033" s="84"/>
      <c r="AT2033" s="84"/>
      <c r="AU2033" s="84"/>
      <c r="AV2033" s="84"/>
      <c r="AW2033" s="84" t="s">
        <v>17559</v>
      </c>
      <c r="AX2033" s="88" t="s">
        <v>29951</v>
      </c>
      <c r="AY2033" s="84" t="s">
        <v>66</v>
      </c>
    </row>
    <row r="2034" spans="1:51" x14ac:dyDescent="0.25">
      <c r="A2034" s="69" t="s">
        <v>22286</v>
      </c>
      <c r="B2034" s="70"/>
      <c r="C2034" s="70"/>
      <c r="D2034" s="71"/>
      <c r="E2034" s="116"/>
      <c r="F2034" s="109" t="s">
        <v>28680</v>
      </c>
      <c r="G2034" s="117"/>
      <c r="H2034" s="74"/>
      <c r="I2034" s="75"/>
      <c r="J2034" s="118"/>
      <c r="K2034" s="74" t="s">
        <v>31316</v>
      </c>
      <c r="L2034" s="119"/>
      <c r="M2034" s="79"/>
      <c r="N2034" s="79"/>
      <c r="O2034" s="80"/>
      <c r="P2034" s="81"/>
      <c r="Q2034" s="81"/>
      <c r="R2034" s="120"/>
      <c r="S2034" s="120"/>
      <c r="T2034" s="120"/>
      <c r="U2034" s="120"/>
      <c r="V2034" s="121"/>
      <c r="W2034" s="121"/>
      <c r="X2034" s="121"/>
      <c r="Y2034" s="121"/>
      <c r="Z2034" s="51"/>
      <c r="AA2034" s="76"/>
      <c r="AB2034" s="76"/>
      <c r="AC2034" s="77"/>
      <c r="AD2034" s="84"/>
      <c r="AE2034" s="84">
        <v>169</v>
      </c>
      <c r="AF2034" s="84">
        <v>1169781</v>
      </c>
      <c r="AG2034" s="84">
        <v>3705</v>
      </c>
      <c r="AH2034" s="84">
        <v>93</v>
      </c>
      <c r="AI2034" s="84"/>
      <c r="AJ2034" s="84"/>
      <c r="AK2034" s="84"/>
      <c r="AL2034" s="84"/>
      <c r="AM2034" s="84"/>
      <c r="AN2034" s="86">
        <v>41037.147430555553</v>
      </c>
      <c r="AO2034" s="84"/>
      <c r="AP2034" s="84"/>
      <c r="AQ2034" s="84"/>
      <c r="AR2034" s="84"/>
      <c r="AS2034" s="84"/>
      <c r="AT2034" s="84"/>
      <c r="AU2034" s="84"/>
      <c r="AV2034" s="84"/>
      <c r="AW2034" s="84" t="s">
        <v>17559</v>
      </c>
      <c r="AX2034" s="88" t="s">
        <v>29952</v>
      </c>
      <c r="AY2034" s="84" t="s">
        <v>65</v>
      </c>
    </row>
    <row r="2035" spans="1:51" x14ac:dyDescent="0.25">
      <c r="A2035" s="69" t="s">
        <v>21405</v>
      </c>
      <c r="B2035" s="70"/>
      <c r="C2035" s="70"/>
      <c r="D2035" s="71"/>
      <c r="E2035" s="116"/>
      <c r="F2035" s="109" t="s">
        <v>28681</v>
      </c>
      <c r="G2035" s="117"/>
      <c r="H2035" s="74"/>
      <c r="I2035" s="75"/>
      <c r="J2035" s="118"/>
      <c r="K2035" s="74" t="s">
        <v>31317</v>
      </c>
      <c r="L2035" s="119"/>
      <c r="M2035" s="79"/>
      <c r="N2035" s="79"/>
      <c r="O2035" s="80"/>
      <c r="P2035" s="81"/>
      <c r="Q2035" s="81"/>
      <c r="R2035" s="120"/>
      <c r="S2035" s="120"/>
      <c r="T2035" s="120"/>
      <c r="U2035" s="120"/>
      <c r="V2035" s="121"/>
      <c r="W2035" s="121"/>
      <c r="X2035" s="121"/>
      <c r="Y2035" s="121"/>
      <c r="Z2035" s="51"/>
      <c r="AA2035" s="76"/>
      <c r="AB2035" s="76"/>
      <c r="AC2035" s="77"/>
      <c r="AD2035" s="84"/>
      <c r="AE2035" s="84">
        <v>233</v>
      </c>
      <c r="AF2035" s="84">
        <v>34</v>
      </c>
      <c r="AG2035" s="84">
        <v>86</v>
      </c>
      <c r="AH2035" s="84">
        <v>72</v>
      </c>
      <c r="AI2035" s="84">
        <v>-21600</v>
      </c>
      <c r="AJ2035" s="84"/>
      <c r="AK2035" s="84" t="s">
        <v>27428</v>
      </c>
      <c r="AL2035" s="84"/>
      <c r="AM2035" s="84" t="s">
        <v>28552</v>
      </c>
      <c r="AN2035" s="86">
        <v>40946.74900462963</v>
      </c>
      <c r="AO2035" s="84"/>
      <c r="AP2035" s="84"/>
      <c r="AQ2035" s="84"/>
      <c r="AR2035" s="84"/>
      <c r="AS2035" s="84"/>
      <c r="AT2035" s="84"/>
      <c r="AU2035" s="84"/>
      <c r="AV2035" s="84"/>
      <c r="AW2035" s="84" t="s">
        <v>17559</v>
      </c>
      <c r="AX2035" s="88" t="s">
        <v>29953</v>
      </c>
      <c r="AY2035" s="84" t="s">
        <v>66</v>
      </c>
    </row>
    <row r="2036" spans="1:51" x14ac:dyDescent="0.25">
      <c r="A2036" s="69" t="s">
        <v>21406</v>
      </c>
      <c r="B2036" s="70"/>
      <c r="C2036" s="70"/>
      <c r="D2036" s="71"/>
      <c r="E2036" s="116"/>
      <c r="F2036" s="109" t="s">
        <v>28682</v>
      </c>
      <c r="G2036" s="117"/>
      <c r="H2036" s="74"/>
      <c r="I2036" s="75"/>
      <c r="J2036" s="118"/>
      <c r="K2036" s="74" t="s">
        <v>31318</v>
      </c>
      <c r="L2036" s="119"/>
      <c r="M2036" s="79"/>
      <c r="N2036" s="79"/>
      <c r="O2036" s="80"/>
      <c r="P2036" s="81"/>
      <c r="Q2036" s="81"/>
      <c r="R2036" s="120"/>
      <c r="S2036" s="120"/>
      <c r="T2036" s="120"/>
      <c r="U2036" s="120"/>
      <c r="V2036" s="121"/>
      <c r="W2036" s="121"/>
      <c r="X2036" s="121"/>
      <c r="Y2036" s="121"/>
      <c r="Z2036" s="51"/>
      <c r="AA2036" s="76"/>
      <c r="AB2036" s="76"/>
      <c r="AC2036" s="77"/>
      <c r="AD2036" s="84"/>
      <c r="AE2036" s="84">
        <v>4988</v>
      </c>
      <c r="AF2036" s="84">
        <v>1154</v>
      </c>
      <c r="AG2036" s="84">
        <v>25033</v>
      </c>
      <c r="AH2036" s="84">
        <v>15138</v>
      </c>
      <c r="AI2036" s="84">
        <v>-28800</v>
      </c>
      <c r="AJ2036" s="84" t="s">
        <v>26357</v>
      </c>
      <c r="AK2036" s="84"/>
      <c r="AL2036" s="88" t="s">
        <v>27993</v>
      </c>
      <c r="AM2036" s="84" t="s">
        <v>13428</v>
      </c>
      <c r="AN2036" s="86">
        <v>42425.400011574071</v>
      </c>
      <c r="AO2036" s="84"/>
      <c r="AP2036" s="84"/>
      <c r="AQ2036" s="84"/>
      <c r="AR2036" s="84"/>
      <c r="AS2036" s="84"/>
      <c r="AT2036" s="84"/>
      <c r="AU2036" s="84"/>
      <c r="AV2036" s="84"/>
      <c r="AW2036" s="84" t="s">
        <v>17559</v>
      </c>
      <c r="AX2036" s="88" t="s">
        <v>29954</v>
      </c>
      <c r="AY2036" s="84" t="s">
        <v>66</v>
      </c>
    </row>
    <row r="2037" spans="1:51" x14ac:dyDescent="0.25">
      <c r="A2037" s="69" t="s">
        <v>21407</v>
      </c>
      <c r="B2037" s="70"/>
      <c r="C2037" s="70"/>
      <c r="D2037" s="71"/>
      <c r="E2037" s="116"/>
      <c r="F2037" s="109" t="s">
        <v>28683</v>
      </c>
      <c r="G2037" s="117"/>
      <c r="H2037" s="74"/>
      <c r="I2037" s="75"/>
      <c r="J2037" s="118"/>
      <c r="K2037" s="74" t="s">
        <v>31319</v>
      </c>
      <c r="L2037" s="119"/>
      <c r="M2037" s="79"/>
      <c r="N2037" s="79"/>
      <c r="O2037" s="80"/>
      <c r="P2037" s="81"/>
      <c r="Q2037" s="81"/>
      <c r="R2037" s="120"/>
      <c r="S2037" s="120"/>
      <c r="T2037" s="120"/>
      <c r="U2037" s="120"/>
      <c r="V2037" s="121"/>
      <c r="W2037" s="121"/>
      <c r="X2037" s="121"/>
      <c r="Y2037" s="121"/>
      <c r="Z2037" s="51"/>
      <c r="AA2037" s="76"/>
      <c r="AB2037" s="76"/>
      <c r="AC2037" s="77"/>
      <c r="AD2037" s="84"/>
      <c r="AE2037" s="84">
        <v>77</v>
      </c>
      <c r="AF2037" s="84">
        <v>80</v>
      </c>
      <c r="AG2037" s="84">
        <v>15278</v>
      </c>
      <c r="AH2037" s="84">
        <v>4</v>
      </c>
      <c r="AI2037" s="84"/>
      <c r="AJ2037" s="84" t="s">
        <v>26358</v>
      </c>
      <c r="AK2037" s="84"/>
      <c r="AL2037" s="84"/>
      <c r="AM2037" s="84"/>
      <c r="AN2037" s="86">
        <v>41406.495081018518</v>
      </c>
      <c r="AO2037" s="84"/>
      <c r="AP2037" s="84"/>
      <c r="AQ2037" s="84"/>
      <c r="AR2037" s="84"/>
      <c r="AS2037" s="84"/>
      <c r="AT2037" s="84"/>
      <c r="AU2037" s="84"/>
      <c r="AV2037" s="84"/>
      <c r="AW2037" s="84" t="s">
        <v>17559</v>
      </c>
      <c r="AX2037" s="88" t="s">
        <v>29955</v>
      </c>
      <c r="AY2037" s="84" t="s">
        <v>66</v>
      </c>
    </row>
    <row r="2038" spans="1:51" x14ac:dyDescent="0.25">
      <c r="A2038" s="69" t="s">
        <v>21408</v>
      </c>
      <c r="B2038" s="70"/>
      <c r="C2038" s="70"/>
      <c r="D2038" s="71"/>
      <c r="E2038" s="116"/>
      <c r="F2038" s="109" t="s">
        <v>28684</v>
      </c>
      <c r="G2038" s="117"/>
      <c r="H2038" s="74"/>
      <c r="I2038" s="75"/>
      <c r="J2038" s="118"/>
      <c r="K2038" s="74" t="s">
        <v>31320</v>
      </c>
      <c r="L2038" s="119"/>
      <c r="M2038" s="79"/>
      <c r="N2038" s="79"/>
      <c r="O2038" s="80"/>
      <c r="P2038" s="81"/>
      <c r="Q2038" s="81"/>
      <c r="R2038" s="120"/>
      <c r="S2038" s="120"/>
      <c r="T2038" s="120"/>
      <c r="U2038" s="120"/>
      <c r="V2038" s="121"/>
      <c r="W2038" s="121"/>
      <c r="X2038" s="121"/>
      <c r="Y2038" s="121"/>
      <c r="Z2038" s="51"/>
      <c r="AA2038" s="76"/>
      <c r="AB2038" s="76"/>
      <c r="AC2038" s="77"/>
      <c r="AD2038" s="84"/>
      <c r="AE2038" s="84">
        <v>2050</v>
      </c>
      <c r="AF2038" s="84">
        <v>560</v>
      </c>
      <c r="AG2038" s="84">
        <v>30044</v>
      </c>
      <c r="AH2038" s="84">
        <v>1736</v>
      </c>
      <c r="AI2038" s="84"/>
      <c r="AJ2038" s="84" t="s">
        <v>26359</v>
      </c>
      <c r="AK2038" s="84" t="s">
        <v>27429</v>
      </c>
      <c r="AL2038" s="84"/>
      <c r="AM2038" s="84"/>
      <c r="AN2038" s="86">
        <v>40316.054745370369</v>
      </c>
      <c r="AO2038" s="84"/>
      <c r="AP2038" s="84"/>
      <c r="AQ2038" s="84"/>
      <c r="AR2038" s="84"/>
      <c r="AS2038" s="84"/>
      <c r="AT2038" s="84"/>
      <c r="AU2038" s="84"/>
      <c r="AV2038" s="84"/>
      <c r="AW2038" s="84" t="s">
        <v>17559</v>
      </c>
      <c r="AX2038" s="88" t="s">
        <v>29956</v>
      </c>
      <c r="AY2038" s="84" t="s">
        <v>66</v>
      </c>
    </row>
    <row r="2039" spans="1:51" x14ac:dyDescent="0.25">
      <c r="A2039" s="69" t="s">
        <v>21409</v>
      </c>
      <c r="B2039" s="70"/>
      <c r="C2039" s="70"/>
      <c r="D2039" s="71"/>
      <c r="E2039" s="116"/>
      <c r="F2039" s="109" t="s">
        <v>28685</v>
      </c>
      <c r="G2039" s="117"/>
      <c r="H2039" s="74"/>
      <c r="I2039" s="75"/>
      <c r="J2039" s="118"/>
      <c r="K2039" s="74" t="s">
        <v>31321</v>
      </c>
      <c r="L2039" s="119"/>
      <c r="M2039" s="79"/>
      <c r="N2039" s="79"/>
      <c r="O2039" s="80"/>
      <c r="P2039" s="81"/>
      <c r="Q2039" s="81"/>
      <c r="R2039" s="120"/>
      <c r="S2039" s="120"/>
      <c r="T2039" s="120"/>
      <c r="U2039" s="120"/>
      <c r="V2039" s="121"/>
      <c r="W2039" s="121"/>
      <c r="X2039" s="121"/>
      <c r="Y2039" s="121"/>
      <c r="Z2039" s="51"/>
      <c r="AA2039" s="76"/>
      <c r="AB2039" s="76"/>
      <c r="AC2039" s="77"/>
      <c r="AD2039" s="84"/>
      <c r="AE2039" s="84">
        <v>1254</v>
      </c>
      <c r="AF2039" s="84">
        <v>1031</v>
      </c>
      <c r="AG2039" s="84">
        <v>209027</v>
      </c>
      <c r="AH2039" s="84">
        <v>4</v>
      </c>
      <c r="AI2039" s="84">
        <v>-7200</v>
      </c>
      <c r="AJ2039" s="84" t="s">
        <v>26339</v>
      </c>
      <c r="AK2039" s="84" t="s">
        <v>27401</v>
      </c>
      <c r="AL2039" s="88" t="s">
        <v>27980</v>
      </c>
      <c r="AM2039" s="84" t="s">
        <v>13433</v>
      </c>
      <c r="AN2039" s="86">
        <v>40481.416435185187</v>
      </c>
      <c r="AO2039" s="84"/>
      <c r="AP2039" s="84"/>
      <c r="AQ2039" s="84"/>
      <c r="AR2039" s="84"/>
      <c r="AS2039" s="84"/>
      <c r="AT2039" s="84"/>
      <c r="AU2039" s="84"/>
      <c r="AV2039" s="84"/>
      <c r="AW2039" s="84" t="s">
        <v>17559</v>
      </c>
      <c r="AX2039" s="88" t="s">
        <v>29957</v>
      </c>
      <c r="AY2039" s="84" t="s">
        <v>66</v>
      </c>
    </row>
    <row r="2040" spans="1:51" x14ac:dyDescent="0.25">
      <c r="A2040" s="69" t="s">
        <v>21410</v>
      </c>
      <c r="B2040" s="70"/>
      <c r="C2040" s="70"/>
      <c r="D2040" s="71"/>
      <c r="E2040" s="116"/>
      <c r="F2040" s="109" t="s">
        <v>28686</v>
      </c>
      <c r="G2040" s="117"/>
      <c r="H2040" s="74"/>
      <c r="I2040" s="75"/>
      <c r="J2040" s="118"/>
      <c r="K2040" s="74" t="s">
        <v>31322</v>
      </c>
      <c r="L2040" s="119"/>
      <c r="M2040" s="79"/>
      <c r="N2040" s="79"/>
      <c r="O2040" s="80"/>
      <c r="P2040" s="81"/>
      <c r="Q2040" s="81"/>
      <c r="R2040" s="120"/>
      <c r="S2040" s="120"/>
      <c r="T2040" s="120"/>
      <c r="U2040" s="120"/>
      <c r="V2040" s="121"/>
      <c r="W2040" s="121"/>
      <c r="X2040" s="121"/>
      <c r="Y2040" s="121"/>
      <c r="Z2040" s="51"/>
      <c r="AA2040" s="76"/>
      <c r="AB2040" s="76"/>
      <c r="AC2040" s="77"/>
      <c r="AD2040" s="84"/>
      <c r="AE2040" s="84">
        <v>669</v>
      </c>
      <c r="AF2040" s="84">
        <v>739</v>
      </c>
      <c r="AG2040" s="84">
        <v>1248</v>
      </c>
      <c r="AH2040" s="84">
        <v>20</v>
      </c>
      <c r="AI2040" s="84">
        <v>0</v>
      </c>
      <c r="AJ2040" s="84" t="s">
        <v>26360</v>
      </c>
      <c r="AK2040" s="84" t="s">
        <v>27430</v>
      </c>
      <c r="AL2040" s="88" t="s">
        <v>27994</v>
      </c>
      <c r="AM2040" s="84" t="s">
        <v>7947</v>
      </c>
      <c r="AN2040" s="86">
        <v>40302.889884259261</v>
      </c>
      <c r="AO2040" s="84"/>
      <c r="AP2040" s="84"/>
      <c r="AQ2040" s="84"/>
      <c r="AR2040" s="84"/>
      <c r="AS2040" s="84"/>
      <c r="AT2040" s="84"/>
      <c r="AU2040" s="84"/>
      <c r="AV2040" s="84"/>
      <c r="AW2040" s="84" t="s">
        <v>17559</v>
      </c>
      <c r="AX2040" s="88" t="s">
        <v>29958</v>
      </c>
      <c r="AY2040" s="84" t="s">
        <v>66</v>
      </c>
    </row>
    <row r="2041" spans="1:51" x14ac:dyDescent="0.25">
      <c r="A2041" s="69" t="s">
        <v>21411</v>
      </c>
      <c r="B2041" s="70"/>
      <c r="C2041" s="70"/>
      <c r="D2041" s="71"/>
      <c r="E2041" s="116"/>
      <c r="F2041" s="109" t="s">
        <v>28687</v>
      </c>
      <c r="G2041" s="117"/>
      <c r="H2041" s="74"/>
      <c r="I2041" s="75"/>
      <c r="J2041" s="118"/>
      <c r="K2041" s="74" t="s">
        <v>31323</v>
      </c>
      <c r="L2041" s="119"/>
      <c r="M2041" s="79"/>
      <c r="N2041" s="79"/>
      <c r="O2041" s="80"/>
      <c r="P2041" s="81"/>
      <c r="Q2041" s="81"/>
      <c r="R2041" s="120"/>
      <c r="S2041" s="120"/>
      <c r="T2041" s="120"/>
      <c r="U2041" s="120"/>
      <c r="V2041" s="121"/>
      <c r="W2041" s="121"/>
      <c r="X2041" s="121"/>
      <c r="Y2041" s="121"/>
      <c r="Z2041" s="51"/>
      <c r="AA2041" s="76"/>
      <c r="AB2041" s="76"/>
      <c r="AC2041" s="77"/>
      <c r="AD2041" s="84"/>
      <c r="AE2041" s="84">
        <v>186</v>
      </c>
      <c r="AF2041" s="84">
        <v>67</v>
      </c>
      <c r="AG2041" s="84">
        <v>4384</v>
      </c>
      <c r="AH2041" s="84">
        <v>45</v>
      </c>
      <c r="AI2041" s="84"/>
      <c r="AJ2041" s="84"/>
      <c r="AK2041" s="84" t="s">
        <v>27431</v>
      </c>
      <c r="AL2041" s="84"/>
      <c r="AM2041" s="84"/>
      <c r="AN2041" s="86">
        <v>40804.868194444447</v>
      </c>
      <c r="AO2041" s="84"/>
      <c r="AP2041" s="84"/>
      <c r="AQ2041" s="84"/>
      <c r="AR2041" s="84"/>
      <c r="AS2041" s="84"/>
      <c r="AT2041" s="84"/>
      <c r="AU2041" s="84"/>
      <c r="AV2041" s="84"/>
      <c r="AW2041" s="84" t="s">
        <v>17559</v>
      </c>
      <c r="AX2041" s="88" t="s">
        <v>29959</v>
      </c>
      <c r="AY2041" s="84" t="s">
        <v>66</v>
      </c>
    </row>
    <row r="2042" spans="1:51" x14ac:dyDescent="0.25">
      <c r="A2042" s="69" t="s">
        <v>21412</v>
      </c>
      <c r="B2042" s="70"/>
      <c r="C2042" s="70"/>
      <c r="D2042" s="71"/>
      <c r="E2042" s="116"/>
      <c r="F2042" s="109" t="s">
        <v>28688</v>
      </c>
      <c r="G2042" s="117"/>
      <c r="H2042" s="74"/>
      <c r="I2042" s="75"/>
      <c r="J2042" s="118"/>
      <c r="K2042" s="74" t="s">
        <v>31324</v>
      </c>
      <c r="L2042" s="119"/>
      <c r="M2042" s="79"/>
      <c r="N2042" s="79"/>
      <c r="O2042" s="80"/>
      <c r="P2042" s="81"/>
      <c r="Q2042" s="81"/>
      <c r="R2042" s="120"/>
      <c r="S2042" s="120"/>
      <c r="T2042" s="120"/>
      <c r="U2042" s="120"/>
      <c r="V2042" s="121"/>
      <c r="W2042" s="121"/>
      <c r="X2042" s="121"/>
      <c r="Y2042" s="121"/>
      <c r="Z2042" s="51"/>
      <c r="AA2042" s="76"/>
      <c r="AB2042" s="76"/>
      <c r="AC2042" s="77"/>
      <c r="AD2042" s="84"/>
      <c r="AE2042" s="84">
        <v>1988</v>
      </c>
      <c r="AF2042" s="84">
        <v>793</v>
      </c>
      <c r="AG2042" s="84">
        <v>422</v>
      </c>
      <c r="AH2042" s="84">
        <v>135</v>
      </c>
      <c r="AI2042" s="84"/>
      <c r="AJ2042" s="84" t="s">
        <v>26361</v>
      </c>
      <c r="AK2042" s="84" t="s">
        <v>27432</v>
      </c>
      <c r="AL2042" s="88" t="s">
        <v>27995</v>
      </c>
      <c r="AM2042" s="84"/>
      <c r="AN2042" s="86">
        <v>42301.865891203706</v>
      </c>
      <c r="AO2042" s="84"/>
      <c r="AP2042" s="84"/>
      <c r="AQ2042" s="84"/>
      <c r="AR2042" s="84"/>
      <c r="AS2042" s="84"/>
      <c r="AT2042" s="84"/>
      <c r="AU2042" s="84"/>
      <c r="AV2042" s="84"/>
      <c r="AW2042" s="84" t="s">
        <v>17559</v>
      </c>
      <c r="AX2042" s="88" t="s">
        <v>29960</v>
      </c>
      <c r="AY2042" s="84" t="s">
        <v>66</v>
      </c>
    </row>
    <row r="2043" spans="1:51" x14ac:dyDescent="0.25">
      <c r="A2043" s="69" t="s">
        <v>21413</v>
      </c>
      <c r="B2043" s="70"/>
      <c r="C2043" s="70"/>
      <c r="D2043" s="71"/>
      <c r="E2043" s="116"/>
      <c r="F2043" s="109" t="s">
        <v>28689</v>
      </c>
      <c r="G2043" s="117"/>
      <c r="H2043" s="74"/>
      <c r="I2043" s="75"/>
      <c r="J2043" s="118"/>
      <c r="K2043" s="74" t="s">
        <v>31325</v>
      </c>
      <c r="L2043" s="119"/>
      <c r="M2043" s="79"/>
      <c r="N2043" s="79"/>
      <c r="O2043" s="80"/>
      <c r="P2043" s="81"/>
      <c r="Q2043" s="81"/>
      <c r="R2043" s="120"/>
      <c r="S2043" s="120"/>
      <c r="T2043" s="120"/>
      <c r="U2043" s="120"/>
      <c r="V2043" s="121"/>
      <c r="W2043" s="121"/>
      <c r="X2043" s="121"/>
      <c r="Y2043" s="121"/>
      <c r="Z2043" s="51"/>
      <c r="AA2043" s="76"/>
      <c r="AB2043" s="76"/>
      <c r="AC2043" s="77"/>
      <c r="AD2043" s="84"/>
      <c r="AE2043" s="84">
        <v>2597</v>
      </c>
      <c r="AF2043" s="84">
        <v>2224</v>
      </c>
      <c r="AG2043" s="84">
        <v>29658</v>
      </c>
      <c r="AH2043" s="84">
        <v>18214</v>
      </c>
      <c r="AI2043" s="84"/>
      <c r="AJ2043" s="84" t="s">
        <v>26362</v>
      </c>
      <c r="AK2043" s="84" t="s">
        <v>27433</v>
      </c>
      <c r="AL2043" s="88" t="s">
        <v>27996</v>
      </c>
      <c r="AM2043" s="84"/>
      <c r="AN2043" s="86">
        <v>42111.719780092593</v>
      </c>
      <c r="AO2043" s="84"/>
      <c r="AP2043" s="84"/>
      <c r="AQ2043" s="84"/>
      <c r="AR2043" s="84"/>
      <c r="AS2043" s="84"/>
      <c r="AT2043" s="84"/>
      <c r="AU2043" s="84"/>
      <c r="AV2043" s="84"/>
      <c r="AW2043" s="84" t="s">
        <v>17559</v>
      </c>
      <c r="AX2043" s="88" t="s">
        <v>29961</v>
      </c>
      <c r="AY2043" s="84" t="s">
        <v>66</v>
      </c>
    </row>
    <row r="2044" spans="1:51" x14ac:dyDescent="0.25">
      <c r="A2044" s="69" t="s">
        <v>22287</v>
      </c>
      <c r="B2044" s="70"/>
      <c r="C2044" s="70"/>
      <c r="D2044" s="71"/>
      <c r="E2044" s="116"/>
      <c r="F2044" s="109" t="s">
        <v>28690</v>
      </c>
      <c r="G2044" s="117"/>
      <c r="H2044" s="74"/>
      <c r="I2044" s="75"/>
      <c r="J2044" s="118"/>
      <c r="K2044" s="74" t="s">
        <v>31326</v>
      </c>
      <c r="L2044" s="119"/>
      <c r="M2044" s="79"/>
      <c r="N2044" s="79"/>
      <c r="O2044" s="80"/>
      <c r="P2044" s="81"/>
      <c r="Q2044" s="81"/>
      <c r="R2044" s="120"/>
      <c r="S2044" s="120"/>
      <c r="T2044" s="120"/>
      <c r="U2044" s="120"/>
      <c r="V2044" s="121"/>
      <c r="W2044" s="121"/>
      <c r="X2044" s="121"/>
      <c r="Y2044" s="121"/>
      <c r="Z2044" s="51"/>
      <c r="AA2044" s="76"/>
      <c r="AB2044" s="76"/>
      <c r="AC2044" s="77"/>
      <c r="AD2044" s="84"/>
      <c r="AE2044" s="84">
        <v>833</v>
      </c>
      <c r="AF2044" s="84">
        <v>689</v>
      </c>
      <c r="AG2044" s="84">
        <v>6739</v>
      </c>
      <c r="AH2044" s="84">
        <v>16737</v>
      </c>
      <c r="AI2044" s="84">
        <v>-28800</v>
      </c>
      <c r="AJ2044" s="84" t="s">
        <v>26363</v>
      </c>
      <c r="AK2044" s="84"/>
      <c r="AL2044" s="84"/>
      <c r="AM2044" s="84" t="s">
        <v>13428</v>
      </c>
      <c r="AN2044" s="86">
        <v>40556.41609953704</v>
      </c>
      <c r="AO2044" s="84"/>
      <c r="AP2044" s="84"/>
      <c r="AQ2044" s="84"/>
      <c r="AR2044" s="84"/>
      <c r="AS2044" s="84"/>
      <c r="AT2044" s="84"/>
      <c r="AU2044" s="84"/>
      <c r="AV2044" s="84"/>
      <c r="AW2044" s="84" t="s">
        <v>17559</v>
      </c>
      <c r="AX2044" s="88" t="s">
        <v>29962</v>
      </c>
      <c r="AY2044" s="84" t="s">
        <v>65</v>
      </c>
    </row>
    <row r="2045" spans="1:51" x14ac:dyDescent="0.25">
      <c r="A2045" s="69" t="s">
        <v>21414</v>
      </c>
      <c r="B2045" s="70"/>
      <c r="C2045" s="70"/>
      <c r="D2045" s="71"/>
      <c r="E2045" s="116"/>
      <c r="F2045" s="109" t="s">
        <v>28691</v>
      </c>
      <c r="G2045" s="117"/>
      <c r="H2045" s="74"/>
      <c r="I2045" s="75"/>
      <c r="J2045" s="118"/>
      <c r="K2045" s="74" t="s">
        <v>31327</v>
      </c>
      <c r="L2045" s="119"/>
      <c r="M2045" s="79"/>
      <c r="N2045" s="79"/>
      <c r="O2045" s="80"/>
      <c r="P2045" s="81"/>
      <c r="Q2045" s="81"/>
      <c r="R2045" s="120"/>
      <c r="S2045" s="120"/>
      <c r="T2045" s="120"/>
      <c r="U2045" s="120"/>
      <c r="V2045" s="121"/>
      <c r="W2045" s="121"/>
      <c r="X2045" s="121"/>
      <c r="Y2045" s="121"/>
      <c r="Z2045" s="51"/>
      <c r="AA2045" s="76"/>
      <c r="AB2045" s="76"/>
      <c r="AC2045" s="77"/>
      <c r="AD2045" s="84"/>
      <c r="AE2045" s="84">
        <v>10663</v>
      </c>
      <c r="AF2045" s="84">
        <v>9838</v>
      </c>
      <c r="AG2045" s="84">
        <v>32257</v>
      </c>
      <c r="AH2045" s="84">
        <v>15</v>
      </c>
      <c r="AI2045" s="84">
        <v>-14400</v>
      </c>
      <c r="AJ2045" s="84" t="s">
        <v>26364</v>
      </c>
      <c r="AK2045" s="84" t="s">
        <v>27434</v>
      </c>
      <c r="AL2045" s="84"/>
      <c r="AM2045" s="84" t="s">
        <v>13447</v>
      </c>
      <c r="AN2045" s="86">
        <v>40649.317847222221</v>
      </c>
      <c r="AO2045" s="84"/>
      <c r="AP2045" s="84"/>
      <c r="AQ2045" s="84"/>
      <c r="AR2045" s="84"/>
      <c r="AS2045" s="84"/>
      <c r="AT2045" s="84"/>
      <c r="AU2045" s="84"/>
      <c r="AV2045" s="84"/>
      <c r="AW2045" s="84" t="s">
        <v>17559</v>
      </c>
      <c r="AX2045" s="88" t="s">
        <v>29963</v>
      </c>
      <c r="AY2045" s="84" t="s">
        <v>66</v>
      </c>
    </row>
    <row r="2046" spans="1:51" x14ac:dyDescent="0.25">
      <c r="A2046" s="69" t="s">
        <v>21415</v>
      </c>
      <c r="B2046" s="70"/>
      <c r="C2046" s="70"/>
      <c r="D2046" s="71"/>
      <c r="E2046" s="116"/>
      <c r="F2046" s="109" t="s">
        <v>28692</v>
      </c>
      <c r="G2046" s="117"/>
      <c r="H2046" s="74"/>
      <c r="I2046" s="75"/>
      <c r="J2046" s="118"/>
      <c r="K2046" s="74" t="s">
        <v>31328</v>
      </c>
      <c r="L2046" s="119"/>
      <c r="M2046" s="79"/>
      <c r="N2046" s="79"/>
      <c r="O2046" s="80"/>
      <c r="P2046" s="81"/>
      <c r="Q2046" s="81"/>
      <c r="R2046" s="120"/>
      <c r="S2046" s="120"/>
      <c r="T2046" s="120"/>
      <c r="U2046" s="120"/>
      <c r="V2046" s="121"/>
      <c r="W2046" s="121"/>
      <c r="X2046" s="121"/>
      <c r="Y2046" s="121"/>
      <c r="Z2046" s="51"/>
      <c r="AA2046" s="76"/>
      <c r="AB2046" s="76"/>
      <c r="AC2046" s="77"/>
      <c r="AD2046" s="84"/>
      <c r="AE2046" s="84">
        <v>380</v>
      </c>
      <c r="AF2046" s="84">
        <v>651</v>
      </c>
      <c r="AG2046" s="84">
        <v>2848</v>
      </c>
      <c r="AH2046" s="84">
        <v>127</v>
      </c>
      <c r="AI2046" s="84">
        <v>3600</v>
      </c>
      <c r="AJ2046" s="84" t="s">
        <v>26365</v>
      </c>
      <c r="AK2046" s="84" t="s">
        <v>27435</v>
      </c>
      <c r="AL2046" s="88" t="s">
        <v>27997</v>
      </c>
      <c r="AM2046" s="84" t="s">
        <v>13462</v>
      </c>
      <c r="AN2046" s="86">
        <v>40347.662627314814</v>
      </c>
      <c r="AO2046" s="84"/>
      <c r="AP2046" s="84"/>
      <c r="AQ2046" s="84"/>
      <c r="AR2046" s="84"/>
      <c r="AS2046" s="84"/>
      <c r="AT2046" s="84"/>
      <c r="AU2046" s="84"/>
      <c r="AV2046" s="84"/>
      <c r="AW2046" s="84" t="s">
        <v>17559</v>
      </c>
      <c r="AX2046" s="88" t="s">
        <v>29964</v>
      </c>
      <c r="AY2046" s="84" t="s">
        <v>66</v>
      </c>
    </row>
    <row r="2047" spans="1:51" x14ac:dyDescent="0.25">
      <c r="A2047" s="69" t="s">
        <v>21416</v>
      </c>
      <c r="B2047" s="70"/>
      <c r="C2047" s="70"/>
      <c r="D2047" s="71"/>
      <c r="E2047" s="116"/>
      <c r="F2047" s="109" t="s">
        <v>15983</v>
      </c>
      <c r="G2047" s="117"/>
      <c r="H2047" s="74"/>
      <c r="I2047" s="75"/>
      <c r="J2047" s="118"/>
      <c r="K2047" s="74" t="s">
        <v>31329</v>
      </c>
      <c r="L2047" s="119"/>
      <c r="M2047" s="79"/>
      <c r="N2047" s="79"/>
      <c r="O2047" s="80"/>
      <c r="P2047" s="81"/>
      <c r="Q2047" s="81"/>
      <c r="R2047" s="120"/>
      <c r="S2047" s="120"/>
      <c r="T2047" s="120"/>
      <c r="U2047" s="120"/>
      <c r="V2047" s="121"/>
      <c r="W2047" s="121"/>
      <c r="X2047" s="121"/>
      <c r="Y2047" s="121"/>
      <c r="Z2047" s="51"/>
      <c r="AA2047" s="76"/>
      <c r="AB2047" s="76"/>
      <c r="AC2047" s="77"/>
      <c r="AD2047" s="84"/>
      <c r="AE2047" s="84">
        <v>58</v>
      </c>
      <c r="AF2047" s="84">
        <v>54</v>
      </c>
      <c r="AG2047" s="84">
        <v>1827</v>
      </c>
      <c r="AH2047" s="84">
        <v>3415</v>
      </c>
      <c r="AI2047" s="84"/>
      <c r="AJ2047" s="84"/>
      <c r="AK2047" s="84" t="s">
        <v>27436</v>
      </c>
      <c r="AL2047" s="84"/>
      <c r="AM2047" s="84"/>
      <c r="AN2047" s="86">
        <v>42591.413888888892</v>
      </c>
      <c r="AO2047" s="84"/>
      <c r="AP2047" s="84"/>
      <c r="AQ2047" s="84"/>
      <c r="AR2047" s="84"/>
      <c r="AS2047" s="84"/>
      <c r="AT2047" s="84"/>
      <c r="AU2047" s="84"/>
      <c r="AV2047" s="84"/>
      <c r="AW2047" s="84" t="s">
        <v>17559</v>
      </c>
      <c r="AX2047" s="88" t="s">
        <v>29965</v>
      </c>
      <c r="AY2047" s="84" t="s">
        <v>66</v>
      </c>
    </row>
    <row r="2048" spans="1:51" x14ac:dyDescent="0.25">
      <c r="A2048" s="69" t="s">
        <v>22288</v>
      </c>
      <c r="B2048" s="70"/>
      <c r="C2048" s="70"/>
      <c r="D2048" s="71"/>
      <c r="E2048" s="116"/>
      <c r="F2048" s="109" t="s">
        <v>28693</v>
      </c>
      <c r="G2048" s="117"/>
      <c r="H2048" s="74"/>
      <c r="I2048" s="75"/>
      <c r="J2048" s="118"/>
      <c r="K2048" s="74" t="s">
        <v>31330</v>
      </c>
      <c r="L2048" s="119"/>
      <c r="M2048" s="79"/>
      <c r="N2048" s="79"/>
      <c r="O2048" s="80"/>
      <c r="P2048" s="81"/>
      <c r="Q2048" s="81"/>
      <c r="R2048" s="120"/>
      <c r="S2048" s="120"/>
      <c r="T2048" s="120"/>
      <c r="U2048" s="120"/>
      <c r="V2048" s="121"/>
      <c r="W2048" s="121"/>
      <c r="X2048" s="121"/>
      <c r="Y2048" s="121"/>
      <c r="Z2048" s="51"/>
      <c r="AA2048" s="76"/>
      <c r="AB2048" s="76"/>
      <c r="AC2048" s="77"/>
      <c r="AD2048" s="84"/>
      <c r="AE2048" s="84">
        <v>1465</v>
      </c>
      <c r="AF2048" s="84">
        <v>43116</v>
      </c>
      <c r="AG2048" s="84">
        <v>6072</v>
      </c>
      <c r="AH2048" s="84">
        <v>593</v>
      </c>
      <c r="AI2048" s="84">
        <v>0</v>
      </c>
      <c r="AJ2048" s="84" t="s">
        <v>26366</v>
      </c>
      <c r="AK2048" s="84"/>
      <c r="AL2048" s="84"/>
      <c r="AM2048" s="84" t="s">
        <v>11607</v>
      </c>
      <c r="AN2048" s="86">
        <v>40826.606817129628</v>
      </c>
      <c r="AO2048" s="84"/>
      <c r="AP2048" s="84"/>
      <c r="AQ2048" s="84"/>
      <c r="AR2048" s="84"/>
      <c r="AS2048" s="84"/>
      <c r="AT2048" s="84"/>
      <c r="AU2048" s="84"/>
      <c r="AV2048" s="84"/>
      <c r="AW2048" s="84" t="s">
        <v>17559</v>
      </c>
      <c r="AX2048" s="88" t="s">
        <v>29966</v>
      </c>
      <c r="AY2048" s="84" t="s">
        <v>65</v>
      </c>
    </row>
    <row r="2049" spans="1:51" x14ac:dyDescent="0.25">
      <c r="A2049" s="69" t="s">
        <v>22289</v>
      </c>
      <c r="B2049" s="70"/>
      <c r="C2049" s="70"/>
      <c r="D2049" s="71"/>
      <c r="E2049" s="116"/>
      <c r="F2049" s="109" t="s">
        <v>28694</v>
      </c>
      <c r="G2049" s="117"/>
      <c r="H2049" s="74"/>
      <c r="I2049" s="75"/>
      <c r="J2049" s="118"/>
      <c r="K2049" s="74" t="s">
        <v>31331</v>
      </c>
      <c r="L2049" s="119"/>
      <c r="M2049" s="79"/>
      <c r="N2049" s="79"/>
      <c r="O2049" s="80"/>
      <c r="P2049" s="81"/>
      <c r="Q2049" s="81"/>
      <c r="R2049" s="120"/>
      <c r="S2049" s="120"/>
      <c r="T2049" s="120"/>
      <c r="U2049" s="120"/>
      <c r="V2049" s="121"/>
      <c r="W2049" s="121"/>
      <c r="X2049" s="121"/>
      <c r="Y2049" s="121"/>
      <c r="Z2049" s="51"/>
      <c r="AA2049" s="76"/>
      <c r="AB2049" s="76"/>
      <c r="AC2049" s="77"/>
      <c r="AD2049" s="84"/>
      <c r="AE2049" s="84">
        <v>2263</v>
      </c>
      <c r="AF2049" s="84">
        <v>15726</v>
      </c>
      <c r="AG2049" s="84">
        <v>25379</v>
      </c>
      <c r="AH2049" s="84">
        <v>3890</v>
      </c>
      <c r="AI2049" s="84">
        <v>0</v>
      </c>
      <c r="AJ2049" s="84" t="s">
        <v>26367</v>
      </c>
      <c r="AK2049" s="84" t="s">
        <v>27437</v>
      </c>
      <c r="AL2049" s="88" t="s">
        <v>27998</v>
      </c>
      <c r="AM2049" s="84" t="s">
        <v>7947</v>
      </c>
      <c r="AN2049" s="86">
        <v>39720.667870370373</v>
      </c>
      <c r="AO2049" s="84"/>
      <c r="AP2049" s="84"/>
      <c r="AQ2049" s="84"/>
      <c r="AR2049" s="84"/>
      <c r="AS2049" s="84"/>
      <c r="AT2049" s="84"/>
      <c r="AU2049" s="84"/>
      <c r="AV2049" s="84"/>
      <c r="AW2049" s="84" t="s">
        <v>17559</v>
      </c>
      <c r="AX2049" s="88" t="s">
        <v>29967</v>
      </c>
      <c r="AY2049" s="84" t="s">
        <v>65</v>
      </c>
    </row>
    <row r="2050" spans="1:51" x14ac:dyDescent="0.25">
      <c r="A2050" s="69" t="s">
        <v>21417</v>
      </c>
      <c r="B2050" s="70"/>
      <c r="C2050" s="70"/>
      <c r="D2050" s="71"/>
      <c r="E2050" s="116"/>
      <c r="F2050" s="109" t="s">
        <v>28695</v>
      </c>
      <c r="G2050" s="117"/>
      <c r="H2050" s="74"/>
      <c r="I2050" s="75"/>
      <c r="J2050" s="118"/>
      <c r="K2050" s="74" t="s">
        <v>31332</v>
      </c>
      <c r="L2050" s="119"/>
      <c r="M2050" s="79"/>
      <c r="N2050" s="79"/>
      <c r="O2050" s="80"/>
      <c r="P2050" s="81"/>
      <c r="Q2050" s="81"/>
      <c r="R2050" s="120"/>
      <c r="S2050" s="120"/>
      <c r="T2050" s="120"/>
      <c r="U2050" s="120"/>
      <c r="V2050" s="121"/>
      <c r="W2050" s="121"/>
      <c r="X2050" s="121"/>
      <c r="Y2050" s="121"/>
      <c r="Z2050" s="51"/>
      <c r="AA2050" s="76"/>
      <c r="AB2050" s="76"/>
      <c r="AC2050" s="77"/>
      <c r="AD2050" s="84"/>
      <c r="AE2050" s="84">
        <v>714</v>
      </c>
      <c r="AF2050" s="84">
        <v>459</v>
      </c>
      <c r="AG2050" s="84">
        <v>8861</v>
      </c>
      <c r="AH2050" s="84">
        <v>13279</v>
      </c>
      <c r="AI2050" s="84">
        <v>0</v>
      </c>
      <c r="AJ2050" s="84" t="s">
        <v>26368</v>
      </c>
      <c r="AK2050" s="84"/>
      <c r="AL2050" s="84"/>
      <c r="AM2050" s="84" t="s">
        <v>12105</v>
      </c>
      <c r="AN2050" s="86">
        <v>40258.000474537039</v>
      </c>
      <c r="AO2050" s="84"/>
      <c r="AP2050" s="84"/>
      <c r="AQ2050" s="84"/>
      <c r="AR2050" s="84"/>
      <c r="AS2050" s="84"/>
      <c r="AT2050" s="84"/>
      <c r="AU2050" s="84"/>
      <c r="AV2050" s="84"/>
      <c r="AW2050" s="84" t="s">
        <v>17559</v>
      </c>
      <c r="AX2050" s="88" t="s">
        <v>29968</v>
      </c>
      <c r="AY2050" s="84" t="s">
        <v>66</v>
      </c>
    </row>
    <row r="2051" spans="1:51" x14ac:dyDescent="0.25">
      <c r="A2051" s="69" t="s">
        <v>22290</v>
      </c>
      <c r="B2051" s="70"/>
      <c r="C2051" s="70"/>
      <c r="D2051" s="71"/>
      <c r="E2051" s="116"/>
      <c r="F2051" s="109" t="s">
        <v>28696</v>
      </c>
      <c r="G2051" s="117"/>
      <c r="H2051" s="74"/>
      <c r="I2051" s="75"/>
      <c r="J2051" s="118"/>
      <c r="K2051" s="74" t="s">
        <v>31333</v>
      </c>
      <c r="L2051" s="119"/>
      <c r="M2051" s="79"/>
      <c r="N2051" s="79"/>
      <c r="O2051" s="80"/>
      <c r="P2051" s="81"/>
      <c r="Q2051" s="81"/>
      <c r="R2051" s="120"/>
      <c r="S2051" s="120"/>
      <c r="T2051" s="120"/>
      <c r="U2051" s="120"/>
      <c r="V2051" s="121"/>
      <c r="W2051" s="121"/>
      <c r="X2051" s="121"/>
      <c r="Y2051" s="121"/>
      <c r="Z2051" s="51"/>
      <c r="AA2051" s="76"/>
      <c r="AB2051" s="76"/>
      <c r="AC2051" s="77"/>
      <c r="AD2051" s="84"/>
      <c r="AE2051" s="84">
        <v>1058</v>
      </c>
      <c r="AF2051" s="84">
        <v>924</v>
      </c>
      <c r="AG2051" s="84">
        <v>3665</v>
      </c>
      <c r="AH2051" s="84">
        <v>9120</v>
      </c>
      <c r="AI2051" s="84">
        <v>0</v>
      </c>
      <c r="AJ2051" s="84" t="s">
        <v>26369</v>
      </c>
      <c r="AK2051" s="84" t="s">
        <v>27438</v>
      </c>
      <c r="AL2051" s="88" t="s">
        <v>27999</v>
      </c>
      <c r="AM2051" s="84" t="s">
        <v>7947</v>
      </c>
      <c r="AN2051" s="86">
        <v>39861.626388888886</v>
      </c>
      <c r="AO2051" s="84"/>
      <c r="AP2051" s="84"/>
      <c r="AQ2051" s="84"/>
      <c r="AR2051" s="84"/>
      <c r="AS2051" s="84"/>
      <c r="AT2051" s="84"/>
      <c r="AU2051" s="84"/>
      <c r="AV2051" s="84"/>
      <c r="AW2051" s="84" t="s">
        <v>17559</v>
      </c>
      <c r="AX2051" s="88" t="s">
        <v>29969</v>
      </c>
      <c r="AY2051" s="84" t="s">
        <v>65</v>
      </c>
    </row>
    <row r="2052" spans="1:51" x14ac:dyDescent="0.25">
      <c r="A2052" s="69" t="s">
        <v>21418</v>
      </c>
      <c r="B2052" s="70"/>
      <c r="C2052" s="70"/>
      <c r="D2052" s="71"/>
      <c r="E2052" s="116"/>
      <c r="F2052" s="109" t="s">
        <v>28697</v>
      </c>
      <c r="G2052" s="117"/>
      <c r="H2052" s="74"/>
      <c r="I2052" s="75"/>
      <c r="J2052" s="118"/>
      <c r="K2052" s="74" t="s">
        <v>31334</v>
      </c>
      <c r="L2052" s="119"/>
      <c r="M2052" s="79"/>
      <c r="N2052" s="79"/>
      <c r="O2052" s="80"/>
      <c r="P2052" s="81"/>
      <c r="Q2052" s="81"/>
      <c r="R2052" s="120"/>
      <c r="S2052" s="120"/>
      <c r="T2052" s="120"/>
      <c r="U2052" s="120"/>
      <c r="V2052" s="121"/>
      <c r="W2052" s="121"/>
      <c r="X2052" s="121"/>
      <c r="Y2052" s="121"/>
      <c r="Z2052" s="51"/>
      <c r="AA2052" s="76"/>
      <c r="AB2052" s="76"/>
      <c r="AC2052" s="77"/>
      <c r="AD2052" s="84"/>
      <c r="AE2052" s="84">
        <v>21</v>
      </c>
      <c r="AF2052" s="84">
        <v>16</v>
      </c>
      <c r="AG2052" s="84">
        <v>872</v>
      </c>
      <c r="AH2052" s="84">
        <v>568</v>
      </c>
      <c r="AI2052" s="84"/>
      <c r="AJ2052" s="84"/>
      <c r="AK2052" s="84"/>
      <c r="AL2052" s="84"/>
      <c r="AM2052" s="84"/>
      <c r="AN2052" s="86">
        <v>42524.600347222222</v>
      </c>
      <c r="AO2052" s="84"/>
      <c r="AP2052" s="84"/>
      <c r="AQ2052" s="84"/>
      <c r="AR2052" s="84"/>
      <c r="AS2052" s="84"/>
      <c r="AT2052" s="84"/>
      <c r="AU2052" s="84"/>
      <c r="AV2052" s="84"/>
      <c r="AW2052" s="84" t="s">
        <v>17559</v>
      </c>
      <c r="AX2052" s="88" t="s">
        <v>29970</v>
      </c>
      <c r="AY2052" s="84" t="s">
        <v>66</v>
      </c>
    </row>
    <row r="2053" spans="1:51" x14ac:dyDescent="0.25">
      <c r="A2053" s="69" t="s">
        <v>21419</v>
      </c>
      <c r="B2053" s="70"/>
      <c r="C2053" s="70"/>
      <c r="D2053" s="71"/>
      <c r="E2053" s="116"/>
      <c r="F2053" s="109" t="s">
        <v>28698</v>
      </c>
      <c r="G2053" s="117"/>
      <c r="H2053" s="74"/>
      <c r="I2053" s="75"/>
      <c r="J2053" s="118"/>
      <c r="K2053" s="74" t="s">
        <v>31335</v>
      </c>
      <c r="L2053" s="119"/>
      <c r="M2053" s="79"/>
      <c r="N2053" s="79"/>
      <c r="O2053" s="80"/>
      <c r="P2053" s="81"/>
      <c r="Q2053" s="81"/>
      <c r="R2053" s="120"/>
      <c r="S2053" s="120"/>
      <c r="T2053" s="120"/>
      <c r="U2053" s="120"/>
      <c r="V2053" s="121"/>
      <c r="W2053" s="121"/>
      <c r="X2053" s="121"/>
      <c r="Y2053" s="121"/>
      <c r="Z2053" s="51"/>
      <c r="AA2053" s="76"/>
      <c r="AB2053" s="76"/>
      <c r="AC2053" s="77"/>
      <c r="AD2053" s="84"/>
      <c r="AE2053" s="84">
        <v>43</v>
      </c>
      <c r="AF2053" s="84">
        <v>93</v>
      </c>
      <c r="AG2053" s="84">
        <v>3098</v>
      </c>
      <c r="AH2053" s="84">
        <v>2396</v>
      </c>
      <c r="AI2053" s="84">
        <v>-28800</v>
      </c>
      <c r="AJ2053" s="84" t="s">
        <v>26370</v>
      </c>
      <c r="AK2053" s="84"/>
      <c r="AL2053" s="84"/>
      <c r="AM2053" s="84" t="s">
        <v>13428</v>
      </c>
      <c r="AN2053" s="86">
        <v>42592.848171296297</v>
      </c>
      <c r="AO2053" s="84"/>
      <c r="AP2053" s="84"/>
      <c r="AQ2053" s="84"/>
      <c r="AR2053" s="84"/>
      <c r="AS2053" s="84"/>
      <c r="AT2053" s="84"/>
      <c r="AU2053" s="84"/>
      <c r="AV2053" s="84"/>
      <c r="AW2053" s="84" t="s">
        <v>17559</v>
      </c>
      <c r="AX2053" s="88" t="s">
        <v>29971</v>
      </c>
      <c r="AY2053" s="84" t="s">
        <v>66</v>
      </c>
    </row>
    <row r="2054" spans="1:51" x14ac:dyDescent="0.25">
      <c r="A2054" s="69" t="s">
        <v>22291</v>
      </c>
      <c r="B2054" s="70"/>
      <c r="C2054" s="70"/>
      <c r="D2054" s="71"/>
      <c r="E2054" s="116"/>
      <c r="F2054" s="109" t="s">
        <v>28699</v>
      </c>
      <c r="G2054" s="117"/>
      <c r="H2054" s="74"/>
      <c r="I2054" s="75"/>
      <c r="J2054" s="118"/>
      <c r="K2054" s="74" t="s">
        <v>31336</v>
      </c>
      <c r="L2054" s="119"/>
      <c r="M2054" s="79"/>
      <c r="N2054" s="79"/>
      <c r="O2054" s="80"/>
      <c r="P2054" s="81"/>
      <c r="Q2054" s="81"/>
      <c r="R2054" s="120"/>
      <c r="S2054" s="120"/>
      <c r="T2054" s="120"/>
      <c r="U2054" s="120"/>
      <c r="V2054" s="121"/>
      <c r="W2054" s="121"/>
      <c r="X2054" s="121"/>
      <c r="Y2054" s="121"/>
      <c r="Z2054" s="51"/>
      <c r="AA2054" s="76"/>
      <c r="AB2054" s="76"/>
      <c r="AC2054" s="77"/>
      <c r="AD2054" s="84"/>
      <c r="AE2054" s="84">
        <v>1432</v>
      </c>
      <c r="AF2054" s="84">
        <v>3225</v>
      </c>
      <c r="AG2054" s="84">
        <v>50619</v>
      </c>
      <c r="AH2054" s="84">
        <v>3942</v>
      </c>
      <c r="AI2054" s="84">
        <v>0</v>
      </c>
      <c r="AJ2054" s="84" t="s">
        <v>26371</v>
      </c>
      <c r="AK2054" s="84" t="s">
        <v>11726</v>
      </c>
      <c r="AL2054" s="88" t="s">
        <v>28000</v>
      </c>
      <c r="AM2054" s="84" t="s">
        <v>7947</v>
      </c>
      <c r="AN2054" s="86">
        <v>39520.414525462962</v>
      </c>
      <c r="AO2054" s="84"/>
      <c r="AP2054" s="84"/>
      <c r="AQ2054" s="84"/>
      <c r="AR2054" s="84"/>
      <c r="AS2054" s="84"/>
      <c r="AT2054" s="84"/>
      <c r="AU2054" s="84"/>
      <c r="AV2054" s="84"/>
      <c r="AW2054" s="84" t="s">
        <v>17559</v>
      </c>
      <c r="AX2054" s="88" t="s">
        <v>29972</v>
      </c>
      <c r="AY2054" s="84" t="s">
        <v>65</v>
      </c>
    </row>
    <row r="2055" spans="1:51" x14ac:dyDescent="0.25">
      <c r="A2055" s="69" t="s">
        <v>21420</v>
      </c>
      <c r="B2055" s="70"/>
      <c r="C2055" s="70"/>
      <c r="D2055" s="71"/>
      <c r="E2055" s="116"/>
      <c r="F2055" s="109" t="s">
        <v>15831</v>
      </c>
      <c r="G2055" s="117"/>
      <c r="H2055" s="74"/>
      <c r="I2055" s="75"/>
      <c r="J2055" s="118"/>
      <c r="K2055" s="74" t="s">
        <v>31337</v>
      </c>
      <c r="L2055" s="119"/>
      <c r="M2055" s="79"/>
      <c r="N2055" s="79"/>
      <c r="O2055" s="80"/>
      <c r="P2055" s="81"/>
      <c r="Q2055" s="81"/>
      <c r="R2055" s="120"/>
      <c r="S2055" s="120"/>
      <c r="T2055" s="120"/>
      <c r="U2055" s="120"/>
      <c r="V2055" s="121"/>
      <c r="W2055" s="121"/>
      <c r="X2055" s="121"/>
      <c r="Y2055" s="121"/>
      <c r="Z2055" s="51"/>
      <c r="AA2055" s="76"/>
      <c r="AB2055" s="76"/>
      <c r="AC2055" s="77"/>
      <c r="AD2055" s="84"/>
      <c r="AE2055" s="84">
        <v>144</v>
      </c>
      <c r="AF2055" s="84">
        <v>11</v>
      </c>
      <c r="AG2055" s="84">
        <v>16</v>
      </c>
      <c r="AH2055" s="84">
        <v>1</v>
      </c>
      <c r="AI2055" s="84"/>
      <c r="AJ2055" s="84"/>
      <c r="AK2055" s="84"/>
      <c r="AL2055" s="84"/>
      <c r="AM2055" s="84"/>
      <c r="AN2055" s="86">
        <v>42237.24858796296</v>
      </c>
      <c r="AO2055" s="84"/>
      <c r="AP2055" s="84"/>
      <c r="AQ2055" s="84"/>
      <c r="AR2055" s="84"/>
      <c r="AS2055" s="84"/>
      <c r="AT2055" s="84"/>
      <c r="AU2055" s="84"/>
      <c r="AV2055" s="84"/>
      <c r="AW2055" s="84" t="s">
        <v>17559</v>
      </c>
      <c r="AX2055" s="88" t="s">
        <v>29973</v>
      </c>
      <c r="AY2055" s="84" t="s">
        <v>66</v>
      </c>
    </row>
    <row r="2056" spans="1:51" x14ac:dyDescent="0.25">
      <c r="A2056" s="69" t="s">
        <v>21421</v>
      </c>
      <c r="B2056" s="70"/>
      <c r="C2056" s="70"/>
      <c r="D2056" s="71"/>
      <c r="E2056" s="116"/>
      <c r="F2056" s="109" t="s">
        <v>28700</v>
      </c>
      <c r="G2056" s="117"/>
      <c r="H2056" s="74"/>
      <c r="I2056" s="75"/>
      <c r="J2056" s="118"/>
      <c r="K2056" s="74" t="s">
        <v>31338</v>
      </c>
      <c r="L2056" s="119"/>
      <c r="M2056" s="79"/>
      <c r="N2056" s="79"/>
      <c r="O2056" s="80"/>
      <c r="P2056" s="81"/>
      <c r="Q2056" s="81"/>
      <c r="R2056" s="120"/>
      <c r="S2056" s="120"/>
      <c r="T2056" s="120"/>
      <c r="U2056" s="120"/>
      <c r="V2056" s="121"/>
      <c r="W2056" s="121"/>
      <c r="X2056" s="121"/>
      <c r="Y2056" s="121"/>
      <c r="Z2056" s="51"/>
      <c r="AA2056" s="76"/>
      <c r="AB2056" s="76"/>
      <c r="AC2056" s="77"/>
      <c r="AD2056" s="84"/>
      <c r="AE2056" s="84">
        <v>871</v>
      </c>
      <c r="AF2056" s="84">
        <v>694</v>
      </c>
      <c r="AG2056" s="84">
        <v>2761</v>
      </c>
      <c r="AH2056" s="84">
        <v>72</v>
      </c>
      <c r="AI2056" s="84">
        <v>10800</v>
      </c>
      <c r="AJ2056" s="84" t="s">
        <v>26372</v>
      </c>
      <c r="AK2056" s="84"/>
      <c r="AL2056" s="84"/>
      <c r="AM2056" s="84" t="s">
        <v>13467</v>
      </c>
      <c r="AN2056" s="86">
        <v>41158.526319444441</v>
      </c>
      <c r="AO2056" s="84"/>
      <c r="AP2056" s="84"/>
      <c r="AQ2056" s="84"/>
      <c r="AR2056" s="84"/>
      <c r="AS2056" s="84"/>
      <c r="AT2056" s="84"/>
      <c r="AU2056" s="84"/>
      <c r="AV2056" s="84"/>
      <c r="AW2056" s="84" t="s">
        <v>17559</v>
      </c>
      <c r="AX2056" s="88" t="s">
        <v>29974</v>
      </c>
      <c r="AY2056" s="84" t="s">
        <v>66</v>
      </c>
    </row>
    <row r="2057" spans="1:51" x14ac:dyDescent="0.25">
      <c r="A2057" s="69" t="s">
        <v>21422</v>
      </c>
      <c r="B2057" s="70"/>
      <c r="C2057" s="70"/>
      <c r="D2057" s="71"/>
      <c r="E2057" s="116"/>
      <c r="F2057" s="109" t="s">
        <v>28701</v>
      </c>
      <c r="G2057" s="117"/>
      <c r="H2057" s="74"/>
      <c r="I2057" s="75"/>
      <c r="J2057" s="118"/>
      <c r="K2057" s="74" t="s">
        <v>31339</v>
      </c>
      <c r="L2057" s="119"/>
      <c r="M2057" s="79"/>
      <c r="N2057" s="79"/>
      <c r="O2057" s="80"/>
      <c r="P2057" s="81"/>
      <c r="Q2057" s="81"/>
      <c r="R2057" s="120"/>
      <c r="S2057" s="120"/>
      <c r="T2057" s="120"/>
      <c r="U2057" s="120"/>
      <c r="V2057" s="121"/>
      <c r="W2057" s="121"/>
      <c r="X2057" s="121"/>
      <c r="Y2057" s="121"/>
      <c r="Z2057" s="51"/>
      <c r="AA2057" s="76"/>
      <c r="AB2057" s="76"/>
      <c r="AC2057" s="77"/>
      <c r="AD2057" s="84"/>
      <c r="AE2057" s="84">
        <v>2322</v>
      </c>
      <c r="AF2057" s="84">
        <v>2424</v>
      </c>
      <c r="AG2057" s="84">
        <v>58529</v>
      </c>
      <c r="AH2057" s="84">
        <v>8</v>
      </c>
      <c r="AI2057" s="84"/>
      <c r="AJ2057" s="84" t="s">
        <v>26373</v>
      </c>
      <c r="AK2057" s="84"/>
      <c r="AL2057" s="84"/>
      <c r="AM2057" s="84"/>
      <c r="AN2057" s="86">
        <v>40567.610208333332</v>
      </c>
      <c r="AO2057" s="84"/>
      <c r="AP2057" s="84"/>
      <c r="AQ2057" s="84"/>
      <c r="AR2057" s="84"/>
      <c r="AS2057" s="84"/>
      <c r="AT2057" s="84"/>
      <c r="AU2057" s="84"/>
      <c r="AV2057" s="84"/>
      <c r="AW2057" s="84" t="s">
        <v>17559</v>
      </c>
      <c r="AX2057" s="88" t="s">
        <v>29975</v>
      </c>
      <c r="AY2057" s="84" t="s">
        <v>66</v>
      </c>
    </row>
    <row r="2058" spans="1:51" x14ac:dyDescent="0.25">
      <c r="A2058" s="69" t="s">
        <v>21423</v>
      </c>
      <c r="B2058" s="70"/>
      <c r="C2058" s="70"/>
      <c r="D2058" s="71"/>
      <c r="E2058" s="116"/>
      <c r="F2058" s="109" t="s">
        <v>28702</v>
      </c>
      <c r="G2058" s="117"/>
      <c r="H2058" s="74"/>
      <c r="I2058" s="75"/>
      <c r="J2058" s="118"/>
      <c r="K2058" s="74" t="s">
        <v>31340</v>
      </c>
      <c r="L2058" s="119"/>
      <c r="M2058" s="79"/>
      <c r="N2058" s="79"/>
      <c r="O2058" s="80"/>
      <c r="P2058" s="81"/>
      <c r="Q2058" s="81"/>
      <c r="R2058" s="120"/>
      <c r="S2058" s="120"/>
      <c r="T2058" s="120"/>
      <c r="U2058" s="120"/>
      <c r="V2058" s="121"/>
      <c r="W2058" s="121"/>
      <c r="X2058" s="121"/>
      <c r="Y2058" s="121"/>
      <c r="Z2058" s="51"/>
      <c r="AA2058" s="76"/>
      <c r="AB2058" s="76"/>
      <c r="AC2058" s="77"/>
      <c r="AD2058" s="84"/>
      <c r="AE2058" s="84">
        <v>491</v>
      </c>
      <c r="AF2058" s="84">
        <v>388</v>
      </c>
      <c r="AG2058" s="84">
        <v>3964</v>
      </c>
      <c r="AH2058" s="84">
        <v>283</v>
      </c>
      <c r="AI2058" s="84">
        <v>-21600</v>
      </c>
      <c r="AJ2058" s="84" t="s">
        <v>26374</v>
      </c>
      <c r="AK2058" s="84" t="s">
        <v>27439</v>
      </c>
      <c r="AL2058" s="88" t="s">
        <v>28001</v>
      </c>
      <c r="AM2058" s="84" t="s">
        <v>13452</v>
      </c>
      <c r="AN2058" s="86">
        <v>40211.587766203702</v>
      </c>
      <c r="AO2058" s="84"/>
      <c r="AP2058" s="84"/>
      <c r="AQ2058" s="84"/>
      <c r="AR2058" s="84"/>
      <c r="AS2058" s="84"/>
      <c r="AT2058" s="84"/>
      <c r="AU2058" s="84"/>
      <c r="AV2058" s="84"/>
      <c r="AW2058" s="84" t="s">
        <v>17559</v>
      </c>
      <c r="AX2058" s="88" t="s">
        <v>29976</v>
      </c>
      <c r="AY2058" s="84" t="s">
        <v>66</v>
      </c>
    </row>
    <row r="2059" spans="1:51" x14ac:dyDescent="0.25">
      <c r="A2059" s="69" t="s">
        <v>22292</v>
      </c>
      <c r="B2059" s="70"/>
      <c r="C2059" s="70"/>
      <c r="D2059" s="71"/>
      <c r="E2059" s="116"/>
      <c r="F2059" s="109" t="s">
        <v>28703</v>
      </c>
      <c r="G2059" s="117"/>
      <c r="H2059" s="74"/>
      <c r="I2059" s="75"/>
      <c r="J2059" s="118"/>
      <c r="K2059" s="74" t="s">
        <v>31341</v>
      </c>
      <c r="L2059" s="119"/>
      <c r="M2059" s="79"/>
      <c r="N2059" s="79"/>
      <c r="O2059" s="80"/>
      <c r="P2059" s="81"/>
      <c r="Q2059" s="81"/>
      <c r="R2059" s="120"/>
      <c r="S2059" s="120"/>
      <c r="T2059" s="120"/>
      <c r="U2059" s="120"/>
      <c r="V2059" s="121"/>
      <c r="W2059" s="121"/>
      <c r="X2059" s="121"/>
      <c r="Y2059" s="121"/>
      <c r="Z2059" s="51"/>
      <c r="AA2059" s="76"/>
      <c r="AB2059" s="76"/>
      <c r="AC2059" s="77"/>
      <c r="AD2059" s="84"/>
      <c r="AE2059" s="84">
        <v>1414</v>
      </c>
      <c r="AF2059" s="84">
        <v>870069</v>
      </c>
      <c r="AG2059" s="84">
        <v>250059</v>
      </c>
      <c r="AH2059" s="84">
        <v>1735</v>
      </c>
      <c r="AI2059" s="84">
        <v>-21600</v>
      </c>
      <c r="AJ2059" s="84" t="s">
        <v>26375</v>
      </c>
      <c r="AK2059" s="84" t="s">
        <v>27440</v>
      </c>
      <c r="AL2059" s="88" t="s">
        <v>28002</v>
      </c>
      <c r="AM2059" s="84" t="s">
        <v>13452</v>
      </c>
      <c r="AN2059" s="86">
        <v>40239.607048611113</v>
      </c>
      <c r="AO2059" s="84"/>
      <c r="AP2059" s="84"/>
      <c r="AQ2059" s="84"/>
      <c r="AR2059" s="84"/>
      <c r="AS2059" s="84"/>
      <c r="AT2059" s="84"/>
      <c r="AU2059" s="84"/>
      <c r="AV2059" s="84"/>
      <c r="AW2059" s="84" t="s">
        <v>17559</v>
      </c>
      <c r="AX2059" s="88" t="s">
        <v>29977</v>
      </c>
      <c r="AY2059" s="84" t="s">
        <v>65</v>
      </c>
    </row>
    <row r="2060" spans="1:51" x14ac:dyDescent="0.25">
      <c r="A2060" s="69" t="s">
        <v>21424</v>
      </c>
      <c r="B2060" s="70"/>
      <c r="C2060" s="70"/>
      <c r="D2060" s="71"/>
      <c r="E2060" s="116"/>
      <c r="F2060" s="109" t="s">
        <v>28704</v>
      </c>
      <c r="G2060" s="117"/>
      <c r="H2060" s="74"/>
      <c r="I2060" s="75"/>
      <c r="J2060" s="118"/>
      <c r="K2060" s="74" t="s">
        <v>31342</v>
      </c>
      <c r="L2060" s="119"/>
      <c r="M2060" s="79"/>
      <c r="N2060" s="79"/>
      <c r="O2060" s="80"/>
      <c r="P2060" s="81"/>
      <c r="Q2060" s="81"/>
      <c r="R2060" s="120"/>
      <c r="S2060" s="120"/>
      <c r="T2060" s="120"/>
      <c r="U2060" s="120"/>
      <c r="V2060" s="121"/>
      <c r="W2060" s="121"/>
      <c r="X2060" s="121"/>
      <c r="Y2060" s="121"/>
      <c r="Z2060" s="51"/>
      <c r="AA2060" s="76"/>
      <c r="AB2060" s="76"/>
      <c r="AC2060" s="77"/>
      <c r="AD2060" s="84"/>
      <c r="AE2060" s="84">
        <v>351</v>
      </c>
      <c r="AF2060" s="84">
        <v>102</v>
      </c>
      <c r="AG2060" s="84">
        <v>23060</v>
      </c>
      <c r="AH2060" s="84">
        <v>3483</v>
      </c>
      <c r="AI2060" s="84">
        <v>0</v>
      </c>
      <c r="AJ2060" s="84" t="s">
        <v>26376</v>
      </c>
      <c r="AK2060" s="84"/>
      <c r="AL2060" s="84"/>
      <c r="AM2060" s="84" t="s">
        <v>13434</v>
      </c>
      <c r="AN2060" s="86">
        <v>40103.989791666667</v>
      </c>
      <c r="AO2060" s="84"/>
      <c r="AP2060" s="84"/>
      <c r="AQ2060" s="84"/>
      <c r="AR2060" s="84"/>
      <c r="AS2060" s="84"/>
      <c r="AT2060" s="84"/>
      <c r="AU2060" s="84"/>
      <c r="AV2060" s="84"/>
      <c r="AW2060" s="84" t="s">
        <v>17559</v>
      </c>
      <c r="AX2060" s="88" t="s">
        <v>29978</v>
      </c>
      <c r="AY2060" s="84" t="s">
        <v>66</v>
      </c>
    </row>
    <row r="2061" spans="1:51" x14ac:dyDescent="0.25">
      <c r="A2061" s="69" t="s">
        <v>21425</v>
      </c>
      <c r="B2061" s="70"/>
      <c r="C2061" s="70"/>
      <c r="D2061" s="71"/>
      <c r="E2061" s="116"/>
      <c r="F2061" s="109" t="s">
        <v>28705</v>
      </c>
      <c r="G2061" s="117"/>
      <c r="H2061" s="74"/>
      <c r="I2061" s="75"/>
      <c r="J2061" s="118"/>
      <c r="K2061" s="74" t="s">
        <v>31343</v>
      </c>
      <c r="L2061" s="119"/>
      <c r="M2061" s="79"/>
      <c r="N2061" s="79"/>
      <c r="O2061" s="80"/>
      <c r="P2061" s="81"/>
      <c r="Q2061" s="81"/>
      <c r="R2061" s="120"/>
      <c r="S2061" s="120"/>
      <c r="T2061" s="120"/>
      <c r="U2061" s="120"/>
      <c r="V2061" s="121"/>
      <c r="W2061" s="121"/>
      <c r="X2061" s="121"/>
      <c r="Y2061" s="121"/>
      <c r="Z2061" s="51"/>
      <c r="AA2061" s="76"/>
      <c r="AB2061" s="76"/>
      <c r="AC2061" s="77"/>
      <c r="AD2061" s="84"/>
      <c r="AE2061" s="84">
        <v>1109</v>
      </c>
      <c r="AF2061" s="84">
        <v>2040</v>
      </c>
      <c r="AG2061" s="84">
        <v>5531</v>
      </c>
      <c r="AH2061" s="84">
        <v>1962</v>
      </c>
      <c r="AI2061" s="84">
        <v>3600</v>
      </c>
      <c r="AJ2061" s="84" t="s">
        <v>26377</v>
      </c>
      <c r="AK2061" s="84" t="s">
        <v>27441</v>
      </c>
      <c r="AL2061" s="84"/>
      <c r="AM2061" s="84" t="s">
        <v>13430</v>
      </c>
      <c r="AN2061" s="86">
        <v>40161.651319444441</v>
      </c>
      <c r="AO2061" s="84"/>
      <c r="AP2061" s="84"/>
      <c r="AQ2061" s="84"/>
      <c r="AR2061" s="84"/>
      <c r="AS2061" s="84"/>
      <c r="AT2061" s="84"/>
      <c r="AU2061" s="84"/>
      <c r="AV2061" s="84"/>
      <c r="AW2061" s="84" t="s">
        <v>17559</v>
      </c>
      <c r="AX2061" s="88" t="s">
        <v>29979</v>
      </c>
      <c r="AY2061" s="84" t="s">
        <v>66</v>
      </c>
    </row>
    <row r="2062" spans="1:51" x14ac:dyDescent="0.25">
      <c r="A2062" s="69" t="s">
        <v>22293</v>
      </c>
      <c r="B2062" s="70"/>
      <c r="C2062" s="70"/>
      <c r="D2062" s="71"/>
      <c r="E2062" s="116"/>
      <c r="F2062" s="109" t="s">
        <v>28706</v>
      </c>
      <c r="G2062" s="117"/>
      <c r="H2062" s="74"/>
      <c r="I2062" s="75"/>
      <c r="J2062" s="118"/>
      <c r="K2062" s="74" t="s">
        <v>31344</v>
      </c>
      <c r="L2062" s="119"/>
      <c r="M2062" s="79"/>
      <c r="N2062" s="79"/>
      <c r="O2062" s="80"/>
      <c r="P2062" s="81"/>
      <c r="Q2062" s="81"/>
      <c r="R2062" s="120"/>
      <c r="S2062" s="120"/>
      <c r="T2062" s="120"/>
      <c r="U2062" s="120"/>
      <c r="V2062" s="121"/>
      <c r="W2062" s="121"/>
      <c r="X2062" s="121"/>
      <c r="Y2062" s="121"/>
      <c r="Z2062" s="51"/>
      <c r="AA2062" s="76"/>
      <c r="AB2062" s="76"/>
      <c r="AC2062" s="77"/>
      <c r="AD2062" s="84"/>
      <c r="AE2062" s="84">
        <v>319</v>
      </c>
      <c r="AF2062" s="84">
        <v>483</v>
      </c>
      <c r="AG2062" s="84">
        <v>479</v>
      </c>
      <c r="AH2062" s="84">
        <v>329</v>
      </c>
      <c r="AI2062" s="84">
        <v>-28800</v>
      </c>
      <c r="AJ2062" s="84" t="s">
        <v>26378</v>
      </c>
      <c r="AK2062" s="84" t="s">
        <v>7909</v>
      </c>
      <c r="AL2062" s="88" t="s">
        <v>28003</v>
      </c>
      <c r="AM2062" s="84" t="s">
        <v>13428</v>
      </c>
      <c r="AN2062" s="86">
        <v>42391.589398148149</v>
      </c>
      <c r="AO2062" s="84"/>
      <c r="AP2062" s="84"/>
      <c r="AQ2062" s="84"/>
      <c r="AR2062" s="84"/>
      <c r="AS2062" s="84"/>
      <c r="AT2062" s="84"/>
      <c r="AU2062" s="84"/>
      <c r="AV2062" s="84"/>
      <c r="AW2062" s="84" t="s">
        <v>17559</v>
      </c>
      <c r="AX2062" s="88" t="s">
        <v>29980</v>
      </c>
      <c r="AY2062" s="84" t="s">
        <v>65</v>
      </c>
    </row>
    <row r="2063" spans="1:51" x14ac:dyDescent="0.25">
      <c r="A2063" s="69" t="s">
        <v>21426</v>
      </c>
      <c r="B2063" s="70"/>
      <c r="C2063" s="70"/>
      <c r="D2063" s="71"/>
      <c r="E2063" s="116"/>
      <c r="F2063" s="109" t="s">
        <v>28707</v>
      </c>
      <c r="G2063" s="117"/>
      <c r="H2063" s="74"/>
      <c r="I2063" s="75"/>
      <c r="J2063" s="118"/>
      <c r="K2063" s="74" t="s">
        <v>31345</v>
      </c>
      <c r="L2063" s="119"/>
      <c r="M2063" s="79"/>
      <c r="N2063" s="79"/>
      <c r="O2063" s="80"/>
      <c r="P2063" s="81"/>
      <c r="Q2063" s="81"/>
      <c r="R2063" s="120"/>
      <c r="S2063" s="120"/>
      <c r="T2063" s="120"/>
      <c r="U2063" s="120"/>
      <c r="V2063" s="121"/>
      <c r="W2063" s="121"/>
      <c r="X2063" s="121"/>
      <c r="Y2063" s="121"/>
      <c r="Z2063" s="51"/>
      <c r="AA2063" s="76"/>
      <c r="AB2063" s="76"/>
      <c r="AC2063" s="77"/>
      <c r="AD2063" s="84"/>
      <c r="AE2063" s="84">
        <v>368</v>
      </c>
      <c r="AF2063" s="84">
        <v>73</v>
      </c>
      <c r="AG2063" s="84">
        <v>118</v>
      </c>
      <c r="AH2063" s="84">
        <v>81</v>
      </c>
      <c r="AI2063" s="84">
        <v>-28800</v>
      </c>
      <c r="AJ2063" s="84"/>
      <c r="AK2063" s="84"/>
      <c r="AL2063" s="84"/>
      <c r="AM2063" s="84" t="s">
        <v>13428</v>
      </c>
      <c r="AN2063" s="86">
        <v>41801.55364583333</v>
      </c>
      <c r="AO2063" s="84"/>
      <c r="AP2063" s="84"/>
      <c r="AQ2063" s="84"/>
      <c r="AR2063" s="84"/>
      <c r="AS2063" s="84"/>
      <c r="AT2063" s="84"/>
      <c r="AU2063" s="84"/>
      <c r="AV2063" s="84"/>
      <c r="AW2063" s="84" t="s">
        <v>17559</v>
      </c>
      <c r="AX2063" s="88" t="s">
        <v>29981</v>
      </c>
      <c r="AY2063" s="84" t="s">
        <v>66</v>
      </c>
    </row>
    <row r="2064" spans="1:51" x14ac:dyDescent="0.25">
      <c r="A2064" s="69" t="s">
        <v>22294</v>
      </c>
      <c r="B2064" s="70"/>
      <c r="C2064" s="70"/>
      <c r="D2064" s="71"/>
      <c r="E2064" s="116"/>
      <c r="F2064" s="109" t="s">
        <v>28708</v>
      </c>
      <c r="G2064" s="117"/>
      <c r="H2064" s="74"/>
      <c r="I2064" s="75"/>
      <c r="J2064" s="118"/>
      <c r="K2064" s="74" t="s">
        <v>31346</v>
      </c>
      <c r="L2064" s="119"/>
      <c r="M2064" s="79"/>
      <c r="N2064" s="79"/>
      <c r="O2064" s="80"/>
      <c r="P2064" s="81"/>
      <c r="Q2064" s="81"/>
      <c r="R2064" s="120"/>
      <c r="S2064" s="120"/>
      <c r="T2064" s="120"/>
      <c r="U2064" s="120"/>
      <c r="V2064" s="121"/>
      <c r="W2064" s="121"/>
      <c r="X2064" s="121"/>
      <c r="Y2064" s="121"/>
      <c r="Z2064" s="51"/>
      <c r="AA2064" s="76"/>
      <c r="AB2064" s="76"/>
      <c r="AC2064" s="77"/>
      <c r="AD2064" s="84"/>
      <c r="AE2064" s="84">
        <v>487</v>
      </c>
      <c r="AF2064" s="84">
        <v>291</v>
      </c>
      <c r="AG2064" s="84">
        <v>479</v>
      </c>
      <c r="AH2064" s="84">
        <v>355</v>
      </c>
      <c r="AI2064" s="84">
        <v>-28800</v>
      </c>
      <c r="AJ2064" s="84" t="s">
        <v>26379</v>
      </c>
      <c r="AK2064" s="84" t="s">
        <v>11572</v>
      </c>
      <c r="AL2064" s="88" t="s">
        <v>28004</v>
      </c>
      <c r="AM2064" s="84" t="s">
        <v>13428</v>
      </c>
      <c r="AN2064" s="86">
        <v>42324.434108796297</v>
      </c>
      <c r="AO2064" s="84"/>
      <c r="AP2064" s="84"/>
      <c r="AQ2064" s="84"/>
      <c r="AR2064" s="84"/>
      <c r="AS2064" s="84"/>
      <c r="AT2064" s="84"/>
      <c r="AU2064" s="84"/>
      <c r="AV2064" s="84"/>
      <c r="AW2064" s="84" t="s">
        <v>17559</v>
      </c>
      <c r="AX2064" s="88" t="s">
        <v>29982</v>
      </c>
      <c r="AY2064" s="84" t="s">
        <v>65</v>
      </c>
    </row>
    <row r="2065" spans="1:51" x14ac:dyDescent="0.25">
      <c r="A2065" s="69" t="s">
        <v>21427</v>
      </c>
      <c r="B2065" s="70"/>
      <c r="C2065" s="70"/>
      <c r="D2065" s="71"/>
      <c r="E2065" s="116"/>
      <c r="F2065" s="109" t="s">
        <v>28709</v>
      </c>
      <c r="G2065" s="117"/>
      <c r="H2065" s="74"/>
      <c r="I2065" s="75"/>
      <c r="J2065" s="118"/>
      <c r="K2065" s="74" t="s">
        <v>31347</v>
      </c>
      <c r="L2065" s="119"/>
      <c r="M2065" s="79"/>
      <c r="N2065" s="79"/>
      <c r="O2065" s="80"/>
      <c r="P2065" s="81"/>
      <c r="Q2065" s="81"/>
      <c r="R2065" s="120"/>
      <c r="S2065" s="120"/>
      <c r="T2065" s="120"/>
      <c r="U2065" s="120"/>
      <c r="V2065" s="121"/>
      <c r="W2065" s="121"/>
      <c r="X2065" s="121"/>
      <c r="Y2065" s="121"/>
      <c r="Z2065" s="51"/>
      <c r="AA2065" s="76"/>
      <c r="AB2065" s="76"/>
      <c r="AC2065" s="77"/>
      <c r="AD2065" s="84"/>
      <c r="AE2065" s="84">
        <v>167</v>
      </c>
      <c r="AF2065" s="84">
        <v>108</v>
      </c>
      <c r="AG2065" s="84">
        <v>776</v>
      </c>
      <c r="AH2065" s="84">
        <v>987</v>
      </c>
      <c r="AI2065" s="84">
        <v>0</v>
      </c>
      <c r="AJ2065" s="84" t="s">
        <v>26380</v>
      </c>
      <c r="AK2065" s="84" t="s">
        <v>11767</v>
      </c>
      <c r="AL2065" s="88" t="s">
        <v>28005</v>
      </c>
      <c r="AM2065" s="84" t="s">
        <v>7947</v>
      </c>
      <c r="AN2065" s="86">
        <v>42587.590416666666</v>
      </c>
      <c r="AO2065" s="84"/>
      <c r="AP2065" s="84"/>
      <c r="AQ2065" s="84"/>
      <c r="AR2065" s="84"/>
      <c r="AS2065" s="84"/>
      <c r="AT2065" s="84"/>
      <c r="AU2065" s="84"/>
      <c r="AV2065" s="84"/>
      <c r="AW2065" s="84" t="s">
        <v>17559</v>
      </c>
      <c r="AX2065" s="88" t="s">
        <v>29983</v>
      </c>
      <c r="AY2065" s="84" t="s">
        <v>66</v>
      </c>
    </row>
    <row r="2066" spans="1:51" x14ac:dyDescent="0.25">
      <c r="A2066" s="69" t="s">
        <v>21770</v>
      </c>
      <c r="B2066" s="70"/>
      <c r="C2066" s="70"/>
      <c r="D2066" s="71"/>
      <c r="E2066" s="116"/>
      <c r="F2066" s="109" t="s">
        <v>28710</v>
      </c>
      <c r="G2066" s="117"/>
      <c r="H2066" s="74"/>
      <c r="I2066" s="75"/>
      <c r="J2066" s="118"/>
      <c r="K2066" s="74" t="s">
        <v>31348</v>
      </c>
      <c r="L2066" s="119"/>
      <c r="M2066" s="79"/>
      <c r="N2066" s="79"/>
      <c r="O2066" s="80"/>
      <c r="P2066" s="81"/>
      <c r="Q2066" s="81"/>
      <c r="R2066" s="120"/>
      <c r="S2066" s="120"/>
      <c r="T2066" s="120"/>
      <c r="U2066" s="120"/>
      <c r="V2066" s="121"/>
      <c r="W2066" s="121"/>
      <c r="X2066" s="121"/>
      <c r="Y2066" s="121"/>
      <c r="Z2066" s="51"/>
      <c r="AA2066" s="76"/>
      <c r="AB2066" s="76"/>
      <c r="AC2066" s="77"/>
      <c r="AD2066" s="84"/>
      <c r="AE2066" s="84">
        <v>3141</v>
      </c>
      <c r="AF2066" s="84">
        <v>1667</v>
      </c>
      <c r="AG2066" s="84">
        <v>44850</v>
      </c>
      <c r="AH2066" s="84">
        <v>5508</v>
      </c>
      <c r="AI2066" s="84"/>
      <c r="AJ2066" s="84" t="s">
        <v>26381</v>
      </c>
      <c r="AK2066" s="84" t="s">
        <v>27442</v>
      </c>
      <c r="AL2066" s="84"/>
      <c r="AM2066" s="84"/>
      <c r="AN2066" s="86">
        <v>41267.260972222219</v>
      </c>
      <c r="AO2066" s="84"/>
      <c r="AP2066" s="84"/>
      <c r="AQ2066" s="84"/>
      <c r="AR2066" s="84"/>
      <c r="AS2066" s="84"/>
      <c r="AT2066" s="84"/>
      <c r="AU2066" s="84"/>
      <c r="AV2066" s="84"/>
      <c r="AW2066" s="84" t="s">
        <v>17559</v>
      </c>
      <c r="AX2066" s="88" t="s">
        <v>29984</v>
      </c>
      <c r="AY2066" s="84" t="s">
        <v>66</v>
      </c>
    </row>
    <row r="2067" spans="1:51" x14ac:dyDescent="0.25">
      <c r="A2067" s="69" t="s">
        <v>21428</v>
      </c>
      <c r="B2067" s="70"/>
      <c r="C2067" s="70"/>
      <c r="D2067" s="71"/>
      <c r="E2067" s="116"/>
      <c r="F2067" s="109" t="s">
        <v>28711</v>
      </c>
      <c r="G2067" s="117"/>
      <c r="H2067" s="74"/>
      <c r="I2067" s="75"/>
      <c r="J2067" s="118"/>
      <c r="K2067" s="74" t="s">
        <v>31349</v>
      </c>
      <c r="L2067" s="119"/>
      <c r="M2067" s="79"/>
      <c r="N2067" s="79"/>
      <c r="O2067" s="80"/>
      <c r="P2067" s="81"/>
      <c r="Q2067" s="81"/>
      <c r="R2067" s="120"/>
      <c r="S2067" s="120"/>
      <c r="T2067" s="120"/>
      <c r="U2067" s="120"/>
      <c r="V2067" s="121"/>
      <c r="W2067" s="121"/>
      <c r="X2067" s="121"/>
      <c r="Y2067" s="121"/>
      <c r="Z2067" s="51"/>
      <c r="AA2067" s="76"/>
      <c r="AB2067" s="76"/>
      <c r="AC2067" s="77"/>
      <c r="AD2067" s="84"/>
      <c r="AE2067" s="84">
        <v>579</v>
      </c>
      <c r="AF2067" s="84">
        <v>1230</v>
      </c>
      <c r="AG2067" s="84">
        <v>15601</v>
      </c>
      <c r="AH2067" s="84">
        <v>58</v>
      </c>
      <c r="AI2067" s="84"/>
      <c r="AJ2067" s="84" t="s">
        <v>26382</v>
      </c>
      <c r="AK2067" s="84" t="s">
        <v>27443</v>
      </c>
      <c r="AL2067" s="84"/>
      <c r="AM2067" s="84"/>
      <c r="AN2067" s="86">
        <v>42323.781400462962</v>
      </c>
      <c r="AO2067" s="84"/>
      <c r="AP2067" s="84"/>
      <c r="AQ2067" s="84"/>
      <c r="AR2067" s="84"/>
      <c r="AS2067" s="84"/>
      <c r="AT2067" s="84"/>
      <c r="AU2067" s="84"/>
      <c r="AV2067" s="84"/>
      <c r="AW2067" s="84" t="s">
        <v>17559</v>
      </c>
      <c r="AX2067" s="88" t="s">
        <v>29985</v>
      </c>
      <c r="AY2067" s="84" t="s">
        <v>66</v>
      </c>
    </row>
    <row r="2068" spans="1:51" x14ac:dyDescent="0.25">
      <c r="A2068" s="69" t="s">
        <v>21429</v>
      </c>
      <c r="B2068" s="70"/>
      <c r="C2068" s="70"/>
      <c r="D2068" s="71"/>
      <c r="E2068" s="116"/>
      <c r="F2068" s="109" t="s">
        <v>28712</v>
      </c>
      <c r="G2068" s="117"/>
      <c r="H2068" s="74"/>
      <c r="I2068" s="75"/>
      <c r="J2068" s="118"/>
      <c r="K2068" s="74" t="s">
        <v>31350</v>
      </c>
      <c r="L2068" s="119"/>
      <c r="M2068" s="79"/>
      <c r="N2068" s="79"/>
      <c r="O2068" s="80"/>
      <c r="P2068" s="81"/>
      <c r="Q2068" s="81"/>
      <c r="R2068" s="120"/>
      <c r="S2068" s="120"/>
      <c r="T2068" s="120"/>
      <c r="U2068" s="120"/>
      <c r="V2068" s="121"/>
      <c r="W2068" s="121"/>
      <c r="X2068" s="121"/>
      <c r="Y2068" s="121"/>
      <c r="Z2068" s="51"/>
      <c r="AA2068" s="76"/>
      <c r="AB2068" s="76"/>
      <c r="AC2068" s="77"/>
      <c r="AD2068" s="84"/>
      <c r="AE2068" s="84">
        <v>2454</v>
      </c>
      <c r="AF2068" s="84">
        <v>1481</v>
      </c>
      <c r="AG2068" s="84">
        <v>3363</v>
      </c>
      <c r="AH2068" s="84">
        <v>1351</v>
      </c>
      <c r="AI2068" s="84">
        <v>-28800</v>
      </c>
      <c r="AJ2068" s="84" t="s">
        <v>26383</v>
      </c>
      <c r="AK2068" s="84" t="s">
        <v>11606</v>
      </c>
      <c r="AL2068" s="88" t="s">
        <v>28006</v>
      </c>
      <c r="AM2068" s="84" t="s">
        <v>13428</v>
      </c>
      <c r="AN2068" s="86">
        <v>40570.542245370372</v>
      </c>
      <c r="AO2068" s="84"/>
      <c r="AP2068" s="84"/>
      <c r="AQ2068" s="84"/>
      <c r="AR2068" s="84"/>
      <c r="AS2068" s="84"/>
      <c r="AT2068" s="84"/>
      <c r="AU2068" s="84"/>
      <c r="AV2068" s="84"/>
      <c r="AW2068" s="84" t="s">
        <v>17559</v>
      </c>
      <c r="AX2068" s="88" t="s">
        <v>29986</v>
      </c>
      <c r="AY2068" s="84" t="s">
        <v>66</v>
      </c>
    </row>
    <row r="2069" spans="1:51" x14ac:dyDescent="0.25">
      <c r="A2069" s="69" t="s">
        <v>21430</v>
      </c>
      <c r="B2069" s="70"/>
      <c r="C2069" s="70"/>
      <c r="D2069" s="71"/>
      <c r="E2069" s="116"/>
      <c r="F2069" s="109" t="s">
        <v>28713</v>
      </c>
      <c r="G2069" s="117"/>
      <c r="H2069" s="74"/>
      <c r="I2069" s="75"/>
      <c r="J2069" s="118"/>
      <c r="K2069" s="74" t="s">
        <v>31351</v>
      </c>
      <c r="L2069" s="119"/>
      <c r="M2069" s="79"/>
      <c r="N2069" s="79"/>
      <c r="O2069" s="80"/>
      <c r="P2069" s="81"/>
      <c r="Q2069" s="81"/>
      <c r="R2069" s="120"/>
      <c r="S2069" s="120"/>
      <c r="T2069" s="120"/>
      <c r="U2069" s="120"/>
      <c r="V2069" s="121"/>
      <c r="W2069" s="121"/>
      <c r="X2069" s="121"/>
      <c r="Y2069" s="121"/>
      <c r="Z2069" s="51"/>
      <c r="AA2069" s="76"/>
      <c r="AB2069" s="76"/>
      <c r="AC2069" s="77"/>
      <c r="AD2069" s="84"/>
      <c r="AE2069" s="84">
        <v>2605</v>
      </c>
      <c r="AF2069" s="84">
        <v>2359</v>
      </c>
      <c r="AG2069" s="84">
        <v>13235</v>
      </c>
      <c r="AH2069" s="84">
        <v>20067</v>
      </c>
      <c r="AI2069" s="84"/>
      <c r="AJ2069" s="84" t="s">
        <v>26384</v>
      </c>
      <c r="AK2069" s="84" t="s">
        <v>27444</v>
      </c>
      <c r="AL2069" s="88" t="s">
        <v>28007</v>
      </c>
      <c r="AM2069" s="84"/>
      <c r="AN2069" s="86">
        <v>42683.196412037039</v>
      </c>
      <c r="AO2069" s="84"/>
      <c r="AP2069" s="84"/>
      <c r="AQ2069" s="84"/>
      <c r="AR2069" s="84"/>
      <c r="AS2069" s="84"/>
      <c r="AT2069" s="84"/>
      <c r="AU2069" s="84"/>
      <c r="AV2069" s="84"/>
      <c r="AW2069" s="84" t="s">
        <v>17559</v>
      </c>
      <c r="AX2069" s="88" t="s">
        <v>29987</v>
      </c>
      <c r="AY2069" s="84" t="s">
        <v>66</v>
      </c>
    </row>
    <row r="2070" spans="1:51" x14ac:dyDescent="0.25">
      <c r="A2070" s="69" t="s">
        <v>21431</v>
      </c>
      <c r="B2070" s="70"/>
      <c r="C2070" s="70"/>
      <c r="D2070" s="71"/>
      <c r="E2070" s="116"/>
      <c r="F2070" s="109" t="s">
        <v>28714</v>
      </c>
      <c r="G2070" s="117"/>
      <c r="H2070" s="74"/>
      <c r="I2070" s="75"/>
      <c r="J2070" s="118"/>
      <c r="K2070" s="74" t="s">
        <v>31352</v>
      </c>
      <c r="L2070" s="119"/>
      <c r="M2070" s="79"/>
      <c r="N2070" s="79"/>
      <c r="O2070" s="80"/>
      <c r="P2070" s="81"/>
      <c r="Q2070" s="81"/>
      <c r="R2070" s="120"/>
      <c r="S2070" s="120"/>
      <c r="T2070" s="120"/>
      <c r="U2070" s="120"/>
      <c r="V2070" s="121"/>
      <c r="W2070" s="121"/>
      <c r="X2070" s="121"/>
      <c r="Y2070" s="121"/>
      <c r="Z2070" s="51"/>
      <c r="AA2070" s="76"/>
      <c r="AB2070" s="76"/>
      <c r="AC2070" s="77"/>
      <c r="AD2070" s="84"/>
      <c r="AE2070" s="84">
        <v>1363</v>
      </c>
      <c r="AF2070" s="84">
        <v>469</v>
      </c>
      <c r="AG2070" s="84">
        <v>26732</v>
      </c>
      <c r="AH2070" s="84">
        <v>0</v>
      </c>
      <c r="AI2070" s="84">
        <v>-28800</v>
      </c>
      <c r="AJ2070" s="84" t="s">
        <v>26385</v>
      </c>
      <c r="AK2070" s="84" t="s">
        <v>27445</v>
      </c>
      <c r="AL2070" s="84"/>
      <c r="AM2070" s="84" t="s">
        <v>13428</v>
      </c>
      <c r="AN2070" s="86">
        <v>42083.967141203706</v>
      </c>
      <c r="AO2070" s="84"/>
      <c r="AP2070" s="84"/>
      <c r="AQ2070" s="84"/>
      <c r="AR2070" s="84"/>
      <c r="AS2070" s="84"/>
      <c r="AT2070" s="84"/>
      <c r="AU2070" s="84"/>
      <c r="AV2070" s="84"/>
      <c r="AW2070" s="84" t="s">
        <v>17559</v>
      </c>
      <c r="AX2070" s="88" t="s">
        <v>29988</v>
      </c>
      <c r="AY2070" s="84" t="s">
        <v>66</v>
      </c>
    </row>
    <row r="2071" spans="1:51" x14ac:dyDescent="0.25">
      <c r="A2071" s="69" t="s">
        <v>21432</v>
      </c>
      <c r="B2071" s="70"/>
      <c r="C2071" s="70"/>
      <c r="D2071" s="71"/>
      <c r="E2071" s="116"/>
      <c r="F2071" s="109" t="s">
        <v>28715</v>
      </c>
      <c r="G2071" s="117"/>
      <c r="H2071" s="74"/>
      <c r="I2071" s="75"/>
      <c r="J2071" s="118"/>
      <c r="K2071" s="74" t="s">
        <v>31353</v>
      </c>
      <c r="L2071" s="119"/>
      <c r="M2071" s="79"/>
      <c r="N2071" s="79"/>
      <c r="O2071" s="80"/>
      <c r="P2071" s="81"/>
      <c r="Q2071" s="81"/>
      <c r="R2071" s="120"/>
      <c r="S2071" s="120"/>
      <c r="T2071" s="120"/>
      <c r="U2071" s="120"/>
      <c r="V2071" s="121"/>
      <c r="W2071" s="121"/>
      <c r="X2071" s="121"/>
      <c r="Y2071" s="121"/>
      <c r="Z2071" s="51"/>
      <c r="AA2071" s="76"/>
      <c r="AB2071" s="76"/>
      <c r="AC2071" s="77"/>
      <c r="AD2071" s="84"/>
      <c r="AE2071" s="84">
        <v>3508</v>
      </c>
      <c r="AF2071" s="84">
        <v>1635</v>
      </c>
      <c r="AG2071" s="84">
        <v>15470</v>
      </c>
      <c r="AH2071" s="84">
        <v>1461</v>
      </c>
      <c r="AI2071" s="84">
        <v>-18000</v>
      </c>
      <c r="AJ2071" s="84" t="s">
        <v>26386</v>
      </c>
      <c r="AK2071" s="84" t="s">
        <v>27446</v>
      </c>
      <c r="AL2071" s="88" t="s">
        <v>28008</v>
      </c>
      <c r="AM2071" s="84" t="s">
        <v>13431</v>
      </c>
      <c r="AN2071" s="86">
        <v>42461.692627314813</v>
      </c>
      <c r="AO2071" s="84"/>
      <c r="AP2071" s="84"/>
      <c r="AQ2071" s="84"/>
      <c r="AR2071" s="84"/>
      <c r="AS2071" s="84"/>
      <c r="AT2071" s="84"/>
      <c r="AU2071" s="84"/>
      <c r="AV2071" s="84"/>
      <c r="AW2071" s="84" t="s">
        <v>17559</v>
      </c>
      <c r="AX2071" s="88" t="s">
        <v>29989</v>
      </c>
      <c r="AY2071" s="84" t="s">
        <v>66</v>
      </c>
    </row>
    <row r="2072" spans="1:51" x14ac:dyDescent="0.25">
      <c r="A2072" s="69" t="s">
        <v>21433</v>
      </c>
      <c r="B2072" s="70"/>
      <c r="C2072" s="70"/>
      <c r="D2072" s="71"/>
      <c r="E2072" s="116"/>
      <c r="F2072" s="109" t="s">
        <v>28716</v>
      </c>
      <c r="G2072" s="117"/>
      <c r="H2072" s="74"/>
      <c r="I2072" s="75"/>
      <c r="J2072" s="118"/>
      <c r="K2072" s="74" t="s">
        <v>31354</v>
      </c>
      <c r="L2072" s="119"/>
      <c r="M2072" s="79"/>
      <c r="N2072" s="79"/>
      <c r="O2072" s="80"/>
      <c r="P2072" s="81"/>
      <c r="Q2072" s="81"/>
      <c r="R2072" s="120"/>
      <c r="S2072" s="120"/>
      <c r="T2072" s="120"/>
      <c r="U2072" s="120"/>
      <c r="V2072" s="121"/>
      <c r="W2072" s="121"/>
      <c r="X2072" s="121"/>
      <c r="Y2072" s="121"/>
      <c r="Z2072" s="51"/>
      <c r="AA2072" s="76"/>
      <c r="AB2072" s="76"/>
      <c r="AC2072" s="77"/>
      <c r="AD2072" s="84"/>
      <c r="AE2072" s="84">
        <v>3197</v>
      </c>
      <c r="AF2072" s="84">
        <v>12016</v>
      </c>
      <c r="AG2072" s="84">
        <v>23922</v>
      </c>
      <c r="AH2072" s="84">
        <v>3167</v>
      </c>
      <c r="AI2072" s="84">
        <v>3600</v>
      </c>
      <c r="AJ2072" s="84" t="s">
        <v>26387</v>
      </c>
      <c r="AK2072" s="84" t="s">
        <v>11668</v>
      </c>
      <c r="AL2072" s="88" t="s">
        <v>28009</v>
      </c>
      <c r="AM2072" s="84" t="s">
        <v>11668</v>
      </c>
      <c r="AN2072" s="86">
        <v>40281.611342592594</v>
      </c>
      <c r="AO2072" s="84"/>
      <c r="AP2072" s="84"/>
      <c r="AQ2072" s="84"/>
      <c r="AR2072" s="84"/>
      <c r="AS2072" s="84"/>
      <c r="AT2072" s="84"/>
      <c r="AU2072" s="84"/>
      <c r="AV2072" s="84"/>
      <c r="AW2072" s="84" t="s">
        <v>17559</v>
      </c>
      <c r="AX2072" s="88" t="s">
        <v>29990</v>
      </c>
      <c r="AY2072" s="84" t="s">
        <v>66</v>
      </c>
    </row>
    <row r="2073" spans="1:51" x14ac:dyDescent="0.25">
      <c r="A2073" s="69" t="s">
        <v>21434</v>
      </c>
      <c r="B2073" s="70"/>
      <c r="C2073" s="70"/>
      <c r="D2073" s="71"/>
      <c r="E2073" s="116"/>
      <c r="F2073" s="109" t="s">
        <v>28717</v>
      </c>
      <c r="G2073" s="117"/>
      <c r="H2073" s="74"/>
      <c r="I2073" s="75"/>
      <c r="J2073" s="118"/>
      <c r="K2073" s="74" t="s">
        <v>31355</v>
      </c>
      <c r="L2073" s="119"/>
      <c r="M2073" s="79"/>
      <c r="N2073" s="79"/>
      <c r="O2073" s="80"/>
      <c r="P2073" s="81"/>
      <c r="Q2073" s="81"/>
      <c r="R2073" s="120"/>
      <c r="S2073" s="120"/>
      <c r="T2073" s="120"/>
      <c r="U2073" s="120"/>
      <c r="V2073" s="121"/>
      <c r="W2073" s="121"/>
      <c r="X2073" s="121"/>
      <c r="Y2073" s="121"/>
      <c r="Z2073" s="51"/>
      <c r="AA2073" s="76"/>
      <c r="AB2073" s="76"/>
      <c r="AC2073" s="77"/>
      <c r="AD2073" s="84"/>
      <c r="AE2073" s="84">
        <v>0</v>
      </c>
      <c r="AF2073" s="84">
        <v>121</v>
      </c>
      <c r="AG2073" s="84">
        <v>2348</v>
      </c>
      <c r="AH2073" s="84">
        <v>0</v>
      </c>
      <c r="AI2073" s="84">
        <v>0</v>
      </c>
      <c r="AJ2073" s="84" t="s">
        <v>26388</v>
      </c>
      <c r="AK2073" s="84" t="s">
        <v>27447</v>
      </c>
      <c r="AL2073" s="88" t="s">
        <v>28010</v>
      </c>
      <c r="AM2073" s="84" t="s">
        <v>13442</v>
      </c>
      <c r="AN2073" s="86">
        <v>40282.693703703706</v>
      </c>
      <c r="AO2073" s="84"/>
      <c r="AP2073" s="84"/>
      <c r="AQ2073" s="84"/>
      <c r="AR2073" s="84"/>
      <c r="AS2073" s="84"/>
      <c r="AT2073" s="84"/>
      <c r="AU2073" s="84"/>
      <c r="AV2073" s="84"/>
      <c r="AW2073" s="84" t="s">
        <v>17559</v>
      </c>
      <c r="AX2073" s="88" t="s">
        <v>29991</v>
      </c>
      <c r="AY2073" s="84" t="s">
        <v>66</v>
      </c>
    </row>
    <row r="2074" spans="1:51" x14ac:dyDescent="0.25">
      <c r="A2074" s="69" t="s">
        <v>21435</v>
      </c>
      <c r="B2074" s="70"/>
      <c r="C2074" s="70"/>
      <c r="D2074" s="71"/>
      <c r="E2074" s="116"/>
      <c r="F2074" s="109" t="s">
        <v>28718</v>
      </c>
      <c r="G2074" s="117"/>
      <c r="H2074" s="74"/>
      <c r="I2074" s="75"/>
      <c r="J2074" s="118"/>
      <c r="K2074" s="74" t="s">
        <v>31356</v>
      </c>
      <c r="L2074" s="119"/>
      <c r="M2074" s="79"/>
      <c r="N2074" s="79"/>
      <c r="O2074" s="80"/>
      <c r="P2074" s="81"/>
      <c r="Q2074" s="81"/>
      <c r="R2074" s="120"/>
      <c r="S2074" s="120"/>
      <c r="T2074" s="120"/>
      <c r="U2074" s="120"/>
      <c r="V2074" s="121"/>
      <c r="W2074" s="121"/>
      <c r="X2074" s="121"/>
      <c r="Y2074" s="121"/>
      <c r="Z2074" s="51"/>
      <c r="AA2074" s="76"/>
      <c r="AB2074" s="76"/>
      <c r="AC2074" s="77"/>
      <c r="AD2074" s="84"/>
      <c r="AE2074" s="84">
        <v>812</v>
      </c>
      <c r="AF2074" s="84">
        <v>266</v>
      </c>
      <c r="AG2074" s="84">
        <v>22993</v>
      </c>
      <c r="AH2074" s="84">
        <v>3</v>
      </c>
      <c r="AI2074" s="84">
        <v>-28800</v>
      </c>
      <c r="AJ2074" s="84" t="s">
        <v>26389</v>
      </c>
      <c r="AK2074" s="84" t="s">
        <v>27448</v>
      </c>
      <c r="AL2074" s="84"/>
      <c r="AM2074" s="84" t="s">
        <v>13428</v>
      </c>
      <c r="AN2074" s="86">
        <v>42083.982141203705</v>
      </c>
      <c r="AO2074" s="84"/>
      <c r="AP2074" s="84"/>
      <c r="AQ2074" s="84"/>
      <c r="AR2074" s="84"/>
      <c r="AS2074" s="84"/>
      <c r="AT2074" s="84"/>
      <c r="AU2074" s="84"/>
      <c r="AV2074" s="84"/>
      <c r="AW2074" s="84" t="s">
        <v>17559</v>
      </c>
      <c r="AX2074" s="88" t="s">
        <v>29992</v>
      </c>
      <c r="AY2074" s="84" t="s">
        <v>66</v>
      </c>
    </row>
    <row r="2075" spans="1:51" x14ac:dyDescent="0.25">
      <c r="A2075" s="69" t="s">
        <v>21436</v>
      </c>
      <c r="B2075" s="70"/>
      <c r="C2075" s="70"/>
      <c r="D2075" s="71"/>
      <c r="E2075" s="116"/>
      <c r="F2075" s="109" t="s">
        <v>28719</v>
      </c>
      <c r="G2075" s="117"/>
      <c r="H2075" s="74"/>
      <c r="I2075" s="75"/>
      <c r="J2075" s="118"/>
      <c r="K2075" s="74" t="s">
        <v>31357</v>
      </c>
      <c r="L2075" s="119"/>
      <c r="M2075" s="79"/>
      <c r="N2075" s="79"/>
      <c r="O2075" s="80"/>
      <c r="P2075" s="81"/>
      <c r="Q2075" s="81"/>
      <c r="R2075" s="120"/>
      <c r="S2075" s="120"/>
      <c r="T2075" s="120"/>
      <c r="U2075" s="120"/>
      <c r="V2075" s="121"/>
      <c r="W2075" s="121"/>
      <c r="X2075" s="121"/>
      <c r="Y2075" s="121"/>
      <c r="Z2075" s="51"/>
      <c r="AA2075" s="76"/>
      <c r="AB2075" s="76"/>
      <c r="AC2075" s="77"/>
      <c r="AD2075" s="84"/>
      <c r="AE2075" s="84">
        <v>435</v>
      </c>
      <c r="AF2075" s="84">
        <v>1922</v>
      </c>
      <c r="AG2075" s="84">
        <v>2660</v>
      </c>
      <c r="AH2075" s="84">
        <v>170</v>
      </c>
      <c r="AI2075" s="84">
        <v>3600</v>
      </c>
      <c r="AJ2075" s="84" t="s">
        <v>26390</v>
      </c>
      <c r="AK2075" s="84"/>
      <c r="AL2075" s="88" t="s">
        <v>28011</v>
      </c>
      <c r="AM2075" s="84" t="s">
        <v>13450</v>
      </c>
      <c r="AN2075" s="86">
        <v>40869.755011574074</v>
      </c>
      <c r="AO2075" s="84"/>
      <c r="AP2075" s="84"/>
      <c r="AQ2075" s="84"/>
      <c r="AR2075" s="84"/>
      <c r="AS2075" s="84"/>
      <c r="AT2075" s="84"/>
      <c r="AU2075" s="84"/>
      <c r="AV2075" s="84"/>
      <c r="AW2075" s="84" t="s">
        <v>17559</v>
      </c>
      <c r="AX2075" s="88" t="s">
        <v>29993</v>
      </c>
      <c r="AY2075" s="84" t="s">
        <v>66</v>
      </c>
    </row>
    <row r="2076" spans="1:51" x14ac:dyDescent="0.25">
      <c r="A2076" s="69" t="s">
        <v>22295</v>
      </c>
      <c r="B2076" s="70"/>
      <c r="C2076" s="70"/>
      <c r="D2076" s="71"/>
      <c r="E2076" s="116"/>
      <c r="F2076" s="109" t="s">
        <v>28720</v>
      </c>
      <c r="G2076" s="117"/>
      <c r="H2076" s="74"/>
      <c r="I2076" s="75"/>
      <c r="J2076" s="118"/>
      <c r="K2076" s="74" t="s">
        <v>31358</v>
      </c>
      <c r="L2076" s="119"/>
      <c r="M2076" s="79"/>
      <c r="N2076" s="79"/>
      <c r="O2076" s="80"/>
      <c r="P2076" s="81"/>
      <c r="Q2076" s="81"/>
      <c r="R2076" s="120"/>
      <c r="S2076" s="120"/>
      <c r="T2076" s="120"/>
      <c r="U2076" s="120"/>
      <c r="V2076" s="121"/>
      <c r="W2076" s="121"/>
      <c r="X2076" s="121"/>
      <c r="Y2076" s="121"/>
      <c r="Z2076" s="51"/>
      <c r="AA2076" s="76"/>
      <c r="AB2076" s="76"/>
      <c r="AC2076" s="77"/>
      <c r="AD2076" s="84"/>
      <c r="AE2076" s="84">
        <v>238</v>
      </c>
      <c r="AF2076" s="84">
        <v>397</v>
      </c>
      <c r="AG2076" s="84">
        <v>666</v>
      </c>
      <c r="AH2076" s="84">
        <v>8</v>
      </c>
      <c r="AI2076" s="84"/>
      <c r="AJ2076" s="84"/>
      <c r="AK2076" s="84"/>
      <c r="AL2076" s="84"/>
      <c r="AM2076" s="84"/>
      <c r="AN2076" s="86">
        <v>41018.37027777778</v>
      </c>
      <c r="AO2076" s="84"/>
      <c r="AP2076" s="84"/>
      <c r="AQ2076" s="84"/>
      <c r="AR2076" s="84"/>
      <c r="AS2076" s="84"/>
      <c r="AT2076" s="84"/>
      <c r="AU2076" s="84"/>
      <c r="AV2076" s="84"/>
      <c r="AW2076" s="84" t="s">
        <v>17559</v>
      </c>
      <c r="AX2076" s="88" t="s">
        <v>29994</v>
      </c>
      <c r="AY2076" s="84" t="s">
        <v>65</v>
      </c>
    </row>
    <row r="2077" spans="1:51" x14ac:dyDescent="0.25">
      <c r="A2077" s="69" t="s">
        <v>21437</v>
      </c>
      <c r="B2077" s="70"/>
      <c r="C2077" s="70"/>
      <c r="D2077" s="71"/>
      <c r="E2077" s="116"/>
      <c r="F2077" s="109" t="s">
        <v>28721</v>
      </c>
      <c r="G2077" s="117"/>
      <c r="H2077" s="74"/>
      <c r="I2077" s="75"/>
      <c r="J2077" s="118"/>
      <c r="K2077" s="74" t="s">
        <v>31359</v>
      </c>
      <c r="L2077" s="119"/>
      <c r="M2077" s="79"/>
      <c r="N2077" s="79"/>
      <c r="O2077" s="80"/>
      <c r="P2077" s="81"/>
      <c r="Q2077" s="81"/>
      <c r="R2077" s="120"/>
      <c r="S2077" s="120"/>
      <c r="T2077" s="120"/>
      <c r="U2077" s="120"/>
      <c r="V2077" s="121"/>
      <c r="W2077" s="121"/>
      <c r="X2077" s="121"/>
      <c r="Y2077" s="121"/>
      <c r="Z2077" s="51"/>
      <c r="AA2077" s="76"/>
      <c r="AB2077" s="76"/>
      <c r="AC2077" s="77"/>
      <c r="AD2077" s="84"/>
      <c r="AE2077" s="84">
        <v>443</v>
      </c>
      <c r="AF2077" s="84">
        <v>2123</v>
      </c>
      <c r="AG2077" s="84">
        <v>1168</v>
      </c>
      <c r="AH2077" s="84">
        <v>346</v>
      </c>
      <c r="AI2077" s="84">
        <v>0</v>
      </c>
      <c r="AJ2077" s="84" t="s">
        <v>26391</v>
      </c>
      <c r="AK2077" s="84" t="s">
        <v>12093</v>
      </c>
      <c r="AL2077" s="88" t="s">
        <v>28012</v>
      </c>
      <c r="AM2077" s="84" t="s">
        <v>7947</v>
      </c>
      <c r="AN2077" s="86">
        <v>40189.727349537039</v>
      </c>
      <c r="AO2077" s="84"/>
      <c r="AP2077" s="84"/>
      <c r="AQ2077" s="84"/>
      <c r="AR2077" s="84"/>
      <c r="AS2077" s="84"/>
      <c r="AT2077" s="84"/>
      <c r="AU2077" s="84"/>
      <c r="AV2077" s="84"/>
      <c r="AW2077" s="84" t="s">
        <v>17559</v>
      </c>
      <c r="AX2077" s="88" t="s">
        <v>29995</v>
      </c>
      <c r="AY2077" s="84" t="s">
        <v>66</v>
      </c>
    </row>
    <row r="2078" spans="1:51" x14ac:dyDescent="0.25">
      <c r="A2078" s="69" t="s">
        <v>21438</v>
      </c>
      <c r="B2078" s="70"/>
      <c r="C2078" s="70"/>
      <c r="D2078" s="71"/>
      <c r="E2078" s="116"/>
      <c r="F2078" s="109" t="s">
        <v>28722</v>
      </c>
      <c r="G2078" s="117"/>
      <c r="H2078" s="74"/>
      <c r="I2078" s="75"/>
      <c r="J2078" s="118"/>
      <c r="K2078" s="74" t="s">
        <v>31360</v>
      </c>
      <c r="L2078" s="119"/>
      <c r="M2078" s="79"/>
      <c r="N2078" s="79"/>
      <c r="O2078" s="80"/>
      <c r="P2078" s="81"/>
      <c r="Q2078" s="81"/>
      <c r="R2078" s="120"/>
      <c r="S2078" s="120"/>
      <c r="T2078" s="120"/>
      <c r="U2078" s="120"/>
      <c r="V2078" s="121"/>
      <c r="W2078" s="121"/>
      <c r="X2078" s="121"/>
      <c r="Y2078" s="121"/>
      <c r="Z2078" s="51"/>
      <c r="AA2078" s="76"/>
      <c r="AB2078" s="76"/>
      <c r="AC2078" s="77"/>
      <c r="AD2078" s="84"/>
      <c r="AE2078" s="84">
        <v>123</v>
      </c>
      <c r="AF2078" s="84">
        <v>101</v>
      </c>
      <c r="AG2078" s="84">
        <v>1831</v>
      </c>
      <c r="AH2078" s="84">
        <v>2583</v>
      </c>
      <c r="AI2078" s="84"/>
      <c r="AJ2078" s="84" t="s">
        <v>26392</v>
      </c>
      <c r="AK2078" s="84" t="s">
        <v>11956</v>
      </c>
      <c r="AL2078" s="84"/>
      <c r="AM2078" s="84"/>
      <c r="AN2078" s="86">
        <v>41236.125</v>
      </c>
      <c r="AO2078" s="84"/>
      <c r="AP2078" s="84"/>
      <c r="AQ2078" s="84"/>
      <c r="AR2078" s="84"/>
      <c r="AS2078" s="84"/>
      <c r="AT2078" s="84"/>
      <c r="AU2078" s="84"/>
      <c r="AV2078" s="84"/>
      <c r="AW2078" s="84" t="s">
        <v>17559</v>
      </c>
      <c r="AX2078" s="88" t="s">
        <v>29996</v>
      </c>
      <c r="AY2078" s="84" t="s">
        <v>66</v>
      </c>
    </row>
    <row r="2079" spans="1:51" x14ac:dyDescent="0.25">
      <c r="A2079" s="69" t="s">
        <v>21439</v>
      </c>
      <c r="B2079" s="70"/>
      <c r="C2079" s="70"/>
      <c r="D2079" s="71"/>
      <c r="E2079" s="116"/>
      <c r="F2079" s="109" t="s">
        <v>28723</v>
      </c>
      <c r="G2079" s="117"/>
      <c r="H2079" s="74"/>
      <c r="I2079" s="75"/>
      <c r="J2079" s="118"/>
      <c r="K2079" s="74" t="s">
        <v>31361</v>
      </c>
      <c r="L2079" s="119"/>
      <c r="M2079" s="79"/>
      <c r="N2079" s="79"/>
      <c r="O2079" s="80"/>
      <c r="P2079" s="81"/>
      <c r="Q2079" s="81"/>
      <c r="R2079" s="120"/>
      <c r="S2079" s="120"/>
      <c r="T2079" s="120"/>
      <c r="U2079" s="120"/>
      <c r="V2079" s="121"/>
      <c r="W2079" s="121"/>
      <c r="X2079" s="121"/>
      <c r="Y2079" s="121"/>
      <c r="Z2079" s="51"/>
      <c r="AA2079" s="76"/>
      <c r="AB2079" s="76"/>
      <c r="AC2079" s="77"/>
      <c r="AD2079" s="84"/>
      <c r="AE2079" s="84">
        <v>33</v>
      </c>
      <c r="AF2079" s="84">
        <v>1037</v>
      </c>
      <c r="AG2079" s="84">
        <v>818261</v>
      </c>
      <c r="AH2079" s="84">
        <v>4</v>
      </c>
      <c r="AI2079" s="84"/>
      <c r="AJ2079" s="84" t="s">
        <v>26393</v>
      </c>
      <c r="AK2079" s="84"/>
      <c r="AL2079" s="84"/>
      <c r="AM2079" s="84"/>
      <c r="AN2079" s="86">
        <v>41946.664224537039</v>
      </c>
      <c r="AO2079" s="84"/>
      <c r="AP2079" s="84"/>
      <c r="AQ2079" s="84"/>
      <c r="AR2079" s="84"/>
      <c r="AS2079" s="84"/>
      <c r="AT2079" s="84"/>
      <c r="AU2079" s="84"/>
      <c r="AV2079" s="84"/>
      <c r="AW2079" s="84" t="s">
        <v>17559</v>
      </c>
      <c r="AX2079" s="88" t="s">
        <v>29997</v>
      </c>
      <c r="AY2079" s="84" t="s">
        <v>66</v>
      </c>
    </row>
    <row r="2080" spans="1:51" x14ac:dyDescent="0.25">
      <c r="A2080" s="69" t="s">
        <v>21440</v>
      </c>
      <c r="B2080" s="70"/>
      <c r="C2080" s="70"/>
      <c r="D2080" s="71"/>
      <c r="E2080" s="116"/>
      <c r="F2080" s="109" t="s">
        <v>28724</v>
      </c>
      <c r="G2080" s="117"/>
      <c r="H2080" s="74"/>
      <c r="I2080" s="75"/>
      <c r="J2080" s="118"/>
      <c r="K2080" s="74" t="s">
        <v>31362</v>
      </c>
      <c r="L2080" s="119"/>
      <c r="M2080" s="79"/>
      <c r="N2080" s="79"/>
      <c r="O2080" s="80"/>
      <c r="P2080" s="81"/>
      <c r="Q2080" s="81"/>
      <c r="R2080" s="120"/>
      <c r="S2080" s="120"/>
      <c r="T2080" s="120"/>
      <c r="U2080" s="120"/>
      <c r="V2080" s="121"/>
      <c r="W2080" s="121"/>
      <c r="X2080" s="121"/>
      <c r="Y2080" s="121"/>
      <c r="Z2080" s="51"/>
      <c r="AA2080" s="76"/>
      <c r="AB2080" s="76"/>
      <c r="AC2080" s="77"/>
      <c r="AD2080" s="84"/>
      <c r="AE2080" s="84">
        <v>17741</v>
      </c>
      <c r="AF2080" s="84">
        <v>20470</v>
      </c>
      <c r="AG2080" s="84">
        <v>220559</v>
      </c>
      <c r="AH2080" s="84">
        <v>430</v>
      </c>
      <c r="AI2080" s="84"/>
      <c r="AJ2080" s="84" t="s">
        <v>26394</v>
      </c>
      <c r="AK2080" s="84"/>
      <c r="AL2080" s="88" t="s">
        <v>28013</v>
      </c>
      <c r="AM2080" s="84"/>
      <c r="AN2080" s="86">
        <v>40436.801851851851</v>
      </c>
      <c r="AO2080" s="84"/>
      <c r="AP2080" s="84"/>
      <c r="AQ2080" s="84"/>
      <c r="AR2080" s="84"/>
      <c r="AS2080" s="84"/>
      <c r="AT2080" s="84"/>
      <c r="AU2080" s="84"/>
      <c r="AV2080" s="84"/>
      <c r="AW2080" s="84" t="s">
        <v>17559</v>
      </c>
      <c r="AX2080" s="88" t="s">
        <v>29998</v>
      </c>
      <c r="AY2080" s="84" t="s">
        <v>66</v>
      </c>
    </row>
    <row r="2081" spans="1:51" x14ac:dyDescent="0.25">
      <c r="A2081" s="69" t="s">
        <v>21441</v>
      </c>
      <c r="B2081" s="70"/>
      <c r="C2081" s="70"/>
      <c r="D2081" s="71"/>
      <c r="E2081" s="116"/>
      <c r="F2081" s="109" t="s">
        <v>28725</v>
      </c>
      <c r="G2081" s="117"/>
      <c r="H2081" s="74"/>
      <c r="I2081" s="75"/>
      <c r="J2081" s="118"/>
      <c r="K2081" s="74" t="s">
        <v>31363</v>
      </c>
      <c r="L2081" s="119"/>
      <c r="M2081" s="79"/>
      <c r="N2081" s="79"/>
      <c r="O2081" s="80"/>
      <c r="P2081" s="81"/>
      <c r="Q2081" s="81"/>
      <c r="R2081" s="120"/>
      <c r="S2081" s="120"/>
      <c r="T2081" s="120"/>
      <c r="U2081" s="120"/>
      <c r="V2081" s="121"/>
      <c r="W2081" s="121"/>
      <c r="X2081" s="121"/>
      <c r="Y2081" s="121"/>
      <c r="Z2081" s="51"/>
      <c r="AA2081" s="76"/>
      <c r="AB2081" s="76"/>
      <c r="AC2081" s="77"/>
      <c r="AD2081" s="84"/>
      <c r="AE2081" s="84">
        <v>657</v>
      </c>
      <c r="AF2081" s="84">
        <v>267</v>
      </c>
      <c r="AG2081" s="84">
        <v>32485</v>
      </c>
      <c r="AH2081" s="84">
        <v>0</v>
      </c>
      <c r="AI2081" s="84">
        <v>0</v>
      </c>
      <c r="AJ2081" s="84" t="s">
        <v>26395</v>
      </c>
      <c r="AK2081" s="84" t="s">
        <v>27449</v>
      </c>
      <c r="AL2081" s="84"/>
      <c r="AM2081" s="84" t="s">
        <v>11607</v>
      </c>
      <c r="AN2081" s="86">
        <v>42084.027858796297</v>
      </c>
      <c r="AO2081" s="84"/>
      <c r="AP2081" s="84"/>
      <c r="AQ2081" s="84"/>
      <c r="AR2081" s="84"/>
      <c r="AS2081" s="84"/>
      <c r="AT2081" s="84"/>
      <c r="AU2081" s="84"/>
      <c r="AV2081" s="84"/>
      <c r="AW2081" s="84" t="s">
        <v>17559</v>
      </c>
      <c r="AX2081" s="88" t="s">
        <v>29999</v>
      </c>
      <c r="AY2081" s="84" t="s">
        <v>66</v>
      </c>
    </row>
    <row r="2082" spans="1:51" x14ac:dyDescent="0.25">
      <c r="A2082" s="69" t="s">
        <v>21442</v>
      </c>
      <c r="B2082" s="70"/>
      <c r="C2082" s="70"/>
      <c r="D2082" s="71"/>
      <c r="E2082" s="116"/>
      <c r="F2082" s="109" t="s">
        <v>28726</v>
      </c>
      <c r="G2082" s="117"/>
      <c r="H2082" s="74"/>
      <c r="I2082" s="75"/>
      <c r="J2082" s="118"/>
      <c r="K2082" s="74" t="s">
        <v>31364</v>
      </c>
      <c r="L2082" s="119"/>
      <c r="M2082" s="79"/>
      <c r="N2082" s="79"/>
      <c r="O2082" s="80"/>
      <c r="P2082" s="81"/>
      <c r="Q2082" s="81"/>
      <c r="R2082" s="120"/>
      <c r="S2082" s="120"/>
      <c r="T2082" s="120"/>
      <c r="U2082" s="120"/>
      <c r="V2082" s="121"/>
      <c r="W2082" s="121"/>
      <c r="X2082" s="121"/>
      <c r="Y2082" s="121"/>
      <c r="Z2082" s="51"/>
      <c r="AA2082" s="76"/>
      <c r="AB2082" s="76"/>
      <c r="AC2082" s="77"/>
      <c r="AD2082" s="84"/>
      <c r="AE2082" s="84">
        <v>350</v>
      </c>
      <c r="AF2082" s="84">
        <v>191</v>
      </c>
      <c r="AG2082" s="84">
        <v>3741</v>
      </c>
      <c r="AH2082" s="84">
        <v>1</v>
      </c>
      <c r="AI2082" s="84"/>
      <c r="AJ2082" s="84" t="s">
        <v>26396</v>
      </c>
      <c r="AK2082" s="84" t="s">
        <v>27450</v>
      </c>
      <c r="AL2082" s="88" t="s">
        <v>28014</v>
      </c>
      <c r="AM2082" s="84"/>
      <c r="AN2082" s="86">
        <v>41656.711921296293</v>
      </c>
      <c r="AO2082" s="84"/>
      <c r="AP2082" s="84"/>
      <c r="AQ2082" s="84"/>
      <c r="AR2082" s="84"/>
      <c r="AS2082" s="84"/>
      <c r="AT2082" s="84"/>
      <c r="AU2082" s="84"/>
      <c r="AV2082" s="84"/>
      <c r="AW2082" s="84" t="s">
        <v>17559</v>
      </c>
      <c r="AX2082" s="88" t="s">
        <v>30000</v>
      </c>
      <c r="AY2082" s="84" t="s">
        <v>66</v>
      </c>
    </row>
    <row r="2083" spans="1:51" x14ac:dyDescent="0.25">
      <c r="A2083" s="69" t="s">
        <v>21443</v>
      </c>
      <c r="B2083" s="70"/>
      <c r="C2083" s="70"/>
      <c r="D2083" s="71"/>
      <c r="E2083" s="116"/>
      <c r="F2083" s="109" t="s">
        <v>28727</v>
      </c>
      <c r="G2083" s="117"/>
      <c r="H2083" s="74"/>
      <c r="I2083" s="75"/>
      <c r="J2083" s="118"/>
      <c r="K2083" s="74" t="s">
        <v>31365</v>
      </c>
      <c r="L2083" s="119"/>
      <c r="M2083" s="79"/>
      <c r="N2083" s="79"/>
      <c r="O2083" s="80"/>
      <c r="P2083" s="81"/>
      <c r="Q2083" s="81"/>
      <c r="R2083" s="120"/>
      <c r="S2083" s="120"/>
      <c r="T2083" s="120"/>
      <c r="U2083" s="120"/>
      <c r="V2083" s="121"/>
      <c r="W2083" s="121"/>
      <c r="X2083" s="121"/>
      <c r="Y2083" s="121"/>
      <c r="Z2083" s="51"/>
      <c r="AA2083" s="76"/>
      <c r="AB2083" s="76"/>
      <c r="AC2083" s="77"/>
      <c r="AD2083" s="84"/>
      <c r="AE2083" s="84">
        <v>155</v>
      </c>
      <c r="AF2083" s="84">
        <v>107</v>
      </c>
      <c r="AG2083" s="84">
        <v>266</v>
      </c>
      <c r="AH2083" s="84">
        <v>0</v>
      </c>
      <c r="AI2083" s="84"/>
      <c r="AJ2083" s="84" t="s">
        <v>26397</v>
      </c>
      <c r="AK2083" s="84" t="s">
        <v>27451</v>
      </c>
      <c r="AL2083" s="84"/>
      <c r="AM2083" s="84"/>
      <c r="AN2083" s="86">
        <v>42748.786423611113</v>
      </c>
      <c r="AO2083" s="84"/>
      <c r="AP2083" s="84"/>
      <c r="AQ2083" s="84"/>
      <c r="AR2083" s="84"/>
      <c r="AS2083" s="84"/>
      <c r="AT2083" s="84"/>
      <c r="AU2083" s="84"/>
      <c r="AV2083" s="84"/>
      <c r="AW2083" s="84" t="s">
        <v>17559</v>
      </c>
      <c r="AX2083" s="88" t="s">
        <v>30001</v>
      </c>
      <c r="AY2083" s="84" t="s">
        <v>66</v>
      </c>
    </row>
    <row r="2084" spans="1:51" x14ac:dyDescent="0.25">
      <c r="A2084" s="69" t="s">
        <v>21444</v>
      </c>
      <c r="B2084" s="70"/>
      <c r="C2084" s="70"/>
      <c r="D2084" s="71"/>
      <c r="E2084" s="116"/>
      <c r="F2084" s="109" t="s">
        <v>28728</v>
      </c>
      <c r="G2084" s="117"/>
      <c r="H2084" s="74"/>
      <c r="I2084" s="75"/>
      <c r="J2084" s="118"/>
      <c r="K2084" s="74" t="s">
        <v>31366</v>
      </c>
      <c r="L2084" s="119"/>
      <c r="M2084" s="79"/>
      <c r="N2084" s="79"/>
      <c r="O2084" s="80"/>
      <c r="P2084" s="81"/>
      <c r="Q2084" s="81"/>
      <c r="R2084" s="120"/>
      <c r="S2084" s="120"/>
      <c r="T2084" s="120"/>
      <c r="U2084" s="120"/>
      <c r="V2084" s="121"/>
      <c r="W2084" s="121"/>
      <c r="X2084" s="121"/>
      <c r="Y2084" s="121"/>
      <c r="Z2084" s="51"/>
      <c r="AA2084" s="76"/>
      <c r="AB2084" s="76"/>
      <c r="AC2084" s="77"/>
      <c r="AD2084" s="84"/>
      <c r="AE2084" s="84">
        <v>92</v>
      </c>
      <c r="AF2084" s="84">
        <v>76</v>
      </c>
      <c r="AG2084" s="84">
        <v>1026</v>
      </c>
      <c r="AH2084" s="84">
        <v>1494</v>
      </c>
      <c r="AI2084" s="84">
        <v>-18000</v>
      </c>
      <c r="AJ2084" s="84" t="s">
        <v>26398</v>
      </c>
      <c r="AK2084" s="84" t="s">
        <v>27452</v>
      </c>
      <c r="AL2084" s="84"/>
      <c r="AM2084" s="84" t="s">
        <v>13431</v>
      </c>
      <c r="AN2084" s="86">
        <v>41336.54074074074</v>
      </c>
      <c r="AO2084" s="84"/>
      <c r="AP2084" s="84"/>
      <c r="AQ2084" s="84"/>
      <c r="AR2084" s="84"/>
      <c r="AS2084" s="84"/>
      <c r="AT2084" s="84"/>
      <c r="AU2084" s="84"/>
      <c r="AV2084" s="84"/>
      <c r="AW2084" s="84" t="s">
        <v>17559</v>
      </c>
      <c r="AX2084" s="88" t="s">
        <v>30002</v>
      </c>
      <c r="AY2084" s="84" t="s">
        <v>66</v>
      </c>
    </row>
    <row r="2085" spans="1:51" x14ac:dyDescent="0.25">
      <c r="A2085" s="69" t="s">
        <v>21445</v>
      </c>
      <c r="B2085" s="70"/>
      <c r="C2085" s="70"/>
      <c r="D2085" s="71"/>
      <c r="E2085" s="116"/>
      <c r="F2085" s="109" t="s">
        <v>28729</v>
      </c>
      <c r="G2085" s="117"/>
      <c r="H2085" s="74"/>
      <c r="I2085" s="75"/>
      <c r="J2085" s="118"/>
      <c r="K2085" s="74" t="s">
        <v>31367</v>
      </c>
      <c r="L2085" s="119"/>
      <c r="M2085" s="79"/>
      <c r="N2085" s="79"/>
      <c r="O2085" s="80"/>
      <c r="P2085" s="81"/>
      <c r="Q2085" s="81"/>
      <c r="R2085" s="120"/>
      <c r="S2085" s="120"/>
      <c r="T2085" s="120"/>
      <c r="U2085" s="120"/>
      <c r="V2085" s="121"/>
      <c r="W2085" s="121"/>
      <c r="X2085" s="121"/>
      <c r="Y2085" s="121"/>
      <c r="Z2085" s="51"/>
      <c r="AA2085" s="76"/>
      <c r="AB2085" s="76"/>
      <c r="AC2085" s="77"/>
      <c r="AD2085" s="84"/>
      <c r="AE2085" s="84">
        <v>32530</v>
      </c>
      <c r="AF2085" s="84">
        <v>49019</v>
      </c>
      <c r="AG2085" s="84">
        <v>141378</v>
      </c>
      <c r="AH2085" s="84">
        <v>25732</v>
      </c>
      <c r="AI2085" s="84"/>
      <c r="AJ2085" s="84" t="s">
        <v>26399</v>
      </c>
      <c r="AK2085" s="84" t="s">
        <v>27453</v>
      </c>
      <c r="AL2085" s="88" t="s">
        <v>28015</v>
      </c>
      <c r="AM2085" s="84"/>
      <c r="AN2085" s="86">
        <v>40975.378229166665</v>
      </c>
      <c r="AO2085" s="84"/>
      <c r="AP2085" s="84"/>
      <c r="AQ2085" s="84"/>
      <c r="AR2085" s="84"/>
      <c r="AS2085" s="84"/>
      <c r="AT2085" s="84"/>
      <c r="AU2085" s="84"/>
      <c r="AV2085" s="84"/>
      <c r="AW2085" s="84" t="s">
        <v>17559</v>
      </c>
      <c r="AX2085" s="88" t="s">
        <v>30003</v>
      </c>
      <c r="AY2085" s="84" t="s">
        <v>66</v>
      </c>
    </row>
    <row r="2086" spans="1:51" x14ac:dyDescent="0.25">
      <c r="A2086" s="69" t="s">
        <v>21446</v>
      </c>
      <c r="B2086" s="70"/>
      <c r="C2086" s="70"/>
      <c r="D2086" s="71"/>
      <c r="E2086" s="116"/>
      <c r="F2086" s="109" t="s">
        <v>28730</v>
      </c>
      <c r="G2086" s="117"/>
      <c r="H2086" s="74"/>
      <c r="I2086" s="75"/>
      <c r="J2086" s="118"/>
      <c r="K2086" s="74" t="s">
        <v>31368</v>
      </c>
      <c r="L2086" s="119"/>
      <c r="M2086" s="79"/>
      <c r="N2086" s="79"/>
      <c r="O2086" s="80"/>
      <c r="P2086" s="81"/>
      <c r="Q2086" s="81"/>
      <c r="R2086" s="120"/>
      <c r="S2086" s="120"/>
      <c r="T2086" s="120"/>
      <c r="U2086" s="120"/>
      <c r="V2086" s="121"/>
      <c r="W2086" s="121"/>
      <c r="X2086" s="121"/>
      <c r="Y2086" s="121"/>
      <c r="Z2086" s="51"/>
      <c r="AA2086" s="76"/>
      <c r="AB2086" s="76"/>
      <c r="AC2086" s="77"/>
      <c r="AD2086" s="84"/>
      <c r="AE2086" s="84">
        <v>1794</v>
      </c>
      <c r="AF2086" s="84">
        <v>4699</v>
      </c>
      <c r="AG2086" s="84">
        <v>14370</v>
      </c>
      <c r="AH2086" s="84">
        <v>1340</v>
      </c>
      <c r="AI2086" s="84">
        <v>3600</v>
      </c>
      <c r="AJ2086" s="84" t="s">
        <v>26400</v>
      </c>
      <c r="AK2086" s="84" t="s">
        <v>12044</v>
      </c>
      <c r="AL2086" s="88" t="s">
        <v>28016</v>
      </c>
      <c r="AM2086" s="84" t="s">
        <v>12044</v>
      </c>
      <c r="AN2086" s="86">
        <v>40016.584780092591</v>
      </c>
      <c r="AO2086" s="84"/>
      <c r="AP2086" s="84"/>
      <c r="AQ2086" s="84"/>
      <c r="AR2086" s="84"/>
      <c r="AS2086" s="84"/>
      <c r="AT2086" s="84"/>
      <c r="AU2086" s="84"/>
      <c r="AV2086" s="84"/>
      <c r="AW2086" s="84" t="s">
        <v>17559</v>
      </c>
      <c r="AX2086" s="88" t="s">
        <v>30004</v>
      </c>
      <c r="AY2086" s="84" t="s">
        <v>66</v>
      </c>
    </row>
    <row r="2087" spans="1:51" x14ac:dyDescent="0.25">
      <c r="A2087" s="69" t="s">
        <v>22296</v>
      </c>
      <c r="B2087" s="70"/>
      <c r="C2087" s="70"/>
      <c r="D2087" s="71"/>
      <c r="E2087" s="116"/>
      <c r="F2087" s="109" t="s">
        <v>28731</v>
      </c>
      <c r="G2087" s="117"/>
      <c r="H2087" s="74"/>
      <c r="I2087" s="75"/>
      <c r="J2087" s="118"/>
      <c r="K2087" s="74" t="s">
        <v>31369</v>
      </c>
      <c r="L2087" s="119"/>
      <c r="M2087" s="79"/>
      <c r="N2087" s="79"/>
      <c r="O2087" s="80"/>
      <c r="P2087" s="81"/>
      <c r="Q2087" s="81"/>
      <c r="R2087" s="120"/>
      <c r="S2087" s="120"/>
      <c r="T2087" s="120"/>
      <c r="U2087" s="120"/>
      <c r="V2087" s="121"/>
      <c r="W2087" s="121"/>
      <c r="X2087" s="121"/>
      <c r="Y2087" s="121"/>
      <c r="Z2087" s="51"/>
      <c r="AA2087" s="76"/>
      <c r="AB2087" s="76"/>
      <c r="AC2087" s="77"/>
      <c r="AD2087" s="84"/>
      <c r="AE2087" s="84">
        <v>2267</v>
      </c>
      <c r="AF2087" s="84">
        <v>2035</v>
      </c>
      <c r="AG2087" s="84">
        <v>63238</v>
      </c>
      <c r="AH2087" s="84">
        <v>35</v>
      </c>
      <c r="AI2087" s="84">
        <v>3600</v>
      </c>
      <c r="AJ2087" s="84" t="s">
        <v>26401</v>
      </c>
      <c r="AK2087" s="84" t="s">
        <v>27454</v>
      </c>
      <c r="AL2087" s="88" t="s">
        <v>28017</v>
      </c>
      <c r="AM2087" s="84" t="s">
        <v>13451</v>
      </c>
      <c r="AN2087" s="86">
        <v>40288.406840277778</v>
      </c>
      <c r="AO2087" s="84"/>
      <c r="AP2087" s="84"/>
      <c r="AQ2087" s="84"/>
      <c r="AR2087" s="84"/>
      <c r="AS2087" s="84"/>
      <c r="AT2087" s="84"/>
      <c r="AU2087" s="84"/>
      <c r="AV2087" s="84"/>
      <c r="AW2087" s="84" t="s">
        <v>17559</v>
      </c>
      <c r="AX2087" s="88" t="s">
        <v>30005</v>
      </c>
      <c r="AY2087" s="84" t="s">
        <v>65</v>
      </c>
    </row>
    <row r="2088" spans="1:51" x14ac:dyDescent="0.25">
      <c r="A2088" s="69" t="s">
        <v>22297</v>
      </c>
      <c r="B2088" s="70"/>
      <c r="C2088" s="70"/>
      <c r="D2088" s="71"/>
      <c r="E2088" s="116"/>
      <c r="F2088" s="109" t="s">
        <v>28732</v>
      </c>
      <c r="G2088" s="117"/>
      <c r="H2088" s="74"/>
      <c r="I2088" s="75"/>
      <c r="J2088" s="118"/>
      <c r="K2088" s="74" t="s">
        <v>31370</v>
      </c>
      <c r="L2088" s="119"/>
      <c r="M2088" s="79"/>
      <c r="N2088" s="79"/>
      <c r="O2088" s="80"/>
      <c r="P2088" s="81"/>
      <c r="Q2088" s="81"/>
      <c r="R2088" s="120"/>
      <c r="S2088" s="120"/>
      <c r="T2088" s="120"/>
      <c r="U2088" s="120"/>
      <c r="V2088" s="121"/>
      <c r="W2088" s="121"/>
      <c r="X2088" s="121"/>
      <c r="Y2088" s="121"/>
      <c r="Z2088" s="51"/>
      <c r="AA2088" s="76"/>
      <c r="AB2088" s="76"/>
      <c r="AC2088" s="77"/>
      <c r="AD2088" s="84"/>
      <c r="AE2088" s="84">
        <v>442</v>
      </c>
      <c r="AF2088" s="84">
        <v>563</v>
      </c>
      <c r="AG2088" s="84">
        <v>4006</v>
      </c>
      <c r="AH2088" s="84">
        <v>368</v>
      </c>
      <c r="AI2088" s="84">
        <v>7200</v>
      </c>
      <c r="AJ2088" s="84" t="s">
        <v>26402</v>
      </c>
      <c r="AK2088" s="84" t="s">
        <v>12044</v>
      </c>
      <c r="AL2088" s="88" t="s">
        <v>28018</v>
      </c>
      <c r="AM2088" s="84" t="s">
        <v>13445</v>
      </c>
      <c r="AN2088" s="86">
        <v>41346.593784722223</v>
      </c>
      <c r="AO2088" s="84"/>
      <c r="AP2088" s="84"/>
      <c r="AQ2088" s="84"/>
      <c r="AR2088" s="84"/>
      <c r="AS2088" s="84"/>
      <c r="AT2088" s="84"/>
      <c r="AU2088" s="84"/>
      <c r="AV2088" s="84"/>
      <c r="AW2088" s="84" t="s">
        <v>17559</v>
      </c>
      <c r="AX2088" s="88" t="s">
        <v>30006</v>
      </c>
      <c r="AY2088" s="84" t="s">
        <v>65</v>
      </c>
    </row>
    <row r="2089" spans="1:51" x14ac:dyDescent="0.25">
      <c r="A2089" s="69" t="s">
        <v>21447</v>
      </c>
      <c r="B2089" s="70"/>
      <c r="C2089" s="70"/>
      <c r="D2089" s="71"/>
      <c r="E2089" s="116"/>
      <c r="F2089" s="109" t="s">
        <v>28733</v>
      </c>
      <c r="G2089" s="117"/>
      <c r="H2089" s="74"/>
      <c r="I2089" s="75"/>
      <c r="J2089" s="118"/>
      <c r="K2089" s="74" t="s">
        <v>31371</v>
      </c>
      <c r="L2089" s="119"/>
      <c r="M2089" s="79"/>
      <c r="N2089" s="79"/>
      <c r="O2089" s="80"/>
      <c r="P2089" s="81"/>
      <c r="Q2089" s="81"/>
      <c r="R2089" s="120"/>
      <c r="S2089" s="120"/>
      <c r="T2089" s="120"/>
      <c r="U2089" s="120"/>
      <c r="V2089" s="121"/>
      <c r="W2089" s="121"/>
      <c r="X2089" s="121"/>
      <c r="Y2089" s="121"/>
      <c r="Z2089" s="51"/>
      <c r="AA2089" s="76"/>
      <c r="AB2089" s="76"/>
      <c r="AC2089" s="77"/>
      <c r="AD2089" s="84"/>
      <c r="AE2089" s="84">
        <v>433</v>
      </c>
      <c r="AF2089" s="84">
        <v>374</v>
      </c>
      <c r="AG2089" s="84">
        <v>13938</v>
      </c>
      <c r="AH2089" s="84">
        <v>9780</v>
      </c>
      <c r="AI2089" s="84">
        <v>0</v>
      </c>
      <c r="AJ2089" s="84" t="s">
        <v>26403</v>
      </c>
      <c r="AK2089" s="84" t="s">
        <v>27455</v>
      </c>
      <c r="AL2089" s="84"/>
      <c r="AM2089" s="84" t="s">
        <v>7947</v>
      </c>
      <c r="AN2089" s="86">
        <v>40283.21365740741</v>
      </c>
      <c r="AO2089" s="84"/>
      <c r="AP2089" s="84"/>
      <c r="AQ2089" s="84"/>
      <c r="AR2089" s="84"/>
      <c r="AS2089" s="84"/>
      <c r="AT2089" s="84"/>
      <c r="AU2089" s="84"/>
      <c r="AV2089" s="84"/>
      <c r="AW2089" s="84" t="s">
        <v>17559</v>
      </c>
      <c r="AX2089" s="88" t="s">
        <v>30007</v>
      </c>
      <c r="AY2089" s="84" t="s">
        <v>66</v>
      </c>
    </row>
    <row r="2090" spans="1:51" x14ac:dyDescent="0.25">
      <c r="A2090" s="69" t="s">
        <v>21448</v>
      </c>
      <c r="B2090" s="70"/>
      <c r="C2090" s="70"/>
      <c r="D2090" s="71"/>
      <c r="E2090" s="116"/>
      <c r="F2090" s="109" t="s">
        <v>28734</v>
      </c>
      <c r="G2090" s="117"/>
      <c r="H2090" s="74"/>
      <c r="I2090" s="75"/>
      <c r="J2090" s="118"/>
      <c r="K2090" s="74" t="s">
        <v>31372</v>
      </c>
      <c r="L2090" s="119"/>
      <c r="M2090" s="79"/>
      <c r="N2090" s="79"/>
      <c r="O2090" s="80"/>
      <c r="P2090" s="81"/>
      <c r="Q2090" s="81"/>
      <c r="R2090" s="120"/>
      <c r="S2090" s="120"/>
      <c r="T2090" s="120"/>
      <c r="U2090" s="120"/>
      <c r="V2090" s="121"/>
      <c r="W2090" s="121"/>
      <c r="X2090" s="121"/>
      <c r="Y2090" s="121"/>
      <c r="Z2090" s="51"/>
      <c r="AA2090" s="76"/>
      <c r="AB2090" s="76"/>
      <c r="AC2090" s="77"/>
      <c r="AD2090" s="84"/>
      <c r="AE2090" s="84">
        <v>638</v>
      </c>
      <c r="AF2090" s="84">
        <v>279</v>
      </c>
      <c r="AG2090" s="84">
        <v>2388</v>
      </c>
      <c r="AH2090" s="84">
        <v>275</v>
      </c>
      <c r="AI2090" s="84"/>
      <c r="AJ2090" s="84"/>
      <c r="AK2090" s="84" t="s">
        <v>27456</v>
      </c>
      <c r="AL2090" s="84"/>
      <c r="AM2090" s="84"/>
      <c r="AN2090" s="86">
        <v>40841.870219907411</v>
      </c>
      <c r="AO2090" s="84"/>
      <c r="AP2090" s="84"/>
      <c r="AQ2090" s="84"/>
      <c r="AR2090" s="84"/>
      <c r="AS2090" s="84"/>
      <c r="AT2090" s="84"/>
      <c r="AU2090" s="84"/>
      <c r="AV2090" s="84"/>
      <c r="AW2090" s="84" t="s">
        <v>17559</v>
      </c>
      <c r="AX2090" s="88" t="s">
        <v>30008</v>
      </c>
      <c r="AY2090" s="84" t="s">
        <v>66</v>
      </c>
    </row>
    <row r="2091" spans="1:51" x14ac:dyDescent="0.25">
      <c r="A2091" s="69" t="s">
        <v>21449</v>
      </c>
      <c r="B2091" s="70"/>
      <c r="C2091" s="70"/>
      <c r="D2091" s="71"/>
      <c r="E2091" s="116"/>
      <c r="F2091" s="109" t="s">
        <v>28735</v>
      </c>
      <c r="G2091" s="117"/>
      <c r="H2091" s="74"/>
      <c r="I2091" s="75"/>
      <c r="J2091" s="118"/>
      <c r="K2091" s="74" t="s">
        <v>31373</v>
      </c>
      <c r="L2091" s="119"/>
      <c r="M2091" s="79"/>
      <c r="N2091" s="79"/>
      <c r="O2091" s="80"/>
      <c r="P2091" s="81"/>
      <c r="Q2091" s="81"/>
      <c r="R2091" s="120"/>
      <c r="S2091" s="120"/>
      <c r="T2091" s="120"/>
      <c r="U2091" s="120"/>
      <c r="V2091" s="121"/>
      <c r="W2091" s="121"/>
      <c r="X2091" s="121"/>
      <c r="Y2091" s="121"/>
      <c r="Z2091" s="51"/>
      <c r="AA2091" s="76"/>
      <c r="AB2091" s="76"/>
      <c r="AC2091" s="77"/>
      <c r="AD2091" s="84"/>
      <c r="AE2091" s="84">
        <v>21</v>
      </c>
      <c r="AF2091" s="84">
        <v>549</v>
      </c>
      <c r="AG2091" s="84">
        <v>55871</v>
      </c>
      <c r="AH2091" s="84">
        <v>0</v>
      </c>
      <c r="AI2091" s="84"/>
      <c r="AJ2091" s="84" t="s">
        <v>26404</v>
      </c>
      <c r="AK2091" s="84"/>
      <c r="AL2091" s="84"/>
      <c r="AM2091" s="84"/>
      <c r="AN2091" s="86">
        <v>42128.125752314816</v>
      </c>
      <c r="AO2091" s="84"/>
      <c r="AP2091" s="84"/>
      <c r="AQ2091" s="84"/>
      <c r="AR2091" s="84"/>
      <c r="AS2091" s="84"/>
      <c r="AT2091" s="84"/>
      <c r="AU2091" s="84"/>
      <c r="AV2091" s="84"/>
      <c r="AW2091" s="84" t="s">
        <v>17559</v>
      </c>
      <c r="AX2091" s="88" t="s">
        <v>30009</v>
      </c>
      <c r="AY2091" s="84" t="s">
        <v>66</v>
      </c>
    </row>
    <row r="2092" spans="1:51" x14ac:dyDescent="0.25">
      <c r="A2092" s="69" t="s">
        <v>21450</v>
      </c>
      <c r="B2092" s="70"/>
      <c r="C2092" s="70"/>
      <c r="D2092" s="71"/>
      <c r="E2092" s="116"/>
      <c r="F2092" s="109" t="s">
        <v>28736</v>
      </c>
      <c r="G2092" s="117"/>
      <c r="H2092" s="74"/>
      <c r="I2092" s="75"/>
      <c r="J2092" s="118"/>
      <c r="K2092" s="74" t="s">
        <v>31374</v>
      </c>
      <c r="L2092" s="119"/>
      <c r="M2092" s="79"/>
      <c r="N2092" s="79"/>
      <c r="O2092" s="80"/>
      <c r="P2092" s="81"/>
      <c r="Q2092" s="81"/>
      <c r="R2092" s="120"/>
      <c r="S2092" s="120"/>
      <c r="T2092" s="120"/>
      <c r="U2092" s="120"/>
      <c r="V2092" s="121"/>
      <c r="W2092" s="121"/>
      <c r="X2092" s="121"/>
      <c r="Y2092" s="121"/>
      <c r="Z2092" s="51"/>
      <c r="AA2092" s="76"/>
      <c r="AB2092" s="76"/>
      <c r="AC2092" s="77"/>
      <c r="AD2092" s="84"/>
      <c r="AE2092" s="84">
        <v>2917</v>
      </c>
      <c r="AF2092" s="84">
        <v>4356</v>
      </c>
      <c r="AG2092" s="84">
        <v>27698</v>
      </c>
      <c r="AH2092" s="84">
        <v>41944</v>
      </c>
      <c r="AI2092" s="84">
        <v>0</v>
      </c>
      <c r="AJ2092" s="84" t="s">
        <v>26405</v>
      </c>
      <c r="AK2092" s="84" t="s">
        <v>7947</v>
      </c>
      <c r="AL2092" s="84"/>
      <c r="AM2092" s="84" t="s">
        <v>7947</v>
      </c>
      <c r="AN2092" s="86">
        <v>40018.345925925925</v>
      </c>
      <c r="AO2092" s="84"/>
      <c r="AP2092" s="84"/>
      <c r="AQ2092" s="84"/>
      <c r="AR2092" s="84"/>
      <c r="AS2092" s="84"/>
      <c r="AT2092" s="84"/>
      <c r="AU2092" s="84"/>
      <c r="AV2092" s="84"/>
      <c r="AW2092" s="84" t="s">
        <v>17559</v>
      </c>
      <c r="AX2092" s="88" t="s">
        <v>30010</v>
      </c>
      <c r="AY2092" s="84" t="s">
        <v>66</v>
      </c>
    </row>
    <row r="2093" spans="1:51" x14ac:dyDescent="0.25">
      <c r="A2093" s="69" t="s">
        <v>22298</v>
      </c>
      <c r="B2093" s="70"/>
      <c r="C2093" s="70"/>
      <c r="D2093" s="71"/>
      <c r="E2093" s="116"/>
      <c r="F2093" s="109" t="s">
        <v>28737</v>
      </c>
      <c r="G2093" s="117"/>
      <c r="H2093" s="74"/>
      <c r="I2093" s="75"/>
      <c r="J2093" s="118"/>
      <c r="K2093" s="74" t="s">
        <v>31375</v>
      </c>
      <c r="L2093" s="119"/>
      <c r="M2093" s="79"/>
      <c r="N2093" s="79"/>
      <c r="O2093" s="80"/>
      <c r="P2093" s="81"/>
      <c r="Q2093" s="81"/>
      <c r="R2093" s="120"/>
      <c r="S2093" s="120"/>
      <c r="T2093" s="120"/>
      <c r="U2093" s="120"/>
      <c r="V2093" s="121"/>
      <c r="W2093" s="121"/>
      <c r="X2093" s="121"/>
      <c r="Y2093" s="121"/>
      <c r="Z2093" s="51"/>
      <c r="AA2093" s="76"/>
      <c r="AB2093" s="76"/>
      <c r="AC2093" s="77"/>
      <c r="AD2093" s="84"/>
      <c r="AE2093" s="84">
        <v>255</v>
      </c>
      <c r="AF2093" s="84">
        <v>200</v>
      </c>
      <c r="AG2093" s="84">
        <v>1484</v>
      </c>
      <c r="AH2093" s="84">
        <v>519</v>
      </c>
      <c r="AI2093" s="84">
        <v>-28800</v>
      </c>
      <c r="AJ2093" s="84" t="s">
        <v>26406</v>
      </c>
      <c r="AK2093" s="84"/>
      <c r="AL2093" s="84"/>
      <c r="AM2093" s="84" t="s">
        <v>13428</v>
      </c>
      <c r="AN2093" s="86">
        <v>42420.680810185186</v>
      </c>
      <c r="AO2093" s="84"/>
      <c r="AP2093" s="84"/>
      <c r="AQ2093" s="84"/>
      <c r="AR2093" s="84"/>
      <c r="AS2093" s="84"/>
      <c r="AT2093" s="84"/>
      <c r="AU2093" s="84"/>
      <c r="AV2093" s="84"/>
      <c r="AW2093" s="84" t="s">
        <v>17559</v>
      </c>
      <c r="AX2093" s="88" t="s">
        <v>30011</v>
      </c>
      <c r="AY2093" s="84" t="s">
        <v>65</v>
      </c>
    </row>
    <row r="2094" spans="1:51" x14ac:dyDescent="0.25">
      <c r="A2094" s="69" t="s">
        <v>21451</v>
      </c>
      <c r="B2094" s="70"/>
      <c r="C2094" s="70"/>
      <c r="D2094" s="71"/>
      <c r="E2094" s="116"/>
      <c r="F2094" s="109" t="s">
        <v>28738</v>
      </c>
      <c r="G2094" s="117"/>
      <c r="H2094" s="74"/>
      <c r="I2094" s="75"/>
      <c r="J2094" s="118"/>
      <c r="K2094" s="74" t="s">
        <v>31376</v>
      </c>
      <c r="L2094" s="119"/>
      <c r="M2094" s="79"/>
      <c r="N2094" s="79"/>
      <c r="O2094" s="80"/>
      <c r="P2094" s="81"/>
      <c r="Q2094" s="81"/>
      <c r="R2094" s="120"/>
      <c r="S2094" s="120"/>
      <c r="T2094" s="120"/>
      <c r="U2094" s="120"/>
      <c r="V2094" s="121"/>
      <c r="W2094" s="121"/>
      <c r="X2094" s="121"/>
      <c r="Y2094" s="121"/>
      <c r="Z2094" s="51"/>
      <c r="AA2094" s="76"/>
      <c r="AB2094" s="76"/>
      <c r="AC2094" s="77"/>
      <c r="AD2094" s="84"/>
      <c r="AE2094" s="84">
        <v>261</v>
      </c>
      <c r="AF2094" s="84">
        <v>131</v>
      </c>
      <c r="AG2094" s="84">
        <v>538</v>
      </c>
      <c r="AH2094" s="84">
        <v>46</v>
      </c>
      <c r="AI2094" s="84">
        <v>-28800</v>
      </c>
      <c r="AJ2094" s="84" t="s">
        <v>26407</v>
      </c>
      <c r="AK2094" s="84" t="s">
        <v>11553</v>
      </c>
      <c r="AL2094" s="88" t="s">
        <v>27981</v>
      </c>
      <c r="AM2094" s="84" t="s">
        <v>13428</v>
      </c>
      <c r="AN2094" s="86">
        <v>42103.42391203704</v>
      </c>
      <c r="AO2094" s="84"/>
      <c r="AP2094" s="84"/>
      <c r="AQ2094" s="84"/>
      <c r="AR2094" s="84"/>
      <c r="AS2094" s="84"/>
      <c r="AT2094" s="84"/>
      <c r="AU2094" s="84"/>
      <c r="AV2094" s="84"/>
      <c r="AW2094" s="84" t="s">
        <v>17559</v>
      </c>
      <c r="AX2094" s="88" t="s">
        <v>30012</v>
      </c>
      <c r="AY2094" s="84" t="s">
        <v>66</v>
      </c>
    </row>
    <row r="2095" spans="1:51" x14ac:dyDescent="0.25">
      <c r="A2095" s="69" t="s">
        <v>21452</v>
      </c>
      <c r="B2095" s="70"/>
      <c r="C2095" s="70"/>
      <c r="D2095" s="71"/>
      <c r="E2095" s="116"/>
      <c r="F2095" s="109" t="s">
        <v>28739</v>
      </c>
      <c r="G2095" s="117"/>
      <c r="H2095" s="74"/>
      <c r="I2095" s="75"/>
      <c r="J2095" s="118"/>
      <c r="K2095" s="74" t="s">
        <v>31377</v>
      </c>
      <c r="L2095" s="119"/>
      <c r="M2095" s="79"/>
      <c r="N2095" s="79"/>
      <c r="O2095" s="80"/>
      <c r="P2095" s="81"/>
      <c r="Q2095" s="81"/>
      <c r="R2095" s="120"/>
      <c r="S2095" s="120"/>
      <c r="T2095" s="120"/>
      <c r="U2095" s="120"/>
      <c r="V2095" s="121"/>
      <c r="W2095" s="121"/>
      <c r="X2095" s="121"/>
      <c r="Y2095" s="121"/>
      <c r="Z2095" s="51"/>
      <c r="AA2095" s="76"/>
      <c r="AB2095" s="76"/>
      <c r="AC2095" s="77"/>
      <c r="AD2095" s="84"/>
      <c r="AE2095" s="84">
        <v>454</v>
      </c>
      <c r="AF2095" s="84">
        <v>487</v>
      </c>
      <c r="AG2095" s="84">
        <v>4670</v>
      </c>
      <c r="AH2095" s="84">
        <v>36</v>
      </c>
      <c r="AI2095" s="84">
        <v>0</v>
      </c>
      <c r="AJ2095" s="84" t="s">
        <v>26408</v>
      </c>
      <c r="AK2095" s="84" t="s">
        <v>27457</v>
      </c>
      <c r="AL2095" s="84"/>
      <c r="AM2095" s="84" t="s">
        <v>7947</v>
      </c>
      <c r="AN2095" s="86">
        <v>40510.796493055554</v>
      </c>
      <c r="AO2095" s="84"/>
      <c r="AP2095" s="84"/>
      <c r="AQ2095" s="84"/>
      <c r="AR2095" s="84"/>
      <c r="AS2095" s="84"/>
      <c r="AT2095" s="84"/>
      <c r="AU2095" s="84"/>
      <c r="AV2095" s="84"/>
      <c r="AW2095" s="84" t="s">
        <v>17559</v>
      </c>
      <c r="AX2095" s="88" t="s">
        <v>30013</v>
      </c>
      <c r="AY2095" s="84" t="s">
        <v>66</v>
      </c>
    </row>
    <row r="2096" spans="1:51" x14ac:dyDescent="0.25">
      <c r="A2096" s="69" t="s">
        <v>21453</v>
      </c>
      <c r="B2096" s="70"/>
      <c r="C2096" s="70"/>
      <c r="D2096" s="71"/>
      <c r="E2096" s="116"/>
      <c r="F2096" s="109" t="s">
        <v>28740</v>
      </c>
      <c r="G2096" s="117"/>
      <c r="H2096" s="74"/>
      <c r="I2096" s="75"/>
      <c r="J2096" s="118"/>
      <c r="K2096" s="74" t="s">
        <v>31378</v>
      </c>
      <c r="L2096" s="119"/>
      <c r="M2096" s="79"/>
      <c r="N2096" s="79"/>
      <c r="O2096" s="80"/>
      <c r="P2096" s="81"/>
      <c r="Q2096" s="81"/>
      <c r="R2096" s="120"/>
      <c r="S2096" s="120"/>
      <c r="T2096" s="120"/>
      <c r="U2096" s="120"/>
      <c r="V2096" s="121"/>
      <c r="W2096" s="121"/>
      <c r="X2096" s="121"/>
      <c r="Y2096" s="121"/>
      <c r="Z2096" s="51"/>
      <c r="AA2096" s="76"/>
      <c r="AB2096" s="76"/>
      <c r="AC2096" s="77"/>
      <c r="AD2096" s="84"/>
      <c r="AE2096" s="84">
        <v>42</v>
      </c>
      <c r="AF2096" s="84">
        <v>202</v>
      </c>
      <c r="AG2096" s="84">
        <v>106259</v>
      </c>
      <c r="AH2096" s="84">
        <v>2</v>
      </c>
      <c r="AI2096" s="84">
        <v>3600</v>
      </c>
      <c r="AJ2096" s="84" t="s">
        <v>26409</v>
      </c>
      <c r="AK2096" s="84" t="s">
        <v>27458</v>
      </c>
      <c r="AL2096" s="88" t="s">
        <v>28019</v>
      </c>
      <c r="AM2096" s="84" t="s">
        <v>13450</v>
      </c>
      <c r="AN2096" s="86">
        <v>40859.958773148152</v>
      </c>
      <c r="AO2096" s="84"/>
      <c r="AP2096" s="84"/>
      <c r="AQ2096" s="84"/>
      <c r="AR2096" s="84"/>
      <c r="AS2096" s="84"/>
      <c r="AT2096" s="84"/>
      <c r="AU2096" s="84"/>
      <c r="AV2096" s="84"/>
      <c r="AW2096" s="84" t="s">
        <v>17559</v>
      </c>
      <c r="AX2096" s="88" t="s">
        <v>30014</v>
      </c>
      <c r="AY2096" s="84" t="s">
        <v>66</v>
      </c>
    </row>
    <row r="2097" spans="1:51" x14ac:dyDescent="0.25">
      <c r="A2097" s="69" t="s">
        <v>21454</v>
      </c>
      <c r="B2097" s="70"/>
      <c r="C2097" s="70"/>
      <c r="D2097" s="71"/>
      <c r="E2097" s="116"/>
      <c r="F2097" s="109" t="s">
        <v>28741</v>
      </c>
      <c r="G2097" s="117"/>
      <c r="H2097" s="74"/>
      <c r="I2097" s="75"/>
      <c r="J2097" s="118"/>
      <c r="K2097" s="74" t="s">
        <v>31379</v>
      </c>
      <c r="L2097" s="119"/>
      <c r="M2097" s="79"/>
      <c r="N2097" s="79"/>
      <c r="O2097" s="80"/>
      <c r="P2097" s="81"/>
      <c r="Q2097" s="81"/>
      <c r="R2097" s="120"/>
      <c r="S2097" s="120"/>
      <c r="T2097" s="120"/>
      <c r="U2097" s="120"/>
      <c r="V2097" s="121"/>
      <c r="W2097" s="121"/>
      <c r="X2097" s="121"/>
      <c r="Y2097" s="121"/>
      <c r="Z2097" s="51"/>
      <c r="AA2097" s="76"/>
      <c r="AB2097" s="76"/>
      <c r="AC2097" s="77"/>
      <c r="AD2097" s="84"/>
      <c r="AE2097" s="84">
        <v>2191</v>
      </c>
      <c r="AF2097" s="84">
        <v>1166</v>
      </c>
      <c r="AG2097" s="84">
        <v>31866</v>
      </c>
      <c r="AH2097" s="84">
        <v>6082</v>
      </c>
      <c r="AI2097" s="84"/>
      <c r="AJ2097" s="84" t="s">
        <v>26410</v>
      </c>
      <c r="AK2097" s="84" t="s">
        <v>27459</v>
      </c>
      <c r="AL2097" s="84"/>
      <c r="AM2097" s="84"/>
      <c r="AN2097" s="86">
        <v>40684.707858796297</v>
      </c>
      <c r="AO2097" s="84"/>
      <c r="AP2097" s="84"/>
      <c r="AQ2097" s="84"/>
      <c r="AR2097" s="84"/>
      <c r="AS2097" s="84"/>
      <c r="AT2097" s="84"/>
      <c r="AU2097" s="84"/>
      <c r="AV2097" s="84"/>
      <c r="AW2097" s="84" t="s">
        <v>17559</v>
      </c>
      <c r="AX2097" s="88" t="s">
        <v>30015</v>
      </c>
      <c r="AY2097" s="84" t="s">
        <v>66</v>
      </c>
    </row>
    <row r="2098" spans="1:51" x14ac:dyDescent="0.25">
      <c r="A2098" s="69" t="s">
        <v>21455</v>
      </c>
      <c r="B2098" s="70"/>
      <c r="C2098" s="70"/>
      <c r="D2098" s="71"/>
      <c r="E2098" s="116"/>
      <c r="F2098" s="109" t="s">
        <v>28742</v>
      </c>
      <c r="G2098" s="117"/>
      <c r="H2098" s="74"/>
      <c r="I2098" s="75"/>
      <c r="J2098" s="118"/>
      <c r="K2098" s="74" t="s">
        <v>31380</v>
      </c>
      <c r="L2098" s="119"/>
      <c r="M2098" s="79"/>
      <c r="N2098" s="79"/>
      <c r="O2098" s="80"/>
      <c r="P2098" s="81"/>
      <c r="Q2098" s="81"/>
      <c r="R2098" s="120"/>
      <c r="S2098" s="120"/>
      <c r="T2098" s="120"/>
      <c r="U2098" s="120"/>
      <c r="V2098" s="121"/>
      <c r="W2098" s="121"/>
      <c r="X2098" s="121"/>
      <c r="Y2098" s="121"/>
      <c r="Z2098" s="51"/>
      <c r="AA2098" s="76"/>
      <c r="AB2098" s="76"/>
      <c r="AC2098" s="77"/>
      <c r="AD2098" s="84"/>
      <c r="AE2098" s="84">
        <v>1985</v>
      </c>
      <c r="AF2098" s="84">
        <v>6322</v>
      </c>
      <c r="AG2098" s="84">
        <v>1468810</v>
      </c>
      <c r="AH2098" s="84">
        <v>0</v>
      </c>
      <c r="AI2098" s="84">
        <v>32400</v>
      </c>
      <c r="AJ2098" s="84" t="s">
        <v>26411</v>
      </c>
      <c r="AK2098" s="84"/>
      <c r="AL2098" s="88" t="s">
        <v>28020</v>
      </c>
      <c r="AM2098" s="84" t="s">
        <v>12200</v>
      </c>
      <c r="AN2098" s="86">
        <v>42056.413495370369</v>
      </c>
      <c r="AO2098" s="84"/>
      <c r="AP2098" s="84"/>
      <c r="AQ2098" s="84"/>
      <c r="AR2098" s="84"/>
      <c r="AS2098" s="84"/>
      <c r="AT2098" s="84"/>
      <c r="AU2098" s="84"/>
      <c r="AV2098" s="84"/>
      <c r="AW2098" s="84" t="s">
        <v>17559</v>
      </c>
      <c r="AX2098" s="88" t="s">
        <v>30016</v>
      </c>
      <c r="AY2098" s="84" t="s">
        <v>66</v>
      </c>
    </row>
    <row r="2099" spans="1:51" x14ac:dyDescent="0.25">
      <c r="A2099" s="69" t="s">
        <v>21456</v>
      </c>
      <c r="B2099" s="70"/>
      <c r="C2099" s="70"/>
      <c r="D2099" s="71"/>
      <c r="E2099" s="116"/>
      <c r="F2099" s="109" t="s">
        <v>28743</v>
      </c>
      <c r="G2099" s="117"/>
      <c r="H2099" s="74"/>
      <c r="I2099" s="75"/>
      <c r="J2099" s="118"/>
      <c r="K2099" s="74" t="s">
        <v>31381</v>
      </c>
      <c r="L2099" s="119"/>
      <c r="M2099" s="79"/>
      <c r="N2099" s="79"/>
      <c r="O2099" s="80"/>
      <c r="P2099" s="81"/>
      <c r="Q2099" s="81"/>
      <c r="R2099" s="120"/>
      <c r="S2099" s="120"/>
      <c r="T2099" s="120"/>
      <c r="U2099" s="120"/>
      <c r="V2099" s="121"/>
      <c r="W2099" s="121"/>
      <c r="X2099" s="121"/>
      <c r="Y2099" s="121"/>
      <c r="Z2099" s="51"/>
      <c r="AA2099" s="76"/>
      <c r="AB2099" s="76"/>
      <c r="AC2099" s="77"/>
      <c r="AD2099" s="84"/>
      <c r="AE2099" s="84">
        <v>190</v>
      </c>
      <c r="AF2099" s="84">
        <v>29</v>
      </c>
      <c r="AG2099" s="84">
        <v>51</v>
      </c>
      <c r="AH2099" s="84">
        <v>36</v>
      </c>
      <c r="AI2099" s="84"/>
      <c r="AJ2099" s="84"/>
      <c r="AK2099" s="84" t="s">
        <v>11810</v>
      </c>
      <c r="AL2099" s="84"/>
      <c r="AM2099" s="84"/>
      <c r="AN2099" s="86">
        <v>40825.911296296297</v>
      </c>
      <c r="AO2099" s="84"/>
      <c r="AP2099" s="84"/>
      <c r="AQ2099" s="84"/>
      <c r="AR2099" s="84"/>
      <c r="AS2099" s="84"/>
      <c r="AT2099" s="84"/>
      <c r="AU2099" s="84"/>
      <c r="AV2099" s="84"/>
      <c r="AW2099" s="84" t="s">
        <v>17559</v>
      </c>
      <c r="AX2099" s="88" t="s">
        <v>30017</v>
      </c>
      <c r="AY2099" s="84" t="s">
        <v>66</v>
      </c>
    </row>
    <row r="2100" spans="1:51" x14ac:dyDescent="0.25">
      <c r="A2100" s="69" t="s">
        <v>22299</v>
      </c>
      <c r="B2100" s="70"/>
      <c r="C2100" s="70"/>
      <c r="D2100" s="71"/>
      <c r="E2100" s="116"/>
      <c r="F2100" s="109" t="s">
        <v>28744</v>
      </c>
      <c r="G2100" s="117"/>
      <c r="H2100" s="74"/>
      <c r="I2100" s="75"/>
      <c r="J2100" s="118"/>
      <c r="K2100" s="74" t="s">
        <v>31382</v>
      </c>
      <c r="L2100" s="119"/>
      <c r="M2100" s="79"/>
      <c r="N2100" s="79"/>
      <c r="O2100" s="80"/>
      <c r="P2100" s="81"/>
      <c r="Q2100" s="81"/>
      <c r="R2100" s="120"/>
      <c r="S2100" s="120"/>
      <c r="T2100" s="120"/>
      <c r="U2100" s="120"/>
      <c r="V2100" s="121"/>
      <c r="W2100" s="121"/>
      <c r="X2100" s="121"/>
      <c r="Y2100" s="121"/>
      <c r="Z2100" s="51"/>
      <c r="AA2100" s="76"/>
      <c r="AB2100" s="76"/>
      <c r="AC2100" s="77"/>
      <c r="AD2100" s="84"/>
      <c r="AE2100" s="84">
        <v>611</v>
      </c>
      <c r="AF2100" s="84">
        <v>1508</v>
      </c>
      <c r="AG2100" s="84">
        <v>1095</v>
      </c>
      <c r="AH2100" s="84">
        <v>203</v>
      </c>
      <c r="AI2100" s="84">
        <v>3600</v>
      </c>
      <c r="AJ2100" s="84" t="s">
        <v>26412</v>
      </c>
      <c r="AK2100" s="84" t="s">
        <v>27460</v>
      </c>
      <c r="AL2100" s="88" t="s">
        <v>28021</v>
      </c>
      <c r="AM2100" s="84" t="s">
        <v>11668</v>
      </c>
      <c r="AN2100" s="86">
        <v>39999.402812499997</v>
      </c>
      <c r="AO2100" s="84"/>
      <c r="AP2100" s="84"/>
      <c r="AQ2100" s="84"/>
      <c r="AR2100" s="84"/>
      <c r="AS2100" s="84"/>
      <c r="AT2100" s="84"/>
      <c r="AU2100" s="84"/>
      <c r="AV2100" s="84"/>
      <c r="AW2100" s="84" t="s">
        <v>17559</v>
      </c>
      <c r="AX2100" s="88" t="s">
        <v>30018</v>
      </c>
      <c r="AY2100" s="84" t="s">
        <v>65</v>
      </c>
    </row>
    <row r="2101" spans="1:51" x14ac:dyDescent="0.25">
      <c r="A2101" s="69" t="s">
        <v>21457</v>
      </c>
      <c r="B2101" s="70"/>
      <c r="C2101" s="70"/>
      <c r="D2101" s="71"/>
      <c r="E2101" s="116"/>
      <c r="F2101" s="109" t="s">
        <v>28745</v>
      </c>
      <c r="G2101" s="117"/>
      <c r="H2101" s="74"/>
      <c r="I2101" s="75"/>
      <c r="J2101" s="118"/>
      <c r="K2101" s="74" t="s">
        <v>31383</v>
      </c>
      <c r="L2101" s="119"/>
      <c r="M2101" s="79"/>
      <c r="N2101" s="79"/>
      <c r="O2101" s="80"/>
      <c r="P2101" s="81"/>
      <c r="Q2101" s="81"/>
      <c r="R2101" s="120"/>
      <c r="S2101" s="120"/>
      <c r="T2101" s="120"/>
      <c r="U2101" s="120"/>
      <c r="V2101" s="121"/>
      <c r="W2101" s="121"/>
      <c r="X2101" s="121"/>
      <c r="Y2101" s="121"/>
      <c r="Z2101" s="51"/>
      <c r="AA2101" s="76"/>
      <c r="AB2101" s="76"/>
      <c r="AC2101" s="77"/>
      <c r="AD2101" s="84"/>
      <c r="AE2101" s="84">
        <v>362</v>
      </c>
      <c r="AF2101" s="84">
        <v>172</v>
      </c>
      <c r="AG2101" s="84">
        <v>3866</v>
      </c>
      <c r="AH2101" s="84">
        <v>8666</v>
      </c>
      <c r="AI2101" s="84">
        <v>0</v>
      </c>
      <c r="AJ2101" s="84" t="s">
        <v>26413</v>
      </c>
      <c r="AK2101" s="84" t="s">
        <v>11991</v>
      </c>
      <c r="AL2101" s="84"/>
      <c r="AM2101" s="84" t="s">
        <v>7947</v>
      </c>
      <c r="AN2101" s="86">
        <v>40426.901342592595</v>
      </c>
      <c r="AO2101" s="84"/>
      <c r="AP2101" s="84"/>
      <c r="AQ2101" s="84"/>
      <c r="AR2101" s="84"/>
      <c r="AS2101" s="84"/>
      <c r="AT2101" s="84"/>
      <c r="AU2101" s="84"/>
      <c r="AV2101" s="84"/>
      <c r="AW2101" s="84" t="s">
        <v>17559</v>
      </c>
      <c r="AX2101" s="88" t="s">
        <v>30019</v>
      </c>
      <c r="AY2101" s="84" t="s">
        <v>66</v>
      </c>
    </row>
    <row r="2102" spans="1:51" x14ac:dyDescent="0.25">
      <c r="A2102" s="69" t="s">
        <v>21458</v>
      </c>
      <c r="B2102" s="70"/>
      <c r="C2102" s="70"/>
      <c r="D2102" s="71"/>
      <c r="E2102" s="116"/>
      <c r="F2102" s="109" t="s">
        <v>28746</v>
      </c>
      <c r="G2102" s="117"/>
      <c r="H2102" s="74"/>
      <c r="I2102" s="75"/>
      <c r="J2102" s="118"/>
      <c r="K2102" s="74" t="s">
        <v>31384</v>
      </c>
      <c r="L2102" s="119"/>
      <c r="M2102" s="79"/>
      <c r="N2102" s="79"/>
      <c r="O2102" s="80"/>
      <c r="P2102" s="81"/>
      <c r="Q2102" s="81"/>
      <c r="R2102" s="120"/>
      <c r="S2102" s="120"/>
      <c r="T2102" s="120"/>
      <c r="U2102" s="120"/>
      <c r="V2102" s="121"/>
      <c r="W2102" s="121"/>
      <c r="X2102" s="121"/>
      <c r="Y2102" s="121"/>
      <c r="Z2102" s="51"/>
      <c r="AA2102" s="76"/>
      <c r="AB2102" s="76"/>
      <c r="AC2102" s="77"/>
      <c r="AD2102" s="84"/>
      <c r="AE2102" s="84">
        <v>542</v>
      </c>
      <c r="AF2102" s="84">
        <v>321</v>
      </c>
      <c r="AG2102" s="84">
        <v>9394</v>
      </c>
      <c r="AH2102" s="84">
        <v>7936</v>
      </c>
      <c r="AI2102" s="84"/>
      <c r="AJ2102" s="84" t="s">
        <v>26414</v>
      </c>
      <c r="AK2102" s="84" t="s">
        <v>12120</v>
      </c>
      <c r="AL2102" s="84"/>
      <c r="AM2102" s="84"/>
      <c r="AN2102" s="86">
        <v>42734.641412037039</v>
      </c>
      <c r="AO2102" s="84"/>
      <c r="AP2102" s="84"/>
      <c r="AQ2102" s="84"/>
      <c r="AR2102" s="84"/>
      <c r="AS2102" s="84"/>
      <c r="AT2102" s="84"/>
      <c r="AU2102" s="84"/>
      <c r="AV2102" s="84"/>
      <c r="AW2102" s="84" t="s">
        <v>17559</v>
      </c>
      <c r="AX2102" s="88" t="s">
        <v>30020</v>
      </c>
      <c r="AY2102" s="84" t="s">
        <v>66</v>
      </c>
    </row>
    <row r="2103" spans="1:51" x14ac:dyDescent="0.25">
      <c r="A2103" s="69" t="s">
        <v>22300</v>
      </c>
      <c r="B2103" s="70"/>
      <c r="C2103" s="70"/>
      <c r="D2103" s="71"/>
      <c r="E2103" s="116"/>
      <c r="F2103" s="109" t="s">
        <v>28747</v>
      </c>
      <c r="G2103" s="117"/>
      <c r="H2103" s="74"/>
      <c r="I2103" s="75"/>
      <c r="J2103" s="118"/>
      <c r="K2103" s="74" t="s">
        <v>31385</v>
      </c>
      <c r="L2103" s="119"/>
      <c r="M2103" s="79"/>
      <c r="N2103" s="79"/>
      <c r="O2103" s="80"/>
      <c r="P2103" s="81"/>
      <c r="Q2103" s="81"/>
      <c r="R2103" s="120"/>
      <c r="S2103" s="120"/>
      <c r="T2103" s="120"/>
      <c r="U2103" s="120"/>
      <c r="V2103" s="121"/>
      <c r="W2103" s="121"/>
      <c r="X2103" s="121"/>
      <c r="Y2103" s="121"/>
      <c r="Z2103" s="51"/>
      <c r="AA2103" s="76"/>
      <c r="AB2103" s="76"/>
      <c r="AC2103" s="77"/>
      <c r="AD2103" s="84"/>
      <c r="AE2103" s="84">
        <v>3807</v>
      </c>
      <c r="AF2103" s="84">
        <v>450594</v>
      </c>
      <c r="AG2103" s="84">
        <v>99649</v>
      </c>
      <c r="AH2103" s="84">
        <v>6632</v>
      </c>
      <c r="AI2103" s="84">
        <v>-18000</v>
      </c>
      <c r="AJ2103" s="84" t="s">
        <v>26415</v>
      </c>
      <c r="AK2103" s="84" t="s">
        <v>27461</v>
      </c>
      <c r="AL2103" s="88" t="s">
        <v>28022</v>
      </c>
      <c r="AM2103" s="84" t="s">
        <v>13443</v>
      </c>
      <c r="AN2103" s="86">
        <v>39986.729097222225</v>
      </c>
      <c r="AO2103" s="84"/>
      <c r="AP2103" s="84"/>
      <c r="AQ2103" s="84"/>
      <c r="AR2103" s="84"/>
      <c r="AS2103" s="84"/>
      <c r="AT2103" s="84"/>
      <c r="AU2103" s="84"/>
      <c r="AV2103" s="84"/>
      <c r="AW2103" s="84" t="s">
        <v>17559</v>
      </c>
      <c r="AX2103" s="88" t="s">
        <v>30021</v>
      </c>
      <c r="AY2103" s="84" t="s">
        <v>65</v>
      </c>
    </row>
    <row r="2104" spans="1:51" x14ac:dyDescent="0.25">
      <c r="A2104" s="69" t="s">
        <v>21459</v>
      </c>
      <c r="B2104" s="70"/>
      <c r="C2104" s="70"/>
      <c r="D2104" s="71"/>
      <c r="E2104" s="116"/>
      <c r="F2104" s="109" t="s">
        <v>28748</v>
      </c>
      <c r="G2104" s="117"/>
      <c r="H2104" s="74"/>
      <c r="I2104" s="75"/>
      <c r="J2104" s="118"/>
      <c r="K2104" s="74" t="s">
        <v>31386</v>
      </c>
      <c r="L2104" s="119"/>
      <c r="M2104" s="79"/>
      <c r="N2104" s="79"/>
      <c r="O2104" s="80"/>
      <c r="P2104" s="81"/>
      <c r="Q2104" s="81"/>
      <c r="R2104" s="120"/>
      <c r="S2104" s="120"/>
      <c r="T2104" s="120"/>
      <c r="U2104" s="120"/>
      <c r="V2104" s="121"/>
      <c r="W2104" s="121"/>
      <c r="X2104" s="121"/>
      <c r="Y2104" s="121"/>
      <c r="Z2104" s="51"/>
      <c r="AA2104" s="76"/>
      <c r="AB2104" s="76"/>
      <c r="AC2104" s="77"/>
      <c r="AD2104" s="84"/>
      <c r="AE2104" s="84">
        <v>1371</v>
      </c>
      <c r="AF2104" s="84">
        <v>2113</v>
      </c>
      <c r="AG2104" s="84">
        <v>42662</v>
      </c>
      <c r="AH2104" s="84">
        <v>189</v>
      </c>
      <c r="AI2104" s="84">
        <v>0</v>
      </c>
      <c r="AJ2104" s="84" t="s">
        <v>26416</v>
      </c>
      <c r="AK2104" s="84" t="s">
        <v>27462</v>
      </c>
      <c r="AL2104" s="88" t="s">
        <v>28023</v>
      </c>
      <c r="AM2104" s="84" t="s">
        <v>7947</v>
      </c>
      <c r="AN2104" s="86">
        <v>39922.817337962966</v>
      </c>
      <c r="AO2104" s="84"/>
      <c r="AP2104" s="84"/>
      <c r="AQ2104" s="84"/>
      <c r="AR2104" s="84"/>
      <c r="AS2104" s="84"/>
      <c r="AT2104" s="84"/>
      <c r="AU2104" s="84"/>
      <c r="AV2104" s="84"/>
      <c r="AW2104" s="84" t="s">
        <v>17559</v>
      </c>
      <c r="AX2104" s="88" t="s">
        <v>30022</v>
      </c>
      <c r="AY2104" s="84" t="s">
        <v>66</v>
      </c>
    </row>
    <row r="2105" spans="1:51" x14ac:dyDescent="0.25">
      <c r="A2105" s="69" t="s">
        <v>21460</v>
      </c>
      <c r="B2105" s="70"/>
      <c r="C2105" s="70"/>
      <c r="D2105" s="71"/>
      <c r="E2105" s="116"/>
      <c r="F2105" s="109" t="s">
        <v>28749</v>
      </c>
      <c r="G2105" s="117"/>
      <c r="H2105" s="74"/>
      <c r="I2105" s="75"/>
      <c r="J2105" s="118"/>
      <c r="K2105" s="74" t="s">
        <v>31387</v>
      </c>
      <c r="L2105" s="119"/>
      <c r="M2105" s="79"/>
      <c r="N2105" s="79"/>
      <c r="O2105" s="80"/>
      <c r="P2105" s="81"/>
      <c r="Q2105" s="81"/>
      <c r="R2105" s="120"/>
      <c r="S2105" s="120"/>
      <c r="T2105" s="120"/>
      <c r="U2105" s="120"/>
      <c r="V2105" s="121"/>
      <c r="W2105" s="121"/>
      <c r="X2105" s="121"/>
      <c r="Y2105" s="121"/>
      <c r="Z2105" s="51"/>
      <c r="AA2105" s="76"/>
      <c r="AB2105" s="76"/>
      <c r="AC2105" s="77"/>
      <c r="AD2105" s="84"/>
      <c r="AE2105" s="84">
        <v>182</v>
      </c>
      <c r="AF2105" s="84">
        <v>201</v>
      </c>
      <c r="AG2105" s="84">
        <v>3357</v>
      </c>
      <c r="AH2105" s="84">
        <v>1283</v>
      </c>
      <c r="AI2105" s="84"/>
      <c r="AJ2105" s="84" t="s">
        <v>26417</v>
      </c>
      <c r="AK2105" s="84" t="s">
        <v>27463</v>
      </c>
      <c r="AL2105" s="84"/>
      <c r="AM2105" s="84"/>
      <c r="AN2105" s="86">
        <v>42721.629791666666</v>
      </c>
      <c r="AO2105" s="84"/>
      <c r="AP2105" s="84"/>
      <c r="AQ2105" s="84"/>
      <c r="AR2105" s="84"/>
      <c r="AS2105" s="84"/>
      <c r="AT2105" s="84"/>
      <c r="AU2105" s="84"/>
      <c r="AV2105" s="84"/>
      <c r="AW2105" s="84" t="s">
        <v>17559</v>
      </c>
      <c r="AX2105" s="88" t="s">
        <v>30023</v>
      </c>
      <c r="AY2105" s="84" t="s">
        <v>66</v>
      </c>
    </row>
    <row r="2106" spans="1:51" x14ac:dyDescent="0.25">
      <c r="A2106" s="69" t="s">
        <v>22301</v>
      </c>
      <c r="B2106" s="70"/>
      <c r="C2106" s="70"/>
      <c r="D2106" s="71"/>
      <c r="E2106" s="116"/>
      <c r="F2106" s="109" t="s">
        <v>28750</v>
      </c>
      <c r="G2106" s="117"/>
      <c r="H2106" s="74"/>
      <c r="I2106" s="75"/>
      <c r="J2106" s="118"/>
      <c r="K2106" s="74" t="s">
        <v>31388</v>
      </c>
      <c r="L2106" s="119"/>
      <c r="M2106" s="79"/>
      <c r="N2106" s="79"/>
      <c r="O2106" s="80"/>
      <c r="P2106" s="81"/>
      <c r="Q2106" s="81"/>
      <c r="R2106" s="120"/>
      <c r="S2106" s="120"/>
      <c r="T2106" s="120"/>
      <c r="U2106" s="120"/>
      <c r="V2106" s="121"/>
      <c r="W2106" s="121"/>
      <c r="X2106" s="121"/>
      <c r="Y2106" s="121"/>
      <c r="Z2106" s="51"/>
      <c r="AA2106" s="76"/>
      <c r="AB2106" s="76"/>
      <c r="AC2106" s="77"/>
      <c r="AD2106" s="84"/>
      <c r="AE2106" s="84">
        <v>10428</v>
      </c>
      <c r="AF2106" s="84">
        <v>16583</v>
      </c>
      <c r="AG2106" s="84">
        <v>203747</v>
      </c>
      <c r="AH2106" s="84">
        <v>1351</v>
      </c>
      <c r="AI2106" s="84">
        <v>0</v>
      </c>
      <c r="AJ2106" s="84" t="s">
        <v>26418</v>
      </c>
      <c r="AK2106" s="84" t="s">
        <v>27464</v>
      </c>
      <c r="AL2106" s="88" t="s">
        <v>28024</v>
      </c>
      <c r="AM2106" s="84" t="s">
        <v>7947</v>
      </c>
      <c r="AN2106" s="86">
        <v>40637.796006944445</v>
      </c>
      <c r="AO2106" s="84"/>
      <c r="AP2106" s="84"/>
      <c r="AQ2106" s="84"/>
      <c r="AR2106" s="84"/>
      <c r="AS2106" s="84"/>
      <c r="AT2106" s="84"/>
      <c r="AU2106" s="84"/>
      <c r="AV2106" s="84"/>
      <c r="AW2106" s="84" t="s">
        <v>17559</v>
      </c>
      <c r="AX2106" s="88" t="s">
        <v>30024</v>
      </c>
      <c r="AY2106" s="84" t="s">
        <v>65</v>
      </c>
    </row>
    <row r="2107" spans="1:51" x14ac:dyDescent="0.25">
      <c r="A2107" s="69" t="s">
        <v>21461</v>
      </c>
      <c r="B2107" s="70"/>
      <c r="C2107" s="70"/>
      <c r="D2107" s="71"/>
      <c r="E2107" s="116"/>
      <c r="F2107" s="109" t="s">
        <v>28751</v>
      </c>
      <c r="G2107" s="117"/>
      <c r="H2107" s="74"/>
      <c r="I2107" s="75"/>
      <c r="J2107" s="118"/>
      <c r="K2107" s="74" t="s">
        <v>31389</v>
      </c>
      <c r="L2107" s="119"/>
      <c r="M2107" s="79"/>
      <c r="N2107" s="79"/>
      <c r="O2107" s="80"/>
      <c r="P2107" s="81"/>
      <c r="Q2107" s="81"/>
      <c r="R2107" s="120"/>
      <c r="S2107" s="120"/>
      <c r="T2107" s="120"/>
      <c r="U2107" s="120"/>
      <c r="V2107" s="121"/>
      <c r="W2107" s="121"/>
      <c r="X2107" s="121"/>
      <c r="Y2107" s="121"/>
      <c r="Z2107" s="51"/>
      <c r="AA2107" s="76"/>
      <c r="AB2107" s="76"/>
      <c r="AC2107" s="77"/>
      <c r="AD2107" s="84"/>
      <c r="AE2107" s="84">
        <v>825</v>
      </c>
      <c r="AF2107" s="84">
        <v>1067</v>
      </c>
      <c r="AG2107" s="84">
        <v>134289</v>
      </c>
      <c r="AH2107" s="84">
        <v>102267</v>
      </c>
      <c r="AI2107" s="84"/>
      <c r="AJ2107" s="84"/>
      <c r="AK2107" s="84" t="s">
        <v>27465</v>
      </c>
      <c r="AL2107" s="84"/>
      <c r="AM2107" s="84"/>
      <c r="AN2107" s="86">
        <v>40928.867337962962</v>
      </c>
      <c r="AO2107" s="84"/>
      <c r="AP2107" s="84"/>
      <c r="AQ2107" s="84"/>
      <c r="AR2107" s="84"/>
      <c r="AS2107" s="84"/>
      <c r="AT2107" s="84"/>
      <c r="AU2107" s="84"/>
      <c r="AV2107" s="84"/>
      <c r="AW2107" s="84" t="s">
        <v>17559</v>
      </c>
      <c r="AX2107" s="88" t="s">
        <v>30025</v>
      </c>
      <c r="AY2107" s="84" t="s">
        <v>66</v>
      </c>
    </row>
    <row r="2108" spans="1:51" x14ac:dyDescent="0.25">
      <c r="A2108" s="69" t="s">
        <v>22302</v>
      </c>
      <c r="B2108" s="70"/>
      <c r="C2108" s="70"/>
      <c r="D2108" s="71"/>
      <c r="E2108" s="116"/>
      <c r="F2108" s="109" t="s">
        <v>28752</v>
      </c>
      <c r="G2108" s="117"/>
      <c r="H2108" s="74"/>
      <c r="I2108" s="75"/>
      <c r="J2108" s="118"/>
      <c r="K2108" s="74" t="s">
        <v>31390</v>
      </c>
      <c r="L2108" s="119"/>
      <c r="M2108" s="79"/>
      <c r="N2108" s="79"/>
      <c r="O2108" s="80"/>
      <c r="P2108" s="81"/>
      <c r="Q2108" s="81"/>
      <c r="R2108" s="120"/>
      <c r="S2108" s="120"/>
      <c r="T2108" s="120"/>
      <c r="U2108" s="120"/>
      <c r="V2108" s="121"/>
      <c r="W2108" s="121"/>
      <c r="X2108" s="121"/>
      <c r="Y2108" s="121"/>
      <c r="Z2108" s="51"/>
      <c r="AA2108" s="76"/>
      <c r="AB2108" s="76"/>
      <c r="AC2108" s="77"/>
      <c r="AD2108" s="84"/>
      <c r="AE2108" s="84">
        <v>1316</v>
      </c>
      <c r="AF2108" s="84">
        <v>8640537</v>
      </c>
      <c r="AG2108" s="84">
        <v>208048</v>
      </c>
      <c r="AH2108" s="84">
        <v>4510</v>
      </c>
      <c r="AI2108" s="84">
        <v>-18000</v>
      </c>
      <c r="AJ2108" s="84" t="s">
        <v>26419</v>
      </c>
      <c r="AK2108" s="84" t="s">
        <v>11620</v>
      </c>
      <c r="AL2108" s="88" t="s">
        <v>28025</v>
      </c>
      <c r="AM2108" s="84" t="s">
        <v>13431</v>
      </c>
      <c r="AN2108" s="86">
        <v>39168.471979166665</v>
      </c>
      <c r="AO2108" s="84"/>
      <c r="AP2108" s="84"/>
      <c r="AQ2108" s="84"/>
      <c r="AR2108" s="84"/>
      <c r="AS2108" s="84"/>
      <c r="AT2108" s="84"/>
      <c r="AU2108" s="84"/>
      <c r="AV2108" s="84"/>
      <c r="AW2108" s="84" t="s">
        <v>17559</v>
      </c>
      <c r="AX2108" s="88" t="s">
        <v>30026</v>
      </c>
      <c r="AY2108" s="84" t="s">
        <v>65</v>
      </c>
    </row>
    <row r="2109" spans="1:51" x14ac:dyDescent="0.25">
      <c r="A2109" s="69" t="s">
        <v>22303</v>
      </c>
      <c r="B2109" s="70"/>
      <c r="C2109" s="70"/>
      <c r="D2109" s="71"/>
      <c r="E2109" s="116"/>
      <c r="F2109" s="109" t="s">
        <v>28753</v>
      </c>
      <c r="G2109" s="117"/>
      <c r="H2109" s="74"/>
      <c r="I2109" s="75"/>
      <c r="J2109" s="118"/>
      <c r="K2109" s="74" t="s">
        <v>31391</v>
      </c>
      <c r="L2109" s="119"/>
      <c r="M2109" s="79"/>
      <c r="N2109" s="79"/>
      <c r="O2109" s="80"/>
      <c r="P2109" s="81"/>
      <c r="Q2109" s="81"/>
      <c r="R2109" s="120"/>
      <c r="S2109" s="120"/>
      <c r="T2109" s="120"/>
      <c r="U2109" s="120"/>
      <c r="V2109" s="121"/>
      <c r="W2109" s="121"/>
      <c r="X2109" s="121"/>
      <c r="Y2109" s="121"/>
      <c r="Z2109" s="51"/>
      <c r="AA2109" s="76"/>
      <c r="AB2109" s="76"/>
      <c r="AC2109" s="77"/>
      <c r="AD2109" s="84"/>
      <c r="AE2109" s="84">
        <v>905</v>
      </c>
      <c r="AF2109" s="84">
        <v>1683</v>
      </c>
      <c r="AG2109" s="84">
        <v>30685</v>
      </c>
      <c r="AH2109" s="84">
        <v>1</v>
      </c>
      <c r="AI2109" s="84">
        <v>3600</v>
      </c>
      <c r="AJ2109" s="84" t="s">
        <v>26420</v>
      </c>
      <c r="AK2109" s="84" t="s">
        <v>11628</v>
      </c>
      <c r="AL2109" s="88" t="s">
        <v>28026</v>
      </c>
      <c r="AM2109" s="84" t="s">
        <v>28553</v>
      </c>
      <c r="AN2109" s="86">
        <v>39535.990937499999</v>
      </c>
      <c r="AO2109" s="84"/>
      <c r="AP2109" s="84"/>
      <c r="AQ2109" s="84"/>
      <c r="AR2109" s="84"/>
      <c r="AS2109" s="84"/>
      <c r="AT2109" s="84"/>
      <c r="AU2109" s="84"/>
      <c r="AV2109" s="84"/>
      <c r="AW2109" s="84" t="s">
        <v>17559</v>
      </c>
      <c r="AX2109" s="88" t="s">
        <v>30027</v>
      </c>
      <c r="AY2109" s="84" t="s">
        <v>65</v>
      </c>
    </row>
    <row r="2110" spans="1:51" x14ac:dyDescent="0.25">
      <c r="A2110" s="69" t="s">
        <v>21462</v>
      </c>
      <c r="B2110" s="70"/>
      <c r="C2110" s="70"/>
      <c r="D2110" s="71"/>
      <c r="E2110" s="116"/>
      <c r="F2110" s="109" t="s">
        <v>28754</v>
      </c>
      <c r="G2110" s="117"/>
      <c r="H2110" s="74"/>
      <c r="I2110" s="75"/>
      <c r="J2110" s="118"/>
      <c r="K2110" s="74" t="s">
        <v>31392</v>
      </c>
      <c r="L2110" s="119"/>
      <c r="M2110" s="79"/>
      <c r="N2110" s="79"/>
      <c r="O2110" s="80"/>
      <c r="P2110" s="81"/>
      <c r="Q2110" s="81"/>
      <c r="R2110" s="120"/>
      <c r="S2110" s="120"/>
      <c r="T2110" s="120"/>
      <c r="U2110" s="120"/>
      <c r="V2110" s="121"/>
      <c r="W2110" s="121"/>
      <c r="X2110" s="121"/>
      <c r="Y2110" s="121"/>
      <c r="Z2110" s="51"/>
      <c r="AA2110" s="76"/>
      <c r="AB2110" s="76"/>
      <c r="AC2110" s="77"/>
      <c r="AD2110" s="84"/>
      <c r="AE2110" s="84">
        <v>771</v>
      </c>
      <c r="AF2110" s="84">
        <v>677</v>
      </c>
      <c r="AG2110" s="84">
        <v>16676</v>
      </c>
      <c r="AH2110" s="84">
        <v>18766</v>
      </c>
      <c r="AI2110" s="84"/>
      <c r="AJ2110" s="84" t="s">
        <v>26421</v>
      </c>
      <c r="AK2110" s="84"/>
      <c r="AL2110" s="84"/>
      <c r="AM2110" s="84"/>
      <c r="AN2110" s="86">
        <v>42288.773993055554</v>
      </c>
      <c r="AO2110" s="84"/>
      <c r="AP2110" s="84"/>
      <c r="AQ2110" s="84"/>
      <c r="AR2110" s="84"/>
      <c r="AS2110" s="84"/>
      <c r="AT2110" s="84"/>
      <c r="AU2110" s="84"/>
      <c r="AV2110" s="84"/>
      <c r="AW2110" s="84" t="s">
        <v>17559</v>
      </c>
      <c r="AX2110" s="88" t="s">
        <v>30028</v>
      </c>
      <c r="AY2110" s="84" t="s">
        <v>66</v>
      </c>
    </row>
    <row r="2111" spans="1:51" x14ac:dyDescent="0.25">
      <c r="A2111" s="69" t="s">
        <v>21463</v>
      </c>
      <c r="B2111" s="70"/>
      <c r="C2111" s="70"/>
      <c r="D2111" s="71"/>
      <c r="E2111" s="116"/>
      <c r="F2111" s="109" t="s">
        <v>28755</v>
      </c>
      <c r="G2111" s="117"/>
      <c r="H2111" s="74"/>
      <c r="I2111" s="75"/>
      <c r="J2111" s="118"/>
      <c r="K2111" s="74" t="s">
        <v>31393</v>
      </c>
      <c r="L2111" s="119"/>
      <c r="M2111" s="79"/>
      <c r="N2111" s="79"/>
      <c r="O2111" s="80"/>
      <c r="P2111" s="81"/>
      <c r="Q2111" s="81"/>
      <c r="R2111" s="120"/>
      <c r="S2111" s="120"/>
      <c r="T2111" s="120"/>
      <c r="U2111" s="120"/>
      <c r="V2111" s="121"/>
      <c r="W2111" s="121"/>
      <c r="X2111" s="121"/>
      <c r="Y2111" s="121"/>
      <c r="Z2111" s="51"/>
      <c r="AA2111" s="76"/>
      <c r="AB2111" s="76"/>
      <c r="AC2111" s="77"/>
      <c r="AD2111" s="84"/>
      <c r="AE2111" s="84">
        <v>1130</v>
      </c>
      <c r="AF2111" s="84">
        <v>747</v>
      </c>
      <c r="AG2111" s="84">
        <v>17593</v>
      </c>
      <c r="AH2111" s="84">
        <v>44566</v>
      </c>
      <c r="AI2111" s="84">
        <v>3600</v>
      </c>
      <c r="AJ2111" s="84" t="s">
        <v>26422</v>
      </c>
      <c r="AK2111" s="84" t="s">
        <v>7883</v>
      </c>
      <c r="AL2111" s="88" t="s">
        <v>28027</v>
      </c>
      <c r="AM2111" s="84" t="s">
        <v>13451</v>
      </c>
      <c r="AN2111" s="86">
        <v>40838.920706018522</v>
      </c>
      <c r="AO2111" s="84"/>
      <c r="AP2111" s="84"/>
      <c r="AQ2111" s="84"/>
      <c r="AR2111" s="84"/>
      <c r="AS2111" s="84"/>
      <c r="AT2111" s="84"/>
      <c r="AU2111" s="84"/>
      <c r="AV2111" s="84"/>
      <c r="AW2111" s="84" t="s">
        <v>17559</v>
      </c>
      <c r="AX2111" s="88" t="s">
        <v>30029</v>
      </c>
      <c r="AY2111" s="84" t="s">
        <v>66</v>
      </c>
    </row>
    <row r="2112" spans="1:51" x14ac:dyDescent="0.25">
      <c r="A2112" s="69" t="s">
        <v>21464</v>
      </c>
      <c r="B2112" s="70"/>
      <c r="C2112" s="70"/>
      <c r="D2112" s="71"/>
      <c r="E2112" s="116"/>
      <c r="F2112" s="109" t="s">
        <v>28756</v>
      </c>
      <c r="G2112" s="117"/>
      <c r="H2112" s="74"/>
      <c r="I2112" s="75"/>
      <c r="J2112" s="118"/>
      <c r="K2112" s="74" t="s">
        <v>31394</v>
      </c>
      <c r="L2112" s="119"/>
      <c r="M2112" s="79"/>
      <c r="N2112" s="79"/>
      <c r="O2112" s="80"/>
      <c r="P2112" s="81"/>
      <c r="Q2112" s="81"/>
      <c r="R2112" s="120"/>
      <c r="S2112" s="120"/>
      <c r="T2112" s="120"/>
      <c r="U2112" s="120"/>
      <c r="V2112" s="121"/>
      <c r="W2112" s="121"/>
      <c r="X2112" s="121"/>
      <c r="Y2112" s="121"/>
      <c r="Z2112" s="51"/>
      <c r="AA2112" s="76"/>
      <c r="AB2112" s="76"/>
      <c r="AC2112" s="77"/>
      <c r="AD2112" s="84"/>
      <c r="AE2112" s="84">
        <v>8041</v>
      </c>
      <c r="AF2112" s="84">
        <v>13148</v>
      </c>
      <c r="AG2112" s="84">
        <v>264871</v>
      </c>
      <c r="AH2112" s="84">
        <v>106</v>
      </c>
      <c r="AI2112" s="84">
        <v>3600</v>
      </c>
      <c r="AJ2112" s="84" t="s">
        <v>26423</v>
      </c>
      <c r="AK2112" s="84" t="s">
        <v>27466</v>
      </c>
      <c r="AL2112" s="84"/>
      <c r="AM2112" s="84" t="s">
        <v>12044</v>
      </c>
      <c r="AN2112" s="86">
        <v>40004.543483796297</v>
      </c>
      <c r="AO2112" s="84"/>
      <c r="AP2112" s="84"/>
      <c r="AQ2112" s="84"/>
      <c r="AR2112" s="84"/>
      <c r="AS2112" s="84"/>
      <c r="AT2112" s="84"/>
      <c r="AU2112" s="84"/>
      <c r="AV2112" s="84"/>
      <c r="AW2112" s="84" t="s">
        <v>17559</v>
      </c>
      <c r="AX2112" s="88" t="s">
        <v>30030</v>
      </c>
      <c r="AY2112" s="84" t="s">
        <v>66</v>
      </c>
    </row>
    <row r="2113" spans="1:51" x14ac:dyDescent="0.25">
      <c r="A2113" s="69" t="s">
        <v>22304</v>
      </c>
      <c r="B2113" s="70"/>
      <c r="C2113" s="70"/>
      <c r="D2113" s="71"/>
      <c r="E2113" s="116"/>
      <c r="F2113" s="109" t="s">
        <v>28757</v>
      </c>
      <c r="G2113" s="117"/>
      <c r="H2113" s="74"/>
      <c r="I2113" s="75"/>
      <c r="J2113" s="118"/>
      <c r="K2113" s="74" t="s">
        <v>31395</v>
      </c>
      <c r="L2113" s="119"/>
      <c r="M2113" s="79"/>
      <c r="N2113" s="79"/>
      <c r="O2113" s="80"/>
      <c r="P2113" s="81"/>
      <c r="Q2113" s="81"/>
      <c r="R2113" s="120"/>
      <c r="S2113" s="120"/>
      <c r="T2113" s="120"/>
      <c r="U2113" s="120"/>
      <c r="V2113" s="121"/>
      <c r="W2113" s="121"/>
      <c r="X2113" s="121"/>
      <c r="Y2113" s="121"/>
      <c r="Z2113" s="51"/>
      <c r="AA2113" s="76"/>
      <c r="AB2113" s="76"/>
      <c r="AC2113" s="77"/>
      <c r="AD2113" s="84"/>
      <c r="AE2113" s="84">
        <v>2286</v>
      </c>
      <c r="AF2113" s="84">
        <v>6677</v>
      </c>
      <c r="AG2113" s="84">
        <v>120850</v>
      </c>
      <c r="AH2113" s="84">
        <v>22702</v>
      </c>
      <c r="AI2113" s="84">
        <v>-18000</v>
      </c>
      <c r="AJ2113" s="84" t="s">
        <v>26424</v>
      </c>
      <c r="AK2113" s="84" t="s">
        <v>27467</v>
      </c>
      <c r="AL2113" s="88" t="s">
        <v>28028</v>
      </c>
      <c r="AM2113" s="84" t="s">
        <v>13431</v>
      </c>
      <c r="AN2113" s="86">
        <v>39834.51059027778</v>
      </c>
      <c r="AO2113" s="84"/>
      <c r="AP2113" s="84"/>
      <c r="AQ2113" s="84"/>
      <c r="AR2113" s="84"/>
      <c r="AS2113" s="84"/>
      <c r="AT2113" s="84"/>
      <c r="AU2113" s="84"/>
      <c r="AV2113" s="84"/>
      <c r="AW2113" s="84" t="s">
        <v>17559</v>
      </c>
      <c r="AX2113" s="88" t="s">
        <v>30031</v>
      </c>
      <c r="AY2113" s="84" t="s">
        <v>65</v>
      </c>
    </row>
    <row r="2114" spans="1:51" x14ac:dyDescent="0.25">
      <c r="A2114" s="69" t="s">
        <v>21465</v>
      </c>
      <c r="B2114" s="70"/>
      <c r="C2114" s="70"/>
      <c r="D2114" s="71"/>
      <c r="E2114" s="116"/>
      <c r="F2114" s="109" t="s">
        <v>28758</v>
      </c>
      <c r="G2114" s="117"/>
      <c r="H2114" s="74"/>
      <c r="I2114" s="75"/>
      <c r="J2114" s="118"/>
      <c r="K2114" s="74" t="s">
        <v>31396</v>
      </c>
      <c r="L2114" s="119"/>
      <c r="M2114" s="79"/>
      <c r="N2114" s="79"/>
      <c r="O2114" s="80"/>
      <c r="P2114" s="81"/>
      <c r="Q2114" s="81"/>
      <c r="R2114" s="120"/>
      <c r="S2114" s="120"/>
      <c r="T2114" s="120"/>
      <c r="U2114" s="120"/>
      <c r="V2114" s="121"/>
      <c r="W2114" s="121"/>
      <c r="X2114" s="121"/>
      <c r="Y2114" s="121"/>
      <c r="Z2114" s="51"/>
      <c r="AA2114" s="76"/>
      <c r="AB2114" s="76"/>
      <c r="AC2114" s="77"/>
      <c r="AD2114" s="84"/>
      <c r="AE2114" s="84">
        <v>2892</v>
      </c>
      <c r="AF2114" s="84">
        <v>3027</v>
      </c>
      <c r="AG2114" s="84">
        <v>89242</v>
      </c>
      <c r="AH2114" s="84">
        <v>8</v>
      </c>
      <c r="AI2114" s="84">
        <v>-28800</v>
      </c>
      <c r="AJ2114" s="84" t="s">
        <v>26425</v>
      </c>
      <c r="AK2114" s="84" t="s">
        <v>27468</v>
      </c>
      <c r="AL2114" s="88" t="s">
        <v>28029</v>
      </c>
      <c r="AM2114" s="84" t="s">
        <v>13428</v>
      </c>
      <c r="AN2114" s="86">
        <v>39863.898935185185</v>
      </c>
      <c r="AO2114" s="84"/>
      <c r="AP2114" s="84"/>
      <c r="AQ2114" s="84"/>
      <c r="AR2114" s="84"/>
      <c r="AS2114" s="84"/>
      <c r="AT2114" s="84"/>
      <c r="AU2114" s="84"/>
      <c r="AV2114" s="84"/>
      <c r="AW2114" s="84" t="s">
        <v>17559</v>
      </c>
      <c r="AX2114" s="88" t="s">
        <v>30032</v>
      </c>
      <c r="AY2114" s="84" t="s">
        <v>66</v>
      </c>
    </row>
    <row r="2115" spans="1:51" x14ac:dyDescent="0.25">
      <c r="A2115" s="69" t="s">
        <v>21466</v>
      </c>
      <c r="B2115" s="70"/>
      <c r="C2115" s="70"/>
      <c r="D2115" s="71"/>
      <c r="E2115" s="116"/>
      <c r="F2115" s="109" t="s">
        <v>28759</v>
      </c>
      <c r="G2115" s="117"/>
      <c r="H2115" s="74"/>
      <c r="I2115" s="75"/>
      <c r="J2115" s="118"/>
      <c r="K2115" s="74" t="s">
        <v>31397</v>
      </c>
      <c r="L2115" s="119"/>
      <c r="M2115" s="79"/>
      <c r="N2115" s="79"/>
      <c r="O2115" s="80"/>
      <c r="P2115" s="81"/>
      <c r="Q2115" s="81"/>
      <c r="R2115" s="120"/>
      <c r="S2115" s="120"/>
      <c r="T2115" s="120"/>
      <c r="U2115" s="120"/>
      <c r="V2115" s="121"/>
      <c r="W2115" s="121"/>
      <c r="X2115" s="121"/>
      <c r="Y2115" s="121"/>
      <c r="Z2115" s="51"/>
      <c r="AA2115" s="76"/>
      <c r="AB2115" s="76"/>
      <c r="AC2115" s="77"/>
      <c r="AD2115" s="84"/>
      <c r="AE2115" s="84">
        <v>374</v>
      </c>
      <c r="AF2115" s="84">
        <v>457</v>
      </c>
      <c r="AG2115" s="84">
        <v>20384</v>
      </c>
      <c r="AH2115" s="84">
        <v>25227</v>
      </c>
      <c r="AI2115" s="84">
        <v>0</v>
      </c>
      <c r="AJ2115" s="84" t="s">
        <v>26426</v>
      </c>
      <c r="AK2115" s="84" t="s">
        <v>27469</v>
      </c>
      <c r="AL2115" s="84"/>
      <c r="AM2115" s="84" t="s">
        <v>7947</v>
      </c>
      <c r="AN2115" s="86">
        <v>40653.392442129632</v>
      </c>
      <c r="AO2115" s="84"/>
      <c r="AP2115" s="84"/>
      <c r="AQ2115" s="84"/>
      <c r="AR2115" s="84"/>
      <c r="AS2115" s="84"/>
      <c r="AT2115" s="84"/>
      <c r="AU2115" s="84"/>
      <c r="AV2115" s="84"/>
      <c r="AW2115" s="84" t="s">
        <v>17559</v>
      </c>
      <c r="AX2115" s="88" t="s">
        <v>30033</v>
      </c>
      <c r="AY2115" s="84" t="s">
        <v>66</v>
      </c>
    </row>
    <row r="2116" spans="1:51" x14ac:dyDescent="0.25">
      <c r="A2116" s="69" t="s">
        <v>21467</v>
      </c>
      <c r="B2116" s="70"/>
      <c r="C2116" s="70"/>
      <c r="D2116" s="71"/>
      <c r="E2116" s="116"/>
      <c r="F2116" s="109" t="s">
        <v>28760</v>
      </c>
      <c r="G2116" s="117"/>
      <c r="H2116" s="74"/>
      <c r="I2116" s="75"/>
      <c r="J2116" s="118"/>
      <c r="K2116" s="74" t="s">
        <v>31398</v>
      </c>
      <c r="L2116" s="119"/>
      <c r="M2116" s="79"/>
      <c r="N2116" s="79"/>
      <c r="O2116" s="80"/>
      <c r="P2116" s="81"/>
      <c r="Q2116" s="81"/>
      <c r="R2116" s="120"/>
      <c r="S2116" s="120"/>
      <c r="T2116" s="120"/>
      <c r="U2116" s="120"/>
      <c r="V2116" s="121"/>
      <c r="W2116" s="121"/>
      <c r="X2116" s="121"/>
      <c r="Y2116" s="121"/>
      <c r="Z2116" s="51"/>
      <c r="AA2116" s="76"/>
      <c r="AB2116" s="76"/>
      <c r="AC2116" s="77"/>
      <c r="AD2116" s="84"/>
      <c r="AE2116" s="84">
        <v>51</v>
      </c>
      <c r="AF2116" s="84">
        <v>1</v>
      </c>
      <c r="AG2116" s="84">
        <v>3</v>
      </c>
      <c r="AH2116" s="84">
        <v>0</v>
      </c>
      <c r="AI2116" s="84"/>
      <c r="AJ2116" s="84" t="s">
        <v>26427</v>
      </c>
      <c r="AK2116" s="84" t="s">
        <v>11767</v>
      </c>
      <c r="AL2116" s="84"/>
      <c r="AM2116" s="84"/>
      <c r="AN2116" s="86">
        <v>42759.599409722221</v>
      </c>
      <c r="AO2116" s="84"/>
      <c r="AP2116" s="84"/>
      <c r="AQ2116" s="84"/>
      <c r="AR2116" s="84"/>
      <c r="AS2116" s="84"/>
      <c r="AT2116" s="84"/>
      <c r="AU2116" s="84"/>
      <c r="AV2116" s="84"/>
      <c r="AW2116" s="84" t="s">
        <v>17559</v>
      </c>
      <c r="AX2116" s="88" t="s">
        <v>30034</v>
      </c>
      <c r="AY2116" s="84" t="s">
        <v>66</v>
      </c>
    </row>
    <row r="2117" spans="1:51" x14ac:dyDescent="0.25">
      <c r="A2117" s="69" t="s">
        <v>21468</v>
      </c>
      <c r="B2117" s="70"/>
      <c r="C2117" s="70"/>
      <c r="D2117" s="71"/>
      <c r="E2117" s="116"/>
      <c r="F2117" s="109" t="s">
        <v>28761</v>
      </c>
      <c r="G2117" s="117"/>
      <c r="H2117" s="74"/>
      <c r="I2117" s="75"/>
      <c r="J2117" s="118"/>
      <c r="K2117" s="74" t="s">
        <v>31399</v>
      </c>
      <c r="L2117" s="119"/>
      <c r="M2117" s="79"/>
      <c r="N2117" s="79"/>
      <c r="O2117" s="80"/>
      <c r="P2117" s="81"/>
      <c r="Q2117" s="81"/>
      <c r="R2117" s="120"/>
      <c r="S2117" s="120"/>
      <c r="T2117" s="120"/>
      <c r="U2117" s="120"/>
      <c r="V2117" s="121"/>
      <c r="W2117" s="121"/>
      <c r="X2117" s="121"/>
      <c r="Y2117" s="121"/>
      <c r="Z2117" s="51"/>
      <c r="AA2117" s="76"/>
      <c r="AB2117" s="76"/>
      <c r="AC2117" s="77"/>
      <c r="AD2117" s="84"/>
      <c r="AE2117" s="84">
        <v>458</v>
      </c>
      <c r="AF2117" s="84">
        <v>83</v>
      </c>
      <c r="AG2117" s="84">
        <v>6280</v>
      </c>
      <c r="AH2117" s="84">
        <v>33</v>
      </c>
      <c r="AI2117" s="84"/>
      <c r="AJ2117" s="84"/>
      <c r="AK2117" s="84"/>
      <c r="AL2117" s="84"/>
      <c r="AM2117" s="84"/>
      <c r="AN2117" s="86">
        <v>41205.097754629627</v>
      </c>
      <c r="AO2117" s="84"/>
      <c r="AP2117" s="84"/>
      <c r="AQ2117" s="84"/>
      <c r="AR2117" s="84"/>
      <c r="AS2117" s="84"/>
      <c r="AT2117" s="84"/>
      <c r="AU2117" s="84"/>
      <c r="AV2117" s="84"/>
      <c r="AW2117" s="84" t="s">
        <v>17559</v>
      </c>
      <c r="AX2117" s="88" t="s">
        <v>30035</v>
      </c>
      <c r="AY2117" s="84" t="s">
        <v>66</v>
      </c>
    </row>
    <row r="2118" spans="1:51" x14ac:dyDescent="0.25">
      <c r="A2118" s="69" t="s">
        <v>22305</v>
      </c>
      <c r="B2118" s="70"/>
      <c r="C2118" s="70"/>
      <c r="D2118" s="71"/>
      <c r="E2118" s="116"/>
      <c r="F2118" s="109" t="s">
        <v>28762</v>
      </c>
      <c r="G2118" s="117"/>
      <c r="H2118" s="74"/>
      <c r="I2118" s="75"/>
      <c r="J2118" s="118"/>
      <c r="K2118" s="74" t="s">
        <v>31400</v>
      </c>
      <c r="L2118" s="119"/>
      <c r="M2118" s="79"/>
      <c r="N2118" s="79"/>
      <c r="O2118" s="80"/>
      <c r="P2118" s="81"/>
      <c r="Q2118" s="81"/>
      <c r="R2118" s="120"/>
      <c r="S2118" s="120"/>
      <c r="T2118" s="120"/>
      <c r="U2118" s="120"/>
      <c r="V2118" s="121"/>
      <c r="W2118" s="121"/>
      <c r="X2118" s="121"/>
      <c r="Y2118" s="121"/>
      <c r="Z2118" s="51"/>
      <c r="AA2118" s="76"/>
      <c r="AB2118" s="76"/>
      <c r="AC2118" s="77"/>
      <c r="AD2118" s="84"/>
      <c r="AE2118" s="84">
        <v>6410</v>
      </c>
      <c r="AF2118" s="84">
        <v>14426</v>
      </c>
      <c r="AG2118" s="84">
        <v>17390</v>
      </c>
      <c r="AH2118" s="84">
        <v>12754</v>
      </c>
      <c r="AI2118" s="84">
        <v>0</v>
      </c>
      <c r="AJ2118" s="84" t="s">
        <v>26428</v>
      </c>
      <c r="AK2118" s="84" t="s">
        <v>27470</v>
      </c>
      <c r="AL2118" s="88" t="s">
        <v>28030</v>
      </c>
      <c r="AM2118" s="84" t="s">
        <v>13429</v>
      </c>
      <c r="AN2118" s="86">
        <v>41875.594375000001</v>
      </c>
      <c r="AO2118" s="84"/>
      <c r="AP2118" s="84"/>
      <c r="AQ2118" s="84"/>
      <c r="AR2118" s="84"/>
      <c r="AS2118" s="84"/>
      <c r="AT2118" s="84"/>
      <c r="AU2118" s="84"/>
      <c r="AV2118" s="84"/>
      <c r="AW2118" s="84" t="s">
        <v>17559</v>
      </c>
      <c r="AX2118" s="88" t="s">
        <v>30036</v>
      </c>
      <c r="AY2118" s="84" t="s">
        <v>65</v>
      </c>
    </row>
    <row r="2119" spans="1:51" x14ac:dyDescent="0.25">
      <c r="A2119" s="69" t="s">
        <v>21469</v>
      </c>
      <c r="B2119" s="70"/>
      <c r="C2119" s="70"/>
      <c r="D2119" s="71"/>
      <c r="E2119" s="116"/>
      <c r="F2119" s="109" t="s">
        <v>28763</v>
      </c>
      <c r="G2119" s="117"/>
      <c r="H2119" s="74"/>
      <c r="I2119" s="75"/>
      <c r="J2119" s="118"/>
      <c r="K2119" s="74" t="s">
        <v>31401</v>
      </c>
      <c r="L2119" s="119"/>
      <c r="M2119" s="79"/>
      <c r="N2119" s="79"/>
      <c r="O2119" s="80"/>
      <c r="P2119" s="81"/>
      <c r="Q2119" s="81"/>
      <c r="R2119" s="120"/>
      <c r="S2119" s="120"/>
      <c r="T2119" s="120"/>
      <c r="U2119" s="120"/>
      <c r="V2119" s="121"/>
      <c r="W2119" s="121"/>
      <c r="X2119" s="121"/>
      <c r="Y2119" s="121"/>
      <c r="Z2119" s="51"/>
      <c r="AA2119" s="76"/>
      <c r="AB2119" s="76"/>
      <c r="AC2119" s="77"/>
      <c r="AD2119" s="84"/>
      <c r="AE2119" s="84">
        <v>743</v>
      </c>
      <c r="AF2119" s="84">
        <v>546</v>
      </c>
      <c r="AG2119" s="84">
        <v>20173</v>
      </c>
      <c r="AH2119" s="84">
        <v>12320</v>
      </c>
      <c r="AI2119" s="84">
        <v>-28800</v>
      </c>
      <c r="AJ2119" s="84" t="s">
        <v>26429</v>
      </c>
      <c r="AK2119" s="84"/>
      <c r="AL2119" s="84"/>
      <c r="AM2119" s="84" t="s">
        <v>13428</v>
      </c>
      <c r="AN2119" s="86">
        <v>42013.616087962961</v>
      </c>
      <c r="AO2119" s="84"/>
      <c r="AP2119" s="84"/>
      <c r="AQ2119" s="84"/>
      <c r="AR2119" s="84"/>
      <c r="AS2119" s="84"/>
      <c r="AT2119" s="84"/>
      <c r="AU2119" s="84"/>
      <c r="AV2119" s="84"/>
      <c r="AW2119" s="84" t="s">
        <v>17559</v>
      </c>
      <c r="AX2119" s="88" t="s">
        <v>30037</v>
      </c>
      <c r="AY2119" s="84" t="s">
        <v>66</v>
      </c>
    </row>
    <row r="2120" spans="1:51" x14ac:dyDescent="0.25">
      <c r="A2120" s="69" t="s">
        <v>21470</v>
      </c>
      <c r="B2120" s="70"/>
      <c r="C2120" s="70"/>
      <c r="D2120" s="71"/>
      <c r="E2120" s="116"/>
      <c r="F2120" s="109" t="s">
        <v>28764</v>
      </c>
      <c r="G2120" s="117"/>
      <c r="H2120" s="74"/>
      <c r="I2120" s="75"/>
      <c r="J2120" s="118"/>
      <c r="K2120" s="74" t="s">
        <v>31402</v>
      </c>
      <c r="L2120" s="119"/>
      <c r="M2120" s="79"/>
      <c r="N2120" s="79"/>
      <c r="O2120" s="80"/>
      <c r="P2120" s="81"/>
      <c r="Q2120" s="81"/>
      <c r="R2120" s="120"/>
      <c r="S2120" s="120"/>
      <c r="T2120" s="120"/>
      <c r="U2120" s="120"/>
      <c r="V2120" s="121"/>
      <c r="W2120" s="121"/>
      <c r="X2120" s="121"/>
      <c r="Y2120" s="121"/>
      <c r="Z2120" s="51"/>
      <c r="AA2120" s="76"/>
      <c r="AB2120" s="76"/>
      <c r="AC2120" s="77"/>
      <c r="AD2120" s="84"/>
      <c r="AE2120" s="84">
        <v>1419</v>
      </c>
      <c r="AF2120" s="84">
        <v>4716</v>
      </c>
      <c r="AG2120" s="84">
        <v>18972</v>
      </c>
      <c r="AH2120" s="84">
        <v>2251</v>
      </c>
      <c r="AI2120" s="84">
        <v>0</v>
      </c>
      <c r="AJ2120" s="84"/>
      <c r="AK2120" s="84"/>
      <c r="AL2120" s="84"/>
      <c r="AM2120" s="84" t="s">
        <v>7947</v>
      </c>
      <c r="AN2120" s="86">
        <v>40633.576898148145</v>
      </c>
      <c r="AO2120" s="84"/>
      <c r="AP2120" s="84"/>
      <c r="AQ2120" s="84"/>
      <c r="AR2120" s="84"/>
      <c r="AS2120" s="84"/>
      <c r="AT2120" s="84"/>
      <c r="AU2120" s="84"/>
      <c r="AV2120" s="84"/>
      <c r="AW2120" s="84" t="s">
        <v>17559</v>
      </c>
      <c r="AX2120" s="88" t="s">
        <v>30038</v>
      </c>
      <c r="AY2120" s="84" t="s">
        <v>66</v>
      </c>
    </row>
    <row r="2121" spans="1:51" x14ac:dyDescent="0.25">
      <c r="A2121" s="69" t="s">
        <v>22306</v>
      </c>
      <c r="B2121" s="70"/>
      <c r="C2121" s="70"/>
      <c r="D2121" s="71"/>
      <c r="E2121" s="116"/>
      <c r="F2121" s="109" t="s">
        <v>28765</v>
      </c>
      <c r="G2121" s="117"/>
      <c r="H2121" s="74"/>
      <c r="I2121" s="75"/>
      <c r="J2121" s="118"/>
      <c r="K2121" s="74" t="s">
        <v>31403</v>
      </c>
      <c r="L2121" s="119"/>
      <c r="M2121" s="79"/>
      <c r="N2121" s="79"/>
      <c r="O2121" s="80"/>
      <c r="P2121" s="81"/>
      <c r="Q2121" s="81"/>
      <c r="R2121" s="120"/>
      <c r="S2121" s="120"/>
      <c r="T2121" s="120"/>
      <c r="U2121" s="120"/>
      <c r="V2121" s="121"/>
      <c r="W2121" s="121"/>
      <c r="X2121" s="121"/>
      <c r="Y2121" s="121"/>
      <c r="Z2121" s="51"/>
      <c r="AA2121" s="76"/>
      <c r="AB2121" s="76"/>
      <c r="AC2121" s="77"/>
      <c r="AD2121" s="84"/>
      <c r="AE2121" s="84">
        <v>4</v>
      </c>
      <c r="AF2121" s="84">
        <v>493</v>
      </c>
      <c r="AG2121" s="84">
        <v>47</v>
      </c>
      <c r="AH2121" s="84">
        <v>0</v>
      </c>
      <c r="AI2121" s="84">
        <v>0</v>
      </c>
      <c r="AJ2121" s="84" t="s">
        <v>26430</v>
      </c>
      <c r="AK2121" s="84"/>
      <c r="AL2121" s="88" t="s">
        <v>28031</v>
      </c>
      <c r="AM2121" s="84" t="s">
        <v>13434</v>
      </c>
      <c r="AN2121" s="86">
        <v>41539.764907407407</v>
      </c>
      <c r="AO2121" s="84"/>
      <c r="AP2121" s="84"/>
      <c r="AQ2121" s="84"/>
      <c r="AR2121" s="84"/>
      <c r="AS2121" s="84"/>
      <c r="AT2121" s="84"/>
      <c r="AU2121" s="84"/>
      <c r="AV2121" s="84"/>
      <c r="AW2121" s="84" t="s">
        <v>17559</v>
      </c>
      <c r="AX2121" s="88" t="s">
        <v>30039</v>
      </c>
      <c r="AY2121" s="84" t="s">
        <v>65</v>
      </c>
    </row>
    <row r="2122" spans="1:51" x14ac:dyDescent="0.25">
      <c r="A2122" s="69" t="s">
        <v>22307</v>
      </c>
      <c r="B2122" s="70"/>
      <c r="C2122" s="70"/>
      <c r="D2122" s="71"/>
      <c r="E2122" s="116"/>
      <c r="F2122" s="109" t="s">
        <v>28766</v>
      </c>
      <c r="G2122" s="117"/>
      <c r="H2122" s="74"/>
      <c r="I2122" s="75"/>
      <c r="J2122" s="118"/>
      <c r="K2122" s="74" t="s">
        <v>31404</v>
      </c>
      <c r="L2122" s="119"/>
      <c r="M2122" s="79"/>
      <c r="N2122" s="79"/>
      <c r="O2122" s="80"/>
      <c r="P2122" s="81"/>
      <c r="Q2122" s="81"/>
      <c r="R2122" s="120"/>
      <c r="S2122" s="120"/>
      <c r="T2122" s="120"/>
      <c r="U2122" s="120"/>
      <c r="V2122" s="121"/>
      <c r="W2122" s="121"/>
      <c r="X2122" s="121"/>
      <c r="Y2122" s="121"/>
      <c r="Z2122" s="51"/>
      <c r="AA2122" s="76"/>
      <c r="AB2122" s="76"/>
      <c r="AC2122" s="77"/>
      <c r="AD2122" s="84"/>
      <c r="AE2122" s="84">
        <v>1757</v>
      </c>
      <c r="AF2122" s="84">
        <v>47695</v>
      </c>
      <c r="AG2122" s="84">
        <v>21645</v>
      </c>
      <c r="AH2122" s="84">
        <v>983</v>
      </c>
      <c r="AI2122" s="84">
        <v>0</v>
      </c>
      <c r="AJ2122" s="84" t="s">
        <v>26431</v>
      </c>
      <c r="AK2122" s="84" t="s">
        <v>7947</v>
      </c>
      <c r="AL2122" s="88" t="s">
        <v>28032</v>
      </c>
      <c r="AM2122" s="84" t="s">
        <v>7947</v>
      </c>
      <c r="AN2122" s="86">
        <v>39848.620752314811</v>
      </c>
      <c r="AO2122" s="84"/>
      <c r="AP2122" s="84"/>
      <c r="AQ2122" s="84"/>
      <c r="AR2122" s="84"/>
      <c r="AS2122" s="84"/>
      <c r="AT2122" s="84"/>
      <c r="AU2122" s="84"/>
      <c r="AV2122" s="84"/>
      <c r="AW2122" s="84" t="s">
        <v>17559</v>
      </c>
      <c r="AX2122" s="88" t="s">
        <v>30040</v>
      </c>
      <c r="AY2122" s="84" t="s">
        <v>65</v>
      </c>
    </row>
    <row r="2123" spans="1:51" x14ac:dyDescent="0.25">
      <c r="A2123" s="69" t="s">
        <v>21471</v>
      </c>
      <c r="B2123" s="70"/>
      <c r="C2123" s="70"/>
      <c r="D2123" s="71"/>
      <c r="E2123" s="116"/>
      <c r="F2123" s="109" t="s">
        <v>28767</v>
      </c>
      <c r="G2123" s="117"/>
      <c r="H2123" s="74"/>
      <c r="I2123" s="75"/>
      <c r="J2123" s="118"/>
      <c r="K2123" s="74" t="s">
        <v>31405</v>
      </c>
      <c r="L2123" s="119"/>
      <c r="M2123" s="79"/>
      <c r="N2123" s="79"/>
      <c r="O2123" s="80"/>
      <c r="P2123" s="81"/>
      <c r="Q2123" s="81"/>
      <c r="R2123" s="120"/>
      <c r="S2123" s="120"/>
      <c r="T2123" s="120"/>
      <c r="U2123" s="120"/>
      <c r="V2123" s="121"/>
      <c r="W2123" s="121"/>
      <c r="X2123" s="121"/>
      <c r="Y2123" s="121"/>
      <c r="Z2123" s="51"/>
      <c r="AA2123" s="76"/>
      <c r="AB2123" s="76"/>
      <c r="AC2123" s="77"/>
      <c r="AD2123" s="84"/>
      <c r="AE2123" s="84">
        <v>1399</v>
      </c>
      <c r="AF2123" s="84">
        <v>203</v>
      </c>
      <c r="AG2123" s="84">
        <v>785</v>
      </c>
      <c r="AH2123" s="84">
        <v>42</v>
      </c>
      <c r="AI2123" s="84">
        <v>0</v>
      </c>
      <c r="AJ2123" s="84" t="s">
        <v>26432</v>
      </c>
      <c r="AK2123" s="84" t="s">
        <v>11953</v>
      </c>
      <c r="AL2123" s="88" t="s">
        <v>28033</v>
      </c>
      <c r="AM2123" s="84" t="s">
        <v>13442</v>
      </c>
      <c r="AN2123" s="86">
        <v>40837.555532407408</v>
      </c>
      <c r="AO2123" s="84"/>
      <c r="AP2123" s="84"/>
      <c r="AQ2123" s="84"/>
      <c r="AR2123" s="84"/>
      <c r="AS2123" s="84"/>
      <c r="AT2123" s="84"/>
      <c r="AU2123" s="84"/>
      <c r="AV2123" s="84"/>
      <c r="AW2123" s="84" t="s">
        <v>17559</v>
      </c>
      <c r="AX2123" s="88" t="s">
        <v>30041</v>
      </c>
      <c r="AY2123" s="84" t="s">
        <v>66</v>
      </c>
    </row>
    <row r="2124" spans="1:51" x14ac:dyDescent="0.25">
      <c r="A2124" s="69" t="s">
        <v>21472</v>
      </c>
      <c r="B2124" s="70"/>
      <c r="C2124" s="70"/>
      <c r="D2124" s="71"/>
      <c r="E2124" s="116"/>
      <c r="F2124" s="109" t="s">
        <v>28768</v>
      </c>
      <c r="G2124" s="117"/>
      <c r="H2124" s="74"/>
      <c r="I2124" s="75"/>
      <c r="J2124" s="118"/>
      <c r="K2124" s="74" t="s">
        <v>31406</v>
      </c>
      <c r="L2124" s="119"/>
      <c r="M2124" s="79"/>
      <c r="N2124" s="79"/>
      <c r="O2124" s="80"/>
      <c r="P2124" s="81"/>
      <c r="Q2124" s="81"/>
      <c r="R2124" s="120"/>
      <c r="S2124" s="120"/>
      <c r="T2124" s="120"/>
      <c r="U2124" s="120"/>
      <c r="V2124" s="121"/>
      <c r="W2124" s="121"/>
      <c r="X2124" s="121"/>
      <c r="Y2124" s="121"/>
      <c r="Z2124" s="51"/>
      <c r="AA2124" s="76"/>
      <c r="AB2124" s="76"/>
      <c r="AC2124" s="77"/>
      <c r="AD2124" s="84"/>
      <c r="AE2124" s="84">
        <v>155</v>
      </c>
      <c r="AF2124" s="84">
        <v>44</v>
      </c>
      <c r="AG2124" s="84">
        <v>375</v>
      </c>
      <c r="AH2124" s="84">
        <v>1361</v>
      </c>
      <c r="AI2124" s="84"/>
      <c r="AJ2124" s="84"/>
      <c r="AK2124" s="84" t="s">
        <v>27471</v>
      </c>
      <c r="AL2124" s="84"/>
      <c r="AM2124" s="84"/>
      <c r="AN2124" s="86">
        <v>40792.387939814813</v>
      </c>
      <c r="AO2124" s="84"/>
      <c r="AP2124" s="84"/>
      <c r="AQ2124" s="84"/>
      <c r="AR2124" s="84"/>
      <c r="AS2124" s="84"/>
      <c r="AT2124" s="84"/>
      <c r="AU2124" s="84"/>
      <c r="AV2124" s="84"/>
      <c r="AW2124" s="84" t="s">
        <v>17559</v>
      </c>
      <c r="AX2124" s="88" t="s">
        <v>30042</v>
      </c>
      <c r="AY2124" s="84" t="s">
        <v>66</v>
      </c>
    </row>
    <row r="2125" spans="1:51" x14ac:dyDescent="0.25">
      <c r="A2125" s="69" t="s">
        <v>21473</v>
      </c>
      <c r="B2125" s="70"/>
      <c r="C2125" s="70"/>
      <c r="D2125" s="71"/>
      <c r="E2125" s="116"/>
      <c r="F2125" s="109" t="s">
        <v>28769</v>
      </c>
      <c r="G2125" s="117"/>
      <c r="H2125" s="74"/>
      <c r="I2125" s="75"/>
      <c r="J2125" s="118"/>
      <c r="K2125" s="74" t="s">
        <v>31407</v>
      </c>
      <c r="L2125" s="119"/>
      <c r="M2125" s="79"/>
      <c r="N2125" s="79"/>
      <c r="O2125" s="80"/>
      <c r="P2125" s="81"/>
      <c r="Q2125" s="81"/>
      <c r="R2125" s="120"/>
      <c r="S2125" s="120"/>
      <c r="T2125" s="120"/>
      <c r="U2125" s="120"/>
      <c r="V2125" s="121"/>
      <c r="W2125" s="121"/>
      <c r="X2125" s="121"/>
      <c r="Y2125" s="121"/>
      <c r="Z2125" s="51"/>
      <c r="AA2125" s="76"/>
      <c r="AB2125" s="76"/>
      <c r="AC2125" s="77"/>
      <c r="AD2125" s="84"/>
      <c r="AE2125" s="84">
        <v>374</v>
      </c>
      <c r="AF2125" s="84">
        <v>9560</v>
      </c>
      <c r="AG2125" s="84">
        <v>1016</v>
      </c>
      <c r="AH2125" s="84">
        <v>2152</v>
      </c>
      <c r="AI2125" s="84">
        <v>-18000</v>
      </c>
      <c r="AJ2125" s="84" t="s">
        <v>26433</v>
      </c>
      <c r="AK2125" s="84" t="s">
        <v>27472</v>
      </c>
      <c r="AL2125" s="84"/>
      <c r="AM2125" s="84" t="s">
        <v>13431</v>
      </c>
      <c r="AN2125" s="86">
        <v>40749.117291666669</v>
      </c>
      <c r="AO2125" s="84"/>
      <c r="AP2125" s="84"/>
      <c r="AQ2125" s="84"/>
      <c r="AR2125" s="84"/>
      <c r="AS2125" s="84"/>
      <c r="AT2125" s="84"/>
      <c r="AU2125" s="84"/>
      <c r="AV2125" s="84"/>
      <c r="AW2125" s="84" t="s">
        <v>17559</v>
      </c>
      <c r="AX2125" s="88" t="s">
        <v>30043</v>
      </c>
      <c r="AY2125" s="84" t="s">
        <v>66</v>
      </c>
    </row>
    <row r="2126" spans="1:51" x14ac:dyDescent="0.25">
      <c r="A2126" s="69" t="s">
        <v>21474</v>
      </c>
      <c r="B2126" s="70"/>
      <c r="C2126" s="70"/>
      <c r="D2126" s="71"/>
      <c r="E2126" s="116"/>
      <c r="F2126" s="109" t="s">
        <v>15693</v>
      </c>
      <c r="G2126" s="117"/>
      <c r="H2126" s="74"/>
      <c r="I2126" s="75"/>
      <c r="J2126" s="118"/>
      <c r="K2126" s="74" t="s">
        <v>31408</v>
      </c>
      <c r="L2126" s="119"/>
      <c r="M2126" s="79"/>
      <c r="N2126" s="79"/>
      <c r="O2126" s="80"/>
      <c r="P2126" s="81"/>
      <c r="Q2126" s="81"/>
      <c r="R2126" s="120"/>
      <c r="S2126" s="120"/>
      <c r="T2126" s="120"/>
      <c r="U2126" s="120"/>
      <c r="V2126" s="121"/>
      <c r="W2126" s="121"/>
      <c r="X2126" s="121"/>
      <c r="Y2126" s="121"/>
      <c r="Z2126" s="51"/>
      <c r="AA2126" s="76"/>
      <c r="AB2126" s="76"/>
      <c r="AC2126" s="77"/>
      <c r="AD2126" s="84"/>
      <c r="AE2126" s="84">
        <v>1852</v>
      </c>
      <c r="AF2126" s="84">
        <v>1254</v>
      </c>
      <c r="AG2126" s="84">
        <v>178164</v>
      </c>
      <c r="AH2126" s="84">
        <v>36254</v>
      </c>
      <c r="AI2126" s="84">
        <v>0</v>
      </c>
      <c r="AJ2126" s="84" t="s">
        <v>26434</v>
      </c>
      <c r="AK2126" s="84" t="s">
        <v>27473</v>
      </c>
      <c r="AL2126" s="84"/>
      <c r="AM2126" s="84" t="s">
        <v>7947</v>
      </c>
      <c r="AN2126" s="86">
        <v>40285.602835648147</v>
      </c>
      <c r="AO2126" s="84"/>
      <c r="AP2126" s="84"/>
      <c r="AQ2126" s="84"/>
      <c r="AR2126" s="84"/>
      <c r="AS2126" s="84"/>
      <c r="AT2126" s="84"/>
      <c r="AU2126" s="84"/>
      <c r="AV2126" s="84"/>
      <c r="AW2126" s="84" t="s">
        <v>17559</v>
      </c>
      <c r="AX2126" s="88" t="s">
        <v>30044</v>
      </c>
      <c r="AY2126" s="84" t="s">
        <v>66</v>
      </c>
    </row>
    <row r="2127" spans="1:51" x14ac:dyDescent="0.25">
      <c r="A2127" s="69" t="s">
        <v>22308</v>
      </c>
      <c r="B2127" s="70"/>
      <c r="C2127" s="70"/>
      <c r="D2127" s="71"/>
      <c r="E2127" s="116"/>
      <c r="F2127" s="109" t="s">
        <v>28770</v>
      </c>
      <c r="G2127" s="117"/>
      <c r="H2127" s="74"/>
      <c r="I2127" s="75"/>
      <c r="J2127" s="118"/>
      <c r="K2127" s="74" t="s">
        <v>31409</v>
      </c>
      <c r="L2127" s="119"/>
      <c r="M2127" s="79"/>
      <c r="N2127" s="79"/>
      <c r="O2127" s="80"/>
      <c r="P2127" s="81"/>
      <c r="Q2127" s="81"/>
      <c r="R2127" s="120"/>
      <c r="S2127" s="120"/>
      <c r="T2127" s="120"/>
      <c r="U2127" s="120"/>
      <c r="V2127" s="121"/>
      <c r="W2127" s="121"/>
      <c r="X2127" s="121"/>
      <c r="Y2127" s="121"/>
      <c r="Z2127" s="51"/>
      <c r="AA2127" s="76"/>
      <c r="AB2127" s="76"/>
      <c r="AC2127" s="77"/>
      <c r="AD2127" s="84"/>
      <c r="AE2127" s="84">
        <v>655</v>
      </c>
      <c r="AF2127" s="84">
        <v>4373</v>
      </c>
      <c r="AG2127" s="84">
        <v>13641</v>
      </c>
      <c r="AH2127" s="84">
        <v>5330</v>
      </c>
      <c r="AI2127" s="84"/>
      <c r="AJ2127" s="84" t="s">
        <v>26435</v>
      </c>
      <c r="AK2127" s="84"/>
      <c r="AL2127" s="84"/>
      <c r="AM2127" s="84"/>
      <c r="AN2127" s="86">
        <v>42231.520219907405</v>
      </c>
      <c r="AO2127" s="84"/>
      <c r="AP2127" s="84"/>
      <c r="AQ2127" s="84"/>
      <c r="AR2127" s="84"/>
      <c r="AS2127" s="84"/>
      <c r="AT2127" s="84"/>
      <c r="AU2127" s="84"/>
      <c r="AV2127" s="84"/>
      <c r="AW2127" s="84" t="s">
        <v>17559</v>
      </c>
      <c r="AX2127" s="88" t="s">
        <v>30045</v>
      </c>
      <c r="AY2127" s="84" t="s">
        <v>65</v>
      </c>
    </row>
    <row r="2128" spans="1:51" x14ac:dyDescent="0.25">
      <c r="A2128" s="69" t="s">
        <v>21475</v>
      </c>
      <c r="B2128" s="70"/>
      <c r="C2128" s="70"/>
      <c r="D2128" s="71"/>
      <c r="E2128" s="116"/>
      <c r="F2128" s="109" t="s">
        <v>28771</v>
      </c>
      <c r="G2128" s="117"/>
      <c r="H2128" s="74"/>
      <c r="I2128" s="75"/>
      <c r="J2128" s="118"/>
      <c r="K2128" s="74" t="s">
        <v>31410</v>
      </c>
      <c r="L2128" s="119"/>
      <c r="M2128" s="79"/>
      <c r="N2128" s="79"/>
      <c r="O2128" s="80"/>
      <c r="P2128" s="81"/>
      <c r="Q2128" s="81"/>
      <c r="R2128" s="120"/>
      <c r="S2128" s="120"/>
      <c r="T2128" s="120"/>
      <c r="U2128" s="120"/>
      <c r="V2128" s="121"/>
      <c r="W2128" s="121"/>
      <c r="X2128" s="121"/>
      <c r="Y2128" s="121"/>
      <c r="Z2128" s="51"/>
      <c r="AA2128" s="76"/>
      <c r="AB2128" s="76"/>
      <c r="AC2128" s="77"/>
      <c r="AD2128" s="84"/>
      <c r="AE2128" s="84">
        <v>1088</v>
      </c>
      <c r="AF2128" s="84">
        <v>1184</v>
      </c>
      <c r="AG2128" s="84">
        <v>62921</v>
      </c>
      <c r="AH2128" s="84">
        <v>61493</v>
      </c>
      <c r="AI2128" s="84"/>
      <c r="AJ2128" s="84" t="s">
        <v>26436</v>
      </c>
      <c r="AK2128" s="84" t="s">
        <v>27474</v>
      </c>
      <c r="AL2128" s="84"/>
      <c r="AM2128" s="84"/>
      <c r="AN2128" s="86">
        <v>40671.811932870369</v>
      </c>
      <c r="AO2128" s="84"/>
      <c r="AP2128" s="84"/>
      <c r="AQ2128" s="84"/>
      <c r="AR2128" s="84"/>
      <c r="AS2128" s="84"/>
      <c r="AT2128" s="84"/>
      <c r="AU2128" s="84"/>
      <c r="AV2128" s="84"/>
      <c r="AW2128" s="84" t="s">
        <v>17559</v>
      </c>
      <c r="AX2128" s="88" t="s">
        <v>30046</v>
      </c>
      <c r="AY2128" s="84" t="s">
        <v>66</v>
      </c>
    </row>
    <row r="2129" spans="1:51" x14ac:dyDescent="0.25">
      <c r="A2129" s="69" t="s">
        <v>21476</v>
      </c>
      <c r="B2129" s="70"/>
      <c r="C2129" s="70"/>
      <c r="D2129" s="71"/>
      <c r="E2129" s="116"/>
      <c r="F2129" s="109" t="s">
        <v>28772</v>
      </c>
      <c r="G2129" s="117"/>
      <c r="H2129" s="74"/>
      <c r="I2129" s="75"/>
      <c r="J2129" s="118"/>
      <c r="K2129" s="74" t="s">
        <v>31411</v>
      </c>
      <c r="L2129" s="119"/>
      <c r="M2129" s="79"/>
      <c r="N2129" s="79"/>
      <c r="O2129" s="80"/>
      <c r="P2129" s="81"/>
      <c r="Q2129" s="81"/>
      <c r="R2129" s="120"/>
      <c r="S2129" s="120"/>
      <c r="T2129" s="120"/>
      <c r="U2129" s="120"/>
      <c r="V2129" s="121"/>
      <c r="W2129" s="121"/>
      <c r="X2129" s="121"/>
      <c r="Y2129" s="121"/>
      <c r="Z2129" s="51"/>
      <c r="AA2129" s="76"/>
      <c r="AB2129" s="76"/>
      <c r="AC2129" s="77"/>
      <c r="AD2129" s="84"/>
      <c r="AE2129" s="84">
        <v>88</v>
      </c>
      <c r="AF2129" s="84">
        <v>17</v>
      </c>
      <c r="AG2129" s="84">
        <v>1594</v>
      </c>
      <c r="AH2129" s="84">
        <v>717</v>
      </c>
      <c r="AI2129" s="84"/>
      <c r="AJ2129" s="84"/>
      <c r="AK2129" s="84"/>
      <c r="AL2129" s="84"/>
      <c r="AM2129" s="84"/>
      <c r="AN2129" s="86">
        <v>40086.980891203704</v>
      </c>
      <c r="AO2129" s="84"/>
      <c r="AP2129" s="84"/>
      <c r="AQ2129" s="84"/>
      <c r="AR2129" s="84"/>
      <c r="AS2129" s="84"/>
      <c r="AT2129" s="84"/>
      <c r="AU2129" s="84"/>
      <c r="AV2129" s="84"/>
      <c r="AW2129" s="84" t="s">
        <v>17559</v>
      </c>
      <c r="AX2129" s="88" t="s">
        <v>30047</v>
      </c>
      <c r="AY2129" s="84" t="s">
        <v>66</v>
      </c>
    </row>
    <row r="2130" spans="1:51" x14ac:dyDescent="0.25">
      <c r="A2130" s="69" t="s">
        <v>22309</v>
      </c>
      <c r="B2130" s="70"/>
      <c r="C2130" s="70"/>
      <c r="D2130" s="71"/>
      <c r="E2130" s="116"/>
      <c r="F2130" s="109" t="s">
        <v>28773</v>
      </c>
      <c r="G2130" s="117"/>
      <c r="H2130" s="74"/>
      <c r="I2130" s="75"/>
      <c r="J2130" s="118"/>
      <c r="K2130" s="74" t="s">
        <v>31412</v>
      </c>
      <c r="L2130" s="119"/>
      <c r="M2130" s="79"/>
      <c r="N2130" s="79"/>
      <c r="O2130" s="80"/>
      <c r="P2130" s="81"/>
      <c r="Q2130" s="81"/>
      <c r="R2130" s="120"/>
      <c r="S2130" s="120"/>
      <c r="T2130" s="120"/>
      <c r="U2130" s="120"/>
      <c r="V2130" s="121"/>
      <c r="W2130" s="121"/>
      <c r="X2130" s="121"/>
      <c r="Y2130" s="121"/>
      <c r="Z2130" s="51"/>
      <c r="AA2130" s="76"/>
      <c r="AB2130" s="76"/>
      <c r="AC2130" s="77"/>
      <c r="AD2130" s="84"/>
      <c r="AE2130" s="84">
        <v>32</v>
      </c>
      <c r="AF2130" s="84">
        <v>11832</v>
      </c>
      <c r="AG2130" s="84">
        <v>13978</v>
      </c>
      <c r="AH2130" s="84">
        <v>0</v>
      </c>
      <c r="AI2130" s="84">
        <v>0</v>
      </c>
      <c r="AJ2130" s="84" t="s">
        <v>26437</v>
      </c>
      <c r="AK2130" s="84" t="s">
        <v>7947</v>
      </c>
      <c r="AL2130" s="88" t="s">
        <v>28034</v>
      </c>
      <c r="AM2130" s="84" t="s">
        <v>7947</v>
      </c>
      <c r="AN2130" s="86">
        <v>40912.945416666669</v>
      </c>
      <c r="AO2130" s="84"/>
      <c r="AP2130" s="84"/>
      <c r="AQ2130" s="84"/>
      <c r="AR2130" s="84"/>
      <c r="AS2130" s="84"/>
      <c r="AT2130" s="84"/>
      <c r="AU2130" s="84"/>
      <c r="AV2130" s="84"/>
      <c r="AW2130" s="84" t="s">
        <v>17559</v>
      </c>
      <c r="AX2130" s="88" t="s">
        <v>30048</v>
      </c>
      <c r="AY2130" s="84" t="s">
        <v>65</v>
      </c>
    </row>
    <row r="2131" spans="1:51" x14ac:dyDescent="0.25">
      <c r="A2131" s="69" t="s">
        <v>21477</v>
      </c>
      <c r="B2131" s="70"/>
      <c r="C2131" s="70"/>
      <c r="D2131" s="71"/>
      <c r="E2131" s="116"/>
      <c r="F2131" s="109" t="s">
        <v>28774</v>
      </c>
      <c r="G2131" s="117"/>
      <c r="H2131" s="74"/>
      <c r="I2131" s="75"/>
      <c r="J2131" s="118"/>
      <c r="K2131" s="74" t="s">
        <v>31413</v>
      </c>
      <c r="L2131" s="119"/>
      <c r="M2131" s="79"/>
      <c r="N2131" s="79"/>
      <c r="O2131" s="80"/>
      <c r="P2131" s="81"/>
      <c r="Q2131" s="81"/>
      <c r="R2131" s="120"/>
      <c r="S2131" s="120"/>
      <c r="T2131" s="120"/>
      <c r="U2131" s="120"/>
      <c r="V2131" s="121"/>
      <c r="W2131" s="121"/>
      <c r="X2131" s="121"/>
      <c r="Y2131" s="121"/>
      <c r="Z2131" s="51"/>
      <c r="AA2131" s="76"/>
      <c r="AB2131" s="76"/>
      <c r="AC2131" s="77"/>
      <c r="AD2131" s="84"/>
      <c r="AE2131" s="84">
        <v>39829</v>
      </c>
      <c r="AF2131" s="84">
        <v>73818</v>
      </c>
      <c r="AG2131" s="84">
        <v>186053</v>
      </c>
      <c r="AH2131" s="84">
        <v>157190</v>
      </c>
      <c r="AI2131" s="84">
        <v>0</v>
      </c>
      <c r="AJ2131" s="84" t="s">
        <v>26438</v>
      </c>
      <c r="AK2131" s="84" t="s">
        <v>11636</v>
      </c>
      <c r="AL2131" s="88" t="s">
        <v>28035</v>
      </c>
      <c r="AM2131" s="84" t="s">
        <v>7947</v>
      </c>
      <c r="AN2131" s="86">
        <v>41715.651064814818</v>
      </c>
      <c r="AO2131" s="84"/>
      <c r="AP2131" s="84"/>
      <c r="AQ2131" s="84"/>
      <c r="AR2131" s="84"/>
      <c r="AS2131" s="84"/>
      <c r="AT2131" s="84"/>
      <c r="AU2131" s="84"/>
      <c r="AV2131" s="84"/>
      <c r="AW2131" s="84" t="s">
        <v>17559</v>
      </c>
      <c r="AX2131" s="88" t="s">
        <v>30049</v>
      </c>
      <c r="AY2131" s="84" t="s">
        <v>66</v>
      </c>
    </row>
    <row r="2132" spans="1:51" x14ac:dyDescent="0.25">
      <c r="A2132" s="69" t="s">
        <v>21478</v>
      </c>
      <c r="B2132" s="70"/>
      <c r="C2132" s="70"/>
      <c r="D2132" s="71"/>
      <c r="E2132" s="116"/>
      <c r="F2132" s="109" t="s">
        <v>28775</v>
      </c>
      <c r="G2132" s="117"/>
      <c r="H2132" s="74"/>
      <c r="I2132" s="75"/>
      <c r="J2132" s="118"/>
      <c r="K2132" s="74" t="s">
        <v>31414</v>
      </c>
      <c r="L2132" s="119"/>
      <c r="M2132" s="79"/>
      <c r="N2132" s="79"/>
      <c r="O2132" s="80"/>
      <c r="P2132" s="81"/>
      <c r="Q2132" s="81"/>
      <c r="R2132" s="120"/>
      <c r="S2132" s="120"/>
      <c r="T2132" s="120"/>
      <c r="U2132" s="120"/>
      <c r="V2132" s="121"/>
      <c r="W2132" s="121"/>
      <c r="X2132" s="121"/>
      <c r="Y2132" s="121"/>
      <c r="Z2132" s="51"/>
      <c r="AA2132" s="76"/>
      <c r="AB2132" s="76"/>
      <c r="AC2132" s="77"/>
      <c r="AD2132" s="84"/>
      <c r="AE2132" s="84">
        <v>10157</v>
      </c>
      <c r="AF2132" s="84">
        <v>11521</v>
      </c>
      <c r="AG2132" s="84">
        <v>78218</v>
      </c>
      <c r="AH2132" s="84">
        <v>2485</v>
      </c>
      <c r="AI2132" s="84">
        <v>0</v>
      </c>
      <c r="AJ2132" s="84" t="s">
        <v>26439</v>
      </c>
      <c r="AK2132" s="84" t="s">
        <v>27475</v>
      </c>
      <c r="AL2132" s="88" t="s">
        <v>28036</v>
      </c>
      <c r="AM2132" s="84" t="s">
        <v>7947</v>
      </c>
      <c r="AN2132" s="86">
        <v>40847.986215277779</v>
      </c>
      <c r="AO2132" s="84"/>
      <c r="AP2132" s="84"/>
      <c r="AQ2132" s="84"/>
      <c r="AR2132" s="84"/>
      <c r="AS2132" s="84"/>
      <c r="AT2132" s="84"/>
      <c r="AU2132" s="84"/>
      <c r="AV2132" s="84"/>
      <c r="AW2132" s="84" t="s">
        <v>17559</v>
      </c>
      <c r="AX2132" s="88" t="s">
        <v>30050</v>
      </c>
      <c r="AY2132" s="84" t="s">
        <v>66</v>
      </c>
    </row>
    <row r="2133" spans="1:51" x14ac:dyDescent="0.25">
      <c r="A2133" s="69" t="s">
        <v>21479</v>
      </c>
      <c r="B2133" s="70"/>
      <c r="C2133" s="70"/>
      <c r="D2133" s="71"/>
      <c r="E2133" s="116"/>
      <c r="F2133" s="109" t="s">
        <v>28776</v>
      </c>
      <c r="G2133" s="117"/>
      <c r="H2133" s="74"/>
      <c r="I2133" s="75"/>
      <c r="J2133" s="118"/>
      <c r="K2133" s="74" t="s">
        <v>31415</v>
      </c>
      <c r="L2133" s="119"/>
      <c r="M2133" s="79"/>
      <c r="N2133" s="79"/>
      <c r="O2133" s="80"/>
      <c r="P2133" s="81"/>
      <c r="Q2133" s="81"/>
      <c r="R2133" s="120"/>
      <c r="S2133" s="120"/>
      <c r="T2133" s="120"/>
      <c r="U2133" s="120"/>
      <c r="V2133" s="121"/>
      <c r="W2133" s="121"/>
      <c r="X2133" s="121"/>
      <c r="Y2133" s="121"/>
      <c r="Z2133" s="51"/>
      <c r="AA2133" s="76"/>
      <c r="AB2133" s="76"/>
      <c r="AC2133" s="77"/>
      <c r="AD2133" s="84"/>
      <c r="AE2133" s="84">
        <v>1</v>
      </c>
      <c r="AF2133" s="84">
        <v>367</v>
      </c>
      <c r="AG2133" s="84">
        <v>522816</v>
      </c>
      <c r="AH2133" s="84">
        <v>2</v>
      </c>
      <c r="AI2133" s="84">
        <v>19800</v>
      </c>
      <c r="AJ2133" s="84" t="s">
        <v>26440</v>
      </c>
      <c r="AK2133" s="84"/>
      <c r="AL2133" s="88" t="s">
        <v>28037</v>
      </c>
      <c r="AM2133" s="84" t="s">
        <v>11755</v>
      </c>
      <c r="AN2133" s="86">
        <v>42564.672280092593</v>
      </c>
      <c r="AO2133" s="84"/>
      <c r="AP2133" s="84"/>
      <c r="AQ2133" s="84"/>
      <c r="AR2133" s="84"/>
      <c r="AS2133" s="84"/>
      <c r="AT2133" s="84"/>
      <c r="AU2133" s="84"/>
      <c r="AV2133" s="84"/>
      <c r="AW2133" s="84" t="s">
        <v>17559</v>
      </c>
      <c r="AX2133" s="88" t="s">
        <v>30051</v>
      </c>
      <c r="AY2133" s="84" t="s">
        <v>66</v>
      </c>
    </row>
    <row r="2134" spans="1:51" x14ac:dyDescent="0.25">
      <c r="A2134" s="69" t="s">
        <v>21480</v>
      </c>
      <c r="B2134" s="70"/>
      <c r="C2134" s="70"/>
      <c r="D2134" s="71"/>
      <c r="E2134" s="116"/>
      <c r="F2134" s="109" t="s">
        <v>28777</v>
      </c>
      <c r="G2134" s="117"/>
      <c r="H2134" s="74"/>
      <c r="I2134" s="75"/>
      <c r="J2134" s="118"/>
      <c r="K2134" s="74" t="s">
        <v>31416</v>
      </c>
      <c r="L2134" s="119"/>
      <c r="M2134" s="79"/>
      <c r="N2134" s="79"/>
      <c r="O2134" s="80"/>
      <c r="P2134" s="81"/>
      <c r="Q2134" s="81"/>
      <c r="R2134" s="120"/>
      <c r="S2134" s="120"/>
      <c r="T2134" s="120"/>
      <c r="U2134" s="120"/>
      <c r="V2134" s="121"/>
      <c r="W2134" s="121"/>
      <c r="X2134" s="121"/>
      <c r="Y2134" s="121"/>
      <c r="Z2134" s="51"/>
      <c r="AA2134" s="76"/>
      <c r="AB2134" s="76"/>
      <c r="AC2134" s="77"/>
      <c r="AD2134" s="84"/>
      <c r="AE2134" s="84">
        <v>288</v>
      </c>
      <c r="AF2134" s="84">
        <v>23782</v>
      </c>
      <c r="AG2134" s="84">
        <v>20221</v>
      </c>
      <c r="AH2134" s="84">
        <v>66</v>
      </c>
      <c r="AI2134" s="84">
        <v>-18000</v>
      </c>
      <c r="AJ2134" s="84" t="s">
        <v>26441</v>
      </c>
      <c r="AK2134" s="84" t="s">
        <v>27476</v>
      </c>
      <c r="AL2134" s="88" t="s">
        <v>28038</v>
      </c>
      <c r="AM2134" s="84" t="s">
        <v>13443</v>
      </c>
      <c r="AN2134" s="86">
        <v>40108.623564814814</v>
      </c>
      <c r="AO2134" s="84"/>
      <c r="AP2134" s="84"/>
      <c r="AQ2134" s="84"/>
      <c r="AR2134" s="84"/>
      <c r="AS2134" s="84"/>
      <c r="AT2134" s="84"/>
      <c r="AU2134" s="84"/>
      <c r="AV2134" s="84"/>
      <c r="AW2134" s="84" t="s">
        <v>17559</v>
      </c>
      <c r="AX2134" s="88" t="s">
        <v>30052</v>
      </c>
      <c r="AY2134" s="84" t="s">
        <v>66</v>
      </c>
    </row>
    <row r="2135" spans="1:51" x14ac:dyDescent="0.25">
      <c r="A2135" s="69" t="s">
        <v>21481</v>
      </c>
      <c r="B2135" s="70"/>
      <c r="C2135" s="70"/>
      <c r="D2135" s="71"/>
      <c r="E2135" s="116"/>
      <c r="F2135" s="109" t="s">
        <v>28778</v>
      </c>
      <c r="G2135" s="117"/>
      <c r="H2135" s="74"/>
      <c r="I2135" s="75"/>
      <c r="J2135" s="118"/>
      <c r="K2135" s="74" t="s">
        <v>31417</v>
      </c>
      <c r="L2135" s="119"/>
      <c r="M2135" s="79"/>
      <c r="N2135" s="79"/>
      <c r="O2135" s="80"/>
      <c r="P2135" s="81"/>
      <c r="Q2135" s="81"/>
      <c r="R2135" s="120"/>
      <c r="S2135" s="120"/>
      <c r="T2135" s="120"/>
      <c r="U2135" s="120"/>
      <c r="V2135" s="121"/>
      <c r="W2135" s="121"/>
      <c r="X2135" s="121"/>
      <c r="Y2135" s="121"/>
      <c r="Z2135" s="51"/>
      <c r="AA2135" s="76"/>
      <c r="AB2135" s="76"/>
      <c r="AC2135" s="77"/>
      <c r="AD2135" s="84"/>
      <c r="AE2135" s="84">
        <v>686</v>
      </c>
      <c r="AF2135" s="84">
        <v>337</v>
      </c>
      <c r="AG2135" s="84">
        <v>3750</v>
      </c>
      <c r="AH2135" s="84">
        <v>2413</v>
      </c>
      <c r="AI2135" s="84"/>
      <c r="AJ2135" s="84" t="s">
        <v>26442</v>
      </c>
      <c r="AK2135" s="84"/>
      <c r="AL2135" s="84"/>
      <c r="AM2135" s="84"/>
      <c r="AN2135" s="86">
        <v>42111.360555555555</v>
      </c>
      <c r="AO2135" s="84"/>
      <c r="AP2135" s="84"/>
      <c r="AQ2135" s="84"/>
      <c r="AR2135" s="84"/>
      <c r="AS2135" s="84"/>
      <c r="AT2135" s="84"/>
      <c r="AU2135" s="84"/>
      <c r="AV2135" s="84"/>
      <c r="AW2135" s="84" t="s">
        <v>17559</v>
      </c>
      <c r="AX2135" s="88" t="s">
        <v>30053</v>
      </c>
      <c r="AY2135" s="84" t="s">
        <v>66</v>
      </c>
    </row>
    <row r="2136" spans="1:51" x14ac:dyDescent="0.25">
      <c r="A2136" s="69" t="s">
        <v>22310</v>
      </c>
      <c r="B2136" s="70"/>
      <c r="C2136" s="70"/>
      <c r="D2136" s="71"/>
      <c r="E2136" s="116"/>
      <c r="F2136" s="109" t="s">
        <v>28779</v>
      </c>
      <c r="G2136" s="117"/>
      <c r="H2136" s="74"/>
      <c r="I2136" s="75"/>
      <c r="J2136" s="118"/>
      <c r="K2136" s="74" t="s">
        <v>31418</v>
      </c>
      <c r="L2136" s="119"/>
      <c r="M2136" s="79"/>
      <c r="N2136" s="79"/>
      <c r="O2136" s="80"/>
      <c r="P2136" s="81"/>
      <c r="Q2136" s="81"/>
      <c r="R2136" s="120"/>
      <c r="S2136" s="120"/>
      <c r="T2136" s="120"/>
      <c r="U2136" s="120"/>
      <c r="V2136" s="121"/>
      <c r="W2136" s="121"/>
      <c r="X2136" s="121"/>
      <c r="Y2136" s="121"/>
      <c r="Z2136" s="51"/>
      <c r="AA2136" s="76"/>
      <c r="AB2136" s="76"/>
      <c r="AC2136" s="77"/>
      <c r="AD2136" s="84"/>
      <c r="AE2136" s="84">
        <v>6411</v>
      </c>
      <c r="AF2136" s="84">
        <v>6413</v>
      </c>
      <c r="AG2136" s="84">
        <v>3134</v>
      </c>
      <c r="AH2136" s="84">
        <v>1048</v>
      </c>
      <c r="AI2136" s="84"/>
      <c r="AJ2136" s="84" t="s">
        <v>26443</v>
      </c>
      <c r="AK2136" s="84" t="s">
        <v>7881</v>
      </c>
      <c r="AL2136" s="88" t="s">
        <v>28039</v>
      </c>
      <c r="AM2136" s="84"/>
      <c r="AN2136" s="86">
        <v>42553.47451388889</v>
      </c>
      <c r="AO2136" s="84"/>
      <c r="AP2136" s="84"/>
      <c r="AQ2136" s="84"/>
      <c r="AR2136" s="84"/>
      <c r="AS2136" s="84"/>
      <c r="AT2136" s="84"/>
      <c r="AU2136" s="84"/>
      <c r="AV2136" s="84"/>
      <c r="AW2136" s="84" t="s">
        <v>17559</v>
      </c>
      <c r="AX2136" s="88" t="s">
        <v>30054</v>
      </c>
      <c r="AY2136" s="84" t="s">
        <v>65</v>
      </c>
    </row>
    <row r="2137" spans="1:51" x14ac:dyDescent="0.25">
      <c r="A2137" s="69" t="s">
        <v>22311</v>
      </c>
      <c r="B2137" s="70"/>
      <c r="C2137" s="70"/>
      <c r="D2137" s="71"/>
      <c r="E2137" s="116"/>
      <c r="F2137" s="109" t="s">
        <v>28780</v>
      </c>
      <c r="G2137" s="117"/>
      <c r="H2137" s="74"/>
      <c r="I2137" s="75"/>
      <c r="J2137" s="118"/>
      <c r="K2137" s="74" t="s">
        <v>31419</v>
      </c>
      <c r="L2137" s="119"/>
      <c r="M2137" s="79"/>
      <c r="N2137" s="79"/>
      <c r="O2137" s="80"/>
      <c r="P2137" s="81"/>
      <c r="Q2137" s="81"/>
      <c r="R2137" s="120"/>
      <c r="S2137" s="120"/>
      <c r="T2137" s="120"/>
      <c r="U2137" s="120"/>
      <c r="V2137" s="121"/>
      <c r="W2137" s="121"/>
      <c r="X2137" s="121"/>
      <c r="Y2137" s="121"/>
      <c r="Z2137" s="51"/>
      <c r="AA2137" s="76"/>
      <c r="AB2137" s="76"/>
      <c r="AC2137" s="77"/>
      <c r="AD2137" s="84"/>
      <c r="AE2137" s="84">
        <v>422</v>
      </c>
      <c r="AF2137" s="84">
        <v>403</v>
      </c>
      <c r="AG2137" s="84">
        <v>9921</v>
      </c>
      <c r="AH2137" s="84">
        <v>7431</v>
      </c>
      <c r="AI2137" s="84"/>
      <c r="AJ2137" s="84" t="s">
        <v>26444</v>
      </c>
      <c r="AK2137" s="84" t="s">
        <v>27477</v>
      </c>
      <c r="AL2137" s="84"/>
      <c r="AM2137" s="84"/>
      <c r="AN2137" s="86">
        <v>41551.811030092591</v>
      </c>
      <c r="AO2137" s="84"/>
      <c r="AP2137" s="84"/>
      <c r="AQ2137" s="84"/>
      <c r="AR2137" s="84"/>
      <c r="AS2137" s="84"/>
      <c r="AT2137" s="84"/>
      <c r="AU2137" s="84"/>
      <c r="AV2137" s="84"/>
      <c r="AW2137" s="84" t="s">
        <v>17559</v>
      </c>
      <c r="AX2137" s="88" t="s">
        <v>30055</v>
      </c>
      <c r="AY2137" s="84" t="s">
        <v>65</v>
      </c>
    </row>
    <row r="2138" spans="1:51" x14ac:dyDescent="0.25">
      <c r="A2138" s="69" t="s">
        <v>21482</v>
      </c>
      <c r="B2138" s="70"/>
      <c r="C2138" s="70"/>
      <c r="D2138" s="71"/>
      <c r="E2138" s="116"/>
      <c r="F2138" s="109" t="s">
        <v>28781</v>
      </c>
      <c r="G2138" s="117"/>
      <c r="H2138" s="74"/>
      <c r="I2138" s="75"/>
      <c r="J2138" s="118"/>
      <c r="K2138" s="74" t="s">
        <v>31420</v>
      </c>
      <c r="L2138" s="119"/>
      <c r="M2138" s="79"/>
      <c r="N2138" s="79"/>
      <c r="O2138" s="80"/>
      <c r="P2138" s="81"/>
      <c r="Q2138" s="81"/>
      <c r="R2138" s="120"/>
      <c r="S2138" s="120"/>
      <c r="T2138" s="120"/>
      <c r="U2138" s="120"/>
      <c r="V2138" s="121"/>
      <c r="W2138" s="121"/>
      <c r="X2138" s="121"/>
      <c r="Y2138" s="121"/>
      <c r="Z2138" s="51"/>
      <c r="AA2138" s="76"/>
      <c r="AB2138" s="76"/>
      <c r="AC2138" s="77"/>
      <c r="AD2138" s="84"/>
      <c r="AE2138" s="84">
        <v>305</v>
      </c>
      <c r="AF2138" s="84">
        <v>91</v>
      </c>
      <c r="AG2138" s="84">
        <v>3483</v>
      </c>
      <c r="AH2138" s="84">
        <v>26</v>
      </c>
      <c r="AI2138" s="84"/>
      <c r="AJ2138" s="84"/>
      <c r="AK2138" s="84"/>
      <c r="AL2138" s="84"/>
      <c r="AM2138" s="84"/>
      <c r="AN2138" s="86">
        <v>40192.80641203704</v>
      </c>
      <c r="AO2138" s="84"/>
      <c r="AP2138" s="84"/>
      <c r="AQ2138" s="84"/>
      <c r="AR2138" s="84"/>
      <c r="AS2138" s="84"/>
      <c r="AT2138" s="84"/>
      <c r="AU2138" s="84"/>
      <c r="AV2138" s="84"/>
      <c r="AW2138" s="84" t="s">
        <v>17559</v>
      </c>
      <c r="AX2138" s="88" t="s">
        <v>30056</v>
      </c>
      <c r="AY2138" s="84" t="s">
        <v>66</v>
      </c>
    </row>
    <row r="2139" spans="1:51" x14ac:dyDescent="0.25">
      <c r="A2139" s="69" t="s">
        <v>22312</v>
      </c>
      <c r="B2139" s="70"/>
      <c r="C2139" s="70"/>
      <c r="D2139" s="71"/>
      <c r="E2139" s="116"/>
      <c r="F2139" s="109" t="s">
        <v>28782</v>
      </c>
      <c r="G2139" s="117"/>
      <c r="H2139" s="74"/>
      <c r="I2139" s="75"/>
      <c r="J2139" s="118"/>
      <c r="K2139" s="74" t="s">
        <v>31421</v>
      </c>
      <c r="L2139" s="119"/>
      <c r="M2139" s="79"/>
      <c r="N2139" s="79"/>
      <c r="O2139" s="80"/>
      <c r="P2139" s="81"/>
      <c r="Q2139" s="81"/>
      <c r="R2139" s="120"/>
      <c r="S2139" s="120"/>
      <c r="T2139" s="120"/>
      <c r="U2139" s="120"/>
      <c r="V2139" s="121"/>
      <c r="W2139" s="121"/>
      <c r="X2139" s="121"/>
      <c r="Y2139" s="121"/>
      <c r="Z2139" s="51"/>
      <c r="AA2139" s="76"/>
      <c r="AB2139" s="76"/>
      <c r="AC2139" s="77"/>
      <c r="AD2139" s="84"/>
      <c r="AE2139" s="84">
        <v>156</v>
      </c>
      <c r="AF2139" s="84">
        <v>1736742</v>
      </c>
      <c r="AG2139" s="84">
        <v>146185</v>
      </c>
      <c r="AH2139" s="84">
        <v>135</v>
      </c>
      <c r="AI2139" s="84">
        <v>-21600</v>
      </c>
      <c r="AJ2139" s="84" t="s">
        <v>26445</v>
      </c>
      <c r="AK2139" s="84" t="s">
        <v>27440</v>
      </c>
      <c r="AL2139" s="88" t="s">
        <v>28040</v>
      </c>
      <c r="AM2139" s="84" t="s">
        <v>13452</v>
      </c>
      <c r="AN2139" s="86">
        <v>39931.153275462966</v>
      </c>
      <c r="AO2139" s="84"/>
      <c r="AP2139" s="84"/>
      <c r="AQ2139" s="84"/>
      <c r="AR2139" s="84"/>
      <c r="AS2139" s="84"/>
      <c r="AT2139" s="84"/>
      <c r="AU2139" s="84"/>
      <c r="AV2139" s="84"/>
      <c r="AW2139" s="84" t="s">
        <v>17559</v>
      </c>
      <c r="AX2139" s="88" t="s">
        <v>30057</v>
      </c>
      <c r="AY2139" s="84" t="s">
        <v>65</v>
      </c>
    </row>
    <row r="2140" spans="1:51" x14ac:dyDescent="0.25">
      <c r="A2140" s="69" t="s">
        <v>21483</v>
      </c>
      <c r="B2140" s="70"/>
      <c r="C2140" s="70"/>
      <c r="D2140" s="71"/>
      <c r="E2140" s="116"/>
      <c r="F2140" s="109" t="s">
        <v>28783</v>
      </c>
      <c r="G2140" s="117"/>
      <c r="H2140" s="74"/>
      <c r="I2140" s="75"/>
      <c r="J2140" s="118"/>
      <c r="K2140" s="74" t="s">
        <v>31422</v>
      </c>
      <c r="L2140" s="119"/>
      <c r="M2140" s="79"/>
      <c r="N2140" s="79"/>
      <c r="O2140" s="80"/>
      <c r="P2140" s="81"/>
      <c r="Q2140" s="81"/>
      <c r="R2140" s="120"/>
      <c r="S2140" s="120"/>
      <c r="T2140" s="120"/>
      <c r="U2140" s="120"/>
      <c r="V2140" s="121"/>
      <c r="W2140" s="121"/>
      <c r="X2140" s="121"/>
      <c r="Y2140" s="121"/>
      <c r="Z2140" s="51"/>
      <c r="AA2140" s="76"/>
      <c r="AB2140" s="76"/>
      <c r="AC2140" s="77"/>
      <c r="AD2140" s="84"/>
      <c r="AE2140" s="84">
        <v>540</v>
      </c>
      <c r="AF2140" s="84">
        <v>638</v>
      </c>
      <c r="AG2140" s="84">
        <v>30118</v>
      </c>
      <c r="AH2140" s="84">
        <v>4043</v>
      </c>
      <c r="AI2140" s="84">
        <v>3600</v>
      </c>
      <c r="AJ2140" s="84" t="s">
        <v>26446</v>
      </c>
      <c r="AK2140" s="84" t="s">
        <v>12105</v>
      </c>
      <c r="AL2140" s="84"/>
      <c r="AM2140" s="84" t="s">
        <v>13430</v>
      </c>
      <c r="AN2140" s="86">
        <v>41755.566435185188</v>
      </c>
      <c r="AO2140" s="84"/>
      <c r="AP2140" s="84"/>
      <c r="AQ2140" s="84"/>
      <c r="AR2140" s="84"/>
      <c r="AS2140" s="84"/>
      <c r="AT2140" s="84"/>
      <c r="AU2140" s="84"/>
      <c r="AV2140" s="84"/>
      <c r="AW2140" s="84" t="s">
        <v>17559</v>
      </c>
      <c r="AX2140" s="88" t="s">
        <v>30058</v>
      </c>
      <c r="AY2140" s="84" t="s">
        <v>66</v>
      </c>
    </row>
    <row r="2141" spans="1:51" x14ac:dyDescent="0.25">
      <c r="A2141" s="69" t="s">
        <v>21484</v>
      </c>
      <c r="B2141" s="70"/>
      <c r="C2141" s="70"/>
      <c r="D2141" s="71"/>
      <c r="E2141" s="116"/>
      <c r="F2141" s="109" t="s">
        <v>28784</v>
      </c>
      <c r="G2141" s="117"/>
      <c r="H2141" s="74"/>
      <c r="I2141" s="75"/>
      <c r="J2141" s="118"/>
      <c r="K2141" s="74" t="s">
        <v>31423</v>
      </c>
      <c r="L2141" s="119"/>
      <c r="M2141" s="79"/>
      <c r="N2141" s="79"/>
      <c r="O2141" s="80"/>
      <c r="P2141" s="81"/>
      <c r="Q2141" s="81"/>
      <c r="R2141" s="120"/>
      <c r="S2141" s="120"/>
      <c r="T2141" s="120"/>
      <c r="U2141" s="120"/>
      <c r="V2141" s="121"/>
      <c r="W2141" s="121"/>
      <c r="X2141" s="121"/>
      <c r="Y2141" s="121"/>
      <c r="Z2141" s="51"/>
      <c r="AA2141" s="76"/>
      <c r="AB2141" s="76"/>
      <c r="AC2141" s="77"/>
      <c r="AD2141" s="84"/>
      <c r="AE2141" s="84">
        <v>9198</v>
      </c>
      <c r="AF2141" s="84">
        <v>8522</v>
      </c>
      <c r="AG2141" s="84">
        <v>30947</v>
      </c>
      <c r="AH2141" s="84">
        <v>393</v>
      </c>
      <c r="AI2141" s="84">
        <v>0</v>
      </c>
      <c r="AJ2141" s="84" t="s">
        <v>26447</v>
      </c>
      <c r="AK2141" s="84" t="s">
        <v>27478</v>
      </c>
      <c r="AL2141" s="88" t="s">
        <v>28041</v>
      </c>
      <c r="AM2141" s="84" t="s">
        <v>7947</v>
      </c>
      <c r="AN2141" s="86">
        <v>40017.4766087963</v>
      </c>
      <c r="AO2141" s="84"/>
      <c r="AP2141" s="84"/>
      <c r="AQ2141" s="84"/>
      <c r="AR2141" s="84"/>
      <c r="AS2141" s="84"/>
      <c r="AT2141" s="84"/>
      <c r="AU2141" s="84"/>
      <c r="AV2141" s="84"/>
      <c r="AW2141" s="84" t="s">
        <v>17559</v>
      </c>
      <c r="AX2141" s="88" t="s">
        <v>30059</v>
      </c>
      <c r="AY2141" s="84" t="s">
        <v>66</v>
      </c>
    </row>
    <row r="2142" spans="1:51" x14ac:dyDescent="0.25">
      <c r="A2142" s="69" t="s">
        <v>21485</v>
      </c>
      <c r="B2142" s="70"/>
      <c r="C2142" s="70"/>
      <c r="D2142" s="71"/>
      <c r="E2142" s="116"/>
      <c r="F2142" s="109" t="s">
        <v>28785</v>
      </c>
      <c r="G2142" s="117"/>
      <c r="H2142" s="74"/>
      <c r="I2142" s="75"/>
      <c r="J2142" s="118"/>
      <c r="K2142" s="74" t="s">
        <v>31424</v>
      </c>
      <c r="L2142" s="119"/>
      <c r="M2142" s="79"/>
      <c r="N2142" s="79"/>
      <c r="O2142" s="80"/>
      <c r="P2142" s="81"/>
      <c r="Q2142" s="81"/>
      <c r="R2142" s="120"/>
      <c r="S2142" s="120"/>
      <c r="T2142" s="120"/>
      <c r="U2142" s="120"/>
      <c r="V2142" s="121"/>
      <c r="W2142" s="121"/>
      <c r="X2142" s="121"/>
      <c r="Y2142" s="121"/>
      <c r="Z2142" s="51"/>
      <c r="AA2142" s="76"/>
      <c r="AB2142" s="76"/>
      <c r="AC2142" s="77"/>
      <c r="AD2142" s="84"/>
      <c r="AE2142" s="84">
        <v>251</v>
      </c>
      <c r="AF2142" s="84">
        <v>68</v>
      </c>
      <c r="AG2142" s="84">
        <v>660</v>
      </c>
      <c r="AH2142" s="84">
        <v>7780</v>
      </c>
      <c r="AI2142" s="84"/>
      <c r="AJ2142" s="84"/>
      <c r="AK2142" s="84" t="s">
        <v>7881</v>
      </c>
      <c r="AL2142" s="84"/>
      <c r="AM2142" s="84"/>
      <c r="AN2142" s="86">
        <v>39863.788715277777</v>
      </c>
      <c r="AO2142" s="84"/>
      <c r="AP2142" s="84"/>
      <c r="AQ2142" s="84"/>
      <c r="AR2142" s="84"/>
      <c r="AS2142" s="84"/>
      <c r="AT2142" s="84"/>
      <c r="AU2142" s="84"/>
      <c r="AV2142" s="84"/>
      <c r="AW2142" s="84" t="s">
        <v>17559</v>
      </c>
      <c r="AX2142" s="88" t="s">
        <v>30060</v>
      </c>
      <c r="AY2142" s="84" t="s">
        <v>66</v>
      </c>
    </row>
    <row r="2143" spans="1:51" x14ac:dyDescent="0.25">
      <c r="A2143" s="69" t="s">
        <v>21486</v>
      </c>
      <c r="B2143" s="70"/>
      <c r="C2143" s="70"/>
      <c r="D2143" s="71"/>
      <c r="E2143" s="116"/>
      <c r="F2143" s="109" t="s">
        <v>28786</v>
      </c>
      <c r="G2143" s="117"/>
      <c r="H2143" s="74"/>
      <c r="I2143" s="75"/>
      <c r="J2143" s="118"/>
      <c r="K2143" s="74" t="s">
        <v>31425</v>
      </c>
      <c r="L2143" s="119"/>
      <c r="M2143" s="79"/>
      <c r="N2143" s="79"/>
      <c r="O2143" s="80"/>
      <c r="P2143" s="81"/>
      <c r="Q2143" s="81"/>
      <c r="R2143" s="120"/>
      <c r="S2143" s="120"/>
      <c r="T2143" s="120"/>
      <c r="U2143" s="120"/>
      <c r="V2143" s="121"/>
      <c r="W2143" s="121"/>
      <c r="X2143" s="121"/>
      <c r="Y2143" s="121"/>
      <c r="Z2143" s="51"/>
      <c r="AA2143" s="76"/>
      <c r="AB2143" s="76"/>
      <c r="AC2143" s="77"/>
      <c r="AD2143" s="84"/>
      <c r="AE2143" s="84">
        <v>204</v>
      </c>
      <c r="AF2143" s="84">
        <v>393</v>
      </c>
      <c r="AG2143" s="84">
        <v>6029</v>
      </c>
      <c r="AH2143" s="84">
        <v>190</v>
      </c>
      <c r="AI2143" s="84">
        <v>0</v>
      </c>
      <c r="AJ2143" s="84" t="s">
        <v>26448</v>
      </c>
      <c r="AK2143" s="84" t="s">
        <v>27479</v>
      </c>
      <c r="AL2143" s="88" t="s">
        <v>28042</v>
      </c>
      <c r="AM2143" s="84" t="s">
        <v>7947</v>
      </c>
      <c r="AN2143" s="86">
        <v>41542.573240740741</v>
      </c>
      <c r="AO2143" s="84"/>
      <c r="AP2143" s="84"/>
      <c r="AQ2143" s="84"/>
      <c r="AR2143" s="84"/>
      <c r="AS2143" s="84"/>
      <c r="AT2143" s="84"/>
      <c r="AU2143" s="84"/>
      <c r="AV2143" s="84"/>
      <c r="AW2143" s="84" t="s">
        <v>17559</v>
      </c>
      <c r="AX2143" s="88" t="s">
        <v>30061</v>
      </c>
      <c r="AY2143" s="84" t="s">
        <v>66</v>
      </c>
    </row>
    <row r="2144" spans="1:51" x14ac:dyDescent="0.25">
      <c r="A2144" s="69" t="s">
        <v>21487</v>
      </c>
      <c r="B2144" s="70"/>
      <c r="C2144" s="70"/>
      <c r="D2144" s="71"/>
      <c r="E2144" s="116"/>
      <c r="F2144" s="109" t="s">
        <v>28787</v>
      </c>
      <c r="G2144" s="117"/>
      <c r="H2144" s="74"/>
      <c r="I2144" s="75"/>
      <c r="J2144" s="118"/>
      <c r="K2144" s="74" t="s">
        <v>31426</v>
      </c>
      <c r="L2144" s="119"/>
      <c r="M2144" s="79"/>
      <c r="N2144" s="79"/>
      <c r="O2144" s="80"/>
      <c r="P2144" s="81"/>
      <c r="Q2144" s="81"/>
      <c r="R2144" s="120"/>
      <c r="S2144" s="120"/>
      <c r="T2144" s="120"/>
      <c r="U2144" s="120"/>
      <c r="V2144" s="121"/>
      <c r="W2144" s="121"/>
      <c r="X2144" s="121"/>
      <c r="Y2144" s="121"/>
      <c r="Z2144" s="51"/>
      <c r="AA2144" s="76"/>
      <c r="AB2144" s="76"/>
      <c r="AC2144" s="77"/>
      <c r="AD2144" s="84"/>
      <c r="AE2144" s="84">
        <v>1031</v>
      </c>
      <c r="AF2144" s="84">
        <v>998</v>
      </c>
      <c r="AG2144" s="84">
        <v>28720</v>
      </c>
      <c r="AH2144" s="84">
        <v>6148</v>
      </c>
      <c r="AI2144" s="84">
        <v>0</v>
      </c>
      <c r="AJ2144" s="84" t="s">
        <v>26449</v>
      </c>
      <c r="AK2144" s="84" t="s">
        <v>27480</v>
      </c>
      <c r="AL2144" s="84"/>
      <c r="AM2144" s="84" t="s">
        <v>13434</v>
      </c>
      <c r="AN2144" s="86">
        <v>40609.6640625</v>
      </c>
      <c r="AO2144" s="84"/>
      <c r="AP2144" s="84"/>
      <c r="AQ2144" s="84"/>
      <c r="AR2144" s="84"/>
      <c r="AS2144" s="84"/>
      <c r="AT2144" s="84"/>
      <c r="AU2144" s="84"/>
      <c r="AV2144" s="84"/>
      <c r="AW2144" s="84" t="s">
        <v>17559</v>
      </c>
      <c r="AX2144" s="88" t="s">
        <v>30062</v>
      </c>
      <c r="AY2144" s="84" t="s">
        <v>66</v>
      </c>
    </row>
    <row r="2145" spans="1:51" x14ac:dyDescent="0.25">
      <c r="A2145" s="69" t="s">
        <v>22313</v>
      </c>
      <c r="B2145" s="70"/>
      <c r="C2145" s="70"/>
      <c r="D2145" s="71"/>
      <c r="E2145" s="116"/>
      <c r="F2145" s="109" t="s">
        <v>28788</v>
      </c>
      <c r="G2145" s="117"/>
      <c r="H2145" s="74"/>
      <c r="I2145" s="75"/>
      <c r="J2145" s="118"/>
      <c r="K2145" s="74" t="s">
        <v>31427</v>
      </c>
      <c r="L2145" s="119"/>
      <c r="M2145" s="79"/>
      <c r="N2145" s="79"/>
      <c r="O2145" s="80"/>
      <c r="P2145" s="81"/>
      <c r="Q2145" s="81"/>
      <c r="R2145" s="120"/>
      <c r="S2145" s="120"/>
      <c r="T2145" s="120"/>
      <c r="U2145" s="120"/>
      <c r="V2145" s="121"/>
      <c r="W2145" s="121"/>
      <c r="X2145" s="121"/>
      <c r="Y2145" s="121"/>
      <c r="Z2145" s="51"/>
      <c r="AA2145" s="76"/>
      <c r="AB2145" s="76"/>
      <c r="AC2145" s="77"/>
      <c r="AD2145" s="84"/>
      <c r="AE2145" s="84">
        <v>791</v>
      </c>
      <c r="AF2145" s="84">
        <v>1125</v>
      </c>
      <c r="AG2145" s="84">
        <v>10196</v>
      </c>
      <c r="AH2145" s="84">
        <v>4199</v>
      </c>
      <c r="AI2145" s="84">
        <v>0</v>
      </c>
      <c r="AJ2145" s="84" t="s">
        <v>26450</v>
      </c>
      <c r="AK2145" s="84" t="s">
        <v>7881</v>
      </c>
      <c r="AL2145" s="84"/>
      <c r="AM2145" s="84" t="s">
        <v>7947</v>
      </c>
      <c r="AN2145" s="86">
        <v>42134.502129629633</v>
      </c>
      <c r="AO2145" s="84"/>
      <c r="AP2145" s="84"/>
      <c r="AQ2145" s="84"/>
      <c r="AR2145" s="84"/>
      <c r="AS2145" s="84"/>
      <c r="AT2145" s="84"/>
      <c r="AU2145" s="84"/>
      <c r="AV2145" s="84"/>
      <c r="AW2145" s="84" t="s">
        <v>17559</v>
      </c>
      <c r="AX2145" s="88" t="s">
        <v>30063</v>
      </c>
      <c r="AY2145" s="84" t="s">
        <v>65</v>
      </c>
    </row>
    <row r="2146" spans="1:51" x14ac:dyDescent="0.25">
      <c r="A2146" s="69" t="s">
        <v>21488</v>
      </c>
      <c r="B2146" s="70"/>
      <c r="C2146" s="70"/>
      <c r="D2146" s="71"/>
      <c r="E2146" s="116"/>
      <c r="F2146" s="109" t="s">
        <v>28789</v>
      </c>
      <c r="G2146" s="117"/>
      <c r="H2146" s="74"/>
      <c r="I2146" s="75"/>
      <c r="J2146" s="118"/>
      <c r="K2146" s="74" t="s">
        <v>31428</v>
      </c>
      <c r="L2146" s="119"/>
      <c r="M2146" s="79"/>
      <c r="N2146" s="79"/>
      <c r="O2146" s="80"/>
      <c r="P2146" s="81"/>
      <c r="Q2146" s="81"/>
      <c r="R2146" s="120"/>
      <c r="S2146" s="120"/>
      <c r="T2146" s="120"/>
      <c r="U2146" s="120"/>
      <c r="V2146" s="121"/>
      <c r="W2146" s="121"/>
      <c r="X2146" s="121"/>
      <c r="Y2146" s="121"/>
      <c r="Z2146" s="51"/>
      <c r="AA2146" s="76"/>
      <c r="AB2146" s="76"/>
      <c r="AC2146" s="77"/>
      <c r="AD2146" s="84"/>
      <c r="AE2146" s="84">
        <v>1069</v>
      </c>
      <c r="AF2146" s="84">
        <v>184</v>
      </c>
      <c r="AG2146" s="84">
        <v>73778</v>
      </c>
      <c r="AH2146" s="84">
        <v>0</v>
      </c>
      <c r="AI2146" s="84">
        <v>-28800</v>
      </c>
      <c r="AJ2146" s="84" t="s">
        <v>26451</v>
      </c>
      <c r="AK2146" s="84" t="s">
        <v>27481</v>
      </c>
      <c r="AL2146" s="88" t="s">
        <v>28043</v>
      </c>
      <c r="AM2146" s="84" t="s">
        <v>13428</v>
      </c>
      <c r="AN2146" s="86">
        <v>41986.321655092594</v>
      </c>
      <c r="AO2146" s="84"/>
      <c r="AP2146" s="84"/>
      <c r="AQ2146" s="84"/>
      <c r="AR2146" s="84"/>
      <c r="AS2146" s="84"/>
      <c r="AT2146" s="84"/>
      <c r="AU2146" s="84"/>
      <c r="AV2146" s="84"/>
      <c r="AW2146" s="84" t="s">
        <v>17559</v>
      </c>
      <c r="AX2146" s="88" t="s">
        <v>30064</v>
      </c>
      <c r="AY2146" s="84" t="s">
        <v>66</v>
      </c>
    </row>
    <row r="2147" spans="1:51" x14ac:dyDescent="0.25">
      <c r="A2147" s="69" t="s">
        <v>21489</v>
      </c>
      <c r="B2147" s="70"/>
      <c r="C2147" s="70"/>
      <c r="D2147" s="71"/>
      <c r="E2147" s="116"/>
      <c r="F2147" s="109" t="s">
        <v>28790</v>
      </c>
      <c r="G2147" s="117"/>
      <c r="H2147" s="74"/>
      <c r="I2147" s="75"/>
      <c r="J2147" s="118"/>
      <c r="K2147" s="74" t="s">
        <v>31429</v>
      </c>
      <c r="L2147" s="119"/>
      <c r="M2147" s="79"/>
      <c r="N2147" s="79"/>
      <c r="O2147" s="80"/>
      <c r="P2147" s="81"/>
      <c r="Q2147" s="81"/>
      <c r="R2147" s="120"/>
      <c r="S2147" s="120"/>
      <c r="T2147" s="120"/>
      <c r="U2147" s="120"/>
      <c r="V2147" s="121"/>
      <c r="W2147" s="121"/>
      <c r="X2147" s="121"/>
      <c r="Y2147" s="121"/>
      <c r="Z2147" s="51"/>
      <c r="AA2147" s="76"/>
      <c r="AB2147" s="76"/>
      <c r="AC2147" s="77"/>
      <c r="AD2147" s="84"/>
      <c r="AE2147" s="84">
        <v>333</v>
      </c>
      <c r="AF2147" s="84">
        <v>154</v>
      </c>
      <c r="AG2147" s="84">
        <v>1909</v>
      </c>
      <c r="AH2147" s="84">
        <v>344</v>
      </c>
      <c r="AI2147" s="84">
        <v>-28800</v>
      </c>
      <c r="AJ2147" s="84" t="s">
        <v>26452</v>
      </c>
      <c r="AK2147" s="84" t="s">
        <v>27482</v>
      </c>
      <c r="AL2147" s="84"/>
      <c r="AM2147" s="84" t="s">
        <v>13428</v>
      </c>
      <c r="AN2147" s="86">
        <v>42045.730208333334</v>
      </c>
      <c r="AO2147" s="84"/>
      <c r="AP2147" s="84"/>
      <c r="AQ2147" s="84"/>
      <c r="AR2147" s="84"/>
      <c r="AS2147" s="84"/>
      <c r="AT2147" s="84"/>
      <c r="AU2147" s="84"/>
      <c r="AV2147" s="84"/>
      <c r="AW2147" s="84" t="s">
        <v>17559</v>
      </c>
      <c r="AX2147" s="88" t="s">
        <v>30065</v>
      </c>
      <c r="AY2147" s="84" t="s">
        <v>66</v>
      </c>
    </row>
    <row r="2148" spans="1:51" x14ac:dyDescent="0.25">
      <c r="A2148" s="69" t="s">
        <v>21490</v>
      </c>
      <c r="B2148" s="70"/>
      <c r="C2148" s="70"/>
      <c r="D2148" s="71"/>
      <c r="E2148" s="116"/>
      <c r="F2148" s="109" t="s">
        <v>28791</v>
      </c>
      <c r="G2148" s="117"/>
      <c r="H2148" s="74"/>
      <c r="I2148" s="75"/>
      <c r="J2148" s="118"/>
      <c r="K2148" s="74" t="s">
        <v>31430</v>
      </c>
      <c r="L2148" s="119"/>
      <c r="M2148" s="79"/>
      <c r="N2148" s="79"/>
      <c r="O2148" s="80"/>
      <c r="P2148" s="81"/>
      <c r="Q2148" s="81"/>
      <c r="R2148" s="120"/>
      <c r="S2148" s="120"/>
      <c r="T2148" s="120"/>
      <c r="U2148" s="120"/>
      <c r="V2148" s="121"/>
      <c r="W2148" s="121"/>
      <c r="X2148" s="121"/>
      <c r="Y2148" s="121"/>
      <c r="Z2148" s="51"/>
      <c r="AA2148" s="76"/>
      <c r="AB2148" s="76"/>
      <c r="AC2148" s="77"/>
      <c r="AD2148" s="84"/>
      <c r="AE2148" s="84">
        <v>319</v>
      </c>
      <c r="AF2148" s="84">
        <v>426</v>
      </c>
      <c r="AG2148" s="84">
        <v>32195</v>
      </c>
      <c r="AH2148" s="84">
        <v>3</v>
      </c>
      <c r="AI2148" s="84"/>
      <c r="AJ2148" s="84"/>
      <c r="AK2148" s="84"/>
      <c r="AL2148" s="84"/>
      <c r="AM2148" s="84"/>
      <c r="AN2148" s="86">
        <v>42141.633437500001</v>
      </c>
      <c r="AO2148" s="84"/>
      <c r="AP2148" s="84"/>
      <c r="AQ2148" s="84"/>
      <c r="AR2148" s="84"/>
      <c r="AS2148" s="84"/>
      <c r="AT2148" s="84"/>
      <c r="AU2148" s="84"/>
      <c r="AV2148" s="84"/>
      <c r="AW2148" s="84" t="s">
        <v>17559</v>
      </c>
      <c r="AX2148" s="88" t="s">
        <v>30066</v>
      </c>
      <c r="AY2148" s="84" t="s">
        <v>66</v>
      </c>
    </row>
    <row r="2149" spans="1:51" x14ac:dyDescent="0.25">
      <c r="A2149" s="69" t="s">
        <v>21491</v>
      </c>
      <c r="B2149" s="70"/>
      <c r="C2149" s="70"/>
      <c r="D2149" s="71"/>
      <c r="E2149" s="116"/>
      <c r="F2149" s="109" t="s">
        <v>28792</v>
      </c>
      <c r="G2149" s="117"/>
      <c r="H2149" s="74"/>
      <c r="I2149" s="75"/>
      <c r="J2149" s="118"/>
      <c r="K2149" s="74" t="s">
        <v>31431</v>
      </c>
      <c r="L2149" s="119"/>
      <c r="M2149" s="79"/>
      <c r="N2149" s="79"/>
      <c r="O2149" s="80"/>
      <c r="P2149" s="81"/>
      <c r="Q2149" s="81"/>
      <c r="R2149" s="120"/>
      <c r="S2149" s="120"/>
      <c r="T2149" s="120"/>
      <c r="U2149" s="120"/>
      <c r="V2149" s="121"/>
      <c r="W2149" s="121"/>
      <c r="X2149" s="121"/>
      <c r="Y2149" s="121"/>
      <c r="Z2149" s="51"/>
      <c r="AA2149" s="76"/>
      <c r="AB2149" s="76"/>
      <c r="AC2149" s="77"/>
      <c r="AD2149" s="84"/>
      <c r="AE2149" s="84">
        <v>191</v>
      </c>
      <c r="AF2149" s="84">
        <v>444</v>
      </c>
      <c r="AG2149" s="84">
        <v>46094</v>
      </c>
      <c r="AH2149" s="84">
        <v>0</v>
      </c>
      <c r="AI2149" s="84">
        <v>3600</v>
      </c>
      <c r="AJ2149" s="84" t="s">
        <v>26453</v>
      </c>
      <c r="AK2149" s="84" t="s">
        <v>27483</v>
      </c>
      <c r="AL2149" s="88" t="s">
        <v>28044</v>
      </c>
      <c r="AM2149" s="84" t="s">
        <v>11886</v>
      </c>
      <c r="AN2149" s="86">
        <v>40618.304814814815</v>
      </c>
      <c r="AO2149" s="84"/>
      <c r="AP2149" s="84"/>
      <c r="AQ2149" s="84"/>
      <c r="AR2149" s="84"/>
      <c r="AS2149" s="84"/>
      <c r="AT2149" s="84"/>
      <c r="AU2149" s="84"/>
      <c r="AV2149" s="84"/>
      <c r="AW2149" s="84" t="s">
        <v>17559</v>
      </c>
      <c r="AX2149" s="88" t="s">
        <v>30067</v>
      </c>
      <c r="AY2149" s="84" t="s">
        <v>66</v>
      </c>
    </row>
    <row r="2150" spans="1:51" x14ac:dyDescent="0.25">
      <c r="A2150" s="69" t="s">
        <v>21492</v>
      </c>
      <c r="B2150" s="70"/>
      <c r="C2150" s="70"/>
      <c r="D2150" s="71"/>
      <c r="E2150" s="116"/>
      <c r="F2150" s="109" t="s">
        <v>28793</v>
      </c>
      <c r="G2150" s="117"/>
      <c r="H2150" s="74"/>
      <c r="I2150" s="75"/>
      <c r="J2150" s="118"/>
      <c r="K2150" s="74" t="s">
        <v>31432</v>
      </c>
      <c r="L2150" s="119"/>
      <c r="M2150" s="79"/>
      <c r="N2150" s="79"/>
      <c r="O2150" s="80"/>
      <c r="P2150" s="81"/>
      <c r="Q2150" s="81"/>
      <c r="R2150" s="120"/>
      <c r="S2150" s="120"/>
      <c r="T2150" s="120"/>
      <c r="U2150" s="120"/>
      <c r="V2150" s="121"/>
      <c r="W2150" s="121"/>
      <c r="X2150" s="121"/>
      <c r="Y2150" s="121"/>
      <c r="Z2150" s="51"/>
      <c r="AA2150" s="76"/>
      <c r="AB2150" s="76"/>
      <c r="AC2150" s="77"/>
      <c r="AD2150" s="84"/>
      <c r="AE2150" s="84">
        <v>1554</v>
      </c>
      <c r="AF2150" s="84">
        <v>589</v>
      </c>
      <c r="AG2150" s="84">
        <v>4166</v>
      </c>
      <c r="AH2150" s="84">
        <v>353</v>
      </c>
      <c r="AI2150" s="84"/>
      <c r="AJ2150" s="84" t="s">
        <v>26454</v>
      </c>
      <c r="AK2150" s="84" t="s">
        <v>27484</v>
      </c>
      <c r="AL2150" s="88" t="s">
        <v>28045</v>
      </c>
      <c r="AM2150" s="84"/>
      <c r="AN2150" s="86">
        <v>42521.609791666669</v>
      </c>
      <c r="AO2150" s="84"/>
      <c r="AP2150" s="84"/>
      <c r="AQ2150" s="84"/>
      <c r="AR2150" s="84"/>
      <c r="AS2150" s="84"/>
      <c r="AT2150" s="84"/>
      <c r="AU2150" s="84"/>
      <c r="AV2150" s="84"/>
      <c r="AW2150" s="84" t="s">
        <v>17559</v>
      </c>
      <c r="AX2150" s="88" t="s">
        <v>30068</v>
      </c>
      <c r="AY2150" s="84" t="s">
        <v>66</v>
      </c>
    </row>
    <row r="2151" spans="1:51" x14ac:dyDescent="0.25">
      <c r="A2151" s="69" t="s">
        <v>21493</v>
      </c>
      <c r="B2151" s="70"/>
      <c r="C2151" s="70"/>
      <c r="D2151" s="71"/>
      <c r="E2151" s="116"/>
      <c r="F2151" s="109" t="s">
        <v>28794</v>
      </c>
      <c r="G2151" s="117"/>
      <c r="H2151" s="74"/>
      <c r="I2151" s="75"/>
      <c r="J2151" s="118"/>
      <c r="K2151" s="74" t="s">
        <v>31433</v>
      </c>
      <c r="L2151" s="119"/>
      <c r="M2151" s="79"/>
      <c r="N2151" s="79"/>
      <c r="O2151" s="80"/>
      <c r="P2151" s="81"/>
      <c r="Q2151" s="81"/>
      <c r="R2151" s="120"/>
      <c r="S2151" s="120"/>
      <c r="T2151" s="120"/>
      <c r="U2151" s="120"/>
      <c r="V2151" s="121"/>
      <c r="W2151" s="121"/>
      <c r="X2151" s="121"/>
      <c r="Y2151" s="121"/>
      <c r="Z2151" s="51"/>
      <c r="AA2151" s="76"/>
      <c r="AB2151" s="76"/>
      <c r="AC2151" s="77"/>
      <c r="AD2151" s="84"/>
      <c r="AE2151" s="84">
        <v>166</v>
      </c>
      <c r="AF2151" s="84">
        <v>118</v>
      </c>
      <c r="AG2151" s="84">
        <v>238</v>
      </c>
      <c r="AH2151" s="84">
        <v>0</v>
      </c>
      <c r="AI2151" s="84">
        <v>3600</v>
      </c>
      <c r="AJ2151" s="84" t="s">
        <v>26455</v>
      </c>
      <c r="AK2151" s="84" t="s">
        <v>12076</v>
      </c>
      <c r="AL2151" s="88" t="s">
        <v>28046</v>
      </c>
      <c r="AM2151" s="84" t="s">
        <v>13430</v>
      </c>
      <c r="AN2151" s="86">
        <v>41872.69798611111</v>
      </c>
      <c r="AO2151" s="84"/>
      <c r="AP2151" s="84"/>
      <c r="AQ2151" s="84"/>
      <c r="AR2151" s="84"/>
      <c r="AS2151" s="84"/>
      <c r="AT2151" s="84"/>
      <c r="AU2151" s="84"/>
      <c r="AV2151" s="84"/>
      <c r="AW2151" s="84" t="s">
        <v>17559</v>
      </c>
      <c r="AX2151" s="88" t="s">
        <v>30069</v>
      </c>
      <c r="AY2151" s="84" t="s">
        <v>66</v>
      </c>
    </row>
    <row r="2152" spans="1:51" x14ac:dyDescent="0.25">
      <c r="A2152" s="69" t="s">
        <v>21494</v>
      </c>
      <c r="B2152" s="70"/>
      <c r="C2152" s="70"/>
      <c r="D2152" s="71"/>
      <c r="E2152" s="116"/>
      <c r="F2152" s="109" t="s">
        <v>28795</v>
      </c>
      <c r="G2152" s="117"/>
      <c r="H2152" s="74"/>
      <c r="I2152" s="75"/>
      <c r="J2152" s="118"/>
      <c r="K2152" s="74" t="s">
        <v>31434</v>
      </c>
      <c r="L2152" s="119"/>
      <c r="M2152" s="79"/>
      <c r="N2152" s="79"/>
      <c r="O2152" s="80"/>
      <c r="P2152" s="81"/>
      <c r="Q2152" s="81"/>
      <c r="R2152" s="120"/>
      <c r="S2152" s="120"/>
      <c r="T2152" s="120"/>
      <c r="U2152" s="120"/>
      <c r="V2152" s="121"/>
      <c r="W2152" s="121"/>
      <c r="X2152" s="121"/>
      <c r="Y2152" s="121"/>
      <c r="Z2152" s="51"/>
      <c r="AA2152" s="76"/>
      <c r="AB2152" s="76"/>
      <c r="AC2152" s="77"/>
      <c r="AD2152" s="84"/>
      <c r="AE2152" s="84">
        <v>80</v>
      </c>
      <c r="AF2152" s="84">
        <v>361</v>
      </c>
      <c r="AG2152" s="84">
        <v>3553</v>
      </c>
      <c r="AH2152" s="84">
        <v>13</v>
      </c>
      <c r="AI2152" s="84"/>
      <c r="AJ2152" s="84" t="s">
        <v>26456</v>
      </c>
      <c r="AK2152" s="84" t="s">
        <v>11574</v>
      </c>
      <c r="AL2152" s="84"/>
      <c r="AM2152" s="84"/>
      <c r="AN2152" s="86">
        <v>41678.640752314815</v>
      </c>
      <c r="AO2152" s="84"/>
      <c r="AP2152" s="84"/>
      <c r="AQ2152" s="84"/>
      <c r="AR2152" s="84"/>
      <c r="AS2152" s="84"/>
      <c r="AT2152" s="84"/>
      <c r="AU2152" s="84"/>
      <c r="AV2152" s="84"/>
      <c r="AW2152" s="84" t="s">
        <v>17559</v>
      </c>
      <c r="AX2152" s="88" t="s">
        <v>30070</v>
      </c>
      <c r="AY2152" s="84" t="s">
        <v>66</v>
      </c>
    </row>
    <row r="2153" spans="1:51" x14ac:dyDescent="0.25">
      <c r="A2153" s="69" t="s">
        <v>21495</v>
      </c>
      <c r="B2153" s="70"/>
      <c r="C2153" s="70"/>
      <c r="D2153" s="71"/>
      <c r="E2153" s="116"/>
      <c r="F2153" s="109" t="s">
        <v>28796</v>
      </c>
      <c r="G2153" s="117"/>
      <c r="H2153" s="74"/>
      <c r="I2153" s="75"/>
      <c r="J2153" s="118"/>
      <c r="K2153" s="74" t="s">
        <v>31435</v>
      </c>
      <c r="L2153" s="119"/>
      <c r="M2153" s="79"/>
      <c r="N2153" s="79"/>
      <c r="O2153" s="80"/>
      <c r="P2153" s="81"/>
      <c r="Q2153" s="81"/>
      <c r="R2153" s="120"/>
      <c r="S2153" s="120"/>
      <c r="T2153" s="120"/>
      <c r="U2153" s="120"/>
      <c r="V2153" s="121"/>
      <c r="W2153" s="121"/>
      <c r="X2153" s="121"/>
      <c r="Y2153" s="121"/>
      <c r="Z2153" s="51"/>
      <c r="AA2153" s="76"/>
      <c r="AB2153" s="76"/>
      <c r="AC2153" s="77"/>
      <c r="AD2153" s="84"/>
      <c r="AE2153" s="84">
        <v>396</v>
      </c>
      <c r="AF2153" s="84">
        <v>615</v>
      </c>
      <c r="AG2153" s="84">
        <v>14082</v>
      </c>
      <c r="AH2153" s="84">
        <v>4771</v>
      </c>
      <c r="AI2153" s="84">
        <v>3600</v>
      </c>
      <c r="AJ2153" s="84" t="s">
        <v>26457</v>
      </c>
      <c r="AK2153" s="84" t="s">
        <v>27485</v>
      </c>
      <c r="AL2153" s="84"/>
      <c r="AM2153" s="84" t="s">
        <v>13430</v>
      </c>
      <c r="AN2153" s="86">
        <v>40291.312407407408</v>
      </c>
      <c r="AO2153" s="84"/>
      <c r="AP2153" s="84"/>
      <c r="AQ2153" s="84"/>
      <c r="AR2153" s="84"/>
      <c r="AS2153" s="84"/>
      <c r="AT2153" s="84"/>
      <c r="AU2153" s="84"/>
      <c r="AV2153" s="84"/>
      <c r="AW2153" s="84" t="s">
        <v>17559</v>
      </c>
      <c r="AX2153" s="88" t="s">
        <v>30071</v>
      </c>
      <c r="AY2153" s="84" t="s">
        <v>66</v>
      </c>
    </row>
    <row r="2154" spans="1:51" x14ac:dyDescent="0.25">
      <c r="A2154" s="69" t="s">
        <v>22314</v>
      </c>
      <c r="B2154" s="70"/>
      <c r="C2154" s="70"/>
      <c r="D2154" s="71"/>
      <c r="E2154" s="116"/>
      <c r="F2154" s="109" t="s">
        <v>28797</v>
      </c>
      <c r="G2154" s="117"/>
      <c r="H2154" s="74"/>
      <c r="I2154" s="75"/>
      <c r="J2154" s="118"/>
      <c r="K2154" s="74" t="s">
        <v>31436</v>
      </c>
      <c r="L2154" s="119"/>
      <c r="M2154" s="79"/>
      <c r="N2154" s="79"/>
      <c r="O2154" s="80"/>
      <c r="P2154" s="81"/>
      <c r="Q2154" s="81"/>
      <c r="R2154" s="120"/>
      <c r="S2154" s="120"/>
      <c r="T2154" s="120"/>
      <c r="U2154" s="120"/>
      <c r="V2154" s="121"/>
      <c r="W2154" s="121"/>
      <c r="X2154" s="121"/>
      <c r="Y2154" s="121"/>
      <c r="Z2154" s="51"/>
      <c r="AA2154" s="76"/>
      <c r="AB2154" s="76"/>
      <c r="AC2154" s="77"/>
      <c r="AD2154" s="84"/>
      <c r="AE2154" s="84">
        <v>38</v>
      </c>
      <c r="AF2154" s="84">
        <v>9</v>
      </c>
      <c r="AG2154" s="84">
        <v>1565</v>
      </c>
      <c r="AH2154" s="84">
        <v>448</v>
      </c>
      <c r="AI2154" s="84"/>
      <c r="AJ2154" s="84"/>
      <c r="AK2154" s="84"/>
      <c r="AL2154" s="84"/>
      <c r="AM2154" s="84"/>
      <c r="AN2154" s="86">
        <v>42067.76462962963</v>
      </c>
      <c r="AO2154" s="84"/>
      <c r="AP2154" s="84"/>
      <c r="AQ2154" s="84"/>
      <c r="AR2154" s="84"/>
      <c r="AS2154" s="84"/>
      <c r="AT2154" s="84"/>
      <c r="AU2154" s="84"/>
      <c r="AV2154" s="84"/>
      <c r="AW2154" s="84" t="s">
        <v>17559</v>
      </c>
      <c r="AX2154" s="88" t="s">
        <v>30072</v>
      </c>
      <c r="AY2154" s="84" t="s">
        <v>65</v>
      </c>
    </row>
    <row r="2155" spans="1:51" x14ac:dyDescent="0.25">
      <c r="A2155" s="69" t="s">
        <v>21496</v>
      </c>
      <c r="B2155" s="70"/>
      <c r="C2155" s="70"/>
      <c r="D2155" s="71"/>
      <c r="E2155" s="116"/>
      <c r="F2155" s="109" t="s">
        <v>28798</v>
      </c>
      <c r="G2155" s="117"/>
      <c r="H2155" s="74"/>
      <c r="I2155" s="75"/>
      <c r="J2155" s="118"/>
      <c r="K2155" s="74" t="s">
        <v>31437</v>
      </c>
      <c r="L2155" s="119"/>
      <c r="M2155" s="79"/>
      <c r="N2155" s="79"/>
      <c r="O2155" s="80"/>
      <c r="P2155" s="81"/>
      <c r="Q2155" s="81"/>
      <c r="R2155" s="120"/>
      <c r="S2155" s="120"/>
      <c r="T2155" s="120"/>
      <c r="U2155" s="120"/>
      <c r="V2155" s="121"/>
      <c r="W2155" s="121"/>
      <c r="X2155" s="121"/>
      <c r="Y2155" s="121"/>
      <c r="Z2155" s="51"/>
      <c r="AA2155" s="76"/>
      <c r="AB2155" s="76"/>
      <c r="AC2155" s="77"/>
      <c r="AD2155" s="84"/>
      <c r="AE2155" s="84">
        <v>386</v>
      </c>
      <c r="AF2155" s="84">
        <v>1337</v>
      </c>
      <c r="AG2155" s="84">
        <v>18801</v>
      </c>
      <c r="AH2155" s="84">
        <v>7822</v>
      </c>
      <c r="AI2155" s="84">
        <v>0</v>
      </c>
      <c r="AJ2155" s="84" t="s">
        <v>26458</v>
      </c>
      <c r="AK2155" s="84" t="s">
        <v>12047</v>
      </c>
      <c r="AL2155" s="88" t="s">
        <v>28047</v>
      </c>
      <c r="AM2155" s="84" t="s">
        <v>7947</v>
      </c>
      <c r="AN2155" s="86">
        <v>42017.041273148148</v>
      </c>
      <c r="AO2155" s="84"/>
      <c r="AP2155" s="84"/>
      <c r="AQ2155" s="84"/>
      <c r="AR2155" s="84"/>
      <c r="AS2155" s="84"/>
      <c r="AT2155" s="84"/>
      <c r="AU2155" s="84"/>
      <c r="AV2155" s="84"/>
      <c r="AW2155" s="84" t="s">
        <v>17559</v>
      </c>
      <c r="AX2155" s="88" t="s">
        <v>30073</v>
      </c>
      <c r="AY2155" s="84" t="s">
        <v>66</v>
      </c>
    </row>
    <row r="2156" spans="1:51" x14ac:dyDescent="0.25">
      <c r="A2156" s="69" t="s">
        <v>22315</v>
      </c>
      <c r="B2156" s="70"/>
      <c r="C2156" s="70"/>
      <c r="D2156" s="71"/>
      <c r="E2156" s="116"/>
      <c r="F2156" s="109" t="s">
        <v>28799</v>
      </c>
      <c r="G2156" s="117"/>
      <c r="H2156" s="74"/>
      <c r="I2156" s="75"/>
      <c r="J2156" s="118"/>
      <c r="K2156" s="74" t="s">
        <v>31438</v>
      </c>
      <c r="L2156" s="119"/>
      <c r="M2156" s="79"/>
      <c r="N2156" s="79"/>
      <c r="O2156" s="80"/>
      <c r="P2156" s="81"/>
      <c r="Q2156" s="81"/>
      <c r="R2156" s="120"/>
      <c r="S2156" s="120"/>
      <c r="T2156" s="120"/>
      <c r="U2156" s="120"/>
      <c r="V2156" s="121"/>
      <c r="W2156" s="121"/>
      <c r="X2156" s="121"/>
      <c r="Y2156" s="121"/>
      <c r="Z2156" s="51"/>
      <c r="AA2156" s="76"/>
      <c r="AB2156" s="76"/>
      <c r="AC2156" s="77"/>
      <c r="AD2156" s="84"/>
      <c r="AE2156" s="84">
        <v>851</v>
      </c>
      <c r="AF2156" s="84">
        <v>56141</v>
      </c>
      <c r="AG2156" s="84">
        <v>19903</v>
      </c>
      <c r="AH2156" s="84">
        <v>554</v>
      </c>
      <c r="AI2156" s="84">
        <v>0</v>
      </c>
      <c r="AJ2156" s="84" t="s">
        <v>26459</v>
      </c>
      <c r="AK2156" s="84" t="s">
        <v>7909</v>
      </c>
      <c r="AL2156" s="88" t="s">
        <v>28048</v>
      </c>
      <c r="AM2156" s="84" t="s">
        <v>7947</v>
      </c>
      <c r="AN2156" s="86">
        <v>40105.700185185182</v>
      </c>
      <c r="AO2156" s="84"/>
      <c r="AP2156" s="84"/>
      <c r="AQ2156" s="84"/>
      <c r="AR2156" s="84"/>
      <c r="AS2156" s="84"/>
      <c r="AT2156" s="84"/>
      <c r="AU2156" s="84"/>
      <c r="AV2156" s="84"/>
      <c r="AW2156" s="84" t="s">
        <v>17559</v>
      </c>
      <c r="AX2156" s="88" t="s">
        <v>30074</v>
      </c>
      <c r="AY2156" s="84" t="s">
        <v>65</v>
      </c>
    </row>
    <row r="2157" spans="1:51" x14ac:dyDescent="0.25">
      <c r="A2157" s="69" t="s">
        <v>21497</v>
      </c>
      <c r="B2157" s="70"/>
      <c r="C2157" s="70"/>
      <c r="D2157" s="71"/>
      <c r="E2157" s="116"/>
      <c r="F2157" s="109" t="s">
        <v>28800</v>
      </c>
      <c r="G2157" s="117"/>
      <c r="H2157" s="74"/>
      <c r="I2157" s="75"/>
      <c r="J2157" s="118"/>
      <c r="K2157" s="74" t="s">
        <v>31439</v>
      </c>
      <c r="L2157" s="119"/>
      <c r="M2157" s="79"/>
      <c r="N2157" s="79"/>
      <c r="O2157" s="80"/>
      <c r="P2157" s="81"/>
      <c r="Q2157" s="81"/>
      <c r="R2157" s="120"/>
      <c r="S2157" s="120"/>
      <c r="T2157" s="120"/>
      <c r="U2157" s="120"/>
      <c r="V2157" s="121"/>
      <c r="W2157" s="121"/>
      <c r="X2157" s="121"/>
      <c r="Y2157" s="121"/>
      <c r="Z2157" s="51"/>
      <c r="AA2157" s="76"/>
      <c r="AB2157" s="76"/>
      <c r="AC2157" s="77"/>
      <c r="AD2157" s="84"/>
      <c r="AE2157" s="84">
        <v>798</v>
      </c>
      <c r="AF2157" s="84">
        <v>486</v>
      </c>
      <c r="AG2157" s="84">
        <v>9918</v>
      </c>
      <c r="AH2157" s="84">
        <v>8148</v>
      </c>
      <c r="AI2157" s="84">
        <v>0</v>
      </c>
      <c r="AJ2157" s="84" t="s">
        <v>26460</v>
      </c>
      <c r="AK2157" s="84" t="s">
        <v>7947</v>
      </c>
      <c r="AL2157" s="84"/>
      <c r="AM2157" s="84" t="s">
        <v>7947</v>
      </c>
      <c r="AN2157" s="86">
        <v>40872.390439814815</v>
      </c>
      <c r="AO2157" s="84"/>
      <c r="AP2157" s="84"/>
      <c r="AQ2157" s="84"/>
      <c r="AR2157" s="84"/>
      <c r="AS2157" s="84"/>
      <c r="AT2157" s="84"/>
      <c r="AU2157" s="84"/>
      <c r="AV2157" s="84"/>
      <c r="AW2157" s="84" t="s">
        <v>17559</v>
      </c>
      <c r="AX2157" s="88" t="s">
        <v>30075</v>
      </c>
      <c r="AY2157" s="84" t="s">
        <v>66</v>
      </c>
    </row>
    <row r="2158" spans="1:51" x14ac:dyDescent="0.25">
      <c r="A2158" s="69" t="s">
        <v>22316</v>
      </c>
      <c r="B2158" s="70"/>
      <c r="C2158" s="70"/>
      <c r="D2158" s="71"/>
      <c r="E2158" s="116"/>
      <c r="F2158" s="109" t="s">
        <v>28801</v>
      </c>
      <c r="G2158" s="117"/>
      <c r="H2158" s="74"/>
      <c r="I2158" s="75"/>
      <c r="J2158" s="118"/>
      <c r="K2158" s="74" t="s">
        <v>31440</v>
      </c>
      <c r="L2158" s="119"/>
      <c r="M2158" s="79"/>
      <c r="N2158" s="79"/>
      <c r="O2158" s="80"/>
      <c r="P2158" s="81"/>
      <c r="Q2158" s="81"/>
      <c r="R2158" s="120"/>
      <c r="S2158" s="120"/>
      <c r="T2158" s="120"/>
      <c r="U2158" s="120"/>
      <c r="V2158" s="121"/>
      <c r="W2158" s="121"/>
      <c r="X2158" s="121"/>
      <c r="Y2158" s="121"/>
      <c r="Z2158" s="51"/>
      <c r="AA2158" s="76"/>
      <c r="AB2158" s="76"/>
      <c r="AC2158" s="77"/>
      <c r="AD2158" s="84"/>
      <c r="AE2158" s="84">
        <v>3237</v>
      </c>
      <c r="AF2158" s="84">
        <v>6244</v>
      </c>
      <c r="AG2158" s="84">
        <v>9793</v>
      </c>
      <c r="AH2158" s="84">
        <v>3902</v>
      </c>
      <c r="AI2158" s="84"/>
      <c r="AJ2158" s="84" t="s">
        <v>26461</v>
      </c>
      <c r="AK2158" s="84" t="s">
        <v>27486</v>
      </c>
      <c r="AL2158" s="88" t="s">
        <v>28049</v>
      </c>
      <c r="AM2158" s="84"/>
      <c r="AN2158" s="86">
        <v>40476.895046296297</v>
      </c>
      <c r="AO2158" s="84"/>
      <c r="AP2158" s="84"/>
      <c r="AQ2158" s="84"/>
      <c r="AR2158" s="84"/>
      <c r="AS2158" s="84"/>
      <c r="AT2158" s="84"/>
      <c r="AU2158" s="84"/>
      <c r="AV2158" s="84"/>
      <c r="AW2158" s="84" t="s">
        <v>17559</v>
      </c>
      <c r="AX2158" s="88" t="s">
        <v>30076</v>
      </c>
      <c r="AY2158" s="84" t="s">
        <v>65</v>
      </c>
    </row>
    <row r="2159" spans="1:51" x14ac:dyDescent="0.25">
      <c r="A2159" s="69" t="s">
        <v>21498</v>
      </c>
      <c r="B2159" s="70"/>
      <c r="C2159" s="70"/>
      <c r="D2159" s="71"/>
      <c r="E2159" s="116"/>
      <c r="F2159" s="109" t="s">
        <v>28802</v>
      </c>
      <c r="G2159" s="117"/>
      <c r="H2159" s="74"/>
      <c r="I2159" s="75"/>
      <c r="J2159" s="118"/>
      <c r="K2159" s="74" t="s">
        <v>31441</v>
      </c>
      <c r="L2159" s="119"/>
      <c r="M2159" s="79"/>
      <c r="N2159" s="79"/>
      <c r="O2159" s="80"/>
      <c r="P2159" s="81"/>
      <c r="Q2159" s="81"/>
      <c r="R2159" s="120"/>
      <c r="S2159" s="120"/>
      <c r="T2159" s="120"/>
      <c r="U2159" s="120"/>
      <c r="V2159" s="121"/>
      <c r="W2159" s="121"/>
      <c r="X2159" s="121"/>
      <c r="Y2159" s="121"/>
      <c r="Z2159" s="51"/>
      <c r="AA2159" s="76"/>
      <c r="AB2159" s="76"/>
      <c r="AC2159" s="77"/>
      <c r="AD2159" s="84"/>
      <c r="AE2159" s="84">
        <v>460</v>
      </c>
      <c r="AF2159" s="84">
        <v>37</v>
      </c>
      <c r="AG2159" s="84">
        <v>6440</v>
      </c>
      <c r="AH2159" s="84">
        <v>0</v>
      </c>
      <c r="AI2159" s="84"/>
      <c r="AJ2159" s="84" t="s">
        <v>26462</v>
      </c>
      <c r="AK2159" s="84"/>
      <c r="AL2159" s="84"/>
      <c r="AM2159" s="84"/>
      <c r="AN2159" s="86">
        <v>42549.588553240741</v>
      </c>
      <c r="AO2159" s="84"/>
      <c r="AP2159" s="84"/>
      <c r="AQ2159" s="84"/>
      <c r="AR2159" s="84"/>
      <c r="AS2159" s="84"/>
      <c r="AT2159" s="84"/>
      <c r="AU2159" s="84"/>
      <c r="AV2159" s="84"/>
      <c r="AW2159" s="84" t="s">
        <v>17559</v>
      </c>
      <c r="AX2159" s="88" t="s">
        <v>30077</v>
      </c>
      <c r="AY2159" s="84" t="s">
        <v>66</v>
      </c>
    </row>
    <row r="2160" spans="1:51" x14ac:dyDescent="0.25">
      <c r="A2160" s="69" t="s">
        <v>21499</v>
      </c>
      <c r="B2160" s="70"/>
      <c r="C2160" s="70"/>
      <c r="D2160" s="71"/>
      <c r="E2160" s="116"/>
      <c r="F2160" s="109" t="s">
        <v>28803</v>
      </c>
      <c r="G2160" s="117"/>
      <c r="H2160" s="74"/>
      <c r="I2160" s="75"/>
      <c r="J2160" s="118"/>
      <c r="K2160" s="74" t="s">
        <v>31442</v>
      </c>
      <c r="L2160" s="119"/>
      <c r="M2160" s="79"/>
      <c r="N2160" s="79"/>
      <c r="O2160" s="80"/>
      <c r="P2160" s="81"/>
      <c r="Q2160" s="81"/>
      <c r="R2160" s="120"/>
      <c r="S2160" s="120"/>
      <c r="T2160" s="120"/>
      <c r="U2160" s="120"/>
      <c r="V2160" s="121"/>
      <c r="W2160" s="121"/>
      <c r="X2160" s="121"/>
      <c r="Y2160" s="121"/>
      <c r="Z2160" s="51"/>
      <c r="AA2160" s="76"/>
      <c r="AB2160" s="76"/>
      <c r="AC2160" s="77"/>
      <c r="AD2160" s="84"/>
      <c r="AE2160" s="84">
        <v>404</v>
      </c>
      <c r="AF2160" s="84">
        <v>117</v>
      </c>
      <c r="AG2160" s="84">
        <v>894</v>
      </c>
      <c r="AH2160" s="84">
        <v>409</v>
      </c>
      <c r="AI2160" s="84"/>
      <c r="AJ2160" s="84" t="s">
        <v>26463</v>
      </c>
      <c r="AK2160" s="84" t="s">
        <v>12057</v>
      </c>
      <c r="AL2160" s="84"/>
      <c r="AM2160" s="84"/>
      <c r="AN2160" s="86">
        <v>41534.862847222219</v>
      </c>
      <c r="AO2160" s="84"/>
      <c r="AP2160" s="84"/>
      <c r="AQ2160" s="84"/>
      <c r="AR2160" s="84"/>
      <c r="AS2160" s="84"/>
      <c r="AT2160" s="84"/>
      <c r="AU2160" s="84"/>
      <c r="AV2160" s="84"/>
      <c r="AW2160" s="84" t="s">
        <v>17559</v>
      </c>
      <c r="AX2160" s="88" t="s">
        <v>30078</v>
      </c>
      <c r="AY2160" s="84" t="s">
        <v>66</v>
      </c>
    </row>
    <row r="2161" spans="1:51" x14ac:dyDescent="0.25">
      <c r="A2161" s="69" t="s">
        <v>21500</v>
      </c>
      <c r="B2161" s="70"/>
      <c r="C2161" s="70"/>
      <c r="D2161" s="71"/>
      <c r="E2161" s="116"/>
      <c r="F2161" s="109" t="s">
        <v>28804</v>
      </c>
      <c r="G2161" s="117"/>
      <c r="H2161" s="74"/>
      <c r="I2161" s="75"/>
      <c r="J2161" s="118"/>
      <c r="K2161" s="74" t="s">
        <v>31443</v>
      </c>
      <c r="L2161" s="119"/>
      <c r="M2161" s="79"/>
      <c r="N2161" s="79"/>
      <c r="O2161" s="80"/>
      <c r="P2161" s="81"/>
      <c r="Q2161" s="81"/>
      <c r="R2161" s="120"/>
      <c r="S2161" s="120"/>
      <c r="T2161" s="120"/>
      <c r="U2161" s="120"/>
      <c r="V2161" s="121"/>
      <c r="W2161" s="121"/>
      <c r="X2161" s="121"/>
      <c r="Y2161" s="121"/>
      <c r="Z2161" s="51"/>
      <c r="AA2161" s="76"/>
      <c r="AB2161" s="76"/>
      <c r="AC2161" s="77"/>
      <c r="AD2161" s="84"/>
      <c r="AE2161" s="84">
        <v>280</v>
      </c>
      <c r="AF2161" s="84">
        <v>295</v>
      </c>
      <c r="AG2161" s="84">
        <v>2335</v>
      </c>
      <c r="AH2161" s="84">
        <v>17405</v>
      </c>
      <c r="AI2161" s="84"/>
      <c r="AJ2161" s="84" t="s">
        <v>26464</v>
      </c>
      <c r="AK2161" s="84"/>
      <c r="AL2161" s="84"/>
      <c r="AM2161" s="84"/>
      <c r="AN2161" s="86">
        <v>41943.755104166667</v>
      </c>
      <c r="AO2161" s="84"/>
      <c r="AP2161" s="84"/>
      <c r="AQ2161" s="84"/>
      <c r="AR2161" s="84"/>
      <c r="AS2161" s="84"/>
      <c r="AT2161" s="84"/>
      <c r="AU2161" s="84"/>
      <c r="AV2161" s="84"/>
      <c r="AW2161" s="84" t="s">
        <v>17559</v>
      </c>
      <c r="AX2161" s="88" t="s">
        <v>30079</v>
      </c>
      <c r="AY2161" s="84" t="s">
        <v>66</v>
      </c>
    </row>
    <row r="2162" spans="1:51" x14ac:dyDescent="0.25">
      <c r="A2162" s="69" t="s">
        <v>22317</v>
      </c>
      <c r="B2162" s="70"/>
      <c r="C2162" s="70"/>
      <c r="D2162" s="71"/>
      <c r="E2162" s="116"/>
      <c r="F2162" s="109" t="s">
        <v>28805</v>
      </c>
      <c r="G2162" s="117"/>
      <c r="H2162" s="74"/>
      <c r="I2162" s="75"/>
      <c r="J2162" s="118"/>
      <c r="K2162" s="74" t="s">
        <v>31444</v>
      </c>
      <c r="L2162" s="119"/>
      <c r="M2162" s="79"/>
      <c r="N2162" s="79"/>
      <c r="O2162" s="80"/>
      <c r="P2162" s="81"/>
      <c r="Q2162" s="81"/>
      <c r="R2162" s="120"/>
      <c r="S2162" s="120"/>
      <c r="T2162" s="120"/>
      <c r="U2162" s="120"/>
      <c r="V2162" s="121"/>
      <c r="W2162" s="121"/>
      <c r="X2162" s="121"/>
      <c r="Y2162" s="121"/>
      <c r="Z2162" s="51"/>
      <c r="AA2162" s="76"/>
      <c r="AB2162" s="76"/>
      <c r="AC2162" s="77"/>
      <c r="AD2162" s="84"/>
      <c r="AE2162" s="84">
        <v>14253</v>
      </c>
      <c r="AF2162" s="84">
        <v>17679</v>
      </c>
      <c r="AG2162" s="84">
        <v>3699</v>
      </c>
      <c r="AH2162" s="84">
        <v>5537</v>
      </c>
      <c r="AI2162" s="84">
        <v>-21600</v>
      </c>
      <c r="AJ2162" s="84" t="s">
        <v>26465</v>
      </c>
      <c r="AK2162" s="84" t="s">
        <v>12387</v>
      </c>
      <c r="AL2162" s="84"/>
      <c r="AM2162" s="84" t="s">
        <v>13441</v>
      </c>
      <c r="AN2162" s="86">
        <v>40267.974976851852</v>
      </c>
      <c r="AO2162" s="84"/>
      <c r="AP2162" s="84"/>
      <c r="AQ2162" s="84"/>
      <c r="AR2162" s="84"/>
      <c r="AS2162" s="84"/>
      <c r="AT2162" s="84"/>
      <c r="AU2162" s="84"/>
      <c r="AV2162" s="84"/>
      <c r="AW2162" s="84" t="s">
        <v>17559</v>
      </c>
      <c r="AX2162" s="88" t="s">
        <v>30080</v>
      </c>
      <c r="AY2162" s="84" t="s">
        <v>65</v>
      </c>
    </row>
    <row r="2163" spans="1:51" x14ac:dyDescent="0.25">
      <c r="A2163" s="69" t="s">
        <v>3951</v>
      </c>
      <c r="B2163" s="70"/>
      <c r="C2163" s="70"/>
      <c r="D2163" s="71"/>
      <c r="E2163" s="116"/>
      <c r="F2163" s="109" t="s">
        <v>28806</v>
      </c>
      <c r="G2163" s="117"/>
      <c r="H2163" s="74"/>
      <c r="I2163" s="75"/>
      <c r="J2163" s="118"/>
      <c r="K2163" s="74" t="s">
        <v>31445</v>
      </c>
      <c r="L2163" s="119"/>
      <c r="M2163" s="79"/>
      <c r="N2163" s="79"/>
      <c r="O2163" s="80"/>
      <c r="P2163" s="81"/>
      <c r="Q2163" s="81"/>
      <c r="R2163" s="120"/>
      <c r="S2163" s="120"/>
      <c r="T2163" s="120"/>
      <c r="U2163" s="120"/>
      <c r="V2163" s="121"/>
      <c r="W2163" s="121"/>
      <c r="X2163" s="121"/>
      <c r="Y2163" s="121"/>
      <c r="Z2163" s="51"/>
      <c r="AA2163" s="76"/>
      <c r="AB2163" s="76"/>
      <c r="AC2163" s="77"/>
      <c r="AD2163" s="84"/>
      <c r="AE2163" s="84">
        <v>1629</v>
      </c>
      <c r="AF2163" s="84">
        <v>1762</v>
      </c>
      <c r="AG2163" s="84">
        <v>64421</v>
      </c>
      <c r="AH2163" s="84">
        <v>53475</v>
      </c>
      <c r="AI2163" s="84"/>
      <c r="AJ2163" s="84" t="s">
        <v>26466</v>
      </c>
      <c r="AK2163" s="84"/>
      <c r="AL2163" s="84"/>
      <c r="AM2163" s="84"/>
      <c r="AN2163" s="86">
        <v>41894.829733796294</v>
      </c>
      <c r="AO2163" s="84"/>
      <c r="AP2163" s="84"/>
      <c r="AQ2163" s="84"/>
      <c r="AR2163" s="84"/>
      <c r="AS2163" s="84"/>
      <c r="AT2163" s="84"/>
      <c r="AU2163" s="84"/>
      <c r="AV2163" s="84"/>
      <c r="AW2163" s="84" t="s">
        <v>17559</v>
      </c>
      <c r="AX2163" s="88" t="s">
        <v>30081</v>
      </c>
      <c r="AY2163" s="84" t="s">
        <v>66</v>
      </c>
    </row>
    <row r="2164" spans="1:51" x14ac:dyDescent="0.25">
      <c r="A2164" s="69" t="s">
        <v>21501</v>
      </c>
      <c r="B2164" s="70"/>
      <c r="C2164" s="70"/>
      <c r="D2164" s="71"/>
      <c r="E2164" s="116"/>
      <c r="F2164" s="109" t="s">
        <v>28807</v>
      </c>
      <c r="G2164" s="117"/>
      <c r="H2164" s="74"/>
      <c r="I2164" s="75"/>
      <c r="J2164" s="118"/>
      <c r="K2164" s="74" t="s">
        <v>31446</v>
      </c>
      <c r="L2164" s="119"/>
      <c r="M2164" s="79"/>
      <c r="N2164" s="79"/>
      <c r="O2164" s="80"/>
      <c r="P2164" s="81"/>
      <c r="Q2164" s="81"/>
      <c r="R2164" s="120"/>
      <c r="S2164" s="120"/>
      <c r="T2164" s="120"/>
      <c r="U2164" s="120"/>
      <c r="V2164" s="121"/>
      <c r="W2164" s="121"/>
      <c r="X2164" s="121"/>
      <c r="Y2164" s="121"/>
      <c r="Z2164" s="51"/>
      <c r="AA2164" s="76"/>
      <c r="AB2164" s="76"/>
      <c r="AC2164" s="77"/>
      <c r="AD2164" s="84"/>
      <c r="AE2164" s="84">
        <v>0</v>
      </c>
      <c r="AF2164" s="84">
        <v>183</v>
      </c>
      <c r="AG2164" s="84">
        <v>72004</v>
      </c>
      <c r="AH2164" s="84">
        <v>76</v>
      </c>
      <c r="AI2164" s="84">
        <v>-10800</v>
      </c>
      <c r="AJ2164" s="84" t="s">
        <v>26467</v>
      </c>
      <c r="AK2164" s="84" t="s">
        <v>27487</v>
      </c>
      <c r="AL2164" s="88" t="s">
        <v>28050</v>
      </c>
      <c r="AM2164" s="84" t="s">
        <v>13463</v>
      </c>
      <c r="AN2164" s="86">
        <v>40178.516435185185</v>
      </c>
      <c r="AO2164" s="84"/>
      <c r="AP2164" s="84"/>
      <c r="AQ2164" s="84"/>
      <c r="AR2164" s="84"/>
      <c r="AS2164" s="84"/>
      <c r="AT2164" s="84"/>
      <c r="AU2164" s="84"/>
      <c r="AV2164" s="84"/>
      <c r="AW2164" s="84" t="s">
        <v>17559</v>
      </c>
      <c r="AX2164" s="88" t="s">
        <v>30082</v>
      </c>
      <c r="AY2164" s="84" t="s">
        <v>66</v>
      </c>
    </row>
    <row r="2165" spans="1:51" x14ac:dyDescent="0.25">
      <c r="A2165" s="69" t="s">
        <v>21502</v>
      </c>
      <c r="B2165" s="70"/>
      <c r="C2165" s="70"/>
      <c r="D2165" s="71"/>
      <c r="E2165" s="116"/>
      <c r="F2165" s="109" t="s">
        <v>28808</v>
      </c>
      <c r="G2165" s="117"/>
      <c r="H2165" s="74"/>
      <c r="I2165" s="75"/>
      <c r="J2165" s="118"/>
      <c r="K2165" s="74" t="s">
        <v>31447</v>
      </c>
      <c r="L2165" s="119"/>
      <c r="M2165" s="79"/>
      <c r="N2165" s="79"/>
      <c r="O2165" s="80"/>
      <c r="P2165" s="81"/>
      <c r="Q2165" s="81"/>
      <c r="R2165" s="120"/>
      <c r="S2165" s="120"/>
      <c r="T2165" s="120"/>
      <c r="U2165" s="120"/>
      <c r="V2165" s="121"/>
      <c r="W2165" s="121"/>
      <c r="X2165" s="121"/>
      <c r="Y2165" s="121"/>
      <c r="Z2165" s="51"/>
      <c r="AA2165" s="76"/>
      <c r="AB2165" s="76"/>
      <c r="AC2165" s="77"/>
      <c r="AD2165" s="84"/>
      <c r="AE2165" s="84">
        <v>350</v>
      </c>
      <c r="AF2165" s="84">
        <v>333</v>
      </c>
      <c r="AG2165" s="84">
        <v>15839</v>
      </c>
      <c r="AH2165" s="84">
        <v>39</v>
      </c>
      <c r="AI2165" s="84"/>
      <c r="AJ2165" s="84" t="s">
        <v>26468</v>
      </c>
      <c r="AK2165" s="84" t="s">
        <v>27488</v>
      </c>
      <c r="AL2165" s="84"/>
      <c r="AM2165" s="84"/>
      <c r="AN2165" s="86">
        <v>41463.427488425928</v>
      </c>
      <c r="AO2165" s="84"/>
      <c r="AP2165" s="84"/>
      <c r="AQ2165" s="84"/>
      <c r="AR2165" s="84"/>
      <c r="AS2165" s="84"/>
      <c r="AT2165" s="84"/>
      <c r="AU2165" s="84"/>
      <c r="AV2165" s="84"/>
      <c r="AW2165" s="84" t="s">
        <v>17559</v>
      </c>
      <c r="AX2165" s="88" t="s">
        <v>30083</v>
      </c>
      <c r="AY2165" s="84" t="s">
        <v>66</v>
      </c>
    </row>
    <row r="2166" spans="1:51" x14ac:dyDescent="0.25">
      <c r="A2166" s="69" t="s">
        <v>22318</v>
      </c>
      <c r="B2166" s="70"/>
      <c r="C2166" s="70"/>
      <c r="D2166" s="71"/>
      <c r="E2166" s="116"/>
      <c r="F2166" s="109" t="s">
        <v>28809</v>
      </c>
      <c r="G2166" s="117"/>
      <c r="H2166" s="74"/>
      <c r="I2166" s="75"/>
      <c r="J2166" s="118"/>
      <c r="K2166" s="74" t="s">
        <v>31448</v>
      </c>
      <c r="L2166" s="119"/>
      <c r="M2166" s="79"/>
      <c r="N2166" s="79"/>
      <c r="O2166" s="80"/>
      <c r="P2166" s="81"/>
      <c r="Q2166" s="81"/>
      <c r="R2166" s="120"/>
      <c r="S2166" s="120"/>
      <c r="T2166" s="120"/>
      <c r="U2166" s="120"/>
      <c r="V2166" s="121"/>
      <c r="W2166" s="121"/>
      <c r="X2166" s="121"/>
      <c r="Y2166" s="121"/>
      <c r="Z2166" s="51"/>
      <c r="AA2166" s="76"/>
      <c r="AB2166" s="76"/>
      <c r="AC2166" s="77"/>
      <c r="AD2166" s="84"/>
      <c r="AE2166" s="84">
        <v>316</v>
      </c>
      <c r="AF2166" s="84">
        <v>466</v>
      </c>
      <c r="AG2166" s="84">
        <v>16127</v>
      </c>
      <c r="AH2166" s="84">
        <v>5226</v>
      </c>
      <c r="AI2166" s="84">
        <v>-28800</v>
      </c>
      <c r="AJ2166" s="84" t="s">
        <v>26469</v>
      </c>
      <c r="AK2166" s="84" t="s">
        <v>7909</v>
      </c>
      <c r="AL2166" s="88" t="s">
        <v>28051</v>
      </c>
      <c r="AM2166" s="84" t="s">
        <v>13428</v>
      </c>
      <c r="AN2166" s="86">
        <v>42124.684432870374</v>
      </c>
      <c r="AO2166" s="84"/>
      <c r="AP2166" s="84"/>
      <c r="AQ2166" s="84"/>
      <c r="AR2166" s="84"/>
      <c r="AS2166" s="84"/>
      <c r="AT2166" s="84"/>
      <c r="AU2166" s="84"/>
      <c r="AV2166" s="84"/>
      <c r="AW2166" s="84" t="s">
        <v>17559</v>
      </c>
      <c r="AX2166" s="88" t="s">
        <v>30084</v>
      </c>
      <c r="AY2166" s="84" t="s">
        <v>65</v>
      </c>
    </row>
    <row r="2167" spans="1:51" x14ac:dyDescent="0.25">
      <c r="A2167" s="69" t="s">
        <v>21503</v>
      </c>
      <c r="B2167" s="70"/>
      <c r="C2167" s="70"/>
      <c r="D2167" s="71"/>
      <c r="E2167" s="116"/>
      <c r="F2167" s="109" t="s">
        <v>28810</v>
      </c>
      <c r="G2167" s="117"/>
      <c r="H2167" s="74"/>
      <c r="I2167" s="75"/>
      <c r="J2167" s="118"/>
      <c r="K2167" s="74" t="s">
        <v>31449</v>
      </c>
      <c r="L2167" s="119"/>
      <c r="M2167" s="79"/>
      <c r="N2167" s="79"/>
      <c r="O2167" s="80"/>
      <c r="P2167" s="81"/>
      <c r="Q2167" s="81"/>
      <c r="R2167" s="120"/>
      <c r="S2167" s="120"/>
      <c r="T2167" s="120"/>
      <c r="U2167" s="120"/>
      <c r="V2167" s="121"/>
      <c r="W2167" s="121"/>
      <c r="X2167" s="121"/>
      <c r="Y2167" s="121"/>
      <c r="Z2167" s="51"/>
      <c r="AA2167" s="76"/>
      <c r="AB2167" s="76"/>
      <c r="AC2167" s="77"/>
      <c r="AD2167" s="84"/>
      <c r="AE2167" s="84">
        <v>4705</v>
      </c>
      <c r="AF2167" s="84">
        <v>3639</v>
      </c>
      <c r="AG2167" s="84">
        <v>52066</v>
      </c>
      <c r="AH2167" s="84">
        <v>24057</v>
      </c>
      <c r="AI2167" s="84">
        <v>-28800</v>
      </c>
      <c r="AJ2167" s="84" t="s">
        <v>26470</v>
      </c>
      <c r="AK2167" s="84" t="s">
        <v>7881</v>
      </c>
      <c r="AL2167" s="84"/>
      <c r="AM2167" s="84" t="s">
        <v>13428</v>
      </c>
      <c r="AN2167" s="86">
        <v>42316.742708333331</v>
      </c>
      <c r="AO2167" s="84"/>
      <c r="AP2167" s="84"/>
      <c r="AQ2167" s="84"/>
      <c r="AR2167" s="84"/>
      <c r="AS2167" s="84"/>
      <c r="AT2167" s="84"/>
      <c r="AU2167" s="84"/>
      <c r="AV2167" s="84"/>
      <c r="AW2167" s="84" t="s">
        <v>17559</v>
      </c>
      <c r="AX2167" s="88" t="s">
        <v>30085</v>
      </c>
      <c r="AY2167" s="84" t="s">
        <v>66</v>
      </c>
    </row>
    <row r="2168" spans="1:51" x14ac:dyDescent="0.25">
      <c r="A2168" s="69" t="s">
        <v>22319</v>
      </c>
      <c r="B2168" s="70"/>
      <c r="C2168" s="70"/>
      <c r="D2168" s="71"/>
      <c r="E2168" s="116"/>
      <c r="F2168" s="109" t="s">
        <v>28811</v>
      </c>
      <c r="G2168" s="117"/>
      <c r="H2168" s="74"/>
      <c r="I2168" s="75"/>
      <c r="J2168" s="118"/>
      <c r="K2168" s="74" t="s">
        <v>31450</v>
      </c>
      <c r="L2168" s="119"/>
      <c r="M2168" s="79"/>
      <c r="N2168" s="79"/>
      <c r="O2168" s="80"/>
      <c r="P2168" s="81"/>
      <c r="Q2168" s="81"/>
      <c r="R2168" s="120"/>
      <c r="S2168" s="120"/>
      <c r="T2168" s="120"/>
      <c r="U2168" s="120"/>
      <c r="V2168" s="121"/>
      <c r="W2168" s="121"/>
      <c r="X2168" s="121"/>
      <c r="Y2168" s="121"/>
      <c r="Z2168" s="51"/>
      <c r="AA2168" s="76"/>
      <c r="AB2168" s="76"/>
      <c r="AC2168" s="77"/>
      <c r="AD2168" s="84"/>
      <c r="AE2168" s="84">
        <v>47</v>
      </c>
      <c r="AF2168" s="84">
        <v>257</v>
      </c>
      <c r="AG2168" s="84">
        <v>168</v>
      </c>
      <c r="AH2168" s="84">
        <v>4</v>
      </c>
      <c r="AI2168" s="84">
        <v>0</v>
      </c>
      <c r="AJ2168" s="84" t="s">
        <v>26471</v>
      </c>
      <c r="AK2168" s="84" t="s">
        <v>27489</v>
      </c>
      <c r="AL2168" s="88" t="s">
        <v>28052</v>
      </c>
      <c r="AM2168" s="84" t="s">
        <v>7947</v>
      </c>
      <c r="AN2168" s="86">
        <v>40906.109814814816</v>
      </c>
      <c r="AO2168" s="84"/>
      <c r="AP2168" s="84"/>
      <c r="AQ2168" s="84"/>
      <c r="AR2168" s="84"/>
      <c r="AS2168" s="84"/>
      <c r="AT2168" s="84"/>
      <c r="AU2168" s="84"/>
      <c r="AV2168" s="84"/>
      <c r="AW2168" s="84" t="s">
        <v>17559</v>
      </c>
      <c r="AX2168" s="88" t="s">
        <v>30086</v>
      </c>
      <c r="AY2168" s="84" t="s">
        <v>65</v>
      </c>
    </row>
    <row r="2169" spans="1:51" x14ac:dyDescent="0.25">
      <c r="A2169" s="69" t="s">
        <v>22320</v>
      </c>
      <c r="B2169" s="70"/>
      <c r="C2169" s="70"/>
      <c r="D2169" s="71"/>
      <c r="E2169" s="116"/>
      <c r="F2169" s="109" t="s">
        <v>28812</v>
      </c>
      <c r="G2169" s="117"/>
      <c r="H2169" s="74"/>
      <c r="I2169" s="75"/>
      <c r="J2169" s="118"/>
      <c r="K2169" s="74" t="s">
        <v>31451</v>
      </c>
      <c r="L2169" s="119"/>
      <c r="M2169" s="79"/>
      <c r="N2169" s="79"/>
      <c r="O2169" s="80"/>
      <c r="P2169" s="81"/>
      <c r="Q2169" s="81"/>
      <c r="R2169" s="120"/>
      <c r="S2169" s="120"/>
      <c r="T2169" s="120"/>
      <c r="U2169" s="120"/>
      <c r="V2169" s="121"/>
      <c r="W2169" s="121"/>
      <c r="X2169" s="121"/>
      <c r="Y2169" s="121"/>
      <c r="Z2169" s="51"/>
      <c r="AA2169" s="76"/>
      <c r="AB2169" s="76"/>
      <c r="AC2169" s="77"/>
      <c r="AD2169" s="84"/>
      <c r="AE2169" s="84">
        <v>29</v>
      </c>
      <c r="AF2169" s="84">
        <v>30324</v>
      </c>
      <c r="AG2169" s="84">
        <v>296</v>
      </c>
      <c r="AH2169" s="84">
        <v>0</v>
      </c>
      <c r="AI2169" s="84">
        <v>0</v>
      </c>
      <c r="AJ2169" s="84" t="s">
        <v>26472</v>
      </c>
      <c r="AK2169" s="84"/>
      <c r="AL2169" s="88" t="s">
        <v>28053</v>
      </c>
      <c r="AM2169" s="84" t="s">
        <v>7947</v>
      </c>
      <c r="AN2169" s="86">
        <v>41890.383090277777</v>
      </c>
      <c r="AO2169" s="84"/>
      <c r="AP2169" s="84"/>
      <c r="AQ2169" s="84"/>
      <c r="AR2169" s="84"/>
      <c r="AS2169" s="84"/>
      <c r="AT2169" s="84"/>
      <c r="AU2169" s="84"/>
      <c r="AV2169" s="84"/>
      <c r="AW2169" s="84" t="s">
        <v>17559</v>
      </c>
      <c r="AX2169" s="88" t="s">
        <v>30087</v>
      </c>
      <c r="AY2169" s="84" t="s">
        <v>65</v>
      </c>
    </row>
    <row r="2170" spans="1:51" x14ac:dyDescent="0.25">
      <c r="A2170" s="69" t="s">
        <v>22321</v>
      </c>
      <c r="B2170" s="70"/>
      <c r="C2170" s="70"/>
      <c r="D2170" s="71"/>
      <c r="E2170" s="116"/>
      <c r="F2170" s="109" t="s">
        <v>28813</v>
      </c>
      <c r="G2170" s="117"/>
      <c r="H2170" s="74"/>
      <c r="I2170" s="75"/>
      <c r="J2170" s="118"/>
      <c r="K2170" s="74" t="s">
        <v>31452</v>
      </c>
      <c r="L2170" s="119"/>
      <c r="M2170" s="79"/>
      <c r="N2170" s="79"/>
      <c r="O2170" s="80"/>
      <c r="P2170" s="81"/>
      <c r="Q2170" s="81"/>
      <c r="R2170" s="120"/>
      <c r="S2170" s="120"/>
      <c r="T2170" s="120"/>
      <c r="U2170" s="120"/>
      <c r="V2170" s="121"/>
      <c r="W2170" s="121"/>
      <c r="X2170" s="121"/>
      <c r="Y2170" s="121"/>
      <c r="Z2170" s="51"/>
      <c r="AA2170" s="76"/>
      <c r="AB2170" s="76"/>
      <c r="AC2170" s="77"/>
      <c r="AD2170" s="84"/>
      <c r="AE2170" s="84">
        <v>7037</v>
      </c>
      <c r="AF2170" s="84">
        <v>6495</v>
      </c>
      <c r="AG2170" s="84">
        <v>23205</v>
      </c>
      <c r="AH2170" s="84">
        <v>28887</v>
      </c>
      <c r="AI2170" s="84">
        <v>-28800</v>
      </c>
      <c r="AJ2170" s="84" t="s">
        <v>26473</v>
      </c>
      <c r="AK2170" s="84" t="s">
        <v>27490</v>
      </c>
      <c r="AL2170" s="88" t="s">
        <v>28054</v>
      </c>
      <c r="AM2170" s="84" t="s">
        <v>13428</v>
      </c>
      <c r="AN2170" s="86">
        <v>42475.781076388892</v>
      </c>
      <c r="AO2170" s="84"/>
      <c r="AP2170" s="84"/>
      <c r="AQ2170" s="84"/>
      <c r="AR2170" s="84"/>
      <c r="AS2170" s="84"/>
      <c r="AT2170" s="84"/>
      <c r="AU2170" s="84"/>
      <c r="AV2170" s="84"/>
      <c r="AW2170" s="84" t="s">
        <v>17559</v>
      </c>
      <c r="AX2170" s="88" t="s">
        <v>30088</v>
      </c>
      <c r="AY2170" s="84" t="s">
        <v>65</v>
      </c>
    </row>
    <row r="2171" spans="1:51" x14ac:dyDescent="0.25">
      <c r="A2171" s="69" t="s">
        <v>21504</v>
      </c>
      <c r="B2171" s="70"/>
      <c r="C2171" s="70"/>
      <c r="D2171" s="71"/>
      <c r="E2171" s="116"/>
      <c r="F2171" s="109" t="s">
        <v>28814</v>
      </c>
      <c r="G2171" s="117"/>
      <c r="H2171" s="74"/>
      <c r="I2171" s="75"/>
      <c r="J2171" s="118"/>
      <c r="K2171" s="74" t="s">
        <v>31453</v>
      </c>
      <c r="L2171" s="119"/>
      <c r="M2171" s="79"/>
      <c r="N2171" s="79"/>
      <c r="O2171" s="80"/>
      <c r="P2171" s="81"/>
      <c r="Q2171" s="81"/>
      <c r="R2171" s="120"/>
      <c r="S2171" s="120"/>
      <c r="T2171" s="120"/>
      <c r="U2171" s="120"/>
      <c r="V2171" s="121"/>
      <c r="W2171" s="121"/>
      <c r="X2171" s="121"/>
      <c r="Y2171" s="121"/>
      <c r="Z2171" s="51"/>
      <c r="AA2171" s="76"/>
      <c r="AB2171" s="76"/>
      <c r="AC2171" s="77"/>
      <c r="AD2171" s="84"/>
      <c r="AE2171" s="84">
        <v>144</v>
      </c>
      <c r="AF2171" s="84">
        <v>88</v>
      </c>
      <c r="AG2171" s="84">
        <v>9958</v>
      </c>
      <c r="AH2171" s="84">
        <v>958</v>
      </c>
      <c r="AI2171" s="84">
        <v>-18000</v>
      </c>
      <c r="AJ2171" s="84"/>
      <c r="AK2171" s="84" t="s">
        <v>27491</v>
      </c>
      <c r="AL2171" s="84"/>
      <c r="AM2171" s="84" t="s">
        <v>13431</v>
      </c>
      <c r="AN2171" s="86">
        <v>40009.450752314813</v>
      </c>
      <c r="AO2171" s="84"/>
      <c r="AP2171" s="84"/>
      <c r="AQ2171" s="84"/>
      <c r="AR2171" s="84"/>
      <c r="AS2171" s="84"/>
      <c r="AT2171" s="84"/>
      <c r="AU2171" s="84"/>
      <c r="AV2171" s="84"/>
      <c r="AW2171" s="84" t="s">
        <v>17559</v>
      </c>
      <c r="AX2171" s="88" t="s">
        <v>30089</v>
      </c>
      <c r="AY2171" s="84" t="s">
        <v>66</v>
      </c>
    </row>
    <row r="2172" spans="1:51" x14ac:dyDescent="0.25">
      <c r="A2172" s="69" t="s">
        <v>21505</v>
      </c>
      <c r="B2172" s="70"/>
      <c r="C2172" s="70"/>
      <c r="D2172" s="71"/>
      <c r="E2172" s="116"/>
      <c r="F2172" s="109" t="s">
        <v>28815</v>
      </c>
      <c r="G2172" s="117"/>
      <c r="H2172" s="74"/>
      <c r="I2172" s="75"/>
      <c r="J2172" s="118"/>
      <c r="K2172" s="74" t="s">
        <v>31454</v>
      </c>
      <c r="L2172" s="119"/>
      <c r="M2172" s="79"/>
      <c r="N2172" s="79"/>
      <c r="O2172" s="80"/>
      <c r="P2172" s="81"/>
      <c r="Q2172" s="81"/>
      <c r="R2172" s="120"/>
      <c r="S2172" s="120"/>
      <c r="T2172" s="120"/>
      <c r="U2172" s="120"/>
      <c r="V2172" s="121"/>
      <c r="W2172" s="121"/>
      <c r="X2172" s="121"/>
      <c r="Y2172" s="121"/>
      <c r="Z2172" s="51"/>
      <c r="AA2172" s="76"/>
      <c r="AB2172" s="76"/>
      <c r="AC2172" s="77"/>
      <c r="AD2172" s="84"/>
      <c r="AE2172" s="84">
        <v>425</v>
      </c>
      <c r="AF2172" s="84">
        <v>291</v>
      </c>
      <c r="AG2172" s="84">
        <v>10674</v>
      </c>
      <c r="AH2172" s="84">
        <v>525</v>
      </c>
      <c r="AI2172" s="84"/>
      <c r="AJ2172" s="84" t="s">
        <v>26474</v>
      </c>
      <c r="AK2172" s="84"/>
      <c r="AL2172" s="84"/>
      <c r="AM2172" s="84"/>
      <c r="AN2172" s="86">
        <v>41367.987870370373</v>
      </c>
      <c r="AO2172" s="84"/>
      <c r="AP2172" s="84"/>
      <c r="AQ2172" s="84"/>
      <c r="AR2172" s="84"/>
      <c r="AS2172" s="84"/>
      <c r="AT2172" s="84"/>
      <c r="AU2172" s="84"/>
      <c r="AV2172" s="84"/>
      <c r="AW2172" s="84" t="s">
        <v>17559</v>
      </c>
      <c r="AX2172" s="88" t="s">
        <v>30090</v>
      </c>
      <c r="AY2172" s="84" t="s">
        <v>66</v>
      </c>
    </row>
    <row r="2173" spans="1:51" x14ac:dyDescent="0.25">
      <c r="A2173" s="69" t="s">
        <v>21506</v>
      </c>
      <c r="B2173" s="70"/>
      <c r="C2173" s="70"/>
      <c r="D2173" s="71"/>
      <c r="E2173" s="116"/>
      <c r="F2173" s="109" t="s">
        <v>28816</v>
      </c>
      <c r="G2173" s="117"/>
      <c r="H2173" s="74"/>
      <c r="I2173" s="75"/>
      <c r="J2173" s="118"/>
      <c r="K2173" s="74" t="s">
        <v>31455</v>
      </c>
      <c r="L2173" s="119"/>
      <c r="M2173" s="79"/>
      <c r="N2173" s="79"/>
      <c r="O2173" s="80"/>
      <c r="P2173" s="81"/>
      <c r="Q2173" s="81"/>
      <c r="R2173" s="120"/>
      <c r="S2173" s="120"/>
      <c r="T2173" s="120"/>
      <c r="U2173" s="120"/>
      <c r="V2173" s="121"/>
      <c r="W2173" s="121"/>
      <c r="X2173" s="121"/>
      <c r="Y2173" s="121"/>
      <c r="Z2173" s="51"/>
      <c r="AA2173" s="76"/>
      <c r="AB2173" s="76"/>
      <c r="AC2173" s="77"/>
      <c r="AD2173" s="84"/>
      <c r="AE2173" s="84">
        <v>1764</v>
      </c>
      <c r="AF2173" s="84">
        <v>1486</v>
      </c>
      <c r="AG2173" s="84">
        <v>652</v>
      </c>
      <c r="AH2173" s="84">
        <v>8</v>
      </c>
      <c r="AI2173" s="84">
        <v>-28800</v>
      </c>
      <c r="AJ2173" s="84"/>
      <c r="AK2173" s="84"/>
      <c r="AL2173" s="84"/>
      <c r="AM2173" s="84" t="s">
        <v>13428</v>
      </c>
      <c r="AN2173" s="86">
        <v>40166.396261574075</v>
      </c>
      <c r="AO2173" s="84"/>
      <c r="AP2173" s="84"/>
      <c r="AQ2173" s="84"/>
      <c r="AR2173" s="84"/>
      <c r="AS2173" s="84"/>
      <c r="AT2173" s="84"/>
      <c r="AU2173" s="84"/>
      <c r="AV2173" s="84"/>
      <c r="AW2173" s="84" t="s">
        <v>17559</v>
      </c>
      <c r="AX2173" s="88" t="s">
        <v>30091</v>
      </c>
      <c r="AY2173" s="84" t="s">
        <v>66</v>
      </c>
    </row>
    <row r="2174" spans="1:51" x14ac:dyDescent="0.25">
      <c r="A2174" s="69" t="s">
        <v>22322</v>
      </c>
      <c r="B2174" s="70"/>
      <c r="C2174" s="70"/>
      <c r="D2174" s="71"/>
      <c r="E2174" s="116"/>
      <c r="F2174" s="109" t="s">
        <v>28817</v>
      </c>
      <c r="G2174" s="117"/>
      <c r="H2174" s="74"/>
      <c r="I2174" s="75"/>
      <c r="J2174" s="118"/>
      <c r="K2174" s="74" t="s">
        <v>31456</v>
      </c>
      <c r="L2174" s="119"/>
      <c r="M2174" s="79"/>
      <c r="N2174" s="79"/>
      <c r="O2174" s="80"/>
      <c r="P2174" s="81"/>
      <c r="Q2174" s="81"/>
      <c r="R2174" s="120"/>
      <c r="S2174" s="120"/>
      <c r="T2174" s="120"/>
      <c r="U2174" s="120"/>
      <c r="V2174" s="121"/>
      <c r="W2174" s="121"/>
      <c r="X2174" s="121"/>
      <c r="Y2174" s="121"/>
      <c r="Z2174" s="51"/>
      <c r="AA2174" s="76"/>
      <c r="AB2174" s="76"/>
      <c r="AC2174" s="77"/>
      <c r="AD2174" s="84"/>
      <c r="AE2174" s="84">
        <v>2217</v>
      </c>
      <c r="AF2174" s="84">
        <v>442</v>
      </c>
      <c r="AG2174" s="84">
        <v>2163</v>
      </c>
      <c r="AH2174" s="84">
        <v>412</v>
      </c>
      <c r="AI2174" s="84">
        <v>-18000</v>
      </c>
      <c r="AJ2174" s="84" t="s">
        <v>26475</v>
      </c>
      <c r="AK2174" s="84" t="s">
        <v>11717</v>
      </c>
      <c r="AL2174" s="88" t="s">
        <v>28055</v>
      </c>
      <c r="AM2174" s="84" t="s">
        <v>13431</v>
      </c>
      <c r="AN2174" s="86">
        <v>40088.66609953704</v>
      </c>
      <c r="AO2174" s="84"/>
      <c r="AP2174" s="84"/>
      <c r="AQ2174" s="84"/>
      <c r="AR2174" s="84"/>
      <c r="AS2174" s="84"/>
      <c r="AT2174" s="84"/>
      <c r="AU2174" s="84"/>
      <c r="AV2174" s="84"/>
      <c r="AW2174" s="84" t="s">
        <v>17559</v>
      </c>
      <c r="AX2174" s="88" t="s">
        <v>30092</v>
      </c>
      <c r="AY2174" s="84" t="s">
        <v>65</v>
      </c>
    </row>
    <row r="2175" spans="1:51" x14ac:dyDescent="0.25">
      <c r="A2175" s="69" t="s">
        <v>21507</v>
      </c>
      <c r="B2175" s="70"/>
      <c r="C2175" s="70"/>
      <c r="D2175" s="71"/>
      <c r="E2175" s="116"/>
      <c r="F2175" s="109" t="s">
        <v>28818</v>
      </c>
      <c r="G2175" s="117"/>
      <c r="H2175" s="74"/>
      <c r="I2175" s="75"/>
      <c r="J2175" s="118"/>
      <c r="K2175" s="74" t="s">
        <v>31457</v>
      </c>
      <c r="L2175" s="119"/>
      <c r="M2175" s="79"/>
      <c r="N2175" s="79"/>
      <c r="O2175" s="80"/>
      <c r="P2175" s="81"/>
      <c r="Q2175" s="81"/>
      <c r="R2175" s="120"/>
      <c r="S2175" s="120"/>
      <c r="T2175" s="120"/>
      <c r="U2175" s="120"/>
      <c r="V2175" s="121"/>
      <c r="W2175" s="121"/>
      <c r="X2175" s="121"/>
      <c r="Y2175" s="121"/>
      <c r="Z2175" s="51"/>
      <c r="AA2175" s="76"/>
      <c r="AB2175" s="76"/>
      <c r="AC2175" s="77"/>
      <c r="AD2175" s="84"/>
      <c r="AE2175" s="84">
        <v>8</v>
      </c>
      <c r="AF2175" s="84">
        <v>18</v>
      </c>
      <c r="AG2175" s="84">
        <v>10143</v>
      </c>
      <c r="AH2175" s="84">
        <v>4</v>
      </c>
      <c r="AI2175" s="84"/>
      <c r="AJ2175" s="84" t="s">
        <v>26476</v>
      </c>
      <c r="AK2175" s="84" t="s">
        <v>11862</v>
      </c>
      <c r="AL2175" s="88" t="s">
        <v>28056</v>
      </c>
      <c r="AM2175" s="84"/>
      <c r="AN2175" s="86">
        <v>42053.272939814815</v>
      </c>
      <c r="AO2175" s="84"/>
      <c r="AP2175" s="84"/>
      <c r="AQ2175" s="84"/>
      <c r="AR2175" s="84"/>
      <c r="AS2175" s="84"/>
      <c r="AT2175" s="84"/>
      <c r="AU2175" s="84"/>
      <c r="AV2175" s="84"/>
      <c r="AW2175" s="84" t="s">
        <v>17559</v>
      </c>
      <c r="AX2175" s="88" t="s">
        <v>30093</v>
      </c>
      <c r="AY2175" s="84" t="s">
        <v>66</v>
      </c>
    </row>
    <row r="2176" spans="1:51" x14ac:dyDescent="0.25">
      <c r="A2176" s="69" t="s">
        <v>21508</v>
      </c>
      <c r="B2176" s="70"/>
      <c r="C2176" s="70"/>
      <c r="D2176" s="71"/>
      <c r="E2176" s="116"/>
      <c r="F2176" s="109" t="s">
        <v>28819</v>
      </c>
      <c r="G2176" s="117"/>
      <c r="H2176" s="74"/>
      <c r="I2176" s="75"/>
      <c r="J2176" s="118"/>
      <c r="K2176" s="74" t="s">
        <v>31458</v>
      </c>
      <c r="L2176" s="119"/>
      <c r="M2176" s="79"/>
      <c r="N2176" s="79"/>
      <c r="O2176" s="80"/>
      <c r="P2176" s="81"/>
      <c r="Q2176" s="81"/>
      <c r="R2176" s="120"/>
      <c r="S2176" s="120"/>
      <c r="T2176" s="120"/>
      <c r="U2176" s="120"/>
      <c r="V2176" s="121"/>
      <c r="W2176" s="121"/>
      <c r="X2176" s="121"/>
      <c r="Y2176" s="121"/>
      <c r="Z2176" s="51"/>
      <c r="AA2176" s="76"/>
      <c r="AB2176" s="76"/>
      <c r="AC2176" s="77"/>
      <c r="AD2176" s="84"/>
      <c r="AE2176" s="84">
        <v>8</v>
      </c>
      <c r="AF2176" s="84">
        <v>953</v>
      </c>
      <c r="AG2176" s="84">
        <v>109536</v>
      </c>
      <c r="AH2176" s="84">
        <v>94903</v>
      </c>
      <c r="AI2176" s="84"/>
      <c r="AJ2176" s="84" t="s">
        <v>26477</v>
      </c>
      <c r="AK2176" s="84" t="s">
        <v>27492</v>
      </c>
      <c r="AL2176" s="84"/>
      <c r="AM2176" s="84"/>
      <c r="AN2176" s="86">
        <v>41945.591412037036</v>
      </c>
      <c r="AO2176" s="84"/>
      <c r="AP2176" s="84"/>
      <c r="AQ2176" s="84"/>
      <c r="AR2176" s="84"/>
      <c r="AS2176" s="84"/>
      <c r="AT2176" s="84"/>
      <c r="AU2176" s="84"/>
      <c r="AV2176" s="84"/>
      <c r="AW2176" s="84" t="s">
        <v>17559</v>
      </c>
      <c r="AX2176" s="88" t="s">
        <v>30094</v>
      </c>
      <c r="AY2176" s="84" t="s">
        <v>66</v>
      </c>
    </row>
    <row r="2177" spans="1:51" x14ac:dyDescent="0.25">
      <c r="A2177" s="69" t="s">
        <v>22323</v>
      </c>
      <c r="B2177" s="70"/>
      <c r="C2177" s="70"/>
      <c r="D2177" s="71"/>
      <c r="E2177" s="116"/>
      <c r="F2177" s="109" t="s">
        <v>28820</v>
      </c>
      <c r="G2177" s="117"/>
      <c r="H2177" s="74"/>
      <c r="I2177" s="75"/>
      <c r="J2177" s="118"/>
      <c r="K2177" s="74" t="s">
        <v>31459</v>
      </c>
      <c r="L2177" s="119"/>
      <c r="M2177" s="79"/>
      <c r="N2177" s="79"/>
      <c r="O2177" s="80"/>
      <c r="P2177" s="81"/>
      <c r="Q2177" s="81"/>
      <c r="R2177" s="120"/>
      <c r="S2177" s="120"/>
      <c r="T2177" s="120"/>
      <c r="U2177" s="120"/>
      <c r="V2177" s="121"/>
      <c r="W2177" s="121"/>
      <c r="X2177" s="121"/>
      <c r="Y2177" s="121"/>
      <c r="Z2177" s="51"/>
      <c r="AA2177" s="76"/>
      <c r="AB2177" s="76"/>
      <c r="AC2177" s="77"/>
      <c r="AD2177" s="84"/>
      <c r="AE2177" s="84">
        <v>6402</v>
      </c>
      <c r="AF2177" s="84">
        <v>6957</v>
      </c>
      <c r="AG2177" s="84">
        <v>63268</v>
      </c>
      <c r="AH2177" s="84">
        <v>82531</v>
      </c>
      <c r="AI2177" s="84"/>
      <c r="AJ2177" s="84" t="s">
        <v>26478</v>
      </c>
      <c r="AK2177" s="84" t="s">
        <v>27493</v>
      </c>
      <c r="AL2177" s="84"/>
      <c r="AM2177" s="84"/>
      <c r="AN2177" s="86">
        <v>40952.092534722222</v>
      </c>
      <c r="AO2177" s="84"/>
      <c r="AP2177" s="84"/>
      <c r="AQ2177" s="84"/>
      <c r="AR2177" s="84"/>
      <c r="AS2177" s="84"/>
      <c r="AT2177" s="84"/>
      <c r="AU2177" s="84"/>
      <c r="AV2177" s="84"/>
      <c r="AW2177" s="84" t="s">
        <v>17559</v>
      </c>
      <c r="AX2177" s="88" t="s">
        <v>30095</v>
      </c>
      <c r="AY2177" s="84" t="s">
        <v>65</v>
      </c>
    </row>
    <row r="2178" spans="1:51" x14ac:dyDescent="0.25">
      <c r="A2178" s="69" t="s">
        <v>21509</v>
      </c>
      <c r="B2178" s="70"/>
      <c r="C2178" s="70"/>
      <c r="D2178" s="71"/>
      <c r="E2178" s="116"/>
      <c r="F2178" s="109" t="s">
        <v>28821</v>
      </c>
      <c r="G2178" s="117"/>
      <c r="H2178" s="74"/>
      <c r="I2178" s="75"/>
      <c r="J2178" s="118"/>
      <c r="K2178" s="74" t="s">
        <v>31460</v>
      </c>
      <c r="L2178" s="119"/>
      <c r="M2178" s="79"/>
      <c r="N2178" s="79"/>
      <c r="O2178" s="80"/>
      <c r="P2178" s="81"/>
      <c r="Q2178" s="81"/>
      <c r="R2178" s="120"/>
      <c r="S2178" s="120"/>
      <c r="T2178" s="120"/>
      <c r="U2178" s="120"/>
      <c r="V2178" s="121"/>
      <c r="W2178" s="121"/>
      <c r="X2178" s="121"/>
      <c r="Y2178" s="121"/>
      <c r="Z2178" s="51"/>
      <c r="AA2178" s="76"/>
      <c r="AB2178" s="76"/>
      <c r="AC2178" s="77"/>
      <c r="AD2178" s="84"/>
      <c r="AE2178" s="84">
        <v>76</v>
      </c>
      <c r="AF2178" s="84">
        <v>105</v>
      </c>
      <c r="AG2178" s="84">
        <v>2713</v>
      </c>
      <c r="AH2178" s="84">
        <v>12</v>
      </c>
      <c r="AI2178" s="84"/>
      <c r="AJ2178" s="84" t="s">
        <v>26479</v>
      </c>
      <c r="AK2178" s="84" t="s">
        <v>27494</v>
      </c>
      <c r="AL2178" s="84"/>
      <c r="AM2178" s="84"/>
      <c r="AN2178" s="86">
        <v>40862.36246527778</v>
      </c>
      <c r="AO2178" s="84"/>
      <c r="AP2178" s="84"/>
      <c r="AQ2178" s="84"/>
      <c r="AR2178" s="84"/>
      <c r="AS2178" s="84"/>
      <c r="AT2178" s="84"/>
      <c r="AU2178" s="84"/>
      <c r="AV2178" s="84"/>
      <c r="AW2178" s="84" t="s">
        <v>17559</v>
      </c>
      <c r="AX2178" s="88" t="s">
        <v>30096</v>
      </c>
      <c r="AY2178" s="84" t="s">
        <v>66</v>
      </c>
    </row>
    <row r="2179" spans="1:51" x14ac:dyDescent="0.25">
      <c r="A2179" s="69" t="s">
        <v>21510</v>
      </c>
      <c r="B2179" s="70"/>
      <c r="C2179" s="70"/>
      <c r="D2179" s="71"/>
      <c r="E2179" s="116"/>
      <c r="F2179" s="109" t="s">
        <v>28822</v>
      </c>
      <c r="G2179" s="117"/>
      <c r="H2179" s="74"/>
      <c r="I2179" s="75"/>
      <c r="J2179" s="118"/>
      <c r="K2179" s="74" t="s">
        <v>31461</v>
      </c>
      <c r="L2179" s="119"/>
      <c r="M2179" s="79"/>
      <c r="N2179" s="79"/>
      <c r="O2179" s="80"/>
      <c r="P2179" s="81"/>
      <c r="Q2179" s="81"/>
      <c r="R2179" s="120"/>
      <c r="S2179" s="120"/>
      <c r="T2179" s="120"/>
      <c r="U2179" s="120"/>
      <c r="V2179" s="121"/>
      <c r="W2179" s="121"/>
      <c r="X2179" s="121"/>
      <c r="Y2179" s="121"/>
      <c r="Z2179" s="51"/>
      <c r="AA2179" s="76"/>
      <c r="AB2179" s="76"/>
      <c r="AC2179" s="77"/>
      <c r="AD2179" s="84"/>
      <c r="AE2179" s="84">
        <v>563</v>
      </c>
      <c r="AF2179" s="84">
        <v>673</v>
      </c>
      <c r="AG2179" s="84">
        <v>4449</v>
      </c>
      <c r="AH2179" s="84">
        <v>15747</v>
      </c>
      <c r="AI2179" s="84"/>
      <c r="AJ2179" s="84" t="s">
        <v>26480</v>
      </c>
      <c r="AK2179" s="84" t="s">
        <v>27495</v>
      </c>
      <c r="AL2179" s="84"/>
      <c r="AM2179" s="84"/>
      <c r="AN2179" s="86">
        <v>42283.642800925925</v>
      </c>
      <c r="AO2179" s="84"/>
      <c r="AP2179" s="84"/>
      <c r="AQ2179" s="84"/>
      <c r="AR2179" s="84"/>
      <c r="AS2179" s="84"/>
      <c r="AT2179" s="84"/>
      <c r="AU2179" s="84"/>
      <c r="AV2179" s="84"/>
      <c r="AW2179" s="84" t="s">
        <v>17559</v>
      </c>
      <c r="AX2179" s="88" t="s">
        <v>30097</v>
      </c>
      <c r="AY2179" s="84" t="s">
        <v>66</v>
      </c>
    </row>
    <row r="2180" spans="1:51" x14ac:dyDescent="0.25">
      <c r="A2180" s="69" t="s">
        <v>22324</v>
      </c>
      <c r="B2180" s="70"/>
      <c r="C2180" s="70"/>
      <c r="D2180" s="71"/>
      <c r="E2180" s="116"/>
      <c r="F2180" s="109" t="s">
        <v>28823</v>
      </c>
      <c r="G2180" s="117"/>
      <c r="H2180" s="74"/>
      <c r="I2180" s="75"/>
      <c r="J2180" s="118"/>
      <c r="K2180" s="74" t="s">
        <v>31462</v>
      </c>
      <c r="L2180" s="119"/>
      <c r="M2180" s="79"/>
      <c r="N2180" s="79"/>
      <c r="O2180" s="80"/>
      <c r="P2180" s="81"/>
      <c r="Q2180" s="81"/>
      <c r="R2180" s="120"/>
      <c r="S2180" s="120"/>
      <c r="T2180" s="120"/>
      <c r="U2180" s="120"/>
      <c r="V2180" s="121"/>
      <c r="W2180" s="121"/>
      <c r="X2180" s="121"/>
      <c r="Y2180" s="121"/>
      <c r="Z2180" s="51"/>
      <c r="AA2180" s="76"/>
      <c r="AB2180" s="76"/>
      <c r="AC2180" s="77"/>
      <c r="AD2180" s="84"/>
      <c r="AE2180" s="84">
        <v>951</v>
      </c>
      <c r="AF2180" s="84">
        <v>907</v>
      </c>
      <c r="AG2180" s="84">
        <v>20880</v>
      </c>
      <c r="AH2180" s="84">
        <v>27439</v>
      </c>
      <c r="AI2180" s="84">
        <v>0</v>
      </c>
      <c r="AJ2180" s="84" t="s">
        <v>26481</v>
      </c>
      <c r="AK2180" s="84" t="s">
        <v>27496</v>
      </c>
      <c r="AL2180" s="88" t="s">
        <v>28057</v>
      </c>
      <c r="AM2180" s="84" t="s">
        <v>7947</v>
      </c>
      <c r="AN2180" s="86">
        <v>40030.634756944448</v>
      </c>
      <c r="AO2180" s="84"/>
      <c r="AP2180" s="84"/>
      <c r="AQ2180" s="84"/>
      <c r="AR2180" s="84"/>
      <c r="AS2180" s="84"/>
      <c r="AT2180" s="84"/>
      <c r="AU2180" s="84"/>
      <c r="AV2180" s="84"/>
      <c r="AW2180" s="84" t="s">
        <v>17559</v>
      </c>
      <c r="AX2180" s="88" t="s">
        <v>30098</v>
      </c>
      <c r="AY2180" s="84" t="s">
        <v>65</v>
      </c>
    </row>
    <row r="2181" spans="1:51" x14ac:dyDescent="0.25">
      <c r="A2181" s="69" t="s">
        <v>21511</v>
      </c>
      <c r="B2181" s="70"/>
      <c r="C2181" s="70"/>
      <c r="D2181" s="71"/>
      <c r="E2181" s="116"/>
      <c r="F2181" s="109" t="s">
        <v>28824</v>
      </c>
      <c r="G2181" s="117"/>
      <c r="H2181" s="74"/>
      <c r="I2181" s="75"/>
      <c r="J2181" s="118"/>
      <c r="K2181" s="74" t="s">
        <v>31463</v>
      </c>
      <c r="L2181" s="119"/>
      <c r="M2181" s="79"/>
      <c r="N2181" s="79"/>
      <c r="O2181" s="80"/>
      <c r="P2181" s="81"/>
      <c r="Q2181" s="81"/>
      <c r="R2181" s="120"/>
      <c r="S2181" s="120"/>
      <c r="T2181" s="120"/>
      <c r="U2181" s="120"/>
      <c r="V2181" s="121"/>
      <c r="W2181" s="121"/>
      <c r="X2181" s="121"/>
      <c r="Y2181" s="121"/>
      <c r="Z2181" s="51"/>
      <c r="AA2181" s="76"/>
      <c r="AB2181" s="76"/>
      <c r="AC2181" s="77"/>
      <c r="AD2181" s="84"/>
      <c r="AE2181" s="84">
        <v>170</v>
      </c>
      <c r="AF2181" s="84">
        <v>183</v>
      </c>
      <c r="AG2181" s="84">
        <v>5110</v>
      </c>
      <c r="AH2181" s="84">
        <v>690</v>
      </c>
      <c r="AI2181" s="84">
        <v>-28800</v>
      </c>
      <c r="AJ2181" s="84"/>
      <c r="AK2181" s="84"/>
      <c r="AL2181" s="84"/>
      <c r="AM2181" s="84" t="s">
        <v>13428</v>
      </c>
      <c r="AN2181" s="86">
        <v>40519.364212962966</v>
      </c>
      <c r="AO2181" s="84"/>
      <c r="AP2181" s="84"/>
      <c r="AQ2181" s="84"/>
      <c r="AR2181" s="84"/>
      <c r="AS2181" s="84"/>
      <c r="AT2181" s="84"/>
      <c r="AU2181" s="84"/>
      <c r="AV2181" s="84"/>
      <c r="AW2181" s="84" t="s">
        <v>17559</v>
      </c>
      <c r="AX2181" s="88" t="s">
        <v>30099</v>
      </c>
      <c r="AY2181" s="84" t="s">
        <v>66</v>
      </c>
    </row>
    <row r="2182" spans="1:51" x14ac:dyDescent="0.25">
      <c r="A2182" s="69" t="s">
        <v>22325</v>
      </c>
      <c r="B2182" s="70"/>
      <c r="C2182" s="70"/>
      <c r="D2182" s="71"/>
      <c r="E2182" s="116"/>
      <c r="F2182" s="109" t="s">
        <v>28825</v>
      </c>
      <c r="G2182" s="117"/>
      <c r="H2182" s="74"/>
      <c r="I2182" s="75"/>
      <c r="J2182" s="118"/>
      <c r="K2182" s="74" t="s">
        <v>31464</v>
      </c>
      <c r="L2182" s="119"/>
      <c r="M2182" s="79"/>
      <c r="N2182" s="79"/>
      <c r="O2182" s="80"/>
      <c r="P2182" s="81"/>
      <c r="Q2182" s="81"/>
      <c r="R2182" s="120"/>
      <c r="S2182" s="120"/>
      <c r="T2182" s="120"/>
      <c r="U2182" s="120"/>
      <c r="V2182" s="121"/>
      <c r="W2182" s="121"/>
      <c r="X2182" s="121"/>
      <c r="Y2182" s="121"/>
      <c r="Z2182" s="51"/>
      <c r="AA2182" s="76"/>
      <c r="AB2182" s="76"/>
      <c r="AC2182" s="77"/>
      <c r="AD2182" s="84"/>
      <c r="AE2182" s="84">
        <v>4161</v>
      </c>
      <c r="AF2182" s="84">
        <v>7822</v>
      </c>
      <c r="AG2182" s="84">
        <v>23787</v>
      </c>
      <c r="AH2182" s="84">
        <v>23304</v>
      </c>
      <c r="AI2182" s="84">
        <v>0</v>
      </c>
      <c r="AJ2182" s="84" t="s">
        <v>26482</v>
      </c>
      <c r="AK2182" s="84" t="s">
        <v>11717</v>
      </c>
      <c r="AL2182" s="88" t="s">
        <v>28058</v>
      </c>
      <c r="AM2182" s="84" t="s">
        <v>12105</v>
      </c>
      <c r="AN2182" s="86">
        <v>39684.805486111109</v>
      </c>
      <c r="AO2182" s="84"/>
      <c r="AP2182" s="84"/>
      <c r="AQ2182" s="84"/>
      <c r="AR2182" s="84"/>
      <c r="AS2182" s="84"/>
      <c r="AT2182" s="84"/>
      <c r="AU2182" s="84"/>
      <c r="AV2182" s="84"/>
      <c r="AW2182" s="84" t="s">
        <v>17559</v>
      </c>
      <c r="AX2182" s="88" t="s">
        <v>30100</v>
      </c>
      <c r="AY2182" s="84" t="s">
        <v>65</v>
      </c>
    </row>
    <row r="2183" spans="1:51" x14ac:dyDescent="0.25">
      <c r="A2183" s="69" t="s">
        <v>21512</v>
      </c>
      <c r="B2183" s="70"/>
      <c r="C2183" s="70"/>
      <c r="D2183" s="71"/>
      <c r="E2183" s="116"/>
      <c r="F2183" s="109" t="s">
        <v>15741</v>
      </c>
      <c r="G2183" s="117"/>
      <c r="H2183" s="74"/>
      <c r="I2183" s="75"/>
      <c r="J2183" s="118"/>
      <c r="K2183" s="74" t="s">
        <v>31465</v>
      </c>
      <c r="L2183" s="119"/>
      <c r="M2183" s="79"/>
      <c r="N2183" s="79"/>
      <c r="O2183" s="80"/>
      <c r="P2183" s="81"/>
      <c r="Q2183" s="81"/>
      <c r="R2183" s="120"/>
      <c r="S2183" s="120"/>
      <c r="T2183" s="120"/>
      <c r="U2183" s="120"/>
      <c r="V2183" s="121"/>
      <c r="W2183" s="121"/>
      <c r="X2183" s="121"/>
      <c r="Y2183" s="121"/>
      <c r="Z2183" s="51"/>
      <c r="AA2183" s="76"/>
      <c r="AB2183" s="76"/>
      <c r="AC2183" s="77"/>
      <c r="AD2183" s="84"/>
      <c r="AE2183" s="84">
        <v>223</v>
      </c>
      <c r="AF2183" s="84">
        <v>34</v>
      </c>
      <c r="AG2183" s="84">
        <v>1126</v>
      </c>
      <c r="AH2183" s="84">
        <v>534</v>
      </c>
      <c r="AI2183" s="84"/>
      <c r="AJ2183" s="84"/>
      <c r="AK2183" s="84"/>
      <c r="AL2183" s="84"/>
      <c r="AM2183" s="84"/>
      <c r="AN2183" s="86">
        <v>41175.561909722222</v>
      </c>
      <c r="AO2183" s="84"/>
      <c r="AP2183" s="84"/>
      <c r="AQ2183" s="84"/>
      <c r="AR2183" s="84"/>
      <c r="AS2183" s="84"/>
      <c r="AT2183" s="84"/>
      <c r="AU2183" s="84"/>
      <c r="AV2183" s="84"/>
      <c r="AW2183" s="84" t="s">
        <v>17559</v>
      </c>
      <c r="AX2183" s="88" t="s">
        <v>30101</v>
      </c>
      <c r="AY2183" s="84" t="s">
        <v>66</v>
      </c>
    </row>
    <row r="2184" spans="1:51" x14ac:dyDescent="0.25">
      <c r="A2184" s="69" t="s">
        <v>21513</v>
      </c>
      <c r="B2184" s="70"/>
      <c r="C2184" s="70"/>
      <c r="D2184" s="71"/>
      <c r="E2184" s="116"/>
      <c r="F2184" s="109" t="s">
        <v>28826</v>
      </c>
      <c r="G2184" s="117"/>
      <c r="H2184" s="74"/>
      <c r="I2184" s="75"/>
      <c r="J2184" s="118"/>
      <c r="K2184" s="74" t="s">
        <v>31466</v>
      </c>
      <c r="L2184" s="119"/>
      <c r="M2184" s="79"/>
      <c r="N2184" s="79"/>
      <c r="O2184" s="80"/>
      <c r="P2184" s="81"/>
      <c r="Q2184" s="81"/>
      <c r="R2184" s="120"/>
      <c r="S2184" s="120"/>
      <c r="T2184" s="120"/>
      <c r="U2184" s="120"/>
      <c r="V2184" s="121"/>
      <c r="W2184" s="121"/>
      <c r="X2184" s="121"/>
      <c r="Y2184" s="121"/>
      <c r="Z2184" s="51"/>
      <c r="AA2184" s="76"/>
      <c r="AB2184" s="76"/>
      <c r="AC2184" s="77"/>
      <c r="AD2184" s="84"/>
      <c r="AE2184" s="84">
        <v>2436</v>
      </c>
      <c r="AF2184" s="84">
        <v>3978</v>
      </c>
      <c r="AG2184" s="84">
        <v>208618</v>
      </c>
      <c r="AH2184" s="84">
        <v>592</v>
      </c>
      <c r="AI2184" s="84">
        <v>39600</v>
      </c>
      <c r="AJ2184" s="84" t="s">
        <v>26483</v>
      </c>
      <c r="AK2184" s="84" t="s">
        <v>27497</v>
      </c>
      <c r="AL2184" s="84"/>
      <c r="AM2184" s="84" t="s">
        <v>11900</v>
      </c>
      <c r="AN2184" s="86">
        <v>40986.686273148145</v>
      </c>
      <c r="AO2184" s="84"/>
      <c r="AP2184" s="84"/>
      <c r="AQ2184" s="84"/>
      <c r="AR2184" s="84"/>
      <c r="AS2184" s="84"/>
      <c r="AT2184" s="84"/>
      <c r="AU2184" s="84"/>
      <c r="AV2184" s="84"/>
      <c r="AW2184" s="84" t="s">
        <v>17559</v>
      </c>
      <c r="AX2184" s="88" t="s">
        <v>30102</v>
      </c>
      <c r="AY2184" s="84" t="s">
        <v>66</v>
      </c>
    </row>
    <row r="2185" spans="1:51" x14ac:dyDescent="0.25">
      <c r="A2185" s="69" t="s">
        <v>22326</v>
      </c>
      <c r="B2185" s="70"/>
      <c r="C2185" s="70"/>
      <c r="D2185" s="71"/>
      <c r="E2185" s="116"/>
      <c r="F2185" s="109" t="s">
        <v>28827</v>
      </c>
      <c r="G2185" s="117"/>
      <c r="H2185" s="74"/>
      <c r="I2185" s="75"/>
      <c r="J2185" s="118"/>
      <c r="K2185" s="74" t="s">
        <v>31467</v>
      </c>
      <c r="L2185" s="119"/>
      <c r="M2185" s="79"/>
      <c r="N2185" s="79"/>
      <c r="O2185" s="80"/>
      <c r="P2185" s="81"/>
      <c r="Q2185" s="81"/>
      <c r="R2185" s="120"/>
      <c r="S2185" s="120"/>
      <c r="T2185" s="120"/>
      <c r="U2185" s="120"/>
      <c r="V2185" s="121"/>
      <c r="W2185" s="121"/>
      <c r="X2185" s="121"/>
      <c r="Y2185" s="121"/>
      <c r="Z2185" s="51"/>
      <c r="AA2185" s="76"/>
      <c r="AB2185" s="76"/>
      <c r="AC2185" s="77"/>
      <c r="AD2185" s="84"/>
      <c r="AE2185" s="84">
        <v>5981</v>
      </c>
      <c r="AF2185" s="84">
        <v>8043</v>
      </c>
      <c r="AG2185" s="84">
        <v>39418</v>
      </c>
      <c r="AH2185" s="84">
        <v>41797</v>
      </c>
      <c r="AI2185" s="84">
        <v>-28800</v>
      </c>
      <c r="AJ2185" s="84" t="s">
        <v>26484</v>
      </c>
      <c r="AK2185" s="84" t="s">
        <v>27498</v>
      </c>
      <c r="AL2185" s="88" t="s">
        <v>28059</v>
      </c>
      <c r="AM2185" s="84" t="s">
        <v>13428</v>
      </c>
      <c r="AN2185" s="86">
        <v>42240.954456018517</v>
      </c>
      <c r="AO2185" s="84"/>
      <c r="AP2185" s="84"/>
      <c r="AQ2185" s="84"/>
      <c r="AR2185" s="84"/>
      <c r="AS2185" s="84"/>
      <c r="AT2185" s="84"/>
      <c r="AU2185" s="84"/>
      <c r="AV2185" s="84"/>
      <c r="AW2185" s="84" t="s">
        <v>17559</v>
      </c>
      <c r="AX2185" s="88" t="s">
        <v>30103</v>
      </c>
      <c r="AY2185" s="84" t="s">
        <v>65</v>
      </c>
    </row>
    <row r="2186" spans="1:51" x14ac:dyDescent="0.25">
      <c r="A2186" s="69" t="s">
        <v>21514</v>
      </c>
      <c r="B2186" s="70"/>
      <c r="C2186" s="70"/>
      <c r="D2186" s="71"/>
      <c r="E2186" s="116"/>
      <c r="F2186" s="109" t="s">
        <v>15983</v>
      </c>
      <c r="G2186" s="117"/>
      <c r="H2186" s="74"/>
      <c r="I2186" s="75"/>
      <c r="J2186" s="118"/>
      <c r="K2186" s="74" t="s">
        <v>31468</v>
      </c>
      <c r="L2186" s="119"/>
      <c r="M2186" s="79"/>
      <c r="N2186" s="79"/>
      <c r="O2186" s="80"/>
      <c r="P2186" s="81"/>
      <c r="Q2186" s="81"/>
      <c r="R2186" s="120"/>
      <c r="S2186" s="120"/>
      <c r="T2186" s="120"/>
      <c r="U2186" s="120"/>
      <c r="V2186" s="121"/>
      <c r="W2186" s="121"/>
      <c r="X2186" s="121"/>
      <c r="Y2186" s="121"/>
      <c r="Z2186" s="51"/>
      <c r="AA2186" s="76"/>
      <c r="AB2186" s="76"/>
      <c r="AC2186" s="77"/>
      <c r="AD2186" s="84"/>
      <c r="AE2186" s="84">
        <v>7</v>
      </c>
      <c r="AF2186" s="84">
        <v>2</v>
      </c>
      <c r="AG2186" s="84">
        <v>27</v>
      </c>
      <c r="AH2186" s="84">
        <v>16</v>
      </c>
      <c r="AI2186" s="84"/>
      <c r="AJ2186" s="84"/>
      <c r="AK2186" s="84"/>
      <c r="AL2186" s="84"/>
      <c r="AM2186" s="84"/>
      <c r="AN2186" s="86">
        <v>42756.803726851853</v>
      </c>
      <c r="AO2186" s="84"/>
      <c r="AP2186" s="84"/>
      <c r="AQ2186" s="84"/>
      <c r="AR2186" s="84"/>
      <c r="AS2186" s="84"/>
      <c r="AT2186" s="84"/>
      <c r="AU2186" s="84"/>
      <c r="AV2186" s="84"/>
      <c r="AW2186" s="84" t="s">
        <v>17559</v>
      </c>
      <c r="AX2186" s="88" t="s">
        <v>30104</v>
      </c>
      <c r="AY2186" s="84" t="s">
        <v>66</v>
      </c>
    </row>
    <row r="2187" spans="1:51" x14ac:dyDescent="0.25">
      <c r="A2187" s="69" t="s">
        <v>22327</v>
      </c>
      <c r="B2187" s="70"/>
      <c r="C2187" s="70"/>
      <c r="D2187" s="71"/>
      <c r="E2187" s="116"/>
      <c r="F2187" s="109" t="s">
        <v>28828</v>
      </c>
      <c r="G2187" s="117"/>
      <c r="H2187" s="74"/>
      <c r="I2187" s="75"/>
      <c r="J2187" s="118"/>
      <c r="K2187" s="74" t="s">
        <v>31469</v>
      </c>
      <c r="L2187" s="119"/>
      <c r="M2187" s="79"/>
      <c r="N2187" s="79"/>
      <c r="O2187" s="80"/>
      <c r="P2187" s="81"/>
      <c r="Q2187" s="81"/>
      <c r="R2187" s="120"/>
      <c r="S2187" s="120"/>
      <c r="T2187" s="120"/>
      <c r="U2187" s="120"/>
      <c r="V2187" s="121"/>
      <c r="W2187" s="121"/>
      <c r="X2187" s="121"/>
      <c r="Y2187" s="121"/>
      <c r="Z2187" s="51"/>
      <c r="AA2187" s="76"/>
      <c r="AB2187" s="76"/>
      <c r="AC2187" s="77"/>
      <c r="AD2187" s="84"/>
      <c r="AE2187" s="84">
        <v>244</v>
      </c>
      <c r="AF2187" s="84">
        <v>21512</v>
      </c>
      <c r="AG2187" s="84">
        <v>22259</v>
      </c>
      <c r="AH2187" s="84">
        <v>787</v>
      </c>
      <c r="AI2187" s="84">
        <v>0</v>
      </c>
      <c r="AJ2187" s="84" t="s">
        <v>26485</v>
      </c>
      <c r="AK2187" s="84"/>
      <c r="AL2187" s="88" t="s">
        <v>28060</v>
      </c>
      <c r="AM2187" s="84" t="s">
        <v>7947</v>
      </c>
      <c r="AN2187" s="86">
        <v>39969.343854166669</v>
      </c>
      <c r="AO2187" s="84"/>
      <c r="AP2187" s="84"/>
      <c r="AQ2187" s="84"/>
      <c r="AR2187" s="84"/>
      <c r="AS2187" s="84"/>
      <c r="AT2187" s="84"/>
      <c r="AU2187" s="84"/>
      <c r="AV2187" s="84"/>
      <c r="AW2187" s="84" t="s">
        <v>17559</v>
      </c>
      <c r="AX2187" s="88" t="s">
        <v>30105</v>
      </c>
      <c r="AY2187" s="84" t="s">
        <v>65</v>
      </c>
    </row>
    <row r="2188" spans="1:51" x14ac:dyDescent="0.25">
      <c r="A2188" s="69" t="s">
        <v>21515</v>
      </c>
      <c r="B2188" s="70"/>
      <c r="C2188" s="70"/>
      <c r="D2188" s="71"/>
      <c r="E2188" s="116"/>
      <c r="F2188" s="109" t="s">
        <v>28829</v>
      </c>
      <c r="G2188" s="117"/>
      <c r="H2188" s="74"/>
      <c r="I2188" s="75"/>
      <c r="J2188" s="118"/>
      <c r="K2188" s="74" t="s">
        <v>31470</v>
      </c>
      <c r="L2188" s="119"/>
      <c r="M2188" s="79"/>
      <c r="N2188" s="79"/>
      <c r="O2188" s="80"/>
      <c r="P2188" s="81"/>
      <c r="Q2188" s="81"/>
      <c r="R2188" s="120"/>
      <c r="S2188" s="120"/>
      <c r="T2188" s="120"/>
      <c r="U2188" s="120"/>
      <c r="V2188" s="121"/>
      <c r="W2188" s="121"/>
      <c r="X2188" s="121"/>
      <c r="Y2188" s="121"/>
      <c r="Z2188" s="51"/>
      <c r="AA2188" s="76"/>
      <c r="AB2188" s="76"/>
      <c r="AC2188" s="77"/>
      <c r="AD2188" s="84"/>
      <c r="AE2188" s="84">
        <v>124</v>
      </c>
      <c r="AF2188" s="84">
        <v>152</v>
      </c>
      <c r="AG2188" s="84">
        <v>6095</v>
      </c>
      <c r="AH2188" s="84">
        <v>3717</v>
      </c>
      <c r="AI2188" s="84">
        <v>0</v>
      </c>
      <c r="AJ2188" s="84" t="s">
        <v>26486</v>
      </c>
      <c r="AK2188" s="84" t="s">
        <v>7947</v>
      </c>
      <c r="AL2188" s="88" t="s">
        <v>28061</v>
      </c>
      <c r="AM2188" s="84" t="s">
        <v>7947</v>
      </c>
      <c r="AN2188" s="86">
        <v>39970.284918981481</v>
      </c>
      <c r="AO2188" s="84"/>
      <c r="AP2188" s="84"/>
      <c r="AQ2188" s="84"/>
      <c r="AR2188" s="84"/>
      <c r="AS2188" s="84"/>
      <c r="AT2188" s="84"/>
      <c r="AU2188" s="84"/>
      <c r="AV2188" s="84"/>
      <c r="AW2188" s="84" t="s">
        <v>17559</v>
      </c>
      <c r="AX2188" s="88" t="s">
        <v>30106</v>
      </c>
      <c r="AY2188" s="84" t="s">
        <v>66</v>
      </c>
    </row>
    <row r="2189" spans="1:51" x14ac:dyDescent="0.25">
      <c r="A2189" s="69" t="s">
        <v>21516</v>
      </c>
      <c r="B2189" s="70"/>
      <c r="C2189" s="70"/>
      <c r="D2189" s="71"/>
      <c r="E2189" s="116"/>
      <c r="F2189" s="109" t="s">
        <v>15693</v>
      </c>
      <c r="G2189" s="117"/>
      <c r="H2189" s="74"/>
      <c r="I2189" s="75"/>
      <c r="J2189" s="118"/>
      <c r="K2189" s="74" t="s">
        <v>31471</v>
      </c>
      <c r="L2189" s="119"/>
      <c r="M2189" s="79"/>
      <c r="N2189" s="79"/>
      <c r="O2189" s="80"/>
      <c r="P2189" s="81"/>
      <c r="Q2189" s="81"/>
      <c r="R2189" s="120"/>
      <c r="S2189" s="120"/>
      <c r="T2189" s="120"/>
      <c r="U2189" s="120"/>
      <c r="V2189" s="121"/>
      <c r="W2189" s="121"/>
      <c r="X2189" s="121"/>
      <c r="Y2189" s="121"/>
      <c r="Z2189" s="51"/>
      <c r="AA2189" s="76"/>
      <c r="AB2189" s="76"/>
      <c r="AC2189" s="77"/>
      <c r="AD2189" s="84"/>
      <c r="AE2189" s="84">
        <v>2</v>
      </c>
      <c r="AF2189" s="84">
        <v>0</v>
      </c>
      <c r="AG2189" s="84">
        <v>1</v>
      </c>
      <c r="AH2189" s="84">
        <v>0</v>
      </c>
      <c r="AI2189" s="84"/>
      <c r="AJ2189" s="84"/>
      <c r="AK2189" s="84"/>
      <c r="AL2189" s="84"/>
      <c r="AM2189" s="84"/>
      <c r="AN2189" s="86">
        <v>42759.602662037039</v>
      </c>
      <c r="AO2189" s="84"/>
      <c r="AP2189" s="84"/>
      <c r="AQ2189" s="84"/>
      <c r="AR2189" s="84"/>
      <c r="AS2189" s="84"/>
      <c r="AT2189" s="84"/>
      <c r="AU2189" s="84"/>
      <c r="AV2189" s="84"/>
      <c r="AW2189" s="84" t="s">
        <v>17559</v>
      </c>
      <c r="AX2189" s="88" t="s">
        <v>30107</v>
      </c>
      <c r="AY2189" s="84" t="s">
        <v>66</v>
      </c>
    </row>
    <row r="2190" spans="1:51" x14ac:dyDescent="0.25">
      <c r="A2190" s="69" t="s">
        <v>21517</v>
      </c>
      <c r="B2190" s="70"/>
      <c r="C2190" s="70"/>
      <c r="D2190" s="71"/>
      <c r="E2190" s="116"/>
      <c r="F2190" s="109" t="s">
        <v>28830</v>
      </c>
      <c r="G2190" s="117"/>
      <c r="H2190" s="74"/>
      <c r="I2190" s="75"/>
      <c r="J2190" s="118"/>
      <c r="K2190" s="74" t="s">
        <v>31472</v>
      </c>
      <c r="L2190" s="119"/>
      <c r="M2190" s="79"/>
      <c r="N2190" s="79"/>
      <c r="O2190" s="80"/>
      <c r="P2190" s="81"/>
      <c r="Q2190" s="81"/>
      <c r="R2190" s="120"/>
      <c r="S2190" s="120"/>
      <c r="T2190" s="120"/>
      <c r="U2190" s="120"/>
      <c r="V2190" s="121"/>
      <c r="W2190" s="121"/>
      <c r="X2190" s="121"/>
      <c r="Y2190" s="121"/>
      <c r="Z2190" s="51"/>
      <c r="AA2190" s="76"/>
      <c r="AB2190" s="76"/>
      <c r="AC2190" s="77"/>
      <c r="AD2190" s="84"/>
      <c r="AE2190" s="84">
        <v>3548</v>
      </c>
      <c r="AF2190" s="84">
        <v>2497</v>
      </c>
      <c r="AG2190" s="84">
        <v>19533</v>
      </c>
      <c r="AH2190" s="84">
        <v>4309</v>
      </c>
      <c r="AI2190" s="84">
        <v>-28800</v>
      </c>
      <c r="AJ2190" s="84" t="s">
        <v>26487</v>
      </c>
      <c r="AK2190" s="84"/>
      <c r="AL2190" s="84"/>
      <c r="AM2190" s="84" t="s">
        <v>13428</v>
      </c>
      <c r="AN2190" s="86">
        <v>41989.623877314814</v>
      </c>
      <c r="AO2190" s="84"/>
      <c r="AP2190" s="84"/>
      <c r="AQ2190" s="84"/>
      <c r="AR2190" s="84"/>
      <c r="AS2190" s="84"/>
      <c r="AT2190" s="84"/>
      <c r="AU2190" s="84"/>
      <c r="AV2190" s="84"/>
      <c r="AW2190" s="84" t="s">
        <v>17559</v>
      </c>
      <c r="AX2190" s="88" t="s">
        <v>30108</v>
      </c>
      <c r="AY2190" s="84" t="s">
        <v>66</v>
      </c>
    </row>
    <row r="2191" spans="1:51" x14ac:dyDescent="0.25">
      <c r="A2191" s="69" t="s">
        <v>22328</v>
      </c>
      <c r="B2191" s="70"/>
      <c r="C2191" s="70"/>
      <c r="D2191" s="71"/>
      <c r="E2191" s="116"/>
      <c r="F2191" s="109" t="s">
        <v>28831</v>
      </c>
      <c r="G2191" s="117"/>
      <c r="H2191" s="74"/>
      <c r="I2191" s="75"/>
      <c r="J2191" s="118"/>
      <c r="K2191" s="74" t="s">
        <v>31473</v>
      </c>
      <c r="L2191" s="119"/>
      <c r="M2191" s="79"/>
      <c r="N2191" s="79"/>
      <c r="O2191" s="80"/>
      <c r="P2191" s="81"/>
      <c r="Q2191" s="81"/>
      <c r="R2191" s="120"/>
      <c r="S2191" s="120"/>
      <c r="T2191" s="120"/>
      <c r="U2191" s="120"/>
      <c r="V2191" s="121"/>
      <c r="W2191" s="121"/>
      <c r="X2191" s="121"/>
      <c r="Y2191" s="121"/>
      <c r="Z2191" s="51"/>
      <c r="AA2191" s="76"/>
      <c r="AB2191" s="76"/>
      <c r="AC2191" s="77"/>
      <c r="AD2191" s="84"/>
      <c r="AE2191" s="84">
        <v>1722</v>
      </c>
      <c r="AF2191" s="84">
        <v>4197</v>
      </c>
      <c r="AG2191" s="84">
        <v>7313</v>
      </c>
      <c r="AH2191" s="84">
        <v>813</v>
      </c>
      <c r="AI2191" s="84">
        <v>0</v>
      </c>
      <c r="AJ2191" s="84" t="s">
        <v>26488</v>
      </c>
      <c r="AK2191" s="84"/>
      <c r="AL2191" s="84"/>
      <c r="AM2191" s="84" t="s">
        <v>13434</v>
      </c>
      <c r="AN2191" s="86">
        <v>40025.433506944442</v>
      </c>
      <c r="AO2191" s="84"/>
      <c r="AP2191" s="84"/>
      <c r="AQ2191" s="84"/>
      <c r="AR2191" s="84"/>
      <c r="AS2191" s="84"/>
      <c r="AT2191" s="84"/>
      <c r="AU2191" s="84"/>
      <c r="AV2191" s="84"/>
      <c r="AW2191" s="84" t="s">
        <v>17559</v>
      </c>
      <c r="AX2191" s="88" t="s">
        <v>30109</v>
      </c>
      <c r="AY2191" s="84" t="s">
        <v>65</v>
      </c>
    </row>
    <row r="2192" spans="1:51" x14ac:dyDescent="0.25">
      <c r="A2192" s="69" t="s">
        <v>21518</v>
      </c>
      <c r="B2192" s="70"/>
      <c r="C2192" s="70"/>
      <c r="D2192" s="71"/>
      <c r="E2192" s="116"/>
      <c r="F2192" s="109" t="s">
        <v>28832</v>
      </c>
      <c r="G2192" s="117"/>
      <c r="H2192" s="74"/>
      <c r="I2192" s="75"/>
      <c r="J2192" s="118"/>
      <c r="K2192" s="74" t="s">
        <v>31474</v>
      </c>
      <c r="L2192" s="119"/>
      <c r="M2192" s="79"/>
      <c r="N2192" s="79"/>
      <c r="O2192" s="80"/>
      <c r="P2192" s="81"/>
      <c r="Q2192" s="81"/>
      <c r="R2192" s="120"/>
      <c r="S2192" s="120"/>
      <c r="T2192" s="120"/>
      <c r="U2192" s="120"/>
      <c r="V2192" s="121"/>
      <c r="W2192" s="121"/>
      <c r="X2192" s="121"/>
      <c r="Y2192" s="121"/>
      <c r="Z2192" s="51"/>
      <c r="AA2192" s="76"/>
      <c r="AB2192" s="76"/>
      <c r="AC2192" s="77"/>
      <c r="AD2192" s="84"/>
      <c r="AE2192" s="84">
        <v>334</v>
      </c>
      <c r="AF2192" s="84">
        <v>158</v>
      </c>
      <c r="AG2192" s="84">
        <v>17295</v>
      </c>
      <c r="AH2192" s="84">
        <v>2</v>
      </c>
      <c r="AI2192" s="84">
        <v>-39600</v>
      </c>
      <c r="AJ2192" s="84" t="s">
        <v>26489</v>
      </c>
      <c r="AK2192" s="84" t="s">
        <v>27499</v>
      </c>
      <c r="AL2192" s="84"/>
      <c r="AM2192" s="84" t="s">
        <v>13461</v>
      </c>
      <c r="AN2192" s="86">
        <v>42487.59134259259</v>
      </c>
      <c r="AO2192" s="84"/>
      <c r="AP2192" s="84"/>
      <c r="AQ2192" s="84"/>
      <c r="AR2192" s="84"/>
      <c r="AS2192" s="84"/>
      <c r="AT2192" s="84"/>
      <c r="AU2192" s="84"/>
      <c r="AV2192" s="84"/>
      <c r="AW2192" s="84" t="s">
        <v>17559</v>
      </c>
      <c r="AX2192" s="88" t="s">
        <v>30110</v>
      </c>
      <c r="AY2192" s="84" t="s">
        <v>66</v>
      </c>
    </row>
    <row r="2193" spans="1:51" x14ac:dyDescent="0.25">
      <c r="A2193" s="69" t="s">
        <v>21519</v>
      </c>
      <c r="B2193" s="70"/>
      <c r="C2193" s="70"/>
      <c r="D2193" s="71"/>
      <c r="E2193" s="116"/>
      <c r="F2193" s="109" t="s">
        <v>28833</v>
      </c>
      <c r="G2193" s="117"/>
      <c r="H2193" s="74"/>
      <c r="I2193" s="75"/>
      <c r="J2193" s="118"/>
      <c r="K2193" s="74" t="s">
        <v>31475</v>
      </c>
      <c r="L2193" s="119"/>
      <c r="M2193" s="79"/>
      <c r="N2193" s="79"/>
      <c r="O2193" s="80"/>
      <c r="P2193" s="81"/>
      <c r="Q2193" s="81"/>
      <c r="R2193" s="120"/>
      <c r="S2193" s="120"/>
      <c r="T2193" s="120"/>
      <c r="U2193" s="120"/>
      <c r="V2193" s="121"/>
      <c r="W2193" s="121"/>
      <c r="X2193" s="121"/>
      <c r="Y2193" s="121"/>
      <c r="Z2193" s="51"/>
      <c r="AA2193" s="76"/>
      <c r="AB2193" s="76"/>
      <c r="AC2193" s="77"/>
      <c r="AD2193" s="84"/>
      <c r="AE2193" s="84">
        <v>200</v>
      </c>
      <c r="AF2193" s="84">
        <v>71</v>
      </c>
      <c r="AG2193" s="84">
        <v>1581</v>
      </c>
      <c r="AH2193" s="84">
        <v>1243</v>
      </c>
      <c r="AI2193" s="84">
        <v>0</v>
      </c>
      <c r="AJ2193" s="84"/>
      <c r="AK2193" s="84"/>
      <c r="AL2193" s="84"/>
      <c r="AM2193" s="84" t="s">
        <v>7947</v>
      </c>
      <c r="AN2193" s="86">
        <v>39857.656539351854</v>
      </c>
      <c r="AO2193" s="84"/>
      <c r="AP2193" s="84"/>
      <c r="AQ2193" s="84"/>
      <c r="AR2193" s="84"/>
      <c r="AS2193" s="84"/>
      <c r="AT2193" s="84"/>
      <c r="AU2193" s="84"/>
      <c r="AV2193" s="84"/>
      <c r="AW2193" s="84" t="s">
        <v>17559</v>
      </c>
      <c r="AX2193" s="88" t="s">
        <v>30111</v>
      </c>
      <c r="AY2193" s="84" t="s">
        <v>66</v>
      </c>
    </row>
    <row r="2194" spans="1:51" x14ac:dyDescent="0.25">
      <c r="A2194" s="69" t="s">
        <v>21520</v>
      </c>
      <c r="B2194" s="70"/>
      <c r="C2194" s="70"/>
      <c r="D2194" s="71"/>
      <c r="E2194" s="116"/>
      <c r="F2194" s="109" t="s">
        <v>28834</v>
      </c>
      <c r="G2194" s="117"/>
      <c r="H2194" s="74"/>
      <c r="I2194" s="75"/>
      <c r="J2194" s="118"/>
      <c r="K2194" s="74" t="s">
        <v>31476</v>
      </c>
      <c r="L2194" s="119"/>
      <c r="M2194" s="79"/>
      <c r="N2194" s="79"/>
      <c r="O2194" s="80"/>
      <c r="P2194" s="81"/>
      <c r="Q2194" s="81"/>
      <c r="R2194" s="120"/>
      <c r="S2194" s="120"/>
      <c r="T2194" s="120"/>
      <c r="U2194" s="120"/>
      <c r="V2194" s="121"/>
      <c r="W2194" s="121"/>
      <c r="X2194" s="121"/>
      <c r="Y2194" s="121"/>
      <c r="Z2194" s="51"/>
      <c r="AA2194" s="76"/>
      <c r="AB2194" s="76"/>
      <c r="AC2194" s="77"/>
      <c r="AD2194" s="84"/>
      <c r="AE2194" s="84">
        <v>1108</v>
      </c>
      <c r="AF2194" s="84">
        <v>511</v>
      </c>
      <c r="AG2194" s="84">
        <v>14049</v>
      </c>
      <c r="AH2194" s="84">
        <v>11007</v>
      </c>
      <c r="AI2194" s="84"/>
      <c r="AJ2194" s="84" t="s">
        <v>26490</v>
      </c>
      <c r="AK2194" s="84" t="s">
        <v>11542</v>
      </c>
      <c r="AL2194" s="84"/>
      <c r="AM2194" s="84"/>
      <c r="AN2194" s="86">
        <v>41864.359560185185</v>
      </c>
      <c r="AO2194" s="84"/>
      <c r="AP2194" s="84"/>
      <c r="AQ2194" s="84"/>
      <c r="AR2194" s="84"/>
      <c r="AS2194" s="84"/>
      <c r="AT2194" s="84"/>
      <c r="AU2194" s="84"/>
      <c r="AV2194" s="84"/>
      <c r="AW2194" s="84" t="s">
        <v>17559</v>
      </c>
      <c r="AX2194" s="88" t="s">
        <v>30112</v>
      </c>
      <c r="AY2194" s="84" t="s">
        <v>66</v>
      </c>
    </row>
    <row r="2195" spans="1:51" x14ac:dyDescent="0.25">
      <c r="A2195" s="69" t="s">
        <v>21521</v>
      </c>
      <c r="B2195" s="70"/>
      <c r="C2195" s="70"/>
      <c r="D2195" s="71"/>
      <c r="E2195" s="116"/>
      <c r="F2195" s="109" t="s">
        <v>15831</v>
      </c>
      <c r="G2195" s="117"/>
      <c r="H2195" s="74"/>
      <c r="I2195" s="75"/>
      <c r="J2195" s="118"/>
      <c r="K2195" s="74" t="s">
        <v>31477</v>
      </c>
      <c r="L2195" s="119"/>
      <c r="M2195" s="79"/>
      <c r="N2195" s="79"/>
      <c r="O2195" s="80"/>
      <c r="P2195" s="81"/>
      <c r="Q2195" s="81"/>
      <c r="R2195" s="120"/>
      <c r="S2195" s="120"/>
      <c r="T2195" s="120"/>
      <c r="U2195" s="120"/>
      <c r="V2195" s="121"/>
      <c r="W2195" s="121"/>
      <c r="X2195" s="121"/>
      <c r="Y2195" s="121"/>
      <c r="Z2195" s="51"/>
      <c r="AA2195" s="76"/>
      <c r="AB2195" s="76"/>
      <c r="AC2195" s="77"/>
      <c r="AD2195" s="84"/>
      <c r="AE2195" s="84">
        <v>194</v>
      </c>
      <c r="AF2195" s="84">
        <v>371</v>
      </c>
      <c r="AG2195" s="84">
        <v>60533</v>
      </c>
      <c r="AH2195" s="84">
        <v>173558</v>
      </c>
      <c r="AI2195" s="84"/>
      <c r="AJ2195" s="84"/>
      <c r="AK2195" s="84"/>
      <c r="AL2195" s="84"/>
      <c r="AM2195" s="84"/>
      <c r="AN2195" s="86">
        <v>39904.710706018515</v>
      </c>
      <c r="AO2195" s="84"/>
      <c r="AP2195" s="84"/>
      <c r="AQ2195" s="84"/>
      <c r="AR2195" s="84"/>
      <c r="AS2195" s="84"/>
      <c r="AT2195" s="84"/>
      <c r="AU2195" s="84"/>
      <c r="AV2195" s="84"/>
      <c r="AW2195" s="84" t="s">
        <v>17559</v>
      </c>
      <c r="AX2195" s="88" t="s">
        <v>30113</v>
      </c>
      <c r="AY2195" s="84" t="s">
        <v>66</v>
      </c>
    </row>
    <row r="2196" spans="1:51" x14ac:dyDescent="0.25">
      <c r="A2196" s="69" t="s">
        <v>21522</v>
      </c>
      <c r="B2196" s="70"/>
      <c r="C2196" s="70"/>
      <c r="D2196" s="71"/>
      <c r="E2196" s="116"/>
      <c r="F2196" s="109" t="s">
        <v>28835</v>
      </c>
      <c r="G2196" s="117"/>
      <c r="H2196" s="74"/>
      <c r="I2196" s="75"/>
      <c r="J2196" s="118"/>
      <c r="K2196" s="74" t="s">
        <v>31478</v>
      </c>
      <c r="L2196" s="119"/>
      <c r="M2196" s="79"/>
      <c r="N2196" s="79"/>
      <c r="O2196" s="80"/>
      <c r="P2196" s="81"/>
      <c r="Q2196" s="81"/>
      <c r="R2196" s="120"/>
      <c r="S2196" s="120"/>
      <c r="T2196" s="120"/>
      <c r="U2196" s="120"/>
      <c r="V2196" s="121"/>
      <c r="W2196" s="121"/>
      <c r="X2196" s="121"/>
      <c r="Y2196" s="121"/>
      <c r="Z2196" s="51"/>
      <c r="AA2196" s="76"/>
      <c r="AB2196" s="76"/>
      <c r="AC2196" s="77"/>
      <c r="AD2196" s="84"/>
      <c r="AE2196" s="84">
        <v>79</v>
      </c>
      <c r="AF2196" s="84">
        <v>35</v>
      </c>
      <c r="AG2196" s="84">
        <v>801</v>
      </c>
      <c r="AH2196" s="84">
        <v>17</v>
      </c>
      <c r="AI2196" s="84">
        <v>-28800</v>
      </c>
      <c r="AJ2196" s="84" t="s">
        <v>26491</v>
      </c>
      <c r="AK2196" s="84"/>
      <c r="AL2196" s="84"/>
      <c r="AM2196" s="84" t="s">
        <v>13428</v>
      </c>
      <c r="AN2196" s="86">
        <v>42330.42765046296</v>
      </c>
      <c r="AO2196" s="84"/>
      <c r="AP2196" s="84"/>
      <c r="AQ2196" s="84"/>
      <c r="AR2196" s="84"/>
      <c r="AS2196" s="84"/>
      <c r="AT2196" s="84"/>
      <c r="AU2196" s="84"/>
      <c r="AV2196" s="84"/>
      <c r="AW2196" s="84" t="s">
        <v>17559</v>
      </c>
      <c r="AX2196" s="88" t="s">
        <v>30114</v>
      </c>
      <c r="AY2196" s="84" t="s">
        <v>66</v>
      </c>
    </row>
    <row r="2197" spans="1:51" x14ac:dyDescent="0.25">
      <c r="A2197" s="69" t="s">
        <v>21523</v>
      </c>
      <c r="B2197" s="70"/>
      <c r="C2197" s="70"/>
      <c r="D2197" s="71"/>
      <c r="E2197" s="116"/>
      <c r="F2197" s="109" t="s">
        <v>28836</v>
      </c>
      <c r="G2197" s="117"/>
      <c r="H2197" s="74"/>
      <c r="I2197" s="75"/>
      <c r="J2197" s="118"/>
      <c r="K2197" s="74" t="s">
        <v>31479</v>
      </c>
      <c r="L2197" s="119"/>
      <c r="M2197" s="79"/>
      <c r="N2197" s="79"/>
      <c r="O2197" s="80"/>
      <c r="P2197" s="81"/>
      <c r="Q2197" s="81"/>
      <c r="R2197" s="120"/>
      <c r="S2197" s="120"/>
      <c r="T2197" s="120"/>
      <c r="U2197" s="120"/>
      <c r="V2197" s="121"/>
      <c r="W2197" s="121"/>
      <c r="X2197" s="121"/>
      <c r="Y2197" s="121"/>
      <c r="Z2197" s="51"/>
      <c r="AA2197" s="76"/>
      <c r="AB2197" s="76"/>
      <c r="AC2197" s="77"/>
      <c r="AD2197" s="84"/>
      <c r="AE2197" s="84">
        <v>3333</v>
      </c>
      <c r="AF2197" s="84">
        <v>3006</v>
      </c>
      <c r="AG2197" s="84">
        <v>97821</v>
      </c>
      <c r="AH2197" s="84">
        <v>2487</v>
      </c>
      <c r="AI2197" s="84"/>
      <c r="AJ2197" s="84" t="s">
        <v>26492</v>
      </c>
      <c r="AK2197" s="84" t="s">
        <v>27500</v>
      </c>
      <c r="AL2197" s="84"/>
      <c r="AM2197" s="84"/>
      <c r="AN2197" s="86">
        <v>40970.090740740743</v>
      </c>
      <c r="AO2197" s="84"/>
      <c r="AP2197" s="84"/>
      <c r="AQ2197" s="84"/>
      <c r="AR2197" s="84"/>
      <c r="AS2197" s="84"/>
      <c r="AT2197" s="84"/>
      <c r="AU2197" s="84"/>
      <c r="AV2197" s="84"/>
      <c r="AW2197" s="84" t="s">
        <v>17559</v>
      </c>
      <c r="AX2197" s="88" t="s">
        <v>30115</v>
      </c>
      <c r="AY2197" s="84" t="s">
        <v>66</v>
      </c>
    </row>
    <row r="2198" spans="1:51" x14ac:dyDescent="0.25">
      <c r="A2198" s="69" t="s">
        <v>21524</v>
      </c>
      <c r="B2198" s="70"/>
      <c r="C2198" s="70"/>
      <c r="D2198" s="71"/>
      <c r="E2198" s="116"/>
      <c r="F2198" s="109" t="s">
        <v>28837</v>
      </c>
      <c r="G2198" s="117"/>
      <c r="H2198" s="74"/>
      <c r="I2198" s="75"/>
      <c r="J2198" s="118"/>
      <c r="K2198" s="74" t="s">
        <v>31480</v>
      </c>
      <c r="L2198" s="119"/>
      <c r="M2198" s="79"/>
      <c r="N2198" s="79"/>
      <c r="O2198" s="80"/>
      <c r="P2198" s="81"/>
      <c r="Q2198" s="81"/>
      <c r="R2198" s="120"/>
      <c r="S2198" s="120"/>
      <c r="T2198" s="120"/>
      <c r="U2198" s="120"/>
      <c r="V2198" s="121"/>
      <c r="W2198" s="121"/>
      <c r="X2198" s="121"/>
      <c r="Y2198" s="121"/>
      <c r="Z2198" s="51"/>
      <c r="AA2198" s="76"/>
      <c r="AB2198" s="76"/>
      <c r="AC2198" s="77"/>
      <c r="AD2198" s="84"/>
      <c r="AE2198" s="84">
        <v>2143</v>
      </c>
      <c r="AF2198" s="84">
        <v>4455</v>
      </c>
      <c r="AG2198" s="84">
        <v>383232</v>
      </c>
      <c r="AH2198" s="84">
        <v>62245</v>
      </c>
      <c r="AI2198" s="84">
        <v>3600</v>
      </c>
      <c r="AJ2198" s="84" t="s">
        <v>26493</v>
      </c>
      <c r="AK2198" s="84" t="s">
        <v>12191</v>
      </c>
      <c r="AL2198" s="88" t="s">
        <v>28062</v>
      </c>
      <c r="AM2198" s="84" t="s">
        <v>13430</v>
      </c>
      <c r="AN2198" s="86">
        <v>40871.598807870374</v>
      </c>
      <c r="AO2198" s="84"/>
      <c r="AP2198" s="84"/>
      <c r="AQ2198" s="84"/>
      <c r="AR2198" s="84"/>
      <c r="AS2198" s="84"/>
      <c r="AT2198" s="84"/>
      <c r="AU2198" s="84"/>
      <c r="AV2198" s="84"/>
      <c r="AW2198" s="84" t="s">
        <v>17559</v>
      </c>
      <c r="AX2198" s="88" t="s">
        <v>30116</v>
      </c>
      <c r="AY2198" s="84" t="s">
        <v>66</v>
      </c>
    </row>
    <row r="2199" spans="1:51" x14ac:dyDescent="0.25">
      <c r="A2199" s="69" t="s">
        <v>21525</v>
      </c>
      <c r="B2199" s="70"/>
      <c r="C2199" s="70"/>
      <c r="D2199" s="71"/>
      <c r="E2199" s="116"/>
      <c r="F2199" s="109" t="s">
        <v>28838</v>
      </c>
      <c r="G2199" s="117"/>
      <c r="H2199" s="74"/>
      <c r="I2199" s="75"/>
      <c r="J2199" s="118"/>
      <c r="K2199" s="74" t="s">
        <v>31481</v>
      </c>
      <c r="L2199" s="119"/>
      <c r="M2199" s="79"/>
      <c r="N2199" s="79"/>
      <c r="O2199" s="80"/>
      <c r="P2199" s="81"/>
      <c r="Q2199" s="81"/>
      <c r="R2199" s="120"/>
      <c r="S2199" s="120"/>
      <c r="T2199" s="120"/>
      <c r="U2199" s="120"/>
      <c r="V2199" s="121"/>
      <c r="W2199" s="121"/>
      <c r="X2199" s="121"/>
      <c r="Y2199" s="121"/>
      <c r="Z2199" s="51"/>
      <c r="AA2199" s="76"/>
      <c r="AB2199" s="76"/>
      <c r="AC2199" s="77"/>
      <c r="AD2199" s="84"/>
      <c r="AE2199" s="84">
        <v>4997</v>
      </c>
      <c r="AF2199" s="84">
        <v>3462</v>
      </c>
      <c r="AG2199" s="84">
        <v>33623</v>
      </c>
      <c r="AH2199" s="84">
        <v>23880</v>
      </c>
      <c r="AI2199" s="84"/>
      <c r="AJ2199" s="84" t="s">
        <v>26494</v>
      </c>
      <c r="AK2199" s="84"/>
      <c r="AL2199" s="84"/>
      <c r="AM2199" s="84"/>
      <c r="AN2199" s="86">
        <v>42336.586261574077</v>
      </c>
      <c r="AO2199" s="84"/>
      <c r="AP2199" s="84"/>
      <c r="AQ2199" s="84"/>
      <c r="AR2199" s="84"/>
      <c r="AS2199" s="84"/>
      <c r="AT2199" s="84"/>
      <c r="AU2199" s="84"/>
      <c r="AV2199" s="84"/>
      <c r="AW2199" s="84" t="s">
        <v>17559</v>
      </c>
      <c r="AX2199" s="88" t="s">
        <v>30117</v>
      </c>
      <c r="AY2199" s="84" t="s">
        <v>66</v>
      </c>
    </row>
    <row r="2200" spans="1:51" x14ac:dyDescent="0.25">
      <c r="A2200" s="69" t="s">
        <v>22329</v>
      </c>
      <c r="B2200" s="70"/>
      <c r="C2200" s="70"/>
      <c r="D2200" s="71"/>
      <c r="E2200" s="116"/>
      <c r="F2200" s="109" t="s">
        <v>28839</v>
      </c>
      <c r="G2200" s="117"/>
      <c r="H2200" s="74"/>
      <c r="I2200" s="75"/>
      <c r="J2200" s="118"/>
      <c r="K2200" s="74" t="s">
        <v>31482</v>
      </c>
      <c r="L2200" s="119"/>
      <c r="M2200" s="79"/>
      <c r="N2200" s="79"/>
      <c r="O2200" s="80"/>
      <c r="P2200" s="81"/>
      <c r="Q2200" s="81"/>
      <c r="R2200" s="120"/>
      <c r="S2200" s="120"/>
      <c r="T2200" s="120"/>
      <c r="U2200" s="120"/>
      <c r="V2200" s="121"/>
      <c r="W2200" s="121"/>
      <c r="X2200" s="121"/>
      <c r="Y2200" s="121"/>
      <c r="Z2200" s="51"/>
      <c r="AA2200" s="76"/>
      <c r="AB2200" s="76"/>
      <c r="AC2200" s="77"/>
      <c r="AD2200" s="84"/>
      <c r="AE2200" s="84">
        <v>35999</v>
      </c>
      <c r="AF2200" s="84">
        <v>36162</v>
      </c>
      <c r="AG2200" s="84">
        <v>214164</v>
      </c>
      <c r="AH2200" s="84">
        <v>76764</v>
      </c>
      <c r="AI2200" s="84">
        <v>0</v>
      </c>
      <c r="AJ2200" s="84" t="s">
        <v>26495</v>
      </c>
      <c r="AK2200" s="84" t="s">
        <v>27501</v>
      </c>
      <c r="AL2200" s="88" t="s">
        <v>28063</v>
      </c>
      <c r="AM2200" s="84" t="s">
        <v>7947</v>
      </c>
      <c r="AN2200" s="86">
        <v>41525.840960648151</v>
      </c>
      <c r="AO2200" s="84"/>
      <c r="AP2200" s="84"/>
      <c r="AQ2200" s="84"/>
      <c r="AR2200" s="84"/>
      <c r="AS2200" s="84"/>
      <c r="AT2200" s="84"/>
      <c r="AU2200" s="84"/>
      <c r="AV2200" s="84"/>
      <c r="AW2200" s="84" t="s">
        <v>17559</v>
      </c>
      <c r="AX2200" s="88" t="s">
        <v>30118</v>
      </c>
      <c r="AY2200" s="84" t="s">
        <v>65</v>
      </c>
    </row>
    <row r="2201" spans="1:51" x14ac:dyDescent="0.25">
      <c r="A2201" s="69" t="s">
        <v>21526</v>
      </c>
      <c r="B2201" s="70"/>
      <c r="C2201" s="70"/>
      <c r="D2201" s="71"/>
      <c r="E2201" s="116"/>
      <c r="F2201" s="109" t="s">
        <v>28840</v>
      </c>
      <c r="G2201" s="117"/>
      <c r="H2201" s="74"/>
      <c r="I2201" s="75"/>
      <c r="J2201" s="118"/>
      <c r="K2201" s="74" t="s">
        <v>31483</v>
      </c>
      <c r="L2201" s="119"/>
      <c r="M2201" s="79"/>
      <c r="N2201" s="79"/>
      <c r="O2201" s="80"/>
      <c r="P2201" s="81"/>
      <c r="Q2201" s="81"/>
      <c r="R2201" s="120"/>
      <c r="S2201" s="120"/>
      <c r="T2201" s="120"/>
      <c r="U2201" s="120"/>
      <c r="V2201" s="121"/>
      <c r="W2201" s="121"/>
      <c r="X2201" s="121"/>
      <c r="Y2201" s="121"/>
      <c r="Z2201" s="51"/>
      <c r="AA2201" s="76"/>
      <c r="AB2201" s="76"/>
      <c r="AC2201" s="77"/>
      <c r="AD2201" s="84"/>
      <c r="AE2201" s="84">
        <v>1223</v>
      </c>
      <c r="AF2201" s="84">
        <v>642</v>
      </c>
      <c r="AG2201" s="84">
        <v>4223</v>
      </c>
      <c r="AH2201" s="84">
        <v>1841</v>
      </c>
      <c r="AI2201" s="84"/>
      <c r="AJ2201" s="84" t="s">
        <v>26496</v>
      </c>
      <c r="AK2201" s="84" t="s">
        <v>27502</v>
      </c>
      <c r="AL2201" s="84"/>
      <c r="AM2201" s="84"/>
      <c r="AN2201" s="86">
        <v>40642.096898148149</v>
      </c>
      <c r="AO2201" s="84"/>
      <c r="AP2201" s="84"/>
      <c r="AQ2201" s="84"/>
      <c r="AR2201" s="84"/>
      <c r="AS2201" s="84"/>
      <c r="AT2201" s="84"/>
      <c r="AU2201" s="84"/>
      <c r="AV2201" s="84"/>
      <c r="AW2201" s="84" t="s">
        <v>17559</v>
      </c>
      <c r="AX2201" s="88" t="s">
        <v>30119</v>
      </c>
      <c r="AY2201" s="84" t="s">
        <v>66</v>
      </c>
    </row>
    <row r="2202" spans="1:51" x14ac:dyDescent="0.25">
      <c r="A2202" s="69" t="s">
        <v>21527</v>
      </c>
      <c r="B2202" s="70"/>
      <c r="C2202" s="70"/>
      <c r="D2202" s="71"/>
      <c r="E2202" s="116"/>
      <c r="F2202" s="109" t="s">
        <v>28841</v>
      </c>
      <c r="G2202" s="117"/>
      <c r="H2202" s="74"/>
      <c r="I2202" s="75"/>
      <c r="J2202" s="118"/>
      <c r="K2202" s="74" t="s">
        <v>31484</v>
      </c>
      <c r="L2202" s="119"/>
      <c r="M2202" s="79"/>
      <c r="N2202" s="79"/>
      <c r="O2202" s="80"/>
      <c r="P2202" s="81"/>
      <c r="Q2202" s="81"/>
      <c r="R2202" s="120"/>
      <c r="S2202" s="120"/>
      <c r="T2202" s="120"/>
      <c r="U2202" s="120"/>
      <c r="V2202" s="121"/>
      <c r="W2202" s="121"/>
      <c r="X2202" s="121"/>
      <c r="Y2202" s="121"/>
      <c r="Z2202" s="51"/>
      <c r="AA2202" s="76"/>
      <c r="AB2202" s="76"/>
      <c r="AC2202" s="77"/>
      <c r="AD2202" s="84"/>
      <c r="AE2202" s="84">
        <v>66</v>
      </c>
      <c r="AF2202" s="84">
        <v>101</v>
      </c>
      <c r="AG2202" s="84">
        <v>2587</v>
      </c>
      <c r="AH2202" s="84">
        <v>2</v>
      </c>
      <c r="AI2202" s="84">
        <v>-18000</v>
      </c>
      <c r="AJ2202" s="84" t="s">
        <v>26497</v>
      </c>
      <c r="AK2202" s="84" t="s">
        <v>27503</v>
      </c>
      <c r="AL2202" s="88" t="s">
        <v>28064</v>
      </c>
      <c r="AM2202" s="84" t="s">
        <v>13431</v>
      </c>
      <c r="AN2202" s="86">
        <v>40515.085358796299</v>
      </c>
      <c r="AO2202" s="84"/>
      <c r="AP2202" s="84"/>
      <c r="AQ2202" s="84"/>
      <c r="AR2202" s="84"/>
      <c r="AS2202" s="84"/>
      <c r="AT2202" s="84"/>
      <c r="AU2202" s="84"/>
      <c r="AV2202" s="84"/>
      <c r="AW2202" s="84" t="s">
        <v>17559</v>
      </c>
      <c r="AX2202" s="88" t="s">
        <v>30120</v>
      </c>
      <c r="AY2202" s="84" t="s">
        <v>66</v>
      </c>
    </row>
    <row r="2203" spans="1:51" x14ac:dyDescent="0.25">
      <c r="A2203" s="69" t="s">
        <v>21528</v>
      </c>
      <c r="B2203" s="70"/>
      <c r="C2203" s="70"/>
      <c r="D2203" s="71"/>
      <c r="E2203" s="116"/>
      <c r="F2203" s="109" t="s">
        <v>28842</v>
      </c>
      <c r="G2203" s="117"/>
      <c r="H2203" s="74"/>
      <c r="I2203" s="75"/>
      <c r="J2203" s="118"/>
      <c r="K2203" s="74" t="s">
        <v>31485</v>
      </c>
      <c r="L2203" s="119"/>
      <c r="M2203" s="79"/>
      <c r="N2203" s="79"/>
      <c r="O2203" s="80"/>
      <c r="P2203" s="81"/>
      <c r="Q2203" s="81"/>
      <c r="R2203" s="120"/>
      <c r="S2203" s="120"/>
      <c r="T2203" s="120"/>
      <c r="U2203" s="120"/>
      <c r="V2203" s="121"/>
      <c r="W2203" s="121"/>
      <c r="X2203" s="121"/>
      <c r="Y2203" s="121"/>
      <c r="Z2203" s="51"/>
      <c r="AA2203" s="76"/>
      <c r="AB2203" s="76"/>
      <c r="AC2203" s="77"/>
      <c r="AD2203" s="84"/>
      <c r="AE2203" s="84">
        <v>1021</v>
      </c>
      <c r="AF2203" s="84">
        <v>30767</v>
      </c>
      <c r="AG2203" s="84">
        <v>19929</v>
      </c>
      <c r="AH2203" s="84">
        <v>24</v>
      </c>
      <c r="AI2203" s="84">
        <v>3600</v>
      </c>
      <c r="AJ2203" s="84" t="s">
        <v>26498</v>
      </c>
      <c r="AK2203" s="84"/>
      <c r="AL2203" s="88" t="s">
        <v>28065</v>
      </c>
      <c r="AM2203" s="84" t="s">
        <v>7933</v>
      </c>
      <c r="AN2203" s="86">
        <v>39854.443888888891</v>
      </c>
      <c r="AO2203" s="84"/>
      <c r="AP2203" s="84"/>
      <c r="AQ2203" s="84"/>
      <c r="AR2203" s="84"/>
      <c r="AS2203" s="84"/>
      <c r="AT2203" s="84"/>
      <c r="AU2203" s="84"/>
      <c r="AV2203" s="84"/>
      <c r="AW2203" s="84" t="s">
        <v>17559</v>
      </c>
      <c r="AX2203" s="88" t="s">
        <v>30121</v>
      </c>
      <c r="AY2203" s="84" t="s">
        <v>66</v>
      </c>
    </row>
    <row r="2204" spans="1:51" x14ac:dyDescent="0.25">
      <c r="A2204" s="69" t="s">
        <v>21529</v>
      </c>
      <c r="B2204" s="70"/>
      <c r="C2204" s="70"/>
      <c r="D2204" s="71"/>
      <c r="E2204" s="116"/>
      <c r="F2204" s="109" t="s">
        <v>28843</v>
      </c>
      <c r="G2204" s="117"/>
      <c r="H2204" s="74"/>
      <c r="I2204" s="75"/>
      <c r="J2204" s="118"/>
      <c r="K2204" s="74" t="s">
        <v>31486</v>
      </c>
      <c r="L2204" s="119"/>
      <c r="M2204" s="79"/>
      <c r="N2204" s="79"/>
      <c r="O2204" s="80"/>
      <c r="P2204" s="81"/>
      <c r="Q2204" s="81"/>
      <c r="R2204" s="120"/>
      <c r="S2204" s="120"/>
      <c r="T2204" s="120"/>
      <c r="U2204" s="120"/>
      <c r="V2204" s="121"/>
      <c r="W2204" s="121"/>
      <c r="X2204" s="121"/>
      <c r="Y2204" s="121"/>
      <c r="Z2204" s="51"/>
      <c r="AA2204" s="76"/>
      <c r="AB2204" s="76"/>
      <c r="AC2204" s="77"/>
      <c r="AD2204" s="84"/>
      <c r="AE2204" s="84">
        <v>363</v>
      </c>
      <c r="AF2204" s="84">
        <v>266</v>
      </c>
      <c r="AG2204" s="84">
        <v>7980</v>
      </c>
      <c r="AH2204" s="84">
        <v>13848</v>
      </c>
      <c r="AI2204" s="84">
        <v>-21600</v>
      </c>
      <c r="AJ2204" s="84" t="s">
        <v>26499</v>
      </c>
      <c r="AK2204" s="84"/>
      <c r="AL2204" s="84"/>
      <c r="AM2204" s="84" t="s">
        <v>13441</v>
      </c>
      <c r="AN2204" s="86">
        <v>41220.042395833334</v>
      </c>
      <c r="AO2204" s="84"/>
      <c r="AP2204" s="84"/>
      <c r="AQ2204" s="84"/>
      <c r="AR2204" s="84"/>
      <c r="AS2204" s="84"/>
      <c r="AT2204" s="84"/>
      <c r="AU2204" s="84"/>
      <c r="AV2204" s="84"/>
      <c r="AW2204" s="84" t="s">
        <v>17559</v>
      </c>
      <c r="AX2204" s="88" t="s">
        <v>30122</v>
      </c>
      <c r="AY2204" s="84" t="s">
        <v>66</v>
      </c>
    </row>
    <row r="2205" spans="1:51" x14ac:dyDescent="0.25">
      <c r="A2205" s="69" t="s">
        <v>21530</v>
      </c>
      <c r="B2205" s="70"/>
      <c r="C2205" s="70"/>
      <c r="D2205" s="71"/>
      <c r="E2205" s="116"/>
      <c r="F2205" s="109" t="s">
        <v>28844</v>
      </c>
      <c r="G2205" s="117"/>
      <c r="H2205" s="74"/>
      <c r="I2205" s="75"/>
      <c r="J2205" s="118"/>
      <c r="K2205" s="74" t="s">
        <v>31487</v>
      </c>
      <c r="L2205" s="119"/>
      <c r="M2205" s="79"/>
      <c r="N2205" s="79"/>
      <c r="O2205" s="80"/>
      <c r="P2205" s="81"/>
      <c r="Q2205" s="81"/>
      <c r="R2205" s="120"/>
      <c r="S2205" s="120"/>
      <c r="T2205" s="120"/>
      <c r="U2205" s="120"/>
      <c r="V2205" s="121"/>
      <c r="W2205" s="121"/>
      <c r="X2205" s="121"/>
      <c r="Y2205" s="121"/>
      <c r="Z2205" s="51"/>
      <c r="AA2205" s="76"/>
      <c r="AB2205" s="76"/>
      <c r="AC2205" s="77"/>
      <c r="AD2205" s="84"/>
      <c r="AE2205" s="84">
        <v>2968</v>
      </c>
      <c r="AF2205" s="84">
        <v>4129</v>
      </c>
      <c r="AG2205" s="84">
        <v>211984</v>
      </c>
      <c r="AH2205" s="84">
        <v>4657</v>
      </c>
      <c r="AI2205" s="84">
        <v>-18000</v>
      </c>
      <c r="AJ2205" s="84" t="s">
        <v>26500</v>
      </c>
      <c r="AK2205" s="84"/>
      <c r="AL2205" s="88" t="s">
        <v>28066</v>
      </c>
      <c r="AM2205" s="84" t="s">
        <v>13431</v>
      </c>
      <c r="AN2205" s="86">
        <v>40336.813263888886</v>
      </c>
      <c r="AO2205" s="84"/>
      <c r="AP2205" s="84"/>
      <c r="AQ2205" s="84"/>
      <c r="AR2205" s="84"/>
      <c r="AS2205" s="84"/>
      <c r="AT2205" s="84"/>
      <c r="AU2205" s="84"/>
      <c r="AV2205" s="84"/>
      <c r="AW2205" s="84" t="s">
        <v>17559</v>
      </c>
      <c r="AX2205" s="88" t="s">
        <v>30123</v>
      </c>
      <c r="AY2205" s="84" t="s">
        <v>66</v>
      </c>
    </row>
    <row r="2206" spans="1:51" x14ac:dyDescent="0.25">
      <c r="A2206" s="69" t="s">
        <v>22330</v>
      </c>
      <c r="B2206" s="70"/>
      <c r="C2206" s="70"/>
      <c r="D2206" s="71"/>
      <c r="E2206" s="116"/>
      <c r="F2206" s="109" t="s">
        <v>28845</v>
      </c>
      <c r="G2206" s="117"/>
      <c r="H2206" s="74"/>
      <c r="I2206" s="75"/>
      <c r="J2206" s="118"/>
      <c r="K2206" s="74" t="s">
        <v>31488</v>
      </c>
      <c r="L2206" s="119"/>
      <c r="M2206" s="79"/>
      <c r="N2206" s="79"/>
      <c r="O2206" s="80"/>
      <c r="P2206" s="81"/>
      <c r="Q2206" s="81"/>
      <c r="R2206" s="120"/>
      <c r="S2206" s="120"/>
      <c r="T2206" s="120"/>
      <c r="U2206" s="120"/>
      <c r="V2206" s="121"/>
      <c r="W2206" s="121"/>
      <c r="X2206" s="121"/>
      <c r="Y2206" s="121"/>
      <c r="Z2206" s="51"/>
      <c r="AA2206" s="76"/>
      <c r="AB2206" s="76"/>
      <c r="AC2206" s="77"/>
      <c r="AD2206" s="84"/>
      <c r="AE2206" s="84">
        <v>456</v>
      </c>
      <c r="AF2206" s="84">
        <v>30448</v>
      </c>
      <c r="AG2206" s="84">
        <v>50389</v>
      </c>
      <c r="AH2206" s="84">
        <v>55</v>
      </c>
      <c r="AI2206" s="84">
        <v>3600</v>
      </c>
      <c r="AJ2206" s="84" t="s">
        <v>26501</v>
      </c>
      <c r="AK2206" s="84"/>
      <c r="AL2206" s="88" t="s">
        <v>28067</v>
      </c>
      <c r="AM2206" s="84" t="s">
        <v>7933</v>
      </c>
      <c r="AN2206" s="86">
        <v>41708.510092592594</v>
      </c>
      <c r="AO2206" s="84"/>
      <c r="AP2206" s="84"/>
      <c r="AQ2206" s="84"/>
      <c r="AR2206" s="84"/>
      <c r="AS2206" s="84"/>
      <c r="AT2206" s="84"/>
      <c r="AU2206" s="84"/>
      <c r="AV2206" s="84"/>
      <c r="AW2206" s="84" t="s">
        <v>17559</v>
      </c>
      <c r="AX2206" s="88" t="s">
        <v>30124</v>
      </c>
      <c r="AY2206" s="84" t="s">
        <v>65</v>
      </c>
    </row>
    <row r="2207" spans="1:51" x14ac:dyDescent="0.25">
      <c r="A2207" s="69" t="s">
        <v>21531</v>
      </c>
      <c r="B2207" s="70"/>
      <c r="C2207" s="70"/>
      <c r="D2207" s="71"/>
      <c r="E2207" s="116"/>
      <c r="F2207" s="109" t="s">
        <v>28846</v>
      </c>
      <c r="G2207" s="117"/>
      <c r="H2207" s="74"/>
      <c r="I2207" s="75"/>
      <c r="J2207" s="118"/>
      <c r="K2207" s="74" t="s">
        <v>31489</v>
      </c>
      <c r="L2207" s="119"/>
      <c r="M2207" s="79"/>
      <c r="N2207" s="79"/>
      <c r="O2207" s="80"/>
      <c r="P2207" s="81"/>
      <c r="Q2207" s="81"/>
      <c r="R2207" s="120"/>
      <c r="S2207" s="120"/>
      <c r="T2207" s="120"/>
      <c r="U2207" s="120"/>
      <c r="V2207" s="121"/>
      <c r="W2207" s="121"/>
      <c r="X2207" s="121"/>
      <c r="Y2207" s="121"/>
      <c r="Z2207" s="51"/>
      <c r="AA2207" s="76"/>
      <c r="AB2207" s="76"/>
      <c r="AC2207" s="77"/>
      <c r="AD2207" s="84"/>
      <c r="AE2207" s="84">
        <v>4024</v>
      </c>
      <c r="AF2207" s="84">
        <v>3288</v>
      </c>
      <c r="AG2207" s="84">
        <v>461994</v>
      </c>
      <c r="AH2207" s="84">
        <v>321</v>
      </c>
      <c r="AI2207" s="84"/>
      <c r="AJ2207" s="84" t="s">
        <v>26502</v>
      </c>
      <c r="AK2207" s="84" t="s">
        <v>7885</v>
      </c>
      <c r="AL2207" s="84"/>
      <c r="AM2207" s="84"/>
      <c r="AN2207" s="86">
        <v>42139.852858796294</v>
      </c>
      <c r="AO2207" s="84"/>
      <c r="AP2207" s="84"/>
      <c r="AQ2207" s="84"/>
      <c r="AR2207" s="84"/>
      <c r="AS2207" s="84"/>
      <c r="AT2207" s="84"/>
      <c r="AU2207" s="84"/>
      <c r="AV2207" s="84"/>
      <c r="AW2207" s="84" t="s">
        <v>17559</v>
      </c>
      <c r="AX2207" s="88" t="s">
        <v>30125</v>
      </c>
      <c r="AY2207" s="84" t="s">
        <v>66</v>
      </c>
    </row>
    <row r="2208" spans="1:51" x14ac:dyDescent="0.25">
      <c r="A2208" s="69" t="s">
        <v>21532</v>
      </c>
      <c r="B2208" s="70"/>
      <c r="C2208" s="70"/>
      <c r="D2208" s="71"/>
      <c r="E2208" s="116"/>
      <c r="F2208" s="109" t="s">
        <v>28847</v>
      </c>
      <c r="G2208" s="117"/>
      <c r="H2208" s="74"/>
      <c r="I2208" s="75"/>
      <c r="J2208" s="118"/>
      <c r="K2208" s="74" t="s">
        <v>31490</v>
      </c>
      <c r="L2208" s="119"/>
      <c r="M2208" s="79"/>
      <c r="N2208" s="79"/>
      <c r="O2208" s="80"/>
      <c r="P2208" s="81"/>
      <c r="Q2208" s="81"/>
      <c r="R2208" s="120"/>
      <c r="S2208" s="120"/>
      <c r="T2208" s="120"/>
      <c r="U2208" s="120"/>
      <c r="V2208" s="121"/>
      <c r="W2208" s="121"/>
      <c r="X2208" s="121"/>
      <c r="Y2208" s="121"/>
      <c r="Z2208" s="51"/>
      <c r="AA2208" s="76"/>
      <c r="AB2208" s="76"/>
      <c r="AC2208" s="77"/>
      <c r="AD2208" s="84"/>
      <c r="AE2208" s="84">
        <v>303</v>
      </c>
      <c r="AF2208" s="84">
        <v>1892</v>
      </c>
      <c r="AG2208" s="84">
        <v>55687</v>
      </c>
      <c r="AH2208" s="84">
        <v>10</v>
      </c>
      <c r="AI2208" s="84">
        <v>-10800</v>
      </c>
      <c r="AJ2208" s="84" t="s">
        <v>26503</v>
      </c>
      <c r="AK2208" s="84"/>
      <c r="AL2208" s="88" t="s">
        <v>28068</v>
      </c>
      <c r="AM2208" s="84" t="s">
        <v>12030</v>
      </c>
      <c r="AN2208" s="86">
        <v>40494.212395833332</v>
      </c>
      <c r="AO2208" s="84"/>
      <c r="AP2208" s="84"/>
      <c r="AQ2208" s="84"/>
      <c r="AR2208" s="84"/>
      <c r="AS2208" s="84"/>
      <c r="AT2208" s="84"/>
      <c r="AU2208" s="84"/>
      <c r="AV2208" s="84"/>
      <c r="AW2208" s="84" t="s">
        <v>17559</v>
      </c>
      <c r="AX2208" s="88" t="s">
        <v>30126</v>
      </c>
      <c r="AY2208" s="84" t="s">
        <v>66</v>
      </c>
    </row>
    <row r="2209" spans="1:51" x14ac:dyDescent="0.25">
      <c r="A2209" s="69" t="s">
        <v>21533</v>
      </c>
      <c r="B2209" s="70"/>
      <c r="C2209" s="70"/>
      <c r="D2209" s="71"/>
      <c r="E2209" s="116"/>
      <c r="F2209" s="109" t="s">
        <v>28848</v>
      </c>
      <c r="G2209" s="117"/>
      <c r="H2209" s="74"/>
      <c r="I2209" s="75"/>
      <c r="J2209" s="118"/>
      <c r="K2209" s="74" t="s">
        <v>31491</v>
      </c>
      <c r="L2209" s="119"/>
      <c r="M2209" s="79"/>
      <c r="N2209" s="79"/>
      <c r="O2209" s="80"/>
      <c r="P2209" s="81"/>
      <c r="Q2209" s="81"/>
      <c r="R2209" s="120"/>
      <c r="S2209" s="120"/>
      <c r="T2209" s="120"/>
      <c r="U2209" s="120"/>
      <c r="V2209" s="121"/>
      <c r="W2209" s="121"/>
      <c r="X2209" s="121"/>
      <c r="Y2209" s="121"/>
      <c r="Z2209" s="51"/>
      <c r="AA2209" s="76"/>
      <c r="AB2209" s="76"/>
      <c r="AC2209" s="77"/>
      <c r="AD2209" s="84"/>
      <c r="AE2209" s="84">
        <v>2971</v>
      </c>
      <c r="AF2209" s="84">
        <v>986</v>
      </c>
      <c r="AG2209" s="84">
        <v>10661</v>
      </c>
      <c r="AH2209" s="84">
        <v>3955</v>
      </c>
      <c r="AI2209" s="84"/>
      <c r="AJ2209" s="84" t="s">
        <v>26504</v>
      </c>
      <c r="AK2209" s="84" t="s">
        <v>27504</v>
      </c>
      <c r="AL2209" s="88" t="s">
        <v>28069</v>
      </c>
      <c r="AM2209" s="84"/>
      <c r="AN2209" s="86">
        <v>40904.300115740742</v>
      </c>
      <c r="AO2209" s="84"/>
      <c r="AP2209" s="84"/>
      <c r="AQ2209" s="84"/>
      <c r="AR2209" s="84"/>
      <c r="AS2209" s="84"/>
      <c r="AT2209" s="84"/>
      <c r="AU2209" s="84"/>
      <c r="AV2209" s="84"/>
      <c r="AW2209" s="84" t="s">
        <v>17559</v>
      </c>
      <c r="AX2209" s="88" t="s">
        <v>30127</v>
      </c>
      <c r="AY2209" s="84" t="s">
        <v>66</v>
      </c>
    </row>
    <row r="2210" spans="1:51" x14ac:dyDescent="0.25">
      <c r="A2210" s="69" t="s">
        <v>21534</v>
      </c>
      <c r="B2210" s="70"/>
      <c r="C2210" s="70"/>
      <c r="D2210" s="71"/>
      <c r="E2210" s="116"/>
      <c r="F2210" s="109" t="s">
        <v>28849</v>
      </c>
      <c r="G2210" s="117"/>
      <c r="H2210" s="74"/>
      <c r="I2210" s="75"/>
      <c r="J2210" s="118"/>
      <c r="K2210" s="74" t="s">
        <v>31492</v>
      </c>
      <c r="L2210" s="119"/>
      <c r="M2210" s="79"/>
      <c r="N2210" s="79"/>
      <c r="O2210" s="80"/>
      <c r="P2210" s="81"/>
      <c r="Q2210" s="81"/>
      <c r="R2210" s="120"/>
      <c r="S2210" s="120"/>
      <c r="T2210" s="120"/>
      <c r="U2210" s="120"/>
      <c r="V2210" s="121"/>
      <c r="W2210" s="121"/>
      <c r="X2210" s="121"/>
      <c r="Y2210" s="121"/>
      <c r="Z2210" s="51"/>
      <c r="AA2210" s="76"/>
      <c r="AB2210" s="76"/>
      <c r="AC2210" s="77"/>
      <c r="AD2210" s="84"/>
      <c r="AE2210" s="84">
        <v>629</v>
      </c>
      <c r="AF2210" s="84">
        <v>1122</v>
      </c>
      <c r="AG2210" s="84">
        <v>6102</v>
      </c>
      <c r="AH2210" s="84">
        <v>63</v>
      </c>
      <c r="AI2210" s="84">
        <v>-21600</v>
      </c>
      <c r="AJ2210" s="84"/>
      <c r="AK2210" s="84"/>
      <c r="AL2210" s="84"/>
      <c r="AM2210" s="84" t="s">
        <v>28552</v>
      </c>
      <c r="AN2210" s="86">
        <v>42328.051458333335</v>
      </c>
      <c r="AO2210" s="84"/>
      <c r="AP2210" s="84"/>
      <c r="AQ2210" s="84"/>
      <c r="AR2210" s="84"/>
      <c r="AS2210" s="84"/>
      <c r="AT2210" s="84"/>
      <c r="AU2210" s="84"/>
      <c r="AV2210" s="84"/>
      <c r="AW2210" s="84" t="s">
        <v>17559</v>
      </c>
      <c r="AX2210" s="88" t="s">
        <v>30128</v>
      </c>
      <c r="AY2210" s="84" t="s">
        <v>66</v>
      </c>
    </row>
    <row r="2211" spans="1:51" x14ac:dyDescent="0.25">
      <c r="A2211" s="69" t="s">
        <v>21535</v>
      </c>
      <c r="B2211" s="70"/>
      <c r="C2211" s="70"/>
      <c r="D2211" s="71"/>
      <c r="E2211" s="116"/>
      <c r="F2211" s="109" t="s">
        <v>28850</v>
      </c>
      <c r="G2211" s="117"/>
      <c r="H2211" s="74"/>
      <c r="I2211" s="75"/>
      <c r="J2211" s="118"/>
      <c r="K2211" s="74" t="s">
        <v>31493</v>
      </c>
      <c r="L2211" s="119"/>
      <c r="M2211" s="79"/>
      <c r="N2211" s="79"/>
      <c r="O2211" s="80"/>
      <c r="P2211" s="81"/>
      <c r="Q2211" s="81"/>
      <c r="R2211" s="120"/>
      <c r="S2211" s="120"/>
      <c r="T2211" s="120"/>
      <c r="U2211" s="120"/>
      <c r="V2211" s="121"/>
      <c r="W2211" s="121"/>
      <c r="X2211" s="121"/>
      <c r="Y2211" s="121"/>
      <c r="Z2211" s="51"/>
      <c r="AA2211" s="76"/>
      <c r="AB2211" s="76"/>
      <c r="AC2211" s="77"/>
      <c r="AD2211" s="84"/>
      <c r="AE2211" s="84">
        <v>2584</v>
      </c>
      <c r="AF2211" s="84">
        <v>2814</v>
      </c>
      <c r="AG2211" s="84">
        <v>51563</v>
      </c>
      <c r="AH2211" s="84">
        <v>15685</v>
      </c>
      <c r="AI2211" s="84">
        <v>0</v>
      </c>
      <c r="AJ2211" s="84" t="s">
        <v>26505</v>
      </c>
      <c r="AK2211" s="84" t="s">
        <v>12181</v>
      </c>
      <c r="AL2211" s="84"/>
      <c r="AM2211" s="84" t="s">
        <v>7947</v>
      </c>
      <c r="AN2211" s="86">
        <v>40431.504363425927</v>
      </c>
      <c r="AO2211" s="84"/>
      <c r="AP2211" s="84"/>
      <c r="AQ2211" s="84"/>
      <c r="AR2211" s="84"/>
      <c r="AS2211" s="84"/>
      <c r="AT2211" s="84"/>
      <c r="AU2211" s="84"/>
      <c r="AV2211" s="84"/>
      <c r="AW2211" s="84" t="s">
        <v>17559</v>
      </c>
      <c r="AX2211" s="88" t="s">
        <v>30129</v>
      </c>
      <c r="AY2211" s="84" t="s">
        <v>66</v>
      </c>
    </row>
    <row r="2212" spans="1:51" x14ac:dyDescent="0.25">
      <c r="A2212" s="69" t="s">
        <v>22214</v>
      </c>
      <c r="B2212" s="70"/>
      <c r="C2212" s="70"/>
      <c r="D2212" s="71"/>
      <c r="E2212" s="116"/>
      <c r="F2212" s="109" t="s">
        <v>28851</v>
      </c>
      <c r="G2212" s="117"/>
      <c r="H2212" s="74"/>
      <c r="I2212" s="75"/>
      <c r="J2212" s="118"/>
      <c r="K2212" s="74" t="s">
        <v>31494</v>
      </c>
      <c r="L2212" s="119"/>
      <c r="M2212" s="79"/>
      <c r="N2212" s="79"/>
      <c r="O2212" s="80"/>
      <c r="P2212" s="81"/>
      <c r="Q2212" s="81"/>
      <c r="R2212" s="120"/>
      <c r="S2212" s="120"/>
      <c r="T2212" s="120"/>
      <c r="U2212" s="120"/>
      <c r="V2212" s="121"/>
      <c r="W2212" s="121"/>
      <c r="X2212" s="121"/>
      <c r="Y2212" s="121"/>
      <c r="Z2212" s="51"/>
      <c r="AA2212" s="76"/>
      <c r="AB2212" s="76"/>
      <c r="AC2212" s="77"/>
      <c r="AD2212" s="84"/>
      <c r="AE2212" s="84">
        <v>10771</v>
      </c>
      <c r="AF2212" s="84">
        <v>15873</v>
      </c>
      <c r="AG2212" s="84">
        <v>238640</v>
      </c>
      <c r="AH2212" s="84">
        <v>1219</v>
      </c>
      <c r="AI2212" s="84">
        <v>0</v>
      </c>
      <c r="AJ2212" s="84" t="s">
        <v>26506</v>
      </c>
      <c r="AK2212" s="84" t="s">
        <v>27505</v>
      </c>
      <c r="AL2212" s="88" t="s">
        <v>28070</v>
      </c>
      <c r="AM2212" s="84" t="s">
        <v>7947</v>
      </c>
      <c r="AN2212" s="86">
        <v>39610.288865740738</v>
      </c>
      <c r="AO2212" s="84"/>
      <c r="AP2212" s="84"/>
      <c r="AQ2212" s="84"/>
      <c r="AR2212" s="84"/>
      <c r="AS2212" s="84"/>
      <c r="AT2212" s="84"/>
      <c r="AU2212" s="84"/>
      <c r="AV2212" s="84"/>
      <c r="AW2212" s="84" t="s">
        <v>17559</v>
      </c>
      <c r="AX2212" s="88" t="s">
        <v>30130</v>
      </c>
      <c r="AY2212" s="84" t="s">
        <v>66</v>
      </c>
    </row>
    <row r="2213" spans="1:51" x14ac:dyDescent="0.25">
      <c r="A2213" s="69" t="s">
        <v>21536</v>
      </c>
      <c r="B2213" s="70"/>
      <c r="C2213" s="70"/>
      <c r="D2213" s="71"/>
      <c r="E2213" s="116"/>
      <c r="F2213" s="109" t="s">
        <v>15831</v>
      </c>
      <c r="G2213" s="117"/>
      <c r="H2213" s="74"/>
      <c r="I2213" s="75"/>
      <c r="J2213" s="118"/>
      <c r="K2213" s="74" t="s">
        <v>31495</v>
      </c>
      <c r="L2213" s="119"/>
      <c r="M2213" s="79"/>
      <c r="N2213" s="79"/>
      <c r="O2213" s="80"/>
      <c r="P2213" s="81"/>
      <c r="Q2213" s="81"/>
      <c r="R2213" s="120"/>
      <c r="S2213" s="120"/>
      <c r="T2213" s="120"/>
      <c r="U2213" s="120"/>
      <c r="V2213" s="121"/>
      <c r="W2213" s="121"/>
      <c r="X2213" s="121"/>
      <c r="Y2213" s="121"/>
      <c r="Z2213" s="51"/>
      <c r="AA2213" s="76"/>
      <c r="AB2213" s="76"/>
      <c r="AC2213" s="77"/>
      <c r="AD2213" s="84"/>
      <c r="AE2213" s="84">
        <v>128</v>
      </c>
      <c r="AF2213" s="84">
        <v>16</v>
      </c>
      <c r="AG2213" s="84">
        <v>563</v>
      </c>
      <c r="AH2213" s="84">
        <v>619</v>
      </c>
      <c r="AI2213" s="84"/>
      <c r="AJ2213" s="84" t="s">
        <v>26507</v>
      </c>
      <c r="AK2213" s="84"/>
      <c r="AL2213" s="84"/>
      <c r="AM2213" s="84"/>
      <c r="AN2213" s="86">
        <v>42542.094039351854</v>
      </c>
      <c r="AO2213" s="84"/>
      <c r="AP2213" s="84"/>
      <c r="AQ2213" s="84"/>
      <c r="AR2213" s="84"/>
      <c r="AS2213" s="84"/>
      <c r="AT2213" s="84"/>
      <c r="AU2213" s="84"/>
      <c r="AV2213" s="84"/>
      <c r="AW2213" s="84" t="s">
        <v>17559</v>
      </c>
      <c r="AX2213" s="88" t="s">
        <v>30131</v>
      </c>
      <c r="AY2213" s="84" t="s">
        <v>66</v>
      </c>
    </row>
    <row r="2214" spans="1:51" x14ac:dyDescent="0.25">
      <c r="A2214" s="69" t="s">
        <v>22331</v>
      </c>
      <c r="B2214" s="70"/>
      <c r="C2214" s="70"/>
      <c r="D2214" s="71"/>
      <c r="E2214" s="116"/>
      <c r="F2214" s="109" t="s">
        <v>28852</v>
      </c>
      <c r="G2214" s="117"/>
      <c r="H2214" s="74"/>
      <c r="I2214" s="75"/>
      <c r="J2214" s="118"/>
      <c r="K2214" s="74" t="s">
        <v>31496</v>
      </c>
      <c r="L2214" s="119"/>
      <c r="M2214" s="79"/>
      <c r="N2214" s="79"/>
      <c r="O2214" s="80"/>
      <c r="P2214" s="81"/>
      <c r="Q2214" s="81"/>
      <c r="R2214" s="120"/>
      <c r="S2214" s="120"/>
      <c r="T2214" s="120"/>
      <c r="U2214" s="120"/>
      <c r="V2214" s="121"/>
      <c r="W2214" s="121"/>
      <c r="X2214" s="121"/>
      <c r="Y2214" s="121"/>
      <c r="Z2214" s="51"/>
      <c r="AA2214" s="76"/>
      <c r="AB2214" s="76"/>
      <c r="AC2214" s="77"/>
      <c r="AD2214" s="84"/>
      <c r="AE2214" s="84">
        <v>32</v>
      </c>
      <c r="AF2214" s="84">
        <v>219757</v>
      </c>
      <c r="AG2214" s="84">
        <v>86512</v>
      </c>
      <c r="AH2214" s="84">
        <v>350</v>
      </c>
      <c r="AI2214" s="84">
        <v>0</v>
      </c>
      <c r="AJ2214" s="84" t="s">
        <v>26508</v>
      </c>
      <c r="AK2214" s="84" t="s">
        <v>27506</v>
      </c>
      <c r="AL2214" s="88" t="s">
        <v>28071</v>
      </c>
      <c r="AM2214" s="84" t="s">
        <v>13446</v>
      </c>
      <c r="AN2214" s="86">
        <v>39084.807164351849</v>
      </c>
      <c r="AO2214" s="84"/>
      <c r="AP2214" s="84"/>
      <c r="AQ2214" s="84"/>
      <c r="AR2214" s="84"/>
      <c r="AS2214" s="84"/>
      <c r="AT2214" s="84"/>
      <c r="AU2214" s="84"/>
      <c r="AV2214" s="84"/>
      <c r="AW2214" s="84" t="s">
        <v>17559</v>
      </c>
      <c r="AX2214" s="88" t="s">
        <v>30132</v>
      </c>
      <c r="AY2214" s="84" t="s">
        <v>65</v>
      </c>
    </row>
    <row r="2215" spans="1:51" x14ac:dyDescent="0.25">
      <c r="A2215" s="69" t="s">
        <v>22332</v>
      </c>
      <c r="B2215" s="70"/>
      <c r="C2215" s="70"/>
      <c r="D2215" s="71"/>
      <c r="E2215" s="116"/>
      <c r="F2215" s="109" t="s">
        <v>28853</v>
      </c>
      <c r="G2215" s="117"/>
      <c r="H2215" s="74"/>
      <c r="I2215" s="75"/>
      <c r="J2215" s="118"/>
      <c r="K2215" s="74" t="s">
        <v>31497</v>
      </c>
      <c r="L2215" s="119"/>
      <c r="M2215" s="79"/>
      <c r="N2215" s="79"/>
      <c r="O2215" s="80"/>
      <c r="P2215" s="81"/>
      <c r="Q2215" s="81"/>
      <c r="R2215" s="120"/>
      <c r="S2215" s="120"/>
      <c r="T2215" s="120"/>
      <c r="U2215" s="120"/>
      <c r="V2215" s="121"/>
      <c r="W2215" s="121"/>
      <c r="X2215" s="121"/>
      <c r="Y2215" s="121"/>
      <c r="Z2215" s="51"/>
      <c r="AA2215" s="76"/>
      <c r="AB2215" s="76"/>
      <c r="AC2215" s="77"/>
      <c r="AD2215" s="84"/>
      <c r="AE2215" s="84">
        <v>1465</v>
      </c>
      <c r="AF2215" s="84">
        <v>7331</v>
      </c>
      <c r="AG2215" s="84">
        <v>23670</v>
      </c>
      <c r="AH2215" s="84">
        <v>5830</v>
      </c>
      <c r="AI2215" s="84">
        <v>-28800</v>
      </c>
      <c r="AJ2215" s="84" t="s">
        <v>26509</v>
      </c>
      <c r="AK2215" s="84" t="s">
        <v>27507</v>
      </c>
      <c r="AL2215" s="88" t="s">
        <v>28072</v>
      </c>
      <c r="AM2215" s="84" t="s">
        <v>13428</v>
      </c>
      <c r="AN2215" s="86">
        <v>40642.478460648148</v>
      </c>
      <c r="AO2215" s="84"/>
      <c r="AP2215" s="84"/>
      <c r="AQ2215" s="84"/>
      <c r="AR2215" s="84"/>
      <c r="AS2215" s="84"/>
      <c r="AT2215" s="84"/>
      <c r="AU2215" s="84"/>
      <c r="AV2215" s="84"/>
      <c r="AW2215" s="84" t="s">
        <v>17559</v>
      </c>
      <c r="AX2215" s="88" t="s">
        <v>30133</v>
      </c>
      <c r="AY2215" s="84" t="s">
        <v>65</v>
      </c>
    </row>
    <row r="2216" spans="1:51" x14ac:dyDescent="0.25">
      <c r="A2216" s="69" t="s">
        <v>22333</v>
      </c>
      <c r="B2216" s="70"/>
      <c r="C2216" s="70"/>
      <c r="D2216" s="71"/>
      <c r="E2216" s="116"/>
      <c r="F2216" s="109" t="s">
        <v>28854</v>
      </c>
      <c r="G2216" s="117"/>
      <c r="H2216" s="74"/>
      <c r="I2216" s="75"/>
      <c r="J2216" s="118"/>
      <c r="K2216" s="74" t="s">
        <v>31498</v>
      </c>
      <c r="L2216" s="119"/>
      <c r="M2216" s="79"/>
      <c r="N2216" s="79"/>
      <c r="O2216" s="80"/>
      <c r="P2216" s="81"/>
      <c r="Q2216" s="81"/>
      <c r="R2216" s="120"/>
      <c r="S2216" s="120"/>
      <c r="T2216" s="120"/>
      <c r="U2216" s="120"/>
      <c r="V2216" s="121"/>
      <c r="W2216" s="121"/>
      <c r="X2216" s="121"/>
      <c r="Y2216" s="121"/>
      <c r="Z2216" s="51"/>
      <c r="AA2216" s="76"/>
      <c r="AB2216" s="76"/>
      <c r="AC2216" s="77"/>
      <c r="AD2216" s="84"/>
      <c r="AE2216" s="84">
        <v>961</v>
      </c>
      <c r="AF2216" s="84">
        <v>21747</v>
      </c>
      <c r="AG2216" s="84">
        <v>31303</v>
      </c>
      <c r="AH2216" s="84">
        <v>2834</v>
      </c>
      <c r="AI2216" s="84">
        <v>0</v>
      </c>
      <c r="AJ2216" s="84" t="s">
        <v>26510</v>
      </c>
      <c r="AK2216" s="84" t="s">
        <v>27508</v>
      </c>
      <c r="AL2216" s="88" t="s">
        <v>28073</v>
      </c>
      <c r="AM2216" s="84" t="s">
        <v>7947</v>
      </c>
      <c r="AN2216" s="86">
        <v>39934.669537037036</v>
      </c>
      <c r="AO2216" s="84"/>
      <c r="AP2216" s="84"/>
      <c r="AQ2216" s="84"/>
      <c r="AR2216" s="84"/>
      <c r="AS2216" s="84"/>
      <c r="AT2216" s="84"/>
      <c r="AU2216" s="84"/>
      <c r="AV2216" s="84"/>
      <c r="AW2216" s="84" t="s">
        <v>17559</v>
      </c>
      <c r="AX2216" s="88" t="s">
        <v>30134</v>
      </c>
      <c r="AY2216" s="84" t="s">
        <v>65</v>
      </c>
    </row>
    <row r="2217" spans="1:51" x14ac:dyDescent="0.25">
      <c r="A2217" s="69" t="s">
        <v>21537</v>
      </c>
      <c r="B2217" s="70"/>
      <c r="C2217" s="70"/>
      <c r="D2217" s="71"/>
      <c r="E2217" s="116"/>
      <c r="F2217" s="109" t="s">
        <v>28855</v>
      </c>
      <c r="G2217" s="117"/>
      <c r="H2217" s="74"/>
      <c r="I2217" s="75"/>
      <c r="J2217" s="118"/>
      <c r="K2217" s="74" t="s">
        <v>31499</v>
      </c>
      <c r="L2217" s="119"/>
      <c r="M2217" s="79"/>
      <c r="N2217" s="79"/>
      <c r="O2217" s="80"/>
      <c r="P2217" s="81"/>
      <c r="Q2217" s="81"/>
      <c r="R2217" s="120"/>
      <c r="S2217" s="120"/>
      <c r="T2217" s="120"/>
      <c r="U2217" s="120"/>
      <c r="V2217" s="121"/>
      <c r="W2217" s="121"/>
      <c r="X2217" s="121"/>
      <c r="Y2217" s="121"/>
      <c r="Z2217" s="51"/>
      <c r="AA2217" s="76"/>
      <c r="AB2217" s="76"/>
      <c r="AC2217" s="77"/>
      <c r="AD2217" s="84"/>
      <c r="AE2217" s="84">
        <v>189</v>
      </c>
      <c r="AF2217" s="84">
        <v>256</v>
      </c>
      <c r="AG2217" s="84">
        <v>9960</v>
      </c>
      <c r="AH2217" s="84">
        <v>3</v>
      </c>
      <c r="AI2217" s="84">
        <v>39600</v>
      </c>
      <c r="AJ2217" s="84" t="s">
        <v>26511</v>
      </c>
      <c r="AK2217" s="84"/>
      <c r="AL2217" s="84"/>
      <c r="AM2217" s="84" t="s">
        <v>11900</v>
      </c>
      <c r="AN2217" s="86">
        <v>41202.215891203705</v>
      </c>
      <c r="AO2217" s="84"/>
      <c r="AP2217" s="84"/>
      <c r="AQ2217" s="84"/>
      <c r="AR2217" s="84"/>
      <c r="AS2217" s="84"/>
      <c r="AT2217" s="84"/>
      <c r="AU2217" s="84"/>
      <c r="AV2217" s="84"/>
      <c r="AW2217" s="84" t="s">
        <v>17559</v>
      </c>
      <c r="AX2217" s="88" t="s">
        <v>30135</v>
      </c>
      <c r="AY2217" s="84" t="s">
        <v>66</v>
      </c>
    </row>
    <row r="2218" spans="1:51" x14ac:dyDescent="0.25">
      <c r="A2218" s="69" t="s">
        <v>21538</v>
      </c>
      <c r="B2218" s="70"/>
      <c r="C2218" s="70"/>
      <c r="D2218" s="71"/>
      <c r="E2218" s="116"/>
      <c r="F2218" s="109" t="s">
        <v>28856</v>
      </c>
      <c r="G2218" s="117"/>
      <c r="H2218" s="74"/>
      <c r="I2218" s="75"/>
      <c r="J2218" s="118"/>
      <c r="K2218" s="74" t="s">
        <v>31500</v>
      </c>
      <c r="L2218" s="119"/>
      <c r="M2218" s="79"/>
      <c r="N2218" s="79"/>
      <c r="O2218" s="80"/>
      <c r="P2218" s="81"/>
      <c r="Q2218" s="81"/>
      <c r="R2218" s="120"/>
      <c r="S2218" s="120"/>
      <c r="T2218" s="120"/>
      <c r="U2218" s="120"/>
      <c r="V2218" s="121"/>
      <c r="W2218" s="121"/>
      <c r="X2218" s="121"/>
      <c r="Y2218" s="121"/>
      <c r="Z2218" s="51"/>
      <c r="AA2218" s="76"/>
      <c r="AB2218" s="76"/>
      <c r="AC2218" s="77"/>
      <c r="AD2218" s="84"/>
      <c r="AE2218" s="84">
        <v>309</v>
      </c>
      <c r="AF2218" s="84">
        <v>259</v>
      </c>
      <c r="AG2218" s="84">
        <v>8017</v>
      </c>
      <c r="AH2218" s="84">
        <v>543</v>
      </c>
      <c r="AI2218" s="84">
        <v>-25200</v>
      </c>
      <c r="AJ2218" s="84" t="s">
        <v>26512</v>
      </c>
      <c r="AK2218" s="84" t="s">
        <v>27509</v>
      </c>
      <c r="AL2218" s="88" t="s">
        <v>28074</v>
      </c>
      <c r="AM2218" s="84" t="s">
        <v>13437</v>
      </c>
      <c r="AN2218" s="86">
        <v>39779.438958333332</v>
      </c>
      <c r="AO2218" s="84"/>
      <c r="AP2218" s="84"/>
      <c r="AQ2218" s="84"/>
      <c r="AR2218" s="84"/>
      <c r="AS2218" s="84"/>
      <c r="AT2218" s="84"/>
      <c r="AU2218" s="84"/>
      <c r="AV2218" s="84"/>
      <c r="AW2218" s="84" t="s">
        <v>17559</v>
      </c>
      <c r="AX2218" s="88" t="s">
        <v>30136</v>
      </c>
      <c r="AY2218" s="84" t="s">
        <v>66</v>
      </c>
    </row>
    <row r="2219" spans="1:51" x14ac:dyDescent="0.25">
      <c r="A2219" s="69" t="s">
        <v>21539</v>
      </c>
      <c r="B2219" s="70"/>
      <c r="C2219" s="70"/>
      <c r="D2219" s="71"/>
      <c r="E2219" s="116"/>
      <c r="F2219" s="109" t="s">
        <v>28857</v>
      </c>
      <c r="G2219" s="117"/>
      <c r="H2219" s="74"/>
      <c r="I2219" s="75"/>
      <c r="J2219" s="118"/>
      <c r="K2219" s="74" t="s">
        <v>31501</v>
      </c>
      <c r="L2219" s="119"/>
      <c r="M2219" s="79"/>
      <c r="N2219" s="79"/>
      <c r="O2219" s="80"/>
      <c r="P2219" s="81"/>
      <c r="Q2219" s="81"/>
      <c r="R2219" s="120"/>
      <c r="S2219" s="120"/>
      <c r="T2219" s="120"/>
      <c r="U2219" s="120"/>
      <c r="V2219" s="121"/>
      <c r="W2219" s="121"/>
      <c r="X2219" s="121"/>
      <c r="Y2219" s="121"/>
      <c r="Z2219" s="51"/>
      <c r="AA2219" s="76"/>
      <c r="AB2219" s="76"/>
      <c r="AC2219" s="77"/>
      <c r="AD2219" s="84"/>
      <c r="AE2219" s="84">
        <v>80</v>
      </c>
      <c r="AF2219" s="84">
        <v>96</v>
      </c>
      <c r="AG2219" s="84">
        <v>10936</v>
      </c>
      <c r="AH2219" s="84">
        <v>1</v>
      </c>
      <c r="AI2219" s="84"/>
      <c r="AJ2219" s="84"/>
      <c r="AK2219" s="84"/>
      <c r="AL2219" s="84"/>
      <c r="AM2219" s="84"/>
      <c r="AN2219" s="86">
        <v>41801.846759259257</v>
      </c>
      <c r="AO2219" s="84"/>
      <c r="AP2219" s="84"/>
      <c r="AQ2219" s="84"/>
      <c r="AR2219" s="84"/>
      <c r="AS2219" s="84"/>
      <c r="AT2219" s="84"/>
      <c r="AU2219" s="84"/>
      <c r="AV2219" s="84"/>
      <c r="AW2219" s="84" t="s">
        <v>17559</v>
      </c>
      <c r="AX2219" s="88" t="s">
        <v>30137</v>
      </c>
      <c r="AY2219" s="84" t="s">
        <v>66</v>
      </c>
    </row>
    <row r="2220" spans="1:51" x14ac:dyDescent="0.25">
      <c r="A2220" s="69" t="s">
        <v>21540</v>
      </c>
      <c r="B2220" s="70"/>
      <c r="C2220" s="70"/>
      <c r="D2220" s="71"/>
      <c r="E2220" s="116"/>
      <c r="F2220" s="109" t="s">
        <v>28858</v>
      </c>
      <c r="G2220" s="117"/>
      <c r="H2220" s="74"/>
      <c r="I2220" s="75"/>
      <c r="J2220" s="118"/>
      <c r="K2220" s="74" t="s">
        <v>31502</v>
      </c>
      <c r="L2220" s="119"/>
      <c r="M2220" s="79"/>
      <c r="N2220" s="79"/>
      <c r="O2220" s="80"/>
      <c r="P2220" s="81"/>
      <c r="Q2220" s="81"/>
      <c r="R2220" s="120"/>
      <c r="S2220" s="120"/>
      <c r="T2220" s="120"/>
      <c r="U2220" s="120"/>
      <c r="V2220" s="121"/>
      <c r="W2220" s="121"/>
      <c r="X2220" s="121"/>
      <c r="Y2220" s="121"/>
      <c r="Z2220" s="51"/>
      <c r="AA2220" s="76"/>
      <c r="AB2220" s="76"/>
      <c r="AC2220" s="77"/>
      <c r="AD2220" s="84"/>
      <c r="AE2220" s="84">
        <v>335</v>
      </c>
      <c r="AF2220" s="84">
        <v>84</v>
      </c>
      <c r="AG2220" s="84">
        <v>1296</v>
      </c>
      <c r="AH2220" s="84">
        <v>209</v>
      </c>
      <c r="AI2220" s="84">
        <v>-28800</v>
      </c>
      <c r="AJ2220" s="84"/>
      <c r="AK2220" s="84"/>
      <c r="AL2220" s="84"/>
      <c r="AM2220" s="84" t="s">
        <v>13428</v>
      </c>
      <c r="AN2220" s="86">
        <v>41917.849710648145</v>
      </c>
      <c r="AO2220" s="84"/>
      <c r="AP2220" s="84"/>
      <c r="AQ2220" s="84"/>
      <c r="AR2220" s="84"/>
      <c r="AS2220" s="84"/>
      <c r="AT2220" s="84"/>
      <c r="AU2220" s="84"/>
      <c r="AV2220" s="84"/>
      <c r="AW2220" s="84" t="s">
        <v>17559</v>
      </c>
      <c r="AX2220" s="88" t="s">
        <v>30138</v>
      </c>
      <c r="AY2220" s="84" t="s">
        <v>66</v>
      </c>
    </row>
    <row r="2221" spans="1:51" x14ac:dyDescent="0.25">
      <c r="A2221" s="69" t="s">
        <v>22334</v>
      </c>
      <c r="B2221" s="70"/>
      <c r="C2221" s="70"/>
      <c r="D2221" s="71"/>
      <c r="E2221" s="116"/>
      <c r="F2221" s="109" t="s">
        <v>28859</v>
      </c>
      <c r="G2221" s="117"/>
      <c r="H2221" s="74"/>
      <c r="I2221" s="75"/>
      <c r="J2221" s="118"/>
      <c r="K2221" s="74" t="s">
        <v>31503</v>
      </c>
      <c r="L2221" s="119"/>
      <c r="M2221" s="79"/>
      <c r="N2221" s="79"/>
      <c r="O2221" s="80"/>
      <c r="P2221" s="81"/>
      <c r="Q2221" s="81"/>
      <c r="R2221" s="120"/>
      <c r="S2221" s="120"/>
      <c r="T2221" s="120"/>
      <c r="U2221" s="120"/>
      <c r="V2221" s="121"/>
      <c r="W2221" s="121"/>
      <c r="X2221" s="121"/>
      <c r="Y2221" s="121"/>
      <c r="Z2221" s="51"/>
      <c r="AA2221" s="76"/>
      <c r="AB2221" s="76"/>
      <c r="AC2221" s="77"/>
      <c r="AD2221" s="84"/>
      <c r="AE2221" s="84">
        <v>3095</v>
      </c>
      <c r="AF2221" s="84">
        <v>14827</v>
      </c>
      <c r="AG2221" s="84">
        <v>14683</v>
      </c>
      <c r="AH2221" s="84">
        <v>4982</v>
      </c>
      <c r="AI2221" s="84">
        <v>-28800</v>
      </c>
      <c r="AJ2221" s="84" t="s">
        <v>26513</v>
      </c>
      <c r="AK2221" s="84" t="s">
        <v>7909</v>
      </c>
      <c r="AL2221" s="88" t="s">
        <v>28075</v>
      </c>
      <c r="AM2221" s="84" t="s">
        <v>13428</v>
      </c>
      <c r="AN2221" s="86">
        <v>40764.809756944444</v>
      </c>
      <c r="AO2221" s="84"/>
      <c r="AP2221" s="84"/>
      <c r="AQ2221" s="84"/>
      <c r="AR2221" s="84"/>
      <c r="AS2221" s="84"/>
      <c r="AT2221" s="84"/>
      <c r="AU2221" s="84"/>
      <c r="AV2221" s="84"/>
      <c r="AW2221" s="84" t="s">
        <v>17559</v>
      </c>
      <c r="AX2221" s="88" t="s">
        <v>30139</v>
      </c>
      <c r="AY2221" s="84" t="s">
        <v>65</v>
      </c>
    </row>
    <row r="2222" spans="1:51" x14ac:dyDescent="0.25">
      <c r="A2222" s="69" t="s">
        <v>21541</v>
      </c>
      <c r="B2222" s="70"/>
      <c r="C2222" s="70"/>
      <c r="D2222" s="71"/>
      <c r="E2222" s="116"/>
      <c r="F2222" s="109" t="s">
        <v>28860</v>
      </c>
      <c r="G2222" s="117"/>
      <c r="H2222" s="74"/>
      <c r="I2222" s="75"/>
      <c r="J2222" s="118"/>
      <c r="K2222" s="74" t="s">
        <v>31504</v>
      </c>
      <c r="L2222" s="119"/>
      <c r="M2222" s="79"/>
      <c r="N2222" s="79"/>
      <c r="O2222" s="80"/>
      <c r="P2222" s="81"/>
      <c r="Q2222" s="81"/>
      <c r="R2222" s="120"/>
      <c r="S2222" s="120"/>
      <c r="T2222" s="120"/>
      <c r="U2222" s="120"/>
      <c r="V2222" s="121"/>
      <c r="W2222" s="121"/>
      <c r="X2222" s="121"/>
      <c r="Y2222" s="121"/>
      <c r="Z2222" s="51"/>
      <c r="AA2222" s="76"/>
      <c r="AB2222" s="76"/>
      <c r="AC2222" s="77"/>
      <c r="AD2222" s="84"/>
      <c r="AE2222" s="84">
        <v>293</v>
      </c>
      <c r="AF2222" s="84">
        <v>342</v>
      </c>
      <c r="AG2222" s="84">
        <v>1584</v>
      </c>
      <c r="AH2222" s="84">
        <v>94</v>
      </c>
      <c r="AI2222" s="84">
        <v>0</v>
      </c>
      <c r="AJ2222" s="84" t="s">
        <v>26514</v>
      </c>
      <c r="AK2222" s="84"/>
      <c r="AL2222" s="88" t="s">
        <v>28076</v>
      </c>
      <c r="AM2222" s="84" t="s">
        <v>7947</v>
      </c>
      <c r="AN2222" s="86">
        <v>40585.405543981484</v>
      </c>
      <c r="AO2222" s="84"/>
      <c r="AP2222" s="84"/>
      <c r="AQ2222" s="84"/>
      <c r="AR2222" s="84"/>
      <c r="AS2222" s="84"/>
      <c r="AT2222" s="84"/>
      <c r="AU2222" s="84"/>
      <c r="AV2222" s="84"/>
      <c r="AW2222" s="84" t="s">
        <v>17559</v>
      </c>
      <c r="AX2222" s="88" t="s">
        <v>30140</v>
      </c>
      <c r="AY2222" s="84" t="s">
        <v>66</v>
      </c>
    </row>
    <row r="2223" spans="1:51" x14ac:dyDescent="0.25">
      <c r="A2223" s="69" t="s">
        <v>21542</v>
      </c>
      <c r="B2223" s="70"/>
      <c r="C2223" s="70"/>
      <c r="D2223" s="71"/>
      <c r="E2223" s="116"/>
      <c r="F2223" s="109" t="s">
        <v>28861</v>
      </c>
      <c r="G2223" s="117"/>
      <c r="H2223" s="74"/>
      <c r="I2223" s="75"/>
      <c r="J2223" s="118"/>
      <c r="K2223" s="74" t="s">
        <v>31505</v>
      </c>
      <c r="L2223" s="119"/>
      <c r="M2223" s="79"/>
      <c r="N2223" s="79"/>
      <c r="O2223" s="80"/>
      <c r="P2223" s="81"/>
      <c r="Q2223" s="81"/>
      <c r="R2223" s="120"/>
      <c r="S2223" s="120"/>
      <c r="T2223" s="120"/>
      <c r="U2223" s="120"/>
      <c r="V2223" s="121"/>
      <c r="W2223" s="121"/>
      <c r="X2223" s="121"/>
      <c r="Y2223" s="121"/>
      <c r="Z2223" s="51"/>
      <c r="AA2223" s="76"/>
      <c r="AB2223" s="76"/>
      <c r="AC2223" s="77"/>
      <c r="AD2223" s="84"/>
      <c r="AE2223" s="84">
        <v>218</v>
      </c>
      <c r="AF2223" s="84">
        <v>245</v>
      </c>
      <c r="AG2223" s="84">
        <v>3989</v>
      </c>
      <c r="AH2223" s="84">
        <v>8864</v>
      </c>
      <c r="AI2223" s="84">
        <v>-18000</v>
      </c>
      <c r="AJ2223" s="84" t="s">
        <v>26515</v>
      </c>
      <c r="AK2223" s="84" t="s">
        <v>11853</v>
      </c>
      <c r="AL2223" s="88" t="s">
        <v>28077</v>
      </c>
      <c r="AM2223" s="84" t="s">
        <v>13431</v>
      </c>
      <c r="AN2223" s="86">
        <v>41095.618275462963</v>
      </c>
      <c r="AO2223" s="84"/>
      <c r="AP2223" s="84"/>
      <c r="AQ2223" s="84"/>
      <c r="AR2223" s="84"/>
      <c r="AS2223" s="84"/>
      <c r="AT2223" s="84"/>
      <c r="AU2223" s="84"/>
      <c r="AV2223" s="84"/>
      <c r="AW2223" s="84" t="s">
        <v>17559</v>
      </c>
      <c r="AX2223" s="88" t="s">
        <v>30141</v>
      </c>
      <c r="AY2223" s="84" t="s">
        <v>66</v>
      </c>
    </row>
    <row r="2224" spans="1:51" x14ac:dyDescent="0.25">
      <c r="A2224" s="69" t="s">
        <v>21543</v>
      </c>
      <c r="B2224" s="70"/>
      <c r="C2224" s="70"/>
      <c r="D2224" s="71"/>
      <c r="E2224" s="116"/>
      <c r="F2224" s="109" t="s">
        <v>28862</v>
      </c>
      <c r="G2224" s="117"/>
      <c r="H2224" s="74"/>
      <c r="I2224" s="75"/>
      <c r="J2224" s="118"/>
      <c r="K2224" s="74" t="s">
        <v>31506</v>
      </c>
      <c r="L2224" s="119"/>
      <c r="M2224" s="79"/>
      <c r="N2224" s="79"/>
      <c r="O2224" s="80"/>
      <c r="P2224" s="81"/>
      <c r="Q2224" s="81"/>
      <c r="R2224" s="120"/>
      <c r="S2224" s="120"/>
      <c r="T2224" s="120"/>
      <c r="U2224" s="120"/>
      <c r="V2224" s="121"/>
      <c r="W2224" s="121"/>
      <c r="X2224" s="121"/>
      <c r="Y2224" s="121"/>
      <c r="Z2224" s="51"/>
      <c r="AA2224" s="76"/>
      <c r="AB2224" s="76"/>
      <c r="AC2224" s="77"/>
      <c r="AD2224" s="84"/>
      <c r="AE2224" s="84">
        <v>31647</v>
      </c>
      <c r="AF2224" s="84">
        <v>44544</v>
      </c>
      <c r="AG2224" s="84">
        <v>110710</v>
      </c>
      <c r="AH2224" s="84">
        <v>0</v>
      </c>
      <c r="AI2224" s="84">
        <v>7200</v>
      </c>
      <c r="AJ2224" s="84"/>
      <c r="AK2224" s="84" t="s">
        <v>11987</v>
      </c>
      <c r="AL2224" s="88" t="s">
        <v>28078</v>
      </c>
      <c r="AM2224" s="84" t="s">
        <v>13500</v>
      </c>
      <c r="AN2224" s="86">
        <v>41873.346041666664</v>
      </c>
      <c r="AO2224" s="84"/>
      <c r="AP2224" s="84"/>
      <c r="AQ2224" s="84"/>
      <c r="AR2224" s="84"/>
      <c r="AS2224" s="84"/>
      <c r="AT2224" s="84"/>
      <c r="AU2224" s="84"/>
      <c r="AV2224" s="84"/>
      <c r="AW2224" s="84" t="s">
        <v>17559</v>
      </c>
      <c r="AX2224" s="88" t="s">
        <v>30142</v>
      </c>
      <c r="AY2224" s="84" t="s">
        <v>66</v>
      </c>
    </row>
    <row r="2225" spans="1:51" x14ac:dyDescent="0.25">
      <c r="A2225" s="69" t="s">
        <v>21544</v>
      </c>
      <c r="B2225" s="70"/>
      <c r="C2225" s="70"/>
      <c r="D2225" s="71"/>
      <c r="E2225" s="116"/>
      <c r="F2225" s="109" t="s">
        <v>16174</v>
      </c>
      <c r="G2225" s="117"/>
      <c r="H2225" s="74"/>
      <c r="I2225" s="75"/>
      <c r="J2225" s="118"/>
      <c r="K2225" s="74" t="s">
        <v>31507</v>
      </c>
      <c r="L2225" s="119"/>
      <c r="M2225" s="79"/>
      <c r="N2225" s="79"/>
      <c r="O2225" s="80"/>
      <c r="P2225" s="81"/>
      <c r="Q2225" s="81"/>
      <c r="R2225" s="120"/>
      <c r="S2225" s="120"/>
      <c r="T2225" s="120"/>
      <c r="U2225" s="120"/>
      <c r="V2225" s="121"/>
      <c r="W2225" s="121"/>
      <c r="X2225" s="121"/>
      <c r="Y2225" s="121"/>
      <c r="Z2225" s="51"/>
      <c r="AA2225" s="76"/>
      <c r="AB2225" s="76"/>
      <c r="AC2225" s="77"/>
      <c r="AD2225" s="84"/>
      <c r="AE2225" s="84">
        <v>5001</v>
      </c>
      <c r="AF2225" s="84">
        <v>561</v>
      </c>
      <c r="AG2225" s="84">
        <v>8055</v>
      </c>
      <c r="AH2225" s="84">
        <v>6218</v>
      </c>
      <c r="AI2225" s="84"/>
      <c r="AJ2225" s="84" t="s">
        <v>26516</v>
      </c>
      <c r="AK2225" s="84" t="s">
        <v>27510</v>
      </c>
      <c r="AL2225" s="84"/>
      <c r="AM2225" s="84"/>
      <c r="AN2225" s="86">
        <v>42133.386643518519</v>
      </c>
      <c r="AO2225" s="84"/>
      <c r="AP2225" s="84"/>
      <c r="AQ2225" s="84"/>
      <c r="AR2225" s="84"/>
      <c r="AS2225" s="84"/>
      <c r="AT2225" s="84"/>
      <c r="AU2225" s="84"/>
      <c r="AV2225" s="84"/>
      <c r="AW2225" s="84" t="s">
        <v>17559</v>
      </c>
      <c r="AX2225" s="88" t="s">
        <v>30143</v>
      </c>
      <c r="AY2225" s="84" t="s">
        <v>66</v>
      </c>
    </row>
    <row r="2226" spans="1:51" x14ac:dyDescent="0.25">
      <c r="A2226" s="69" t="s">
        <v>22335</v>
      </c>
      <c r="B2226" s="70"/>
      <c r="C2226" s="70"/>
      <c r="D2226" s="71"/>
      <c r="E2226" s="116"/>
      <c r="F2226" s="109" t="s">
        <v>28863</v>
      </c>
      <c r="G2226" s="117"/>
      <c r="H2226" s="74"/>
      <c r="I2226" s="75"/>
      <c r="J2226" s="118"/>
      <c r="K2226" s="74" t="s">
        <v>31508</v>
      </c>
      <c r="L2226" s="119"/>
      <c r="M2226" s="79"/>
      <c r="N2226" s="79"/>
      <c r="O2226" s="80"/>
      <c r="P2226" s="81"/>
      <c r="Q2226" s="81"/>
      <c r="R2226" s="120"/>
      <c r="S2226" s="120"/>
      <c r="T2226" s="120"/>
      <c r="U2226" s="120"/>
      <c r="V2226" s="121"/>
      <c r="W2226" s="121"/>
      <c r="X2226" s="121"/>
      <c r="Y2226" s="121"/>
      <c r="Z2226" s="51"/>
      <c r="AA2226" s="76"/>
      <c r="AB2226" s="76"/>
      <c r="AC2226" s="77"/>
      <c r="AD2226" s="84"/>
      <c r="AE2226" s="84">
        <v>16278</v>
      </c>
      <c r="AF2226" s="84">
        <v>346898</v>
      </c>
      <c r="AG2226" s="84">
        <v>217461</v>
      </c>
      <c r="AH2226" s="84">
        <v>6231</v>
      </c>
      <c r="AI2226" s="84">
        <v>10800</v>
      </c>
      <c r="AJ2226" s="84" t="s">
        <v>26517</v>
      </c>
      <c r="AK2226" s="84" t="s">
        <v>27511</v>
      </c>
      <c r="AL2226" s="88" t="s">
        <v>28079</v>
      </c>
      <c r="AM2226" s="84" t="s">
        <v>13449</v>
      </c>
      <c r="AN2226" s="86">
        <v>39863.613657407404</v>
      </c>
      <c r="AO2226" s="84"/>
      <c r="AP2226" s="84"/>
      <c r="AQ2226" s="84"/>
      <c r="AR2226" s="84"/>
      <c r="AS2226" s="84"/>
      <c r="AT2226" s="84"/>
      <c r="AU2226" s="84"/>
      <c r="AV2226" s="84"/>
      <c r="AW2226" s="84" t="s">
        <v>17559</v>
      </c>
      <c r="AX2226" s="88" t="s">
        <v>30144</v>
      </c>
      <c r="AY2226" s="84" t="s">
        <v>65</v>
      </c>
    </row>
    <row r="2227" spans="1:51" x14ac:dyDescent="0.25">
      <c r="A2227" s="69" t="s">
        <v>21545</v>
      </c>
      <c r="B2227" s="70"/>
      <c r="C2227" s="70"/>
      <c r="D2227" s="71"/>
      <c r="E2227" s="116"/>
      <c r="F2227" s="109" t="s">
        <v>28864</v>
      </c>
      <c r="G2227" s="117"/>
      <c r="H2227" s="74"/>
      <c r="I2227" s="75"/>
      <c r="J2227" s="118"/>
      <c r="K2227" s="74" t="s">
        <v>31509</v>
      </c>
      <c r="L2227" s="119"/>
      <c r="M2227" s="79"/>
      <c r="N2227" s="79"/>
      <c r="O2227" s="80"/>
      <c r="P2227" s="81"/>
      <c r="Q2227" s="81"/>
      <c r="R2227" s="120"/>
      <c r="S2227" s="120"/>
      <c r="T2227" s="120"/>
      <c r="U2227" s="120"/>
      <c r="V2227" s="121"/>
      <c r="W2227" s="121"/>
      <c r="X2227" s="121"/>
      <c r="Y2227" s="121"/>
      <c r="Z2227" s="51"/>
      <c r="AA2227" s="76"/>
      <c r="AB2227" s="76"/>
      <c r="AC2227" s="77"/>
      <c r="AD2227" s="84"/>
      <c r="AE2227" s="84">
        <v>340</v>
      </c>
      <c r="AF2227" s="84">
        <v>140</v>
      </c>
      <c r="AG2227" s="84">
        <v>20252</v>
      </c>
      <c r="AH2227" s="84">
        <v>0</v>
      </c>
      <c r="AI2227" s="84">
        <v>-39600</v>
      </c>
      <c r="AJ2227" s="84" t="s">
        <v>26518</v>
      </c>
      <c r="AK2227" s="84" t="s">
        <v>11856</v>
      </c>
      <c r="AL2227" s="84"/>
      <c r="AM2227" s="84" t="s">
        <v>13461</v>
      </c>
      <c r="AN2227" s="86">
        <v>42487.585868055554</v>
      </c>
      <c r="AO2227" s="84"/>
      <c r="AP2227" s="84"/>
      <c r="AQ2227" s="84"/>
      <c r="AR2227" s="84"/>
      <c r="AS2227" s="84"/>
      <c r="AT2227" s="84"/>
      <c r="AU2227" s="84"/>
      <c r="AV2227" s="84"/>
      <c r="AW2227" s="84" t="s">
        <v>17559</v>
      </c>
      <c r="AX2227" s="88" t="s">
        <v>30145</v>
      </c>
      <c r="AY2227" s="84" t="s">
        <v>66</v>
      </c>
    </row>
    <row r="2228" spans="1:51" x14ac:dyDescent="0.25">
      <c r="A2228" s="69" t="s">
        <v>21546</v>
      </c>
      <c r="B2228" s="70"/>
      <c r="C2228" s="70"/>
      <c r="D2228" s="71"/>
      <c r="E2228" s="116"/>
      <c r="F2228" s="109" t="s">
        <v>28865</v>
      </c>
      <c r="G2228" s="117"/>
      <c r="H2228" s="74"/>
      <c r="I2228" s="75"/>
      <c r="J2228" s="118"/>
      <c r="K2228" s="74" t="s">
        <v>31510</v>
      </c>
      <c r="L2228" s="119"/>
      <c r="M2228" s="79"/>
      <c r="N2228" s="79"/>
      <c r="O2228" s="80"/>
      <c r="P2228" s="81"/>
      <c r="Q2228" s="81"/>
      <c r="R2228" s="120"/>
      <c r="S2228" s="120"/>
      <c r="T2228" s="120"/>
      <c r="U2228" s="120"/>
      <c r="V2228" s="121"/>
      <c r="W2228" s="121"/>
      <c r="X2228" s="121"/>
      <c r="Y2228" s="121"/>
      <c r="Z2228" s="51"/>
      <c r="AA2228" s="76"/>
      <c r="AB2228" s="76"/>
      <c r="AC2228" s="77"/>
      <c r="AD2228" s="84"/>
      <c r="AE2228" s="84">
        <v>4373</v>
      </c>
      <c r="AF2228" s="84">
        <v>5359</v>
      </c>
      <c r="AG2228" s="84">
        <v>223325</v>
      </c>
      <c r="AH2228" s="84">
        <v>36714</v>
      </c>
      <c r="AI2228" s="84">
        <v>3600</v>
      </c>
      <c r="AJ2228" s="84" t="s">
        <v>26519</v>
      </c>
      <c r="AK2228" s="84" t="s">
        <v>27512</v>
      </c>
      <c r="AL2228" s="84"/>
      <c r="AM2228" s="84" t="s">
        <v>12044</v>
      </c>
      <c r="AN2228" s="86">
        <v>40428.83488425926</v>
      </c>
      <c r="AO2228" s="84"/>
      <c r="AP2228" s="84"/>
      <c r="AQ2228" s="84"/>
      <c r="AR2228" s="84"/>
      <c r="AS2228" s="84"/>
      <c r="AT2228" s="84"/>
      <c r="AU2228" s="84"/>
      <c r="AV2228" s="84"/>
      <c r="AW2228" s="84" t="s">
        <v>17559</v>
      </c>
      <c r="AX2228" s="88" t="s">
        <v>30146</v>
      </c>
      <c r="AY2228" s="84" t="s">
        <v>66</v>
      </c>
    </row>
    <row r="2229" spans="1:51" x14ac:dyDescent="0.25">
      <c r="A2229" s="69" t="s">
        <v>22336</v>
      </c>
      <c r="B2229" s="70"/>
      <c r="C2229" s="70"/>
      <c r="D2229" s="71"/>
      <c r="E2229" s="116"/>
      <c r="F2229" s="109" t="s">
        <v>28866</v>
      </c>
      <c r="G2229" s="117"/>
      <c r="H2229" s="74"/>
      <c r="I2229" s="75"/>
      <c r="J2229" s="118"/>
      <c r="K2229" s="74" t="s">
        <v>31511</v>
      </c>
      <c r="L2229" s="119"/>
      <c r="M2229" s="79"/>
      <c r="N2229" s="79"/>
      <c r="O2229" s="80"/>
      <c r="P2229" s="81"/>
      <c r="Q2229" s="81"/>
      <c r="R2229" s="120"/>
      <c r="S2229" s="120"/>
      <c r="T2229" s="120"/>
      <c r="U2229" s="120"/>
      <c r="V2229" s="121"/>
      <c r="W2229" s="121"/>
      <c r="X2229" s="121"/>
      <c r="Y2229" s="121"/>
      <c r="Z2229" s="51"/>
      <c r="AA2229" s="76"/>
      <c r="AB2229" s="76"/>
      <c r="AC2229" s="77"/>
      <c r="AD2229" s="84"/>
      <c r="AE2229" s="84">
        <v>210</v>
      </c>
      <c r="AF2229" s="84">
        <v>8234</v>
      </c>
      <c r="AG2229" s="84">
        <v>71268</v>
      </c>
      <c r="AH2229" s="84">
        <v>26813</v>
      </c>
      <c r="AI2229" s="84">
        <v>3600</v>
      </c>
      <c r="AJ2229" s="84" t="s">
        <v>26520</v>
      </c>
      <c r="AK2229" s="84"/>
      <c r="AL2229" s="88" t="s">
        <v>28080</v>
      </c>
      <c r="AM2229" s="84" t="s">
        <v>13450</v>
      </c>
      <c r="AN2229" s="86">
        <v>41458.631064814814</v>
      </c>
      <c r="AO2229" s="84"/>
      <c r="AP2229" s="84"/>
      <c r="AQ2229" s="84"/>
      <c r="AR2229" s="84"/>
      <c r="AS2229" s="84"/>
      <c r="AT2229" s="84"/>
      <c r="AU2229" s="84"/>
      <c r="AV2229" s="84"/>
      <c r="AW2229" s="84" t="s">
        <v>17559</v>
      </c>
      <c r="AX2229" s="88" t="s">
        <v>30147</v>
      </c>
      <c r="AY2229" s="84" t="s">
        <v>65</v>
      </c>
    </row>
    <row r="2230" spans="1:51" x14ac:dyDescent="0.25">
      <c r="A2230" s="69" t="s">
        <v>21547</v>
      </c>
      <c r="B2230" s="70"/>
      <c r="C2230" s="70"/>
      <c r="D2230" s="71"/>
      <c r="E2230" s="116"/>
      <c r="F2230" s="109" t="s">
        <v>28867</v>
      </c>
      <c r="G2230" s="117"/>
      <c r="H2230" s="74"/>
      <c r="I2230" s="75"/>
      <c r="J2230" s="118"/>
      <c r="K2230" s="74" t="s">
        <v>31512</v>
      </c>
      <c r="L2230" s="119"/>
      <c r="M2230" s="79"/>
      <c r="N2230" s="79"/>
      <c r="O2230" s="80"/>
      <c r="P2230" s="81"/>
      <c r="Q2230" s="81"/>
      <c r="R2230" s="120"/>
      <c r="S2230" s="120"/>
      <c r="T2230" s="120"/>
      <c r="U2230" s="120"/>
      <c r="V2230" s="121"/>
      <c r="W2230" s="121"/>
      <c r="X2230" s="121"/>
      <c r="Y2230" s="121"/>
      <c r="Z2230" s="51"/>
      <c r="AA2230" s="76"/>
      <c r="AB2230" s="76"/>
      <c r="AC2230" s="77"/>
      <c r="AD2230" s="84"/>
      <c r="AE2230" s="84">
        <v>278</v>
      </c>
      <c r="AF2230" s="84">
        <v>16</v>
      </c>
      <c r="AG2230" s="84">
        <v>1293</v>
      </c>
      <c r="AH2230" s="84">
        <v>1371</v>
      </c>
      <c r="AI2230" s="84">
        <v>3600</v>
      </c>
      <c r="AJ2230" s="84" t="s">
        <v>26521</v>
      </c>
      <c r="AK2230" s="84" t="s">
        <v>27513</v>
      </c>
      <c r="AL2230" s="84"/>
      <c r="AM2230" s="84" t="s">
        <v>11668</v>
      </c>
      <c r="AN2230" s="86">
        <v>39971.422430555554</v>
      </c>
      <c r="AO2230" s="84"/>
      <c r="AP2230" s="84"/>
      <c r="AQ2230" s="84"/>
      <c r="AR2230" s="84"/>
      <c r="AS2230" s="84"/>
      <c r="AT2230" s="84"/>
      <c r="AU2230" s="84"/>
      <c r="AV2230" s="84"/>
      <c r="AW2230" s="84" t="s">
        <v>17559</v>
      </c>
      <c r="AX2230" s="88" t="s">
        <v>30148</v>
      </c>
      <c r="AY2230" s="84" t="s">
        <v>66</v>
      </c>
    </row>
    <row r="2231" spans="1:51" x14ac:dyDescent="0.25">
      <c r="A2231" s="69" t="s">
        <v>22337</v>
      </c>
      <c r="B2231" s="70"/>
      <c r="C2231" s="70"/>
      <c r="D2231" s="71"/>
      <c r="E2231" s="116"/>
      <c r="F2231" s="109" t="s">
        <v>28868</v>
      </c>
      <c r="G2231" s="117"/>
      <c r="H2231" s="74"/>
      <c r="I2231" s="75"/>
      <c r="J2231" s="118"/>
      <c r="K2231" s="74" t="s">
        <v>31513</v>
      </c>
      <c r="L2231" s="119"/>
      <c r="M2231" s="79"/>
      <c r="N2231" s="79"/>
      <c r="O2231" s="80"/>
      <c r="P2231" s="81"/>
      <c r="Q2231" s="81"/>
      <c r="R2231" s="120"/>
      <c r="S2231" s="120"/>
      <c r="T2231" s="120"/>
      <c r="U2231" s="120"/>
      <c r="V2231" s="121"/>
      <c r="W2231" s="121"/>
      <c r="X2231" s="121"/>
      <c r="Y2231" s="121"/>
      <c r="Z2231" s="51"/>
      <c r="AA2231" s="76"/>
      <c r="AB2231" s="76"/>
      <c r="AC2231" s="77"/>
      <c r="AD2231" s="84"/>
      <c r="AE2231" s="84">
        <v>524</v>
      </c>
      <c r="AF2231" s="84">
        <v>4731</v>
      </c>
      <c r="AG2231" s="84">
        <v>2187</v>
      </c>
      <c r="AH2231" s="84">
        <v>166</v>
      </c>
      <c r="AI2231" s="84">
        <v>-18000</v>
      </c>
      <c r="AJ2231" s="88" t="s">
        <v>26522</v>
      </c>
      <c r="AK2231" s="84" t="s">
        <v>27514</v>
      </c>
      <c r="AL2231" s="88" t="s">
        <v>26522</v>
      </c>
      <c r="AM2231" s="84" t="s">
        <v>13431</v>
      </c>
      <c r="AN2231" s="86">
        <v>39715.650081018517</v>
      </c>
      <c r="AO2231" s="84"/>
      <c r="AP2231" s="84"/>
      <c r="AQ2231" s="84"/>
      <c r="AR2231" s="84"/>
      <c r="AS2231" s="84"/>
      <c r="AT2231" s="84"/>
      <c r="AU2231" s="84"/>
      <c r="AV2231" s="84"/>
      <c r="AW2231" s="84" t="s">
        <v>17559</v>
      </c>
      <c r="AX2231" s="88" t="s">
        <v>30149</v>
      </c>
      <c r="AY2231" s="84" t="s">
        <v>65</v>
      </c>
    </row>
    <row r="2232" spans="1:51" x14ac:dyDescent="0.25">
      <c r="A2232" s="69" t="s">
        <v>22175</v>
      </c>
      <c r="B2232" s="70"/>
      <c r="C2232" s="70"/>
      <c r="D2232" s="71"/>
      <c r="E2232" s="116"/>
      <c r="F2232" s="109" t="s">
        <v>28869</v>
      </c>
      <c r="G2232" s="117"/>
      <c r="H2232" s="74"/>
      <c r="I2232" s="75"/>
      <c r="J2232" s="118"/>
      <c r="K2232" s="74" t="s">
        <v>31514</v>
      </c>
      <c r="L2232" s="119"/>
      <c r="M2232" s="79"/>
      <c r="N2232" s="79"/>
      <c r="O2232" s="80"/>
      <c r="P2232" s="81"/>
      <c r="Q2232" s="81"/>
      <c r="R2232" s="120"/>
      <c r="S2232" s="120"/>
      <c r="T2232" s="120"/>
      <c r="U2232" s="120"/>
      <c r="V2232" s="121"/>
      <c r="W2232" s="121"/>
      <c r="X2232" s="121"/>
      <c r="Y2232" s="121"/>
      <c r="Z2232" s="51"/>
      <c r="AA2232" s="76"/>
      <c r="AB2232" s="76"/>
      <c r="AC2232" s="77"/>
      <c r="AD2232" s="84"/>
      <c r="AE2232" s="84">
        <v>140</v>
      </c>
      <c r="AF2232" s="84">
        <v>1947190</v>
      </c>
      <c r="AG2232" s="84">
        <v>8546</v>
      </c>
      <c r="AH2232" s="84">
        <v>5</v>
      </c>
      <c r="AI2232" s="84">
        <v>0</v>
      </c>
      <c r="AJ2232" s="84" t="s">
        <v>26523</v>
      </c>
      <c r="AK2232" s="84" t="s">
        <v>7947</v>
      </c>
      <c r="AL2232" s="88" t="s">
        <v>28081</v>
      </c>
      <c r="AM2232" s="84" t="s">
        <v>7947</v>
      </c>
      <c r="AN2232" s="86">
        <v>40052.122233796297</v>
      </c>
      <c r="AO2232" s="84"/>
      <c r="AP2232" s="84"/>
      <c r="AQ2232" s="84"/>
      <c r="AR2232" s="84"/>
      <c r="AS2232" s="84"/>
      <c r="AT2232" s="84"/>
      <c r="AU2232" s="84"/>
      <c r="AV2232" s="84"/>
      <c r="AW2232" s="84" t="s">
        <v>17559</v>
      </c>
      <c r="AX2232" s="88" t="s">
        <v>30150</v>
      </c>
      <c r="AY2232" s="84" t="s">
        <v>66</v>
      </c>
    </row>
    <row r="2233" spans="1:51" x14ac:dyDescent="0.25">
      <c r="A2233" s="69" t="s">
        <v>21548</v>
      </c>
      <c r="B2233" s="70"/>
      <c r="C2233" s="70"/>
      <c r="D2233" s="71"/>
      <c r="E2233" s="116"/>
      <c r="F2233" s="109" t="s">
        <v>28870</v>
      </c>
      <c r="G2233" s="117"/>
      <c r="H2233" s="74"/>
      <c r="I2233" s="75"/>
      <c r="J2233" s="118"/>
      <c r="K2233" s="74" t="s">
        <v>31515</v>
      </c>
      <c r="L2233" s="119"/>
      <c r="M2233" s="79"/>
      <c r="N2233" s="79"/>
      <c r="O2233" s="80"/>
      <c r="P2233" s="81"/>
      <c r="Q2233" s="81"/>
      <c r="R2233" s="120"/>
      <c r="S2233" s="120"/>
      <c r="T2233" s="120"/>
      <c r="U2233" s="120"/>
      <c r="V2233" s="121"/>
      <c r="W2233" s="121"/>
      <c r="X2233" s="121"/>
      <c r="Y2233" s="121"/>
      <c r="Z2233" s="51"/>
      <c r="AA2233" s="76"/>
      <c r="AB2233" s="76"/>
      <c r="AC2233" s="77"/>
      <c r="AD2233" s="84"/>
      <c r="AE2233" s="84">
        <v>5278</v>
      </c>
      <c r="AF2233" s="84">
        <v>5112</v>
      </c>
      <c r="AG2233" s="84">
        <v>114990</v>
      </c>
      <c r="AH2233" s="84">
        <v>79846</v>
      </c>
      <c r="AI2233" s="84">
        <v>-18000</v>
      </c>
      <c r="AJ2233" s="84" t="s">
        <v>26524</v>
      </c>
      <c r="AK2233" s="84" t="s">
        <v>12156</v>
      </c>
      <c r="AL2233" s="84"/>
      <c r="AM2233" s="84" t="s">
        <v>13431</v>
      </c>
      <c r="AN2233" s="86">
        <v>40044.205335648148</v>
      </c>
      <c r="AO2233" s="84"/>
      <c r="AP2233" s="84"/>
      <c r="AQ2233" s="84"/>
      <c r="AR2233" s="84"/>
      <c r="AS2233" s="84"/>
      <c r="AT2233" s="84"/>
      <c r="AU2233" s="84"/>
      <c r="AV2233" s="84"/>
      <c r="AW2233" s="84" t="s">
        <v>17559</v>
      </c>
      <c r="AX2233" s="88" t="s">
        <v>30151</v>
      </c>
      <c r="AY2233" s="84" t="s">
        <v>66</v>
      </c>
    </row>
    <row r="2234" spans="1:51" x14ac:dyDescent="0.25">
      <c r="A2234" s="69" t="s">
        <v>21549</v>
      </c>
      <c r="B2234" s="70"/>
      <c r="C2234" s="70"/>
      <c r="D2234" s="71"/>
      <c r="E2234" s="116"/>
      <c r="F2234" s="109" t="s">
        <v>28871</v>
      </c>
      <c r="G2234" s="117"/>
      <c r="H2234" s="74"/>
      <c r="I2234" s="75"/>
      <c r="J2234" s="118"/>
      <c r="K2234" s="74" t="s">
        <v>31516</v>
      </c>
      <c r="L2234" s="119"/>
      <c r="M2234" s="79"/>
      <c r="N2234" s="79"/>
      <c r="O2234" s="80"/>
      <c r="P2234" s="81"/>
      <c r="Q2234" s="81"/>
      <c r="R2234" s="120"/>
      <c r="S2234" s="120"/>
      <c r="T2234" s="120"/>
      <c r="U2234" s="120"/>
      <c r="V2234" s="121"/>
      <c r="W2234" s="121"/>
      <c r="X2234" s="121"/>
      <c r="Y2234" s="121"/>
      <c r="Z2234" s="51"/>
      <c r="AA2234" s="76"/>
      <c r="AB2234" s="76"/>
      <c r="AC2234" s="77"/>
      <c r="AD2234" s="84"/>
      <c r="AE2234" s="84">
        <v>695</v>
      </c>
      <c r="AF2234" s="84">
        <v>147</v>
      </c>
      <c r="AG2234" s="84">
        <v>10551</v>
      </c>
      <c r="AH2234" s="84">
        <v>2860</v>
      </c>
      <c r="AI2234" s="84">
        <v>3600</v>
      </c>
      <c r="AJ2234" s="84" t="s">
        <v>26525</v>
      </c>
      <c r="AK2234" s="84" t="s">
        <v>27515</v>
      </c>
      <c r="AL2234" s="84"/>
      <c r="AM2234" s="84" t="s">
        <v>13457</v>
      </c>
      <c r="AN2234" s="86">
        <v>40362.466898148145</v>
      </c>
      <c r="AO2234" s="84"/>
      <c r="AP2234" s="84"/>
      <c r="AQ2234" s="84"/>
      <c r="AR2234" s="84"/>
      <c r="AS2234" s="84"/>
      <c r="AT2234" s="84"/>
      <c r="AU2234" s="84"/>
      <c r="AV2234" s="84"/>
      <c r="AW2234" s="84" t="s">
        <v>17559</v>
      </c>
      <c r="AX2234" s="88" t="s">
        <v>30152</v>
      </c>
      <c r="AY2234" s="84" t="s">
        <v>66</v>
      </c>
    </row>
    <row r="2235" spans="1:51" x14ac:dyDescent="0.25">
      <c r="A2235" s="69" t="s">
        <v>22338</v>
      </c>
      <c r="B2235" s="70"/>
      <c r="C2235" s="70"/>
      <c r="D2235" s="71"/>
      <c r="E2235" s="116"/>
      <c r="F2235" s="109" t="s">
        <v>28872</v>
      </c>
      <c r="G2235" s="117"/>
      <c r="H2235" s="74"/>
      <c r="I2235" s="75"/>
      <c r="J2235" s="118"/>
      <c r="K2235" s="74" t="s">
        <v>31517</v>
      </c>
      <c r="L2235" s="119"/>
      <c r="M2235" s="79"/>
      <c r="N2235" s="79"/>
      <c r="O2235" s="80"/>
      <c r="P2235" s="81"/>
      <c r="Q2235" s="81"/>
      <c r="R2235" s="120"/>
      <c r="S2235" s="120"/>
      <c r="T2235" s="120"/>
      <c r="U2235" s="120"/>
      <c r="V2235" s="121"/>
      <c r="W2235" s="121"/>
      <c r="X2235" s="121"/>
      <c r="Y2235" s="121"/>
      <c r="Z2235" s="51"/>
      <c r="AA2235" s="76"/>
      <c r="AB2235" s="76"/>
      <c r="AC2235" s="77"/>
      <c r="AD2235" s="84"/>
      <c r="AE2235" s="84">
        <v>1240</v>
      </c>
      <c r="AF2235" s="84">
        <v>103799</v>
      </c>
      <c r="AG2235" s="84">
        <v>39810</v>
      </c>
      <c r="AH2235" s="84">
        <v>127</v>
      </c>
      <c r="AI2235" s="84">
        <v>0</v>
      </c>
      <c r="AJ2235" s="84" t="s">
        <v>26526</v>
      </c>
      <c r="AK2235" s="84" t="s">
        <v>7947</v>
      </c>
      <c r="AL2235" s="84"/>
      <c r="AM2235" s="84" t="s">
        <v>7947</v>
      </c>
      <c r="AN2235" s="86">
        <v>39510.655231481483</v>
      </c>
      <c r="AO2235" s="84"/>
      <c r="AP2235" s="84"/>
      <c r="AQ2235" s="84"/>
      <c r="AR2235" s="84"/>
      <c r="AS2235" s="84"/>
      <c r="AT2235" s="84"/>
      <c r="AU2235" s="84"/>
      <c r="AV2235" s="84"/>
      <c r="AW2235" s="84" t="s">
        <v>17559</v>
      </c>
      <c r="AX2235" s="88" t="s">
        <v>30153</v>
      </c>
      <c r="AY2235" s="84" t="s">
        <v>65</v>
      </c>
    </row>
    <row r="2236" spans="1:51" x14ac:dyDescent="0.25">
      <c r="A2236" s="69" t="s">
        <v>21550</v>
      </c>
      <c r="B2236" s="70"/>
      <c r="C2236" s="70"/>
      <c r="D2236" s="71"/>
      <c r="E2236" s="116"/>
      <c r="F2236" s="109" t="s">
        <v>28873</v>
      </c>
      <c r="G2236" s="117"/>
      <c r="H2236" s="74"/>
      <c r="I2236" s="75"/>
      <c r="J2236" s="118"/>
      <c r="K2236" s="74" t="s">
        <v>31518</v>
      </c>
      <c r="L2236" s="119"/>
      <c r="M2236" s="79"/>
      <c r="N2236" s="79"/>
      <c r="O2236" s="80"/>
      <c r="P2236" s="81"/>
      <c r="Q2236" s="81"/>
      <c r="R2236" s="120"/>
      <c r="S2236" s="120"/>
      <c r="T2236" s="120"/>
      <c r="U2236" s="120"/>
      <c r="V2236" s="121"/>
      <c r="W2236" s="121"/>
      <c r="X2236" s="121"/>
      <c r="Y2236" s="121"/>
      <c r="Z2236" s="51"/>
      <c r="AA2236" s="76"/>
      <c r="AB2236" s="76"/>
      <c r="AC2236" s="77"/>
      <c r="AD2236" s="84"/>
      <c r="AE2236" s="84">
        <v>859</v>
      </c>
      <c r="AF2236" s="84">
        <v>732</v>
      </c>
      <c r="AG2236" s="84">
        <v>9379</v>
      </c>
      <c r="AH2236" s="84">
        <v>1692</v>
      </c>
      <c r="AI2236" s="84">
        <v>3600</v>
      </c>
      <c r="AJ2236" s="84" t="s">
        <v>26527</v>
      </c>
      <c r="AK2236" s="84" t="s">
        <v>27516</v>
      </c>
      <c r="AL2236" s="84"/>
      <c r="AM2236" s="84" t="s">
        <v>11668</v>
      </c>
      <c r="AN2236" s="86">
        <v>41250.70585648148</v>
      </c>
      <c r="AO2236" s="84"/>
      <c r="AP2236" s="84"/>
      <c r="AQ2236" s="84"/>
      <c r="AR2236" s="84"/>
      <c r="AS2236" s="84"/>
      <c r="AT2236" s="84"/>
      <c r="AU2236" s="84"/>
      <c r="AV2236" s="84"/>
      <c r="AW2236" s="84" t="s">
        <v>17559</v>
      </c>
      <c r="AX2236" s="88" t="s">
        <v>30154</v>
      </c>
      <c r="AY2236" s="84" t="s">
        <v>66</v>
      </c>
    </row>
    <row r="2237" spans="1:51" x14ac:dyDescent="0.25">
      <c r="A2237" s="69" t="s">
        <v>22339</v>
      </c>
      <c r="B2237" s="70"/>
      <c r="C2237" s="70"/>
      <c r="D2237" s="71"/>
      <c r="E2237" s="116"/>
      <c r="F2237" s="109" t="s">
        <v>28874</v>
      </c>
      <c r="G2237" s="117"/>
      <c r="H2237" s="74"/>
      <c r="I2237" s="75"/>
      <c r="J2237" s="118"/>
      <c r="K2237" s="74" t="s">
        <v>31519</v>
      </c>
      <c r="L2237" s="119"/>
      <c r="M2237" s="79"/>
      <c r="N2237" s="79"/>
      <c r="O2237" s="80"/>
      <c r="P2237" s="81"/>
      <c r="Q2237" s="81"/>
      <c r="R2237" s="120"/>
      <c r="S2237" s="120"/>
      <c r="T2237" s="120"/>
      <c r="U2237" s="120"/>
      <c r="V2237" s="121"/>
      <c r="W2237" s="121"/>
      <c r="X2237" s="121"/>
      <c r="Y2237" s="121"/>
      <c r="Z2237" s="51"/>
      <c r="AA2237" s="76"/>
      <c r="AB2237" s="76"/>
      <c r="AC2237" s="77"/>
      <c r="AD2237" s="84"/>
      <c r="AE2237" s="84">
        <v>325</v>
      </c>
      <c r="AF2237" s="84">
        <v>180</v>
      </c>
      <c r="AG2237" s="84">
        <v>1074</v>
      </c>
      <c r="AH2237" s="84">
        <v>209</v>
      </c>
      <c r="AI2237" s="84">
        <v>0</v>
      </c>
      <c r="AJ2237" s="84" t="s">
        <v>26528</v>
      </c>
      <c r="AK2237" s="84" t="s">
        <v>7947</v>
      </c>
      <c r="AL2237" s="84"/>
      <c r="AM2237" s="84" t="s">
        <v>7947</v>
      </c>
      <c r="AN2237" s="86">
        <v>40722.800358796296</v>
      </c>
      <c r="AO2237" s="84"/>
      <c r="AP2237" s="84"/>
      <c r="AQ2237" s="84"/>
      <c r="AR2237" s="84"/>
      <c r="AS2237" s="84"/>
      <c r="AT2237" s="84"/>
      <c r="AU2237" s="84"/>
      <c r="AV2237" s="84"/>
      <c r="AW2237" s="84" t="s">
        <v>17559</v>
      </c>
      <c r="AX2237" s="88" t="s">
        <v>30155</v>
      </c>
      <c r="AY2237" s="84" t="s">
        <v>65</v>
      </c>
    </row>
    <row r="2238" spans="1:51" x14ac:dyDescent="0.25">
      <c r="A2238" s="69" t="s">
        <v>21551</v>
      </c>
      <c r="B2238" s="70"/>
      <c r="C2238" s="70"/>
      <c r="D2238" s="71"/>
      <c r="E2238" s="116"/>
      <c r="F2238" s="109" t="s">
        <v>28875</v>
      </c>
      <c r="G2238" s="117"/>
      <c r="H2238" s="74"/>
      <c r="I2238" s="75"/>
      <c r="J2238" s="118"/>
      <c r="K2238" s="74" t="s">
        <v>31520</v>
      </c>
      <c r="L2238" s="119"/>
      <c r="M2238" s="79"/>
      <c r="N2238" s="79"/>
      <c r="O2238" s="80"/>
      <c r="P2238" s="81"/>
      <c r="Q2238" s="81"/>
      <c r="R2238" s="120"/>
      <c r="S2238" s="120"/>
      <c r="T2238" s="120"/>
      <c r="U2238" s="120"/>
      <c r="V2238" s="121"/>
      <c r="W2238" s="121"/>
      <c r="X2238" s="121"/>
      <c r="Y2238" s="121"/>
      <c r="Z2238" s="51"/>
      <c r="AA2238" s="76"/>
      <c r="AB2238" s="76"/>
      <c r="AC2238" s="77"/>
      <c r="AD2238" s="84"/>
      <c r="AE2238" s="84">
        <v>1300</v>
      </c>
      <c r="AF2238" s="84">
        <v>449</v>
      </c>
      <c r="AG2238" s="84">
        <v>7796</v>
      </c>
      <c r="AH2238" s="84">
        <v>568</v>
      </c>
      <c r="AI2238" s="84">
        <v>0</v>
      </c>
      <c r="AJ2238" s="84" t="s">
        <v>26529</v>
      </c>
      <c r="AK2238" s="84" t="s">
        <v>7947</v>
      </c>
      <c r="AL2238" s="84"/>
      <c r="AM2238" s="84" t="s">
        <v>7947</v>
      </c>
      <c r="AN2238" s="86">
        <v>40968.71130787037</v>
      </c>
      <c r="AO2238" s="84"/>
      <c r="AP2238" s="84"/>
      <c r="AQ2238" s="84"/>
      <c r="AR2238" s="84"/>
      <c r="AS2238" s="84"/>
      <c r="AT2238" s="84"/>
      <c r="AU2238" s="84"/>
      <c r="AV2238" s="84"/>
      <c r="AW2238" s="84" t="s">
        <v>17559</v>
      </c>
      <c r="AX2238" s="88" t="s">
        <v>30156</v>
      </c>
      <c r="AY2238" s="84" t="s">
        <v>66</v>
      </c>
    </row>
    <row r="2239" spans="1:51" x14ac:dyDescent="0.25">
      <c r="A2239" s="69" t="s">
        <v>22340</v>
      </c>
      <c r="B2239" s="70"/>
      <c r="C2239" s="70"/>
      <c r="D2239" s="71"/>
      <c r="E2239" s="116"/>
      <c r="F2239" s="109" t="s">
        <v>28876</v>
      </c>
      <c r="G2239" s="117"/>
      <c r="H2239" s="74"/>
      <c r="I2239" s="75"/>
      <c r="J2239" s="118"/>
      <c r="K2239" s="74" t="s">
        <v>31521</v>
      </c>
      <c r="L2239" s="119"/>
      <c r="M2239" s="79"/>
      <c r="N2239" s="79"/>
      <c r="O2239" s="80"/>
      <c r="P2239" s="81"/>
      <c r="Q2239" s="81"/>
      <c r="R2239" s="120"/>
      <c r="S2239" s="120"/>
      <c r="T2239" s="120"/>
      <c r="U2239" s="120"/>
      <c r="V2239" s="121"/>
      <c r="W2239" s="121"/>
      <c r="X2239" s="121"/>
      <c r="Y2239" s="121"/>
      <c r="Z2239" s="51"/>
      <c r="AA2239" s="76"/>
      <c r="AB2239" s="76"/>
      <c r="AC2239" s="77"/>
      <c r="AD2239" s="84"/>
      <c r="AE2239" s="84">
        <v>2540</v>
      </c>
      <c r="AF2239" s="84">
        <v>18063</v>
      </c>
      <c r="AG2239" s="84">
        <v>23449</v>
      </c>
      <c r="AH2239" s="84">
        <v>730</v>
      </c>
      <c r="AI2239" s="84">
        <v>0</v>
      </c>
      <c r="AJ2239" s="84" t="s">
        <v>26530</v>
      </c>
      <c r="AK2239" s="84" t="s">
        <v>27517</v>
      </c>
      <c r="AL2239" s="88" t="s">
        <v>28082</v>
      </c>
      <c r="AM2239" s="84" t="s">
        <v>7947</v>
      </c>
      <c r="AN2239" s="86">
        <v>40050.432928240742</v>
      </c>
      <c r="AO2239" s="84"/>
      <c r="AP2239" s="84"/>
      <c r="AQ2239" s="84"/>
      <c r="AR2239" s="84"/>
      <c r="AS2239" s="84"/>
      <c r="AT2239" s="84"/>
      <c r="AU2239" s="84"/>
      <c r="AV2239" s="84"/>
      <c r="AW2239" s="84" t="s">
        <v>17559</v>
      </c>
      <c r="AX2239" s="88" t="s">
        <v>30157</v>
      </c>
      <c r="AY2239" s="84" t="s">
        <v>65</v>
      </c>
    </row>
    <row r="2240" spans="1:51" x14ac:dyDescent="0.25">
      <c r="A2240" s="69" t="s">
        <v>22341</v>
      </c>
      <c r="B2240" s="70"/>
      <c r="C2240" s="70"/>
      <c r="D2240" s="71"/>
      <c r="E2240" s="116"/>
      <c r="F2240" s="109" t="s">
        <v>28877</v>
      </c>
      <c r="G2240" s="117"/>
      <c r="H2240" s="74"/>
      <c r="I2240" s="75"/>
      <c r="J2240" s="118"/>
      <c r="K2240" s="74" t="s">
        <v>31522</v>
      </c>
      <c r="L2240" s="119"/>
      <c r="M2240" s="79"/>
      <c r="N2240" s="79"/>
      <c r="O2240" s="80"/>
      <c r="P2240" s="81"/>
      <c r="Q2240" s="81"/>
      <c r="R2240" s="120"/>
      <c r="S2240" s="120"/>
      <c r="T2240" s="120"/>
      <c r="U2240" s="120"/>
      <c r="V2240" s="121"/>
      <c r="W2240" s="121"/>
      <c r="X2240" s="121"/>
      <c r="Y2240" s="121"/>
      <c r="Z2240" s="51"/>
      <c r="AA2240" s="76"/>
      <c r="AB2240" s="76"/>
      <c r="AC2240" s="77"/>
      <c r="AD2240" s="84"/>
      <c r="AE2240" s="84">
        <v>1699</v>
      </c>
      <c r="AF2240" s="84">
        <v>1391</v>
      </c>
      <c r="AG2240" s="84">
        <v>29857</v>
      </c>
      <c r="AH2240" s="84">
        <v>9051</v>
      </c>
      <c r="AI2240" s="84">
        <v>-28800</v>
      </c>
      <c r="AJ2240" s="84" t="s">
        <v>26531</v>
      </c>
      <c r="AK2240" s="84"/>
      <c r="AL2240" s="84"/>
      <c r="AM2240" s="84" t="s">
        <v>13428</v>
      </c>
      <c r="AN2240" s="86">
        <v>42213.560555555552</v>
      </c>
      <c r="AO2240" s="84"/>
      <c r="AP2240" s="84"/>
      <c r="AQ2240" s="84"/>
      <c r="AR2240" s="84"/>
      <c r="AS2240" s="84"/>
      <c r="AT2240" s="84"/>
      <c r="AU2240" s="84"/>
      <c r="AV2240" s="84"/>
      <c r="AW2240" s="84" t="s">
        <v>17559</v>
      </c>
      <c r="AX2240" s="88" t="s">
        <v>30158</v>
      </c>
      <c r="AY2240" s="84" t="s">
        <v>65</v>
      </c>
    </row>
    <row r="2241" spans="1:51" x14ac:dyDescent="0.25">
      <c r="A2241" s="69" t="s">
        <v>21552</v>
      </c>
      <c r="B2241" s="70"/>
      <c r="C2241" s="70"/>
      <c r="D2241" s="71"/>
      <c r="E2241" s="116"/>
      <c r="F2241" s="109" t="s">
        <v>28878</v>
      </c>
      <c r="G2241" s="117"/>
      <c r="H2241" s="74"/>
      <c r="I2241" s="75"/>
      <c r="J2241" s="118"/>
      <c r="K2241" s="74" t="s">
        <v>31523</v>
      </c>
      <c r="L2241" s="119"/>
      <c r="M2241" s="79"/>
      <c r="N2241" s="79"/>
      <c r="O2241" s="80"/>
      <c r="P2241" s="81"/>
      <c r="Q2241" s="81"/>
      <c r="R2241" s="120"/>
      <c r="S2241" s="120"/>
      <c r="T2241" s="120"/>
      <c r="U2241" s="120"/>
      <c r="V2241" s="121"/>
      <c r="W2241" s="121"/>
      <c r="X2241" s="121"/>
      <c r="Y2241" s="121"/>
      <c r="Z2241" s="51"/>
      <c r="AA2241" s="76"/>
      <c r="AB2241" s="76"/>
      <c r="AC2241" s="77"/>
      <c r="AD2241" s="84"/>
      <c r="AE2241" s="84">
        <v>4449</v>
      </c>
      <c r="AF2241" s="84">
        <v>3204</v>
      </c>
      <c r="AG2241" s="84">
        <v>100152</v>
      </c>
      <c r="AH2241" s="84">
        <v>2860</v>
      </c>
      <c r="AI2241" s="84"/>
      <c r="AJ2241" s="84" t="s">
        <v>26532</v>
      </c>
      <c r="AK2241" s="84" t="s">
        <v>7947</v>
      </c>
      <c r="AL2241" s="88" t="s">
        <v>28083</v>
      </c>
      <c r="AM2241" s="84"/>
      <c r="AN2241" s="86">
        <v>39965.415891203702</v>
      </c>
      <c r="AO2241" s="84"/>
      <c r="AP2241" s="84"/>
      <c r="AQ2241" s="84"/>
      <c r="AR2241" s="84"/>
      <c r="AS2241" s="84"/>
      <c r="AT2241" s="84"/>
      <c r="AU2241" s="84"/>
      <c r="AV2241" s="84"/>
      <c r="AW2241" s="84" t="s">
        <v>17559</v>
      </c>
      <c r="AX2241" s="88" t="s">
        <v>30159</v>
      </c>
      <c r="AY2241" s="84" t="s">
        <v>66</v>
      </c>
    </row>
    <row r="2242" spans="1:51" x14ac:dyDescent="0.25">
      <c r="A2242" s="69" t="s">
        <v>21553</v>
      </c>
      <c r="B2242" s="70"/>
      <c r="C2242" s="70"/>
      <c r="D2242" s="71"/>
      <c r="E2242" s="116"/>
      <c r="F2242" s="109" t="s">
        <v>28879</v>
      </c>
      <c r="G2242" s="117"/>
      <c r="H2242" s="74"/>
      <c r="I2242" s="75"/>
      <c r="J2242" s="118"/>
      <c r="K2242" s="74" t="s">
        <v>31524</v>
      </c>
      <c r="L2242" s="119"/>
      <c r="M2242" s="79"/>
      <c r="N2242" s="79"/>
      <c r="O2242" s="80"/>
      <c r="P2242" s="81"/>
      <c r="Q2242" s="81"/>
      <c r="R2242" s="120"/>
      <c r="S2242" s="120"/>
      <c r="T2242" s="120"/>
      <c r="U2242" s="120"/>
      <c r="V2242" s="121"/>
      <c r="W2242" s="121"/>
      <c r="X2242" s="121"/>
      <c r="Y2242" s="121"/>
      <c r="Z2242" s="51"/>
      <c r="AA2242" s="76"/>
      <c r="AB2242" s="76"/>
      <c r="AC2242" s="77"/>
      <c r="AD2242" s="84"/>
      <c r="AE2242" s="84">
        <v>71</v>
      </c>
      <c r="AF2242" s="84">
        <v>116</v>
      </c>
      <c r="AG2242" s="84">
        <v>639</v>
      </c>
      <c r="AH2242" s="84">
        <v>141</v>
      </c>
      <c r="AI2242" s="84"/>
      <c r="AJ2242" s="84" t="s">
        <v>26533</v>
      </c>
      <c r="AK2242" s="84" t="s">
        <v>11755</v>
      </c>
      <c r="AL2242" s="88" t="s">
        <v>28084</v>
      </c>
      <c r="AM2242" s="84"/>
      <c r="AN2242" s="86">
        <v>40240.246944444443</v>
      </c>
      <c r="AO2242" s="84"/>
      <c r="AP2242" s="84"/>
      <c r="AQ2242" s="84"/>
      <c r="AR2242" s="84"/>
      <c r="AS2242" s="84"/>
      <c r="AT2242" s="84"/>
      <c r="AU2242" s="84"/>
      <c r="AV2242" s="84"/>
      <c r="AW2242" s="84" t="s">
        <v>17559</v>
      </c>
      <c r="AX2242" s="88" t="s">
        <v>30160</v>
      </c>
      <c r="AY2242" s="84" t="s">
        <v>66</v>
      </c>
    </row>
    <row r="2243" spans="1:51" x14ac:dyDescent="0.25">
      <c r="A2243" s="69" t="s">
        <v>21554</v>
      </c>
      <c r="B2243" s="70"/>
      <c r="C2243" s="70"/>
      <c r="D2243" s="71"/>
      <c r="E2243" s="116"/>
      <c r="F2243" s="109" t="s">
        <v>28880</v>
      </c>
      <c r="G2243" s="117"/>
      <c r="H2243" s="74"/>
      <c r="I2243" s="75"/>
      <c r="J2243" s="118"/>
      <c r="K2243" s="74" t="s">
        <v>31525</v>
      </c>
      <c r="L2243" s="119"/>
      <c r="M2243" s="79"/>
      <c r="N2243" s="79"/>
      <c r="O2243" s="80"/>
      <c r="P2243" s="81"/>
      <c r="Q2243" s="81"/>
      <c r="R2243" s="120"/>
      <c r="S2243" s="120"/>
      <c r="T2243" s="120"/>
      <c r="U2243" s="120"/>
      <c r="V2243" s="121"/>
      <c r="W2243" s="121"/>
      <c r="X2243" s="121"/>
      <c r="Y2243" s="121"/>
      <c r="Z2243" s="51"/>
      <c r="AA2243" s="76"/>
      <c r="AB2243" s="76"/>
      <c r="AC2243" s="77"/>
      <c r="AD2243" s="84"/>
      <c r="AE2243" s="84">
        <v>855</v>
      </c>
      <c r="AF2243" s="84">
        <v>1819</v>
      </c>
      <c r="AG2243" s="84">
        <v>10357</v>
      </c>
      <c r="AH2243" s="84">
        <v>487</v>
      </c>
      <c r="AI2243" s="84">
        <v>3600</v>
      </c>
      <c r="AJ2243" s="84" t="s">
        <v>26534</v>
      </c>
      <c r="AK2243" s="84" t="s">
        <v>27518</v>
      </c>
      <c r="AL2243" s="88" t="s">
        <v>28085</v>
      </c>
      <c r="AM2243" s="84" t="s">
        <v>13430</v>
      </c>
      <c r="AN2243" s="86">
        <v>40948.822777777779</v>
      </c>
      <c r="AO2243" s="84"/>
      <c r="AP2243" s="84"/>
      <c r="AQ2243" s="84"/>
      <c r="AR2243" s="84"/>
      <c r="AS2243" s="84"/>
      <c r="AT2243" s="84"/>
      <c r="AU2243" s="84"/>
      <c r="AV2243" s="84"/>
      <c r="AW2243" s="84" t="s">
        <v>17559</v>
      </c>
      <c r="AX2243" s="88" t="s">
        <v>30161</v>
      </c>
      <c r="AY2243" s="84" t="s">
        <v>66</v>
      </c>
    </row>
    <row r="2244" spans="1:51" x14ac:dyDescent="0.25">
      <c r="A2244" s="69" t="s">
        <v>21555</v>
      </c>
      <c r="B2244" s="70"/>
      <c r="C2244" s="70"/>
      <c r="D2244" s="71"/>
      <c r="E2244" s="116"/>
      <c r="F2244" s="109" t="s">
        <v>28881</v>
      </c>
      <c r="G2244" s="117"/>
      <c r="H2244" s="74"/>
      <c r="I2244" s="75"/>
      <c r="J2244" s="118"/>
      <c r="K2244" s="74" t="s">
        <v>31526</v>
      </c>
      <c r="L2244" s="119"/>
      <c r="M2244" s="79"/>
      <c r="N2244" s="79"/>
      <c r="O2244" s="80"/>
      <c r="P2244" s="81"/>
      <c r="Q2244" s="81"/>
      <c r="R2244" s="120"/>
      <c r="S2244" s="120"/>
      <c r="T2244" s="120"/>
      <c r="U2244" s="120"/>
      <c r="V2244" s="121"/>
      <c r="W2244" s="121"/>
      <c r="X2244" s="121"/>
      <c r="Y2244" s="121"/>
      <c r="Z2244" s="51"/>
      <c r="AA2244" s="76"/>
      <c r="AB2244" s="76"/>
      <c r="AC2244" s="77"/>
      <c r="AD2244" s="84"/>
      <c r="AE2244" s="84">
        <v>203</v>
      </c>
      <c r="AF2244" s="84">
        <v>125</v>
      </c>
      <c r="AG2244" s="84">
        <v>12446</v>
      </c>
      <c r="AH2244" s="84">
        <v>3775</v>
      </c>
      <c r="AI2244" s="84">
        <v>0</v>
      </c>
      <c r="AJ2244" s="84"/>
      <c r="AK2244" s="84" t="s">
        <v>27519</v>
      </c>
      <c r="AL2244" s="84"/>
      <c r="AM2244" s="84" t="s">
        <v>13434</v>
      </c>
      <c r="AN2244" s="86">
        <v>40510.815023148149</v>
      </c>
      <c r="AO2244" s="84"/>
      <c r="AP2244" s="84"/>
      <c r="AQ2244" s="84"/>
      <c r="AR2244" s="84"/>
      <c r="AS2244" s="84"/>
      <c r="AT2244" s="84"/>
      <c r="AU2244" s="84"/>
      <c r="AV2244" s="84"/>
      <c r="AW2244" s="84" t="s">
        <v>17559</v>
      </c>
      <c r="AX2244" s="88" t="s">
        <v>30162</v>
      </c>
      <c r="AY2244" s="84" t="s">
        <v>66</v>
      </c>
    </row>
    <row r="2245" spans="1:51" x14ac:dyDescent="0.25">
      <c r="A2245" s="69" t="s">
        <v>21556</v>
      </c>
      <c r="B2245" s="70"/>
      <c r="C2245" s="70"/>
      <c r="D2245" s="71"/>
      <c r="E2245" s="116"/>
      <c r="F2245" s="109" t="s">
        <v>28882</v>
      </c>
      <c r="G2245" s="117"/>
      <c r="H2245" s="74"/>
      <c r="I2245" s="75"/>
      <c r="J2245" s="118"/>
      <c r="K2245" s="74" t="s">
        <v>31527</v>
      </c>
      <c r="L2245" s="119"/>
      <c r="M2245" s="79"/>
      <c r="N2245" s="79"/>
      <c r="O2245" s="80"/>
      <c r="P2245" s="81"/>
      <c r="Q2245" s="81"/>
      <c r="R2245" s="120"/>
      <c r="S2245" s="120"/>
      <c r="T2245" s="120"/>
      <c r="U2245" s="120"/>
      <c r="V2245" s="121"/>
      <c r="W2245" s="121"/>
      <c r="X2245" s="121"/>
      <c r="Y2245" s="121"/>
      <c r="Z2245" s="51"/>
      <c r="AA2245" s="76"/>
      <c r="AB2245" s="76"/>
      <c r="AC2245" s="77"/>
      <c r="AD2245" s="84"/>
      <c r="AE2245" s="84">
        <v>176</v>
      </c>
      <c r="AF2245" s="84">
        <v>1137</v>
      </c>
      <c r="AG2245" s="84">
        <v>42827</v>
      </c>
      <c r="AH2245" s="84">
        <v>4588</v>
      </c>
      <c r="AI2245" s="84">
        <v>-21600</v>
      </c>
      <c r="AJ2245" s="84" t="s">
        <v>26535</v>
      </c>
      <c r="AK2245" s="84" t="s">
        <v>27520</v>
      </c>
      <c r="AL2245" s="84"/>
      <c r="AM2245" s="84" t="s">
        <v>13452</v>
      </c>
      <c r="AN2245" s="86">
        <v>40053.493414351855</v>
      </c>
      <c r="AO2245" s="84"/>
      <c r="AP2245" s="84"/>
      <c r="AQ2245" s="84"/>
      <c r="AR2245" s="84"/>
      <c r="AS2245" s="84"/>
      <c r="AT2245" s="84"/>
      <c r="AU2245" s="84"/>
      <c r="AV2245" s="84"/>
      <c r="AW2245" s="84" t="s">
        <v>17559</v>
      </c>
      <c r="AX2245" s="88" t="s">
        <v>30163</v>
      </c>
      <c r="AY2245" s="84" t="s">
        <v>66</v>
      </c>
    </row>
    <row r="2246" spans="1:51" x14ac:dyDescent="0.25">
      <c r="A2246" s="69" t="s">
        <v>22342</v>
      </c>
      <c r="B2246" s="70"/>
      <c r="C2246" s="70"/>
      <c r="D2246" s="71"/>
      <c r="E2246" s="116"/>
      <c r="F2246" s="109" t="s">
        <v>28883</v>
      </c>
      <c r="G2246" s="117"/>
      <c r="H2246" s="74"/>
      <c r="I2246" s="75"/>
      <c r="J2246" s="118"/>
      <c r="K2246" s="74" t="s">
        <v>31528</v>
      </c>
      <c r="L2246" s="119"/>
      <c r="M2246" s="79"/>
      <c r="N2246" s="79"/>
      <c r="O2246" s="80"/>
      <c r="P2246" s="81"/>
      <c r="Q2246" s="81"/>
      <c r="R2246" s="120"/>
      <c r="S2246" s="120"/>
      <c r="T2246" s="120"/>
      <c r="U2246" s="120"/>
      <c r="V2246" s="121"/>
      <c r="W2246" s="121"/>
      <c r="X2246" s="121"/>
      <c r="Y2246" s="121"/>
      <c r="Z2246" s="51"/>
      <c r="AA2246" s="76"/>
      <c r="AB2246" s="76"/>
      <c r="AC2246" s="77"/>
      <c r="AD2246" s="84"/>
      <c r="AE2246" s="84">
        <v>2816</v>
      </c>
      <c r="AF2246" s="84">
        <v>91337</v>
      </c>
      <c r="AG2246" s="84">
        <v>98009</v>
      </c>
      <c r="AH2246" s="84">
        <v>58344</v>
      </c>
      <c r="AI2246" s="84">
        <v>-21600</v>
      </c>
      <c r="AJ2246" s="84" t="s">
        <v>26536</v>
      </c>
      <c r="AK2246" s="84" t="s">
        <v>11742</v>
      </c>
      <c r="AL2246" s="88" t="s">
        <v>28086</v>
      </c>
      <c r="AM2246" s="84" t="s">
        <v>13452</v>
      </c>
      <c r="AN2246" s="86">
        <v>40010.766180555554</v>
      </c>
      <c r="AO2246" s="84"/>
      <c r="AP2246" s="84"/>
      <c r="AQ2246" s="84"/>
      <c r="AR2246" s="84"/>
      <c r="AS2246" s="84"/>
      <c r="AT2246" s="84"/>
      <c r="AU2246" s="84"/>
      <c r="AV2246" s="84"/>
      <c r="AW2246" s="84" t="s">
        <v>17559</v>
      </c>
      <c r="AX2246" s="88" t="s">
        <v>30164</v>
      </c>
      <c r="AY2246" s="84" t="s">
        <v>65</v>
      </c>
    </row>
    <row r="2247" spans="1:51" x14ac:dyDescent="0.25">
      <c r="A2247" s="69" t="s">
        <v>21557</v>
      </c>
      <c r="B2247" s="70"/>
      <c r="C2247" s="70"/>
      <c r="D2247" s="71"/>
      <c r="E2247" s="116"/>
      <c r="F2247" s="109" t="s">
        <v>28884</v>
      </c>
      <c r="G2247" s="117"/>
      <c r="H2247" s="74"/>
      <c r="I2247" s="75"/>
      <c r="J2247" s="118"/>
      <c r="K2247" s="74" t="s">
        <v>31529</v>
      </c>
      <c r="L2247" s="119"/>
      <c r="M2247" s="79"/>
      <c r="N2247" s="79"/>
      <c r="O2247" s="80"/>
      <c r="P2247" s="81"/>
      <c r="Q2247" s="81"/>
      <c r="R2247" s="120"/>
      <c r="S2247" s="120"/>
      <c r="T2247" s="120"/>
      <c r="U2247" s="120"/>
      <c r="V2247" s="121"/>
      <c r="W2247" s="121"/>
      <c r="X2247" s="121"/>
      <c r="Y2247" s="121"/>
      <c r="Z2247" s="51"/>
      <c r="AA2247" s="76"/>
      <c r="AB2247" s="76"/>
      <c r="AC2247" s="77"/>
      <c r="AD2247" s="84"/>
      <c r="AE2247" s="84">
        <v>1259</v>
      </c>
      <c r="AF2247" s="84">
        <v>1070</v>
      </c>
      <c r="AG2247" s="84">
        <v>2342</v>
      </c>
      <c r="AH2247" s="84">
        <v>114</v>
      </c>
      <c r="AI2247" s="84"/>
      <c r="AJ2247" s="84" t="s">
        <v>26537</v>
      </c>
      <c r="AK2247" s="84" t="s">
        <v>12105</v>
      </c>
      <c r="AL2247" s="88" t="s">
        <v>28087</v>
      </c>
      <c r="AM2247" s="84"/>
      <c r="AN2247" s="86">
        <v>40038.649212962962</v>
      </c>
      <c r="AO2247" s="84"/>
      <c r="AP2247" s="84"/>
      <c r="AQ2247" s="84"/>
      <c r="AR2247" s="84"/>
      <c r="AS2247" s="84"/>
      <c r="AT2247" s="84"/>
      <c r="AU2247" s="84"/>
      <c r="AV2247" s="84"/>
      <c r="AW2247" s="84" t="s">
        <v>17559</v>
      </c>
      <c r="AX2247" s="88" t="s">
        <v>30165</v>
      </c>
      <c r="AY2247" s="84" t="s">
        <v>66</v>
      </c>
    </row>
    <row r="2248" spans="1:51" x14ac:dyDescent="0.25">
      <c r="A2248" s="69" t="s">
        <v>22343</v>
      </c>
      <c r="B2248" s="70"/>
      <c r="C2248" s="70"/>
      <c r="D2248" s="71"/>
      <c r="E2248" s="116"/>
      <c r="F2248" s="109" t="s">
        <v>28885</v>
      </c>
      <c r="G2248" s="117"/>
      <c r="H2248" s="74"/>
      <c r="I2248" s="75"/>
      <c r="J2248" s="118"/>
      <c r="K2248" s="74" t="s">
        <v>31530</v>
      </c>
      <c r="L2248" s="119"/>
      <c r="M2248" s="79"/>
      <c r="N2248" s="79"/>
      <c r="O2248" s="80"/>
      <c r="P2248" s="81"/>
      <c r="Q2248" s="81"/>
      <c r="R2248" s="120"/>
      <c r="S2248" s="120"/>
      <c r="T2248" s="120"/>
      <c r="U2248" s="120"/>
      <c r="V2248" s="121"/>
      <c r="W2248" s="121"/>
      <c r="X2248" s="121"/>
      <c r="Y2248" s="121"/>
      <c r="Z2248" s="51"/>
      <c r="AA2248" s="76"/>
      <c r="AB2248" s="76"/>
      <c r="AC2248" s="77"/>
      <c r="AD2248" s="84"/>
      <c r="AE2248" s="84">
        <v>8361</v>
      </c>
      <c r="AF2248" s="84">
        <v>387409</v>
      </c>
      <c r="AG2248" s="84">
        <v>66174</v>
      </c>
      <c r="AH2248" s="84">
        <v>12230</v>
      </c>
      <c r="AI2248" s="84">
        <v>0</v>
      </c>
      <c r="AJ2248" s="84" t="s">
        <v>26538</v>
      </c>
      <c r="AK2248" s="84" t="s">
        <v>7947</v>
      </c>
      <c r="AL2248" s="88" t="s">
        <v>28088</v>
      </c>
      <c r="AM2248" s="84" t="s">
        <v>7947</v>
      </c>
      <c r="AN2248" s="86">
        <v>39884.512256944443</v>
      </c>
      <c r="AO2248" s="84"/>
      <c r="AP2248" s="84"/>
      <c r="AQ2248" s="84"/>
      <c r="AR2248" s="84"/>
      <c r="AS2248" s="84"/>
      <c r="AT2248" s="84"/>
      <c r="AU2248" s="84"/>
      <c r="AV2248" s="84"/>
      <c r="AW2248" s="84" t="s">
        <v>17559</v>
      </c>
      <c r="AX2248" s="88" t="s">
        <v>30166</v>
      </c>
      <c r="AY2248" s="84" t="s">
        <v>65</v>
      </c>
    </row>
    <row r="2249" spans="1:51" x14ac:dyDescent="0.25">
      <c r="A2249" s="69" t="s">
        <v>22344</v>
      </c>
      <c r="B2249" s="70"/>
      <c r="C2249" s="70"/>
      <c r="D2249" s="71"/>
      <c r="E2249" s="116"/>
      <c r="F2249" s="109" t="s">
        <v>28886</v>
      </c>
      <c r="G2249" s="117"/>
      <c r="H2249" s="74"/>
      <c r="I2249" s="75"/>
      <c r="J2249" s="118"/>
      <c r="K2249" s="74" t="s">
        <v>31531</v>
      </c>
      <c r="L2249" s="119"/>
      <c r="M2249" s="79"/>
      <c r="N2249" s="79"/>
      <c r="O2249" s="80"/>
      <c r="P2249" s="81"/>
      <c r="Q2249" s="81"/>
      <c r="R2249" s="120"/>
      <c r="S2249" s="120"/>
      <c r="T2249" s="120"/>
      <c r="U2249" s="120"/>
      <c r="V2249" s="121"/>
      <c r="W2249" s="121"/>
      <c r="X2249" s="121"/>
      <c r="Y2249" s="121"/>
      <c r="Z2249" s="51"/>
      <c r="AA2249" s="76"/>
      <c r="AB2249" s="76"/>
      <c r="AC2249" s="77"/>
      <c r="AD2249" s="84"/>
      <c r="AE2249" s="84">
        <v>1006</v>
      </c>
      <c r="AF2249" s="84">
        <v>5686</v>
      </c>
      <c r="AG2249" s="84">
        <v>8472</v>
      </c>
      <c r="AH2249" s="84">
        <v>2312</v>
      </c>
      <c r="AI2249" s="84">
        <v>0</v>
      </c>
      <c r="AJ2249" s="84" t="s">
        <v>26539</v>
      </c>
      <c r="AK2249" s="84" t="s">
        <v>11542</v>
      </c>
      <c r="AL2249" s="88" t="s">
        <v>28089</v>
      </c>
      <c r="AM2249" s="84" t="s">
        <v>12105</v>
      </c>
      <c r="AN2249" s="86">
        <v>40429.867777777778</v>
      </c>
      <c r="AO2249" s="84"/>
      <c r="AP2249" s="84"/>
      <c r="AQ2249" s="84"/>
      <c r="AR2249" s="84"/>
      <c r="AS2249" s="84"/>
      <c r="AT2249" s="84"/>
      <c r="AU2249" s="84"/>
      <c r="AV2249" s="84"/>
      <c r="AW2249" s="84" t="s">
        <v>17559</v>
      </c>
      <c r="AX2249" s="88" t="s">
        <v>30167</v>
      </c>
      <c r="AY2249" s="84" t="s">
        <v>65</v>
      </c>
    </row>
    <row r="2250" spans="1:51" x14ac:dyDescent="0.25">
      <c r="A2250" s="69" t="s">
        <v>21558</v>
      </c>
      <c r="B2250" s="70"/>
      <c r="C2250" s="70"/>
      <c r="D2250" s="71"/>
      <c r="E2250" s="116"/>
      <c r="F2250" s="109" t="s">
        <v>28887</v>
      </c>
      <c r="G2250" s="117"/>
      <c r="H2250" s="74"/>
      <c r="I2250" s="75"/>
      <c r="J2250" s="118"/>
      <c r="K2250" s="74" t="s">
        <v>31532</v>
      </c>
      <c r="L2250" s="119"/>
      <c r="M2250" s="79"/>
      <c r="N2250" s="79"/>
      <c r="O2250" s="80"/>
      <c r="P2250" s="81"/>
      <c r="Q2250" s="81"/>
      <c r="R2250" s="120"/>
      <c r="S2250" s="120"/>
      <c r="T2250" s="120"/>
      <c r="U2250" s="120"/>
      <c r="V2250" s="121"/>
      <c r="W2250" s="121"/>
      <c r="X2250" s="121"/>
      <c r="Y2250" s="121"/>
      <c r="Z2250" s="51"/>
      <c r="AA2250" s="76"/>
      <c r="AB2250" s="76"/>
      <c r="AC2250" s="77"/>
      <c r="AD2250" s="84"/>
      <c r="AE2250" s="84">
        <v>133</v>
      </c>
      <c r="AF2250" s="84">
        <v>96</v>
      </c>
      <c r="AG2250" s="84">
        <v>106</v>
      </c>
      <c r="AH2250" s="84">
        <v>3</v>
      </c>
      <c r="AI2250" s="84"/>
      <c r="AJ2250" s="84" t="s">
        <v>26540</v>
      </c>
      <c r="AK2250" s="84" t="s">
        <v>27521</v>
      </c>
      <c r="AL2250" s="84"/>
      <c r="AM2250" s="84"/>
      <c r="AN2250" s="86">
        <v>42279.366435185184</v>
      </c>
      <c r="AO2250" s="84"/>
      <c r="AP2250" s="84"/>
      <c r="AQ2250" s="84"/>
      <c r="AR2250" s="84"/>
      <c r="AS2250" s="84"/>
      <c r="AT2250" s="84"/>
      <c r="AU2250" s="84"/>
      <c r="AV2250" s="84"/>
      <c r="AW2250" s="84" t="s">
        <v>17559</v>
      </c>
      <c r="AX2250" s="88" t="s">
        <v>30168</v>
      </c>
      <c r="AY2250" s="84" t="s">
        <v>66</v>
      </c>
    </row>
    <row r="2251" spans="1:51" x14ac:dyDescent="0.25">
      <c r="A2251" s="69" t="s">
        <v>21559</v>
      </c>
      <c r="B2251" s="70"/>
      <c r="C2251" s="70"/>
      <c r="D2251" s="71"/>
      <c r="E2251" s="116"/>
      <c r="F2251" s="109" t="s">
        <v>28888</v>
      </c>
      <c r="G2251" s="117"/>
      <c r="H2251" s="74"/>
      <c r="I2251" s="75"/>
      <c r="J2251" s="118"/>
      <c r="K2251" s="74" t="s">
        <v>31533</v>
      </c>
      <c r="L2251" s="119"/>
      <c r="M2251" s="79"/>
      <c r="N2251" s="79"/>
      <c r="O2251" s="80"/>
      <c r="P2251" s="81"/>
      <c r="Q2251" s="81"/>
      <c r="R2251" s="120"/>
      <c r="S2251" s="120"/>
      <c r="T2251" s="120"/>
      <c r="U2251" s="120"/>
      <c r="V2251" s="121"/>
      <c r="W2251" s="121"/>
      <c r="X2251" s="121"/>
      <c r="Y2251" s="121"/>
      <c r="Z2251" s="51"/>
      <c r="AA2251" s="76"/>
      <c r="AB2251" s="76"/>
      <c r="AC2251" s="77"/>
      <c r="AD2251" s="84"/>
      <c r="AE2251" s="84">
        <v>1831</v>
      </c>
      <c r="AF2251" s="84">
        <v>2205</v>
      </c>
      <c r="AG2251" s="84">
        <v>60208</v>
      </c>
      <c r="AH2251" s="84">
        <v>39111</v>
      </c>
      <c r="AI2251" s="84">
        <v>0</v>
      </c>
      <c r="AJ2251" s="84"/>
      <c r="AK2251" s="84" t="s">
        <v>7947</v>
      </c>
      <c r="AL2251" s="84"/>
      <c r="AM2251" s="84" t="s">
        <v>7947</v>
      </c>
      <c r="AN2251" s="86">
        <v>42483.645868055559</v>
      </c>
      <c r="AO2251" s="84"/>
      <c r="AP2251" s="84"/>
      <c r="AQ2251" s="84"/>
      <c r="AR2251" s="84"/>
      <c r="AS2251" s="84"/>
      <c r="AT2251" s="84"/>
      <c r="AU2251" s="84"/>
      <c r="AV2251" s="84"/>
      <c r="AW2251" s="84" t="s">
        <v>17559</v>
      </c>
      <c r="AX2251" s="88" t="s">
        <v>30169</v>
      </c>
      <c r="AY2251" s="84" t="s">
        <v>66</v>
      </c>
    </row>
    <row r="2252" spans="1:51" x14ac:dyDescent="0.25">
      <c r="A2252" s="69" t="s">
        <v>21560</v>
      </c>
      <c r="B2252" s="70"/>
      <c r="C2252" s="70"/>
      <c r="D2252" s="71"/>
      <c r="E2252" s="116"/>
      <c r="F2252" s="109" t="s">
        <v>28889</v>
      </c>
      <c r="G2252" s="117"/>
      <c r="H2252" s="74"/>
      <c r="I2252" s="75"/>
      <c r="J2252" s="118"/>
      <c r="K2252" s="74" t="s">
        <v>31534</v>
      </c>
      <c r="L2252" s="119"/>
      <c r="M2252" s="79"/>
      <c r="N2252" s="79"/>
      <c r="O2252" s="80"/>
      <c r="P2252" s="81"/>
      <c r="Q2252" s="81"/>
      <c r="R2252" s="120"/>
      <c r="S2252" s="120"/>
      <c r="T2252" s="120"/>
      <c r="U2252" s="120"/>
      <c r="V2252" s="121"/>
      <c r="W2252" s="121"/>
      <c r="X2252" s="121"/>
      <c r="Y2252" s="121"/>
      <c r="Z2252" s="51"/>
      <c r="AA2252" s="76"/>
      <c r="AB2252" s="76"/>
      <c r="AC2252" s="77"/>
      <c r="AD2252" s="84"/>
      <c r="AE2252" s="84">
        <v>1434</v>
      </c>
      <c r="AF2252" s="84">
        <v>572</v>
      </c>
      <c r="AG2252" s="84">
        <v>40333</v>
      </c>
      <c r="AH2252" s="84">
        <v>6853</v>
      </c>
      <c r="AI2252" s="84">
        <v>10800</v>
      </c>
      <c r="AJ2252" s="84"/>
      <c r="AK2252" s="84"/>
      <c r="AL2252" s="84"/>
      <c r="AM2252" s="84" t="s">
        <v>13467</v>
      </c>
      <c r="AN2252" s="86">
        <v>40880.873333333337</v>
      </c>
      <c r="AO2252" s="84"/>
      <c r="AP2252" s="84"/>
      <c r="AQ2252" s="84"/>
      <c r="AR2252" s="84"/>
      <c r="AS2252" s="84"/>
      <c r="AT2252" s="84"/>
      <c r="AU2252" s="84"/>
      <c r="AV2252" s="84"/>
      <c r="AW2252" s="84" t="s">
        <v>17559</v>
      </c>
      <c r="AX2252" s="88" t="s">
        <v>30170</v>
      </c>
      <c r="AY2252" s="84" t="s">
        <v>66</v>
      </c>
    </row>
    <row r="2253" spans="1:51" x14ac:dyDescent="0.25">
      <c r="A2253" s="69" t="s">
        <v>21561</v>
      </c>
      <c r="B2253" s="70"/>
      <c r="C2253" s="70"/>
      <c r="D2253" s="71"/>
      <c r="E2253" s="116"/>
      <c r="F2253" s="109" t="s">
        <v>28890</v>
      </c>
      <c r="G2253" s="117"/>
      <c r="H2253" s="74"/>
      <c r="I2253" s="75"/>
      <c r="J2253" s="118"/>
      <c r="K2253" s="74" t="s">
        <v>31535</v>
      </c>
      <c r="L2253" s="119"/>
      <c r="M2253" s="79"/>
      <c r="N2253" s="79"/>
      <c r="O2253" s="80"/>
      <c r="P2253" s="81"/>
      <c r="Q2253" s="81"/>
      <c r="R2253" s="120"/>
      <c r="S2253" s="120"/>
      <c r="T2253" s="120"/>
      <c r="U2253" s="120"/>
      <c r="V2253" s="121"/>
      <c r="W2253" s="121"/>
      <c r="X2253" s="121"/>
      <c r="Y2253" s="121"/>
      <c r="Z2253" s="51"/>
      <c r="AA2253" s="76"/>
      <c r="AB2253" s="76"/>
      <c r="AC2253" s="77"/>
      <c r="AD2253" s="84"/>
      <c r="AE2253" s="84">
        <v>312</v>
      </c>
      <c r="AF2253" s="84">
        <v>494</v>
      </c>
      <c r="AG2253" s="84">
        <v>11465</v>
      </c>
      <c r="AH2253" s="84">
        <v>12478</v>
      </c>
      <c r="AI2253" s="84">
        <v>0</v>
      </c>
      <c r="AJ2253" s="84" t="s">
        <v>26541</v>
      </c>
      <c r="AK2253" s="84" t="s">
        <v>27522</v>
      </c>
      <c r="AL2253" s="88" t="s">
        <v>28090</v>
      </c>
      <c r="AM2253" s="84" t="s">
        <v>7947</v>
      </c>
      <c r="AN2253" s="86">
        <v>40823.748749999999</v>
      </c>
      <c r="AO2253" s="84"/>
      <c r="AP2253" s="84"/>
      <c r="AQ2253" s="84"/>
      <c r="AR2253" s="84"/>
      <c r="AS2253" s="84"/>
      <c r="AT2253" s="84"/>
      <c r="AU2253" s="84"/>
      <c r="AV2253" s="84"/>
      <c r="AW2253" s="84" t="s">
        <v>17559</v>
      </c>
      <c r="AX2253" s="88" t="s">
        <v>30171</v>
      </c>
      <c r="AY2253" s="84" t="s">
        <v>66</v>
      </c>
    </row>
    <row r="2254" spans="1:51" x14ac:dyDescent="0.25">
      <c r="A2254" s="69" t="s">
        <v>21562</v>
      </c>
      <c r="B2254" s="70"/>
      <c r="C2254" s="70"/>
      <c r="D2254" s="71"/>
      <c r="E2254" s="116"/>
      <c r="F2254" s="109" t="s">
        <v>28891</v>
      </c>
      <c r="G2254" s="117"/>
      <c r="H2254" s="74"/>
      <c r="I2254" s="75"/>
      <c r="J2254" s="118"/>
      <c r="K2254" s="74" t="s">
        <v>31536</v>
      </c>
      <c r="L2254" s="119"/>
      <c r="M2254" s="79"/>
      <c r="N2254" s="79"/>
      <c r="O2254" s="80"/>
      <c r="P2254" s="81"/>
      <c r="Q2254" s="81"/>
      <c r="R2254" s="120"/>
      <c r="S2254" s="120"/>
      <c r="T2254" s="120"/>
      <c r="U2254" s="120"/>
      <c r="V2254" s="121"/>
      <c r="W2254" s="121"/>
      <c r="X2254" s="121"/>
      <c r="Y2254" s="121"/>
      <c r="Z2254" s="51"/>
      <c r="AA2254" s="76"/>
      <c r="AB2254" s="76"/>
      <c r="AC2254" s="77"/>
      <c r="AD2254" s="84"/>
      <c r="AE2254" s="84">
        <v>41</v>
      </c>
      <c r="AF2254" s="84">
        <v>13</v>
      </c>
      <c r="AG2254" s="84">
        <v>1415</v>
      </c>
      <c r="AH2254" s="84">
        <v>0</v>
      </c>
      <c r="AI2254" s="84"/>
      <c r="AJ2254" s="84"/>
      <c r="AK2254" s="84"/>
      <c r="AL2254" s="84"/>
      <c r="AM2254" s="84"/>
      <c r="AN2254" s="86">
        <v>42413.630150462966</v>
      </c>
      <c r="AO2254" s="84"/>
      <c r="AP2254" s="84"/>
      <c r="AQ2254" s="84"/>
      <c r="AR2254" s="84"/>
      <c r="AS2254" s="84"/>
      <c r="AT2254" s="84"/>
      <c r="AU2254" s="84"/>
      <c r="AV2254" s="84"/>
      <c r="AW2254" s="84" t="s">
        <v>17559</v>
      </c>
      <c r="AX2254" s="88" t="s">
        <v>30172</v>
      </c>
      <c r="AY2254" s="84" t="s">
        <v>66</v>
      </c>
    </row>
    <row r="2255" spans="1:51" x14ac:dyDescent="0.25">
      <c r="A2255" s="69" t="s">
        <v>21563</v>
      </c>
      <c r="B2255" s="70"/>
      <c r="C2255" s="70"/>
      <c r="D2255" s="71"/>
      <c r="E2255" s="116"/>
      <c r="F2255" s="109" t="s">
        <v>28892</v>
      </c>
      <c r="G2255" s="117"/>
      <c r="H2255" s="74"/>
      <c r="I2255" s="75"/>
      <c r="J2255" s="118"/>
      <c r="K2255" s="74" t="s">
        <v>31537</v>
      </c>
      <c r="L2255" s="119"/>
      <c r="M2255" s="79"/>
      <c r="N2255" s="79"/>
      <c r="O2255" s="80"/>
      <c r="P2255" s="81"/>
      <c r="Q2255" s="81"/>
      <c r="R2255" s="120"/>
      <c r="S2255" s="120"/>
      <c r="T2255" s="120"/>
      <c r="U2255" s="120"/>
      <c r="V2255" s="121"/>
      <c r="W2255" s="121"/>
      <c r="X2255" s="121"/>
      <c r="Y2255" s="121"/>
      <c r="Z2255" s="51"/>
      <c r="AA2255" s="76"/>
      <c r="AB2255" s="76"/>
      <c r="AC2255" s="77"/>
      <c r="AD2255" s="84"/>
      <c r="AE2255" s="84">
        <v>640</v>
      </c>
      <c r="AF2255" s="84">
        <v>293</v>
      </c>
      <c r="AG2255" s="84">
        <v>2485</v>
      </c>
      <c r="AH2255" s="84">
        <v>428</v>
      </c>
      <c r="AI2255" s="84">
        <v>-18000</v>
      </c>
      <c r="AJ2255" s="84" t="s">
        <v>26542</v>
      </c>
      <c r="AK2255" s="84" t="s">
        <v>27523</v>
      </c>
      <c r="AL2255" s="84"/>
      <c r="AM2255" s="84" t="s">
        <v>13431</v>
      </c>
      <c r="AN2255" s="86">
        <v>39975.705821759257</v>
      </c>
      <c r="AO2255" s="84"/>
      <c r="AP2255" s="84"/>
      <c r="AQ2255" s="84"/>
      <c r="AR2255" s="84"/>
      <c r="AS2255" s="84"/>
      <c r="AT2255" s="84"/>
      <c r="AU2255" s="84"/>
      <c r="AV2255" s="84"/>
      <c r="AW2255" s="84" t="s">
        <v>17559</v>
      </c>
      <c r="AX2255" s="88" t="s">
        <v>30173</v>
      </c>
      <c r="AY2255" s="84" t="s">
        <v>66</v>
      </c>
    </row>
    <row r="2256" spans="1:51" x14ac:dyDescent="0.25">
      <c r="A2256" s="69" t="s">
        <v>21564</v>
      </c>
      <c r="B2256" s="70"/>
      <c r="C2256" s="70"/>
      <c r="D2256" s="71"/>
      <c r="E2256" s="116"/>
      <c r="F2256" s="109" t="s">
        <v>28893</v>
      </c>
      <c r="G2256" s="117"/>
      <c r="H2256" s="74"/>
      <c r="I2256" s="75"/>
      <c r="J2256" s="118"/>
      <c r="K2256" s="74" t="s">
        <v>31538</v>
      </c>
      <c r="L2256" s="119"/>
      <c r="M2256" s="79"/>
      <c r="N2256" s="79"/>
      <c r="O2256" s="80"/>
      <c r="P2256" s="81"/>
      <c r="Q2256" s="81"/>
      <c r="R2256" s="120"/>
      <c r="S2256" s="120"/>
      <c r="T2256" s="120"/>
      <c r="U2256" s="120"/>
      <c r="V2256" s="121"/>
      <c r="W2256" s="121"/>
      <c r="X2256" s="121"/>
      <c r="Y2256" s="121"/>
      <c r="Z2256" s="51"/>
      <c r="AA2256" s="76"/>
      <c r="AB2256" s="76"/>
      <c r="AC2256" s="77"/>
      <c r="AD2256" s="84"/>
      <c r="AE2256" s="84">
        <v>3712</v>
      </c>
      <c r="AF2256" s="84">
        <v>4643</v>
      </c>
      <c r="AG2256" s="84">
        <v>20038</v>
      </c>
      <c r="AH2256" s="84">
        <v>3148</v>
      </c>
      <c r="AI2256" s="84">
        <v>0</v>
      </c>
      <c r="AJ2256" s="84" t="s">
        <v>26543</v>
      </c>
      <c r="AK2256" s="84" t="s">
        <v>7947</v>
      </c>
      <c r="AL2256" s="88" t="s">
        <v>28091</v>
      </c>
      <c r="AM2256" s="84" t="s">
        <v>7947</v>
      </c>
      <c r="AN2256" s="86">
        <v>39846.49728009259</v>
      </c>
      <c r="AO2256" s="84"/>
      <c r="AP2256" s="84"/>
      <c r="AQ2256" s="84"/>
      <c r="AR2256" s="84"/>
      <c r="AS2256" s="84"/>
      <c r="AT2256" s="84"/>
      <c r="AU2256" s="84"/>
      <c r="AV2256" s="84"/>
      <c r="AW2256" s="84" t="s">
        <v>17559</v>
      </c>
      <c r="AX2256" s="88" t="s">
        <v>30174</v>
      </c>
      <c r="AY2256" s="84" t="s">
        <v>66</v>
      </c>
    </row>
    <row r="2257" spans="1:51" x14ac:dyDescent="0.25">
      <c r="A2257" s="69" t="s">
        <v>22345</v>
      </c>
      <c r="B2257" s="70"/>
      <c r="C2257" s="70"/>
      <c r="D2257" s="71"/>
      <c r="E2257" s="116"/>
      <c r="F2257" s="109" t="s">
        <v>28894</v>
      </c>
      <c r="G2257" s="117"/>
      <c r="H2257" s="74"/>
      <c r="I2257" s="75"/>
      <c r="J2257" s="118"/>
      <c r="K2257" s="74" t="s">
        <v>31539</v>
      </c>
      <c r="L2257" s="119"/>
      <c r="M2257" s="79"/>
      <c r="N2257" s="79"/>
      <c r="O2257" s="80"/>
      <c r="P2257" s="81"/>
      <c r="Q2257" s="81"/>
      <c r="R2257" s="120"/>
      <c r="S2257" s="120"/>
      <c r="T2257" s="120"/>
      <c r="U2257" s="120"/>
      <c r="V2257" s="121"/>
      <c r="W2257" s="121"/>
      <c r="X2257" s="121"/>
      <c r="Y2257" s="121"/>
      <c r="Z2257" s="51"/>
      <c r="AA2257" s="76"/>
      <c r="AB2257" s="76"/>
      <c r="AC2257" s="77"/>
      <c r="AD2257" s="84"/>
      <c r="AE2257" s="84">
        <v>1620</v>
      </c>
      <c r="AF2257" s="84">
        <v>697</v>
      </c>
      <c r="AG2257" s="84">
        <v>4915</v>
      </c>
      <c r="AH2257" s="84">
        <v>462</v>
      </c>
      <c r="AI2257" s="84">
        <v>-18000</v>
      </c>
      <c r="AJ2257" s="84" t="s">
        <v>26544</v>
      </c>
      <c r="AK2257" s="84" t="s">
        <v>11578</v>
      </c>
      <c r="AL2257" s="88" t="s">
        <v>28092</v>
      </c>
      <c r="AM2257" s="84" t="s">
        <v>13431</v>
      </c>
      <c r="AN2257" s="86">
        <v>39890.714236111111</v>
      </c>
      <c r="AO2257" s="84"/>
      <c r="AP2257" s="84"/>
      <c r="AQ2257" s="84"/>
      <c r="AR2257" s="84"/>
      <c r="AS2257" s="84"/>
      <c r="AT2257" s="84"/>
      <c r="AU2257" s="84"/>
      <c r="AV2257" s="84"/>
      <c r="AW2257" s="84" t="s">
        <v>17559</v>
      </c>
      <c r="AX2257" s="88" t="s">
        <v>30175</v>
      </c>
      <c r="AY2257" s="84" t="s">
        <v>65</v>
      </c>
    </row>
    <row r="2258" spans="1:51" x14ac:dyDescent="0.25">
      <c r="A2258" s="69" t="s">
        <v>21565</v>
      </c>
      <c r="B2258" s="70"/>
      <c r="C2258" s="70"/>
      <c r="D2258" s="71"/>
      <c r="E2258" s="116"/>
      <c r="F2258" s="109" t="s">
        <v>28895</v>
      </c>
      <c r="G2258" s="117"/>
      <c r="H2258" s="74"/>
      <c r="I2258" s="75"/>
      <c r="J2258" s="118"/>
      <c r="K2258" s="74" t="s">
        <v>31540</v>
      </c>
      <c r="L2258" s="119"/>
      <c r="M2258" s="79"/>
      <c r="N2258" s="79"/>
      <c r="O2258" s="80"/>
      <c r="P2258" s="81"/>
      <c r="Q2258" s="81"/>
      <c r="R2258" s="120"/>
      <c r="S2258" s="120"/>
      <c r="T2258" s="120"/>
      <c r="U2258" s="120"/>
      <c r="V2258" s="121"/>
      <c r="W2258" s="121"/>
      <c r="X2258" s="121"/>
      <c r="Y2258" s="121"/>
      <c r="Z2258" s="51"/>
      <c r="AA2258" s="76"/>
      <c r="AB2258" s="76"/>
      <c r="AC2258" s="77"/>
      <c r="AD2258" s="84"/>
      <c r="AE2258" s="84">
        <v>280</v>
      </c>
      <c r="AF2258" s="84">
        <v>319</v>
      </c>
      <c r="AG2258" s="84">
        <v>2843</v>
      </c>
      <c r="AH2258" s="84">
        <v>965</v>
      </c>
      <c r="AI2258" s="84"/>
      <c r="AJ2258" s="84" t="s">
        <v>26545</v>
      </c>
      <c r="AK2258" s="84" t="s">
        <v>27524</v>
      </c>
      <c r="AL2258" s="88" t="s">
        <v>28093</v>
      </c>
      <c r="AM2258" s="84"/>
      <c r="AN2258" s="86">
        <v>41541.547662037039</v>
      </c>
      <c r="AO2258" s="84"/>
      <c r="AP2258" s="84"/>
      <c r="AQ2258" s="84"/>
      <c r="AR2258" s="84"/>
      <c r="AS2258" s="84"/>
      <c r="AT2258" s="84"/>
      <c r="AU2258" s="84"/>
      <c r="AV2258" s="84"/>
      <c r="AW2258" s="84" t="s">
        <v>17559</v>
      </c>
      <c r="AX2258" s="88" t="s">
        <v>30176</v>
      </c>
      <c r="AY2258" s="84" t="s">
        <v>66</v>
      </c>
    </row>
    <row r="2259" spans="1:51" x14ac:dyDescent="0.25">
      <c r="A2259" s="69" t="s">
        <v>21566</v>
      </c>
      <c r="B2259" s="70"/>
      <c r="C2259" s="70"/>
      <c r="D2259" s="71"/>
      <c r="E2259" s="116"/>
      <c r="F2259" s="109" t="s">
        <v>28896</v>
      </c>
      <c r="G2259" s="117"/>
      <c r="H2259" s="74"/>
      <c r="I2259" s="75"/>
      <c r="J2259" s="118"/>
      <c r="K2259" s="74" t="s">
        <v>31541</v>
      </c>
      <c r="L2259" s="119"/>
      <c r="M2259" s="79"/>
      <c r="N2259" s="79"/>
      <c r="O2259" s="80"/>
      <c r="P2259" s="81"/>
      <c r="Q2259" s="81"/>
      <c r="R2259" s="120"/>
      <c r="S2259" s="120"/>
      <c r="T2259" s="120"/>
      <c r="U2259" s="120"/>
      <c r="V2259" s="121"/>
      <c r="W2259" s="121"/>
      <c r="X2259" s="121"/>
      <c r="Y2259" s="121"/>
      <c r="Z2259" s="51"/>
      <c r="AA2259" s="76"/>
      <c r="AB2259" s="76"/>
      <c r="AC2259" s="77"/>
      <c r="AD2259" s="84"/>
      <c r="AE2259" s="84">
        <v>11</v>
      </c>
      <c r="AF2259" s="84">
        <v>403</v>
      </c>
      <c r="AG2259" s="84">
        <v>150679</v>
      </c>
      <c r="AH2259" s="84">
        <v>33</v>
      </c>
      <c r="AI2259" s="84">
        <v>-28800</v>
      </c>
      <c r="AJ2259" s="84" t="s">
        <v>26546</v>
      </c>
      <c r="AK2259" s="84" t="s">
        <v>27525</v>
      </c>
      <c r="AL2259" s="88" t="s">
        <v>28094</v>
      </c>
      <c r="AM2259" s="84" t="s">
        <v>13428</v>
      </c>
      <c r="AN2259" s="86">
        <v>42611.474374999998</v>
      </c>
      <c r="AO2259" s="84"/>
      <c r="AP2259" s="84"/>
      <c r="AQ2259" s="84"/>
      <c r="AR2259" s="84"/>
      <c r="AS2259" s="84"/>
      <c r="AT2259" s="84"/>
      <c r="AU2259" s="84"/>
      <c r="AV2259" s="84"/>
      <c r="AW2259" s="84" t="s">
        <v>17559</v>
      </c>
      <c r="AX2259" s="88" t="s">
        <v>30177</v>
      </c>
      <c r="AY2259" s="84" t="s">
        <v>66</v>
      </c>
    </row>
    <row r="2260" spans="1:51" x14ac:dyDescent="0.25">
      <c r="A2260" s="69" t="s">
        <v>21567</v>
      </c>
      <c r="B2260" s="70"/>
      <c r="C2260" s="70"/>
      <c r="D2260" s="71"/>
      <c r="E2260" s="116"/>
      <c r="F2260" s="109" t="s">
        <v>28897</v>
      </c>
      <c r="G2260" s="117"/>
      <c r="H2260" s="74"/>
      <c r="I2260" s="75"/>
      <c r="J2260" s="118"/>
      <c r="K2260" s="74" t="s">
        <v>31542</v>
      </c>
      <c r="L2260" s="119"/>
      <c r="M2260" s="79"/>
      <c r="N2260" s="79"/>
      <c r="O2260" s="80"/>
      <c r="P2260" s="81"/>
      <c r="Q2260" s="81"/>
      <c r="R2260" s="120"/>
      <c r="S2260" s="120"/>
      <c r="T2260" s="120"/>
      <c r="U2260" s="120"/>
      <c r="V2260" s="121"/>
      <c r="W2260" s="121"/>
      <c r="X2260" s="121"/>
      <c r="Y2260" s="121"/>
      <c r="Z2260" s="51"/>
      <c r="AA2260" s="76"/>
      <c r="AB2260" s="76"/>
      <c r="AC2260" s="77"/>
      <c r="AD2260" s="84"/>
      <c r="AE2260" s="84">
        <v>1689</v>
      </c>
      <c r="AF2260" s="84">
        <v>2976</v>
      </c>
      <c r="AG2260" s="84">
        <v>32475</v>
      </c>
      <c r="AH2260" s="84">
        <v>123</v>
      </c>
      <c r="AI2260" s="84">
        <v>0</v>
      </c>
      <c r="AJ2260" s="84" t="s">
        <v>26547</v>
      </c>
      <c r="AK2260" s="84"/>
      <c r="AL2260" s="88" t="s">
        <v>28095</v>
      </c>
      <c r="AM2260" s="84" t="s">
        <v>7947</v>
      </c>
      <c r="AN2260" s="86">
        <v>40217.948969907404</v>
      </c>
      <c r="AO2260" s="84"/>
      <c r="AP2260" s="84"/>
      <c r="AQ2260" s="84"/>
      <c r="AR2260" s="84"/>
      <c r="AS2260" s="84"/>
      <c r="AT2260" s="84"/>
      <c r="AU2260" s="84"/>
      <c r="AV2260" s="84"/>
      <c r="AW2260" s="84" t="s">
        <v>17559</v>
      </c>
      <c r="AX2260" s="88" t="s">
        <v>30178</v>
      </c>
      <c r="AY2260" s="84" t="s">
        <v>66</v>
      </c>
    </row>
    <row r="2261" spans="1:51" x14ac:dyDescent="0.25">
      <c r="A2261" s="69" t="s">
        <v>21568</v>
      </c>
      <c r="B2261" s="70"/>
      <c r="C2261" s="70"/>
      <c r="D2261" s="71"/>
      <c r="E2261" s="116"/>
      <c r="F2261" s="109" t="s">
        <v>28898</v>
      </c>
      <c r="G2261" s="117"/>
      <c r="H2261" s="74"/>
      <c r="I2261" s="75"/>
      <c r="J2261" s="118"/>
      <c r="K2261" s="74" t="s">
        <v>31543</v>
      </c>
      <c r="L2261" s="119"/>
      <c r="M2261" s="79"/>
      <c r="N2261" s="79"/>
      <c r="O2261" s="80"/>
      <c r="P2261" s="81"/>
      <c r="Q2261" s="81"/>
      <c r="R2261" s="120"/>
      <c r="S2261" s="120"/>
      <c r="T2261" s="120"/>
      <c r="U2261" s="120"/>
      <c r="V2261" s="121"/>
      <c r="W2261" s="121"/>
      <c r="X2261" s="121"/>
      <c r="Y2261" s="121"/>
      <c r="Z2261" s="51"/>
      <c r="AA2261" s="76"/>
      <c r="AB2261" s="76"/>
      <c r="AC2261" s="77"/>
      <c r="AD2261" s="84"/>
      <c r="AE2261" s="84">
        <v>48</v>
      </c>
      <c r="AF2261" s="84">
        <v>148</v>
      </c>
      <c r="AG2261" s="84">
        <v>49041</v>
      </c>
      <c r="AH2261" s="84">
        <v>12</v>
      </c>
      <c r="AI2261" s="84">
        <v>-18000</v>
      </c>
      <c r="AJ2261" s="84" t="s">
        <v>26548</v>
      </c>
      <c r="AK2261" s="84" t="s">
        <v>11620</v>
      </c>
      <c r="AL2261" s="88" t="s">
        <v>28096</v>
      </c>
      <c r="AM2261" s="84" t="s">
        <v>13431</v>
      </c>
      <c r="AN2261" s="86">
        <v>41072.921678240738</v>
      </c>
      <c r="AO2261" s="84"/>
      <c r="AP2261" s="84"/>
      <c r="AQ2261" s="84"/>
      <c r="AR2261" s="84"/>
      <c r="AS2261" s="84"/>
      <c r="AT2261" s="84"/>
      <c r="AU2261" s="84"/>
      <c r="AV2261" s="84"/>
      <c r="AW2261" s="84" t="s">
        <v>17559</v>
      </c>
      <c r="AX2261" s="88" t="s">
        <v>30179</v>
      </c>
      <c r="AY2261" s="84" t="s">
        <v>66</v>
      </c>
    </row>
    <row r="2262" spans="1:51" x14ac:dyDescent="0.25">
      <c r="A2262" s="69" t="s">
        <v>21569</v>
      </c>
      <c r="B2262" s="70"/>
      <c r="C2262" s="70"/>
      <c r="D2262" s="71"/>
      <c r="E2262" s="116"/>
      <c r="F2262" s="109" t="s">
        <v>28899</v>
      </c>
      <c r="G2262" s="117"/>
      <c r="H2262" s="74"/>
      <c r="I2262" s="75"/>
      <c r="J2262" s="118"/>
      <c r="K2262" s="74" t="s">
        <v>31544</v>
      </c>
      <c r="L2262" s="119"/>
      <c r="M2262" s="79"/>
      <c r="N2262" s="79"/>
      <c r="O2262" s="80"/>
      <c r="P2262" s="81"/>
      <c r="Q2262" s="81"/>
      <c r="R2262" s="120"/>
      <c r="S2262" s="120"/>
      <c r="T2262" s="120"/>
      <c r="U2262" s="120"/>
      <c r="V2262" s="121"/>
      <c r="W2262" s="121"/>
      <c r="X2262" s="121"/>
      <c r="Y2262" s="121"/>
      <c r="Z2262" s="51"/>
      <c r="AA2262" s="76"/>
      <c r="AB2262" s="76"/>
      <c r="AC2262" s="77"/>
      <c r="AD2262" s="84"/>
      <c r="AE2262" s="84">
        <v>2565</v>
      </c>
      <c r="AF2262" s="84">
        <v>500</v>
      </c>
      <c r="AG2262" s="84">
        <v>97982</v>
      </c>
      <c r="AH2262" s="84">
        <v>134</v>
      </c>
      <c r="AI2262" s="84">
        <v>-25200</v>
      </c>
      <c r="AJ2262" s="84"/>
      <c r="AK2262" s="84" t="s">
        <v>7890</v>
      </c>
      <c r="AL2262" s="84"/>
      <c r="AM2262" s="84" t="s">
        <v>13482</v>
      </c>
      <c r="AN2262" s="86">
        <v>40376.340567129628</v>
      </c>
      <c r="AO2262" s="84"/>
      <c r="AP2262" s="84"/>
      <c r="AQ2262" s="84"/>
      <c r="AR2262" s="84"/>
      <c r="AS2262" s="84"/>
      <c r="AT2262" s="84"/>
      <c r="AU2262" s="84"/>
      <c r="AV2262" s="84"/>
      <c r="AW2262" s="84" t="s">
        <v>17559</v>
      </c>
      <c r="AX2262" s="88" t="s">
        <v>30180</v>
      </c>
      <c r="AY2262" s="84" t="s">
        <v>66</v>
      </c>
    </row>
    <row r="2263" spans="1:51" x14ac:dyDescent="0.25">
      <c r="A2263" s="69" t="s">
        <v>21570</v>
      </c>
      <c r="B2263" s="70"/>
      <c r="C2263" s="70"/>
      <c r="D2263" s="71"/>
      <c r="E2263" s="116"/>
      <c r="F2263" s="109" t="s">
        <v>28900</v>
      </c>
      <c r="G2263" s="117"/>
      <c r="H2263" s="74"/>
      <c r="I2263" s="75"/>
      <c r="J2263" s="118"/>
      <c r="K2263" s="74" t="s">
        <v>31545</v>
      </c>
      <c r="L2263" s="119"/>
      <c r="M2263" s="79"/>
      <c r="N2263" s="79"/>
      <c r="O2263" s="80"/>
      <c r="P2263" s="81"/>
      <c r="Q2263" s="81"/>
      <c r="R2263" s="120"/>
      <c r="S2263" s="120"/>
      <c r="T2263" s="120"/>
      <c r="U2263" s="120"/>
      <c r="V2263" s="121"/>
      <c r="W2263" s="121"/>
      <c r="X2263" s="121"/>
      <c r="Y2263" s="121"/>
      <c r="Z2263" s="51"/>
      <c r="AA2263" s="76"/>
      <c r="AB2263" s="76"/>
      <c r="AC2263" s="77"/>
      <c r="AD2263" s="84"/>
      <c r="AE2263" s="84">
        <v>2479</v>
      </c>
      <c r="AF2263" s="84">
        <v>3798</v>
      </c>
      <c r="AG2263" s="84">
        <v>24111</v>
      </c>
      <c r="AH2263" s="84">
        <v>1120</v>
      </c>
      <c r="AI2263" s="84">
        <v>0</v>
      </c>
      <c r="AJ2263" s="84" t="s">
        <v>26549</v>
      </c>
      <c r="AK2263" s="84" t="s">
        <v>12299</v>
      </c>
      <c r="AL2263" s="88" t="s">
        <v>28097</v>
      </c>
      <c r="AM2263" s="84" t="s">
        <v>7947</v>
      </c>
      <c r="AN2263" s="86">
        <v>40007.838252314818</v>
      </c>
      <c r="AO2263" s="84"/>
      <c r="AP2263" s="84"/>
      <c r="AQ2263" s="84"/>
      <c r="AR2263" s="84"/>
      <c r="AS2263" s="84"/>
      <c r="AT2263" s="84"/>
      <c r="AU2263" s="84"/>
      <c r="AV2263" s="84"/>
      <c r="AW2263" s="84" t="s">
        <v>17559</v>
      </c>
      <c r="AX2263" s="88" t="s">
        <v>30181</v>
      </c>
      <c r="AY2263" s="84" t="s">
        <v>66</v>
      </c>
    </row>
    <row r="2264" spans="1:51" x14ac:dyDescent="0.25">
      <c r="A2264" s="69" t="s">
        <v>21571</v>
      </c>
      <c r="B2264" s="70"/>
      <c r="C2264" s="70"/>
      <c r="D2264" s="71"/>
      <c r="E2264" s="116"/>
      <c r="F2264" s="109" t="s">
        <v>28901</v>
      </c>
      <c r="G2264" s="117"/>
      <c r="H2264" s="74"/>
      <c r="I2264" s="75"/>
      <c r="J2264" s="118"/>
      <c r="K2264" s="74" t="s">
        <v>31546</v>
      </c>
      <c r="L2264" s="119"/>
      <c r="M2264" s="79"/>
      <c r="N2264" s="79"/>
      <c r="O2264" s="80"/>
      <c r="P2264" s="81"/>
      <c r="Q2264" s="81"/>
      <c r="R2264" s="120"/>
      <c r="S2264" s="120"/>
      <c r="T2264" s="120"/>
      <c r="U2264" s="120"/>
      <c r="V2264" s="121"/>
      <c r="W2264" s="121"/>
      <c r="X2264" s="121"/>
      <c r="Y2264" s="121"/>
      <c r="Z2264" s="51"/>
      <c r="AA2264" s="76"/>
      <c r="AB2264" s="76"/>
      <c r="AC2264" s="77"/>
      <c r="AD2264" s="84"/>
      <c r="AE2264" s="84">
        <v>137</v>
      </c>
      <c r="AF2264" s="84">
        <v>490</v>
      </c>
      <c r="AG2264" s="84">
        <v>42562</v>
      </c>
      <c r="AH2264" s="84">
        <v>0</v>
      </c>
      <c r="AI2264" s="84">
        <v>0</v>
      </c>
      <c r="AJ2264" s="84" t="s">
        <v>26550</v>
      </c>
      <c r="AK2264" s="84" t="s">
        <v>7947</v>
      </c>
      <c r="AL2264" s="88" t="s">
        <v>28098</v>
      </c>
      <c r="AM2264" s="84" t="s">
        <v>7947</v>
      </c>
      <c r="AN2264" s="86">
        <v>40208.937314814815</v>
      </c>
      <c r="AO2264" s="84"/>
      <c r="AP2264" s="84"/>
      <c r="AQ2264" s="84"/>
      <c r="AR2264" s="84"/>
      <c r="AS2264" s="84"/>
      <c r="AT2264" s="84"/>
      <c r="AU2264" s="84"/>
      <c r="AV2264" s="84"/>
      <c r="AW2264" s="84" t="s">
        <v>17559</v>
      </c>
      <c r="AX2264" s="88" t="s">
        <v>30182</v>
      </c>
      <c r="AY2264" s="84" t="s">
        <v>66</v>
      </c>
    </row>
    <row r="2265" spans="1:51" x14ac:dyDescent="0.25">
      <c r="A2265" s="69" t="s">
        <v>21572</v>
      </c>
      <c r="B2265" s="70"/>
      <c r="C2265" s="70"/>
      <c r="D2265" s="71"/>
      <c r="E2265" s="116"/>
      <c r="F2265" s="109" t="s">
        <v>28902</v>
      </c>
      <c r="G2265" s="117"/>
      <c r="H2265" s="74"/>
      <c r="I2265" s="75"/>
      <c r="J2265" s="118"/>
      <c r="K2265" s="74" t="s">
        <v>31547</v>
      </c>
      <c r="L2265" s="119"/>
      <c r="M2265" s="79"/>
      <c r="N2265" s="79"/>
      <c r="O2265" s="80"/>
      <c r="P2265" s="81"/>
      <c r="Q2265" s="81"/>
      <c r="R2265" s="120"/>
      <c r="S2265" s="120"/>
      <c r="T2265" s="120"/>
      <c r="U2265" s="120"/>
      <c r="V2265" s="121"/>
      <c r="W2265" s="121"/>
      <c r="X2265" s="121"/>
      <c r="Y2265" s="121"/>
      <c r="Z2265" s="51"/>
      <c r="AA2265" s="76"/>
      <c r="AB2265" s="76"/>
      <c r="AC2265" s="77"/>
      <c r="AD2265" s="84"/>
      <c r="AE2265" s="84">
        <v>660</v>
      </c>
      <c r="AF2265" s="84">
        <v>4207</v>
      </c>
      <c r="AG2265" s="84">
        <v>10209</v>
      </c>
      <c r="AH2265" s="84">
        <v>3341</v>
      </c>
      <c r="AI2265" s="84">
        <v>0</v>
      </c>
      <c r="AJ2265" s="84" t="s">
        <v>26551</v>
      </c>
      <c r="AK2265" s="84" t="s">
        <v>11648</v>
      </c>
      <c r="AL2265" s="84"/>
      <c r="AM2265" s="84" t="s">
        <v>7947</v>
      </c>
      <c r="AN2265" s="86">
        <v>39558.321689814817</v>
      </c>
      <c r="AO2265" s="84"/>
      <c r="AP2265" s="84"/>
      <c r="AQ2265" s="84"/>
      <c r="AR2265" s="84"/>
      <c r="AS2265" s="84"/>
      <c r="AT2265" s="84"/>
      <c r="AU2265" s="84"/>
      <c r="AV2265" s="84"/>
      <c r="AW2265" s="84" t="s">
        <v>17559</v>
      </c>
      <c r="AX2265" s="88" t="s">
        <v>30183</v>
      </c>
      <c r="AY2265" s="84" t="s">
        <v>66</v>
      </c>
    </row>
    <row r="2266" spans="1:51" x14ac:dyDescent="0.25">
      <c r="A2266" s="69" t="s">
        <v>22346</v>
      </c>
      <c r="B2266" s="70"/>
      <c r="C2266" s="70"/>
      <c r="D2266" s="71"/>
      <c r="E2266" s="116"/>
      <c r="F2266" s="109" t="s">
        <v>28903</v>
      </c>
      <c r="G2266" s="117"/>
      <c r="H2266" s="74"/>
      <c r="I2266" s="75"/>
      <c r="J2266" s="118"/>
      <c r="K2266" s="74" t="s">
        <v>31548</v>
      </c>
      <c r="L2266" s="119"/>
      <c r="M2266" s="79"/>
      <c r="N2266" s="79"/>
      <c r="O2266" s="80"/>
      <c r="P2266" s="81"/>
      <c r="Q2266" s="81"/>
      <c r="R2266" s="120"/>
      <c r="S2266" s="120"/>
      <c r="T2266" s="120"/>
      <c r="U2266" s="120"/>
      <c r="V2266" s="121"/>
      <c r="W2266" s="121"/>
      <c r="X2266" s="121"/>
      <c r="Y2266" s="121"/>
      <c r="Z2266" s="51"/>
      <c r="AA2266" s="76"/>
      <c r="AB2266" s="76"/>
      <c r="AC2266" s="77"/>
      <c r="AD2266" s="84"/>
      <c r="AE2266" s="84">
        <v>889</v>
      </c>
      <c r="AF2266" s="84">
        <v>2955</v>
      </c>
      <c r="AG2266" s="84">
        <v>57179</v>
      </c>
      <c r="AH2266" s="84">
        <v>9731</v>
      </c>
      <c r="AI2266" s="84">
        <v>3600</v>
      </c>
      <c r="AJ2266" s="84" t="s">
        <v>26552</v>
      </c>
      <c r="AK2266" s="84" t="s">
        <v>27526</v>
      </c>
      <c r="AL2266" s="88" t="s">
        <v>28099</v>
      </c>
      <c r="AM2266" s="84" t="s">
        <v>13430</v>
      </c>
      <c r="AN2266" s="86">
        <v>40810.808344907404</v>
      </c>
      <c r="AO2266" s="84"/>
      <c r="AP2266" s="84"/>
      <c r="AQ2266" s="84"/>
      <c r="AR2266" s="84"/>
      <c r="AS2266" s="84"/>
      <c r="AT2266" s="84"/>
      <c r="AU2266" s="84"/>
      <c r="AV2266" s="84"/>
      <c r="AW2266" s="84" t="s">
        <v>17559</v>
      </c>
      <c r="AX2266" s="88" t="s">
        <v>30184</v>
      </c>
      <c r="AY2266" s="84" t="s">
        <v>65</v>
      </c>
    </row>
    <row r="2267" spans="1:51" x14ac:dyDescent="0.25">
      <c r="A2267" s="69" t="s">
        <v>21573</v>
      </c>
      <c r="B2267" s="70"/>
      <c r="C2267" s="70"/>
      <c r="D2267" s="71"/>
      <c r="E2267" s="116"/>
      <c r="F2267" s="109" t="s">
        <v>28904</v>
      </c>
      <c r="G2267" s="117"/>
      <c r="H2267" s="74"/>
      <c r="I2267" s="75"/>
      <c r="J2267" s="118"/>
      <c r="K2267" s="74" t="s">
        <v>31549</v>
      </c>
      <c r="L2267" s="119"/>
      <c r="M2267" s="79"/>
      <c r="N2267" s="79"/>
      <c r="O2267" s="80"/>
      <c r="P2267" s="81"/>
      <c r="Q2267" s="81"/>
      <c r="R2267" s="120"/>
      <c r="S2267" s="120"/>
      <c r="T2267" s="120"/>
      <c r="U2267" s="120"/>
      <c r="V2267" s="121"/>
      <c r="W2267" s="121"/>
      <c r="X2267" s="121"/>
      <c r="Y2267" s="121"/>
      <c r="Z2267" s="51"/>
      <c r="AA2267" s="76"/>
      <c r="AB2267" s="76"/>
      <c r="AC2267" s="77"/>
      <c r="AD2267" s="84"/>
      <c r="AE2267" s="84">
        <v>1947</v>
      </c>
      <c r="AF2267" s="84">
        <v>2429</v>
      </c>
      <c r="AG2267" s="84">
        <v>62344</v>
      </c>
      <c r="AH2267" s="84">
        <v>2323</v>
      </c>
      <c r="AI2267" s="84">
        <v>0</v>
      </c>
      <c r="AJ2267" s="84" t="s">
        <v>26553</v>
      </c>
      <c r="AK2267" s="84" t="s">
        <v>27527</v>
      </c>
      <c r="AL2267" s="84"/>
      <c r="AM2267" s="84" t="s">
        <v>7947</v>
      </c>
      <c r="AN2267" s="86">
        <v>40013.761261574073</v>
      </c>
      <c r="AO2267" s="84"/>
      <c r="AP2267" s="84"/>
      <c r="AQ2267" s="84"/>
      <c r="AR2267" s="84"/>
      <c r="AS2267" s="84"/>
      <c r="AT2267" s="84"/>
      <c r="AU2267" s="84"/>
      <c r="AV2267" s="84"/>
      <c r="AW2267" s="84" t="s">
        <v>17559</v>
      </c>
      <c r="AX2267" s="88" t="s">
        <v>30185</v>
      </c>
      <c r="AY2267" s="84" t="s">
        <v>66</v>
      </c>
    </row>
    <row r="2268" spans="1:51" x14ac:dyDescent="0.25">
      <c r="A2268" s="69" t="s">
        <v>21574</v>
      </c>
      <c r="B2268" s="70"/>
      <c r="C2268" s="70"/>
      <c r="D2268" s="71"/>
      <c r="E2268" s="116"/>
      <c r="F2268" s="109" t="s">
        <v>28905</v>
      </c>
      <c r="G2268" s="117"/>
      <c r="H2268" s="74"/>
      <c r="I2268" s="75"/>
      <c r="J2268" s="118"/>
      <c r="K2268" s="74" t="s">
        <v>31550</v>
      </c>
      <c r="L2268" s="119"/>
      <c r="M2268" s="79"/>
      <c r="N2268" s="79"/>
      <c r="O2268" s="80"/>
      <c r="P2268" s="81"/>
      <c r="Q2268" s="81"/>
      <c r="R2268" s="120"/>
      <c r="S2268" s="120"/>
      <c r="T2268" s="120"/>
      <c r="U2268" s="120"/>
      <c r="V2268" s="121"/>
      <c r="W2268" s="121"/>
      <c r="X2268" s="121"/>
      <c r="Y2268" s="121"/>
      <c r="Z2268" s="51"/>
      <c r="AA2268" s="76"/>
      <c r="AB2268" s="76"/>
      <c r="AC2268" s="77"/>
      <c r="AD2268" s="84"/>
      <c r="AE2268" s="84">
        <v>751</v>
      </c>
      <c r="AF2268" s="84">
        <v>1013</v>
      </c>
      <c r="AG2268" s="84">
        <v>46231</v>
      </c>
      <c r="AH2268" s="84">
        <v>732</v>
      </c>
      <c r="AI2268" s="84">
        <v>0</v>
      </c>
      <c r="AJ2268" s="84" t="s">
        <v>26554</v>
      </c>
      <c r="AK2268" s="84" t="s">
        <v>11553</v>
      </c>
      <c r="AL2268" s="88" t="s">
        <v>28100</v>
      </c>
      <c r="AM2268" s="84" t="s">
        <v>7947</v>
      </c>
      <c r="AN2268" s="86">
        <v>39873.457719907405</v>
      </c>
      <c r="AO2268" s="84"/>
      <c r="AP2268" s="84"/>
      <c r="AQ2268" s="84"/>
      <c r="AR2268" s="84"/>
      <c r="AS2268" s="84"/>
      <c r="AT2268" s="84"/>
      <c r="AU2268" s="84"/>
      <c r="AV2268" s="84"/>
      <c r="AW2268" s="84" t="s">
        <v>17559</v>
      </c>
      <c r="AX2268" s="88" t="s">
        <v>30186</v>
      </c>
      <c r="AY2268" s="84" t="s">
        <v>66</v>
      </c>
    </row>
    <row r="2269" spans="1:51" x14ac:dyDescent="0.25">
      <c r="A2269" s="69" t="s">
        <v>22347</v>
      </c>
      <c r="B2269" s="70"/>
      <c r="C2269" s="70"/>
      <c r="D2269" s="71"/>
      <c r="E2269" s="116"/>
      <c r="F2269" s="109" t="s">
        <v>28906</v>
      </c>
      <c r="G2269" s="117"/>
      <c r="H2269" s="74"/>
      <c r="I2269" s="75"/>
      <c r="J2269" s="118"/>
      <c r="K2269" s="74" t="s">
        <v>31551</v>
      </c>
      <c r="L2269" s="119"/>
      <c r="M2269" s="79"/>
      <c r="N2269" s="79"/>
      <c r="O2269" s="80"/>
      <c r="P2269" s="81"/>
      <c r="Q2269" s="81"/>
      <c r="R2269" s="120"/>
      <c r="S2269" s="120"/>
      <c r="T2269" s="120"/>
      <c r="U2269" s="120"/>
      <c r="V2269" s="121"/>
      <c r="W2269" s="121"/>
      <c r="X2269" s="121"/>
      <c r="Y2269" s="121"/>
      <c r="Z2269" s="51"/>
      <c r="AA2269" s="76"/>
      <c r="AB2269" s="76"/>
      <c r="AC2269" s="77"/>
      <c r="AD2269" s="84"/>
      <c r="AE2269" s="84">
        <v>4215</v>
      </c>
      <c r="AF2269" s="84">
        <v>4736</v>
      </c>
      <c r="AG2269" s="84">
        <v>250681</v>
      </c>
      <c r="AH2269" s="84">
        <v>51816</v>
      </c>
      <c r="AI2269" s="84">
        <v>39600</v>
      </c>
      <c r="AJ2269" s="84" t="s">
        <v>26555</v>
      </c>
      <c r="AK2269" s="84" t="s">
        <v>11718</v>
      </c>
      <c r="AL2269" s="88" t="s">
        <v>28101</v>
      </c>
      <c r="AM2269" s="84" t="s">
        <v>11900</v>
      </c>
      <c r="AN2269" s="86">
        <v>39841.678194444445</v>
      </c>
      <c r="AO2269" s="84"/>
      <c r="AP2269" s="84"/>
      <c r="AQ2269" s="84"/>
      <c r="AR2269" s="84"/>
      <c r="AS2269" s="84"/>
      <c r="AT2269" s="84"/>
      <c r="AU2269" s="84"/>
      <c r="AV2269" s="84"/>
      <c r="AW2269" s="84" t="s">
        <v>17559</v>
      </c>
      <c r="AX2269" s="88" t="s">
        <v>30187</v>
      </c>
      <c r="AY2269" s="84" t="s">
        <v>65</v>
      </c>
    </row>
    <row r="2270" spans="1:51" x14ac:dyDescent="0.25">
      <c r="A2270" s="69" t="s">
        <v>21575</v>
      </c>
      <c r="B2270" s="70"/>
      <c r="C2270" s="70"/>
      <c r="D2270" s="71"/>
      <c r="E2270" s="116"/>
      <c r="F2270" s="109" t="s">
        <v>28907</v>
      </c>
      <c r="G2270" s="117"/>
      <c r="H2270" s="74"/>
      <c r="I2270" s="75"/>
      <c r="J2270" s="118"/>
      <c r="K2270" s="74" t="s">
        <v>31552</v>
      </c>
      <c r="L2270" s="119"/>
      <c r="M2270" s="79"/>
      <c r="N2270" s="79"/>
      <c r="O2270" s="80"/>
      <c r="P2270" s="81"/>
      <c r="Q2270" s="81"/>
      <c r="R2270" s="120"/>
      <c r="S2270" s="120"/>
      <c r="T2270" s="120"/>
      <c r="U2270" s="120"/>
      <c r="V2270" s="121"/>
      <c r="W2270" s="121"/>
      <c r="X2270" s="121"/>
      <c r="Y2270" s="121"/>
      <c r="Z2270" s="51"/>
      <c r="AA2270" s="76"/>
      <c r="AB2270" s="76"/>
      <c r="AC2270" s="77"/>
      <c r="AD2270" s="84"/>
      <c r="AE2270" s="84">
        <v>164</v>
      </c>
      <c r="AF2270" s="84">
        <v>199</v>
      </c>
      <c r="AG2270" s="84">
        <v>46855</v>
      </c>
      <c r="AH2270" s="84">
        <v>15393</v>
      </c>
      <c r="AI2270" s="84">
        <v>0</v>
      </c>
      <c r="AJ2270" s="84"/>
      <c r="AK2270" s="84"/>
      <c r="AL2270" s="84"/>
      <c r="AM2270" s="84" t="s">
        <v>7947</v>
      </c>
      <c r="AN2270" s="86">
        <v>41746.903067129628</v>
      </c>
      <c r="AO2270" s="84"/>
      <c r="AP2270" s="84"/>
      <c r="AQ2270" s="84"/>
      <c r="AR2270" s="84"/>
      <c r="AS2270" s="84"/>
      <c r="AT2270" s="84"/>
      <c r="AU2270" s="84"/>
      <c r="AV2270" s="84"/>
      <c r="AW2270" s="84" t="s">
        <v>17559</v>
      </c>
      <c r="AX2270" s="88" t="s">
        <v>30188</v>
      </c>
      <c r="AY2270" s="84" t="s">
        <v>66</v>
      </c>
    </row>
    <row r="2271" spans="1:51" x14ac:dyDescent="0.25">
      <c r="A2271" s="69" t="s">
        <v>22348</v>
      </c>
      <c r="B2271" s="70"/>
      <c r="C2271" s="70"/>
      <c r="D2271" s="71"/>
      <c r="E2271" s="116"/>
      <c r="F2271" s="109" t="s">
        <v>28908</v>
      </c>
      <c r="G2271" s="117"/>
      <c r="H2271" s="74"/>
      <c r="I2271" s="75"/>
      <c r="J2271" s="118"/>
      <c r="K2271" s="74" t="s">
        <v>31553</v>
      </c>
      <c r="L2271" s="119"/>
      <c r="M2271" s="79"/>
      <c r="N2271" s="79"/>
      <c r="O2271" s="80"/>
      <c r="P2271" s="81"/>
      <c r="Q2271" s="81"/>
      <c r="R2271" s="120"/>
      <c r="S2271" s="120"/>
      <c r="T2271" s="120"/>
      <c r="U2271" s="120"/>
      <c r="V2271" s="121"/>
      <c r="W2271" s="121"/>
      <c r="X2271" s="121"/>
      <c r="Y2271" s="121"/>
      <c r="Z2271" s="51"/>
      <c r="AA2271" s="76"/>
      <c r="AB2271" s="76"/>
      <c r="AC2271" s="77"/>
      <c r="AD2271" s="84"/>
      <c r="AE2271" s="84">
        <v>3323</v>
      </c>
      <c r="AF2271" s="84">
        <v>2484</v>
      </c>
      <c r="AG2271" s="84">
        <v>5635</v>
      </c>
      <c r="AH2271" s="84">
        <v>4328</v>
      </c>
      <c r="AI2271" s="84">
        <v>0</v>
      </c>
      <c r="AJ2271" s="84" t="s">
        <v>26556</v>
      </c>
      <c r="AK2271" s="84" t="s">
        <v>7881</v>
      </c>
      <c r="AL2271" s="88" t="s">
        <v>28102</v>
      </c>
      <c r="AM2271" s="84" t="s">
        <v>7947</v>
      </c>
      <c r="AN2271" s="86">
        <v>41715.522013888891</v>
      </c>
      <c r="AO2271" s="84"/>
      <c r="AP2271" s="84"/>
      <c r="AQ2271" s="84"/>
      <c r="AR2271" s="84"/>
      <c r="AS2271" s="84"/>
      <c r="AT2271" s="84"/>
      <c r="AU2271" s="84"/>
      <c r="AV2271" s="84"/>
      <c r="AW2271" s="84" t="s">
        <v>17559</v>
      </c>
      <c r="AX2271" s="88" t="s">
        <v>30189</v>
      </c>
      <c r="AY2271" s="84" t="s">
        <v>65</v>
      </c>
    </row>
    <row r="2272" spans="1:51" x14ac:dyDescent="0.25">
      <c r="A2272" s="69" t="s">
        <v>21576</v>
      </c>
      <c r="B2272" s="70"/>
      <c r="C2272" s="70"/>
      <c r="D2272" s="71"/>
      <c r="E2272" s="116"/>
      <c r="F2272" s="109" t="s">
        <v>28909</v>
      </c>
      <c r="G2272" s="117"/>
      <c r="H2272" s="74"/>
      <c r="I2272" s="75"/>
      <c r="J2272" s="118"/>
      <c r="K2272" s="74" t="s">
        <v>31554</v>
      </c>
      <c r="L2272" s="119"/>
      <c r="M2272" s="79"/>
      <c r="N2272" s="79"/>
      <c r="O2272" s="80"/>
      <c r="P2272" s="81"/>
      <c r="Q2272" s="81"/>
      <c r="R2272" s="120"/>
      <c r="S2272" s="120"/>
      <c r="T2272" s="120"/>
      <c r="U2272" s="120"/>
      <c r="V2272" s="121"/>
      <c r="W2272" s="121"/>
      <c r="X2272" s="121"/>
      <c r="Y2272" s="121"/>
      <c r="Z2272" s="51"/>
      <c r="AA2272" s="76"/>
      <c r="AB2272" s="76"/>
      <c r="AC2272" s="77"/>
      <c r="AD2272" s="84"/>
      <c r="AE2272" s="84">
        <v>1212</v>
      </c>
      <c r="AF2272" s="84">
        <v>887</v>
      </c>
      <c r="AG2272" s="84">
        <v>18648</v>
      </c>
      <c r="AH2272" s="84">
        <v>5580</v>
      </c>
      <c r="AI2272" s="84"/>
      <c r="AJ2272" s="84"/>
      <c r="AK2272" s="84"/>
      <c r="AL2272" s="84"/>
      <c r="AM2272" s="84"/>
      <c r="AN2272" s="86">
        <v>41894.793553240743</v>
      </c>
      <c r="AO2272" s="84"/>
      <c r="AP2272" s="84"/>
      <c r="AQ2272" s="84"/>
      <c r="AR2272" s="84"/>
      <c r="AS2272" s="84"/>
      <c r="AT2272" s="84"/>
      <c r="AU2272" s="84"/>
      <c r="AV2272" s="84"/>
      <c r="AW2272" s="84" t="s">
        <v>17559</v>
      </c>
      <c r="AX2272" s="88" t="s">
        <v>30190</v>
      </c>
      <c r="AY2272" s="84" t="s">
        <v>66</v>
      </c>
    </row>
    <row r="2273" spans="1:51" x14ac:dyDescent="0.25">
      <c r="A2273" s="69" t="s">
        <v>22349</v>
      </c>
      <c r="B2273" s="70"/>
      <c r="C2273" s="70"/>
      <c r="D2273" s="71"/>
      <c r="E2273" s="116"/>
      <c r="F2273" s="109" t="s">
        <v>28910</v>
      </c>
      <c r="G2273" s="117"/>
      <c r="H2273" s="74"/>
      <c r="I2273" s="75"/>
      <c r="J2273" s="118"/>
      <c r="K2273" s="74" t="s">
        <v>31555</v>
      </c>
      <c r="L2273" s="119"/>
      <c r="M2273" s="79"/>
      <c r="N2273" s="79"/>
      <c r="O2273" s="80"/>
      <c r="P2273" s="81"/>
      <c r="Q2273" s="81"/>
      <c r="R2273" s="120"/>
      <c r="S2273" s="120"/>
      <c r="T2273" s="120"/>
      <c r="U2273" s="120"/>
      <c r="V2273" s="121"/>
      <c r="W2273" s="121"/>
      <c r="X2273" s="121"/>
      <c r="Y2273" s="121"/>
      <c r="Z2273" s="51"/>
      <c r="AA2273" s="76"/>
      <c r="AB2273" s="76"/>
      <c r="AC2273" s="77"/>
      <c r="AD2273" s="84"/>
      <c r="AE2273" s="84">
        <v>1646</v>
      </c>
      <c r="AF2273" s="84">
        <v>824</v>
      </c>
      <c r="AG2273" s="84">
        <v>11055</v>
      </c>
      <c r="AH2273" s="84">
        <v>9568</v>
      </c>
      <c r="AI2273" s="84">
        <v>0</v>
      </c>
      <c r="AJ2273" s="84" t="s">
        <v>26557</v>
      </c>
      <c r="AK2273" s="84" t="s">
        <v>27528</v>
      </c>
      <c r="AL2273" s="84"/>
      <c r="AM2273" s="84" t="s">
        <v>7947</v>
      </c>
      <c r="AN2273" s="86">
        <v>41374.502210648148</v>
      </c>
      <c r="AO2273" s="84"/>
      <c r="AP2273" s="84"/>
      <c r="AQ2273" s="84"/>
      <c r="AR2273" s="84"/>
      <c r="AS2273" s="84"/>
      <c r="AT2273" s="84"/>
      <c r="AU2273" s="84"/>
      <c r="AV2273" s="84"/>
      <c r="AW2273" s="84" t="s">
        <v>17559</v>
      </c>
      <c r="AX2273" s="88" t="s">
        <v>30191</v>
      </c>
      <c r="AY2273" s="84" t="s">
        <v>65</v>
      </c>
    </row>
    <row r="2274" spans="1:51" x14ac:dyDescent="0.25">
      <c r="A2274" s="69" t="s">
        <v>21577</v>
      </c>
      <c r="B2274" s="70"/>
      <c r="C2274" s="70"/>
      <c r="D2274" s="71"/>
      <c r="E2274" s="116"/>
      <c r="F2274" s="109" t="s">
        <v>28911</v>
      </c>
      <c r="G2274" s="117"/>
      <c r="H2274" s="74"/>
      <c r="I2274" s="75"/>
      <c r="J2274" s="118"/>
      <c r="K2274" s="74" t="s">
        <v>31556</v>
      </c>
      <c r="L2274" s="119"/>
      <c r="M2274" s="79"/>
      <c r="N2274" s="79"/>
      <c r="O2274" s="80"/>
      <c r="P2274" s="81"/>
      <c r="Q2274" s="81"/>
      <c r="R2274" s="120"/>
      <c r="S2274" s="120"/>
      <c r="T2274" s="120"/>
      <c r="U2274" s="120"/>
      <c r="V2274" s="121"/>
      <c r="W2274" s="121"/>
      <c r="X2274" s="121"/>
      <c r="Y2274" s="121"/>
      <c r="Z2274" s="51"/>
      <c r="AA2274" s="76"/>
      <c r="AB2274" s="76"/>
      <c r="AC2274" s="77"/>
      <c r="AD2274" s="84"/>
      <c r="AE2274" s="84">
        <v>69</v>
      </c>
      <c r="AF2274" s="84">
        <v>14</v>
      </c>
      <c r="AG2274" s="84">
        <v>1583</v>
      </c>
      <c r="AH2274" s="84">
        <v>0</v>
      </c>
      <c r="AI2274" s="84">
        <v>-28800</v>
      </c>
      <c r="AJ2274" s="84"/>
      <c r="AK2274" s="84"/>
      <c r="AL2274" s="84"/>
      <c r="AM2274" s="84" t="s">
        <v>13428</v>
      </c>
      <c r="AN2274" s="86">
        <v>42402.053981481484</v>
      </c>
      <c r="AO2274" s="84"/>
      <c r="AP2274" s="84"/>
      <c r="AQ2274" s="84"/>
      <c r="AR2274" s="84"/>
      <c r="AS2274" s="84"/>
      <c r="AT2274" s="84"/>
      <c r="AU2274" s="84"/>
      <c r="AV2274" s="84"/>
      <c r="AW2274" s="84" t="s">
        <v>17559</v>
      </c>
      <c r="AX2274" s="88" t="s">
        <v>30192</v>
      </c>
      <c r="AY2274" s="84" t="s">
        <v>66</v>
      </c>
    </row>
    <row r="2275" spans="1:51" x14ac:dyDescent="0.25">
      <c r="A2275" s="69" t="s">
        <v>21578</v>
      </c>
      <c r="B2275" s="70"/>
      <c r="C2275" s="70"/>
      <c r="D2275" s="71"/>
      <c r="E2275" s="116"/>
      <c r="F2275" s="109" t="s">
        <v>28912</v>
      </c>
      <c r="G2275" s="117"/>
      <c r="H2275" s="74"/>
      <c r="I2275" s="75"/>
      <c r="J2275" s="118"/>
      <c r="K2275" s="74" t="s">
        <v>31557</v>
      </c>
      <c r="L2275" s="119"/>
      <c r="M2275" s="79"/>
      <c r="N2275" s="79"/>
      <c r="O2275" s="80"/>
      <c r="P2275" s="81"/>
      <c r="Q2275" s="81"/>
      <c r="R2275" s="120"/>
      <c r="S2275" s="120"/>
      <c r="T2275" s="120"/>
      <c r="U2275" s="120"/>
      <c r="V2275" s="121"/>
      <c r="W2275" s="121"/>
      <c r="X2275" s="121"/>
      <c r="Y2275" s="121"/>
      <c r="Z2275" s="51"/>
      <c r="AA2275" s="76"/>
      <c r="AB2275" s="76"/>
      <c r="AC2275" s="77"/>
      <c r="AD2275" s="84"/>
      <c r="AE2275" s="84">
        <v>706</v>
      </c>
      <c r="AF2275" s="84">
        <v>731</v>
      </c>
      <c r="AG2275" s="84">
        <v>2842</v>
      </c>
      <c r="AH2275" s="84">
        <v>261</v>
      </c>
      <c r="AI2275" s="84"/>
      <c r="AJ2275" s="84" t="s">
        <v>26558</v>
      </c>
      <c r="AK2275" s="84" t="s">
        <v>27529</v>
      </c>
      <c r="AL2275" s="88" t="s">
        <v>28103</v>
      </c>
      <c r="AM2275" s="84"/>
      <c r="AN2275" s="86">
        <v>42492.822685185187</v>
      </c>
      <c r="AO2275" s="84"/>
      <c r="AP2275" s="84"/>
      <c r="AQ2275" s="84"/>
      <c r="AR2275" s="84"/>
      <c r="AS2275" s="84"/>
      <c r="AT2275" s="84"/>
      <c r="AU2275" s="84"/>
      <c r="AV2275" s="84"/>
      <c r="AW2275" s="84" t="s">
        <v>17559</v>
      </c>
      <c r="AX2275" s="88" t="s">
        <v>30193</v>
      </c>
      <c r="AY2275" s="84" t="s">
        <v>66</v>
      </c>
    </row>
    <row r="2276" spans="1:51" x14ac:dyDescent="0.25">
      <c r="A2276" s="69" t="s">
        <v>21579</v>
      </c>
      <c r="B2276" s="70"/>
      <c r="C2276" s="70"/>
      <c r="D2276" s="71"/>
      <c r="E2276" s="116"/>
      <c r="F2276" s="109" t="s">
        <v>28913</v>
      </c>
      <c r="G2276" s="117"/>
      <c r="H2276" s="74"/>
      <c r="I2276" s="75"/>
      <c r="J2276" s="118"/>
      <c r="K2276" s="74" t="s">
        <v>31558</v>
      </c>
      <c r="L2276" s="119"/>
      <c r="M2276" s="79"/>
      <c r="N2276" s="79"/>
      <c r="O2276" s="80"/>
      <c r="P2276" s="81"/>
      <c r="Q2276" s="81"/>
      <c r="R2276" s="120"/>
      <c r="S2276" s="120"/>
      <c r="T2276" s="120"/>
      <c r="U2276" s="120"/>
      <c r="V2276" s="121"/>
      <c r="W2276" s="121"/>
      <c r="X2276" s="121"/>
      <c r="Y2276" s="121"/>
      <c r="Z2276" s="51"/>
      <c r="AA2276" s="76"/>
      <c r="AB2276" s="76"/>
      <c r="AC2276" s="77"/>
      <c r="AD2276" s="84"/>
      <c r="AE2276" s="84">
        <v>300</v>
      </c>
      <c r="AF2276" s="84">
        <v>29</v>
      </c>
      <c r="AG2276" s="84">
        <v>706</v>
      </c>
      <c r="AH2276" s="84">
        <v>1158</v>
      </c>
      <c r="AI2276" s="84"/>
      <c r="AJ2276" s="84"/>
      <c r="AK2276" s="84" t="s">
        <v>11583</v>
      </c>
      <c r="AL2276" s="84"/>
      <c r="AM2276" s="84"/>
      <c r="AN2276" s="86">
        <v>42710.995266203703</v>
      </c>
      <c r="AO2276" s="84"/>
      <c r="AP2276" s="84"/>
      <c r="AQ2276" s="84"/>
      <c r="AR2276" s="84"/>
      <c r="AS2276" s="84"/>
      <c r="AT2276" s="84"/>
      <c r="AU2276" s="84"/>
      <c r="AV2276" s="84"/>
      <c r="AW2276" s="84" t="s">
        <v>17559</v>
      </c>
      <c r="AX2276" s="88" t="s">
        <v>30194</v>
      </c>
      <c r="AY2276" s="84" t="s">
        <v>66</v>
      </c>
    </row>
    <row r="2277" spans="1:51" x14ac:dyDescent="0.25">
      <c r="A2277" s="69" t="s">
        <v>21580</v>
      </c>
      <c r="B2277" s="70"/>
      <c r="C2277" s="70"/>
      <c r="D2277" s="71"/>
      <c r="E2277" s="116"/>
      <c r="F2277" s="109" t="s">
        <v>28914</v>
      </c>
      <c r="G2277" s="117"/>
      <c r="H2277" s="74"/>
      <c r="I2277" s="75"/>
      <c r="J2277" s="118"/>
      <c r="K2277" s="74" t="s">
        <v>31559</v>
      </c>
      <c r="L2277" s="119"/>
      <c r="M2277" s="79"/>
      <c r="N2277" s="79"/>
      <c r="O2277" s="80"/>
      <c r="P2277" s="81"/>
      <c r="Q2277" s="81"/>
      <c r="R2277" s="120"/>
      <c r="S2277" s="120"/>
      <c r="T2277" s="120"/>
      <c r="U2277" s="120"/>
      <c r="V2277" s="121"/>
      <c r="W2277" s="121"/>
      <c r="X2277" s="121"/>
      <c r="Y2277" s="121"/>
      <c r="Z2277" s="51"/>
      <c r="AA2277" s="76"/>
      <c r="AB2277" s="76"/>
      <c r="AC2277" s="77"/>
      <c r="AD2277" s="84"/>
      <c r="AE2277" s="84">
        <v>903</v>
      </c>
      <c r="AF2277" s="84">
        <v>1721</v>
      </c>
      <c r="AG2277" s="84">
        <v>68342</v>
      </c>
      <c r="AH2277" s="84">
        <v>0</v>
      </c>
      <c r="AI2277" s="84">
        <v>3600</v>
      </c>
      <c r="AJ2277" s="84" t="s">
        <v>26559</v>
      </c>
      <c r="AK2277" s="84" t="s">
        <v>11601</v>
      </c>
      <c r="AL2277" s="84"/>
      <c r="AM2277" s="84" t="s">
        <v>13432</v>
      </c>
      <c r="AN2277" s="86">
        <v>41909.388159722221</v>
      </c>
      <c r="AO2277" s="84"/>
      <c r="AP2277" s="84"/>
      <c r="AQ2277" s="84"/>
      <c r="AR2277" s="84"/>
      <c r="AS2277" s="84"/>
      <c r="AT2277" s="84"/>
      <c r="AU2277" s="84"/>
      <c r="AV2277" s="84"/>
      <c r="AW2277" s="84" t="s">
        <v>17559</v>
      </c>
      <c r="AX2277" s="88" t="s">
        <v>30195</v>
      </c>
      <c r="AY2277" s="84" t="s">
        <v>66</v>
      </c>
    </row>
    <row r="2278" spans="1:51" x14ac:dyDescent="0.25">
      <c r="A2278" s="69" t="s">
        <v>21581</v>
      </c>
      <c r="B2278" s="70"/>
      <c r="C2278" s="70"/>
      <c r="D2278" s="71"/>
      <c r="E2278" s="116"/>
      <c r="F2278" s="109" t="s">
        <v>28915</v>
      </c>
      <c r="G2278" s="117"/>
      <c r="H2278" s="74"/>
      <c r="I2278" s="75"/>
      <c r="J2278" s="118"/>
      <c r="K2278" s="74" t="s">
        <v>31560</v>
      </c>
      <c r="L2278" s="119"/>
      <c r="M2278" s="79"/>
      <c r="N2278" s="79"/>
      <c r="O2278" s="80"/>
      <c r="P2278" s="81"/>
      <c r="Q2278" s="81"/>
      <c r="R2278" s="120"/>
      <c r="S2278" s="120"/>
      <c r="T2278" s="120"/>
      <c r="U2278" s="120"/>
      <c r="V2278" s="121"/>
      <c r="W2278" s="121"/>
      <c r="X2278" s="121"/>
      <c r="Y2278" s="121"/>
      <c r="Z2278" s="51"/>
      <c r="AA2278" s="76"/>
      <c r="AB2278" s="76"/>
      <c r="AC2278" s="77"/>
      <c r="AD2278" s="84"/>
      <c r="AE2278" s="84">
        <v>5003</v>
      </c>
      <c r="AF2278" s="84">
        <v>2387</v>
      </c>
      <c r="AG2278" s="84">
        <v>162793</v>
      </c>
      <c r="AH2278" s="84">
        <v>7348</v>
      </c>
      <c r="AI2278" s="84">
        <v>0</v>
      </c>
      <c r="AJ2278" s="84" t="s">
        <v>26560</v>
      </c>
      <c r="AK2278" s="84"/>
      <c r="AL2278" s="84"/>
      <c r="AM2278" s="84" t="s">
        <v>7947</v>
      </c>
      <c r="AN2278" s="86">
        <v>41150.617256944446</v>
      </c>
      <c r="AO2278" s="84"/>
      <c r="AP2278" s="84"/>
      <c r="AQ2278" s="84"/>
      <c r="AR2278" s="84"/>
      <c r="AS2278" s="84"/>
      <c r="AT2278" s="84"/>
      <c r="AU2278" s="84"/>
      <c r="AV2278" s="84"/>
      <c r="AW2278" s="84" t="s">
        <v>17559</v>
      </c>
      <c r="AX2278" s="88" t="s">
        <v>30196</v>
      </c>
      <c r="AY2278" s="84" t="s">
        <v>66</v>
      </c>
    </row>
    <row r="2279" spans="1:51" x14ac:dyDescent="0.25">
      <c r="A2279" s="69" t="s">
        <v>21582</v>
      </c>
      <c r="B2279" s="70"/>
      <c r="C2279" s="70"/>
      <c r="D2279" s="71"/>
      <c r="E2279" s="116"/>
      <c r="F2279" s="109" t="s">
        <v>28916</v>
      </c>
      <c r="G2279" s="117"/>
      <c r="H2279" s="74"/>
      <c r="I2279" s="75"/>
      <c r="J2279" s="118"/>
      <c r="K2279" s="74" t="s">
        <v>31561</v>
      </c>
      <c r="L2279" s="119"/>
      <c r="M2279" s="79"/>
      <c r="N2279" s="79"/>
      <c r="O2279" s="80"/>
      <c r="P2279" s="81"/>
      <c r="Q2279" s="81"/>
      <c r="R2279" s="120"/>
      <c r="S2279" s="120"/>
      <c r="T2279" s="120"/>
      <c r="U2279" s="120"/>
      <c r="V2279" s="121"/>
      <c r="W2279" s="121"/>
      <c r="X2279" s="121"/>
      <c r="Y2279" s="121"/>
      <c r="Z2279" s="51"/>
      <c r="AA2279" s="76"/>
      <c r="AB2279" s="76"/>
      <c r="AC2279" s="77"/>
      <c r="AD2279" s="84"/>
      <c r="AE2279" s="84">
        <v>82</v>
      </c>
      <c r="AF2279" s="84">
        <v>26</v>
      </c>
      <c r="AG2279" s="84">
        <v>128</v>
      </c>
      <c r="AH2279" s="84">
        <v>95</v>
      </c>
      <c r="AI2279" s="84"/>
      <c r="AJ2279" s="84" t="s">
        <v>26561</v>
      </c>
      <c r="AK2279" s="84" t="s">
        <v>27530</v>
      </c>
      <c r="AL2279" s="88" t="s">
        <v>28104</v>
      </c>
      <c r="AM2279" s="84"/>
      <c r="AN2279" s="86">
        <v>42731.064409722225</v>
      </c>
      <c r="AO2279" s="84"/>
      <c r="AP2279" s="84"/>
      <c r="AQ2279" s="84"/>
      <c r="AR2279" s="84"/>
      <c r="AS2279" s="84"/>
      <c r="AT2279" s="84"/>
      <c r="AU2279" s="84"/>
      <c r="AV2279" s="84"/>
      <c r="AW2279" s="84" t="s">
        <v>17559</v>
      </c>
      <c r="AX2279" s="88" t="s">
        <v>30197</v>
      </c>
      <c r="AY2279" s="84" t="s">
        <v>66</v>
      </c>
    </row>
    <row r="2280" spans="1:51" x14ac:dyDescent="0.25">
      <c r="A2280" s="69" t="s">
        <v>21583</v>
      </c>
      <c r="B2280" s="70"/>
      <c r="C2280" s="70"/>
      <c r="D2280" s="71"/>
      <c r="E2280" s="116"/>
      <c r="F2280" s="109" t="s">
        <v>28917</v>
      </c>
      <c r="G2280" s="117"/>
      <c r="H2280" s="74"/>
      <c r="I2280" s="75"/>
      <c r="J2280" s="118"/>
      <c r="K2280" s="74" t="s">
        <v>31562</v>
      </c>
      <c r="L2280" s="119"/>
      <c r="M2280" s="79"/>
      <c r="N2280" s="79"/>
      <c r="O2280" s="80"/>
      <c r="P2280" s="81"/>
      <c r="Q2280" s="81"/>
      <c r="R2280" s="120"/>
      <c r="S2280" s="120"/>
      <c r="T2280" s="120"/>
      <c r="U2280" s="120"/>
      <c r="V2280" s="121"/>
      <c r="W2280" s="121"/>
      <c r="X2280" s="121"/>
      <c r="Y2280" s="121"/>
      <c r="Z2280" s="51"/>
      <c r="AA2280" s="76"/>
      <c r="AB2280" s="76"/>
      <c r="AC2280" s="77"/>
      <c r="AD2280" s="84"/>
      <c r="AE2280" s="84">
        <v>246</v>
      </c>
      <c r="AF2280" s="84">
        <v>166</v>
      </c>
      <c r="AG2280" s="84">
        <v>8518</v>
      </c>
      <c r="AH2280" s="84">
        <v>3979</v>
      </c>
      <c r="AI2280" s="84"/>
      <c r="AJ2280" s="84" t="s">
        <v>26562</v>
      </c>
      <c r="AK2280" s="84" t="s">
        <v>11696</v>
      </c>
      <c r="AL2280" s="84"/>
      <c r="AM2280" s="84"/>
      <c r="AN2280" s="86">
        <v>41657.489004629628</v>
      </c>
      <c r="AO2280" s="84"/>
      <c r="AP2280" s="84"/>
      <c r="AQ2280" s="84"/>
      <c r="AR2280" s="84"/>
      <c r="AS2280" s="84"/>
      <c r="AT2280" s="84"/>
      <c r="AU2280" s="84"/>
      <c r="AV2280" s="84"/>
      <c r="AW2280" s="84" t="s">
        <v>17559</v>
      </c>
      <c r="AX2280" s="88" t="s">
        <v>30198</v>
      </c>
      <c r="AY2280" s="84" t="s">
        <v>66</v>
      </c>
    </row>
    <row r="2281" spans="1:51" x14ac:dyDescent="0.25">
      <c r="A2281" s="69" t="s">
        <v>21584</v>
      </c>
      <c r="B2281" s="70"/>
      <c r="C2281" s="70"/>
      <c r="D2281" s="71"/>
      <c r="E2281" s="116"/>
      <c r="F2281" s="109" t="s">
        <v>28918</v>
      </c>
      <c r="G2281" s="117"/>
      <c r="H2281" s="74"/>
      <c r="I2281" s="75"/>
      <c r="J2281" s="118"/>
      <c r="K2281" s="74" t="s">
        <v>31563</v>
      </c>
      <c r="L2281" s="119"/>
      <c r="M2281" s="79"/>
      <c r="N2281" s="79"/>
      <c r="O2281" s="80"/>
      <c r="P2281" s="81"/>
      <c r="Q2281" s="81"/>
      <c r="R2281" s="120"/>
      <c r="S2281" s="120"/>
      <c r="T2281" s="120"/>
      <c r="U2281" s="120"/>
      <c r="V2281" s="121"/>
      <c r="W2281" s="121"/>
      <c r="X2281" s="121"/>
      <c r="Y2281" s="121"/>
      <c r="Z2281" s="51"/>
      <c r="AA2281" s="76"/>
      <c r="AB2281" s="76"/>
      <c r="AC2281" s="77"/>
      <c r="AD2281" s="84"/>
      <c r="AE2281" s="84">
        <v>272</v>
      </c>
      <c r="AF2281" s="84">
        <v>282</v>
      </c>
      <c r="AG2281" s="84">
        <v>5929</v>
      </c>
      <c r="AH2281" s="84">
        <v>298</v>
      </c>
      <c r="AI2281" s="84"/>
      <c r="AJ2281" s="84" t="s">
        <v>26563</v>
      </c>
      <c r="AK2281" s="84"/>
      <c r="AL2281" s="84"/>
      <c r="AM2281" s="84"/>
      <c r="AN2281" s="86">
        <v>42057.810752314814</v>
      </c>
      <c r="AO2281" s="84"/>
      <c r="AP2281" s="84"/>
      <c r="AQ2281" s="84"/>
      <c r="AR2281" s="84"/>
      <c r="AS2281" s="84"/>
      <c r="AT2281" s="84"/>
      <c r="AU2281" s="84"/>
      <c r="AV2281" s="84"/>
      <c r="AW2281" s="84" t="s">
        <v>17559</v>
      </c>
      <c r="AX2281" s="88" t="s">
        <v>30199</v>
      </c>
      <c r="AY2281" s="84" t="s">
        <v>66</v>
      </c>
    </row>
    <row r="2282" spans="1:51" x14ac:dyDescent="0.25">
      <c r="A2282" s="69" t="s">
        <v>21585</v>
      </c>
      <c r="B2282" s="70"/>
      <c r="C2282" s="70"/>
      <c r="D2282" s="71"/>
      <c r="E2282" s="116"/>
      <c r="F2282" s="109" t="s">
        <v>28919</v>
      </c>
      <c r="G2282" s="117"/>
      <c r="H2282" s="74"/>
      <c r="I2282" s="75"/>
      <c r="J2282" s="118"/>
      <c r="K2282" s="74" t="s">
        <v>31564</v>
      </c>
      <c r="L2282" s="119"/>
      <c r="M2282" s="79"/>
      <c r="N2282" s="79"/>
      <c r="O2282" s="80"/>
      <c r="P2282" s="81"/>
      <c r="Q2282" s="81"/>
      <c r="R2282" s="120"/>
      <c r="S2282" s="120"/>
      <c r="T2282" s="120"/>
      <c r="U2282" s="120"/>
      <c r="V2282" s="121"/>
      <c r="W2282" s="121"/>
      <c r="X2282" s="121"/>
      <c r="Y2282" s="121"/>
      <c r="Z2282" s="51"/>
      <c r="AA2282" s="76"/>
      <c r="AB2282" s="76"/>
      <c r="AC2282" s="77"/>
      <c r="AD2282" s="84"/>
      <c r="AE2282" s="84">
        <v>106</v>
      </c>
      <c r="AF2282" s="84">
        <v>60</v>
      </c>
      <c r="AG2282" s="84">
        <v>345</v>
      </c>
      <c r="AH2282" s="84">
        <v>734</v>
      </c>
      <c r="AI2282" s="84">
        <v>-28800</v>
      </c>
      <c r="AJ2282" s="84" t="s">
        <v>26564</v>
      </c>
      <c r="AK2282" s="84" t="s">
        <v>11837</v>
      </c>
      <c r="AL2282" s="88" t="s">
        <v>28105</v>
      </c>
      <c r="AM2282" s="84" t="s">
        <v>13428</v>
      </c>
      <c r="AN2282" s="86">
        <v>42489.652268518519</v>
      </c>
      <c r="AO2282" s="84"/>
      <c r="AP2282" s="84"/>
      <c r="AQ2282" s="84"/>
      <c r="AR2282" s="84"/>
      <c r="AS2282" s="84"/>
      <c r="AT2282" s="84"/>
      <c r="AU2282" s="84"/>
      <c r="AV2282" s="84"/>
      <c r="AW2282" s="84" t="s">
        <v>17559</v>
      </c>
      <c r="AX2282" s="88" t="s">
        <v>30200</v>
      </c>
      <c r="AY2282" s="84" t="s">
        <v>66</v>
      </c>
    </row>
    <row r="2283" spans="1:51" x14ac:dyDescent="0.25">
      <c r="A2283" s="69" t="s">
        <v>21586</v>
      </c>
      <c r="B2283" s="70"/>
      <c r="C2283" s="70"/>
      <c r="D2283" s="71"/>
      <c r="E2283" s="116"/>
      <c r="F2283" s="109" t="s">
        <v>28920</v>
      </c>
      <c r="G2283" s="117"/>
      <c r="H2283" s="74"/>
      <c r="I2283" s="75"/>
      <c r="J2283" s="118"/>
      <c r="K2283" s="74" t="s">
        <v>31565</v>
      </c>
      <c r="L2283" s="119"/>
      <c r="M2283" s="79"/>
      <c r="N2283" s="79"/>
      <c r="O2283" s="80"/>
      <c r="P2283" s="81"/>
      <c r="Q2283" s="81"/>
      <c r="R2283" s="120"/>
      <c r="S2283" s="120"/>
      <c r="T2283" s="120"/>
      <c r="U2283" s="120"/>
      <c r="V2283" s="121"/>
      <c r="W2283" s="121"/>
      <c r="X2283" s="121"/>
      <c r="Y2283" s="121"/>
      <c r="Z2283" s="51"/>
      <c r="AA2283" s="76"/>
      <c r="AB2283" s="76"/>
      <c r="AC2283" s="77"/>
      <c r="AD2283" s="84"/>
      <c r="AE2283" s="84">
        <v>1208</v>
      </c>
      <c r="AF2283" s="84">
        <v>252</v>
      </c>
      <c r="AG2283" s="84">
        <v>1882</v>
      </c>
      <c r="AH2283" s="84">
        <v>581</v>
      </c>
      <c r="AI2283" s="84">
        <v>0</v>
      </c>
      <c r="AJ2283" s="84" t="s">
        <v>26565</v>
      </c>
      <c r="AK2283" s="84" t="s">
        <v>12047</v>
      </c>
      <c r="AL2283" s="84"/>
      <c r="AM2283" s="84" t="s">
        <v>7947</v>
      </c>
      <c r="AN2283" s="86">
        <v>40504.039178240739</v>
      </c>
      <c r="AO2283" s="84"/>
      <c r="AP2283" s="84"/>
      <c r="AQ2283" s="84"/>
      <c r="AR2283" s="84"/>
      <c r="AS2283" s="84"/>
      <c r="AT2283" s="84"/>
      <c r="AU2283" s="84"/>
      <c r="AV2283" s="84"/>
      <c r="AW2283" s="84" t="s">
        <v>17559</v>
      </c>
      <c r="AX2283" s="88" t="s">
        <v>30201</v>
      </c>
      <c r="AY2283" s="84" t="s">
        <v>66</v>
      </c>
    </row>
    <row r="2284" spans="1:51" x14ac:dyDescent="0.25">
      <c r="A2284" s="69" t="s">
        <v>21587</v>
      </c>
      <c r="B2284" s="70"/>
      <c r="C2284" s="70"/>
      <c r="D2284" s="71"/>
      <c r="E2284" s="116"/>
      <c r="F2284" s="109" t="s">
        <v>28921</v>
      </c>
      <c r="G2284" s="117"/>
      <c r="H2284" s="74"/>
      <c r="I2284" s="75"/>
      <c r="J2284" s="118"/>
      <c r="K2284" s="74" t="s">
        <v>31566</v>
      </c>
      <c r="L2284" s="119"/>
      <c r="M2284" s="79"/>
      <c r="N2284" s="79"/>
      <c r="O2284" s="80"/>
      <c r="P2284" s="81"/>
      <c r="Q2284" s="81"/>
      <c r="R2284" s="120"/>
      <c r="S2284" s="120"/>
      <c r="T2284" s="120"/>
      <c r="U2284" s="120"/>
      <c r="V2284" s="121"/>
      <c r="W2284" s="121"/>
      <c r="X2284" s="121"/>
      <c r="Y2284" s="121"/>
      <c r="Z2284" s="51"/>
      <c r="AA2284" s="76"/>
      <c r="AB2284" s="76"/>
      <c r="AC2284" s="77"/>
      <c r="AD2284" s="84"/>
      <c r="AE2284" s="84">
        <v>4971</v>
      </c>
      <c r="AF2284" s="84">
        <v>4216</v>
      </c>
      <c r="AG2284" s="84">
        <v>5494</v>
      </c>
      <c r="AH2284" s="84">
        <v>11346</v>
      </c>
      <c r="AI2284" s="84">
        <v>-18000</v>
      </c>
      <c r="AJ2284" s="84" t="s">
        <v>26566</v>
      </c>
      <c r="AK2284" s="84" t="s">
        <v>27531</v>
      </c>
      <c r="AL2284" s="84"/>
      <c r="AM2284" s="84" t="s">
        <v>13431</v>
      </c>
      <c r="AN2284" s="86">
        <v>39651.954409722224</v>
      </c>
      <c r="AO2284" s="84"/>
      <c r="AP2284" s="84"/>
      <c r="AQ2284" s="84"/>
      <c r="AR2284" s="84"/>
      <c r="AS2284" s="84"/>
      <c r="AT2284" s="84"/>
      <c r="AU2284" s="84"/>
      <c r="AV2284" s="84"/>
      <c r="AW2284" s="84" t="s">
        <v>17559</v>
      </c>
      <c r="AX2284" s="88" t="s">
        <v>30202</v>
      </c>
      <c r="AY2284" s="84" t="s">
        <v>66</v>
      </c>
    </row>
    <row r="2285" spans="1:51" x14ac:dyDescent="0.25">
      <c r="A2285" s="69" t="s">
        <v>21588</v>
      </c>
      <c r="B2285" s="70"/>
      <c r="C2285" s="70"/>
      <c r="D2285" s="71"/>
      <c r="E2285" s="116"/>
      <c r="F2285" s="109" t="s">
        <v>28922</v>
      </c>
      <c r="G2285" s="117"/>
      <c r="H2285" s="74"/>
      <c r="I2285" s="75"/>
      <c r="J2285" s="118"/>
      <c r="K2285" s="74" t="s">
        <v>31567</v>
      </c>
      <c r="L2285" s="119"/>
      <c r="M2285" s="79"/>
      <c r="N2285" s="79"/>
      <c r="O2285" s="80"/>
      <c r="P2285" s="81"/>
      <c r="Q2285" s="81"/>
      <c r="R2285" s="120"/>
      <c r="S2285" s="120"/>
      <c r="T2285" s="120"/>
      <c r="U2285" s="120"/>
      <c r="V2285" s="121"/>
      <c r="W2285" s="121"/>
      <c r="X2285" s="121"/>
      <c r="Y2285" s="121"/>
      <c r="Z2285" s="51"/>
      <c r="AA2285" s="76"/>
      <c r="AB2285" s="76"/>
      <c r="AC2285" s="77"/>
      <c r="AD2285" s="84"/>
      <c r="AE2285" s="84">
        <v>3011</v>
      </c>
      <c r="AF2285" s="84">
        <v>2411</v>
      </c>
      <c r="AG2285" s="84">
        <v>25728</v>
      </c>
      <c r="AH2285" s="84">
        <v>8</v>
      </c>
      <c r="AI2285" s="84">
        <v>0</v>
      </c>
      <c r="AJ2285" s="84" t="s">
        <v>26567</v>
      </c>
      <c r="AK2285" s="84" t="s">
        <v>27532</v>
      </c>
      <c r="AL2285" s="88" t="s">
        <v>28106</v>
      </c>
      <c r="AM2285" s="84" t="s">
        <v>7947</v>
      </c>
      <c r="AN2285" s="86">
        <v>40399.463877314818</v>
      </c>
      <c r="AO2285" s="84"/>
      <c r="AP2285" s="84"/>
      <c r="AQ2285" s="84"/>
      <c r="AR2285" s="84"/>
      <c r="AS2285" s="84"/>
      <c r="AT2285" s="84"/>
      <c r="AU2285" s="84"/>
      <c r="AV2285" s="84"/>
      <c r="AW2285" s="84" t="s">
        <v>17559</v>
      </c>
      <c r="AX2285" s="88" t="s">
        <v>30203</v>
      </c>
      <c r="AY2285" s="84" t="s">
        <v>66</v>
      </c>
    </row>
    <row r="2286" spans="1:51" x14ac:dyDescent="0.25">
      <c r="A2286" s="69" t="s">
        <v>21589</v>
      </c>
      <c r="B2286" s="70"/>
      <c r="C2286" s="70"/>
      <c r="D2286" s="71"/>
      <c r="E2286" s="116"/>
      <c r="F2286" s="109" t="s">
        <v>28923</v>
      </c>
      <c r="G2286" s="117"/>
      <c r="H2286" s="74"/>
      <c r="I2286" s="75"/>
      <c r="J2286" s="118"/>
      <c r="K2286" s="74" t="s">
        <v>31568</v>
      </c>
      <c r="L2286" s="119"/>
      <c r="M2286" s="79"/>
      <c r="N2286" s="79"/>
      <c r="O2286" s="80"/>
      <c r="P2286" s="81"/>
      <c r="Q2286" s="81"/>
      <c r="R2286" s="120"/>
      <c r="S2286" s="120"/>
      <c r="T2286" s="120"/>
      <c r="U2286" s="120"/>
      <c r="V2286" s="121"/>
      <c r="W2286" s="121"/>
      <c r="X2286" s="121"/>
      <c r="Y2286" s="121"/>
      <c r="Z2286" s="51"/>
      <c r="AA2286" s="76"/>
      <c r="AB2286" s="76"/>
      <c r="AC2286" s="77"/>
      <c r="AD2286" s="84"/>
      <c r="AE2286" s="84">
        <v>64</v>
      </c>
      <c r="AF2286" s="84">
        <v>930</v>
      </c>
      <c r="AG2286" s="84">
        <v>34061</v>
      </c>
      <c r="AH2286" s="84">
        <v>40664</v>
      </c>
      <c r="AI2286" s="84">
        <v>0</v>
      </c>
      <c r="AJ2286" s="84"/>
      <c r="AK2286" s="84" t="s">
        <v>27533</v>
      </c>
      <c r="AL2286" s="84"/>
      <c r="AM2286" s="84" t="s">
        <v>7947</v>
      </c>
      <c r="AN2286" s="86">
        <v>41494.118344907409</v>
      </c>
      <c r="AO2286" s="84"/>
      <c r="AP2286" s="84"/>
      <c r="AQ2286" s="84"/>
      <c r="AR2286" s="84"/>
      <c r="AS2286" s="84"/>
      <c r="AT2286" s="84"/>
      <c r="AU2286" s="84"/>
      <c r="AV2286" s="84"/>
      <c r="AW2286" s="84" t="s">
        <v>17559</v>
      </c>
      <c r="AX2286" s="88" t="s">
        <v>30204</v>
      </c>
      <c r="AY2286" s="84" t="s">
        <v>66</v>
      </c>
    </row>
    <row r="2287" spans="1:51" x14ac:dyDescent="0.25">
      <c r="A2287" s="69" t="s">
        <v>21590</v>
      </c>
      <c r="B2287" s="70"/>
      <c r="C2287" s="70"/>
      <c r="D2287" s="71"/>
      <c r="E2287" s="116"/>
      <c r="F2287" s="109" t="s">
        <v>28924</v>
      </c>
      <c r="G2287" s="117"/>
      <c r="H2287" s="74"/>
      <c r="I2287" s="75"/>
      <c r="J2287" s="118"/>
      <c r="K2287" s="74" t="s">
        <v>31569</v>
      </c>
      <c r="L2287" s="119"/>
      <c r="M2287" s="79"/>
      <c r="N2287" s="79"/>
      <c r="O2287" s="80"/>
      <c r="P2287" s="81"/>
      <c r="Q2287" s="81"/>
      <c r="R2287" s="120"/>
      <c r="S2287" s="120"/>
      <c r="T2287" s="120"/>
      <c r="U2287" s="120"/>
      <c r="V2287" s="121"/>
      <c r="W2287" s="121"/>
      <c r="X2287" s="121"/>
      <c r="Y2287" s="121"/>
      <c r="Z2287" s="51"/>
      <c r="AA2287" s="76"/>
      <c r="AB2287" s="76"/>
      <c r="AC2287" s="77"/>
      <c r="AD2287" s="84"/>
      <c r="AE2287" s="84">
        <v>16</v>
      </c>
      <c r="AF2287" s="84">
        <v>207</v>
      </c>
      <c r="AG2287" s="84">
        <v>31547</v>
      </c>
      <c r="AH2287" s="84">
        <v>6</v>
      </c>
      <c r="AI2287" s="84"/>
      <c r="AJ2287" s="84" t="s">
        <v>26568</v>
      </c>
      <c r="AK2287" s="84" t="s">
        <v>27534</v>
      </c>
      <c r="AL2287" s="88" t="s">
        <v>28107</v>
      </c>
      <c r="AM2287" s="84"/>
      <c r="AN2287" s="86">
        <v>42216.712442129632</v>
      </c>
      <c r="AO2287" s="84"/>
      <c r="AP2287" s="84"/>
      <c r="AQ2287" s="84"/>
      <c r="AR2287" s="84"/>
      <c r="AS2287" s="84"/>
      <c r="AT2287" s="84"/>
      <c r="AU2287" s="84"/>
      <c r="AV2287" s="84"/>
      <c r="AW2287" s="84" t="s">
        <v>17559</v>
      </c>
      <c r="AX2287" s="88" t="s">
        <v>30205</v>
      </c>
      <c r="AY2287" s="84" t="s">
        <v>66</v>
      </c>
    </row>
    <row r="2288" spans="1:51" x14ac:dyDescent="0.25">
      <c r="A2288" s="69" t="s">
        <v>21591</v>
      </c>
      <c r="B2288" s="70"/>
      <c r="C2288" s="70"/>
      <c r="D2288" s="71"/>
      <c r="E2288" s="116"/>
      <c r="F2288" s="109" t="s">
        <v>28925</v>
      </c>
      <c r="G2288" s="117"/>
      <c r="H2288" s="74"/>
      <c r="I2288" s="75"/>
      <c r="J2288" s="118"/>
      <c r="K2288" s="74" t="s">
        <v>31570</v>
      </c>
      <c r="L2288" s="119"/>
      <c r="M2288" s="79"/>
      <c r="N2288" s="79"/>
      <c r="O2288" s="80"/>
      <c r="P2288" s="81"/>
      <c r="Q2288" s="81"/>
      <c r="R2288" s="120"/>
      <c r="S2288" s="120"/>
      <c r="T2288" s="120"/>
      <c r="U2288" s="120"/>
      <c r="V2288" s="121"/>
      <c r="W2288" s="121"/>
      <c r="X2288" s="121"/>
      <c r="Y2288" s="121"/>
      <c r="Z2288" s="51"/>
      <c r="AA2288" s="76"/>
      <c r="AB2288" s="76"/>
      <c r="AC2288" s="77"/>
      <c r="AD2288" s="84"/>
      <c r="AE2288" s="84">
        <v>2263</v>
      </c>
      <c r="AF2288" s="84">
        <v>2159</v>
      </c>
      <c r="AG2288" s="84">
        <v>34736</v>
      </c>
      <c r="AH2288" s="84">
        <v>248</v>
      </c>
      <c r="AI2288" s="84">
        <v>0</v>
      </c>
      <c r="AJ2288" s="84" t="s">
        <v>26569</v>
      </c>
      <c r="AK2288" s="84" t="s">
        <v>27535</v>
      </c>
      <c r="AL2288" s="84"/>
      <c r="AM2288" s="84" t="s">
        <v>7947</v>
      </c>
      <c r="AN2288" s="86">
        <v>40015.792175925926</v>
      </c>
      <c r="AO2288" s="84"/>
      <c r="AP2288" s="84"/>
      <c r="AQ2288" s="84"/>
      <c r="AR2288" s="84"/>
      <c r="AS2288" s="84"/>
      <c r="AT2288" s="84"/>
      <c r="AU2288" s="84"/>
      <c r="AV2288" s="84"/>
      <c r="AW2288" s="84" t="s">
        <v>17559</v>
      </c>
      <c r="AX2288" s="88" t="s">
        <v>30206</v>
      </c>
      <c r="AY2288" s="84" t="s">
        <v>66</v>
      </c>
    </row>
    <row r="2289" spans="1:51" x14ac:dyDescent="0.25">
      <c r="A2289" s="69" t="s">
        <v>21592</v>
      </c>
      <c r="B2289" s="70"/>
      <c r="C2289" s="70"/>
      <c r="D2289" s="71"/>
      <c r="E2289" s="116"/>
      <c r="F2289" s="109" t="s">
        <v>28926</v>
      </c>
      <c r="G2289" s="117"/>
      <c r="H2289" s="74"/>
      <c r="I2289" s="75"/>
      <c r="J2289" s="118"/>
      <c r="K2289" s="74" t="s">
        <v>31571</v>
      </c>
      <c r="L2289" s="119"/>
      <c r="M2289" s="79"/>
      <c r="N2289" s="79"/>
      <c r="O2289" s="80"/>
      <c r="P2289" s="81"/>
      <c r="Q2289" s="81"/>
      <c r="R2289" s="120"/>
      <c r="S2289" s="120"/>
      <c r="T2289" s="120"/>
      <c r="U2289" s="120"/>
      <c r="V2289" s="121"/>
      <c r="W2289" s="121"/>
      <c r="X2289" s="121"/>
      <c r="Y2289" s="121"/>
      <c r="Z2289" s="51"/>
      <c r="AA2289" s="76"/>
      <c r="AB2289" s="76"/>
      <c r="AC2289" s="77"/>
      <c r="AD2289" s="84"/>
      <c r="AE2289" s="84">
        <v>15</v>
      </c>
      <c r="AF2289" s="84">
        <v>31</v>
      </c>
      <c r="AG2289" s="84">
        <v>15168</v>
      </c>
      <c r="AH2289" s="84">
        <v>0</v>
      </c>
      <c r="AI2289" s="84"/>
      <c r="AJ2289" s="84"/>
      <c r="AK2289" s="84"/>
      <c r="AL2289" s="84"/>
      <c r="AM2289" s="84"/>
      <c r="AN2289" s="86">
        <v>42221.833449074074</v>
      </c>
      <c r="AO2289" s="84"/>
      <c r="AP2289" s="84"/>
      <c r="AQ2289" s="84"/>
      <c r="AR2289" s="84"/>
      <c r="AS2289" s="84"/>
      <c r="AT2289" s="84"/>
      <c r="AU2289" s="84"/>
      <c r="AV2289" s="84"/>
      <c r="AW2289" s="84" t="s">
        <v>17559</v>
      </c>
      <c r="AX2289" s="88" t="s">
        <v>30207</v>
      </c>
      <c r="AY2289" s="84" t="s">
        <v>66</v>
      </c>
    </row>
    <row r="2290" spans="1:51" x14ac:dyDescent="0.25">
      <c r="A2290" s="69" t="s">
        <v>21593</v>
      </c>
      <c r="B2290" s="70"/>
      <c r="C2290" s="70"/>
      <c r="D2290" s="71"/>
      <c r="E2290" s="116"/>
      <c r="F2290" s="109" t="s">
        <v>28927</v>
      </c>
      <c r="G2290" s="117"/>
      <c r="H2290" s="74"/>
      <c r="I2290" s="75"/>
      <c r="J2290" s="118"/>
      <c r="K2290" s="74" t="s">
        <v>31572</v>
      </c>
      <c r="L2290" s="119"/>
      <c r="M2290" s="79"/>
      <c r="N2290" s="79"/>
      <c r="O2290" s="80"/>
      <c r="P2290" s="81"/>
      <c r="Q2290" s="81"/>
      <c r="R2290" s="120"/>
      <c r="S2290" s="120"/>
      <c r="T2290" s="120"/>
      <c r="U2290" s="120"/>
      <c r="V2290" s="121"/>
      <c r="W2290" s="121"/>
      <c r="X2290" s="121"/>
      <c r="Y2290" s="121"/>
      <c r="Z2290" s="51"/>
      <c r="AA2290" s="76"/>
      <c r="AB2290" s="76"/>
      <c r="AC2290" s="77"/>
      <c r="AD2290" s="84"/>
      <c r="AE2290" s="84">
        <v>336</v>
      </c>
      <c r="AF2290" s="84">
        <v>341</v>
      </c>
      <c r="AG2290" s="84">
        <v>27004</v>
      </c>
      <c r="AH2290" s="84">
        <v>25</v>
      </c>
      <c r="AI2290" s="84"/>
      <c r="AJ2290" s="84" t="s">
        <v>26570</v>
      </c>
      <c r="AK2290" s="84" t="s">
        <v>7895</v>
      </c>
      <c r="AL2290" s="84"/>
      <c r="AM2290" s="84"/>
      <c r="AN2290" s="86">
        <v>42695.680659722224</v>
      </c>
      <c r="AO2290" s="84"/>
      <c r="AP2290" s="84"/>
      <c r="AQ2290" s="84"/>
      <c r="AR2290" s="84"/>
      <c r="AS2290" s="84"/>
      <c r="AT2290" s="84"/>
      <c r="AU2290" s="84"/>
      <c r="AV2290" s="84"/>
      <c r="AW2290" s="84" t="s">
        <v>17559</v>
      </c>
      <c r="AX2290" s="88" t="s">
        <v>30208</v>
      </c>
      <c r="AY2290" s="84" t="s">
        <v>66</v>
      </c>
    </row>
    <row r="2291" spans="1:51" x14ac:dyDescent="0.25">
      <c r="A2291" s="69" t="s">
        <v>21594</v>
      </c>
      <c r="B2291" s="70"/>
      <c r="C2291" s="70"/>
      <c r="D2291" s="71"/>
      <c r="E2291" s="116"/>
      <c r="F2291" s="109" t="s">
        <v>28928</v>
      </c>
      <c r="G2291" s="117"/>
      <c r="H2291" s="74"/>
      <c r="I2291" s="75"/>
      <c r="J2291" s="118"/>
      <c r="K2291" s="74" t="s">
        <v>31573</v>
      </c>
      <c r="L2291" s="119"/>
      <c r="M2291" s="79"/>
      <c r="N2291" s="79"/>
      <c r="O2291" s="80"/>
      <c r="P2291" s="81"/>
      <c r="Q2291" s="81"/>
      <c r="R2291" s="120"/>
      <c r="S2291" s="120"/>
      <c r="T2291" s="120"/>
      <c r="U2291" s="120"/>
      <c r="V2291" s="121"/>
      <c r="W2291" s="121"/>
      <c r="X2291" s="121"/>
      <c r="Y2291" s="121"/>
      <c r="Z2291" s="51"/>
      <c r="AA2291" s="76"/>
      <c r="AB2291" s="76"/>
      <c r="AC2291" s="77"/>
      <c r="AD2291" s="84"/>
      <c r="AE2291" s="84">
        <v>729</v>
      </c>
      <c r="AF2291" s="84">
        <v>3222</v>
      </c>
      <c r="AG2291" s="84">
        <v>23775</v>
      </c>
      <c r="AH2291" s="84">
        <v>42</v>
      </c>
      <c r="AI2291" s="84"/>
      <c r="AJ2291" s="84" t="s">
        <v>26571</v>
      </c>
      <c r="AK2291" s="84" t="s">
        <v>27536</v>
      </c>
      <c r="AL2291" s="88" t="s">
        <v>28108</v>
      </c>
      <c r="AM2291" s="84"/>
      <c r="AN2291" s="86">
        <v>40928.50953703704</v>
      </c>
      <c r="AO2291" s="84"/>
      <c r="AP2291" s="84"/>
      <c r="AQ2291" s="84"/>
      <c r="AR2291" s="84"/>
      <c r="AS2291" s="84"/>
      <c r="AT2291" s="84"/>
      <c r="AU2291" s="84"/>
      <c r="AV2291" s="84"/>
      <c r="AW2291" s="84" t="s">
        <v>17559</v>
      </c>
      <c r="AX2291" s="88" t="s">
        <v>30209</v>
      </c>
      <c r="AY2291" s="84" t="s">
        <v>66</v>
      </c>
    </row>
    <row r="2292" spans="1:51" x14ac:dyDescent="0.25">
      <c r="A2292" s="69" t="s">
        <v>21595</v>
      </c>
      <c r="B2292" s="70"/>
      <c r="C2292" s="70"/>
      <c r="D2292" s="71"/>
      <c r="E2292" s="116"/>
      <c r="F2292" s="109" t="s">
        <v>28929</v>
      </c>
      <c r="G2292" s="117"/>
      <c r="H2292" s="74"/>
      <c r="I2292" s="75"/>
      <c r="J2292" s="118"/>
      <c r="K2292" s="74" t="s">
        <v>31574</v>
      </c>
      <c r="L2292" s="119"/>
      <c r="M2292" s="79"/>
      <c r="N2292" s="79"/>
      <c r="O2292" s="80"/>
      <c r="P2292" s="81"/>
      <c r="Q2292" s="81"/>
      <c r="R2292" s="120"/>
      <c r="S2292" s="120"/>
      <c r="T2292" s="120"/>
      <c r="U2292" s="120"/>
      <c r="V2292" s="121"/>
      <c r="W2292" s="121"/>
      <c r="X2292" s="121"/>
      <c r="Y2292" s="121"/>
      <c r="Z2292" s="51"/>
      <c r="AA2292" s="76"/>
      <c r="AB2292" s="76"/>
      <c r="AC2292" s="77"/>
      <c r="AD2292" s="84"/>
      <c r="AE2292" s="84">
        <v>4978</v>
      </c>
      <c r="AF2292" s="84">
        <v>17535</v>
      </c>
      <c r="AG2292" s="84">
        <v>76763</v>
      </c>
      <c r="AH2292" s="84">
        <v>50255</v>
      </c>
      <c r="AI2292" s="84">
        <v>-18000</v>
      </c>
      <c r="AJ2292" s="84" t="s">
        <v>26572</v>
      </c>
      <c r="AK2292" s="84" t="s">
        <v>27537</v>
      </c>
      <c r="AL2292" s="88" t="s">
        <v>28109</v>
      </c>
      <c r="AM2292" s="84" t="s">
        <v>13431</v>
      </c>
      <c r="AN2292" s="86">
        <v>39934.209502314814</v>
      </c>
      <c r="AO2292" s="84"/>
      <c r="AP2292" s="84"/>
      <c r="AQ2292" s="84"/>
      <c r="AR2292" s="84"/>
      <c r="AS2292" s="84"/>
      <c r="AT2292" s="84"/>
      <c r="AU2292" s="84"/>
      <c r="AV2292" s="84"/>
      <c r="AW2292" s="84" t="s">
        <v>17559</v>
      </c>
      <c r="AX2292" s="88" t="s">
        <v>30210</v>
      </c>
      <c r="AY2292" s="84" t="s">
        <v>66</v>
      </c>
    </row>
    <row r="2293" spans="1:51" x14ac:dyDescent="0.25">
      <c r="A2293" s="69" t="s">
        <v>21596</v>
      </c>
      <c r="B2293" s="70"/>
      <c r="C2293" s="70"/>
      <c r="D2293" s="71"/>
      <c r="E2293" s="116"/>
      <c r="F2293" s="109" t="s">
        <v>28930</v>
      </c>
      <c r="G2293" s="117"/>
      <c r="H2293" s="74"/>
      <c r="I2293" s="75"/>
      <c r="J2293" s="118"/>
      <c r="K2293" s="74" t="s">
        <v>31575</v>
      </c>
      <c r="L2293" s="119"/>
      <c r="M2293" s="79"/>
      <c r="N2293" s="79"/>
      <c r="O2293" s="80"/>
      <c r="P2293" s="81"/>
      <c r="Q2293" s="81"/>
      <c r="R2293" s="120"/>
      <c r="S2293" s="120"/>
      <c r="T2293" s="120"/>
      <c r="U2293" s="120"/>
      <c r="V2293" s="121"/>
      <c r="W2293" s="121"/>
      <c r="X2293" s="121"/>
      <c r="Y2293" s="121"/>
      <c r="Z2293" s="51"/>
      <c r="AA2293" s="76"/>
      <c r="AB2293" s="76"/>
      <c r="AC2293" s="77"/>
      <c r="AD2293" s="84"/>
      <c r="AE2293" s="84">
        <v>606</v>
      </c>
      <c r="AF2293" s="84">
        <v>66</v>
      </c>
      <c r="AG2293" s="84">
        <v>397</v>
      </c>
      <c r="AH2293" s="84">
        <v>407</v>
      </c>
      <c r="AI2293" s="84"/>
      <c r="AJ2293" s="84" t="s">
        <v>26573</v>
      </c>
      <c r="AK2293" s="84" t="s">
        <v>11999</v>
      </c>
      <c r="AL2293" s="84"/>
      <c r="AM2293" s="84"/>
      <c r="AN2293" s="86">
        <v>41713.905185185184</v>
      </c>
      <c r="AO2293" s="84"/>
      <c r="AP2293" s="84"/>
      <c r="AQ2293" s="84"/>
      <c r="AR2293" s="84"/>
      <c r="AS2293" s="84"/>
      <c r="AT2293" s="84"/>
      <c r="AU2293" s="84"/>
      <c r="AV2293" s="84"/>
      <c r="AW2293" s="84" t="s">
        <v>17559</v>
      </c>
      <c r="AX2293" s="88" t="s">
        <v>30211</v>
      </c>
      <c r="AY2293" s="84" t="s">
        <v>66</v>
      </c>
    </row>
    <row r="2294" spans="1:51" x14ac:dyDescent="0.25">
      <c r="A2294" s="69" t="s">
        <v>21597</v>
      </c>
      <c r="B2294" s="70"/>
      <c r="C2294" s="70"/>
      <c r="D2294" s="71"/>
      <c r="E2294" s="116"/>
      <c r="F2294" s="109" t="s">
        <v>28931</v>
      </c>
      <c r="G2294" s="117"/>
      <c r="H2294" s="74"/>
      <c r="I2294" s="75"/>
      <c r="J2294" s="118"/>
      <c r="K2294" s="74" t="s">
        <v>31576</v>
      </c>
      <c r="L2294" s="119"/>
      <c r="M2294" s="79"/>
      <c r="N2294" s="79"/>
      <c r="O2294" s="80"/>
      <c r="P2294" s="81"/>
      <c r="Q2294" s="81"/>
      <c r="R2294" s="120"/>
      <c r="S2294" s="120"/>
      <c r="T2294" s="120"/>
      <c r="U2294" s="120"/>
      <c r="V2294" s="121"/>
      <c r="W2294" s="121"/>
      <c r="X2294" s="121"/>
      <c r="Y2294" s="121"/>
      <c r="Z2294" s="51"/>
      <c r="AA2294" s="76"/>
      <c r="AB2294" s="76"/>
      <c r="AC2294" s="77"/>
      <c r="AD2294" s="84"/>
      <c r="AE2294" s="84">
        <v>366</v>
      </c>
      <c r="AF2294" s="84">
        <v>43171</v>
      </c>
      <c r="AG2294" s="84">
        <v>60216</v>
      </c>
      <c r="AH2294" s="84">
        <v>6881</v>
      </c>
      <c r="AI2294" s="84"/>
      <c r="AJ2294" s="84" t="s">
        <v>26574</v>
      </c>
      <c r="AK2294" s="84" t="s">
        <v>27538</v>
      </c>
      <c r="AL2294" s="88" t="s">
        <v>28110</v>
      </c>
      <c r="AM2294" s="84"/>
      <c r="AN2294" s="86">
        <v>42352.646643518521</v>
      </c>
      <c r="AO2294" s="84"/>
      <c r="AP2294" s="84"/>
      <c r="AQ2294" s="84"/>
      <c r="AR2294" s="84"/>
      <c r="AS2294" s="84"/>
      <c r="AT2294" s="84"/>
      <c r="AU2294" s="84"/>
      <c r="AV2294" s="84"/>
      <c r="AW2294" s="84" t="s">
        <v>17559</v>
      </c>
      <c r="AX2294" s="88" t="s">
        <v>30212</v>
      </c>
      <c r="AY2294" s="84" t="s">
        <v>66</v>
      </c>
    </row>
    <row r="2295" spans="1:51" x14ac:dyDescent="0.25">
      <c r="A2295" s="69" t="s">
        <v>21598</v>
      </c>
      <c r="B2295" s="70"/>
      <c r="C2295" s="70"/>
      <c r="D2295" s="71"/>
      <c r="E2295" s="116"/>
      <c r="F2295" s="109" t="s">
        <v>28932</v>
      </c>
      <c r="G2295" s="117"/>
      <c r="H2295" s="74"/>
      <c r="I2295" s="75"/>
      <c r="J2295" s="118"/>
      <c r="K2295" s="74" t="s">
        <v>31577</v>
      </c>
      <c r="L2295" s="119"/>
      <c r="M2295" s="79"/>
      <c r="N2295" s="79"/>
      <c r="O2295" s="80"/>
      <c r="P2295" s="81"/>
      <c r="Q2295" s="81"/>
      <c r="R2295" s="120"/>
      <c r="S2295" s="120"/>
      <c r="T2295" s="120"/>
      <c r="U2295" s="120"/>
      <c r="V2295" s="121"/>
      <c r="W2295" s="121"/>
      <c r="X2295" s="121"/>
      <c r="Y2295" s="121"/>
      <c r="Z2295" s="51"/>
      <c r="AA2295" s="76"/>
      <c r="AB2295" s="76"/>
      <c r="AC2295" s="77"/>
      <c r="AD2295" s="84"/>
      <c r="AE2295" s="84">
        <v>432</v>
      </c>
      <c r="AF2295" s="84">
        <v>421</v>
      </c>
      <c r="AG2295" s="84">
        <v>4391</v>
      </c>
      <c r="AH2295" s="84">
        <v>1</v>
      </c>
      <c r="AI2295" s="84">
        <v>0</v>
      </c>
      <c r="AJ2295" s="84" t="s">
        <v>26575</v>
      </c>
      <c r="AK2295" s="84" t="s">
        <v>27539</v>
      </c>
      <c r="AL2295" s="88" t="s">
        <v>28111</v>
      </c>
      <c r="AM2295" s="84" t="s">
        <v>7947</v>
      </c>
      <c r="AN2295" s="86">
        <v>40589.669305555559</v>
      </c>
      <c r="AO2295" s="84"/>
      <c r="AP2295" s="84"/>
      <c r="AQ2295" s="84"/>
      <c r="AR2295" s="84"/>
      <c r="AS2295" s="84"/>
      <c r="AT2295" s="84"/>
      <c r="AU2295" s="84"/>
      <c r="AV2295" s="84"/>
      <c r="AW2295" s="84" t="s">
        <v>17559</v>
      </c>
      <c r="AX2295" s="88" t="s">
        <v>30213</v>
      </c>
      <c r="AY2295" s="84" t="s">
        <v>66</v>
      </c>
    </row>
    <row r="2296" spans="1:51" x14ac:dyDescent="0.25">
      <c r="A2296" s="69" t="s">
        <v>22350</v>
      </c>
      <c r="B2296" s="70"/>
      <c r="C2296" s="70"/>
      <c r="D2296" s="71"/>
      <c r="E2296" s="116"/>
      <c r="F2296" s="109" t="s">
        <v>28933</v>
      </c>
      <c r="G2296" s="117"/>
      <c r="H2296" s="74"/>
      <c r="I2296" s="75"/>
      <c r="J2296" s="118"/>
      <c r="K2296" s="74" t="s">
        <v>31578</v>
      </c>
      <c r="L2296" s="119"/>
      <c r="M2296" s="79"/>
      <c r="N2296" s="79"/>
      <c r="O2296" s="80"/>
      <c r="P2296" s="81"/>
      <c r="Q2296" s="81"/>
      <c r="R2296" s="120"/>
      <c r="S2296" s="120"/>
      <c r="T2296" s="120"/>
      <c r="U2296" s="120"/>
      <c r="V2296" s="121"/>
      <c r="W2296" s="121"/>
      <c r="X2296" s="121"/>
      <c r="Y2296" s="121"/>
      <c r="Z2296" s="51"/>
      <c r="AA2296" s="76"/>
      <c r="AB2296" s="76"/>
      <c r="AC2296" s="77"/>
      <c r="AD2296" s="84"/>
      <c r="AE2296" s="84">
        <v>255</v>
      </c>
      <c r="AF2296" s="84">
        <v>51554</v>
      </c>
      <c r="AG2296" s="84">
        <v>1483</v>
      </c>
      <c r="AH2296" s="84">
        <v>75</v>
      </c>
      <c r="AI2296" s="84">
        <v>-18000</v>
      </c>
      <c r="AJ2296" s="84" t="s">
        <v>26576</v>
      </c>
      <c r="AK2296" s="84"/>
      <c r="AL2296" s="88" t="s">
        <v>28112</v>
      </c>
      <c r="AM2296" s="84" t="s">
        <v>13431</v>
      </c>
      <c r="AN2296" s="86">
        <v>40567.673726851855</v>
      </c>
      <c r="AO2296" s="84"/>
      <c r="AP2296" s="84"/>
      <c r="AQ2296" s="84"/>
      <c r="AR2296" s="84"/>
      <c r="AS2296" s="84"/>
      <c r="AT2296" s="84"/>
      <c r="AU2296" s="84"/>
      <c r="AV2296" s="84"/>
      <c r="AW2296" s="84" t="s">
        <v>17559</v>
      </c>
      <c r="AX2296" s="88" t="s">
        <v>30214</v>
      </c>
      <c r="AY2296" s="84" t="s">
        <v>65</v>
      </c>
    </row>
    <row r="2297" spans="1:51" x14ac:dyDescent="0.25">
      <c r="A2297" s="69" t="s">
        <v>22351</v>
      </c>
      <c r="B2297" s="70"/>
      <c r="C2297" s="70"/>
      <c r="D2297" s="71"/>
      <c r="E2297" s="116"/>
      <c r="F2297" s="109" t="s">
        <v>28934</v>
      </c>
      <c r="G2297" s="117"/>
      <c r="H2297" s="74"/>
      <c r="I2297" s="75"/>
      <c r="J2297" s="118"/>
      <c r="K2297" s="74" t="s">
        <v>31579</v>
      </c>
      <c r="L2297" s="119"/>
      <c r="M2297" s="79"/>
      <c r="N2297" s="79"/>
      <c r="O2297" s="80"/>
      <c r="P2297" s="81"/>
      <c r="Q2297" s="81"/>
      <c r="R2297" s="120"/>
      <c r="S2297" s="120"/>
      <c r="T2297" s="120"/>
      <c r="U2297" s="120"/>
      <c r="V2297" s="121"/>
      <c r="W2297" s="121"/>
      <c r="X2297" s="121"/>
      <c r="Y2297" s="121"/>
      <c r="Z2297" s="51"/>
      <c r="AA2297" s="76"/>
      <c r="AB2297" s="76"/>
      <c r="AC2297" s="77"/>
      <c r="AD2297" s="84"/>
      <c r="AE2297" s="84">
        <v>27</v>
      </c>
      <c r="AF2297" s="84">
        <v>1389</v>
      </c>
      <c r="AG2297" s="84">
        <v>291250</v>
      </c>
      <c r="AH2297" s="84">
        <v>7</v>
      </c>
      <c r="AI2297" s="84">
        <v>0</v>
      </c>
      <c r="AJ2297" s="84" t="s">
        <v>26577</v>
      </c>
      <c r="AK2297" s="84" t="s">
        <v>27540</v>
      </c>
      <c r="AL2297" s="88" t="s">
        <v>28113</v>
      </c>
      <c r="AM2297" s="84" t="s">
        <v>7947</v>
      </c>
      <c r="AN2297" s="86">
        <v>40015.441921296297</v>
      </c>
      <c r="AO2297" s="84"/>
      <c r="AP2297" s="84"/>
      <c r="AQ2297" s="84"/>
      <c r="AR2297" s="84"/>
      <c r="AS2297" s="84"/>
      <c r="AT2297" s="84"/>
      <c r="AU2297" s="84"/>
      <c r="AV2297" s="84"/>
      <c r="AW2297" s="84" t="s">
        <v>17559</v>
      </c>
      <c r="AX2297" s="88" t="s">
        <v>30215</v>
      </c>
      <c r="AY2297" s="84" t="s">
        <v>65</v>
      </c>
    </row>
    <row r="2298" spans="1:51" x14ac:dyDescent="0.25">
      <c r="A2298" s="69" t="s">
        <v>22352</v>
      </c>
      <c r="B2298" s="70"/>
      <c r="C2298" s="70"/>
      <c r="D2298" s="71"/>
      <c r="E2298" s="116"/>
      <c r="F2298" s="109" t="s">
        <v>28935</v>
      </c>
      <c r="G2298" s="117"/>
      <c r="H2298" s="74"/>
      <c r="I2298" s="75"/>
      <c r="J2298" s="118"/>
      <c r="K2298" s="74" t="s">
        <v>31580</v>
      </c>
      <c r="L2298" s="119"/>
      <c r="M2298" s="79"/>
      <c r="N2298" s="79"/>
      <c r="O2298" s="80"/>
      <c r="P2298" s="81"/>
      <c r="Q2298" s="81"/>
      <c r="R2298" s="120"/>
      <c r="S2298" s="120"/>
      <c r="T2298" s="120"/>
      <c r="U2298" s="120"/>
      <c r="V2298" s="121"/>
      <c r="W2298" s="121"/>
      <c r="X2298" s="121"/>
      <c r="Y2298" s="121"/>
      <c r="Z2298" s="51"/>
      <c r="AA2298" s="76"/>
      <c r="AB2298" s="76"/>
      <c r="AC2298" s="77"/>
      <c r="AD2298" s="84"/>
      <c r="AE2298" s="84">
        <v>283</v>
      </c>
      <c r="AF2298" s="84">
        <v>10119</v>
      </c>
      <c r="AG2298" s="84">
        <v>11477</v>
      </c>
      <c r="AH2298" s="84">
        <v>502</v>
      </c>
      <c r="AI2298" s="84">
        <v>0</v>
      </c>
      <c r="AJ2298" s="84" t="s">
        <v>26578</v>
      </c>
      <c r="AK2298" s="84" t="s">
        <v>11571</v>
      </c>
      <c r="AL2298" s="88" t="s">
        <v>28114</v>
      </c>
      <c r="AM2298" s="84" t="s">
        <v>7947</v>
      </c>
      <c r="AN2298" s="86">
        <v>39896.573472222219</v>
      </c>
      <c r="AO2298" s="84"/>
      <c r="AP2298" s="84"/>
      <c r="AQ2298" s="84"/>
      <c r="AR2298" s="84"/>
      <c r="AS2298" s="84"/>
      <c r="AT2298" s="84"/>
      <c r="AU2298" s="84"/>
      <c r="AV2298" s="84"/>
      <c r="AW2298" s="84" t="s">
        <v>17559</v>
      </c>
      <c r="AX2298" s="88" t="s">
        <v>30216</v>
      </c>
      <c r="AY2298" s="84" t="s">
        <v>65</v>
      </c>
    </row>
    <row r="2299" spans="1:51" x14ac:dyDescent="0.25">
      <c r="A2299" s="69" t="s">
        <v>21599</v>
      </c>
      <c r="B2299" s="70"/>
      <c r="C2299" s="70"/>
      <c r="D2299" s="71"/>
      <c r="E2299" s="116"/>
      <c r="F2299" s="109" t="s">
        <v>28936</v>
      </c>
      <c r="G2299" s="117"/>
      <c r="H2299" s="74"/>
      <c r="I2299" s="75"/>
      <c r="J2299" s="118"/>
      <c r="K2299" s="74" t="s">
        <v>31581</v>
      </c>
      <c r="L2299" s="119"/>
      <c r="M2299" s="79"/>
      <c r="N2299" s="79"/>
      <c r="O2299" s="80"/>
      <c r="P2299" s="81"/>
      <c r="Q2299" s="81"/>
      <c r="R2299" s="120"/>
      <c r="S2299" s="120"/>
      <c r="T2299" s="120"/>
      <c r="U2299" s="120"/>
      <c r="V2299" s="121"/>
      <c r="W2299" s="121"/>
      <c r="X2299" s="121"/>
      <c r="Y2299" s="121"/>
      <c r="Z2299" s="51"/>
      <c r="AA2299" s="76"/>
      <c r="AB2299" s="76"/>
      <c r="AC2299" s="77"/>
      <c r="AD2299" s="84"/>
      <c r="AE2299" s="84">
        <v>117</v>
      </c>
      <c r="AF2299" s="84">
        <v>144</v>
      </c>
      <c r="AG2299" s="84">
        <v>9043</v>
      </c>
      <c r="AH2299" s="84">
        <v>0</v>
      </c>
      <c r="AI2299" s="84"/>
      <c r="AJ2299" s="84"/>
      <c r="AK2299" s="84"/>
      <c r="AL2299" s="84"/>
      <c r="AM2299" s="84"/>
      <c r="AN2299" s="86">
        <v>42283.212418981479</v>
      </c>
      <c r="AO2299" s="84"/>
      <c r="AP2299" s="84"/>
      <c r="AQ2299" s="84"/>
      <c r="AR2299" s="84"/>
      <c r="AS2299" s="84"/>
      <c r="AT2299" s="84"/>
      <c r="AU2299" s="84"/>
      <c r="AV2299" s="84"/>
      <c r="AW2299" s="84" t="s">
        <v>17559</v>
      </c>
      <c r="AX2299" s="88" t="s">
        <v>30217</v>
      </c>
      <c r="AY2299" s="84" t="s">
        <v>66</v>
      </c>
    </row>
    <row r="2300" spans="1:51" x14ac:dyDescent="0.25">
      <c r="A2300" s="69" t="s">
        <v>21600</v>
      </c>
      <c r="B2300" s="70"/>
      <c r="C2300" s="70"/>
      <c r="D2300" s="71"/>
      <c r="E2300" s="116"/>
      <c r="F2300" s="109" t="s">
        <v>28937</v>
      </c>
      <c r="G2300" s="117"/>
      <c r="H2300" s="74"/>
      <c r="I2300" s="75"/>
      <c r="J2300" s="118"/>
      <c r="K2300" s="74" t="s">
        <v>31582</v>
      </c>
      <c r="L2300" s="119"/>
      <c r="M2300" s="79"/>
      <c r="N2300" s="79"/>
      <c r="O2300" s="80"/>
      <c r="P2300" s="81"/>
      <c r="Q2300" s="81"/>
      <c r="R2300" s="120"/>
      <c r="S2300" s="120"/>
      <c r="T2300" s="120"/>
      <c r="U2300" s="120"/>
      <c r="V2300" s="121"/>
      <c r="W2300" s="121"/>
      <c r="X2300" s="121"/>
      <c r="Y2300" s="121"/>
      <c r="Z2300" s="51"/>
      <c r="AA2300" s="76"/>
      <c r="AB2300" s="76"/>
      <c r="AC2300" s="77"/>
      <c r="AD2300" s="84"/>
      <c r="AE2300" s="84">
        <v>167</v>
      </c>
      <c r="AF2300" s="84">
        <v>171</v>
      </c>
      <c r="AG2300" s="84">
        <v>2599</v>
      </c>
      <c r="AH2300" s="84">
        <v>283</v>
      </c>
      <c r="AI2300" s="84">
        <v>3600</v>
      </c>
      <c r="AJ2300" s="84" t="s">
        <v>26579</v>
      </c>
      <c r="AK2300" s="84"/>
      <c r="AL2300" s="84"/>
      <c r="AM2300" s="84" t="s">
        <v>13430</v>
      </c>
      <c r="AN2300" s="86">
        <v>40277.745740740742</v>
      </c>
      <c r="AO2300" s="84"/>
      <c r="AP2300" s="84"/>
      <c r="AQ2300" s="84"/>
      <c r="AR2300" s="84"/>
      <c r="AS2300" s="84"/>
      <c r="AT2300" s="84"/>
      <c r="AU2300" s="84"/>
      <c r="AV2300" s="84"/>
      <c r="AW2300" s="84" t="s">
        <v>17559</v>
      </c>
      <c r="AX2300" s="88" t="s">
        <v>30218</v>
      </c>
      <c r="AY2300" s="84" t="s">
        <v>66</v>
      </c>
    </row>
    <row r="2301" spans="1:51" x14ac:dyDescent="0.25">
      <c r="A2301" s="69" t="s">
        <v>22353</v>
      </c>
      <c r="B2301" s="70"/>
      <c r="C2301" s="70"/>
      <c r="D2301" s="71"/>
      <c r="E2301" s="116"/>
      <c r="F2301" s="109" t="s">
        <v>28938</v>
      </c>
      <c r="G2301" s="117"/>
      <c r="H2301" s="74"/>
      <c r="I2301" s="75"/>
      <c r="J2301" s="118"/>
      <c r="K2301" s="74" t="s">
        <v>31583</v>
      </c>
      <c r="L2301" s="119"/>
      <c r="M2301" s="79"/>
      <c r="N2301" s="79"/>
      <c r="O2301" s="80"/>
      <c r="P2301" s="81"/>
      <c r="Q2301" s="81"/>
      <c r="R2301" s="120"/>
      <c r="S2301" s="120"/>
      <c r="T2301" s="120"/>
      <c r="U2301" s="120"/>
      <c r="V2301" s="121"/>
      <c r="W2301" s="121"/>
      <c r="X2301" s="121"/>
      <c r="Y2301" s="121"/>
      <c r="Z2301" s="51"/>
      <c r="AA2301" s="76"/>
      <c r="AB2301" s="76"/>
      <c r="AC2301" s="77"/>
      <c r="AD2301" s="84"/>
      <c r="AE2301" s="84">
        <v>2689</v>
      </c>
      <c r="AF2301" s="84">
        <v>256689</v>
      </c>
      <c r="AG2301" s="84">
        <v>141825</v>
      </c>
      <c r="AH2301" s="84">
        <v>979</v>
      </c>
      <c r="AI2301" s="84">
        <v>0</v>
      </c>
      <c r="AJ2301" s="84" t="s">
        <v>26580</v>
      </c>
      <c r="AK2301" s="84"/>
      <c r="AL2301" s="88" t="s">
        <v>28115</v>
      </c>
      <c r="AM2301" s="84" t="s">
        <v>7947</v>
      </c>
      <c r="AN2301" s="86">
        <v>40298.564305555556</v>
      </c>
      <c r="AO2301" s="84"/>
      <c r="AP2301" s="84"/>
      <c r="AQ2301" s="84"/>
      <c r="AR2301" s="84"/>
      <c r="AS2301" s="84"/>
      <c r="AT2301" s="84"/>
      <c r="AU2301" s="84"/>
      <c r="AV2301" s="84"/>
      <c r="AW2301" s="84" t="s">
        <v>17559</v>
      </c>
      <c r="AX2301" s="88" t="s">
        <v>30219</v>
      </c>
      <c r="AY2301" s="84" t="s">
        <v>65</v>
      </c>
    </row>
    <row r="2302" spans="1:51" x14ac:dyDescent="0.25">
      <c r="A2302" s="69" t="s">
        <v>21601</v>
      </c>
      <c r="B2302" s="70"/>
      <c r="C2302" s="70"/>
      <c r="D2302" s="71"/>
      <c r="E2302" s="116"/>
      <c r="F2302" s="109" t="s">
        <v>28939</v>
      </c>
      <c r="G2302" s="117"/>
      <c r="H2302" s="74"/>
      <c r="I2302" s="75"/>
      <c r="J2302" s="118"/>
      <c r="K2302" s="74" t="s">
        <v>31584</v>
      </c>
      <c r="L2302" s="119"/>
      <c r="M2302" s="79"/>
      <c r="N2302" s="79"/>
      <c r="O2302" s="80"/>
      <c r="P2302" s="81"/>
      <c r="Q2302" s="81"/>
      <c r="R2302" s="120"/>
      <c r="S2302" s="120"/>
      <c r="T2302" s="120"/>
      <c r="U2302" s="120"/>
      <c r="V2302" s="121"/>
      <c r="W2302" s="121"/>
      <c r="X2302" s="121"/>
      <c r="Y2302" s="121"/>
      <c r="Z2302" s="51"/>
      <c r="AA2302" s="76"/>
      <c r="AB2302" s="76"/>
      <c r="AC2302" s="77"/>
      <c r="AD2302" s="84"/>
      <c r="AE2302" s="84">
        <v>146</v>
      </c>
      <c r="AF2302" s="84">
        <v>206</v>
      </c>
      <c r="AG2302" s="84">
        <v>20170</v>
      </c>
      <c r="AH2302" s="84">
        <v>0</v>
      </c>
      <c r="AI2302" s="84">
        <v>7200</v>
      </c>
      <c r="AJ2302" s="84" t="s">
        <v>26581</v>
      </c>
      <c r="AK2302" s="84"/>
      <c r="AL2302" s="88" t="s">
        <v>28116</v>
      </c>
      <c r="AM2302" s="84" t="s">
        <v>28554</v>
      </c>
      <c r="AN2302" s="86">
        <v>41842.646006944444</v>
      </c>
      <c r="AO2302" s="84"/>
      <c r="AP2302" s="84"/>
      <c r="AQ2302" s="84"/>
      <c r="AR2302" s="84"/>
      <c r="AS2302" s="84"/>
      <c r="AT2302" s="84"/>
      <c r="AU2302" s="84"/>
      <c r="AV2302" s="84"/>
      <c r="AW2302" s="84" t="s">
        <v>17559</v>
      </c>
      <c r="AX2302" s="88" t="s">
        <v>30220</v>
      </c>
      <c r="AY2302" s="84" t="s">
        <v>66</v>
      </c>
    </row>
    <row r="2303" spans="1:51" x14ac:dyDescent="0.25">
      <c r="A2303" s="69" t="s">
        <v>21602</v>
      </c>
      <c r="B2303" s="70"/>
      <c r="C2303" s="70"/>
      <c r="D2303" s="71"/>
      <c r="E2303" s="116"/>
      <c r="F2303" s="109" t="s">
        <v>28940</v>
      </c>
      <c r="G2303" s="117"/>
      <c r="H2303" s="74"/>
      <c r="I2303" s="75"/>
      <c r="J2303" s="118"/>
      <c r="K2303" s="74" t="s">
        <v>31585</v>
      </c>
      <c r="L2303" s="119"/>
      <c r="M2303" s="79"/>
      <c r="N2303" s="79"/>
      <c r="O2303" s="80"/>
      <c r="P2303" s="81"/>
      <c r="Q2303" s="81"/>
      <c r="R2303" s="120"/>
      <c r="S2303" s="120"/>
      <c r="T2303" s="120"/>
      <c r="U2303" s="120"/>
      <c r="V2303" s="121"/>
      <c r="W2303" s="121"/>
      <c r="X2303" s="121"/>
      <c r="Y2303" s="121"/>
      <c r="Z2303" s="51"/>
      <c r="AA2303" s="76"/>
      <c r="AB2303" s="76"/>
      <c r="AC2303" s="77"/>
      <c r="AD2303" s="84"/>
      <c r="AE2303" s="84">
        <v>687</v>
      </c>
      <c r="AF2303" s="84">
        <v>4378</v>
      </c>
      <c r="AG2303" s="84">
        <v>82303</v>
      </c>
      <c r="AH2303" s="84">
        <v>9077</v>
      </c>
      <c r="AI2303" s="84">
        <v>32400</v>
      </c>
      <c r="AJ2303" s="84" t="s">
        <v>26582</v>
      </c>
      <c r="AK2303" s="84" t="s">
        <v>27541</v>
      </c>
      <c r="AL2303" s="88" t="s">
        <v>28117</v>
      </c>
      <c r="AM2303" s="84" t="s">
        <v>12200</v>
      </c>
      <c r="AN2303" s="86">
        <v>40052.471296296295</v>
      </c>
      <c r="AO2303" s="84"/>
      <c r="AP2303" s="84"/>
      <c r="AQ2303" s="84"/>
      <c r="AR2303" s="84"/>
      <c r="AS2303" s="84"/>
      <c r="AT2303" s="84"/>
      <c r="AU2303" s="84"/>
      <c r="AV2303" s="84"/>
      <c r="AW2303" s="84" t="s">
        <v>17559</v>
      </c>
      <c r="AX2303" s="88" t="s">
        <v>30221</v>
      </c>
      <c r="AY2303" s="84" t="s">
        <v>66</v>
      </c>
    </row>
    <row r="2304" spans="1:51" x14ac:dyDescent="0.25">
      <c r="A2304" s="69" t="s">
        <v>21603</v>
      </c>
      <c r="B2304" s="70"/>
      <c r="C2304" s="70"/>
      <c r="D2304" s="71"/>
      <c r="E2304" s="116"/>
      <c r="F2304" s="109" t="s">
        <v>28941</v>
      </c>
      <c r="G2304" s="117"/>
      <c r="H2304" s="74"/>
      <c r="I2304" s="75"/>
      <c r="J2304" s="118"/>
      <c r="K2304" s="74" t="s">
        <v>31586</v>
      </c>
      <c r="L2304" s="119"/>
      <c r="M2304" s="79"/>
      <c r="N2304" s="79"/>
      <c r="O2304" s="80"/>
      <c r="P2304" s="81"/>
      <c r="Q2304" s="81"/>
      <c r="R2304" s="120"/>
      <c r="S2304" s="120"/>
      <c r="T2304" s="120"/>
      <c r="U2304" s="120"/>
      <c r="V2304" s="121"/>
      <c r="W2304" s="121"/>
      <c r="X2304" s="121"/>
      <c r="Y2304" s="121"/>
      <c r="Z2304" s="51"/>
      <c r="AA2304" s="76"/>
      <c r="AB2304" s="76"/>
      <c r="AC2304" s="77"/>
      <c r="AD2304" s="84"/>
      <c r="AE2304" s="84">
        <v>564</v>
      </c>
      <c r="AF2304" s="84">
        <v>313</v>
      </c>
      <c r="AG2304" s="84">
        <v>20905</v>
      </c>
      <c r="AH2304" s="84">
        <v>45978</v>
      </c>
      <c r="AI2304" s="84"/>
      <c r="AJ2304" s="84" t="s">
        <v>26583</v>
      </c>
      <c r="AK2304" s="84" t="s">
        <v>27542</v>
      </c>
      <c r="AL2304" s="84"/>
      <c r="AM2304" s="84"/>
      <c r="AN2304" s="86">
        <v>40749.239849537036</v>
      </c>
      <c r="AO2304" s="84"/>
      <c r="AP2304" s="84"/>
      <c r="AQ2304" s="84"/>
      <c r="AR2304" s="84"/>
      <c r="AS2304" s="84"/>
      <c r="AT2304" s="84"/>
      <c r="AU2304" s="84"/>
      <c r="AV2304" s="84"/>
      <c r="AW2304" s="84" t="s">
        <v>17559</v>
      </c>
      <c r="AX2304" s="88" t="s">
        <v>30222</v>
      </c>
      <c r="AY2304" s="84" t="s">
        <v>66</v>
      </c>
    </row>
    <row r="2305" spans="1:51" x14ac:dyDescent="0.25">
      <c r="A2305" s="69" t="s">
        <v>22354</v>
      </c>
      <c r="B2305" s="70"/>
      <c r="C2305" s="70"/>
      <c r="D2305" s="71"/>
      <c r="E2305" s="116"/>
      <c r="F2305" s="109" t="s">
        <v>28942</v>
      </c>
      <c r="G2305" s="117"/>
      <c r="H2305" s="74"/>
      <c r="I2305" s="75"/>
      <c r="J2305" s="118"/>
      <c r="K2305" s="74" t="s">
        <v>31587</v>
      </c>
      <c r="L2305" s="119"/>
      <c r="M2305" s="79"/>
      <c r="N2305" s="79"/>
      <c r="O2305" s="80"/>
      <c r="P2305" s="81"/>
      <c r="Q2305" s="81"/>
      <c r="R2305" s="120"/>
      <c r="S2305" s="120"/>
      <c r="T2305" s="120"/>
      <c r="U2305" s="120"/>
      <c r="V2305" s="121"/>
      <c r="W2305" s="121"/>
      <c r="X2305" s="121"/>
      <c r="Y2305" s="121"/>
      <c r="Z2305" s="51"/>
      <c r="AA2305" s="76"/>
      <c r="AB2305" s="76"/>
      <c r="AC2305" s="77"/>
      <c r="AD2305" s="84"/>
      <c r="AE2305" s="84">
        <v>10731</v>
      </c>
      <c r="AF2305" s="84">
        <v>1085279</v>
      </c>
      <c r="AG2305" s="84">
        <v>45964</v>
      </c>
      <c r="AH2305" s="84">
        <v>1630</v>
      </c>
      <c r="AI2305" s="84">
        <v>0</v>
      </c>
      <c r="AJ2305" s="84" t="s">
        <v>26584</v>
      </c>
      <c r="AK2305" s="84" t="s">
        <v>7947</v>
      </c>
      <c r="AL2305" s="88" t="s">
        <v>28118</v>
      </c>
      <c r="AM2305" s="84" t="s">
        <v>7947</v>
      </c>
      <c r="AN2305" s="86">
        <v>39633.568344907406</v>
      </c>
      <c r="AO2305" s="84"/>
      <c r="AP2305" s="84"/>
      <c r="AQ2305" s="84"/>
      <c r="AR2305" s="84"/>
      <c r="AS2305" s="84"/>
      <c r="AT2305" s="84"/>
      <c r="AU2305" s="84"/>
      <c r="AV2305" s="84"/>
      <c r="AW2305" s="84" t="s">
        <v>17559</v>
      </c>
      <c r="AX2305" s="88" t="s">
        <v>30223</v>
      </c>
      <c r="AY2305" s="84" t="s">
        <v>65</v>
      </c>
    </row>
    <row r="2306" spans="1:51" x14ac:dyDescent="0.25">
      <c r="A2306" s="69" t="s">
        <v>21604</v>
      </c>
      <c r="B2306" s="70"/>
      <c r="C2306" s="70"/>
      <c r="D2306" s="71"/>
      <c r="E2306" s="116"/>
      <c r="F2306" s="109" t="s">
        <v>28943</v>
      </c>
      <c r="G2306" s="117"/>
      <c r="H2306" s="74"/>
      <c r="I2306" s="75"/>
      <c r="J2306" s="118"/>
      <c r="K2306" s="74" t="s">
        <v>31588</v>
      </c>
      <c r="L2306" s="119"/>
      <c r="M2306" s="79"/>
      <c r="N2306" s="79"/>
      <c r="O2306" s="80"/>
      <c r="P2306" s="81"/>
      <c r="Q2306" s="81"/>
      <c r="R2306" s="120"/>
      <c r="S2306" s="120"/>
      <c r="T2306" s="120"/>
      <c r="U2306" s="120"/>
      <c r="V2306" s="121"/>
      <c r="W2306" s="121"/>
      <c r="X2306" s="121"/>
      <c r="Y2306" s="121"/>
      <c r="Z2306" s="51"/>
      <c r="AA2306" s="76"/>
      <c r="AB2306" s="76"/>
      <c r="AC2306" s="77"/>
      <c r="AD2306" s="84"/>
      <c r="AE2306" s="84">
        <v>367</v>
      </c>
      <c r="AF2306" s="84">
        <v>426</v>
      </c>
      <c r="AG2306" s="84">
        <v>27340</v>
      </c>
      <c r="AH2306" s="84">
        <v>287</v>
      </c>
      <c r="AI2306" s="84">
        <v>0</v>
      </c>
      <c r="AJ2306" s="84" t="s">
        <v>26585</v>
      </c>
      <c r="AK2306" s="84" t="s">
        <v>27543</v>
      </c>
      <c r="AL2306" s="84"/>
      <c r="AM2306" s="84" t="s">
        <v>7947</v>
      </c>
      <c r="AN2306" s="86">
        <v>40511.477523148147</v>
      </c>
      <c r="AO2306" s="84"/>
      <c r="AP2306" s="84"/>
      <c r="AQ2306" s="84"/>
      <c r="AR2306" s="84"/>
      <c r="AS2306" s="84"/>
      <c r="AT2306" s="84"/>
      <c r="AU2306" s="84"/>
      <c r="AV2306" s="84"/>
      <c r="AW2306" s="84" t="s">
        <v>17559</v>
      </c>
      <c r="AX2306" s="88" t="s">
        <v>30224</v>
      </c>
      <c r="AY2306" s="84" t="s">
        <v>66</v>
      </c>
    </row>
    <row r="2307" spans="1:51" x14ac:dyDescent="0.25">
      <c r="A2307" s="69" t="s">
        <v>22355</v>
      </c>
      <c r="B2307" s="70"/>
      <c r="C2307" s="70"/>
      <c r="D2307" s="71"/>
      <c r="E2307" s="116"/>
      <c r="F2307" s="109" t="s">
        <v>28944</v>
      </c>
      <c r="G2307" s="117"/>
      <c r="H2307" s="74"/>
      <c r="I2307" s="75"/>
      <c r="J2307" s="118"/>
      <c r="K2307" s="74" t="s">
        <v>31589</v>
      </c>
      <c r="L2307" s="119"/>
      <c r="M2307" s="79"/>
      <c r="N2307" s="79"/>
      <c r="O2307" s="80"/>
      <c r="P2307" s="81"/>
      <c r="Q2307" s="81"/>
      <c r="R2307" s="120"/>
      <c r="S2307" s="120"/>
      <c r="T2307" s="120"/>
      <c r="U2307" s="120"/>
      <c r="V2307" s="121"/>
      <c r="W2307" s="121"/>
      <c r="X2307" s="121"/>
      <c r="Y2307" s="121"/>
      <c r="Z2307" s="51"/>
      <c r="AA2307" s="76"/>
      <c r="AB2307" s="76"/>
      <c r="AC2307" s="77"/>
      <c r="AD2307" s="84"/>
      <c r="AE2307" s="84">
        <v>706</v>
      </c>
      <c r="AF2307" s="84">
        <v>720</v>
      </c>
      <c r="AG2307" s="84">
        <v>11800</v>
      </c>
      <c r="AH2307" s="84">
        <v>3204</v>
      </c>
      <c r="AI2307" s="84"/>
      <c r="AJ2307" s="84" t="s">
        <v>26586</v>
      </c>
      <c r="AK2307" s="84" t="s">
        <v>27544</v>
      </c>
      <c r="AL2307" s="88" t="s">
        <v>28119</v>
      </c>
      <c r="AM2307" s="84"/>
      <c r="AN2307" s="86">
        <v>41697.469594907408</v>
      </c>
      <c r="AO2307" s="84"/>
      <c r="AP2307" s="84"/>
      <c r="AQ2307" s="84"/>
      <c r="AR2307" s="84"/>
      <c r="AS2307" s="84"/>
      <c r="AT2307" s="84"/>
      <c r="AU2307" s="84"/>
      <c r="AV2307" s="84"/>
      <c r="AW2307" s="84" t="s">
        <v>17559</v>
      </c>
      <c r="AX2307" s="88" t="s">
        <v>30225</v>
      </c>
      <c r="AY2307" s="84" t="s">
        <v>65</v>
      </c>
    </row>
    <row r="2308" spans="1:51" x14ac:dyDescent="0.25">
      <c r="A2308" s="69" t="s">
        <v>21605</v>
      </c>
      <c r="B2308" s="70"/>
      <c r="C2308" s="70"/>
      <c r="D2308" s="71"/>
      <c r="E2308" s="116"/>
      <c r="F2308" s="109" t="s">
        <v>28945</v>
      </c>
      <c r="G2308" s="117"/>
      <c r="H2308" s="74"/>
      <c r="I2308" s="75"/>
      <c r="J2308" s="118"/>
      <c r="K2308" s="74" t="s">
        <v>31590</v>
      </c>
      <c r="L2308" s="119"/>
      <c r="M2308" s="79"/>
      <c r="N2308" s="79"/>
      <c r="O2308" s="80"/>
      <c r="P2308" s="81"/>
      <c r="Q2308" s="81"/>
      <c r="R2308" s="120"/>
      <c r="S2308" s="120"/>
      <c r="T2308" s="120"/>
      <c r="U2308" s="120"/>
      <c r="V2308" s="121"/>
      <c r="W2308" s="121"/>
      <c r="X2308" s="121"/>
      <c r="Y2308" s="121"/>
      <c r="Z2308" s="51"/>
      <c r="AA2308" s="76"/>
      <c r="AB2308" s="76"/>
      <c r="AC2308" s="77"/>
      <c r="AD2308" s="84"/>
      <c r="AE2308" s="84">
        <v>826</v>
      </c>
      <c r="AF2308" s="84">
        <v>492</v>
      </c>
      <c r="AG2308" s="84">
        <v>13984</v>
      </c>
      <c r="AH2308" s="84">
        <v>54</v>
      </c>
      <c r="AI2308" s="84"/>
      <c r="AJ2308" s="84" t="s">
        <v>26587</v>
      </c>
      <c r="AK2308" s="84" t="s">
        <v>27545</v>
      </c>
      <c r="AL2308" s="88" t="s">
        <v>28120</v>
      </c>
      <c r="AM2308" s="84"/>
      <c r="AN2308" s="86">
        <v>41289.438726851855</v>
      </c>
      <c r="AO2308" s="84"/>
      <c r="AP2308" s="84"/>
      <c r="AQ2308" s="84"/>
      <c r="AR2308" s="84"/>
      <c r="AS2308" s="84"/>
      <c r="AT2308" s="84"/>
      <c r="AU2308" s="84"/>
      <c r="AV2308" s="84"/>
      <c r="AW2308" s="84" t="s">
        <v>17559</v>
      </c>
      <c r="AX2308" s="88" t="s">
        <v>30226</v>
      </c>
      <c r="AY2308" s="84" t="s">
        <v>66</v>
      </c>
    </row>
    <row r="2309" spans="1:51" x14ac:dyDescent="0.25">
      <c r="A2309" s="69" t="s">
        <v>21606</v>
      </c>
      <c r="B2309" s="70"/>
      <c r="C2309" s="70"/>
      <c r="D2309" s="71"/>
      <c r="E2309" s="116"/>
      <c r="F2309" s="109" t="s">
        <v>28946</v>
      </c>
      <c r="G2309" s="117"/>
      <c r="H2309" s="74"/>
      <c r="I2309" s="75"/>
      <c r="J2309" s="118"/>
      <c r="K2309" s="74" t="s">
        <v>31591</v>
      </c>
      <c r="L2309" s="119"/>
      <c r="M2309" s="79"/>
      <c r="N2309" s="79"/>
      <c r="O2309" s="80"/>
      <c r="P2309" s="81"/>
      <c r="Q2309" s="81"/>
      <c r="R2309" s="120"/>
      <c r="S2309" s="120"/>
      <c r="T2309" s="120"/>
      <c r="U2309" s="120"/>
      <c r="V2309" s="121"/>
      <c r="W2309" s="121"/>
      <c r="X2309" s="121"/>
      <c r="Y2309" s="121"/>
      <c r="Z2309" s="51"/>
      <c r="AA2309" s="76"/>
      <c r="AB2309" s="76"/>
      <c r="AC2309" s="77"/>
      <c r="AD2309" s="84"/>
      <c r="AE2309" s="84">
        <v>400</v>
      </c>
      <c r="AF2309" s="84">
        <v>291</v>
      </c>
      <c r="AG2309" s="84">
        <v>31781</v>
      </c>
      <c r="AH2309" s="84">
        <v>0</v>
      </c>
      <c r="AI2309" s="84">
        <v>-28800</v>
      </c>
      <c r="AJ2309" s="84" t="s">
        <v>26588</v>
      </c>
      <c r="AK2309" s="84" t="s">
        <v>27546</v>
      </c>
      <c r="AL2309" s="84"/>
      <c r="AM2309" s="84" t="s">
        <v>13428</v>
      </c>
      <c r="AN2309" s="86">
        <v>42486.65965277778</v>
      </c>
      <c r="AO2309" s="84"/>
      <c r="AP2309" s="84"/>
      <c r="AQ2309" s="84"/>
      <c r="AR2309" s="84"/>
      <c r="AS2309" s="84"/>
      <c r="AT2309" s="84"/>
      <c r="AU2309" s="84"/>
      <c r="AV2309" s="84"/>
      <c r="AW2309" s="84" t="s">
        <v>17559</v>
      </c>
      <c r="AX2309" s="88" t="s">
        <v>30227</v>
      </c>
      <c r="AY2309" s="84" t="s">
        <v>66</v>
      </c>
    </row>
    <row r="2310" spans="1:51" x14ac:dyDescent="0.25">
      <c r="A2310" s="69" t="s">
        <v>21607</v>
      </c>
      <c r="B2310" s="70"/>
      <c r="C2310" s="70"/>
      <c r="D2310" s="71"/>
      <c r="E2310" s="116"/>
      <c r="F2310" s="109" t="s">
        <v>28947</v>
      </c>
      <c r="G2310" s="117"/>
      <c r="H2310" s="74"/>
      <c r="I2310" s="75"/>
      <c r="J2310" s="118"/>
      <c r="K2310" s="74" t="s">
        <v>31592</v>
      </c>
      <c r="L2310" s="119"/>
      <c r="M2310" s="79"/>
      <c r="N2310" s="79"/>
      <c r="O2310" s="80"/>
      <c r="P2310" s="81"/>
      <c r="Q2310" s="81"/>
      <c r="R2310" s="120"/>
      <c r="S2310" s="120"/>
      <c r="T2310" s="120"/>
      <c r="U2310" s="120"/>
      <c r="V2310" s="121"/>
      <c r="W2310" s="121"/>
      <c r="X2310" s="121"/>
      <c r="Y2310" s="121"/>
      <c r="Z2310" s="51"/>
      <c r="AA2310" s="76"/>
      <c r="AB2310" s="76"/>
      <c r="AC2310" s="77"/>
      <c r="AD2310" s="84"/>
      <c r="AE2310" s="84">
        <v>1239</v>
      </c>
      <c r="AF2310" s="84">
        <v>1354</v>
      </c>
      <c r="AG2310" s="84">
        <v>36758</v>
      </c>
      <c r="AH2310" s="84">
        <v>35009</v>
      </c>
      <c r="AI2310" s="84">
        <v>21600</v>
      </c>
      <c r="AJ2310" s="84" t="s">
        <v>26589</v>
      </c>
      <c r="AK2310" s="84" t="s">
        <v>27547</v>
      </c>
      <c r="AL2310" s="84"/>
      <c r="AM2310" s="84" t="s">
        <v>13493</v>
      </c>
      <c r="AN2310" s="86">
        <v>41770.766423611109</v>
      </c>
      <c r="AO2310" s="84"/>
      <c r="AP2310" s="84"/>
      <c r="AQ2310" s="84"/>
      <c r="AR2310" s="84"/>
      <c r="AS2310" s="84"/>
      <c r="AT2310" s="84"/>
      <c r="AU2310" s="84"/>
      <c r="AV2310" s="84"/>
      <c r="AW2310" s="84" t="s">
        <v>17559</v>
      </c>
      <c r="AX2310" s="88" t="s">
        <v>30228</v>
      </c>
      <c r="AY2310" s="84" t="s">
        <v>66</v>
      </c>
    </row>
    <row r="2311" spans="1:51" x14ac:dyDescent="0.25">
      <c r="A2311" s="69" t="s">
        <v>21608</v>
      </c>
      <c r="B2311" s="70"/>
      <c r="C2311" s="70"/>
      <c r="D2311" s="71"/>
      <c r="E2311" s="116"/>
      <c r="F2311" s="109" t="s">
        <v>28948</v>
      </c>
      <c r="G2311" s="117"/>
      <c r="H2311" s="74"/>
      <c r="I2311" s="75"/>
      <c r="J2311" s="118"/>
      <c r="K2311" s="74" t="s">
        <v>31593</v>
      </c>
      <c r="L2311" s="119"/>
      <c r="M2311" s="79"/>
      <c r="N2311" s="79"/>
      <c r="O2311" s="80"/>
      <c r="P2311" s="81"/>
      <c r="Q2311" s="81"/>
      <c r="R2311" s="120"/>
      <c r="S2311" s="120"/>
      <c r="T2311" s="120"/>
      <c r="U2311" s="120"/>
      <c r="V2311" s="121"/>
      <c r="W2311" s="121"/>
      <c r="X2311" s="121"/>
      <c r="Y2311" s="121"/>
      <c r="Z2311" s="51"/>
      <c r="AA2311" s="76"/>
      <c r="AB2311" s="76"/>
      <c r="AC2311" s="77"/>
      <c r="AD2311" s="84"/>
      <c r="AE2311" s="84">
        <v>475</v>
      </c>
      <c r="AF2311" s="84">
        <v>631</v>
      </c>
      <c r="AG2311" s="84">
        <v>3515</v>
      </c>
      <c r="AH2311" s="84">
        <v>1420</v>
      </c>
      <c r="AI2311" s="84">
        <v>0</v>
      </c>
      <c r="AJ2311" s="84" t="s">
        <v>26590</v>
      </c>
      <c r="AK2311" s="84" t="s">
        <v>27548</v>
      </c>
      <c r="AL2311" s="88" t="s">
        <v>28121</v>
      </c>
      <c r="AM2311" s="84" t="s">
        <v>7947</v>
      </c>
      <c r="AN2311" s="86">
        <v>39121.612824074073</v>
      </c>
      <c r="AO2311" s="84"/>
      <c r="AP2311" s="84"/>
      <c r="AQ2311" s="84"/>
      <c r="AR2311" s="84"/>
      <c r="AS2311" s="84"/>
      <c r="AT2311" s="84"/>
      <c r="AU2311" s="84"/>
      <c r="AV2311" s="84"/>
      <c r="AW2311" s="84" t="s">
        <v>17559</v>
      </c>
      <c r="AX2311" s="88" t="s">
        <v>30229</v>
      </c>
      <c r="AY2311" s="84" t="s">
        <v>66</v>
      </c>
    </row>
    <row r="2312" spans="1:51" x14ac:dyDescent="0.25">
      <c r="A2312" s="69" t="s">
        <v>21609</v>
      </c>
      <c r="B2312" s="70"/>
      <c r="C2312" s="70"/>
      <c r="D2312" s="71"/>
      <c r="E2312" s="116"/>
      <c r="F2312" s="109" t="s">
        <v>28949</v>
      </c>
      <c r="G2312" s="117"/>
      <c r="H2312" s="74"/>
      <c r="I2312" s="75"/>
      <c r="J2312" s="118"/>
      <c r="K2312" s="74" t="s">
        <v>31594</v>
      </c>
      <c r="L2312" s="119"/>
      <c r="M2312" s="79"/>
      <c r="N2312" s="79"/>
      <c r="O2312" s="80"/>
      <c r="P2312" s="81"/>
      <c r="Q2312" s="81"/>
      <c r="R2312" s="120"/>
      <c r="S2312" s="120"/>
      <c r="T2312" s="120"/>
      <c r="U2312" s="120"/>
      <c r="V2312" s="121"/>
      <c r="W2312" s="121"/>
      <c r="X2312" s="121"/>
      <c r="Y2312" s="121"/>
      <c r="Z2312" s="51"/>
      <c r="AA2312" s="76"/>
      <c r="AB2312" s="76"/>
      <c r="AC2312" s="77"/>
      <c r="AD2312" s="84"/>
      <c r="AE2312" s="84">
        <v>31</v>
      </c>
      <c r="AF2312" s="84">
        <v>20</v>
      </c>
      <c r="AG2312" s="84">
        <v>643</v>
      </c>
      <c r="AH2312" s="84">
        <v>33</v>
      </c>
      <c r="AI2312" s="84"/>
      <c r="AJ2312" s="84"/>
      <c r="AK2312" s="84" t="s">
        <v>12221</v>
      </c>
      <c r="AL2312" s="84"/>
      <c r="AM2312" s="84"/>
      <c r="AN2312" s="86">
        <v>42268.545057870368</v>
      </c>
      <c r="AO2312" s="84"/>
      <c r="AP2312" s="84"/>
      <c r="AQ2312" s="84"/>
      <c r="AR2312" s="84"/>
      <c r="AS2312" s="84"/>
      <c r="AT2312" s="84"/>
      <c r="AU2312" s="84"/>
      <c r="AV2312" s="84"/>
      <c r="AW2312" s="84" t="s">
        <v>17559</v>
      </c>
      <c r="AX2312" s="88" t="s">
        <v>30230</v>
      </c>
      <c r="AY2312" s="84" t="s">
        <v>66</v>
      </c>
    </row>
    <row r="2313" spans="1:51" x14ac:dyDescent="0.25">
      <c r="A2313" s="69" t="s">
        <v>21610</v>
      </c>
      <c r="B2313" s="70"/>
      <c r="C2313" s="70"/>
      <c r="D2313" s="71"/>
      <c r="E2313" s="116"/>
      <c r="F2313" s="109" t="s">
        <v>28950</v>
      </c>
      <c r="G2313" s="117"/>
      <c r="H2313" s="74"/>
      <c r="I2313" s="75"/>
      <c r="J2313" s="118"/>
      <c r="K2313" s="74" t="s">
        <v>31595</v>
      </c>
      <c r="L2313" s="119"/>
      <c r="M2313" s="79"/>
      <c r="N2313" s="79"/>
      <c r="O2313" s="80"/>
      <c r="P2313" s="81"/>
      <c r="Q2313" s="81"/>
      <c r="R2313" s="120"/>
      <c r="S2313" s="120"/>
      <c r="T2313" s="120"/>
      <c r="U2313" s="120"/>
      <c r="V2313" s="121"/>
      <c r="W2313" s="121"/>
      <c r="X2313" s="121"/>
      <c r="Y2313" s="121"/>
      <c r="Z2313" s="51"/>
      <c r="AA2313" s="76"/>
      <c r="AB2313" s="76"/>
      <c r="AC2313" s="77"/>
      <c r="AD2313" s="84"/>
      <c r="AE2313" s="84">
        <v>202</v>
      </c>
      <c r="AF2313" s="84">
        <v>387</v>
      </c>
      <c r="AG2313" s="84">
        <v>41135</v>
      </c>
      <c r="AH2313" s="84">
        <v>237</v>
      </c>
      <c r="AI2313" s="84">
        <v>-18000</v>
      </c>
      <c r="AJ2313" s="84" t="s">
        <v>26591</v>
      </c>
      <c r="AK2313" s="84" t="s">
        <v>27549</v>
      </c>
      <c r="AL2313" s="88" t="s">
        <v>28122</v>
      </c>
      <c r="AM2313" s="84" t="s">
        <v>13431</v>
      </c>
      <c r="AN2313" s="86">
        <v>41866.500474537039</v>
      </c>
      <c r="AO2313" s="84"/>
      <c r="AP2313" s="84"/>
      <c r="AQ2313" s="84"/>
      <c r="AR2313" s="84"/>
      <c r="AS2313" s="84"/>
      <c r="AT2313" s="84"/>
      <c r="AU2313" s="84"/>
      <c r="AV2313" s="84"/>
      <c r="AW2313" s="84" t="s">
        <v>17559</v>
      </c>
      <c r="AX2313" s="88" t="s">
        <v>30231</v>
      </c>
      <c r="AY2313" s="84" t="s">
        <v>66</v>
      </c>
    </row>
    <row r="2314" spans="1:51" x14ac:dyDescent="0.25">
      <c r="A2314" s="69" t="s">
        <v>21611</v>
      </c>
      <c r="B2314" s="70"/>
      <c r="C2314" s="70"/>
      <c r="D2314" s="71"/>
      <c r="E2314" s="116"/>
      <c r="F2314" s="109" t="s">
        <v>28951</v>
      </c>
      <c r="G2314" s="117"/>
      <c r="H2314" s="74"/>
      <c r="I2314" s="75"/>
      <c r="J2314" s="118"/>
      <c r="K2314" s="74" t="s">
        <v>31596</v>
      </c>
      <c r="L2314" s="119"/>
      <c r="M2314" s="79"/>
      <c r="N2314" s="79"/>
      <c r="O2314" s="80"/>
      <c r="P2314" s="81"/>
      <c r="Q2314" s="81"/>
      <c r="R2314" s="120"/>
      <c r="S2314" s="120"/>
      <c r="T2314" s="120"/>
      <c r="U2314" s="120"/>
      <c r="V2314" s="121"/>
      <c r="W2314" s="121"/>
      <c r="X2314" s="121"/>
      <c r="Y2314" s="121"/>
      <c r="Z2314" s="51"/>
      <c r="AA2314" s="76"/>
      <c r="AB2314" s="76"/>
      <c r="AC2314" s="77"/>
      <c r="AD2314" s="84"/>
      <c r="AE2314" s="84">
        <v>2302</v>
      </c>
      <c r="AF2314" s="84">
        <v>3469</v>
      </c>
      <c r="AG2314" s="84">
        <v>1923</v>
      </c>
      <c r="AH2314" s="84">
        <v>2921</v>
      </c>
      <c r="AI2314" s="84">
        <v>0</v>
      </c>
      <c r="AJ2314" s="84" t="s">
        <v>26592</v>
      </c>
      <c r="AK2314" s="84" t="s">
        <v>7947</v>
      </c>
      <c r="AL2314" s="88" t="s">
        <v>28123</v>
      </c>
      <c r="AM2314" s="84" t="s">
        <v>13434</v>
      </c>
      <c r="AN2314" s="86">
        <v>41675.031585648147</v>
      </c>
      <c r="AO2314" s="84"/>
      <c r="AP2314" s="84"/>
      <c r="AQ2314" s="84"/>
      <c r="AR2314" s="84"/>
      <c r="AS2314" s="84"/>
      <c r="AT2314" s="84"/>
      <c r="AU2314" s="84"/>
      <c r="AV2314" s="84"/>
      <c r="AW2314" s="84" t="s">
        <v>17559</v>
      </c>
      <c r="AX2314" s="88" t="s">
        <v>30232</v>
      </c>
      <c r="AY2314" s="84" t="s">
        <v>66</v>
      </c>
    </row>
    <row r="2315" spans="1:51" x14ac:dyDescent="0.25">
      <c r="A2315" s="69" t="s">
        <v>21612</v>
      </c>
      <c r="B2315" s="70"/>
      <c r="C2315" s="70"/>
      <c r="D2315" s="71"/>
      <c r="E2315" s="116"/>
      <c r="F2315" s="109" t="s">
        <v>28952</v>
      </c>
      <c r="G2315" s="117"/>
      <c r="H2315" s="74"/>
      <c r="I2315" s="75"/>
      <c r="J2315" s="118"/>
      <c r="K2315" s="74" t="s">
        <v>31597</v>
      </c>
      <c r="L2315" s="119"/>
      <c r="M2315" s="79"/>
      <c r="N2315" s="79"/>
      <c r="O2315" s="80"/>
      <c r="P2315" s="81"/>
      <c r="Q2315" s="81"/>
      <c r="R2315" s="120"/>
      <c r="S2315" s="120"/>
      <c r="T2315" s="120"/>
      <c r="U2315" s="120"/>
      <c r="V2315" s="121"/>
      <c r="W2315" s="121"/>
      <c r="X2315" s="121"/>
      <c r="Y2315" s="121"/>
      <c r="Z2315" s="51"/>
      <c r="AA2315" s="76"/>
      <c r="AB2315" s="76"/>
      <c r="AC2315" s="77"/>
      <c r="AD2315" s="84"/>
      <c r="AE2315" s="84">
        <v>1017</v>
      </c>
      <c r="AF2315" s="84">
        <v>457</v>
      </c>
      <c r="AG2315" s="84">
        <v>44624</v>
      </c>
      <c r="AH2315" s="84">
        <v>72</v>
      </c>
      <c r="AI2315" s="84">
        <v>21600</v>
      </c>
      <c r="AJ2315" s="84" t="s">
        <v>26593</v>
      </c>
      <c r="AK2315" s="84" t="s">
        <v>27550</v>
      </c>
      <c r="AL2315" s="88" t="s">
        <v>28124</v>
      </c>
      <c r="AM2315" s="84" t="s">
        <v>12261</v>
      </c>
      <c r="AN2315" s="86">
        <v>42186.529166666667</v>
      </c>
      <c r="AO2315" s="84"/>
      <c r="AP2315" s="84"/>
      <c r="AQ2315" s="84"/>
      <c r="AR2315" s="84"/>
      <c r="AS2315" s="84"/>
      <c r="AT2315" s="84"/>
      <c r="AU2315" s="84"/>
      <c r="AV2315" s="84"/>
      <c r="AW2315" s="84" t="s">
        <v>17559</v>
      </c>
      <c r="AX2315" s="88" t="s">
        <v>30233</v>
      </c>
      <c r="AY2315" s="84" t="s">
        <v>66</v>
      </c>
    </row>
    <row r="2316" spans="1:51" x14ac:dyDescent="0.25">
      <c r="A2316" s="69" t="s">
        <v>21613</v>
      </c>
      <c r="B2316" s="70"/>
      <c r="C2316" s="70"/>
      <c r="D2316" s="71"/>
      <c r="E2316" s="116"/>
      <c r="F2316" s="109" t="s">
        <v>28953</v>
      </c>
      <c r="G2316" s="117"/>
      <c r="H2316" s="74"/>
      <c r="I2316" s="75"/>
      <c r="J2316" s="118"/>
      <c r="K2316" s="74" t="s">
        <v>31598</v>
      </c>
      <c r="L2316" s="119"/>
      <c r="M2316" s="79"/>
      <c r="N2316" s="79"/>
      <c r="O2316" s="80"/>
      <c r="P2316" s="81"/>
      <c r="Q2316" s="81"/>
      <c r="R2316" s="120"/>
      <c r="S2316" s="120"/>
      <c r="T2316" s="120"/>
      <c r="U2316" s="120"/>
      <c r="V2316" s="121"/>
      <c r="W2316" s="121"/>
      <c r="X2316" s="121"/>
      <c r="Y2316" s="121"/>
      <c r="Z2316" s="51"/>
      <c r="AA2316" s="76"/>
      <c r="AB2316" s="76"/>
      <c r="AC2316" s="77"/>
      <c r="AD2316" s="84"/>
      <c r="AE2316" s="84">
        <v>102</v>
      </c>
      <c r="AF2316" s="84">
        <v>37</v>
      </c>
      <c r="AG2316" s="84">
        <v>1998</v>
      </c>
      <c r="AH2316" s="84">
        <v>4</v>
      </c>
      <c r="AI2316" s="84"/>
      <c r="AJ2316" s="84" t="s">
        <v>26594</v>
      </c>
      <c r="AK2316" s="84" t="s">
        <v>11696</v>
      </c>
      <c r="AL2316" s="84"/>
      <c r="AM2316" s="84"/>
      <c r="AN2316" s="86">
        <v>42399.924953703703</v>
      </c>
      <c r="AO2316" s="84"/>
      <c r="AP2316" s="84"/>
      <c r="AQ2316" s="84"/>
      <c r="AR2316" s="84"/>
      <c r="AS2316" s="84"/>
      <c r="AT2316" s="84"/>
      <c r="AU2316" s="84"/>
      <c r="AV2316" s="84"/>
      <c r="AW2316" s="84" t="s">
        <v>17559</v>
      </c>
      <c r="AX2316" s="88" t="s">
        <v>30234</v>
      </c>
      <c r="AY2316" s="84" t="s">
        <v>66</v>
      </c>
    </row>
    <row r="2317" spans="1:51" x14ac:dyDescent="0.25">
      <c r="A2317" s="69" t="s">
        <v>21614</v>
      </c>
      <c r="B2317" s="70"/>
      <c r="C2317" s="70"/>
      <c r="D2317" s="71"/>
      <c r="E2317" s="116"/>
      <c r="F2317" s="109" t="s">
        <v>28954</v>
      </c>
      <c r="G2317" s="117"/>
      <c r="H2317" s="74"/>
      <c r="I2317" s="75"/>
      <c r="J2317" s="118"/>
      <c r="K2317" s="74" t="s">
        <v>31599</v>
      </c>
      <c r="L2317" s="119"/>
      <c r="M2317" s="79"/>
      <c r="N2317" s="79"/>
      <c r="O2317" s="80"/>
      <c r="P2317" s="81"/>
      <c r="Q2317" s="81"/>
      <c r="R2317" s="120"/>
      <c r="S2317" s="120"/>
      <c r="T2317" s="120"/>
      <c r="U2317" s="120"/>
      <c r="V2317" s="121"/>
      <c r="W2317" s="121"/>
      <c r="X2317" s="121"/>
      <c r="Y2317" s="121"/>
      <c r="Z2317" s="51"/>
      <c r="AA2317" s="76"/>
      <c r="AB2317" s="76"/>
      <c r="AC2317" s="77"/>
      <c r="AD2317" s="84"/>
      <c r="AE2317" s="84">
        <v>925</v>
      </c>
      <c r="AF2317" s="84">
        <v>983</v>
      </c>
      <c r="AG2317" s="84">
        <v>42314</v>
      </c>
      <c r="AH2317" s="84">
        <v>1516</v>
      </c>
      <c r="AI2317" s="84">
        <v>-18000</v>
      </c>
      <c r="AJ2317" s="84" t="s">
        <v>26595</v>
      </c>
      <c r="AK2317" s="84" t="s">
        <v>27551</v>
      </c>
      <c r="AL2317" s="88" t="s">
        <v>28125</v>
      </c>
      <c r="AM2317" s="84" t="s">
        <v>13431</v>
      </c>
      <c r="AN2317" s="86">
        <v>39811.058275462965</v>
      </c>
      <c r="AO2317" s="84"/>
      <c r="AP2317" s="84"/>
      <c r="AQ2317" s="84"/>
      <c r="AR2317" s="84"/>
      <c r="AS2317" s="84"/>
      <c r="AT2317" s="84"/>
      <c r="AU2317" s="84"/>
      <c r="AV2317" s="84"/>
      <c r="AW2317" s="84" t="s">
        <v>17559</v>
      </c>
      <c r="AX2317" s="88" t="s">
        <v>30235</v>
      </c>
      <c r="AY2317" s="84" t="s">
        <v>66</v>
      </c>
    </row>
    <row r="2318" spans="1:51" x14ac:dyDescent="0.25">
      <c r="A2318" s="69" t="s">
        <v>22356</v>
      </c>
      <c r="B2318" s="70"/>
      <c r="C2318" s="70"/>
      <c r="D2318" s="71"/>
      <c r="E2318" s="116"/>
      <c r="F2318" s="109" t="s">
        <v>28955</v>
      </c>
      <c r="G2318" s="117"/>
      <c r="H2318" s="74"/>
      <c r="I2318" s="75"/>
      <c r="J2318" s="118"/>
      <c r="K2318" s="74" t="s">
        <v>31600</v>
      </c>
      <c r="L2318" s="119"/>
      <c r="M2318" s="79"/>
      <c r="N2318" s="79"/>
      <c r="O2318" s="80"/>
      <c r="P2318" s="81"/>
      <c r="Q2318" s="81"/>
      <c r="R2318" s="120"/>
      <c r="S2318" s="120"/>
      <c r="T2318" s="120"/>
      <c r="U2318" s="120"/>
      <c r="V2318" s="121"/>
      <c r="W2318" s="121"/>
      <c r="X2318" s="121"/>
      <c r="Y2318" s="121"/>
      <c r="Z2318" s="51"/>
      <c r="AA2318" s="76"/>
      <c r="AB2318" s="76"/>
      <c r="AC2318" s="77"/>
      <c r="AD2318" s="84"/>
      <c r="AE2318" s="84">
        <v>314</v>
      </c>
      <c r="AF2318" s="84">
        <v>558799</v>
      </c>
      <c r="AG2318" s="84">
        <v>98428</v>
      </c>
      <c r="AH2318" s="84">
        <v>16</v>
      </c>
      <c r="AI2318" s="84">
        <v>-18000</v>
      </c>
      <c r="AJ2318" s="84" t="s">
        <v>26596</v>
      </c>
      <c r="AK2318" s="84"/>
      <c r="AL2318" s="88" t="s">
        <v>28126</v>
      </c>
      <c r="AM2318" s="84" t="s">
        <v>13431</v>
      </c>
      <c r="AN2318" s="86">
        <v>40466.658819444441</v>
      </c>
      <c r="AO2318" s="84"/>
      <c r="AP2318" s="84"/>
      <c r="AQ2318" s="84"/>
      <c r="AR2318" s="84"/>
      <c r="AS2318" s="84"/>
      <c r="AT2318" s="84"/>
      <c r="AU2318" s="84"/>
      <c r="AV2318" s="84"/>
      <c r="AW2318" s="84" t="s">
        <v>17559</v>
      </c>
      <c r="AX2318" s="88" t="s">
        <v>30236</v>
      </c>
      <c r="AY2318" s="84" t="s">
        <v>65</v>
      </c>
    </row>
    <row r="2319" spans="1:51" x14ac:dyDescent="0.25">
      <c r="A2319" s="69" t="s">
        <v>21615</v>
      </c>
      <c r="B2319" s="70"/>
      <c r="C2319" s="70"/>
      <c r="D2319" s="71"/>
      <c r="E2319" s="116"/>
      <c r="F2319" s="109" t="s">
        <v>28956</v>
      </c>
      <c r="G2319" s="117"/>
      <c r="H2319" s="74"/>
      <c r="I2319" s="75"/>
      <c r="J2319" s="118"/>
      <c r="K2319" s="74" t="s">
        <v>31601</v>
      </c>
      <c r="L2319" s="119"/>
      <c r="M2319" s="79"/>
      <c r="N2319" s="79"/>
      <c r="O2319" s="80"/>
      <c r="P2319" s="81"/>
      <c r="Q2319" s="81"/>
      <c r="R2319" s="120"/>
      <c r="S2319" s="120"/>
      <c r="T2319" s="120"/>
      <c r="U2319" s="120"/>
      <c r="V2319" s="121"/>
      <c r="W2319" s="121"/>
      <c r="X2319" s="121"/>
      <c r="Y2319" s="121"/>
      <c r="Z2319" s="51"/>
      <c r="AA2319" s="76"/>
      <c r="AB2319" s="76"/>
      <c r="AC2319" s="77"/>
      <c r="AD2319" s="84"/>
      <c r="AE2319" s="84">
        <v>596</v>
      </c>
      <c r="AF2319" s="84">
        <v>1187</v>
      </c>
      <c r="AG2319" s="84">
        <v>39638</v>
      </c>
      <c r="AH2319" s="84">
        <v>38074</v>
      </c>
      <c r="AI2319" s="84"/>
      <c r="AJ2319" s="84" t="s">
        <v>26597</v>
      </c>
      <c r="AK2319" s="84"/>
      <c r="AL2319" s="84"/>
      <c r="AM2319" s="84"/>
      <c r="AN2319" s="86">
        <v>42423.819444444445</v>
      </c>
      <c r="AO2319" s="84"/>
      <c r="AP2319" s="84"/>
      <c r="AQ2319" s="84"/>
      <c r="AR2319" s="84"/>
      <c r="AS2319" s="84"/>
      <c r="AT2319" s="84"/>
      <c r="AU2319" s="84"/>
      <c r="AV2319" s="84"/>
      <c r="AW2319" s="84" t="s">
        <v>17559</v>
      </c>
      <c r="AX2319" s="88" t="s">
        <v>30237</v>
      </c>
      <c r="AY2319" s="84" t="s">
        <v>66</v>
      </c>
    </row>
    <row r="2320" spans="1:51" x14ac:dyDescent="0.25">
      <c r="A2320" s="69" t="s">
        <v>21616</v>
      </c>
      <c r="B2320" s="70"/>
      <c r="C2320" s="70"/>
      <c r="D2320" s="71"/>
      <c r="E2320" s="116"/>
      <c r="F2320" s="109" t="s">
        <v>28957</v>
      </c>
      <c r="G2320" s="117"/>
      <c r="H2320" s="74"/>
      <c r="I2320" s="75"/>
      <c r="J2320" s="118"/>
      <c r="K2320" s="74" t="s">
        <v>31602</v>
      </c>
      <c r="L2320" s="119"/>
      <c r="M2320" s="79"/>
      <c r="N2320" s="79"/>
      <c r="O2320" s="80"/>
      <c r="P2320" s="81"/>
      <c r="Q2320" s="81"/>
      <c r="R2320" s="120"/>
      <c r="S2320" s="120"/>
      <c r="T2320" s="120"/>
      <c r="U2320" s="120"/>
      <c r="V2320" s="121"/>
      <c r="W2320" s="121"/>
      <c r="X2320" s="121"/>
      <c r="Y2320" s="121"/>
      <c r="Z2320" s="51"/>
      <c r="AA2320" s="76"/>
      <c r="AB2320" s="76"/>
      <c r="AC2320" s="77"/>
      <c r="AD2320" s="84"/>
      <c r="AE2320" s="84">
        <v>713</v>
      </c>
      <c r="AF2320" s="84">
        <v>103</v>
      </c>
      <c r="AG2320" s="84">
        <v>4625</v>
      </c>
      <c r="AH2320" s="84">
        <v>1958</v>
      </c>
      <c r="AI2320" s="84"/>
      <c r="AJ2320" s="84" t="s">
        <v>26598</v>
      </c>
      <c r="AK2320" s="84"/>
      <c r="AL2320" s="84"/>
      <c r="AM2320" s="84"/>
      <c r="AN2320" s="86">
        <v>42622.827870370369</v>
      </c>
      <c r="AO2320" s="84"/>
      <c r="AP2320" s="84"/>
      <c r="AQ2320" s="84"/>
      <c r="AR2320" s="84"/>
      <c r="AS2320" s="84"/>
      <c r="AT2320" s="84"/>
      <c r="AU2320" s="84"/>
      <c r="AV2320" s="84"/>
      <c r="AW2320" s="84" t="s">
        <v>17559</v>
      </c>
      <c r="AX2320" s="88" t="s">
        <v>30238</v>
      </c>
      <c r="AY2320" s="84" t="s">
        <v>66</v>
      </c>
    </row>
    <row r="2321" spans="1:51" x14ac:dyDescent="0.25">
      <c r="A2321" s="69" t="s">
        <v>22357</v>
      </c>
      <c r="B2321" s="70"/>
      <c r="C2321" s="70"/>
      <c r="D2321" s="71"/>
      <c r="E2321" s="116"/>
      <c r="F2321" s="109" t="s">
        <v>28958</v>
      </c>
      <c r="G2321" s="117"/>
      <c r="H2321" s="74"/>
      <c r="I2321" s="75"/>
      <c r="J2321" s="118"/>
      <c r="K2321" s="74" t="s">
        <v>31603</v>
      </c>
      <c r="L2321" s="119"/>
      <c r="M2321" s="79"/>
      <c r="N2321" s="79"/>
      <c r="O2321" s="80"/>
      <c r="P2321" s="81"/>
      <c r="Q2321" s="81"/>
      <c r="R2321" s="120"/>
      <c r="S2321" s="120"/>
      <c r="T2321" s="120"/>
      <c r="U2321" s="120"/>
      <c r="V2321" s="121"/>
      <c r="W2321" s="121"/>
      <c r="X2321" s="121"/>
      <c r="Y2321" s="121"/>
      <c r="Z2321" s="51"/>
      <c r="AA2321" s="76"/>
      <c r="AB2321" s="76"/>
      <c r="AC2321" s="77"/>
      <c r="AD2321" s="84"/>
      <c r="AE2321" s="84">
        <v>29395</v>
      </c>
      <c r="AF2321" s="84">
        <v>34854</v>
      </c>
      <c r="AG2321" s="84">
        <v>1510</v>
      </c>
      <c r="AH2321" s="84">
        <v>8366</v>
      </c>
      <c r="AI2321" s="84"/>
      <c r="AJ2321" s="84" t="s">
        <v>26599</v>
      </c>
      <c r="AK2321" s="84" t="s">
        <v>11676</v>
      </c>
      <c r="AL2321" s="84"/>
      <c r="AM2321" s="84"/>
      <c r="AN2321" s="86">
        <v>42183.91878472222</v>
      </c>
      <c r="AO2321" s="84"/>
      <c r="AP2321" s="84"/>
      <c r="AQ2321" s="84"/>
      <c r="AR2321" s="84"/>
      <c r="AS2321" s="84"/>
      <c r="AT2321" s="84"/>
      <c r="AU2321" s="84"/>
      <c r="AV2321" s="84"/>
      <c r="AW2321" s="84" t="s">
        <v>17559</v>
      </c>
      <c r="AX2321" s="88" t="s">
        <v>30239</v>
      </c>
      <c r="AY2321" s="84" t="s">
        <v>65</v>
      </c>
    </row>
    <row r="2322" spans="1:51" x14ac:dyDescent="0.25">
      <c r="A2322" s="69" t="s">
        <v>21617</v>
      </c>
      <c r="B2322" s="70"/>
      <c r="C2322" s="70"/>
      <c r="D2322" s="71"/>
      <c r="E2322" s="116"/>
      <c r="F2322" s="109" t="s">
        <v>28959</v>
      </c>
      <c r="G2322" s="117"/>
      <c r="H2322" s="74"/>
      <c r="I2322" s="75"/>
      <c r="J2322" s="118"/>
      <c r="K2322" s="74" t="s">
        <v>31604</v>
      </c>
      <c r="L2322" s="119"/>
      <c r="M2322" s="79"/>
      <c r="N2322" s="79"/>
      <c r="O2322" s="80"/>
      <c r="P2322" s="81"/>
      <c r="Q2322" s="81"/>
      <c r="R2322" s="120"/>
      <c r="S2322" s="120"/>
      <c r="T2322" s="120"/>
      <c r="U2322" s="120"/>
      <c r="V2322" s="121"/>
      <c r="W2322" s="121"/>
      <c r="X2322" s="121"/>
      <c r="Y2322" s="121"/>
      <c r="Z2322" s="51"/>
      <c r="AA2322" s="76"/>
      <c r="AB2322" s="76"/>
      <c r="AC2322" s="77"/>
      <c r="AD2322" s="84"/>
      <c r="AE2322" s="84">
        <v>1884</v>
      </c>
      <c r="AF2322" s="84">
        <v>355</v>
      </c>
      <c r="AG2322" s="84">
        <v>11526</v>
      </c>
      <c r="AH2322" s="84">
        <v>21776</v>
      </c>
      <c r="AI2322" s="84">
        <v>0</v>
      </c>
      <c r="AJ2322" s="84" t="s">
        <v>26600</v>
      </c>
      <c r="AK2322" s="84" t="s">
        <v>27552</v>
      </c>
      <c r="AL2322" s="88" t="s">
        <v>28127</v>
      </c>
      <c r="AM2322" s="84" t="s">
        <v>7947</v>
      </c>
      <c r="AN2322" s="86">
        <v>40642.319930555554</v>
      </c>
      <c r="AO2322" s="84"/>
      <c r="AP2322" s="84"/>
      <c r="AQ2322" s="84"/>
      <c r="AR2322" s="84"/>
      <c r="AS2322" s="84"/>
      <c r="AT2322" s="84"/>
      <c r="AU2322" s="84"/>
      <c r="AV2322" s="84"/>
      <c r="AW2322" s="84" t="s">
        <v>17559</v>
      </c>
      <c r="AX2322" s="88" t="s">
        <v>30240</v>
      </c>
      <c r="AY2322" s="84" t="s">
        <v>66</v>
      </c>
    </row>
    <row r="2323" spans="1:51" x14ac:dyDescent="0.25">
      <c r="A2323" s="69" t="s">
        <v>21618</v>
      </c>
      <c r="B2323" s="70"/>
      <c r="C2323" s="70"/>
      <c r="D2323" s="71"/>
      <c r="E2323" s="116"/>
      <c r="F2323" s="109" t="s">
        <v>28960</v>
      </c>
      <c r="G2323" s="117"/>
      <c r="H2323" s="74"/>
      <c r="I2323" s="75"/>
      <c r="J2323" s="118"/>
      <c r="K2323" s="74" t="s">
        <v>31605</v>
      </c>
      <c r="L2323" s="119"/>
      <c r="M2323" s="79"/>
      <c r="N2323" s="79"/>
      <c r="O2323" s="80"/>
      <c r="P2323" s="81"/>
      <c r="Q2323" s="81"/>
      <c r="R2323" s="120"/>
      <c r="S2323" s="120"/>
      <c r="T2323" s="120"/>
      <c r="U2323" s="120"/>
      <c r="V2323" s="121"/>
      <c r="W2323" s="121"/>
      <c r="X2323" s="121"/>
      <c r="Y2323" s="121"/>
      <c r="Z2323" s="51"/>
      <c r="AA2323" s="76"/>
      <c r="AB2323" s="76"/>
      <c r="AC2323" s="77"/>
      <c r="AD2323" s="84"/>
      <c r="AE2323" s="84">
        <v>504</v>
      </c>
      <c r="AF2323" s="84">
        <v>73</v>
      </c>
      <c r="AG2323" s="84">
        <v>10110</v>
      </c>
      <c r="AH2323" s="84">
        <v>2775</v>
      </c>
      <c r="AI2323" s="84">
        <v>3600</v>
      </c>
      <c r="AJ2323" s="84" t="s">
        <v>26601</v>
      </c>
      <c r="AK2323" s="84" t="s">
        <v>27553</v>
      </c>
      <c r="AL2323" s="88" t="s">
        <v>28128</v>
      </c>
      <c r="AM2323" s="84" t="s">
        <v>13430</v>
      </c>
      <c r="AN2323" s="86">
        <v>41225.771620370368</v>
      </c>
      <c r="AO2323" s="84"/>
      <c r="AP2323" s="84"/>
      <c r="AQ2323" s="84"/>
      <c r="AR2323" s="84"/>
      <c r="AS2323" s="84"/>
      <c r="AT2323" s="84"/>
      <c r="AU2323" s="84"/>
      <c r="AV2323" s="84"/>
      <c r="AW2323" s="84" t="s">
        <v>17559</v>
      </c>
      <c r="AX2323" s="88" t="s">
        <v>30241</v>
      </c>
      <c r="AY2323" s="84" t="s">
        <v>66</v>
      </c>
    </row>
    <row r="2324" spans="1:51" x14ac:dyDescent="0.25">
      <c r="A2324" s="69" t="s">
        <v>21619</v>
      </c>
      <c r="B2324" s="70"/>
      <c r="C2324" s="70"/>
      <c r="D2324" s="71"/>
      <c r="E2324" s="116"/>
      <c r="F2324" s="109" t="s">
        <v>28961</v>
      </c>
      <c r="G2324" s="117"/>
      <c r="H2324" s="74"/>
      <c r="I2324" s="75"/>
      <c r="J2324" s="118"/>
      <c r="K2324" s="74" t="s">
        <v>31606</v>
      </c>
      <c r="L2324" s="119"/>
      <c r="M2324" s="79"/>
      <c r="N2324" s="79"/>
      <c r="O2324" s="80"/>
      <c r="P2324" s="81"/>
      <c r="Q2324" s="81"/>
      <c r="R2324" s="120"/>
      <c r="S2324" s="120"/>
      <c r="T2324" s="120"/>
      <c r="U2324" s="120"/>
      <c r="V2324" s="121"/>
      <c r="W2324" s="121"/>
      <c r="X2324" s="121"/>
      <c r="Y2324" s="121"/>
      <c r="Z2324" s="51"/>
      <c r="AA2324" s="76"/>
      <c r="AB2324" s="76"/>
      <c r="AC2324" s="77"/>
      <c r="AD2324" s="84"/>
      <c r="AE2324" s="84">
        <v>648</v>
      </c>
      <c r="AF2324" s="84">
        <v>717</v>
      </c>
      <c r="AG2324" s="84">
        <v>3861</v>
      </c>
      <c r="AH2324" s="84">
        <v>3011</v>
      </c>
      <c r="AI2324" s="84">
        <v>3600</v>
      </c>
      <c r="AJ2324" s="84" t="s">
        <v>26602</v>
      </c>
      <c r="AK2324" s="84" t="s">
        <v>27554</v>
      </c>
      <c r="AL2324" s="84"/>
      <c r="AM2324" s="84" t="s">
        <v>13430</v>
      </c>
      <c r="AN2324" s="86">
        <v>40497.685069444444</v>
      </c>
      <c r="AO2324" s="84"/>
      <c r="AP2324" s="84"/>
      <c r="AQ2324" s="84"/>
      <c r="AR2324" s="84"/>
      <c r="AS2324" s="84"/>
      <c r="AT2324" s="84"/>
      <c r="AU2324" s="84"/>
      <c r="AV2324" s="84"/>
      <c r="AW2324" s="84" t="s">
        <v>17559</v>
      </c>
      <c r="AX2324" s="88" t="s">
        <v>30242</v>
      </c>
      <c r="AY2324" s="84" t="s">
        <v>66</v>
      </c>
    </row>
    <row r="2325" spans="1:51" x14ac:dyDescent="0.25">
      <c r="A2325" s="69" t="s">
        <v>22358</v>
      </c>
      <c r="B2325" s="70"/>
      <c r="C2325" s="70"/>
      <c r="D2325" s="71"/>
      <c r="E2325" s="116"/>
      <c r="F2325" s="109" t="s">
        <v>28962</v>
      </c>
      <c r="G2325" s="117"/>
      <c r="H2325" s="74"/>
      <c r="I2325" s="75"/>
      <c r="J2325" s="118"/>
      <c r="K2325" s="74" t="s">
        <v>31607</v>
      </c>
      <c r="L2325" s="119"/>
      <c r="M2325" s="79"/>
      <c r="N2325" s="79"/>
      <c r="O2325" s="80"/>
      <c r="P2325" s="81"/>
      <c r="Q2325" s="81"/>
      <c r="R2325" s="120"/>
      <c r="S2325" s="120"/>
      <c r="T2325" s="120"/>
      <c r="U2325" s="120"/>
      <c r="V2325" s="121"/>
      <c r="W2325" s="121"/>
      <c r="X2325" s="121"/>
      <c r="Y2325" s="121"/>
      <c r="Z2325" s="51"/>
      <c r="AA2325" s="76"/>
      <c r="AB2325" s="76"/>
      <c r="AC2325" s="77"/>
      <c r="AD2325" s="84"/>
      <c r="AE2325" s="84">
        <v>1417</v>
      </c>
      <c r="AF2325" s="84">
        <v>1706</v>
      </c>
      <c r="AG2325" s="84">
        <v>20348</v>
      </c>
      <c r="AH2325" s="84">
        <v>2920</v>
      </c>
      <c r="AI2325" s="84">
        <v>0</v>
      </c>
      <c r="AJ2325" s="84" t="s">
        <v>26603</v>
      </c>
      <c r="AK2325" s="84" t="s">
        <v>27555</v>
      </c>
      <c r="AL2325" s="88" t="s">
        <v>28129</v>
      </c>
      <c r="AM2325" s="84" t="s">
        <v>7947</v>
      </c>
      <c r="AN2325" s="86">
        <v>40309.750474537039</v>
      </c>
      <c r="AO2325" s="84"/>
      <c r="AP2325" s="84"/>
      <c r="AQ2325" s="84"/>
      <c r="AR2325" s="84"/>
      <c r="AS2325" s="84"/>
      <c r="AT2325" s="84"/>
      <c r="AU2325" s="84"/>
      <c r="AV2325" s="84"/>
      <c r="AW2325" s="84" t="s">
        <v>17559</v>
      </c>
      <c r="AX2325" s="88" t="s">
        <v>30243</v>
      </c>
      <c r="AY2325" s="84" t="s">
        <v>65</v>
      </c>
    </row>
    <row r="2326" spans="1:51" x14ac:dyDescent="0.25">
      <c r="A2326" s="69" t="s">
        <v>21620</v>
      </c>
      <c r="B2326" s="70"/>
      <c r="C2326" s="70"/>
      <c r="D2326" s="71"/>
      <c r="E2326" s="116"/>
      <c r="F2326" s="109" t="s">
        <v>28963</v>
      </c>
      <c r="G2326" s="117"/>
      <c r="H2326" s="74"/>
      <c r="I2326" s="75"/>
      <c r="J2326" s="118"/>
      <c r="K2326" s="74" t="s">
        <v>31608</v>
      </c>
      <c r="L2326" s="119"/>
      <c r="M2326" s="79"/>
      <c r="N2326" s="79"/>
      <c r="O2326" s="80"/>
      <c r="P2326" s="81"/>
      <c r="Q2326" s="81"/>
      <c r="R2326" s="120"/>
      <c r="S2326" s="120"/>
      <c r="T2326" s="120"/>
      <c r="U2326" s="120"/>
      <c r="V2326" s="121"/>
      <c r="W2326" s="121"/>
      <c r="X2326" s="121"/>
      <c r="Y2326" s="121"/>
      <c r="Z2326" s="51"/>
      <c r="AA2326" s="76"/>
      <c r="AB2326" s="76"/>
      <c r="AC2326" s="77"/>
      <c r="AD2326" s="84"/>
      <c r="AE2326" s="84">
        <v>5385</v>
      </c>
      <c r="AF2326" s="84">
        <v>6604</v>
      </c>
      <c r="AG2326" s="84">
        <v>119001</v>
      </c>
      <c r="AH2326" s="84">
        <v>23570</v>
      </c>
      <c r="AI2326" s="84">
        <v>-10800</v>
      </c>
      <c r="AJ2326" s="84" t="s">
        <v>26604</v>
      </c>
      <c r="AK2326" s="84" t="s">
        <v>11601</v>
      </c>
      <c r="AL2326" s="84"/>
      <c r="AM2326" s="84" t="s">
        <v>13463</v>
      </c>
      <c r="AN2326" s="86">
        <v>40607.564340277779</v>
      </c>
      <c r="AO2326" s="84"/>
      <c r="AP2326" s="84"/>
      <c r="AQ2326" s="84"/>
      <c r="AR2326" s="84"/>
      <c r="AS2326" s="84"/>
      <c r="AT2326" s="84"/>
      <c r="AU2326" s="84"/>
      <c r="AV2326" s="84"/>
      <c r="AW2326" s="84" t="s">
        <v>17559</v>
      </c>
      <c r="AX2326" s="88" t="s">
        <v>30244</v>
      </c>
      <c r="AY2326" s="84" t="s">
        <v>66</v>
      </c>
    </row>
    <row r="2327" spans="1:51" x14ac:dyDescent="0.25">
      <c r="A2327" s="69" t="s">
        <v>22359</v>
      </c>
      <c r="B2327" s="70"/>
      <c r="C2327" s="70"/>
      <c r="D2327" s="71"/>
      <c r="E2327" s="116"/>
      <c r="F2327" s="109" t="s">
        <v>28964</v>
      </c>
      <c r="G2327" s="117"/>
      <c r="H2327" s="74"/>
      <c r="I2327" s="75"/>
      <c r="J2327" s="118"/>
      <c r="K2327" s="74" t="s">
        <v>31609</v>
      </c>
      <c r="L2327" s="119"/>
      <c r="M2327" s="79"/>
      <c r="N2327" s="79"/>
      <c r="O2327" s="80"/>
      <c r="P2327" s="81"/>
      <c r="Q2327" s="81"/>
      <c r="R2327" s="120"/>
      <c r="S2327" s="120"/>
      <c r="T2327" s="120"/>
      <c r="U2327" s="120"/>
      <c r="V2327" s="121"/>
      <c r="W2327" s="121"/>
      <c r="X2327" s="121"/>
      <c r="Y2327" s="121"/>
      <c r="Z2327" s="51"/>
      <c r="AA2327" s="76"/>
      <c r="AB2327" s="76"/>
      <c r="AC2327" s="77"/>
      <c r="AD2327" s="84"/>
      <c r="AE2327" s="84">
        <v>12470</v>
      </c>
      <c r="AF2327" s="84">
        <v>1345132</v>
      </c>
      <c r="AG2327" s="84">
        <v>19739</v>
      </c>
      <c r="AH2327" s="84">
        <v>10118</v>
      </c>
      <c r="AI2327" s="84">
        <v>3600</v>
      </c>
      <c r="AJ2327" s="84" t="s">
        <v>26605</v>
      </c>
      <c r="AK2327" s="84"/>
      <c r="AL2327" s="88" t="s">
        <v>28130</v>
      </c>
      <c r="AM2327" s="84" t="s">
        <v>7933</v>
      </c>
      <c r="AN2327" s="86">
        <v>40751.666226851848</v>
      </c>
      <c r="AO2327" s="84"/>
      <c r="AP2327" s="84"/>
      <c r="AQ2327" s="84"/>
      <c r="AR2327" s="84"/>
      <c r="AS2327" s="84"/>
      <c r="AT2327" s="84"/>
      <c r="AU2327" s="84"/>
      <c r="AV2327" s="84"/>
      <c r="AW2327" s="84" t="s">
        <v>17559</v>
      </c>
      <c r="AX2327" s="88" t="s">
        <v>30245</v>
      </c>
      <c r="AY2327" s="84" t="s">
        <v>65</v>
      </c>
    </row>
    <row r="2328" spans="1:51" x14ac:dyDescent="0.25">
      <c r="A2328" s="69" t="s">
        <v>21621</v>
      </c>
      <c r="B2328" s="70"/>
      <c r="C2328" s="70"/>
      <c r="D2328" s="71"/>
      <c r="E2328" s="116"/>
      <c r="F2328" s="109" t="s">
        <v>28965</v>
      </c>
      <c r="G2328" s="117"/>
      <c r="H2328" s="74"/>
      <c r="I2328" s="75"/>
      <c r="J2328" s="118"/>
      <c r="K2328" s="74" t="s">
        <v>31610</v>
      </c>
      <c r="L2328" s="119"/>
      <c r="M2328" s="79"/>
      <c r="N2328" s="79"/>
      <c r="O2328" s="80"/>
      <c r="P2328" s="81"/>
      <c r="Q2328" s="81"/>
      <c r="R2328" s="120"/>
      <c r="S2328" s="120"/>
      <c r="T2328" s="120"/>
      <c r="U2328" s="120"/>
      <c r="V2328" s="121"/>
      <c r="W2328" s="121"/>
      <c r="X2328" s="121"/>
      <c r="Y2328" s="121"/>
      <c r="Z2328" s="51"/>
      <c r="AA2328" s="76"/>
      <c r="AB2328" s="76"/>
      <c r="AC2328" s="77"/>
      <c r="AD2328" s="84"/>
      <c r="AE2328" s="84">
        <v>4600</v>
      </c>
      <c r="AF2328" s="84">
        <v>18160</v>
      </c>
      <c r="AG2328" s="84">
        <v>29233</v>
      </c>
      <c r="AH2328" s="84">
        <v>10530</v>
      </c>
      <c r="AI2328" s="84">
        <v>0</v>
      </c>
      <c r="AJ2328" s="84" t="s">
        <v>26606</v>
      </c>
      <c r="AK2328" s="84" t="s">
        <v>7881</v>
      </c>
      <c r="AL2328" s="88" t="s">
        <v>28131</v>
      </c>
      <c r="AM2328" s="84" t="s">
        <v>13434</v>
      </c>
      <c r="AN2328" s="86">
        <v>41324.949687499997</v>
      </c>
      <c r="AO2328" s="84"/>
      <c r="AP2328" s="84"/>
      <c r="AQ2328" s="84"/>
      <c r="AR2328" s="84"/>
      <c r="AS2328" s="84"/>
      <c r="AT2328" s="84"/>
      <c r="AU2328" s="84"/>
      <c r="AV2328" s="84"/>
      <c r="AW2328" s="84" t="s">
        <v>17559</v>
      </c>
      <c r="AX2328" s="88" t="s">
        <v>30246</v>
      </c>
      <c r="AY2328" s="84" t="s">
        <v>66</v>
      </c>
    </row>
    <row r="2329" spans="1:51" x14ac:dyDescent="0.25">
      <c r="A2329" s="69" t="s">
        <v>21622</v>
      </c>
      <c r="B2329" s="70"/>
      <c r="C2329" s="70"/>
      <c r="D2329" s="71"/>
      <c r="E2329" s="116"/>
      <c r="F2329" s="109" t="s">
        <v>28966</v>
      </c>
      <c r="G2329" s="117"/>
      <c r="H2329" s="74"/>
      <c r="I2329" s="75"/>
      <c r="J2329" s="118"/>
      <c r="K2329" s="74" t="s">
        <v>31611</v>
      </c>
      <c r="L2329" s="119"/>
      <c r="M2329" s="79"/>
      <c r="N2329" s="79"/>
      <c r="O2329" s="80"/>
      <c r="P2329" s="81"/>
      <c r="Q2329" s="81"/>
      <c r="R2329" s="120"/>
      <c r="S2329" s="120"/>
      <c r="T2329" s="120"/>
      <c r="U2329" s="120"/>
      <c r="V2329" s="121"/>
      <c r="W2329" s="121"/>
      <c r="X2329" s="121"/>
      <c r="Y2329" s="121"/>
      <c r="Z2329" s="51"/>
      <c r="AA2329" s="76"/>
      <c r="AB2329" s="76"/>
      <c r="AC2329" s="77"/>
      <c r="AD2329" s="84"/>
      <c r="AE2329" s="84">
        <v>13</v>
      </c>
      <c r="AF2329" s="84">
        <v>121</v>
      </c>
      <c r="AG2329" s="84">
        <v>10517</v>
      </c>
      <c r="AH2329" s="84">
        <v>0</v>
      </c>
      <c r="AI2329" s="84">
        <v>-28800</v>
      </c>
      <c r="AJ2329" s="84" t="s">
        <v>26607</v>
      </c>
      <c r="AK2329" s="84"/>
      <c r="AL2329" s="88" t="s">
        <v>28132</v>
      </c>
      <c r="AM2329" s="84" t="s">
        <v>13428</v>
      </c>
      <c r="AN2329" s="86">
        <v>41326.086076388892</v>
      </c>
      <c r="AO2329" s="84"/>
      <c r="AP2329" s="84"/>
      <c r="AQ2329" s="84"/>
      <c r="AR2329" s="84"/>
      <c r="AS2329" s="84"/>
      <c r="AT2329" s="84"/>
      <c r="AU2329" s="84"/>
      <c r="AV2329" s="84"/>
      <c r="AW2329" s="84" t="s">
        <v>17559</v>
      </c>
      <c r="AX2329" s="88" t="s">
        <v>30247</v>
      </c>
      <c r="AY2329" s="84" t="s">
        <v>66</v>
      </c>
    </row>
    <row r="2330" spans="1:51" x14ac:dyDescent="0.25">
      <c r="A2330" s="69" t="s">
        <v>21623</v>
      </c>
      <c r="B2330" s="70"/>
      <c r="C2330" s="70"/>
      <c r="D2330" s="71"/>
      <c r="E2330" s="116"/>
      <c r="F2330" s="109" t="s">
        <v>15741</v>
      </c>
      <c r="G2330" s="117"/>
      <c r="H2330" s="74"/>
      <c r="I2330" s="75"/>
      <c r="J2330" s="118"/>
      <c r="K2330" s="74" t="s">
        <v>31612</v>
      </c>
      <c r="L2330" s="119"/>
      <c r="M2330" s="79"/>
      <c r="N2330" s="79"/>
      <c r="O2330" s="80"/>
      <c r="P2330" s="81"/>
      <c r="Q2330" s="81"/>
      <c r="R2330" s="120"/>
      <c r="S2330" s="120"/>
      <c r="T2330" s="120"/>
      <c r="U2330" s="120"/>
      <c r="V2330" s="121"/>
      <c r="W2330" s="121"/>
      <c r="X2330" s="121"/>
      <c r="Y2330" s="121"/>
      <c r="Z2330" s="51"/>
      <c r="AA2330" s="76"/>
      <c r="AB2330" s="76"/>
      <c r="AC2330" s="77"/>
      <c r="AD2330" s="84"/>
      <c r="AE2330" s="84">
        <v>57</v>
      </c>
      <c r="AF2330" s="84">
        <v>160</v>
      </c>
      <c r="AG2330" s="84">
        <v>721</v>
      </c>
      <c r="AH2330" s="84">
        <v>1</v>
      </c>
      <c r="AI2330" s="84">
        <v>-18000</v>
      </c>
      <c r="AJ2330" s="84"/>
      <c r="AK2330" s="84"/>
      <c r="AL2330" s="88" t="s">
        <v>28133</v>
      </c>
      <c r="AM2330" s="84" t="s">
        <v>13443</v>
      </c>
      <c r="AN2330" s="86">
        <v>40804.683900462966</v>
      </c>
      <c r="AO2330" s="84"/>
      <c r="AP2330" s="84"/>
      <c r="AQ2330" s="84"/>
      <c r="AR2330" s="84"/>
      <c r="AS2330" s="84"/>
      <c r="AT2330" s="84"/>
      <c r="AU2330" s="84"/>
      <c r="AV2330" s="84"/>
      <c r="AW2330" s="84" t="s">
        <v>17559</v>
      </c>
      <c r="AX2330" s="88" t="s">
        <v>30248</v>
      </c>
      <c r="AY2330" s="84" t="s">
        <v>66</v>
      </c>
    </row>
    <row r="2331" spans="1:51" x14ac:dyDescent="0.25">
      <c r="A2331" s="69" t="s">
        <v>21624</v>
      </c>
      <c r="B2331" s="70"/>
      <c r="C2331" s="70"/>
      <c r="D2331" s="71"/>
      <c r="E2331" s="116"/>
      <c r="F2331" s="109" t="s">
        <v>28967</v>
      </c>
      <c r="G2331" s="117"/>
      <c r="H2331" s="74"/>
      <c r="I2331" s="75"/>
      <c r="J2331" s="118"/>
      <c r="K2331" s="74" t="s">
        <v>31613</v>
      </c>
      <c r="L2331" s="119"/>
      <c r="M2331" s="79"/>
      <c r="N2331" s="79"/>
      <c r="O2331" s="80"/>
      <c r="P2331" s="81"/>
      <c r="Q2331" s="81"/>
      <c r="R2331" s="120"/>
      <c r="S2331" s="120"/>
      <c r="T2331" s="120"/>
      <c r="U2331" s="120"/>
      <c r="V2331" s="121"/>
      <c r="W2331" s="121"/>
      <c r="X2331" s="121"/>
      <c r="Y2331" s="121"/>
      <c r="Z2331" s="51"/>
      <c r="AA2331" s="76"/>
      <c r="AB2331" s="76"/>
      <c r="AC2331" s="77"/>
      <c r="AD2331" s="84"/>
      <c r="AE2331" s="84">
        <v>848</v>
      </c>
      <c r="AF2331" s="84">
        <v>3625</v>
      </c>
      <c r="AG2331" s="84">
        <v>206159</v>
      </c>
      <c r="AH2331" s="84">
        <v>4778</v>
      </c>
      <c r="AI2331" s="84">
        <v>-25200</v>
      </c>
      <c r="AJ2331" s="84" t="s">
        <v>26608</v>
      </c>
      <c r="AK2331" s="84" t="s">
        <v>27556</v>
      </c>
      <c r="AL2331" s="84"/>
      <c r="AM2331" s="84" t="s">
        <v>28555</v>
      </c>
      <c r="AN2331" s="86">
        <v>41584.234467592592</v>
      </c>
      <c r="AO2331" s="84"/>
      <c r="AP2331" s="84"/>
      <c r="AQ2331" s="84"/>
      <c r="AR2331" s="84"/>
      <c r="AS2331" s="84"/>
      <c r="AT2331" s="84"/>
      <c r="AU2331" s="84"/>
      <c r="AV2331" s="84"/>
      <c r="AW2331" s="84" t="s">
        <v>17559</v>
      </c>
      <c r="AX2331" s="88" t="s">
        <v>30249</v>
      </c>
      <c r="AY2331" s="84" t="s">
        <v>66</v>
      </c>
    </row>
    <row r="2332" spans="1:51" x14ac:dyDescent="0.25">
      <c r="A2332" s="69" t="s">
        <v>21625</v>
      </c>
      <c r="B2332" s="70"/>
      <c r="C2332" s="70"/>
      <c r="D2332" s="71"/>
      <c r="E2332" s="116"/>
      <c r="F2332" s="109" t="s">
        <v>28968</v>
      </c>
      <c r="G2332" s="117"/>
      <c r="H2332" s="74"/>
      <c r="I2332" s="75"/>
      <c r="J2332" s="118"/>
      <c r="K2332" s="74" t="s">
        <v>31614</v>
      </c>
      <c r="L2332" s="119"/>
      <c r="M2332" s="79"/>
      <c r="N2332" s="79"/>
      <c r="O2332" s="80"/>
      <c r="P2332" s="81"/>
      <c r="Q2332" s="81"/>
      <c r="R2332" s="120"/>
      <c r="S2332" s="120"/>
      <c r="T2332" s="120"/>
      <c r="U2332" s="120"/>
      <c r="V2332" s="121"/>
      <c r="W2332" s="121"/>
      <c r="X2332" s="121"/>
      <c r="Y2332" s="121"/>
      <c r="Z2332" s="51"/>
      <c r="AA2332" s="76"/>
      <c r="AB2332" s="76"/>
      <c r="AC2332" s="77"/>
      <c r="AD2332" s="84"/>
      <c r="AE2332" s="84">
        <v>1482</v>
      </c>
      <c r="AF2332" s="84">
        <v>2154</v>
      </c>
      <c r="AG2332" s="84">
        <v>20324</v>
      </c>
      <c r="AH2332" s="84">
        <v>3060</v>
      </c>
      <c r="AI2332" s="84">
        <v>21600</v>
      </c>
      <c r="AJ2332" s="84" t="s">
        <v>26609</v>
      </c>
      <c r="AK2332" s="84" t="s">
        <v>27557</v>
      </c>
      <c r="AL2332" s="84"/>
      <c r="AM2332" s="84" t="s">
        <v>28556</v>
      </c>
      <c r="AN2332" s="86">
        <v>41962.16337962963</v>
      </c>
      <c r="AO2332" s="84"/>
      <c r="AP2332" s="84"/>
      <c r="AQ2332" s="84"/>
      <c r="AR2332" s="84"/>
      <c r="AS2332" s="84"/>
      <c r="AT2332" s="84"/>
      <c r="AU2332" s="84"/>
      <c r="AV2332" s="84"/>
      <c r="AW2332" s="84" t="s">
        <v>17559</v>
      </c>
      <c r="AX2332" s="88" t="s">
        <v>30250</v>
      </c>
      <c r="AY2332" s="84" t="s">
        <v>66</v>
      </c>
    </row>
    <row r="2333" spans="1:51" x14ac:dyDescent="0.25">
      <c r="A2333" s="69" t="s">
        <v>21626</v>
      </c>
      <c r="B2333" s="70"/>
      <c r="C2333" s="70"/>
      <c r="D2333" s="71"/>
      <c r="E2333" s="116"/>
      <c r="F2333" s="109" t="s">
        <v>28969</v>
      </c>
      <c r="G2333" s="117"/>
      <c r="H2333" s="74"/>
      <c r="I2333" s="75"/>
      <c r="J2333" s="118"/>
      <c r="K2333" s="74" t="s">
        <v>31615</v>
      </c>
      <c r="L2333" s="119"/>
      <c r="M2333" s="79"/>
      <c r="N2333" s="79"/>
      <c r="O2333" s="80"/>
      <c r="P2333" s="81"/>
      <c r="Q2333" s="81"/>
      <c r="R2333" s="120"/>
      <c r="S2333" s="120"/>
      <c r="T2333" s="120"/>
      <c r="U2333" s="120"/>
      <c r="V2333" s="121"/>
      <c r="W2333" s="121"/>
      <c r="X2333" s="121"/>
      <c r="Y2333" s="121"/>
      <c r="Z2333" s="51"/>
      <c r="AA2333" s="76"/>
      <c r="AB2333" s="76"/>
      <c r="AC2333" s="77"/>
      <c r="AD2333" s="84"/>
      <c r="AE2333" s="84">
        <v>102</v>
      </c>
      <c r="AF2333" s="84">
        <v>155</v>
      </c>
      <c r="AG2333" s="84">
        <v>6641</v>
      </c>
      <c r="AH2333" s="84">
        <v>7411</v>
      </c>
      <c r="AI2333" s="84">
        <v>-18000</v>
      </c>
      <c r="AJ2333" s="84" t="s">
        <v>26610</v>
      </c>
      <c r="AK2333" s="84" t="s">
        <v>27558</v>
      </c>
      <c r="AL2333" s="88" t="s">
        <v>28134</v>
      </c>
      <c r="AM2333" s="84" t="s">
        <v>13443</v>
      </c>
      <c r="AN2333" s="86">
        <v>39900.748784722222</v>
      </c>
      <c r="AO2333" s="84"/>
      <c r="AP2333" s="84"/>
      <c r="AQ2333" s="84"/>
      <c r="AR2333" s="84"/>
      <c r="AS2333" s="84"/>
      <c r="AT2333" s="84"/>
      <c r="AU2333" s="84"/>
      <c r="AV2333" s="84"/>
      <c r="AW2333" s="84" t="s">
        <v>17559</v>
      </c>
      <c r="AX2333" s="88" t="s">
        <v>30251</v>
      </c>
      <c r="AY2333" s="84" t="s">
        <v>66</v>
      </c>
    </row>
    <row r="2334" spans="1:51" x14ac:dyDescent="0.25">
      <c r="A2334" s="69" t="s">
        <v>21627</v>
      </c>
      <c r="B2334" s="70"/>
      <c r="C2334" s="70"/>
      <c r="D2334" s="71"/>
      <c r="E2334" s="116"/>
      <c r="F2334" s="109" t="s">
        <v>28970</v>
      </c>
      <c r="G2334" s="117"/>
      <c r="H2334" s="74"/>
      <c r="I2334" s="75"/>
      <c r="J2334" s="118"/>
      <c r="K2334" s="74" t="s">
        <v>31616</v>
      </c>
      <c r="L2334" s="119"/>
      <c r="M2334" s="79"/>
      <c r="N2334" s="79"/>
      <c r="O2334" s="80"/>
      <c r="P2334" s="81"/>
      <c r="Q2334" s="81"/>
      <c r="R2334" s="120"/>
      <c r="S2334" s="120"/>
      <c r="T2334" s="120"/>
      <c r="U2334" s="120"/>
      <c r="V2334" s="121"/>
      <c r="W2334" s="121"/>
      <c r="X2334" s="121"/>
      <c r="Y2334" s="121"/>
      <c r="Z2334" s="51"/>
      <c r="AA2334" s="76"/>
      <c r="AB2334" s="76"/>
      <c r="AC2334" s="77"/>
      <c r="AD2334" s="84"/>
      <c r="AE2334" s="84">
        <v>968</v>
      </c>
      <c r="AF2334" s="84">
        <v>277</v>
      </c>
      <c r="AG2334" s="84">
        <v>11832</v>
      </c>
      <c r="AH2334" s="84">
        <v>0</v>
      </c>
      <c r="AI2334" s="84">
        <v>0</v>
      </c>
      <c r="AJ2334" s="84"/>
      <c r="AK2334" s="84" t="s">
        <v>27559</v>
      </c>
      <c r="AL2334" s="84"/>
      <c r="AM2334" s="84" t="s">
        <v>11607</v>
      </c>
      <c r="AN2334" s="86">
        <v>42084.0466087963</v>
      </c>
      <c r="AO2334" s="84"/>
      <c r="AP2334" s="84"/>
      <c r="AQ2334" s="84"/>
      <c r="AR2334" s="84"/>
      <c r="AS2334" s="84"/>
      <c r="AT2334" s="84"/>
      <c r="AU2334" s="84"/>
      <c r="AV2334" s="84"/>
      <c r="AW2334" s="84" t="s">
        <v>17559</v>
      </c>
      <c r="AX2334" s="88" t="s">
        <v>30252</v>
      </c>
      <c r="AY2334" s="84" t="s">
        <v>66</v>
      </c>
    </row>
    <row r="2335" spans="1:51" x14ac:dyDescent="0.25">
      <c r="A2335" s="69" t="s">
        <v>21628</v>
      </c>
      <c r="B2335" s="70"/>
      <c r="C2335" s="70"/>
      <c r="D2335" s="71"/>
      <c r="E2335" s="116"/>
      <c r="F2335" s="109" t="s">
        <v>28971</v>
      </c>
      <c r="G2335" s="117"/>
      <c r="H2335" s="74"/>
      <c r="I2335" s="75"/>
      <c r="J2335" s="118"/>
      <c r="K2335" s="74" t="s">
        <v>31617</v>
      </c>
      <c r="L2335" s="119"/>
      <c r="M2335" s="79"/>
      <c r="N2335" s="79"/>
      <c r="O2335" s="80"/>
      <c r="P2335" s="81"/>
      <c r="Q2335" s="81"/>
      <c r="R2335" s="120"/>
      <c r="S2335" s="120"/>
      <c r="T2335" s="120"/>
      <c r="U2335" s="120"/>
      <c r="V2335" s="121"/>
      <c r="W2335" s="121"/>
      <c r="X2335" s="121"/>
      <c r="Y2335" s="121"/>
      <c r="Z2335" s="51"/>
      <c r="AA2335" s="76"/>
      <c r="AB2335" s="76"/>
      <c r="AC2335" s="77"/>
      <c r="AD2335" s="84"/>
      <c r="AE2335" s="84">
        <v>1162</v>
      </c>
      <c r="AF2335" s="84">
        <v>1310</v>
      </c>
      <c r="AG2335" s="84">
        <v>9896</v>
      </c>
      <c r="AH2335" s="84">
        <v>5184</v>
      </c>
      <c r="AI2335" s="84">
        <v>0</v>
      </c>
      <c r="AJ2335" s="84" t="s">
        <v>26611</v>
      </c>
      <c r="AK2335" s="84" t="s">
        <v>12326</v>
      </c>
      <c r="AL2335" s="88" t="s">
        <v>28135</v>
      </c>
      <c r="AM2335" s="84" t="s">
        <v>7947</v>
      </c>
      <c r="AN2335" s="86">
        <v>41068.927152777775</v>
      </c>
      <c r="AO2335" s="84"/>
      <c r="AP2335" s="84"/>
      <c r="AQ2335" s="84"/>
      <c r="AR2335" s="84"/>
      <c r="AS2335" s="84"/>
      <c r="AT2335" s="84"/>
      <c r="AU2335" s="84"/>
      <c r="AV2335" s="84"/>
      <c r="AW2335" s="84" t="s">
        <v>17559</v>
      </c>
      <c r="AX2335" s="88" t="s">
        <v>30253</v>
      </c>
      <c r="AY2335" s="84" t="s">
        <v>66</v>
      </c>
    </row>
    <row r="2336" spans="1:51" x14ac:dyDescent="0.25">
      <c r="A2336" s="69" t="s">
        <v>21629</v>
      </c>
      <c r="B2336" s="70"/>
      <c r="C2336" s="70"/>
      <c r="D2336" s="71"/>
      <c r="E2336" s="116"/>
      <c r="F2336" s="109" t="s">
        <v>28972</v>
      </c>
      <c r="G2336" s="117"/>
      <c r="H2336" s="74"/>
      <c r="I2336" s="75"/>
      <c r="J2336" s="118"/>
      <c r="K2336" s="74" t="s">
        <v>31618</v>
      </c>
      <c r="L2336" s="119"/>
      <c r="M2336" s="79"/>
      <c r="N2336" s="79"/>
      <c r="O2336" s="80"/>
      <c r="P2336" s="81"/>
      <c r="Q2336" s="81"/>
      <c r="R2336" s="120"/>
      <c r="S2336" s="120"/>
      <c r="T2336" s="120"/>
      <c r="U2336" s="120"/>
      <c r="V2336" s="121"/>
      <c r="W2336" s="121"/>
      <c r="X2336" s="121"/>
      <c r="Y2336" s="121"/>
      <c r="Z2336" s="51"/>
      <c r="AA2336" s="76"/>
      <c r="AB2336" s="76"/>
      <c r="AC2336" s="77"/>
      <c r="AD2336" s="84"/>
      <c r="AE2336" s="84">
        <v>199</v>
      </c>
      <c r="AF2336" s="84">
        <v>308</v>
      </c>
      <c r="AG2336" s="84">
        <v>5879</v>
      </c>
      <c r="AH2336" s="84">
        <v>1407</v>
      </c>
      <c r="AI2336" s="84">
        <v>0</v>
      </c>
      <c r="AJ2336" s="84" t="s">
        <v>26612</v>
      </c>
      <c r="AK2336" s="84" t="s">
        <v>11542</v>
      </c>
      <c r="AL2336" s="88" t="s">
        <v>28136</v>
      </c>
      <c r="AM2336" s="84" t="s">
        <v>12105</v>
      </c>
      <c r="AN2336" s="86">
        <v>40207.676435185182</v>
      </c>
      <c r="AO2336" s="84"/>
      <c r="AP2336" s="84"/>
      <c r="AQ2336" s="84"/>
      <c r="AR2336" s="84"/>
      <c r="AS2336" s="84"/>
      <c r="AT2336" s="84"/>
      <c r="AU2336" s="84"/>
      <c r="AV2336" s="84"/>
      <c r="AW2336" s="84" t="s">
        <v>17559</v>
      </c>
      <c r="AX2336" s="88" t="s">
        <v>30254</v>
      </c>
      <c r="AY2336" s="84" t="s">
        <v>66</v>
      </c>
    </row>
    <row r="2337" spans="1:51" x14ac:dyDescent="0.25">
      <c r="A2337" s="69" t="s">
        <v>22360</v>
      </c>
      <c r="B2337" s="70"/>
      <c r="C2337" s="70"/>
      <c r="D2337" s="71"/>
      <c r="E2337" s="116"/>
      <c r="F2337" s="109" t="s">
        <v>28973</v>
      </c>
      <c r="G2337" s="117"/>
      <c r="H2337" s="74"/>
      <c r="I2337" s="75"/>
      <c r="J2337" s="118"/>
      <c r="K2337" s="74" t="s">
        <v>31619</v>
      </c>
      <c r="L2337" s="119"/>
      <c r="M2337" s="79"/>
      <c r="N2337" s="79"/>
      <c r="O2337" s="80"/>
      <c r="P2337" s="81"/>
      <c r="Q2337" s="81"/>
      <c r="R2337" s="120"/>
      <c r="S2337" s="120"/>
      <c r="T2337" s="120"/>
      <c r="U2337" s="120"/>
      <c r="V2337" s="121"/>
      <c r="W2337" s="121"/>
      <c r="X2337" s="121"/>
      <c r="Y2337" s="121"/>
      <c r="Z2337" s="51"/>
      <c r="AA2337" s="76"/>
      <c r="AB2337" s="76"/>
      <c r="AC2337" s="77"/>
      <c r="AD2337" s="84"/>
      <c r="AE2337" s="84">
        <v>43</v>
      </c>
      <c r="AF2337" s="84">
        <v>2167</v>
      </c>
      <c r="AG2337" s="84">
        <v>3705</v>
      </c>
      <c r="AH2337" s="84">
        <v>728</v>
      </c>
      <c r="AI2337" s="84">
        <v>0</v>
      </c>
      <c r="AJ2337" s="84" t="s">
        <v>26613</v>
      </c>
      <c r="AK2337" s="84" t="s">
        <v>27560</v>
      </c>
      <c r="AL2337" s="88" t="s">
        <v>28137</v>
      </c>
      <c r="AM2337" s="84" t="s">
        <v>7947</v>
      </c>
      <c r="AN2337" s="86">
        <v>40799.59170138889</v>
      </c>
      <c r="AO2337" s="84"/>
      <c r="AP2337" s="84"/>
      <c r="AQ2337" s="84"/>
      <c r="AR2337" s="84"/>
      <c r="AS2337" s="84"/>
      <c r="AT2337" s="84"/>
      <c r="AU2337" s="84"/>
      <c r="AV2337" s="84"/>
      <c r="AW2337" s="84" t="s">
        <v>17559</v>
      </c>
      <c r="AX2337" s="88" t="s">
        <v>30255</v>
      </c>
      <c r="AY2337" s="84" t="s">
        <v>65</v>
      </c>
    </row>
    <row r="2338" spans="1:51" x14ac:dyDescent="0.25">
      <c r="A2338" s="69" t="s">
        <v>21630</v>
      </c>
      <c r="B2338" s="70"/>
      <c r="C2338" s="70"/>
      <c r="D2338" s="71"/>
      <c r="E2338" s="116"/>
      <c r="F2338" s="109" t="s">
        <v>28974</v>
      </c>
      <c r="G2338" s="117"/>
      <c r="H2338" s="74"/>
      <c r="I2338" s="75"/>
      <c r="J2338" s="118"/>
      <c r="K2338" s="74" t="s">
        <v>31620</v>
      </c>
      <c r="L2338" s="119"/>
      <c r="M2338" s="79"/>
      <c r="N2338" s="79"/>
      <c r="O2338" s="80"/>
      <c r="P2338" s="81"/>
      <c r="Q2338" s="81"/>
      <c r="R2338" s="120"/>
      <c r="S2338" s="120"/>
      <c r="T2338" s="120"/>
      <c r="U2338" s="120"/>
      <c r="V2338" s="121"/>
      <c r="W2338" s="121"/>
      <c r="X2338" s="121"/>
      <c r="Y2338" s="121"/>
      <c r="Z2338" s="51"/>
      <c r="AA2338" s="76"/>
      <c r="AB2338" s="76"/>
      <c r="AC2338" s="77"/>
      <c r="AD2338" s="84"/>
      <c r="AE2338" s="84">
        <v>13788</v>
      </c>
      <c r="AF2338" s="84">
        <v>14652</v>
      </c>
      <c r="AG2338" s="84">
        <v>637216</v>
      </c>
      <c r="AH2338" s="84">
        <v>21</v>
      </c>
      <c r="AI2338" s="84">
        <v>-25200</v>
      </c>
      <c r="AJ2338" s="84" t="s">
        <v>26614</v>
      </c>
      <c r="AK2338" s="84" t="s">
        <v>27561</v>
      </c>
      <c r="AL2338" s="88" t="s">
        <v>28138</v>
      </c>
      <c r="AM2338" s="84" t="s">
        <v>13482</v>
      </c>
      <c r="AN2338" s="86">
        <v>39985.932974537034</v>
      </c>
      <c r="AO2338" s="84"/>
      <c r="AP2338" s="84"/>
      <c r="AQ2338" s="84"/>
      <c r="AR2338" s="84"/>
      <c r="AS2338" s="84"/>
      <c r="AT2338" s="84"/>
      <c r="AU2338" s="84"/>
      <c r="AV2338" s="84"/>
      <c r="AW2338" s="84" t="s">
        <v>17559</v>
      </c>
      <c r="AX2338" s="88" t="s">
        <v>30256</v>
      </c>
      <c r="AY2338" s="84" t="s">
        <v>66</v>
      </c>
    </row>
    <row r="2339" spans="1:51" x14ac:dyDescent="0.25">
      <c r="A2339" s="69" t="s">
        <v>22361</v>
      </c>
      <c r="B2339" s="70"/>
      <c r="C2339" s="70"/>
      <c r="D2339" s="71"/>
      <c r="E2339" s="116"/>
      <c r="F2339" s="109" t="s">
        <v>28975</v>
      </c>
      <c r="G2339" s="117"/>
      <c r="H2339" s="74"/>
      <c r="I2339" s="75"/>
      <c r="J2339" s="118"/>
      <c r="K2339" s="74" t="s">
        <v>31621</v>
      </c>
      <c r="L2339" s="119"/>
      <c r="M2339" s="79"/>
      <c r="N2339" s="79"/>
      <c r="O2339" s="80"/>
      <c r="P2339" s="81"/>
      <c r="Q2339" s="81"/>
      <c r="R2339" s="120"/>
      <c r="S2339" s="120"/>
      <c r="T2339" s="120"/>
      <c r="U2339" s="120"/>
      <c r="V2339" s="121"/>
      <c r="W2339" s="121"/>
      <c r="X2339" s="121"/>
      <c r="Y2339" s="121"/>
      <c r="Z2339" s="51"/>
      <c r="AA2339" s="76"/>
      <c r="AB2339" s="76"/>
      <c r="AC2339" s="77"/>
      <c r="AD2339" s="84"/>
      <c r="AE2339" s="84">
        <v>4147</v>
      </c>
      <c r="AF2339" s="84">
        <v>4852</v>
      </c>
      <c r="AG2339" s="84">
        <v>116329</v>
      </c>
      <c r="AH2339" s="84">
        <v>211076</v>
      </c>
      <c r="AI2339" s="84">
        <v>0</v>
      </c>
      <c r="AJ2339" s="84" t="s">
        <v>26615</v>
      </c>
      <c r="AK2339" s="84"/>
      <c r="AL2339" s="84"/>
      <c r="AM2339" s="84" t="s">
        <v>7947</v>
      </c>
      <c r="AN2339" s="86">
        <v>41959.819039351853</v>
      </c>
      <c r="AO2339" s="84"/>
      <c r="AP2339" s="84"/>
      <c r="AQ2339" s="84"/>
      <c r="AR2339" s="84"/>
      <c r="AS2339" s="84"/>
      <c r="AT2339" s="84"/>
      <c r="AU2339" s="84"/>
      <c r="AV2339" s="84"/>
      <c r="AW2339" s="84" t="s">
        <v>17559</v>
      </c>
      <c r="AX2339" s="88" t="s">
        <v>30257</v>
      </c>
      <c r="AY2339" s="84" t="s">
        <v>65</v>
      </c>
    </row>
    <row r="2340" spans="1:51" x14ac:dyDescent="0.25">
      <c r="A2340" s="69" t="s">
        <v>21631</v>
      </c>
      <c r="B2340" s="70"/>
      <c r="C2340" s="70"/>
      <c r="D2340" s="71"/>
      <c r="E2340" s="116"/>
      <c r="F2340" s="109" t="s">
        <v>28976</v>
      </c>
      <c r="G2340" s="117"/>
      <c r="H2340" s="74"/>
      <c r="I2340" s="75"/>
      <c r="J2340" s="118"/>
      <c r="K2340" s="74" t="s">
        <v>31622</v>
      </c>
      <c r="L2340" s="119"/>
      <c r="M2340" s="79"/>
      <c r="N2340" s="79"/>
      <c r="O2340" s="80"/>
      <c r="P2340" s="81"/>
      <c r="Q2340" s="81"/>
      <c r="R2340" s="120"/>
      <c r="S2340" s="120"/>
      <c r="T2340" s="120"/>
      <c r="U2340" s="120"/>
      <c r="V2340" s="121"/>
      <c r="W2340" s="121"/>
      <c r="X2340" s="121"/>
      <c r="Y2340" s="121"/>
      <c r="Z2340" s="51"/>
      <c r="AA2340" s="76"/>
      <c r="AB2340" s="76"/>
      <c r="AC2340" s="77"/>
      <c r="AD2340" s="84"/>
      <c r="AE2340" s="84">
        <v>2208</v>
      </c>
      <c r="AF2340" s="84">
        <v>1049</v>
      </c>
      <c r="AG2340" s="84">
        <v>3945</v>
      </c>
      <c r="AH2340" s="84">
        <v>1093</v>
      </c>
      <c r="AI2340" s="84">
        <v>0</v>
      </c>
      <c r="AJ2340" s="84" t="s">
        <v>26616</v>
      </c>
      <c r="AK2340" s="84" t="s">
        <v>7947</v>
      </c>
      <c r="AL2340" s="88" t="s">
        <v>28139</v>
      </c>
      <c r="AM2340" s="84" t="s">
        <v>7947</v>
      </c>
      <c r="AN2340" s="86">
        <v>40861.632557870369</v>
      </c>
      <c r="AO2340" s="84"/>
      <c r="AP2340" s="84"/>
      <c r="AQ2340" s="84"/>
      <c r="AR2340" s="84"/>
      <c r="AS2340" s="84"/>
      <c r="AT2340" s="84"/>
      <c r="AU2340" s="84"/>
      <c r="AV2340" s="84"/>
      <c r="AW2340" s="84" t="s">
        <v>17559</v>
      </c>
      <c r="AX2340" s="88" t="s">
        <v>30258</v>
      </c>
      <c r="AY2340" s="84" t="s">
        <v>66</v>
      </c>
    </row>
    <row r="2341" spans="1:51" x14ac:dyDescent="0.25">
      <c r="A2341" s="69" t="s">
        <v>22362</v>
      </c>
      <c r="B2341" s="70"/>
      <c r="C2341" s="70"/>
      <c r="D2341" s="71"/>
      <c r="E2341" s="116"/>
      <c r="F2341" s="109" t="s">
        <v>28977</v>
      </c>
      <c r="G2341" s="117"/>
      <c r="H2341" s="74"/>
      <c r="I2341" s="75"/>
      <c r="J2341" s="118"/>
      <c r="K2341" s="74" t="s">
        <v>31623</v>
      </c>
      <c r="L2341" s="119"/>
      <c r="M2341" s="79"/>
      <c r="N2341" s="79"/>
      <c r="O2341" s="80"/>
      <c r="P2341" s="81"/>
      <c r="Q2341" s="81"/>
      <c r="R2341" s="120"/>
      <c r="S2341" s="120"/>
      <c r="T2341" s="120"/>
      <c r="U2341" s="120"/>
      <c r="V2341" s="121"/>
      <c r="W2341" s="121"/>
      <c r="X2341" s="121"/>
      <c r="Y2341" s="121"/>
      <c r="Z2341" s="51"/>
      <c r="AA2341" s="76"/>
      <c r="AB2341" s="76"/>
      <c r="AC2341" s="77"/>
      <c r="AD2341" s="84"/>
      <c r="AE2341" s="84">
        <v>5184</v>
      </c>
      <c r="AF2341" s="84">
        <v>434575</v>
      </c>
      <c r="AG2341" s="84">
        <v>127145</v>
      </c>
      <c r="AH2341" s="84">
        <v>154352</v>
      </c>
      <c r="AI2341" s="84">
        <v>-18000</v>
      </c>
      <c r="AJ2341" s="84" t="s">
        <v>26617</v>
      </c>
      <c r="AK2341" s="84" t="s">
        <v>11552</v>
      </c>
      <c r="AL2341" s="88" t="s">
        <v>28140</v>
      </c>
      <c r="AM2341" s="84" t="s">
        <v>13431</v>
      </c>
      <c r="AN2341" s="86">
        <v>39562.778958333336</v>
      </c>
      <c r="AO2341" s="84"/>
      <c r="AP2341" s="84"/>
      <c r="AQ2341" s="84"/>
      <c r="AR2341" s="84"/>
      <c r="AS2341" s="84"/>
      <c r="AT2341" s="84"/>
      <c r="AU2341" s="84"/>
      <c r="AV2341" s="84"/>
      <c r="AW2341" s="84" t="s">
        <v>17559</v>
      </c>
      <c r="AX2341" s="88" t="s">
        <v>30259</v>
      </c>
      <c r="AY2341" s="84" t="s">
        <v>65</v>
      </c>
    </row>
    <row r="2342" spans="1:51" x14ac:dyDescent="0.25">
      <c r="A2342" s="69" t="s">
        <v>22363</v>
      </c>
      <c r="B2342" s="70"/>
      <c r="C2342" s="70"/>
      <c r="D2342" s="71"/>
      <c r="E2342" s="116"/>
      <c r="F2342" s="109" t="s">
        <v>28978</v>
      </c>
      <c r="G2342" s="117"/>
      <c r="H2342" s="74"/>
      <c r="I2342" s="75"/>
      <c r="J2342" s="118"/>
      <c r="K2342" s="74" t="s">
        <v>31624</v>
      </c>
      <c r="L2342" s="119"/>
      <c r="M2342" s="79"/>
      <c r="N2342" s="79"/>
      <c r="O2342" s="80"/>
      <c r="P2342" s="81"/>
      <c r="Q2342" s="81"/>
      <c r="R2342" s="120"/>
      <c r="S2342" s="120"/>
      <c r="T2342" s="120"/>
      <c r="U2342" s="120"/>
      <c r="V2342" s="121"/>
      <c r="W2342" s="121"/>
      <c r="X2342" s="121"/>
      <c r="Y2342" s="121"/>
      <c r="Z2342" s="51"/>
      <c r="AA2342" s="76"/>
      <c r="AB2342" s="76"/>
      <c r="AC2342" s="77"/>
      <c r="AD2342" s="84"/>
      <c r="AE2342" s="84">
        <v>2536</v>
      </c>
      <c r="AF2342" s="84">
        <v>40036</v>
      </c>
      <c r="AG2342" s="84">
        <v>140508</v>
      </c>
      <c r="AH2342" s="84">
        <v>38835</v>
      </c>
      <c r="AI2342" s="84">
        <v>0</v>
      </c>
      <c r="AJ2342" s="84" t="s">
        <v>26618</v>
      </c>
      <c r="AK2342" s="84" t="s">
        <v>7947</v>
      </c>
      <c r="AL2342" s="88" t="s">
        <v>28141</v>
      </c>
      <c r="AM2342" s="84" t="s">
        <v>7947</v>
      </c>
      <c r="AN2342" s="86">
        <v>39950.789560185185</v>
      </c>
      <c r="AO2342" s="84"/>
      <c r="AP2342" s="84"/>
      <c r="AQ2342" s="84"/>
      <c r="AR2342" s="84"/>
      <c r="AS2342" s="84"/>
      <c r="AT2342" s="84"/>
      <c r="AU2342" s="84"/>
      <c r="AV2342" s="84"/>
      <c r="AW2342" s="84" t="s">
        <v>17559</v>
      </c>
      <c r="AX2342" s="88" t="s">
        <v>30260</v>
      </c>
      <c r="AY2342" s="84" t="s">
        <v>65</v>
      </c>
    </row>
    <row r="2343" spans="1:51" x14ac:dyDescent="0.25">
      <c r="A2343" s="69" t="s">
        <v>22364</v>
      </c>
      <c r="B2343" s="70"/>
      <c r="C2343" s="70"/>
      <c r="D2343" s="71"/>
      <c r="E2343" s="116"/>
      <c r="F2343" s="109" t="s">
        <v>28979</v>
      </c>
      <c r="G2343" s="117"/>
      <c r="H2343" s="74"/>
      <c r="I2343" s="75"/>
      <c r="J2343" s="118"/>
      <c r="K2343" s="74" t="s">
        <v>31625</v>
      </c>
      <c r="L2343" s="119"/>
      <c r="M2343" s="79"/>
      <c r="N2343" s="79"/>
      <c r="O2343" s="80"/>
      <c r="P2343" s="81"/>
      <c r="Q2343" s="81"/>
      <c r="R2343" s="120"/>
      <c r="S2343" s="120"/>
      <c r="T2343" s="120"/>
      <c r="U2343" s="120"/>
      <c r="V2343" s="121"/>
      <c r="W2343" s="121"/>
      <c r="X2343" s="121"/>
      <c r="Y2343" s="121"/>
      <c r="Z2343" s="51"/>
      <c r="AA2343" s="76"/>
      <c r="AB2343" s="76"/>
      <c r="AC2343" s="77"/>
      <c r="AD2343" s="84"/>
      <c r="AE2343" s="84">
        <v>1559</v>
      </c>
      <c r="AF2343" s="84">
        <v>17498</v>
      </c>
      <c r="AG2343" s="84">
        <v>11033</v>
      </c>
      <c r="AH2343" s="84">
        <v>668</v>
      </c>
      <c r="AI2343" s="84"/>
      <c r="AJ2343" s="84" t="s">
        <v>26619</v>
      </c>
      <c r="AK2343" s="84" t="s">
        <v>7947</v>
      </c>
      <c r="AL2343" s="84"/>
      <c r="AM2343" s="84"/>
      <c r="AN2343" s="86">
        <v>40879.640868055554</v>
      </c>
      <c r="AO2343" s="84"/>
      <c r="AP2343" s="84"/>
      <c r="AQ2343" s="84"/>
      <c r="AR2343" s="84"/>
      <c r="AS2343" s="84"/>
      <c r="AT2343" s="84"/>
      <c r="AU2343" s="84"/>
      <c r="AV2343" s="84"/>
      <c r="AW2343" s="84" t="s">
        <v>17559</v>
      </c>
      <c r="AX2343" s="88" t="s">
        <v>30261</v>
      </c>
      <c r="AY2343" s="84" t="s">
        <v>65</v>
      </c>
    </row>
    <row r="2344" spans="1:51" x14ac:dyDescent="0.25">
      <c r="A2344" s="69" t="s">
        <v>22365</v>
      </c>
      <c r="B2344" s="70"/>
      <c r="C2344" s="70"/>
      <c r="D2344" s="71"/>
      <c r="E2344" s="116"/>
      <c r="F2344" s="109" t="s">
        <v>28980</v>
      </c>
      <c r="G2344" s="117"/>
      <c r="H2344" s="74"/>
      <c r="I2344" s="75"/>
      <c r="J2344" s="118"/>
      <c r="K2344" s="74" t="s">
        <v>31626</v>
      </c>
      <c r="L2344" s="119"/>
      <c r="M2344" s="79"/>
      <c r="N2344" s="79"/>
      <c r="O2344" s="80"/>
      <c r="P2344" s="81"/>
      <c r="Q2344" s="81"/>
      <c r="R2344" s="120"/>
      <c r="S2344" s="120"/>
      <c r="T2344" s="120"/>
      <c r="U2344" s="120"/>
      <c r="V2344" s="121"/>
      <c r="W2344" s="121"/>
      <c r="X2344" s="121"/>
      <c r="Y2344" s="121"/>
      <c r="Z2344" s="51"/>
      <c r="AA2344" s="76"/>
      <c r="AB2344" s="76"/>
      <c r="AC2344" s="77"/>
      <c r="AD2344" s="84"/>
      <c r="AE2344" s="84">
        <v>745</v>
      </c>
      <c r="AF2344" s="84">
        <v>19417</v>
      </c>
      <c r="AG2344" s="84">
        <v>38120</v>
      </c>
      <c r="AH2344" s="84">
        <v>964</v>
      </c>
      <c r="AI2344" s="84"/>
      <c r="AJ2344" s="84" t="s">
        <v>26620</v>
      </c>
      <c r="AK2344" s="84" t="s">
        <v>27562</v>
      </c>
      <c r="AL2344" s="88" t="s">
        <v>28142</v>
      </c>
      <c r="AM2344" s="84"/>
      <c r="AN2344" s="86">
        <v>39503.564143518517</v>
      </c>
      <c r="AO2344" s="84"/>
      <c r="AP2344" s="84"/>
      <c r="AQ2344" s="84"/>
      <c r="AR2344" s="84"/>
      <c r="AS2344" s="84"/>
      <c r="AT2344" s="84"/>
      <c r="AU2344" s="84"/>
      <c r="AV2344" s="84"/>
      <c r="AW2344" s="84" t="s">
        <v>17559</v>
      </c>
      <c r="AX2344" s="88" t="s">
        <v>30262</v>
      </c>
      <c r="AY2344" s="84" t="s">
        <v>65</v>
      </c>
    </row>
    <row r="2345" spans="1:51" x14ac:dyDescent="0.25">
      <c r="A2345" s="69" t="s">
        <v>21632</v>
      </c>
      <c r="B2345" s="70"/>
      <c r="C2345" s="70"/>
      <c r="D2345" s="71"/>
      <c r="E2345" s="116"/>
      <c r="F2345" s="109" t="s">
        <v>28981</v>
      </c>
      <c r="G2345" s="117"/>
      <c r="H2345" s="74"/>
      <c r="I2345" s="75"/>
      <c r="J2345" s="118"/>
      <c r="K2345" s="74" t="s">
        <v>31627</v>
      </c>
      <c r="L2345" s="119"/>
      <c r="M2345" s="79"/>
      <c r="N2345" s="79"/>
      <c r="O2345" s="80"/>
      <c r="P2345" s="81"/>
      <c r="Q2345" s="81"/>
      <c r="R2345" s="120"/>
      <c r="S2345" s="120"/>
      <c r="T2345" s="120"/>
      <c r="U2345" s="120"/>
      <c r="V2345" s="121"/>
      <c r="W2345" s="121"/>
      <c r="X2345" s="121"/>
      <c r="Y2345" s="121"/>
      <c r="Z2345" s="51"/>
      <c r="AA2345" s="76"/>
      <c r="AB2345" s="76"/>
      <c r="AC2345" s="77"/>
      <c r="AD2345" s="84"/>
      <c r="AE2345" s="84">
        <v>913</v>
      </c>
      <c r="AF2345" s="84">
        <v>898</v>
      </c>
      <c r="AG2345" s="84">
        <v>22303</v>
      </c>
      <c r="AH2345" s="84">
        <v>2934</v>
      </c>
      <c r="AI2345" s="84">
        <v>0</v>
      </c>
      <c r="AJ2345" s="84" t="s">
        <v>26621</v>
      </c>
      <c r="AK2345" s="84" t="s">
        <v>11622</v>
      </c>
      <c r="AL2345" s="88" t="s">
        <v>28143</v>
      </c>
      <c r="AM2345" s="84" t="s">
        <v>11607</v>
      </c>
      <c r="AN2345" s="86">
        <v>39852.31753472222</v>
      </c>
      <c r="AO2345" s="84"/>
      <c r="AP2345" s="84"/>
      <c r="AQ2345" s="84"/>
      <c r="AR2345" s="84"/>
      <c r="AS2345" s="84"/>
      <c r="AT2345" s="84"/>
      <c r="AU2345" s="84"/>
      <c r="AV2345" s="84"/>
      <c r="AW2345" s="84" t="s">
        <v>17559</v>
      </c>
      <c r="AX2345" s="88" t="s">
        <v>30263</v>
      </c>
      <c r="AY2345" s="84" t="s">
        <v>66</v>
      </c>
    </row>
    <row r="2346" spans="1:51" x14ac:dyDescent="0.25">
      <c r="A2346" s="69" t="s">
        <v>21633</v>
      </c>
      <c r="B2346" s="70"/>
      <c r="C2346" s="70"/>
      <c r="D2346" s="71"/>
      <c r="E2346" s="116"/>
      <c r="F2346" s="109" t="s">
        <v>28982</v>
      </c>
      <c r="G2346" s="117"/>
      <c r="H2346" s="74"/>
      <c r="I2346" s="75"/>
      <c r="J2346" s="118"/>
      <c r="K2346" s="74" t="s">
        <v>31628</v>
      </c>
      <c r="L2346" s="119"/>
      <c r="M2346" s="79"/>
      <c r="N2346" s="79"/>
      <c r="O2346" s="80"/>
      <c r="P2346" s="81"/>
      <c r="Q2346" s="81"/>
      <c r="R2346" s="120"/>
      <c r="S2346" s="120"/>
      <c r="T2346" s="120"/>
      <c r="U2346" s="120"/>
      <c r="V2346" s="121"/>
      <c r="W2346" s="121"/>
      <c r="X2346" s="121"/>
      <c r="Y2346" s="121"/>
      <c r="Z2346" s="51"/>
      <c r="AA2346" s="76"/>
      <c r="AB2346" s="76"/>
      <c r="AC2346" s="77"/>
      <c r="AD2346" s="84"/>
      <c r="AE2346" s="84">
        <v>5004</v>
      </c>
      <c r="AF2346" s="84">
        <v>3896</v>
      </c>
      <c r="AG2346" s="84">
        <v>257519</v>
      </c>
      <c r="AH2346" s="84">
        <v>93685</v>
      </c>
      <c r="AI2346" s="84">
        <v>0</v>
      </c>
      <c r="AJ2346" s="84" t="s">
        <v>26622</v>
      </c>
      <c r="AK2346" s="84" t="s">
        <v>7947</v>
      </c>
      <c r="AL2346" s="88" t="s">
        <v>28144</v>
      </c>
      <c r="AM2346" s="84" t="s">
        <v>7947</v>
      </c>
      <c r="AN2346" s="86">
        <v>40008.074224537035</v>
      </c>
      <c r="AO2346" s="84"/>
      <c r="AP2346" s="84"/>
      <c r="AQ2346" s="84"/>
      <c r="AR2346" s="84"/>
      <c r="AS2346" s="84"/>
      <c r="AT2346" s="84"/>
      <c r="AU2346" s="84"/>
      <c r="AV2346" s="84"/>
      <c r="AW2346" s="84" t="s">
        <v>17559</v>
      </c>
      <c r="AX2346" s="88" t="s">
        <v>30264</v>
      </c>
      <c r="AY2346" s="84" t="s">
        <v>66</v>
      </c>
    </row>
    <row r="2347" spans="1:51" x14ac:dyDescent="0.25">
      <c r="A2347" s="69" t="s">
        <v>22366</v>
      </c>
      <c r="B2347" s="70"/>
      <c r="C2347" s="70"/>
      <c r="D2347" s="71"/>
      <c r="E2347" s="116"/>
      <c r="F2347" s="109" t="s">
        <v>28983</v>
      </c>
      <c r="G2347" s="117"/>
      <c r="H2347" s="74"/>
      <c r="I2347" s="75"/>
      <c r="J2347" s="118"/>
      <c r="K2347" s="74" t="s">
        <v>31629</v>
      </c>
      <c r="L2347" s="119"/>
      <c r="M2347" s="79"/>
      <c r="N2347" s="79"/>
      <c r="O2347" s="80"/>
      <c r="P2347" s="81"/>
      <c r="Q2347" s="81"/>
      <c r="R2347" s="120"/>
      <c r="S2347" s="120"/>
      <c r="T2347" s="120"/>
      <c r="U2347" s="120"/>
      <c r="V2347" s="121"/>
      <c r="W2347" s="121"/>
      <c r="X2347" s="121"/>
      <c r="Y2347" s="121"/>
      <c r="Z2347" s="51"/>
      <c r="AA2347" s="76"/>
      <c r="AB2347" s="76"/>
      <c r="AC2347" s="77"/>
      <c r="AD2347" s="84"/>
      <c r="AE2347" s="84">
        <v>879</v>
      </c>
      <c r="AF2347" s="84">
        <v>663521</v>
      </c>
      <c r="AG2347" s="84">
        <v>187483</v>
      </c>
      <c r="AH2347" s="84">
        <v>37121</v>
      </c>
      <c r="AI2347" s="84">
        <v>-18000</v>
      </c>
      <c r="AJ2347" s="84" t="s">
        <v>26623</v>
      </c>
      <c r="AK2347" s="84" t="s">
        <v>27563</v>
      </c>
      <c r="AL2347" s="88" t="s">
        <v>28145</v>
      </c>
      <c r="AM2347" s="84" t="s">
        <v>13431</v>
      </c>
      <c r="AN2347" s="86">
        <v>39910.402037037034</v>
      </c>
      <c r="AO2347" s="84"/>
      <c r="AP2347" s="84"/>
      <c r="AQ2347" s="84"/>
      <c r="AR2347" s="84"/>
      <c r="AS2347" s="84"/>
      <c r="AT2347" s="84"/>
      <c r="AU2347" s="84"/>
      <c r="AV2347" s="84"/>
      <c r="AW2347" s="84" t="s">
        <v>17559</v>
      </c>
      <c r="AX2347" s="88" t="s">
        <v>30265</v>
      </c>
      <c r="AY2347" s="84" t="s">
        <v>65</v>
      </c>
    </row>
    <row r="2348" spans="1:51" x14ac:dyDescent="0.25">
      <c r="A2348" s="69" t="s">
        <v>21634</v>
      </c>
      <c r="B2348" s="70"/>
      <c r="C2348" s="70"/>
      <c r="D2348" s="71"/>
      <c r="E2348" s="116"/>
      <c r="F2348" s="109" t="s">
        <v>16388</v>
      </c>
      <c r="G2348" s="117"/>
      <c r="H2348" s="74"/>
      <c r="I2348" s="75"/>
      <c r="J2348" s="118"/>
      <c r="K2348" s="74" t="s">
        <v>31630</v>
      </c>
      <c r="L2348" s="119"/>
      <c r="M2348" s="79"/>
      <c r="N2348" s="79"/>
      <c r="O2348" s="80"/>
      <c r="P2348" s="81"/>
      <c r="Q2348" s="81"/>
      <c r="R2348" s="120"/>
      <c r="S2348" s="120"/>
      <c r="T2348" s="120"/>
      <c r="U2348" s="120"/>
      <c r="V2348" s="121"/>
      <c r="W2348" s="121"/>
      <c r="X2348" s="121"/>
      <c r="Y2348" s="121"/>
      <c r="Z2348" s="51"/>
      <c r="AA2348" s="76"/>
      <c r="AB2348" s="76"/>
      <c r="AC2348" s="77"/>
      <c r="AD2348" s="84"/>
      <c r="AE2348" s="84">
        <v>41</v>
      </c>
      <c r="AF2348" s="84">
        <v>4</v>
      </c>
      <c r="AG2348" s="84">
        <v>321</v>
      </c>
      <c r="AH2348" s="84">
        <v>0</v>
      </c>
      <c r="AI2348" s="84"/>
      <c r="AJ2348" s="84"/>
      <c r="AK2348" s="84"/>
      <c r="AL2348" s="84"/>
      <c r="AM2348" s="84"/>
      <c r="AN2348" s="86">
        <v>42565.532210648147</v>
      </c>
      <c r="AO2348" s="84"/>
      <c r="AP2348" s="84"/>
      <c r="AQ2348" s="84"/>
      <c r="AR2348" s="84"/>
      <c r="AS2348" s="84"/>
      <c r="AT2348" s="84"/>
      <c r="AU2348" s="84"/>
      <c r="AV2348" s="84"/>
      <c r="AW2348" s="84" t="s">
        <v>17559</v>
      </c>
      <c r="AX2348" s="88" t="s">
        <v>30266</v>
      </c>
      <c r="AY2348" s="84" t="s">
        <v>66</v>
      </c>
    </row>
    <row r="2349" spans="1:51" x14ac:dyDescent="0.25">
      <c r="A2349" s="69" t="s">
        <v>21635</v>
      </c>
      <c r="B2349" s="70"/>
      <c r="C2349" s="70"/>
      <c r="D2349" s="71"/>
      <c r="E2349" s="116"/>
      <c r="F2349" s="109" t="s">
        <v>28984</v>
      </c>
      <c r="G2349" s="117"/>
      <c r="H2349" s="74"/>
      <c r="I2349" s="75"/>
      <c r="J2349" s="118"/>
      <c r="K2349" s="74" t="s">
        <v>31631</v>
      </c>
      <c r="L2349" s="119"/>
      <c r="M2349" s="79"/>
      <c r="N2349" s="79"/>
      <c r="O2349" s="80"/>
      <c r="P2349" s="81"/>
      <c r="Q2349" s="81"/>
      <c r="R2349" s="120"/>
      <c r="S2349" s="120"/>
      <c r="T2349" s="120"/>
      <c r="U2349" s="120"/>
      <c r="V2349" s="121"/>
      <c r="W2349" s="121"/>
      <c r="X2349" s="121"/>
      <c r="Y2349" s="121"/>
      <c r="Z2349" s="51"/>
      <c r="AA2349" s="76"/>
      <c r="AB2349" s="76"/>
      <c r="AC2349" s="77"/>
      <c r="AD2349" s="84"/>
      <c r="AE2349" s="84">
        <v>1115</v>
      </c>
      <c r="AF2349" s="84">
        <v>1626</v>
      </c>
      <c r="AG2349" s="84">
        <v>123104</v>
      </c>
      <c r="AH2349" s="84">
        <v>249</v>
      </c>
      <c r="AI2349" s="84">
        <v>18000</v>
      </c>
      <c r="AJ2349" s="84" t="s">
        <v>26624</v>
      </c>
      <c r="AK2349" s="84" t="s">
        <v>27564</v>
      </c>
      <c r="AL2349" s="84"/>
      <c r="AM2349" s="84" t="s">
        <v>13459</v>
      </c>
      <c r="AN2349" s="86">
        <v>41564.097708333335</v>
      </c>
      <c r="AO2349" s="84"/>
      <c r="AP2349" s="84"/>
      <c r="AQ2349" s="84"/>
      <c r="AR2349" s="84"/>
      <c r="AS2349" s="84"/>
      <c r="AT2349" s="84"/>
      <c r="AU2349" s="84"/>
      <c r="AV2349" s="84"/>
      <c r="AW2349" s="84" t="s">
        <v>17559</v>
      </c>
      <c r="AX2349" s="88" t="s">
        <v>30267</v>
      </c>
      <c r="AY2349" s="84" t="s">
        <v>66</v>
      </c>
    </row>
    <row r="2350" spans="1:51" x14ac:dyDescent="0.25">
      <c r="A2350" s="69" t="s">
        <v>21636</v>
      </c>
      <c r="B2350" s="70"/>
      <c r="C2350" s="70"/>
      <c r="D2350" s="71"/>
      <c r="E2350" s="116"/>
      <c r="F2350" s="109" t="s">
        <v>28985</v>
      </c>
      <c r="G2350" s="117"/>
      <c r="H2350" s="74"/>
      <c r="I2350" s="75"/>
      <c r="J2350" s="118"/>
      <c r="K2350" s="74" t="s">
        <v>31632</v>
      </c>
      <c r="L2350" s="119"/>
      <c r="M2350" s="79"/>
      <c r="N2350" s="79"/>
      <c r="O2350" s="80"/>
      <c r="P2350" s="81"/>
      <c r="Q2350" s="81"/>
      <c r="R2350" s="120"/>
      <c r="S2350" s="120"/>
      <c r="T2350" s="120"/>
      <c r="U2350" s="120"/>
      <c r="V2350" s="121"/>
      <c r="W2350" s="121"/>
      <c r="X2350" s="121"/>
      <c r="Y2350" s="121"/>
      <c r="Z2350" s="51"/>
      <c r="AA2350" s="76"/>
      <c r="AB2350" s="76"/>
      <c r="AC2350" s="77"/>
      <c r="AD2350" s="84"/>
      <c r="AE2350" s="84">
        <v>272</v>
      </c>
      <c r="AF2350" s="84">
        <v>9</v>
      </c>
      <c r="AG2350" s="84">
        <v>450</v>
      </c>
      <c r="AH2350" s="84">
        <v>360</v>
      </c>
      <c r="AI2350" s="84">
        <v>-39600</v>
      </c>
      <c r="AJ2350" s="84"/>
      <c r="AK2350" s="84" t="s">
        <v>27565</v>
      </c>
      <c r="AL2350" s="88" t="s">
        <v>28146</v>
      </c>
      <c r="AM2350" s="84" t="s">
        <v>13461</v>
      </c>
      <c r="AN2350" s="86">
        <v>42064.859525462962</v>
      </c>
      <c r="AO2350" s="84"/>
      <c r="AP2350" s="84"/>
      <c r="AQ2350" s="84"/>
      <c r="AR2350" s="84"/>
      <c r="AS2350" s="84"/>
      <c r="AT2350" s="84"/>
      <c r="AU2350" s="84"/>
      <c r="AV2350" s="84"/>
      <c r="AW2350" s="84" t="s">
        <v>17559</v>
      </c>
      <c r="AX2350" s="88" t="s">
        <v>30268</v>
      </c>
      <c r="AY2350" s="84" t="s">
        <v>66</v>
      </c>
    </row>
    <row r="2351" spans="1:51" x14ac:dyDescent="0.25">
      <c r="A2351" s="69" t="s">
        <v>22367</v>
      </c>
      <c r="B2351" s="70"/>
      <c r="C2351" s="70"/>
      <c r="D2351" s="71"/>
      <c r="E2351" s="116"/>
      <c r="F2351" s="109" t="s">
        <v>28986</v>
      </c>
      <c r="G2351" s="117"/>
      <c r="H2351" s="74"/>
      <c r="I2351" s="75"/>
      <c r="J2351" s="118"/>
      <c r="K2351" s="74" t="s">
        <v>31633</v>
      </c>
      <c r="L2351" s="119"/>
      <c r="M2351" s="79"/>
      <c r="N2351" s="79"/>
      <c r="O2351" s="80"/>
      <c r="P2351" s="81"/>
      <c r="Q2351" s="81"/>
      <c r="R2351" s="120"/>
      <c r="S2351" s="120"/>
      <c r="T2351" s="120"/>
      <c r="U2351" s="120"/>
      <c r="V2351" s="121"/>
      <c r="W2351" s="121"/>
      <c r="X2351" s="121"/>
      <c r="Y2351" s="121"/>
      <c r="Z2351" s="51"/>
      <c r="AA2351" s="76"/>
      <c r="AB2351" s="76"/>
      <c r="AC2351" s="77"/>
      <c r="AD2351" s="84"/>
      <c r="AE2351" s="84">
        <v>9161</v>
      </c>
      <c r="AF2351" s="84">
        <v>19542</v>
      </c>
      <c r="AG2351" s="84">
        <v>423475</v>
      </c>
      <c r="AH2351" s="84">
        <v>845</v>
      </c>
      <c r="AI2351" s="84">
        <v>-18000</v>
      </c>
      <c r="AJ2351" s="84" t="s">
        <v>26625</v>
      </c>
      <c r="AK2351" s="84" t="s">
        <v>27566</v>
      </c>
      <c r="AL2351" s="88" t="s">
        <v>28147</v>
      </c>
      <c r="AM2351" s="84" t="s">
        <v>13431</v>
      </c>
      <c r="AN2351" s="86">
        <v>41646.994976851849</v>
      </c>
      <c r="AO2351" s="84"/>
      <c r="AP2351" s="84"/>
      <c r="AQ2351" s="84"/>
      <c r="AR2351" s="84"/>
      <c r="AS2351" s="84"/>
      <c r="AT2351" s="84"/>
      <c r="AU2351" s="84"/>
      <c r="AV2351" s="84"/>
      <c r="AW2351" s="84" t="s">
        <v>17559</v>
      </c>
      <c r="AX2351" s="88" t="s">
        <v>30269</v>
      </c>
      <c r="AY2351" s="84" t="s">
        <v>65</v>
      </c>
    </row>
    <row r="2352" spans="1:51" x14ac:dyDescent="0.25">
      <c r="A2352" s="69" t="s">
        <v>21637</v>
      </c>
      <c r="B2352" s="70"/>
      <c r="C2352" s="70"/>
      <c r="D2352" s="71"/>
      <c r="E2352" s="116"/>
      <c r="F2352" s="109" t="s">
        <v>28987</v>
      </c>
      <c r="G2352" s="117"/>
      <c r="H2352" s="74"/>
      <c r="I2352" s="75"/>
      <c r="J2352" s="118"/>
      <c r="K2352" s="74" t="s">
        <v>31634</v>
      </c>
      <c r="L2352" s="119"/>
      <c r="M2352" s="79"/>
      <c r="N2352" s="79"/>
      <c r="O2352" s="80"/>
      <c r="P2352" s="81"/>
      <c r="Q2352" s="81"/>
      <c r="R2352" s="120"/>
      <c r="S2352" s="120"/>
      <c r="T2352" s="120"/>
      <c r="U2352" s="120"/>
      <c r="V2352" s="121"/>
      <c r="W2352" s="121"/>
      <c r="X2352" s="121"/>
      <c r="Y2352" s="121"/>
      <c r="Z2352" s="51"/>
      <c r="AA2352" s="76"/>
      <c r="AB2352" s="76"/>
      <c r="AC2352" s="77"/>
      <c r="AD2352" s="84"/>
      <c r="AE2352" s="84">
        <v>87</v>
      </c>
      <c r="AF2352" s="84">
        <v>71</v>
      </c>
      <c r="AG2352" s="84">
        <v>79</v>
      </c>
      <c r="AH2352" s="84">
        <v>156</v>
      </c>
      <c r="AI2352" s="84"/>
      <c r="AJ2352" s="84" t="s">
        <v>26626</v>
      </c>
      <c r="AK2352" s="84" t="s">
        <v>27567</v>
      </c>
      <c r="AL2352" s="88" t="s">
        <v>28148</v>
      </c>
      <c r="AM2352" s="84"/>
      <c r="AN2352" s="86">
        <v>42447.47488425926</v>
      </c>
      <c r="AO2352" s="84"/>
      <c r="AP2352" s="84"/>
      <c r="AQ2352" s="84"/>
      <c r="AR2352" s="84"/>
      <c r="AS2352" s="84"/>
      <c r="AT2352" s="84"/>
      <c r="AU2352" s="84"/>
      <c r="AV2352" s="84"/>
      <c r="AW2352" s="84" t="s">
        <v>17559</v>
      </c>
      <c r="AX2352" s="88" t="s">
        <v>30270</v>
      </c>
      <c r="AY2352" s="84" t="s">
        <v>66</v>
      </c>
    </row>
    <row r="2353" spans="1:51" x14ac:dyDescent="0.25">
      <c r="A2353" s="69" t="s">
        <v>22368</v>
      </c>
      <c r="B2353" s="70"/>
      <c r="C2353" s="70"/>
      <c r="D2353" s="71"/>
      <c r="E2353" s="116"/>
      <c r="F2353" s="109" t="s">
        <v>28988</v>
      </c>
      <c r="G2353" s="117"/>
      <c r="H2353" s="74"/>
      <c r="I2353" s="75"/>
      <c r="J2353" s="118"/>
      <c r="K2353" s="74" t="s">
        <v>31635</v>
      </c>
      <c r="L2353" s="119"/>
      <c r="M2353" s="79"/>
      <c r="N2353" s="79"/>
      <c r="O2353" s="80"/>
      <c r="P2353" s="81"/>
      <c r="Q2353" s="81"/>
      <c r="R2353" s="120"/>
      <c r="S2353" s="120"/>
      <c r="T2353" s="120"/>
      <c r="U2353" s="120"/>
      <c r="V2353" s="121"/>
      <c r="W2353" s="121"/>
      <c r="X2353" s="121"/>
      <c r="Y2353" s="121"/>
      <c r="Z2353" s="51"/>
      <c r="AA2353" s="76"/>
      <c r="AB2353" s="76"/>
      <c r="AC2353" s="77"/>
      <c r="AD2353" s="84"/>
      <c r="AE2353" s="84">
        <v>56</v>
      </c>
      <c r="AF2353" s="84">
        <v>528745</v>
      </c>
      <c r="AG2353" s="84">
        <v>155227</v>
      </c>
      <c r="AH2353" s="84">
        <v>2</v>
      </c>
      <c r="AI2353" s="84">
        <v>0</v>
      </c>
      <c r="AJ2353" s="84" t="s">
        <v>26627</v>
      </c>
      <c r="AK2353" s="84" t="s">
        <v>27568</v>
      </c>
      <c r="AL2353" s="88" t="s">
        <v>28149</v>
      </c>
      <c r="AM2353" s="84" t="s">
        <v>13442</v>
      </c>
      <c r="AN2353" s="86">
        <v>39756.765740740739</v>
      </c>
      <c r="AO2353" s="84"/>
      <c r="AP2353" s="84"/>
      <c r="AQ2353" s="84"/>
      <c r="AR2353" s="84"/>
      <c r="AS2353" s="84"/>
      <c r="AT2353" s="84"/>
      <c r="AU2353" s="84"/>
      <c r="AV2353" s="84"/>
      <c r="AW2353" s="84" t="s">
        <v>17559</v>
      </c>
      <c r="AX2353" s="88" t="s">
        <v>30271</v>
      </c>
      <c r="AY2353" s="84" t="s">
        <v>65</v>
      </c>
    </row>
    <row r="2354" spans="1:51" x14ac:dyDescent="0.25">
      <c r="A2354" s="69" t="s">
        <v>21638</v>
      </c>
      <c r="B2354" s="70"/>
      <c r="C2354" s="70"/>
      <c r="D2354" s="71"/>
      <c r="E2354" s="116"/>
      <c r="F2354" s="109" t="s">
        <v>28989</v>
      </c>
      <c r="G2354" s="117"/>
      <c r="H2354" s="74"/>
      <c r="I2354" s="75"/>
      <c r="J2354" s="118"/>
      <c r="K2354" s="74" t="s">
        <v>31636</v>
      </c>
      <c r="L2354" s="119"/>
      <c r="M2354" s="79"/>
      <c r="N2354" s="79"/>
      <c r="O2354" s="80"/>
      <c r="P2354" s="81"/>
      <c r="Q2354" s="81"/>
      <c r="R2354" s="120"/>
      <c r="S2354" s="120"/>
      <c r="T2354" s="120"/>
      <c r="U2354" s="120"/>
      <c r="V2354" s="121"/>
      <c r="W2354" s="121"/>
      <c r="X2354" s="121"/>
      <c r="Y2354" s="121"/>
      <c r="Z2354" s="51"/>
      <c r="AA2354" s="76"/>
      <c r="AB2354" s="76"/>
      <c r="AC2354" s="77"/>
      <c r="AD2354" s="84"/>
      <c r="AE2354" s="84">
        <v>27</v>
      </c>
      <c r="AF2354" s="84">
        <v>13</v>
      </c>
      <c r="AG2354" s="84">
        <v>6385</v>
      </c>
      <c r="AH2354" s="84">
        <v>6538</v>
      </c>
      <c r="AI2354" s="84">
        <v>-28800</v>
      </c>
      <c r="AJ2354" s="84" t="s">
        <v>26628</v>
      </c>
      <c r="AK2354" s="84" t="s">
        <v>12193</v>
      </c>
      <c r="AL2354" s="84"/>
      <c r="AM2354" s="84" t="s">
        <v>13428</v>
      </c>
      <c r="AN2354" s="86">
        <v>42494.724386574075</v>
      </c>
      <c r="AO2354" s="84"/>
      <c r="AP2354" s="84"/>
      <c r="AQ2354" s="84"/>
      <c r="AR2354" s="84"/>
      <c r="AS2354" s="84"/>
      <c r="AT2354" s="84"/>
      <c r="AU2354" s="84"/>
      <c r="AV2354" s="84"/>
      <c r="AW2354" s="84" t="s">
        <v>17559</v>
      </c>
      <c r="AX2354" s="88" t="s">
        <v>30272</v>
      </c>
      <c r="AY2354" s="84" t="s">
        <v>66</v>
      </c>
    </row>
    <row r="2355" spans="1:51" x14ac:dyDescent="0.25">
      <c r="A2355" s="69" t="s">
        <v>22369</v>
      </c>
      <c r="B2355" s="70"/>
      <c r="C2355" s="70"/>
      <c r="D2355" s="71"/>
      <c r="E2355" s="116"/>
      <c r="F2355" s="109" t="s">
        <v>28990</v>
      </c>
      <c r="G2355" s="117"/>
      <c r="H2355" s="74"/>
      <c r="I2355" s="75"/>
      <c r="J2355" s="118"/>
      <c r="K2355" s="74" t="s">
        <v>31637</v>
      </c>
      <c r="L2355" s="119"/>
      <c r="M2355" s="79"/>
      <c r="N2355" s="79"/>
      <c r="O2355" s="80"/>
      <c r="P2355" s="81"/>
      <c r="Q2355" s="81"/>
      <c r="R2355" s="120"/>
      <c r="S2355" s="120"/>
      <c r="T2355" s="120"/>
      <c r="U2355" s="120"/>
      <c r="V2355" s="121"/>
      <c r="W2355" s="121"/>
      <c r="X2355" s="121"/>
      <c r="Y2355" s="121"/>
      <c r="Z2355" s="51"/>
      <c r="AA2355" s="76"/>
      <c r="AB2355" s="76"/>
      <c r="AC2355" s="77"/>
      <c r="AD2355" s="84"/>
      <c r="AE2355" s="84">
        <v>238</v>
      </c>
      <c r="AF2355" s="84">
        <v>288513</v>
      </c>
      <c r="AG2355" s="84">
        <v>40337</v>
      </c>
      <c r="AH2355" s="84">
        <v>1740</v>
      </c>
      <c r="AI2355" s="84">
        <v>3600</v>
      </c>
      <c r="AJ2355" s="84" t="s">
        <v>26629</v>
      </c>
      <c r="AK2355" s="84" t="s">
        <v>27569</v>
      </c>
      <c r="AL2355" s="88" t="s">
        <v>28150</v>
      </c>
      <c r="AM2355" s="84" t="s">
        <v>13430</v>
      </c>
      <c r="AN2355" s="86">
        <v>41292.672581018516</v>
      </c>
      <c r="AO2355" s="84"/>
      <c r="AP2355" s="84"/>
      <c r="AQ2355" s="84"/>
      <c r="AR2355" s="84"/>
      <c r="AS2355" s="84"/>
      <c r="AT2355" s="84"/>
      <c r="AU2355" s="84"/>
      <c r="AV2355" s="84"/>
      <c r="AW2355" s="84" t="s">
        <v>17559</v>
      </c>
      <c r="AX2355" s="88" t="s">
        <v>30273</v>
      </c>
      <c r="AY2355" s="84" t="s">
        <v>65</v>
      </c>
    </row>
    <row r="2356" spans="1:51" x14ac:dyDescent="0.25">
      <c r="A2356" s="69" t="s">
        <v>21639</v>
      </c>
      <c r="B2356" s="70"/>
      <c r="C2356" s="70"/>
      <c r="D2356" s="71"/>
      <c r="E2356" s="116"/>
      <c r="F2356" s="109" t="s">
        <v>15831</v>
      </c>
      <c r="G2356" s="117"/>
      <c r="H2356" s="74"/>
      <c r="I2356" s="75"/>
      <c r="J2356" s="118"/>
      <c r="K2356" s="74" t="s">
        <v>31638</v>
      </c>
      <c r="L2356" s="119"/>
      <c r="M2356" s="79"/>
      <c r="N2356" s="79"/>
      <c r="O2356" s="80"/>
      <c r="P2356" s="81"/>
      <c r="Q2356" s="81"/>
      <c r="R2356" s="120"/>
      <c r="S2356" s="120"/>
      <c r="T2356" s="120"/>
      <c r="U2356" s="120"/>
      <c r="V2356" s="121"/>
      <c r="W2356" s="121"/>
      <c r="X2356" s="121"/>
      <c r="Y2356" s="121"/>
      <c r="Z2356" s="51"/>
      <c r="AA2356" s="76"/>
      <c r="AB2356" s="76"/>
      <c r="AC2356" s="77"/>
      <c r="AD2356" s="84"/>
      <c r="AE2356" s="84">
        <v>1606</v>
      </c>
      <c r="AF2356" s="84">
        <v>163</v>
      </c>
      <c r="AG2356" s="84">
        <v>9487</v>
      </c>
      <c r="AH2356" s="84">
        <v>55</v>
      </c>
      <c r="AI2356" s="84">
        <v>-28800</v>
      </c>
      <c r="AJ2356" s="84" t="s">
        <v>26630</v>
      </c>
      <c r="AK2356" s="84" t="s">
        <v>27570</v>
      </c>
      <c r="AL2356" s="88" t="s">
        <v>28151</v>
      </c>
      <c r="AM2356" s="84" t="s">
        <v>13428</v>
      </c>
      <c r="AN2356" s="86">
        <v>39718.627569444441</v>
      </c>
      <c r="AO2356" s="84"/>
      <c r="AP2356" s="84"/>
      <c r="AQ2356" s="84"/>
      <c r="AR2356" s="84"/>
      <c r="AS2356" s="84"/>
      <c r="AT2356" s="84"/>
      <c r="AU2356" s="84"/>
      <c r="AV2356" s="84"/>
      <c r="AW2356" s="84" t="s">
        <v>17559</v>
      </c>
      <c r="AX2356" s="88" t="s">
        <v>30274</v>
      </c>
      <c r="AY2356" s="84" t="s">
        <v>66</v>
      </c>
    </row>
    <row r="2357" spans="1:51" x14ac:dyDescent="0.25">
      <c r="A2357" s="69" t="s">
        <v>22370</v>
      </c>
      <c r="B2357" s="70"/>
      <c r="C2357" s="70"/>
      <c r="D2357" s="71"/>
      <c r="E2357" s="116"/>
      <c r="F2357" s="109" t="s">
        <v>28991</v>
      </c>
      <c r="G2357" s="117"/>
      <c r="H2357" s="74"/>
      <c r="I2357" s="75"/>
      <c r="J2357" s="118"/>
      <c r="K2357" s="74" t="s">
        <v>31639</v>
      </c>
      <c r="L2357" s="119"/>
      <c r="M2357" s="79"/>
      <c r="N2357" s="79"/>
      <c r="O2357" s="80"/>
      <c r="P2357" s="81"/>
      <c r="Q2357" s="81"/>
      <c r="R2357" s="120"/>
      <c r="S2357" s="120"/>
      <c r="T2357" s="120"/>
      <c r="U2357" s="120"/>
      <c r="V2357" s="121"/>
      <c r="W2357" s="121"/>
      <c r="X2357" s="121"/>
      <c r="Y2357" s="121"/>
      <c r="Z2357" s="51"/>
      <c r="AA2357" s="76"/>
      <c r="AB2357" s="76"/>
      <c r="AC2357" s="77"/>
      <c r="AD2357" s="84"/>
      <c r="AE2357" s="84">
        <v>701</v>
      </c>
      <c r="AF2357" s="84">
        <v>1795997</v>
      </c>
      <c r="AG2357" s="84">
        <v>271272</v>
      </c>
      <c r="AH2357" s="84">
        <v>26</v>
      </c>
      <c r="AI2357" s="84">
        <v>-18000</v>
      </c>
      <c r="AJ2357" s="84" t="s">
        <v>26631</v>
      </c>
      <c r="AK2357" s="84" t="s">
        <v>11620</v>
      </c>
      <c r="AL2357" s="88" t="s">
        <v>28152</v>
      </c>
      <c r="AM2357" s="84" t="s">
        <v>13431</v>
      </c>
      <c r="AN2357" s="86">
        <v>39163.760625000003</v>
      </c>
      <c r="AO2357" s="84"/>
      <c r="AP2357" s="84"/>
      <c r="AQ2357" s="84"/>
      <c r="AR2357" s="84"/>
      <c r="AS2357" s="84"/>
      <c r="AT2357" s="84"/>
      <c r="AU2357" s="84"/>
      <c r="AV2357" s="84"/>
      <c r="AW2357" s="84" t="s">
        <v>17559</v>
      </c>
      <c r="AX2357" s="88" t="s">
        <v>30275</v>
      </c>
      <c r="AY2357" s="84" t="s">
        <v>65</v>
      </c>
    </row>
    <row r="2358" spans="1:51" x14ac:dyDescent="0.25">
      <c r="A2358" s="69" t="s">
        <v>21640</v>
      </c>
      <c r="B2358" s="70"/>
      <c r="C2358" s="70"/>
      <c r="D2358" s="71"/>
      <c r="E2358" s="116"/>
      <c r="F2358" s="109" t="s">
        <v>28992</v>
      </c>
      <c r="G2358" s="117"/>
      <c r="H2358" s="74"/>
      <c r="I2358" s="75"/>
      <c r="J2358" s="118"/>
      <c r="K2358" s="74" t="s">
        <v>31640</v>
      </c>
      <c r="L2358" s="119"/>
      <c r="M2358" s="79"/>
      <c r="N2358" s="79"/>
      <c r="O2358" s="80"/>
      <c r="P2358" s="81"/>
      <c r="Q2358" s="81"/>
      <c r="R2358" s="120"/>
      <c r="S2358" s="120"/>
      <c r="T2358" s="120"/>
      <c r="U2358" s="120"/>
      <c r="V2358" s="121"/>
      <c r="W2358" s="121"/>
      <c r="X2358" s="121"/>
      <c r="Y2358" s="121"/>
      <c r="Z2358" s="51"/>
      <c r="AA2358" s="76"/>
      <c r="AB2358" s="76"/>
      <c r="AC2358" s="77"/>
      <c r="AD2358" s="84"/>
      <c r="AE2358" s="84">
        <v>407</v>
      </c>
      <c r="AF2358" s="84">
        <v>60</v>
      </c>
      <c r="AG2358" s="84">
        <v>290</v>
      </c>
      <c r="AH2358" s="84">
        <v>908</v>
      </c>
      <c r="AI2358" s="84"/>
      <c r="AJ2358" s="84"/>
      <c r="AK2358" s="84"/>
      <c r="AL2358" s="84"/>
      <c r="AM2358" s="84"/>
      <c r="AN2358" s="86">
        <v>39904.563101851854</v>
      </c>
      <c r="AO2358" s="84"/>
      <c r="AP2358" s="84"/>
      <c r="AQ2358" s="84"/>
      <c r="AR2358" s="84"/>
      <c r="AS2358" s="84"/>
      <c r="AT2358" s="84"/>
      <c r="AU2358" s="84"/>
      <c r="AV2358" s="84"/>
      <c r="AW2358" s="84" t="s">
        <v>17559</v>
      </c>
      <c r="AX2358" s="88" t="s">
        <v>30276</v>
      </c>
      <c r="AY2358" s="84" t="s">
        <v>66</v>
      </c>
    </row>
    <row r="2359" spans="1:51" x14ac:dyDescent="0.25">
      <c r="A2359" s="69" t="s">
        <v>21641</v>
      </c>
      <c r="B2359" s="70"/>
      <c r="C2359" s="70"/>
      <c r="D2359" s="71"/>
      <c r="E2359" s="116"/>
      <c r="F2359" s="109" t="s">
        <v>28993</v>
      </c>
      <c r="G2359" s="117"/>
      <c r="H2359" s="74"/>
      <c r="I2359" s="75"/>
      <c r="J2359" s="118"/>
      <c r="K2359" s="74" t="s">
        <v>31641</v>
      </c>
      <c r="L2359" s="119"/>
      <c r="M2359" s="79"/>
      <c r="N2359" s="79"/>
      <c r="O2359" s="80"/>
      <c r="P2359" s="81"/>
      <c r="Q2359" s="81"/>
      <c r="R2359" s="120"/>
      <c r="S2359" s="120"/>
      <c r="T2359" s="120"/>
      <c r="U2359" s="120"/>
      <c r="V2359" s="121"/>
      <c r="W2359" s="121"/>
      <c r="X2359" s="121"/>
      <c r="Y2359" s="121"/>
      <c r="Z2359" s="51"/>
      <c r="AA2359" s="76"/>
      <c r="AB2359" s="76"/>
      <c r="AC2359" s="77"/>
      <c r="AD2359" s="84"/>
      <c r="AE2359" s="84">
        <v>6597</v>
      </c>
      <c r="AF2359" s="84">
        <v>31224</v>
      </c>
      <c r="AG2359" s="84">
        <v>113191</v>
      </c>
      <c r="AH2359" s="84">
        <v>506</v>
      </c>
      <c r="AI2359" s="84">
        <v>0</v>
      </c>
      <c r="AJ2359" s="84" t="s">
        <v>26632</v>
      </c>
      <c r="AK2359" s="84" t="s">
        <v>12071</v>
      </c>
      <c r="AL2359" s="88" t="s">
        <v>28153</v>
      </c>
      <c r="AM2359" s="84" t="s">
        <v>11607</v>
      </c>
      <c r="AN2359" s="86">
        <v>39220.4065625</v>
      </c>
      <c r="AO2359" s="84"/>
      <c r="AP2359" s="84"/>
      <c r="AQ2359" s="84"/>
      <c r="AR2359" s="84"/>
      <c r="AS2359" s="84"/>
      <c r="AT2359" s="84"/>
      <c r="AU2359" s="84"/>
      <c r="AV2359" s="84"/>
      <c r="AW2359" s="84" t="s">
        <v>17559</v>
      </c>
      <c r="AX2359" s="88" t="s">
        <v>30277</v>
      </c>
      <c r="AY2359" s="84" t="s">
        <v>66</v>
      </c>
    </row>
    <row r="2360" spans="1:51" x14ac:dyDescent="0.25">
      <c r="A2360" s="69" t="s">
        <v>21642</v>
      </c>
      <c r="B2360" s="70"/>
      <c r="C2360" s="70"/>
      <c r="D2360" s="71"/>
      <c r="E2360" s="116"/>
      <c r="F2360" s="109" t="s">
        <v>28994</v>
      </c>
      <c r="G2360" s="117"/>
      <c r="H2360" s="74"/>
      <c r="I2360" s="75"/>
      <c r="J2360" s="118"/>
      <c r="K2360" s="74" t="s">
        <v>31642</v>
      </c>
      <c r="L2360" s="119"/>
      <c r="M2360" s="79"/>
      <c r="N2360" s="79"/>
      <c r="O2360" s="80"/>
      <c r="P2360" s="81"/>
      <c r="Q2360" s="81"/>
      <c r="R2360" s="120"/>
      <c r="S2360" s="120"/>
      <c r="T2360" s="120"/>
      <c r="U2360" s="120"/>
      <c r="V2360" s="121"/>
      <c r="W2360" s="121"/>
      <c r="X2360" s="121"/>
      <c r="Y2360" s="121"/>
      <c r="Z2360" s="51"/>
      <c r="AA2360" s="76"/>
      <c r="AB2360" s="76"/>
      <c r="AC2360" s="77"/>
      <c r="AD2360" s="84"/>
      <c r="AE2360" s="84">
        <v>138</v>
      </c>
      <c r="AF2360" s="84">
        <v>134</v>
      </c>
      <c r="AG2360" s="84">
        <v>1810</v>
      </c>
      <c r="AH2360" s="84">
        <v>217</v>
      </c>
      <c r="AI2360" s="84">
        <v>-28800</v>
      </c>
      <c r="AJ2360" s="84" t="s">
        <v>26633</v>
      </c>
      <c r="AK2360" s="84" t="s">
        <v>27571</v>
      </c>
      <c r="AL2360" s="84"/>
      <c r="AM2360" s="84" t="s">
        <v>13428</v>
      </c>
      <c r="AN2360" s="86">
        <v>41011.475439814814</v>
      </c>
      <c r="AO2360" s="84"/>
      <c r="AP2360" s="84"/>
      <c r="AQ2360" s="84"/>
      <c r="AR2360" s="84"/>
      <c r="AS2360" s="84"/>
      <c r="AT2360" s="84"/>
      <c r="AU2360" s="84"/>
      <c r="AV2360" s="84"/>
      <c r="AW2360" s="84" t="s">
        <v>17559</v>
      </c>
      <c r="AX2360" s="88" t="s">
        <v>30278</v>
      </c>
      <c r="AY2360" s="84" t="s">
        <v>66</v>
      </c>
    </row>
    <row r="2361" spans="1:51" x14ac:dyDescent="0.25">
      <c r="A2361" s="69" t="s">
        <v>22371</v>
      </c>
      <c r="B2361" s="70"/>
      <c r="C2361" s="70"/>
      <c r="D2361" s="71"/>
      <c r="E2361" s="116"/>
      <c r="F2361" s="109" t="s">
        <v>28995</v>
      </c>
      <c r="G2361" s="117"/>
      <c r="H2361" s="74"/>
      <c r="I2361" s="75"/>
      <c r="J2361" s="118"/>
      <c r="K2361" s="74" t="s">
        <v>31643</v>
      </c>
      <c r="L2361" s="119"/>
      <c r="M2361" s="79"/>
      <c r="N2361" s="79"/>
      <c r="O2361" s="80"/>
      <c r="P2361" s="81"/>
      <c r="Q2361" s="81"/>
      <c r="R2361" s="120"/>
      <c r="S2361" s="120"/>
      <c r="T2361" s="120"/>
      <c r="U2361" s="120"/>
      <c r="V2361" s="121"/>
      <c r="W2361" s="121"/>
      <c r="X2361" s="121"/>
      <c r="Y2361" s="121"/>
      <c r="Z2361" s="51"/>
      <c r="AA2361" s="76"/>
      <c r="AB2361" s="76"/>
      <c r="AC2361" s="77"/>
      <c r="AD2361" s="84"/>
      <c r="AE2361" s="84">
        <v>20424</v>
      </c>
      <c r="AF2361" s="84">
        <v>25718</v>
      </c>
      <c r="AG2361" s="84">
        <v>25199</v>
      </c>
      <c r="AH2361" s="84">
        <v>14816</v>
      </c>
      <c r="AI2361" s="84">
        <v>0</v>
      </c>
      <c r="AJ2361" s="84" t="s">
        <v>26634</v>
      </c>
      <c r="AK2361" s="84" t="s">
        <v>7947</v>
      </c>
      <c r="AL2361" s="88" t="s">
        <v>28154</v>
      </c>
      <c r="AM2361" s="84" t="s">
        <v>7947</v>
      </c>
      <c r="AN2361" s="86">
        <v>41680.01662037037</v>
      </c>
      <c r="AO2361" s="84"/>
      <c r="AP2361" s="84"/>
      <c r="AQ2361" s="84"/>
      <c r="AR2361" s="84"/>
      <c r="AS2361" s="84"/>
      <c r="AT2361" s="84"/>
      <c r="AU2361" s="84"/>
      <c r="AV2361" s="84"/>
      <c r="AW2361" s="84" t="s">
        <v>17559</v>
      </c>
      <c r="AX2361" s="88" t="s">
        <v>30279</v>
      </c>
      <c r="AY2361" s="84" t="s">
        <v>65</v>
      </c>
    </row>
    <row r="2362" spans="1:51" x14ac:dyDescent="0.25">
      <c r="A2362" s="69" t="s">
        <v>21643</v>
      </c>
      <c r="B2362" s="70"/>
      <c r="C2362" s="70"/>
      <c r="D2362" s="71"/>
      <c r="E2362" s="116"/>
      <c r="F2362" s="109" t="s">
        <v>28996</v>
      </c>
      <c r="G2362" s="117"/>
      <c r="H2362" s="74"/>
      <c r="I2362" s="75"/>
      <c r="J2362" s="118"/>
      <c r="K2362" s="74" t="s">
        <v>31644</v>
      </c>
      <c r="L2362" s="119"/>
      <c r="M2362" s="79"/>
      <c r="N2362" s="79"/>
      <c r="O2362" s="80"/>
      <c r="P2362" s="81"/>
      <c r="Q2362" s="81"/>
      <c r="R2362" s="120"/>
      <c r="S2362" s="120"/>
      <c r="T2362" s="120"/>
      <c r="U2362" s="120"/>
      <c r="V2362" s="121"/>
      <c r="W2362" s="121"/>
      <c r="X2362" s="121"/>
      <c r="Y2362" s="121"/>
      <c r="Z2362" s="51"/>
      <c r="AA2362" s="76"/>
      <c r="AB2362" s="76"/>
      <c r="AC2362" s="77"/>
      <c r="AD2362" s="84"/>
      <c r="AE2362" s="84">
        <v>487</v>
      </c>
      <c r="AF2362" s="84">
        <v>151</v>
      </c>
      <c r="AG2362" s="84">
        <v>2871</v>
      </c>
      <c r="AH2362" s="84">
        <v>967</v>
      </c>
      <c r="AI2362" s="84">
        <v>0</v>
      </c>
      <c r="AJ2362" s="84" t="s">
        <v>26635</v>
      </c>
      <c r="AK2362" s="84" t="s">
        <v>27572</v>
      </c>
      <c r="AL2362" s="84"/>
      <c r="AM2362" s="84" t="s">
        <v>12105</v>
      </c>
      <c r="AN2362" s="86">
        <v>39973.513101851851</v>
      </c>
      <c r="AO2362" s="84"/>
      <c r="AP2362" s="84"/>
      <c r="AQ2362" s="84"/>
      <c r="AR2362" s="84"/>
      <c r="AS2362" s="84"/>
      <c r="AT2362" s="84"/>
      <c r="AU2362" s="84"/>
      <c r="AV2362" s="84"/>
      <c r="AW2362" s="84" t="s">
        <v>17559</v>
      </c>
      <c r="AX2362" s="88" t="s">
        <v>30280</v>
      </c>
      <c r="AY2362" s="84" t="s">
        <v>66</v>
      </c>
    </row>
    <row r="2363" spans="1:51" x14ac:dyDescent="0.25">
      <c r="A2363" s="69" t="s">
        <v>22372</v>
      </c>
      <c r="B2363" s="70"/>
      <c r="C2363" s="70"/>
      <c r="D2363" s="71"/>
      <c r="E2363" s="116"/>
      <c r="F2363" s="109" t="s">
        <v>28997</v>
      </c>
      <c r="G2363" s="117"/>
      <c r="H2363" s="74"/>
      <c r="I2363" s="75"/>
      <c r="J2363" s="118"/>
      <c r="K2363" s="74" t="s">
        <v>31645</v>
      </c>
      <c r="L2363" s="119"/>
      <c r="M2363" s="79"/>
      <c r="N2363" s="79"/>
      <c r="O2363" s="80"/>
      <c r="P2363" s="81"/>
      <c r="Q2363" s="81"/>
      <c r="R2363" s="120"/>
      <c r="S2363" s="120"/>
      <c r="T2363" s="120"/>
      <c r="U2363" s="120"/>
      <c r="V2363" s="121"/>
      <c r="W2363" s="121"/>
      <c r="X2363" s="121"/>
      <c r="Y2363" s="121"/>
      <c r="Z2363" s="51"/>
      <c r="AA2363" s="76"/>
      <c r="AB2363" s="76"/>
      <c r="AC2363" s="77"/>
      <c r="AD2363" s="84"/>
      <c r="AE2363" s="84">
        <v>698</v>
      </c>
      <c r="AF2363" s="84">
        <v>610</v>
      </c>
      <c r="AG2363" s="84">
        <v>13985</v>
      </c>
      <c r="AH2363" s="84">
        <v>1147</v>
      </c>
      <c r="AI2363" s="84">
        <v>0</v>
      </c>
      <c r="AJ2363" s="84" t="s">
        <v>26636</v>
      </c>
      <c r="AK2363" s="84" t="s">
        <v>27573</v>
      </c>
      <c r="AL2363" s="84"/>
      <c r="AM2363" s="84" t="s">
        <v>7947</v>
      </c>
      <c r="AN2363" s="86">
        <v>40570.600613425922</v>
      </c>
      <c r="AO2363" s="84"/>
      <c r="AP2363" s="84"/>
      <c r="AQ2363" s="84"/>
      <c r="AR2363" s="84"/>
      <c r="AS2363" s="84"/>
      <c r="AT2363" s="84"/>
      <c r="AU2363" s="84"/>
      <c r="AV2363" s="84"/>
      <c r="AW2363" s="84" t="s">
        <v>17559</v>
      </c>
      <c r="AX2363" s="88" t="s">
        <v>30281</v>
      </c>
      <c r="AY2363" s="84" t="s">
        <v>65</v>
      </c>
    </row>
    <row r="2364" spans="1:51" x14ac:dyDescent="0.25">
      <c r="A2364" s="69" t="s">
        <v>21644</v>
      </c>
      <c r="B2364" s="70"/>
      <c r="C2364" s="70"/>
      <c r="D2364" s="71"/>
      <c r="E2364" s="116"/>
      <c r="F2364" s="109" t="s">
        <v>28998</v>
      </c>
      <c r="G2364" s="117"/>
      <c r="H2364" s="74"/>
      <c r="I2364" s="75"/>
      <c r="J2364" s="118"/>
      <c r="K2364" s="74" t="s">
        <v>31646</v>
      </c>
      <c r="L2364" s="119"/>
      <c r="M2364" s="79"/>
      <c r="N2364" s="79"/>
      <c r="O2364" s="80"/>
      <c r="P2364" s="81"/>
      <c r="Q2364" s="81"/>
      <c r="R2364" s="120"/>
      <c r="S2364" s="120"/>
      <c r="T2364" s="120"/>
      <c r="U2364" s="120"/>
      <c r="V2364" s="121"/>
      <c r="W2364" s="121"/>
      <c r="X2364" s="121"/>
      <c r="Y2364" s="121"/>
      <c r="Z2364" s="51"/>
      <c r="AA2364" s="76"/>
      <c r="AB2364" s="76"/>
      <c r="AC2364" s="77"/>
      <c r="AD2364" s="84"/>
      <c r="AE2364" s="84">
        <v>1141</v>
      </c>
      <c r="AF2364" s="84">
        <v>7827</v>
      </c>
      <c r="AG2364" s="84">
        <v>19920</v>
      </c>
      <c r="AH2364" s="84">
        <v>12118</v>
      </c>
      <c r="AI2364" s="84">
        <v>-18000</v>
      </c>
      <c r="AJ2364" s="84" t="s">
        <v>26637</v>
      </c>
      <c r="AK2364" s="84" t="s">
        <v>27574</v>
      </c>
      <c r="AL2364" s="84"/>
      <c r="AM2364" s="84" t="s">
        <v>13431</v>
      </c>
      <c r="AN2364" s="86">
        <v>40647.2655787037</v>
      </c>
      <c r="AO2364" s="84"/>
      <c r="AP2364" s="84"/>
      <c r="AQ2364" s="84"/>
      <c r="AR2364" s="84"/>
      <c r="AS2364" s="84"/>
      <c r="AT2364" s="84"/>
      <c r="AU2364" s="84"/>
      <c r="AV2364" s="84"/>
      <c r="AW2364" s="84" t="s">
        <v>17559</v>
      </c>
      <c r="AX2364" s="88" t="s">
        <v>30282</v>
      </c>
      <c r="AY2364" s="84" t="s">
        <v>66</v>
      </c>
    </row>
    <row r="2365" spans="1:51" x14ac:dyDescent="0.25">
      <c r="A2365" s="69" t="s">
        <v>21645</v>
      </c>
      <c r="B2365" s="70"/>
      <c r="C2365" s="70"/>
      <c r="D2365" s="71"/>
      <c r="E2365" s="116"/>
      <c r="F2365" s="109" t="s">
        <v>28999</v>
      </c>
      <c r="G2365" s="117"/>
      <c r="H2365" s="74"/>
      <c r="I2365" s="75"/>
      <c r="J2365" s="118"/>
      <c r="K2365" s="74" t="s">
        <v>31647</v>
      </c>
      <c r="L2365" s="119"/>
      <c r="M2365" s="79"/>
      <c r="N2365" s="79"/>
      <c r="O2365" s="80"/>
      <c r="P2365" s="81"/>
      <c r="Q2365" s="81"/>
      <c r="R2365" s="120"/>
      <c r="S2365" s="120"/>
      <c r="T2365" s="120"/>
      <c r="U2365" s="120"/>
      <c r="V2365" s="121"/>
      <c r="W2365" s="121"/>
      <c r="X2365" s="121"/>
      <c r="Y2365" s="121"/>
      <c r="Z2365" s="51"/>
      <c r="AA2365" s="76"/>
      <c r="AB2365" s="76"/>
      <c r="AC2365" s="77"/>
      <c r="AD2365" s="84"/>
      <c r="AE2365" s="84">
        <v>443</v>
      </c>
      <c r="AF2365" s="84">
        <v>246</v>
      </c>
      <c r="AG2365" s="84">
        <v>5883</v>
      </c>
      <c r="AH2365" s="84">
        <v>8567</v>
      </c>
      <c r="AI2365" s="84"/>
      <c r="AJ2365" s="84" t="s">
        <v>26638</v>
      </c>
      <c r="AK2365" s="84" t="s">
        <v>7909</v>
      </c>
      <c r="AL2365" s="84"/>
      <c r="AM2365" s="84"/>
      <c r="AN2365" s="86">
        <v>41698.715289351851</v>
      </c>
      <c r="AO2365" s="84"/>
      <c r="AP2365" s="84"/>
      <c r="AQ2365" s="84"/>
      <c r="AR2365" s="84"/>
      <c r="AS2365" s="84"/>
      <c r="AT2365" s="84"/>
      <c r="AU2365" s="84"/>
      <c r="AV2365" s="84"/>
      <c r="AW2365" s="84" t="s">
        <v>17559</v>
      </c>
      <c r="AX2365" s="88" t="s">
        <v>30283</v>
      </c>
      <c r="AY2365" s="84" t="s">
        <v>66</v>
      </c>
    </row>
    <row r="2366" spans="1:51" x14ac:dyDescent="0.25">
      <c r="A2366" s="69" t="s">
        <v>21646</v>
      </c>
      <c r="B2366" s="70"/>
      <c r="C2366" s="70"/>
      <c r="D2366" s="71"/>
      <c r="E2366" s="116"/>
      <c r="F2366" s="109" t="s">
        <v>29000</v>
      </c>
      <c r="G2366" s="117"/>
      <c r="H2366" s="74"/>
      <c r="I2366" s="75"/>
      <c r="J2366" s="118"/>
      <c r="K2366" s="74" t="s">
        <v>31648</v>
      </c>
      <c r="L2366" s="119"/>
      <c r="M2366" s="79"/>
      <c r="N2366" s="79"/>
      <c r="O2366" s="80"/>
      <c r="P2366" s="81"/>
      <c r="Q2366" s="81"/>
      <c r="R2366" s="120"/>
      <c r="S2366" s="120"/>
      <c r="T2366" s="120"/>
      <c r="U2366" s="120"/>
      <c r="V2366" s="121"/>
      <c r="W2366" s="121"/>
      <c r="X2366" s="121"/>
      <c r="Y2366" s="121"/>
      <c r="Z2366" s="51"/>
      <c r="AA2366" s="76"/>
      <c r="AB2366" s="76"/>
      <c r="AC2366" s="77"/>
      <c r="AD2366" s="84"/>
      <c r="AE2366" s="84">
        <v>221</v>
      </c>
      <c r="AF2366" s="84">
        <v>672</v>
      </c>
      <c r="AG2366" s="84">
        <v>84145</v>
      </c>
      <c r="AH2366" s="84">
        <v>83096</v>
      </c>
      <c r="AI2366" s="84"/>
      <c r="AJ2366" s="84"/>
      <c r="AK2366" s="84"/>
      <c r="AL2366" s="84"/>
      <c r="AM2366" s="84"/>
      <c r="AN2366" s="86">
        <v>41858.979733796295</v>
      </c>
      <c r="AO2366" s="84"/>
      <c r="AP2366" s="84"/>
      <c r="AQ2366" s="84"/>
      <c r="AR2366" s="84"/>
      <c r="AS2366" s="84"/>
      <c r="AT2366" s="84"/>
      <c r="AU2366" s="84"/>
      <c r="AV2366" s="84"/>
      <c r="AW2366" s="84" t="s">
        <v>17559</v>
      </c>
      <c r="AX2366" s="88" t="s">
        <v>30284</v>
      </c>
      <c r="AY2366" s="84" t="s">
        <v>66</v>
      </c>
    </row>
    <row r="2367" spans="1:51" x14ac:dyDescent="0.25">
      <c r="A2367" s="69" t="s">
        <v>22373</v>
      </c>
      <c r="B2367" s="70"/>
      <c r="C2367" s="70"/>
      <c r="D2367" s="71"/>
      <c r="E2367" s="116"/>
      <c r="F2367" s="109" t="s">
        <v>29001</v>
      </c>
      <c r="G2367" s="117"/>
      <c r="H2367" s="74"/>
      <c r="I2367" s="75"/>
      <c r="J2367" s="118"/>
      <c r="K2367" s="74" t="s">
        <v>31649</v>
      </c>
      <c r="L2367" s="119"/>
      <c r="M2367" s="79"/>
      <c r="N2367" s="79"/>
      <c r="O2367" s="80"/>
      <c r="P2367" s="81"/>
      <c r="Q2367" s="81"/>
      <c r="R2367" s="120"/>
      <c r="S2367" s="120"/>
      <c r="T2367" s="120"/>
      <c r="U2367" s="120"/>
      <c r="V2367" s="121"/>
      <c r="W2367" s="121"/>
      <c r="X2367" s="121"/>
      <c r="Y2367" s="121"/>
      <c r="Z2367" s="51"/>
      <c r="AA2367" s="76"/>
      <c r="AB2367" s="76"/>
      <c r="AC2367" s="77"/>
      <c r="AD2367" s="84"/>
      <c r="AE2367" s="84">
        <v>1710</v>
      </c>
      <c r="AF2367" s="84">
        <v>14533</v>
      </c>
      <c r="AG2367" s="84">
        <v>10626</v>
      </c>
      <c r="AH2367" s="84">
        <v>4151</v>
      </c>
      <c r="AI2367" s="84">
        <v>0</v>
      </c>
      <c r="AJ2367" s="84" t="s">
        <v>26639</v>
      </c>
      <c r="AK2367" s="84" t="s">
        <v>27575</v>
      </c>
      <c r="AL2367" s="88" t="s">
        <v>28155</v>
      </c>
      <c r="AM2367" s="84" t="s">
        <v>7947</v>
      </c>
      <c r="AN2367" s="86">
        <v>39781.675335648149</v>
      </c>
      <c r="AO2367" s="84"/>
      <c r="AP2367" s="84"/>
      <c r="AQ2367" s="84"/>
      <c r="AR2367" s="84"/>
      <c r="AS2367" s="84"/>
      <c r="AT2367" s="84"/>
      <c r="AU2367" s="84"/>
      <c r="AV2367" s="84"/>
      <c r="AW2367" s="84" t="s">
        <v>17559</v>
      </c>
      <c r="AX2367" s="88" t="s">
        <v>30285</v>
      </c>
      <c r="AY2367" s="84" t="s">
        <v>65</v>
      </c>
    </row>
    <row r="2368" spans="1:51" x14ac:dyDescent="0.25">
      <c r="A2368" s="69" t="s">
        <v>21647</v>
      </c>
      <c r="B2368" s="70"/>
      <c r="C2368" s="70"/>
      <c r="D2368" s="71"/>
      <c r="E2368" s="116"/>
      <c r="F2368" s="109" t="s">
        <v>29002</v>
      </c>
      <c r="G2368" s="117"/>
      <c r="H2368" s="74"/>
      <c r="I2368" s="75"/>
      <c r="J2368" s="118"/>
      <c r="K2368" s="74" t="s">
        <v>31650</v>
      </c>
      <c r="L2368" s="119"/>
      <c r="M2368" s="79"/>
      <c r="N2368" s="79"/>
      <c r="O2368" s="80"/>
      <c r="P2368" s="81"/>
      <c r="Q2368" s="81"/>
      <c r="R2368" s="120"/>
      <c r="S2368" s="120"/>
      <c r="T2368" s="120"/>
      <c r="U2368" s="120"/>
      <c r="V2368" s="121"/>
      <c r="W2368" s="121"/>
      <c r="X2368" s="121"/>
      <c r="Y2368" s="121"/>
      <c r="Z2368" s="51"/>
      <c r="AA2368" s="76"/>
      <c r="AB2368" s="76"/>
      <c r="AC2368" s="77"/>
      <c r="AD2368" s="84"/>
      <c r="AE2368" s="84">
        <v>1731</v>
      </c>
      <c r="AF2368" s="84">
        <v>2008</v>
      </c>
      <c r="AG2368" s="84">
        <v>5908</v>
      </c>
      <c r="AH2368" s="84">
        <v>932</v>
      </c>
      <c r="AI2368" s="84">
        <v>0</v>
      </c>
      <c r="AJ2368" s="84" t="s">
        <v>26640</v>
      </c>
      <c r="AK2368" s="84" t="s">
        <v>11767</v>
      </c>
      <c r="AL2368" s="84"/>
      <c r="AM2368" s="84" t="s">
        <v>7947</v>
      </c>
      <c r="AN2368" s="86">
        <v>39885.502928240741</v>
      </c>
      <c r="AO2368" s="84"/>
      <c r="AP2368" s="84"/>
      <c r="AQ2368" s="84"/>
      <c r="AR2368" s="84"/>
      <c r="AS2368" s="84"/>
      <c r="AT2368" s="84"/>
      <c r="AU2368" s="84"/>
      <c r="AV2368" s="84"/>
      <c r="AW2368" s="84" t="s">
        <v>17559</v>
      </c>
      <c r="AX2368" s="88" t="s">
        <v>30286</v>
      </c>
      <c r="AY2368" s="84" t="s">
        <v>66</v>
      </c>
    </row>
    <row r="2369" spans="1:51" x14ac:dyDescent="0.25">
      <c r="A2369" s="69" t="s">
        <v>21648</v>
      </c>
      <c r="B2369" s="70"/>
      <c r="C2369" s="70"/>
      <c r="D2369" s="71"/>
      <c r="E2369" s="116"/>
      <c r="F2369" s="109" t="s">
        <v>29003</v>
      </c>
      <c r="G2369" s="117"/>
      <c r="H2369" s="74"/>
      <c r="I2369" s="75"/>
      <c r="J2369" s="118"/>
      <c r="K2369" s="74" t="s">
        <v>31651</v>
      </c>
      <c r="L2369" s="119"/>
      <c r="M2369" s="79"/>
      <c r="N2369" s="79"/>
      <c r="O2369" s="80"/>
      <c r="P2369" s="81"/>
      <c r="Q2369" s="81"/>
      <c r="R2369" s="120"/>
      <c r="S2369" s="120"/>
      <c r="T2369" s="120"/>
      <c r="U2369" s="120"/>
      <c r="V2369" s="121"/>
      <c r="W2369" s="121"/>
      <c r="X2369" s="121"/>
      <c r="Y2369" s="121"/>
      <c r="Z2369" s="51"/>
      <c r="AA2369" s="76"/>
      <c r="AB2369" s="76"/>
      <c r="AC2369" s="77"/>
      <c r="AD2369" s="84"/>
      <c r="AE2369" s="84">
        <v>17</v>
      </c>
      <c r="AF2369" s="84">
        <v>3</v>
      </c>
      <c r="AG2369" s="84">
        <v>248</v>
      </c>
      <c r="AH2369" s="84">
        <v>2</v>
      </c>
      <c r="AI2369" s="84"/>
      <c r="AJ2369" s="84" t="s">
        <v>26641</v>
      </c>
      <c r="AK2369" s="84" t="s">
        <v>27576</v>
      </c>
      <c r="AL2369" s="84"/>
      <c r="AM2369" s="84"/>
      <c r="AN2369" s="86">
        <v>41354.418599537035</v>
      </c>
      <c r="AO2369" s="84"/>
      <c r="AP2369" s="84"/>
      <c r="AQ2369" s="84"/>
      <c r="AR2369" s="84"/>
      <c r="AS2369" s="84"/>
      <c r="AT2369" s="84"/>
      <c r="AU2369" s="84"/>
      <c r="AV2369" s="84"/>
      <c r="AW2369" s="84" t="s">
        <v>17559</v>
      </c>
      <c r="AX2369" s="88" t="s">
        <v>30287</v>
      </c>
      <c r="AY2369" s="84" t="s">
        <v>66</v>
      </c>
    </row>
    <row r="2370" spans="1:51" x14ac:dyDescent="0.25">
      <c r="A2370" s="69" t="s">
        <v>21649</v>
      </c>
      <c r="B2370" s="70"/>
      <c r="C2370" s="70"/>
      <c r="D2370" s="71"/>
      <c r="E2370" s="116"/>
      <c r="F2370" s="109" t="s">
        <v>29004</v>
      </c>
      <c r="G2370" s="117"/>
      <c r="H2370" s="74"/>
      <c r="I2370" s="75"/>
      <c r="J2370" s="118"/>
      <c r="K2370" s="74" t="s">
        <v>31652</v>
      </c>
      <c r="L2370" s="119"/>
      <c r="M2370" s="79"/>
      <c r="N2370" s="79"/>
      <c r="O2370" s="80"/>
      <c r="P2370" s="81"/>
      <c r="Q2370" s="81"/>
      <c r="R2370" s="120"/>
      <c r="S2370" s="120"/>
      <c r="T2370" s="120"/>
      <c r="U2370" s="120"/>
      <c r="V2370" s="121"/>
      <c r="W2370" s="121"/>
      <c r="X2370" s="121"/>
      <c r="Y2370" s="121"/>
      <c r="Z2370" s="51"/>
      <c r="AA2370" s="76"/>
      <c r="AB2370" s="76"/>
      <c r="AC2370" s="77"/>
      <c r="AD2370" s="84"/>
      <c r="AE2370" s="84">
        <v>315</v>
      </c>
      <c r="AF2370" s="84">
        <v>814</v>
      </c>
      <c r="AG2370" s="84">
        <v>92649</v>
      </c>
      <c r="AH2370" s="84">
        <v>3901</v>
      </c>
      <c r="AI2370" s="84">
        <v>0</v>
      </c>
      <c r="AJ2370" s="84" t="s">
        <v>26642</v>
      </c>
      <c r="AK2370" s="84" t="s">
        <v>11789</v>
      </c>
      <c r="AL2370" s="84"/>
      <c r="AM2370" s="84" t="s">
        <v>7947</v>
      </c>
      <c r="AN2370" s="86">
        <v>40004.809583333335</v>
      </c>
      <c r="AO2370" s="84"/>
      <c r="AP2370" s="84"/>
      <c r="AQ2370" s="84"/>
      <c r="AR2370" s="84"/>
      <c r="AS2370" s="84"/>
      <c r="AT2370" s="84"/>
      <c r="AU2370" s="84"/>
      <c r="AV2370" s="84"/>
      <c r="AW2370" s="84" t="s">
        <v>17559</v>
      </c>
      <c r="AX2370" s="88" t="s">
        <v>30288</v>
      </c>
      <c r="AY2370" s="84" t="s">
        <v>66</v>
      </c>
    </row>
    <row r="2371" spans="1:51" x14ac:dyDescent="0.25">
      <c r="A2371" s="69" t="s">
        <v>21650</v>
      </c>
      <c r="B2371" s="70"/>
      <c r="C2371" s="70"/>
      <c r="D2371" s="71"/>
      <c r="E2371" s="116"/>
      <c r="F2371" s="109" t="s">
        <v>29005</v>
      </c>
      <c r="G2371" s="117"/>
      <c r="H2371" s="74"/>
      <c r="I2371" s="75"/>
      <c r="J2371" s="118"/>
      <c r="K2371" s="74" t="s">
        <v>31653</v>
      </c>
      <c r="L2371" s="119"/>
      <c r="M2371" s="79"/>
      <c r="N2371" s="79"/>
      <c r="O2371" s="80"/>
      <c r="P2371" s="81"/>
      <c r="Q2371" s="81"/>
      <c r="R2371" s="120"/>
      <c r="S2371" s="120"/>
      <c r="T2371" s="120"/>
      <c r="U2371" s="120"/>
      <c r="V2371" s="121"/>
      <c r="W2371" s="121"/>
      <c r="X2371" s="121"/>
      <c r="Y2371" s="121"/>
      <c r="Z2371" s="51"/>
      <c r="AA2371" s="76"/>
      <c r="AB2371" s="76"/>
      <c r="AC2371" s="77"/>
      <c r="AD2371" s="84"/>
      <c r="AE2371" s="84">
        <v>80</v>
      </c>
      <c r="AF2371" s="84">
        <v>20</v>
      </c>
      <c r="AG2371" s="84">
        <v>2445</v>
      </c>
      <c r="AH2371" s="84">
        <v>10</v>
      </c>
      <c r="AI2371" s="84"/>
      <c r="AJ2371" s="88" t="s">
        <v>26643</v>
      </c>
      <c r="AK2371" s="84"/>
      <c r="AL2371" s="88" t="s">
        <v>28156</v>
      </c>
      <c r="AM2371" s="84"/>
      <c r="AN2371" s="86">
        <v>41935.377303240741</v>
      </c>
      <c r="AO2371" s="84"/>
      <c r="AP2371" s="84"/>
      <c r="AQ2371" s="84"/>
      <c r="AR2371" s="84"/>
      <c r="AS2371" s="84"/>
      <c r="AT2371" s="84"/>
      <c r="AU2371" s="84"/>
      <c r="AV2371" s="84"/>
      <c r="AW2371" s="84" t="s">
        <v>17559</v>
      </c>
      <c r="AX2371" s="88" t="s">
        <v>30289</v>
      </c>
      <c r="AY2371" s="84" t="s">
        <v>66</v>
      </c>
    </row>
    <row r="2372" spans="1:51" x14ac:dyDescent="0.25">
      <c r="A2372" s="69" t="s">
        <v>21651</v>
      </c>
      <c r="B2372" s="70"/>
      <c r="C2372" s="70"/>
      <c r="D2372" s="71"/>
      <c r="E2372" s="116"/>
      <c r="F2372" s="109" t="s">
        <v>29006</v>
      </c>
      <c r="G2372" s="117"/>
      <c r="H2372" s="74"/>
      <c r="I2372" s="75"/>
      <c r="J2372" s="118"/>
      <c r="K2372" s="74" t="s">
        <v>31654</v>
      </c>
      <c r="L2372" s="119"/>
      <c r="M2372" s="79"/>
      <c r="N2372" s="79"/>
      <c r="O2372" s="80"/>
      <c r="P2372" s="81"/>
      <c r="Q2372" s="81"/>
      <c r="R2372" s="120"/>
      <c r="S2372" s="120"/>
      <c r="T2372" s="120"/>
      <c r="U2372" s="120"/>
      <c r="V2372" s="121"/>
      <c r="W2372" s="121"/>
      <c r="X2372" s="121"/>
      <c r="Y2372" s="121"/>
      <c r="Z2372" s="51"/>
      <c r="AA2372" s="76"/>
      <c r="AB2372" s="76"/>
      <c r="AC2372" s="77"/>
      <c r="AD2372" s="84"/>
      <c r="AE2372" s="84">
        <v>27</v>
      </c>
      <c r="AF2372" s="84">
        <v>11</v>
      </c>
      <c r="AG2372" s="84">
        <v>98</v>
      </c>
      <c r="AH2372" s="84">
        <v>22</v>
      </c>
      <c r="AI2372" s="84"/>
      <c r="AJ2372" s="84" t="s">
        <v>26644</v>
      </c>
      <c r="AK2372" s="84" t="s">
        <v>27577</v>
      </c>
      <c r="AL2372" s="84"/>
      <c r="AM2372" s="84"/>
      <c r="AN2372" s="86">
        <v>42744.72351851852</v>
      </c>
      <c r="AO2372" s="84"/>
      <c r="AP2372" s="84"/>
      <c r="AQ2372" s="84"/>
      <c r="AR2372" s="84"/>
      <c r="AS2372" s="84"/>
      <c r="AT2372" s="84"/>
      <c r="AU2372" s="84"/>
      <c r="AV2372" s="84"/>
      <c r="AW2372" s="84" t="s">
        <v>17559</v>
      </c>
      <c r="AX2372" s="88" t="s">
        <v>30290</v>
      </c>
      <c r="AY2372" s="84" t="s">
        <v>66</v>
      </c>
    </row>
    <row r="2373" spans="1:51" x14ac:dyDescent="0.25">
      <c r="A2373" s="69" t="s">
        <v>21652</v>
      </c>
      <c r="B2373" s="70"/>
      <c r="C2373" s="70"/>
      <c r="D2373" s="71"/>
      <c r="E2373" s="116"/>
      <c r="F2373" s="109" t="s">
        <v>29007</v>
      </c>
      <c r="G2373" s="117"/>
      <c r="H2373" s="74"/>
      <c r="I2373" s="75"/>
      <c r="J2373" s="118"/>
      <c r="K2373" s="74" t="s">
        <v>31655</v>
      </c>
      <c r="L2373" s="119"/>
      <c r="M2373" s="79"/>
      <c r="N2373" s="79"/>
      <c r="O2373" s="80"/>
      <c r="P2373" s="81"/>
      <c r="Q2373" s="81"/>
      <c r="R2373" s="120"/>
      <c r="S2373" s="120"/>
      <c r="T2373" s="120"/>
      <c r="U2373" s="120"/>
      <c r="V2373" s="121"/>
      <c r="W2373" s="121"/>
      <c r="X2373" s="121"/>
      <c r="Y2373" s="121"/>
      <c r="Z2373" s="51"/>
      <c r="AA2373" s="76"/>
      <c r="AB2373" s="76"/>
      <c r="AC2373" s="77"/>
      <c r="AD2373" s="84"/>
      <c r="AE2373" s="84">
        <v>187</v>
      </c>
      <c r="AF2373" s="84">
        <v>343</v>
      </c>
      <c r="AG2373" s="84">
        <v>53373</v>
      </c>
      <c r="AH2373" s="84">
        <v>3683</v>
      </c>
      <c r="AI2373" s="84">
        <v>10800</v>
      </c>
      <c r="AJ2373" s="84" t="s">
        <v>26645</v>
      </c>
      <c r="AK2373" s="84" t="s">
        <v>27578</v>
      </c>
      <c r="AL2373" s="88" t="s">
        <v>28157</v>
      </c>
      <c r="AM2373" s="84" t="s">
        <v>13438</v>
      </c>
      <c r="AN2373" s="86">
        <v>40949.760046296295</v>
      </c>
      <c r="AO2373" s="84"/>
      <c r="AP2373" s="84"/>
      <c r="AQ2373" s="84"/>
      <c r="AR2373" s="84"/>
      <c r="AS2373" s="84"/>
      <c r="AT2373" s="84"/>
      <c r="AU2373" s="84"/>
      <c r="AV2373" s="84"/>
      <c r="AW2373" s="84" t="s">
        <v>17559</v>
      </c>
      <c r="AX2373" s="88" t="s">
        <v>30291</v>
      </c>
      <c r="AY2373" s="84" t="s">
        <v>66</v>
      </c>
    </row>
    <row r="2374" spans="1:51" x14ac:dyDescent="0.25">
      <c r="A2374" s="69" t="s">
        <v>21653</v>
      </c>
      <c r="B2374" s="70"/>
      <c r="C2374" s="70"/>
      <c r="D2374" s="71"/>
      <c r="E2374" s="116"/>
      <c r="F2374" s="109" t="s">
        <v>29008</v>
      </c>
      <c r="G2374" s="117"/>
      <c r="H2374" s="74"/>
      <c r="I2374" s="75"/>
      <c r="J2374" s="118"/>
      <c r="K2374" s="74" t="s">
        <v>31656</v>
      </c>
      <c r="L2374" s="119"/>
      <c r="M2374" s="79"/>
      <c r="N2374" s="79"/>
      <c r="O2374" s="80"/>
      <c r="P2374" s="81"/>
      <c r="Q2374" s="81"/>
      <c r="R2374" s="120"/>
      <c r="S2374" s="120"/>
      <c r="T2374" s="120"/>
      <c r="U2374" s="120"/>
      <c r="V2374" s="121"/>
      <c r="W2374" s="121"/>
      <c r="X2374" s="121"/>
      <c r="Y2374" s="121"/>
      <c r="Z2374" s="51"/>
      <c r="AA2374" s="76"/>
      <c r="AB2374" s="76"/>
      <c r="AC2374" s="77"/>
      <c r="AD2374" s="84"/>
      <c r="AE2374" s="84">
        <v>5426</v>
      </c>
      <c r="AF2374" s="84">
        <v>5468</v>
      </c>
      <c r="AG2374" s="84">
        <v>293522</v>
      </c>
      <c r="AH2374" s="84">
        <v>639</v>
      </c>
      <c r="AI2374" s="84">
        <v>-28800</v>
      </c>
      <c r="AJ2374" s="84" t="s">
        <v>26646</v>
      </c>
      <c r="AK2374" s="84" t="s">
        <v>11561</v>
      </c>
      <c r="AL2374" s="84"/>
      <c r="AM2374" s="84" t="s">
        <v>13428</v>
      </c>
      <c r="AN2374" s="86">
        <v>39980.239363425928</v>
      </c>
      <c r="AO2374" s="84"/>
      <c r="AP2374" s="84"/>
      <c r="AQ2374" s="84"/>
      <c r="AR2374" s="84"/>
      <c r="AS2374" s="84"/>
      <c r="AT2374" s="84"/>
      <c r="AU2374" s="84"/>
      <c r="AV2374" s="84"/>
      <c r="AW2374" s="84" t="s">
        <v>17559</v>
      </c>
      <c r="AX2374" s="88" t="s">
        <v>30292</v>
      </c>
      <c r="AY2374" s="84" t="s">
        <v>66</v>
      </c>
    </row>
    <row r="2375" spans="1:51" x14ac:dyDescent="0.25">
      <c r="A2375" s="69" t="s">
        <v>22374</v>
      </c>
      <c r="B2375" s="70"/>
      <c r="C2375" s="70"/>
      <c r="D2375" s="71"/>
      <c r="E2375" s="116"/>
      <c r="F2375" s="109" t="s">
        <v>29009</v>
      </c>
      <c r="G2375" s="117"/>
      <c r="H2375" s="74"/>
      <c r="I2375" s="75"/>
      <c r="J2375" s="118"/>
      <c r="K2375" s="74" t="s">
        <v>31657</v>
      </c>
      <c r="L2375" s="119"/>
      <c r="M2375" s="79"/>
      <c r="N2375" s="79"/>
      <c r="O2375" s="80"/>
      <c r="P2375" s="81"/>
      <c r="Q2375" s="81"/>
      <c r="R2375" s="120"/>
      <c r="S2375" s="120"/>
      <c r="T2375" s="120"/>
      <c r="U2375" s="120"/>
      <c r="V2375" s="121"/>
      <c r="W2375" s="121"/>
      <c r="X2375" s="121"/>
      <c r="Y2375" s="121"/>
      <c r="Z2375" s="51"/>
      <c r="AA2375" s="76"/>
      <c r="AB2375" s="76"/>
      <c r="AC2375" s="77"/>
      <c r="AD2375" s="84"/>
      <c r="AE2375" s="84">
        <v>9014</v>
      </c>
      <c r="AF2375" s="84">
        <v>83723</v>
      </c>
      <c r="AG2375" s="84">
        <v>15425</v>
      </c>
      <c r="AH2375" s="84">
        <v>817792</v>
      </c>
      <c r="AI2375" s="84">
        <v>-18000</v>
      </c>
      <c r="AJ2375" s="84" t="s">
        <v>26647</v>
      </c>
      <c r="AK2375" s="84" t="s">
        <v>27579</v>
      </c>
      <c r="AL2375" s="88" t="s">
        <v>28158</v>
      </c>
      <c r="AM2375" s="84" t="s">
        <v>13443</v>
      </c>
      <c r="AN2375" s="86">
        <v>40800.843634259261</v>
      </c>
      <c r="AO2375" s="84"/>
      <c r="AP2375" s="84"/>
      <c r="AQ2375" s="84"/>
      <c r="AR2375" s="84"/>
      <c r="AS2375" s="84"/>
      <c r="AT2375" s="84"/>
      <c r="AU2375" s="84"/>
      <c r="AV2375" s="84"/>
      <c r="AW2375" s="84" t="s">
        <v>17559</v>
      </c>
      <c r="AX2375" s="88" t="s">
        <v>30293</v>
      </c>
      <c r="AY2375" s="84" t="s">
        <v>65</v>
      </c>
    </row>
    <row r="2376" spans="1:51" x14ac:dyDescent="0.25">
      <c r="A2376" s="69" t="s">
        <v>21654</v>
      </c>
      <c r="B2376" s="70"/>
      <c r="C2376" s="70"/>
      <c r="D2376" s="71"/>
      <c r="E2376" s="116"/>
      <c r="F2376" s="109" t="s">
        <v>29010</v>
      </c>
      <c r="G2376" s="117"/>
      <c r="H2376" s="74"/>
      <c r="I2376" s="75"/>
      <c r="J2376" s="118"/>
      <c r="K2376" s="74" t="s">
        <v>31658</v>
      </c>
      <c r="L2376" s="119"/>
      <c r="M2376" s="79"/>
      <c r="N2376" s="79"/>
      <c r="O2376" s="80"/>
      <c r="P2376" s="81"/>
      <c r="Q2376" s="81"/>
      <c r="R2376" s="120"/>
      <c r="S2376" s="120"/>
      <c r="T2376" s="120"/>
      <c r="U2376" s="120"/>
      <c r="V2376" s="121"/>
      <c r="W2376" s="121"/>
      <c r="X2376" s="121"/>
      <c r="Y2376" s="121"/>
      <c r="Z2376" s="51"/>
      <c r="AA2376" s="76"/>
      <c r="AB2376" s="76"/>
      <c r="AC2376" s="77"/>
      <c r="AD2376" s="84"/>
      <c r="AE2376" s="84">
        <v>6</v>
      </c>
      <c r="AF2376" s="84">
        <v>2</v>
      </c>
      <c r="AG2376" s="84">
        <v>85</v>
      </c>
      <c r="AH2376" s="84">
        <v>64</v>
      </c>
      <c r="AI2376" s="84"/>
      <c r="AJ2376" s="84"/>
      <c r="AK2376" s="84" t="s">
        <v>27580</v>
      </c>
      <c r="AL2376" s="84"/>
      <c r="AM2376" s="84"/>
      <c r="AN2376" s="86">
        <v>42752.547789351855</v>
      </c>
      <c r="AO2376" s="84"/>
      <c r="AP2376" s="84"/>
      <c r="AQ2376" s="84"/>
      <c r="AR2376" s="84"/>
      <c r="AS2376" s="84"/>
      <c r="AT2376" s="84"/>
      <c r="AU2376" s="84"/>
      <c r="AV2376" s="84"/>
      <c r="AW2376" s="84" t="s">
        <v>17559</v>
      </c>
      <c r="AX2376" s="88" t="s">
        <v>30294</v>
      </c>
      <c r="AY2376" s="84" t="s">
        <v>66</v>
      </c>
    </row>
    <row r="2377" spans="1:51" x14ac:dyDescent="0.25">
      <c r="A2377" s="69" t="s">
        <v>21655</v>
      </c>
      <c r="B2377" s="70"/>
      <c r="C2377" s="70"/>
      <c r="D2377" s="71"/>
      <c r="E2377" s="116"/>
      <c r="F2377" s="109" t="s">
        <v>29011</v>
      </c>
      <c r="G2377" s="117"/>
      <c r="H2377" s="74"/>
      <c r="I2377" s="75"/>
      <c r="J2377" s="118"/>
      <c r="K2377" s="74" t="s">
        <v>31659</v>
      </c>
      <c r="L2377" s="119"/>
      <c r="M2377" s="79"/>
      <c r="N2377" s="79"/>
      <c r="O2377" s="80"/>
      <c r="P2377" s="81"/>
      <c r="Q2377" s="81"/>
      <c r="R2377" s="120"/>
      <c r="S2377" s="120"/>
      <c r="T2377" s="120"/>
      <c r="U2377" s="120"/>
      <c r="V2377" s="121"/>
      <c r="W2377" s="121"/>
      <c r="X2377" s="121"/>
      <c r="Y2377" s="121"/>
      <c r="Z2377" s="51"/>
      <c r="AA2377" s="76"/>
      <c r="AB2377" s="76"/>
      <c r="AC2377" s="77"/>
      <c r="AD2377" s="84"/>
      <c r="AE2377" s="84">
        <v>1740</v>
      </c>
      <c r="AF2377" s="84">
        <v>493</v>
      </c>
      <c r="AG2377" s="84">
        <v>750</v>
      </c>
      <c r="AH2377" s="84">
        <v>953</v>
      </c>
      <c r="AI2377" s="84">
        <v>3600</v>
      </c>
      <c r="AJ2377" s="84" t="s">
        <v>26648</v>
      </c>
      <c r="AK2377" s="84"/>
      <c r="AL2377" s="88" t="s">
        <v>28159</v>
      </c>
      <c r="AM2377" s="84" t="s">
        <v>13430</v>
      </c>
      <c r="AN2377" s="86">
        <v>40014.748310185183</v>
      </c>
      <c r="AO2377" s="84"/>
      <c r="AP2377" s="84"/>
      <c r="AQ2377" s="84"/>
      <c r="AR2377" s="84"/>
      <c r="AS2377" s="84"/>
      <c r="AT2377" s="84"/>
      <c r="AU2377" s="84"/>
      <c r="AV2377" s="84"/>
      <c r="AW2377" s="84" t="s">
        <v>17559</v>
      </c>
      <c r="AX2377" s="88" t="s">
        <v>30295</v>
      </c>
      <c r="AY2377" s="84" t="s">
        <v>66</v>
      </c>
    </row>
    <row r="2378" spans="1:51" x14ac:dyDescent="0.25">
      <c r="A2378" s="69" t="s">
        <v>21656</v>
      </c>
      <c r="B2378" s="70"/>
      <c r="C2378" s="70"/>
      <c r="D2378" s="71"/>
      <c r="E2378" s="116"/>
      <c r="F2378" s="109" t="s">
        <v>29012</v>
      </c>
      <c r="G2378" s="117"/>
      <c r="H2378" s="74"/>
      <c r="I2378" s="75"/>
      <c r="J2378" s="118"/>
      <c r="K2378" s="74" t="s">
        <v>31660</v>
      </c>
      <c r="L2378" s="119"/>
      <c r="M2378" s="79"/>
      <c r="N2378" s="79"/>
      <c r="O2378" s="80"/>
      <c r="P2378" s="81"/>
      <c r="Q2378" s="81"/>
      <c r="R2378" s="120"/>
      <c r="S2378" s="120"/>
      <c r="T2378" s="120"/>
      <c r="U2378" s="120"/>
      <c r="V2378" s="121"/>
      <c r="W2378" s="121"/>
      <c r="X2378" s="121"/>
      <c r="Y2378" s="121"/>
      <c r="Z2378" s="51"/>
      <c r="AA2378" s="76"/>
      <c r="AB2378" s="76"/>
      <c r="AC2378" s="77"/>
      <c r="AD2378" s="84"/>
      <c r="AE2378" s="84">
        <v>685</v>
      </c>
      <c r="AF2378" s="84">
        <v>1107</v>
      </c>
      <c r="AG2378" s="84">
        <v>181182</v>
      </c>
      <c r="AH2378" s="84">
        <v>161663</v>
      </c>
      <c r="AI2378" s="84">
        <v>10800</v>
      </c>
      <c r="AJ2378" s="84" t="s">
        <v>26649</v>
      </c>
      <c r="AK2378" s="84"/>
      <c r="AL2378" s="84"/>
      <c r="AM2378" s="84" t="s">
        <v>13438</v>
      </c>
      <c r="AN2378" s="86">
        <v>40880.574791666666</v>
      </c>
      <c r="AO2378" s="84"/>
      <c r="AP2378" s="84"/>
      <c r="AQ2378" s="84"/>
      <c r="AR2378" s="84"/>
      <c r="AS2378" s="84"/>
      <c r="AT2378" s="84"/>
      <c r="AU2378" s="84"/>
      <c r="AV2378" s="84"/>
      <c r="AW2378" s="84" t="s">
        <v>17559</v>
      </c>
      <c r="AX2378" s="88" t="s">
        <v>30296</v>
      </c>
      <c r="AY2378" s="84" t="s">
        <v>66</v>
      </c>
    </row>
    <row r="2379" spans="1:51" x14ac:dyDescent="0.25">
      <c r="A2379" s="69" t="s">
        <v>21657</v>
      </c>
      <c r="B2379" s="70"/>
      <c r="C2379" s="70"/>
      <c r="D2379" s="71"/>
      <c r="E2379" s="116"/>
      <c r="F2379" s="109" t="s">
        <v>29013</v>
      </c>
      <c r="G2379" s="117"/>
      <c r="H2379" s="74"/>
      <c r="I2379" s="75"/>
      <c r="J2379" s="118"/>
      <c r="K2379" s="74" t="s">
        <v>31661</v>
      </c>
      <c r="L2379" s="119"/>
      <c r="M2379" s="79"/>
      <c r="N2379" s="79"/>
      <c r="O2379" s="80"/>
      <c r="P2379" s="81"/>
      <c r="Q2379" s="81"/>
      <c r="R2379" s="120"/>
      <c r="S2379" s="120"/>
      <c r="T2379" s="120"/>
      <c r="U2379" s="120"/>
      <c r="V2379" s="121"/>
      <c r="W2379" s="121"/>
      <c r="X2379" s="121"/>
      <c r="Y2379" s="121"/>
      <c r="Z2379" s="51"/>
      <c r="AA2379" s="76"/>
      <c r="AB2379" s="76"/>
      <c r="AC2379" s="77"/>
      <c r="AD2379" s="84"/>
      <c r="AE2379" s="84">
        <v>648</v>
      </c>
      <c r="AF2379" s="84">
        <v>220</v>
      </c>
      <c r="AG2379" s="84">
        <v>763</v>
      </c>
      <c r="AH2379" s="84">
        <v>196</v>
      </c>
      <c r="AI2379" s="84"/>
      <c r="AJ2379" s="84" t="s">
        <v>26650</v>
      </c>
      <c r="AK2379" s="84" t="s">
        <v>27581</v>
      </c>
      <c r="AL2379" s="84"/>
      <c r="AM2379" s="84"/>
      <c r="AN2379" s="86">
        <v>41331.879803240743</v>
      </c>
      <c r="AO2379" s="84"/>
      <c r="AP2379" s="84"/>
      <c r="AQ2379" s="84"/>
      <c r="AR2379" s="84"/>
      <c r="AS2379" s="84"/>
      <c r="AT2379" s="84"/>
      <c r="AU2379" s="84"/>
      <c r="AV2379" s="84"/>
      <c r="AW2379" s="84" t="s">
        <v>17559</v>
      </c>
      <c r="AX2379" s="88" t="s">
        <v>30297</v>
      </c>
      <c r="AY2379" s="84" t="s">
        <v>66</v>
      </c>
    </row>
    <row r="2380" spans="1:51" x14ac:dyDescent="0.25">
      <c r="A2380" s="69" t="s">
        <v>22375</v>
      </c>
      <c r="B2380" s="70"/>
      <c r="C2380" s="70"/>
      <c r="D2380" s="71"/>
      <c r="E2380" s="116"/>
      <c r="F2380" s="109" t="s">
        <v>29014</v>
      </c>
      <c r="G2380" s="117"/>
      <c r="H2380" s="74"/>
      <c r="I2380" s="75"/>
      <c r="J2380" s="118"/>
      <c r="K2380" s="74" t="s">
        <v>31662</v>
      </c>
      <c r="L2380" s="119"/>
      <c r="M2380" s="79"/>
      <c r="N2380" s="79"/>
      <c r="O2380" s="80"/>
      <c r="P2380" s="81"/>
      <c r="Q2380" s="81"/>
      <c r="R2380" s="120"/>
      <c r="S2380" s="120"/>
      <c r="T2380" s="120"/>
      <c r="U2380" s="120"/>
      <c r="V2380" s="121"/>
      <c r="W2380" s="121"/>
      <c r="X2380" s="121"/>
      <c r="Y2380" s="121"/>
      <c r="Z2380" s="51"/>
      <c r="AA2380" s="76"/>
      <c r="AB2380" s="76"/>
      <c r="AC2380" s="77"/>
      <c r="AD2380" s="84"/>
      <c r="AE2380" s="84">
        <v>1092</v>
      </c>
      <c r="AF2380" s="84">
        <v>28778</v>
      </c>
      <c r="AG2380" s="84">
        <v>24168</v>
      </c>
      <c r="AH2380" s="84">
        <v>618</v>
      </c>
      <c r="AI2380" s="84">
        <v>-21600</v>
      </c>
      <c r="AJ2380" s="84" t="s">
        <v>26651</v>
      </c>
      <c r="AK2380" s="84" t="s">
        <v>27582</v>
      </c>
      <c r="AL2380" s="88" t="s">
        <v>28160</v>
      </c>
      <c r="AM2380" s="84" t="s">
        <v>13441</v>
      </c>
      <c r="AN2380" s="86">
        <v>39875.885127314818</v>
      </c>
      <c r="AO2380" s="84"/>
      <c r="AP2380" s="84"/>
      <c r="AQ2380" s="84"/>
      <c r="AR2380" s="84"/>
      <c r="AS2380" s="84"/>
      <c r="AT2380" s="84"/>
      <c r="AU2380" s="84"/>
      <c r="AV2380" s="84"/>
      <c r="AW2380" s="84" t="s">
        <v>17559</v>
      </c>
      <c r="AX2380" s="88" t="s">
        <v>30298</v>
      </c>
      <c r="AY2380" s="84" t="s">
        <v>65</v>
      </c>
    </row>
    <row r="2381" spans="1:51" x14ac:dyDescent="0.25">
      <c r="A2381" s="69" t="s">
        <v>21658</v>
      </c>
      <c r="B2381" s="70"/>
      <c r="C2381" s="70"/>
      <c r="D2381" s="71"/>
      <c r="E2381" s="116"/>
      <c r="F2381" s="109" t="s">
        <v>29015</v>
      </c>
      <c r="G2381" s="117"/>
      <c r="H2381" s="74"/>
      <c r="I2381" s="75"/>
      <c r="J2381" s="118"/>
      <c r="K2381" s="74" t="s">
        <v>31663</v>
      </c>
      <c r="L2381" s="119"/>
      <c r="M2381" s="79"/>
      <c r="N2381" s="79"/>
      <c r="O2381" s="80"/>
      <c r="P2381" s="81"/>
      <c r="Q2381" s="81"/>
      <c r="R2381" s="120"/>
      <c r="S2381" s="120"/>
      <c r="T2381" s="120"/>
      <c r="U2381" s="120"/>
      <c r="V2381" s="121"/>
      <c r="W2381" s="121"/>
      <c r="X2381" s="121"/>
      <c r="Y2381" s="121"/>
      <c r="Z2381" s="51"/>
      <c r="AA2381" s="76"/>
      <c r="AB2381" s="76"/>
      <c r="AC2381" s="77"/>
      <c r="AD2381" s="84"/>
      <c r="AE2381" s="84">
        <v>108</v>
      </c>
      <c r="AF2381" s="84">
        <v>83</v>
      </c>
      <c r="AG2381" s="84">
        <v>1852</v>
      </c>
      <c r="AH2381" s="84">
        <v>1535</v>
      </c>
      <c r="AI2381" s="84"/>
      <c r="AJ2381" s="84" t="s">
        <v>26652</v>
      </c>
      <c r="AK2381" s="84" t="s">
        <v>27583</v>
      </c>
      <c r="AL2381" s="84"/>
      <c r="AM2381" s="84"/>
      <c r="AN2381" s="86">
        <v>41397.654374999998</v>
      </c>
      <c r="AO2381" s="84"/>
      <c r="AP2381" s="84"/>
      <c r="AQ2381" s="84"/>
      <c r="AR2381" s="84"/>
      <c r="AS2381" s="84"/>
      <c r="AT2381" s="84"/>
      <c r="AU2381" s="84"/>
      <c r="AV2381" s="84"/>
      <c r="AW2381" s="84" t="s">
        <v>17559</v>
      </c>
      <c r="AX2381" s="88" t="s">
        <v>30299</v>
      </c>
      <c r="AY2381" s="84" t="s">
        <v>66</v>
      </c>
    </row>
    <row r="2382" spans="1:51" x14ac:dyDescent="0.25">
      <c r="A2382" s="69" t="s">
        <v>21659</v>
      </c>
      <c r="B2382" s="70"/>
      <c r="C2382" s="70"/>
      <c r="D2382" s="71"/>
      <c r="E2382" s="116"/>
      <c r="F2382" s="109" t="s">
        <v>29016</v>
      </c>
      <c r="G2382" s="117"/>
      <c r="H2382" s="74"/>
      <c r="I2382" s="75"/>
      <c r="J2382" s="118"/>
      <c r="K2382" s="74" t="s">
        <v>31664</v>
      </c>
      <c r="L2382" s="119"/>
      <c r="M2382" s="79"/>
      <c r="N2382" s="79"/>
      <c r="O2382" s="80"/>
      <c r="P2382" s="81"/>
      <c r="Q2382" s="81"/>
      <c r="R2382" s="120"/>
      <c r="S2382" s="120"/>
      <c r="T2382" s="120"/>
      <c r="U2382" s="120"/>
      <c r="V2382" s="121"/>
      <c r="W2382" s="121"/>
      <c r="X2382" s="121"/>
      <c r="Y2382" s="121"/>
      <c r="Z2382" s="51"/>
      <c r="AA2382" s="76"/>
      <c r="AB2382" s="76"/>
      <c r="AC2382" s="77"/>
      <c r="AD2382" s="84"/>
      <c r="AE2382" s="84">
        <v>459</v>
      </c>
      <c r="AF2382" s="84">
        <v>468</v>
      </c>
      <c r="AG2382" s="84">
        <v>59471</v>
      </c>
      <c r="AH2382" s="84">
        <v>34207</v>
      </c>
      <c r="AI2382" s="84">
        <v>7200</v>
      </c>
      <c r="AJ2382" s="84" t="s">
        <v>26653</v>
      </c>
      <c r="AK2382" s="84" t="s">
        <v>27584</v>
      </c>
      <c r="AL2382" s="84"/>
      <c r="AM2382" s="84" t="s">
        <v>13445</v>
      </c>
      <c r="AN2382" s="86">
        <v>41506.854039351849</v>
      </c>
      <c r="AO2382" s="84"/>
      <c r="AP2382" s="84"/>
      <c r="AQ2382" s="84"/>
      <c r="AR2382" s="84"/>
      <c r="AS2382" s="84"/>
      <c r="AT2382" s="84"/>
      <c r="AU2382" s="84"/>
      <c r="AV2382" s="84"/>
      <c r="AW2382" s="84" t="s">
        <v>17559</v>
      </c>
      <c r="AX2382" s="88" t="s">
        <v>30300</v>
      </c>
      <c r="AY2382" s="84" t="s">
        <v>66</v>
      </c>
    </row>
    <row r="2383" spans="1:51" x14ac:dyDescent="0.25">
      <c r="A2383" s="69" t="s">
        <v>21660</v>
      </c>
      <c r="B2383" s="70"/>
      <c r="C2383" s="70"/>
      <c r="D2383" s="71"/>
      <c r="E2383" s="116"/>
      <c r="F2383" s="109" t="s">
        <v>29017</v>
      </c>
      <c r="G2383" s="117"/>
      <c r="H2383" s="74"/>
      <c r="I2383" s="75"/>
      <c r="J2383" s="118"/>
      <c r="K2383" s="74" t="s">
        <v>31665</v>
      </c>
      <c r="L2383" s="119"/>
      <c r="M2383" s="79"/>
      <c r="N2383" s="79"/>
      <c r="O2383" s="80"/>
      <c r="P2383" s="81"/>
      <c r="Q2383" s="81"/>
      <c r="R2383" s="120"/>
      <c r="S2383" s="120"/>
      <c r="T2383" s="120"/>
      <c r="U2383" s="120"/>
      <c r="V2383" s="121"/>
      <c r="W2383" s="121"/>
      <c r="X2383" s="121"/>
      <c r="Y2383" s="121"/>
      <c r="Z2383" s="51"/>
      <c r="AA2383" s="76"/>
      <c r="AB2383" s="76"/>
      <c r="AC2383" s="77"/>
      <c r="AD2383" s="84"/>
      <c r="AE2383" s="84">
        <v>1188</v>
      </c>
      <c r="AF2383" s="84">
        <v>485</v>
      </c>
      <c r="AG2383" s="84">
        <v>6670</v>
      </c>
      <c r="AH2383" s="84">
        <v>688</v>
      </c>
      <c r="AI2383" s="84"/>
      <c r="AJ2383" s="84" t="s">
        <v>26654</v>
      </c>
      <c r="AK2383" s="84"/>
      <c r="AL2383" s="84"/>
      <c r="AM2383" s="84"/>
      <c r="AN2383" s="86">
        <v>41036.828194444446</v>
      </c>
      <c r="AO2383" s="84"/>
      <c r="AP2383" s="84"/>
      <c r="AQ2383" s="84"/>
      <c r="AR2383" s="84"/>
      <c r="AS2383" s="84"/>
      <c r="AT2383" s="84"/>
      <c r="AU2383" s="84"/>
      <c r="AV2383" s="84"/>
      <c r="AW2383" s="84" t="s">
        <v>17559</v>
      </c>
      <c r="AX2383" s="88" t="s">
        <v>30301</v>
      </c>
      <c r="AY2383" s="84" t="s">
        <v>66</v>
      </c>
    </row>
    <row r="2384" spans="1:51" x14ac:dyDescent="0.25">
      <c r="A2384" s="69" t="s">
        <v>22376</v>
      </c>
      <c r="B2384" s="70"/>
      <c r="C2384" s="70"/>
      <c r="D2384" s="71"/>
      <c r="E2384" s="116"/>
      <c r="F2384" s="109" t="s">
        <v>29018</v>
      </c>
      <c r="G2384" s="117"/>
      <c r="H2384" s="74"/>
      <c r="I2384" s="75"/>
      <c r="J2384" s="118"/>
      <c r="K2384" s="74" t="s">
        <v>31666</v>
      </c>
      <c r="L2384" s="119"/>
      <c r="M2384" s="79"/>
      <c r="N2384" s="79"/>
      <c r="O2384" s="80"/>
      <c r="P2384" s="81"/>
      <c r="Q2384" s="81"/>
      <c r="R2384" s="120"/>
      <c r="S2384" s="120"/>
      <c r="T2384" s="120"/>
      <c r="U2384" s="120"/>
      <c r="V2384" s="121"/>
      <c r="W2384" s="121"/>
      <c r="X2384" s="121"/>
      <c r="Y2384" s="121"/>
      <c r="Z2384" s="51"/>
      <c r="AA2384" s="76"/>
      <c r="AB2384" s="76"/>
      <c r="AC2384" s="77"/>
      <c r="AD2384" s="84"/>
      <c r="AE2384" s="84">
        <v>1559</v>
      </c>
      <c r="AF2384" s="84">
        <v>5592</v>
      </c>
      <c r="AG2384" s="84">
        <v>15030</v>
      </c>
      <c r="AH2384" s="84">
        <v>3377</v>
      </c>
      <c r="AI2384" s="84">
        <v>0</v>
      </c>
      <c r="AJ2384" s="84" t="s">
        <v>26655</v>
      </c>
      <c r="AK2384" s="84" t="s">
        <v>27585</v>
      </c>
      <c r="AL2384" s="84"/>
      <c r="AM2384" s="84" t="s">
        <v>7947</v>
      </c>
      <c r="AN2384" s="86">
        <v>39853.931261574071</v>
      </c>
      <c r="AO2384" s="84"/>
      <c r="AP2384" s="84"/>
      <c r="AQ2384" s="84"/>
      <c r="AR2384" s="84"/>
      <c r="AS2384" s="84"/>
      <c r="AT2384" s="84"/>
      <c r="AU2384" s="84"/>
      <c r="AV2384" s="84"/>
      <c r="AW2384" s="84" t="s">
        <v>17559</v>
      </c>
      <c r="AX2384" s="88" t="s">
        <v>30302</v>
      </c>
      <c r="AY2384" s="84" t="s">
        <v>65</v>
      </c>
    </row>
    <row r="2385" spans="1:51" x14ac:dyDescent="0.25">
      <c r="A2385" s="69" t="s">
        <v>21661</v>
      </c>
      <c r="B2385" s="70"/>
      <c r="C2385" s="70"/>
      <c r="D2385" s="71"/>
      <c r="E2385" s="116"/>
      <c r="F2385" s="109" t="s">
        <v>29019</v>
      </c>
      <c r="G2385" s="117"/>
      <c r="H2385" s="74"/>
      <c r="I2385" s="75"/>
      <c r="J2385" s="118"/>
      <c r="K2385" s="74" t="s">
        <v>31667</v>
      </c>
      <c r="L2385" s="119"/>
      <c r="M2385" s="79"/>
      <c r="N2385" s="79"/>
      <c r="O2385" s="80"/>
      <c r="P2385" s="81"/>
      <c r="Q2385" s="81"/>
      <c r="R2385" s="120"/>
      <c r="S2385" s="120"/>
      <c r="T2385" s="120"/>
      <c r="U2385" s="120"/>
      <c r="V2385" s="121"/>
      <c r="W2385" s="121"/>
      <c r="X2385" s="121"/>
      <c r="Y2385" s="121"/>
      <c r="Z2385" s="51"/>
      <c r="AA2385" s="76"/>
      <c r="AB2385" s="76"/>
      <c r="AC2385" s="77"/>
      <c r="AD2385" s="84"/>
      <c r="AE2385" s="84">
        <v>814</v>
      </c>
      <c r="AF2385" s="84">
        <v>800</v>
      </c>
      <c r="AG2385" s="84">
        <v>75840</v>
      </c>
      <c r="AH2385" s="84">
        <v>41587</v>
      </c>
      <c r="AI2385" s="84"/>
      <c r="AJ2385" s="84" t="s">
        <v>26656</v>
      </c>
      <c r="AK2385" s="84"/>
      <c r="AL2385" s="84"/>
      <c r="AM2385" s="84"/>
      <c r="AN2385" s="86">
        <v>41537.513252314813</v>
      </c>
      <c r="AO2385" s="84"/>
      <c r="AP2385" s="84"/>
      <c r="AQ2385" s="84"/>
      <c r="AR2385" s="84"/>
      <c r="AS2385" s="84"/>
      <c r="AT2385" s="84"/>
      <c r="AU2385" s="84"/>
      <c r="AV2385" s="84"/>
      <c r="AW2385" s="84" t="s">
        <v>17559</v>
      </c>
      <c r="AX2385" s="88" t="s">
        <v>30303</v>
      </c>
      <c r="AY2385" s="84" t="s">
        <v>66</v>
      </c>
    </row>
    <row r="2386" spans="1:51" x14ac:dyDescent="0.25">
      <c r="A2386" s="69" t="s">
        <v>21662</v>
      </c>
      <c r="B2386" s="70"/>
      <c r="C2386" s="70"/>
      <c r="D2386" s="71"/>
      <c r="E2386" s="116"/>
      <c r="F2386" s="109" t="s">
        <v>29020</v>
      </c>
      <c r="G2386" s="117"/>
      <c r="H2386" s="74"/>
      <c r="I2386" s="75"/>
      <c r="J2386" s="118"/>
      <c r="K2386" s="74" t="s">
        <v>31668</v>
      </c>
      <c r="L2386" s="119"/>
      <c r="M2386" s="79"/>
      <c r="N2386" s="79"/>
      <c r="O2386" s="80"/>
      <c r="P2386" s="81"/>
      <c r="Q2386" s="81"/>
      <c r="R2386" s="120"/>
      <c r="S2386" s="120"/>
      <c r="T2386" s="120"/>
      <c r="U2386" s="120"/>
      <c r="V2386" s="121"/>
      <c r="W2386" s="121"/>
      <c r="X2386" s="121"/>
      <c r="Y2386" s="121"/>
      <c r="Z2386" s="51"/>
      <c r="AA2386" s="76"/>
      <c r="AB2386" s="76"/>
      <c r="AC2386" s="77"/>
      <c r="AD2386" s="84"/>
      <c r="AE2386" s="84">
        <v>113</v>
      </c>
      <c r="AF2386" s="84">
        <v>146</v>
      </c>
      <c r="AG2386" s="84">
        <v>17439</v>
      </c>
      <c r="AH2386" s="84">
        <v>8856</v>
      </c>
      <c r="AI2386" s="84">
        <v>-21600</v>
      </c>
      <c r="AJ2386" s="84" t="s">
        <v>26657</v>
      </c>
      <c r="AK2386" s="84" t="s">
        <v>27586</v>
      </c>
      <c r="AL2386" s="84"/>
      <c r="AM2386" s="84" t="s">
        <v>13441</v>
      </c>
      <c r="AN2386" s="86">
        <v>40810.692280092589</v>
      </c>
      <c r="AO2386" s="84"/>
      <c r="AP2386" s="84"/>
      <c r="AQ2386" s="84"/>
      <c r="AR2386" s="84"/>
      <c r="AS2386" s="84"/>
      <c r="AT2386" s="84"/>
      <c r="AU2386" s="84"/>
      <c r="AV2386" s="84"/>
      <c r="AW2386" s="84" t="s">
        <v>17559</v>
      </c>
      <c r="AX2386" s="88" t="s">
        <v>30304</v>
      </c>
      <c r="AY2386" s="84" t="s">
        <v>66</v>
      </c>
    </row>
    <row r="2387" spans="1:51" x14ac:dyDescent="0.25">
      <c r="A2387" s="69" t="s">
        <v>22377</v>
      </c>
      <c r="B2387" s="70"/>
      <c r="C2387" s="70"/>
      <c r="D2387" s="71"/>
      <c r="E2387" s="116"/>
      <c r="F2387" s="109" t="s">
        <v>29021</v>
      </c>
      <c r="G2387" s="117"/>
      <c r="H2387" s="74"/>
      <c r="I2387" s="75"/>
      <c r="J2387" s="118"/>
      <c r="K2387" s="74" t="s">
        <v>31669</v>
      </c>
      <c r="L2387" s="119"/>
      <c r="M2387" s="79"/>
      <c r="N2387" s="79"/>
      <c r="O2387" s="80"/>
      <c r="P2387" s="81"/>
      <c r="Q2387" s="81"/>
      <c r="R2387" s="120"/>
      <c r="S2387" s="120"/>
      <c r="T2387" s="120"/>
      <c r="U2387" s="120"/>
      <c r="V2387" s="121"/>
      <c r="W2387" s="121"/>
      <c r="X2387" s="121"/>
      <c r="Y2387" s="121"/>
      <c r="Z2387" s="51"/>
      <c r="AA2387" s="76"/>
      <c r="AB2387" s="76"/>
      <c r="AC2387" s="77"/>
      <c r="AD2387" s="84"/>
      <c r="AE2387" s="84">
        <v>1069</v>
      </c>
      <c r="AF2387" s="84">
        <v>22591</v>
      </c>
      <c r="AG2387" s="84">
        <v>14041</v>
      </c>
      <c r="AH2387" s="84">
        <v>397</v>
      </c>
      <c r="AI2387" s="84">
        <v>0</v>
      </c>
      <c r="AJ2387" s="84" t="s">
        <v>26658</v>
      </c>
      <c r="AK2387" s="84" t="s">
        <v>7947</v>
      </c>
      <c r="AL2387" s="88" t="s">
        <v>28161</v>
      </c>
      <c r="AM2387" s="84" t="s">
        <v>7947</v>
      </c>
      <c r="AN2387" s="86">
        <v>40071.173819444448</v>
      </c>
      <c r="AO2387" s="84"/>
      <c r="AP2387" s="84"/>
      <c r="AQ2387" s="84"/>
      <c r="AR2387" s="84"/>
      <c r="AS2387" s="84"/>
      <c r="AT2387" s="84"/>
      <c r="AU2387" s="84"/>
      <c r="AV2387" s="84"/>
      <c r="AW2387" s="84" t="s">
        <v>17559</v>
      </c>
      <c r="AX2387" s="88" t="s">
        <v>30305</v>
      </c>
      <c r="AY2387" s="84" t="s">
        <v>65</v>
      </c>
    </row>
    <row r="2388" spans="1:51" x14ac:dyDescent="0.25">
      <c r="A2388" s="69" t="s">
        <v>21663</v>
      </c>
      <c r="B2388" s="70"/>
      <c r="C2388" s="70"/>
      <c r="D2388" s="71"/>
      <c r="E2388" s="116"/>
      <c r="F2388" s="109" t="s">
        <v>29022</v>
      </c>
      <c r="G2388" s="117"/>
      <c r="H2388" s="74"/>
      <c r="I2388" s="75"/>
      <c r="J2388" s="118"/>
      <c r="K2388" s="74" t="s">
        <v>31670</v>
      </c>
      <c r="L2388" s="119"/>
      <c r="M2388" s="79"/>
      <c r="N2388" s="79"/>
      <c r="O2388" s="80"/>
      <c r="P2388" s="81"/>
      <c r="Q2388" s="81"/>
      <c r="R2388" s="120"/>
      <c r="S2388" s="120"/>
      <c r="T2388" s="120"/>
      <c r="U2388" s="120"/>
      <c r="V2388" s="121"/>
      <c r="W2388" s="121"/>
      <c r="X2388" s="121"/>
      <c r="Y2388" s="121"/>
      <c r="Z2388" s="51"/>
      <c r="AA2388" s="76"/>
      <c r="AB2388" s="76"/>
      <c r="AC2388" s="77"/>
      <c r="AD2388" s="84"/>
      <c r="AE2388" s="84">
        <v>122</v>
      </c>
      <c r="AF2388" s="84">
        <v>87</v>
      </c>
      <c r="AG2388" s="84">
        <v>6852</v>
      </c>
      <c r="AH2388" s="84">
        <v>2513</v>
      </c>
      <c r="AI2388" s="84">
        <v>7200</v>
      </c>
      <c r="AJ2388" s="84"/>
      <c r="AK2388" s="84">
        <v>51515</v>
      </c>
      <c r="AL2388" s="84"/>
      <c r="AM2388" s="84" t="s">
        <v>13445</v>
      </c>
      <c r="AN2388" s="86">
        <v>41543.689976851849</v>
      </c>
      <c r="AO2388" s="84"/>
      <c r="AP2388" s="84"/>
      <c r="AQ2388" s="84"/>
      <c r="AR2388" s="84"/>
      <c r="AS2388" s="84"/>
      <c r="AT2388" s="84"/>
      <c r="AU2388" s="84"/>
      <c r="AV2388" s="84"/>
      <c r="AW2388" s="84" t="s">
        <v>17559</v>
      </c>
      <c r="AX2388" s="88" t="s">
        <v>30306</v>
      </c>
      <c r="AY2388" s="84" t="s">
        <v>66</v>
      </c>
    </row>
    <row r="2389" spans="1:51" x14ac:dyDescent="0.25">
      <c r="A2389" s="69" t="s">
        <v>21664</v>
      </c>
      <c r="B2389" s="70"/>
      <c r="C2389" s="70"/>
      <c r="D2389" s="71"/>
      <c r="E2389" s="116"/>
      <c r="F2389" s="109" t="s">
        <v>29023</v>
      </c>
      <c r="G2389" s="117"/>
      <c r="H2389" s="74"/>
      <c r="I2389" s="75"/>
      <c r="J2389" s="118"/>
      <c r="K2389" s="74" t="s">
        <v>31671</v>
      </c>
      <c r="L2389" s="119"/>
      <c r="M2389" s="79"/>
      <c r="N2389" s="79"/>
      <c r="O2389" s="80"/>
      <c r="P2389" s="81"/>
      <c r="Q2389" s="81"/>
      <c r="R2389" s="120"/>
      <c r="S2389" s="120"/>
      <c r="T2389" s="120"/>
      <c r="U2389" s="120"/>
      <c r="V2389" s="121"/>
      <c r="W2389" s="121"/>
      <c r="X2389" s="121"/>
      <c r="Y2389" s="121"/>
      <c r="Z2389" s="51"/>
      <c r="AA2389" s="76"/>
      <c r="AB2389" s="76"/>
      <c r="AC2389" s="77"/>
      <c r="AD2389" s="84"/>
      <c r="AE2389" s="84">
        <v>1758</v>
      </c>
      <c r="AF2389" s="84">
        <v>2814</v>
      </c>
      <c r="AG2389" s="84">
        <v>81446</v>
      </c>
      <c r="AH2389" s="84">
        <v>16</v>
      </c>
      <c r="AI2389" s="84"/>
      <c r="AJ2389" s="84" t="s">
        <v>26659</v>
      </c>
      <c r="AK2389" s="84" t="s">
        <v>27587</v>
      </c>
      <c r="AL2389" s="84"/>
      <c r="AM2389" s="84"/>
      <c r="AN2389" s="86">
        <v>41009.831782407404</v>
      </c>
      <c r="AO2389" s="84"/>
      <c r="AP2389" s="84"/>
      <c r="AQ2389" s="84"/>
      <c r="AR2389" s="84"/>
      <c r="AS2389" s="84"/>
      <c r="AT2389" s="84"/>
      <c r="AU2389" s="84"/>
      <c r="AV2389" s="84"/>
      <c r="AW2389" s="84" t="s">
        <v>17559</v>
      </c>
      <c r="AX2389" s="88" t="s">
        <v>30307</v>
      </c>
      <c r="AY2389" s="84" t="s">
        <v>66</v>
      </c>
    </row>
    <row r="2390" spans="1:51" x14ac:dyDescent="0.25">
      <c r="A2390" s="69" t="s">
        <v>21665</v>
      </c>
      <c r="B2390" s="70"/>
      <c r="C2390" s="70"/>
      <c r="D2390" s="71"/>
      <c r="E2390" s="116"/>
      <c r="F2390" s="109" t="s">
        <v>29024</v>
      </c>
      <c r="G2390" s="117"/>
      <c r="H2390" s="74"/>
      <c r="I2390" s="75"/>
      <c r="J2390" s="118"/>
      <c r="K2390" s="74" t="s">
        <v>31672</v>
      </c>
      <c r="L2390" s="119"/>
      <c r="M2390" s="79"/>
      <c r="N2390" s="79"/>
      <c r="O2390" s="80"/>
      <c r="P2390" s="81"/>
      <c r="Q2390" s="81"/>
      <c r="R2390" s="120"/>
      <c r="S2390" s="120"/>
      <c r="T2390" s="120"/>
      <c r="U2390" s="120"/>
      <c r="V2390" s="121"/>
      <c r="W2390" s="121"/>
      <c r="X2390" s="121"/>
      <c r="Y2390" s="121"/>
      <c r="Z2390" s="51"/>
      <c r="AA2390" s="76"/>
      <c r="AB2390" s="76"/>
      <c r="AC2390" s="77"/>
      <c r="AD2390" s="84"/>
      <c r="AE2390" s="84">
        <v>89</v>
      </c>
      <c r="AF2390" s="84">
        <v>74</v>
      </c>
      <c r="AG2390" s="84">
        <v>14879</v>
      </c>
      <c r="AH2390" s="84">
        <v>6702</v>
      </c>
      <c r="AI2390" s="84">
        <v>-25200</v>
      </c>
      <c r="AJ2390" s="84" t="s">
        <v>26660</v>
      </c>
      <c r="AK2390" s="84" t="s">
        <v>27588</v>
      </c>
      <c r="AL2390" s="88" t="s">
        <v>28162</v>
      </c>
      <c r="AM2390" s="84" t="s">
        <v>13437</v>
      </c>
      <c r="AN2390" s="86">
        <v>39863.348506944443</v>
      </c>
      <c r="AO2390" s="84"/>
      <c r="AP2390" s="84"/>
      <c r="AQ2390" s="84"/>
      <c r="AR2390" s="84"/>
      <c r="AS2390" s="84"/>
      <c r="AT2390" s="84"/>
      <c r="AU2390" s="84"/>
      <c r="AV2390" s="84"/>
      <c r="AW2390" s="84" t="s">
        <v>17559</v>
      </c>
      <c r="AX2390" s="88" t="s">
        <v>30308</v>
      </c>
      <c r="AY2390" s="84" t="s">
        <v>66</v>
      </c>
    </row>
    <row r="2391" spans="1:51" x14ac:dyDescent="0.25">
      <c r="A2391" s="69" t="s">
        <v>21666</v>
      </c>
      <c r="B2391" s="70"/>
      <c r="C2391" s="70"/>
      <c r="D2391" s="71"/>
      <c r="E2391" s="116"/>
      <c r="F2391" s="109" t="s">
        <v>29025</v>
      </c>
      <c r="G2391" s="117"/>
      <c r="H2391" s="74"/>
      <c r="I2391" s="75"/>
      <c r="J2391" s="118"/>
      <c r="K2391" s="74" t="s">
        <v>31673</v>
      </c>
      <c r="L2391" s="119"/>
      <c r="M2391" s="79"/>
      <c r="N2391" s="79"/>
      <c r="O2391" s="80"/>
      <c r="P2391" s="81"/>
      <c r="Q2391" s="81"/>
      <c r="R2391" s="120"/>
      <c r="S2391" s="120"/>
      <c r="T2391" s="120"/>
      <c r="U2391" s="120"/>
      <c r="V2391" s="121"/>
      <c r="W2391" s="121"/>
      <c r="X2391" s="121"/>
      <c r="Y2391" s="121"/>
      <c r="Z2391" s="51"/>
      <c r="AA2391" s="76"/>
      <c r="AB2391" s="76"/>
      <c r="AC2391" s="77"/>
      <c r="AD2391" s="84"/>
      <c r="AE2391" s="84">
        <v>2356</v>
      </c>
      <c r="AF2391" s="84">
        <v>620</v>
      </c>
      <c r="AG2391" s="84">
        <v>8955</v>
      </c>
      <c r="AH2391" s="84">
        <v>2922</v>
      </c>
      <c r="AI2391" s="84">
        <v>-10800</v>
      </c>
      <c r="AJ2391" s="84"/>
      <c r="AK2391" s="84"/>
      <c r="AL2391" s="88" t="s">
        <v>28163</v>
      </c>
      <c r="AM2391" s="84" t="s">
        <v>12030</v>
      </c>
      <c r="AN2391" s="86">
        <v>40813.057789351849</v>
      </c>
      <c r="AO2391" s="84"/>
      <c r="AP2391" s="84"/>
      <c r="AQ2391" s="84"/>
      <c r="AR2391" s="84"/>
      <c r="AS2391" s="84"/>
      <c r="AT2391" s="84"/>
      <c r="AU2391" s="84"/>
      <c r="AV2391" s="84"/>
      <c r="AW2391" s="84" t="s">
        <v>17559</v>
      </c>
      <c r="AX2391" s="88" t="s">
        <v>30309</v>
      </c>
      <c r="AY2391" s="84" t="s">
        <v>66</v>
      </c>
    </row>
    <row r="2392" spans="1:51" x14ac:dyDescent="0.25">
      <c r="A2392" s="69" t="s">
        <v>21667</v>
      </c>
      <c r="B2392" s="70"/>
      <c r="C2392" s="70"/>
      <c r="D2392" s="71"/>
      <c r="E2392" s="116"/>
      <c r="F2392" s="109" t="s">
        <v>29026</v>
      </c>
      <c r="G2392" s="117"/>
      <c r="H2392" s="74"/>
      <c r="I2392" s="75"/>
      <c r="J2392" s="118"/>
      <c r="K2392" s="74" t="s">
        <v>31674</v>
      </c>
      <c r="L2392" s="119"/>
      <c r="M2392" s="79"/>
      <c r="N2392" s="79"/>
      <c r="O2392" s="80"/>
      <c r="P2392" s="81"/>
      <c r="Q2392" s="81"/>
      <c r="R2392" s="120"/>
      <c r="S2392" s="120"/>
      <c r="T2392" s="120"/>
      <c r="U2392" s="120"/>
      <c r="V2392" s="121"/>
      <c r="W2392" s="121"/>
      <c r="X2392" s="121"/>
      <c r="Y2392" s="121"/>
      <c r="Z2392" s="51"/>
      <c r="AA2392" s="76"/>
      <c r="AB2392" s="76"/>
      <c r="AC2392" s="77"/>
      <c r="AD2392" s="84"/>
      <c r="AE2392" s="84">
        <v>40</v>
      </c>
      <c r="AF2392" s="84">
        <v>24</v>
      </c>
      <c r="AG2392" s="84">
        <v>2114</v>
      </c>
      <c r="AH2392" s="84">
        <v>1567</v>
      </c>
      <c r="AI2392" s="84"/>
      <c r="AJ2392" s="84"/>
      <c r="AK2392" s="84"/>
      <c r="AL2392" s="84"/>
      <c r="AM2392" s="84"/>
      <c r="AN2392" s="86">
        <v>42592.769583333335</v>
      </c>
      <c r="AO2392" s="84"/>
      <c r="AP2392" s="84"/>
      <c r="AQ2392" s="84"/>
      <c r="AR2392" s="84"/>
      <c r="AS2392" s="84"/>
      <c r="AT2392" s="84"/>
      <c r="AU2392" s="84"/>
      <c r="AV2392" s="84"/>
      <c r="AW2392" s="84" t="s">
        <v>17559</v>
      </c>
      <c r="AX2392" s="88" t="s">
        <v>30310</v>
      </c>
      <c r="AY2392" s="84" t="s">
        <v>66</v>
      </c>
    </row>
    <row r="2393" spans="1:51" x14ac:dyDescent="0.25">
      <c r="A2393" s="69" t="s">
        <v>22378</v>
      </c>
      <c r="B2393" s="70"/>
      <c r="C2393" s="70"/>
      <c r="D2393" s="71"/>
      <c r="E2393" s="116"/>
      <c r="F2393" s="109" t="s">
        <v>29027</v>
      </c>
      <c r="G2393" s="117"/>
      <c r="H2393" s="74"/>
      <c r="I2393" s="75"/>
      <c r="J2393" s="118"/>
      <c r="K2393" s="74" t="s">
        <v>31675</v>
      </c>
      <c r="L2393" s="119"/>
      <c r="M2393" s="79"/>
      <c r="N2393" s="79"/>
      <c r="O2393" s="80"/>
      <c r="P2393" s="81"/>
      <c r="Q2393" s="81"/>
      <c r="R2393" s="120"/>
      <c r="S2393" s="120"/>
      <c r="T2393" s="120"/>
      <c r="U2393" s="120"/>
      <c r="V2393" s="121"/>
      <c r="W2393" s="121"/>
      <c r="X2393" s="121"/>
      <c r="Y2393" s="121"/>
      <c r="Z2393" s="51"/>
      <c r="AA2393" s="76"/>
      <c r="AB2393" s="76"/>
      <c r="AC2393" s="77"/>
      <c r="AD2393" s="84"/>
      <c r="AE2393" s="84">
        <v>270</v>
      </c>
      <c r="AF2393" s="84">
        <v>118</v>
      </c>
      <c r="AG2393" s="84">
        <v>1270</v>
      </c>
      <c r="AH2393" s="84">
        <v>575</v>
      </c>
      <c r="AI2393" s="84"/>
      <c r="AJ2393" s="84" t="s">
        <v>26661</v>
      </c>
      <c r="AK2393" s="84" t="s">
        <v>27589</v>
      </c>
      <c r="AL2393" s="84"/>
      <c r="AM2393" s="84"/>
      <c r="AN2393" s="86">
        <v>41003.358194444445</v>
      </c>
      <c r="AO2393" s="84"/>
      <c r="AP2393" s="84"/>
      <c r="AQ2393" s="84"/>
      <c r="AR2393" s="84"/>
      <c r="AS2393" s="84"/>
      <c r="AT2393" s="84"/>
      <c r="AU2393" s="84"/>
      <c r="AV2393" s="84"/>
      <c r="AW2393" s="84" t="s">
        <v>17559</v>
      </c>
      <c r="AX2393" s="88" t="s">
        <v>30311</v>
      </c>
      <c r="AY2393" s="84" t="s">
        <v>65</v>
      </c>
    </row>
    <row r="2394" spans="1:51" x14ac:dyDescent="0.25">
      <c r="A2394" s="69" t="s">
        <v>22379</v>
      </c>
      <c r="B2394" s="70"/>
      <c r="C2394" s="70"/>
      <c r="D2394" s="71"/>
      <c r="E2394" s="116"/>
      <c r="F2394" s="109" t="s">
        <v>29028</v>
      </c>
      <c r="G2394" s="117"/>
      <c r="H2394" s="74"/>
      <c r="I2394" s="75"/>
      <c r="J2394" s="118"/>
      <c r="K2394" s="74" t="s">
        <v>31676</v>
      </c>
      <c r="L2394" s="119"/>
      <c r="M2394" s="79"/>
      <c r="N2394" s="79"/>
      <c r="O2394" s="80"/>
      <c r="P2394" s="81"/>
      <c r="Q2394" s="81"/>
      <c r="R2394" s="120"/>
      <c r="S2394" s="120"/>
      <c r="T2394" s="120"/>
      <c r="U2394" s="120"/>
      <c r="V2394" s="121"/>
      <c r="W2394" s="121"/>
      <c r="X2394" s="121"/>
      <c r="Y2394" s="121"/>
      <c r="Z2394" s="51"/>
      <c r="AA2394" s="76"/>
      <c r="AB2394" s="76"/>
      <c r="AC2394" s="77"/>
      <c r="AD2394" s="84"/>
      <c r="AE2394" s="84">
        <v>1978</v>
      </c>
      <c r="AF2394" s="84">
        <v>2324</v>
      </c>
      <c r="AG2394" s="84">
        <v>51075</v>
      </c>
      <c r="AH2394" s="84">
        <v>33546</v>
      </c>
      <c r="AI2394" s="84">
        <v>0</v>
      </c>
      <c r="AJ2394" s="84" t="s">
        <v>26662</v>
      </c>
      <c r="AK2394" s="84" t="s">
        <v>27590</v>
      </c>
      <c r="AL2394" s="88" t="s">
        <v>28164</v>
      </c>
      <c r="AM2394" s="84" t="s">
        <v>7947</v>
      </c>
      <c r="AN2394" s="86">
        <v>39896.958229166667</v>
      </c>
      <c r="AO2394" s="84"/>
      <c r="AP2394" s="84"/>
      <c r="AQ2394" s="84"/>
      <c r="AR2394" s="84"/>
      <c r="AS2394" s="84"/>
      <c r="AT2394" s="84"/>
      <c r="AU2394" s="84"/>
      <c r="AV2394" s="84"/>
      <c r="AW2394" s="84" t="s">
        <v>17559</v>
      </c>
      <c r="AX2394" s="88" t="s">
        <v>30312</v>
      </c>
      <c r="AY2394" s="84" t="s">
        <v>65</v>
      </c>
    </row>
    <row r="2395" spans="1:51" x14ac:dyDescent="0.25">
      <c r="A2395" s="69" t="s">
        <v>21668</v>
      </c>
      <c r="B2395" s="70"/>
      <c r="C2395" s="70"/>
      <c r="D2395" s="71"/>
      <c r="E2395" s="116"/>
      <c r="F2395" s="109" t="s">
        <v>16388</v>
      </c>
      <c r="G2395" s="117"/>
      <c r="H2395" s="74"/>
      <c r="I2395" s="75"/>
      <c r="J2395" s="118"/>
      <c r="K2395" s="74" t="s">
        <v>31677</v>
      </c>
      <c r="L2395" s="119"/>
      <c r="M2395" s="79"/>
      <c r="N2395" s="79"/>
      <c r="O2395" s="80"/>
      <c r="P2395" s="81"/>
      <c r="Q2395" s="81"/>
      <c r="R2395" s="120"/>
      <c r="S2395" s="120"/>
      <c r="T2395" s="120"/>
      <c r="U2395" s="120"/>
      <c r="V2395" s="121"/>
      <c r="W2395" s="121"/>
      <c r="X2395" s="121"/>
      <c r="Y2395" s="121"/>
      <c r="Z2395" s="51"/>
      <c r="AA2395" s="76"/>
      <c r="AB2395" s="76"/>
      <c r="AC2395" s="77"/>
      <c r="AD2395" s="84"/>
      <c r="AE2395" s="84">
        <v>37</v>
      </c>
      <c r="AF2395" s="84">
        <v>297</v>
      </c>
      <c r="AG2395" s="84">
        <v>204428</v>
      </c>
      <c r="AH2395" s="84">
        <v>1</v>
      </c>
      <c r="AI2395" s="84"/>
      <c r="AJ2395" s="84" t="s">
        <v>26663</v>
      </c>
      <c r="AK2395" s="84" t="s">
        <v>11862</v>
      </c>
      <c r="AL2395" s="88" t="s">
        <v>28165</v>
      </c>
      <c r="AM2395" s="84"/>
      <c r="AN2395" s="86">
        <v>40783.218807870369</v>
      </c>
      <c r="AO2395" s="84"/>
      <c r="AP2395" s="84"/>
      <c r="AQ2395" s="84"/>
      <c r="AR2395" s="84"/>
      <c r="AS2395" s="84"/>
      <c r="AT2395" s="84"/>
      <c r="AU2395" s="84"/>
      <c r="AV2395" s="84"/>
      <c r="AW2395" s="84" t="s">
        <v>17559</v>
      </c>
      <c r="AX2395" s="88" t="s">
        <v>30313</v>
      </c>
      <c r="AY2395" s="84" t="s">
        <v>66</v>
      </c>
    </row>
    <row r="2396" spans="1:51" x14ac:dyDescent="0.25">
      <c r="A2396" s="69" t="s">
        <v>21669</v>
      </c>
      <c r="B2396" s="70"/>
      <c r="C2396" s="70"/>
      <c r="D2396" s="71"/>
      <c r="E2396" s="116"/>
      <c r="F2396" s="109" t="s">
        <v>29029</v>
      </c>
      <c r="G2396" s="117"/>
      <c r="H2396" s="74"/>
      <c r="I2396" s="75"/>
      <c r="J2396" s="118"/>
      <c r="K2396" s="74" t="s">
        <v>31678</v>
      </c>
      <c r="L2396" s="119"/>
      <c r="M2396" s="79"/>
      <c r="N2396" s="79"/>
      <c r="O2396" s="80"/>
      <c r="P2396" s="81"/>
      <c r="Q2396" s="81"/>
      <c r="R2396" s="120"/>
      <c r="S2396" s="120"/>
      <c r="T2396" s="120"/>
      <c r="U2396" s="120"/>
      <c r="V2396" s="121"/>
      <c r="W2396" s="121"/>
      <c r="X2396" s="121"/>
      <c r="Y2396" s="121"/>
      <c r="Z2396" s="51"/>
      <c r="AA2396" s="76"/>
      <c r="AB2396" s="76"/>
      <c r="AC2396" s="77"/>
      <c r="AD2396" s="84"/>
      <c r="AE2396" s="84">
        <v>767</v>
      </c>
      <c r="AF2396" s="84">
        <v>381</v>
      </c>
      <c r="AG2396" s="84">
        <v>5743</v>
      </c>
      <c r="AH2396" s="84">
        <v>6394</v>
      </c>
      <c r="AI2396" s="84"/>
      <c r="AJ2396" s="84" t="s">
        <v>11634</v>
      </c>
      <c r="AK2396" s="84"/>
      <c r="AL2396" s="84"/>
      <c r="AM2396" s="84"/>
      <c r="AN2396" s="86">
        <v>40935.580462962964</v>
      </c>
      <c r="AO2396" s="84"/>
      <c r="AP2396" s="84"/>
      <c r="AQ2396" s="84"/>
      <c r="AR2396" s="84"/>
      <c r="AS2396" s="84"/>
      <c r="AT2396" s="84"/>
      <c r="AU2396" s="84"/>
      <c r="AV2396" s="84"/>
      <c r="AW2396" s="84" t="s">
        <v>17559</v>
      </c>
      <c r="AX2396" s="88" t="s">
        <v>30314</v>
      </c>
      <c r="AY2396" s="84" t="s">
        <v>66</v>
      </c>
    </row>
    <row r="2397" spans="1:51" x14ac:dyDescent="0.25">
      <c r="A2397" s="69" t="s">
        <v>21670</v>
      </c>
      <c r="B2397" s="70"/>
      <c r="C2397" s="70"/>
      <c r="D2397" s="71"/>
      <c r="E2397" s="116"/>
      <c r="F2397" s="109" t="s">
        <v>29030</v>
      </c>
      <c r="G2397" s="117"/>
      <c r="H2397" s="74"/>
      <c r="I2397" s="75"/>
      <c r="J2397" s="118"/>
      <c r="K2397" s="74" t="s">
        <v>31679</v>
      </c>
      <c r="L2397" s="119"/>
      <c r="M2397" s="79"/>
      <c r="N2397" s="79"/>
      <c r="O2397" s="80"/>
      <c r="P2397" s="81"/>
      <c r="Q2397" s="81"/>
      <c r="R2397" s="120"/>
      <c r="S2397" s="120"/>
      <c r="T2397" s="120"/>
      <c r="U2397" s="120"/>
      <c r="V2397" s="121"/>
      <c r="W2397" s="121"/>
      <c r="X2397" s="121"/>
      <c r="Y2397" s="121"/>
      <c r="Z2397" s="51"/>
      <c r="AA2397" s="76"/>
      <c r="AB2397" s="76"/>
      <c r="AC2397" s="77"/>
      <c r="AD2397" s="84"/>
      <c r="AE2397" s="84">
        <v>1062</v>
      </c>
      <c r="AF2397" s="84">
        <v>1184</v>
      </c>
      <c r="AG2397" s="84">
        <v>4479</v>
      </c>
      <c r="AH2397" s="84">
        <v>117</v>
      </c>
      <c r="AI2397" s="84">
        <v>0</v>
      </c>
      <c r="AJ2397" s="84" t="s">
        <v>26664</v>
      </c>
      <c r="AK2397" s="84" t="s">
        <v>27591</v>
      </c>
      <c r="AL2397" s="88" t="s">
        <v>28166</v>
      </c>
      <c r="AM2397" s="84" t="s">
        <v>13434</v>
      </c>
      <c r="AN2397" s="86">
        <v>40971.501493055555</v>
      </c>
      <c r="AO2397" s="84"/>
      <c r="AP2397" s="84"/>
      <c r="AQ2397" s="84"/>
      <c r="AR2397" s="84"/>
      <c r="AS2397" s="84"/>
      <c r="AT2397" s="84"/>
      <c r="AU2397" s="84"/>
      <c r="AV2397" s="84"/>
      <c r="AW2397" s="84" t="s">
        <v>17559</v>
      </c>
      <c r="AX2397" s="88" t="s">
        <v>30315</v>
      </c>
      <c r="AY2397" s="84" t="s">
        <v>66</v>
      </c>
    </row>
    <row r="2398" spans="1:51" x14ac:dyDescent="0.25">
      <c r="A2398" s="69" t="s">
        <v>21671</v>
      </c>
      <c r="B2398" s="70"/>
      <c r="C2398" s="70"/>
      <c r="D2398" s="71"/>
      <c r="E2398" s="116"/>
      <c r="F2398" s="109" t="s">
        <v>29031</v>
      </c>
      <c r="G2398" s="117"/>
      <c r="H2398" s="74"/>
      <c r="I2398" s="75"/>
      <c r="J2398" s="118"/>
      <c r="K2398" s="74" t="s">
        <v>31680</v>
      </c>
      <c r="L2398" s="119"/>
      <c r="M2398" s="79"/>
      <c r="N2398" s="79"/>
      <c r="O2398" s="80"/>
      <c r="P2398" s="81"/>
      <c r="Q2398" s="81"/>
      <c r="R2398" s="120"/>
      <c r="S2398" s="120"/>
      <c r="T2398" s="120"/>
      <c r="U2398" s="120"/>
      <c r="V2398" s="121"/>
      <c r="W2398" s="121"/>
      <c r="X2398" s="121"/>
      <c r="Y2398" s="121"/>
      <c r="Z2398" s="51"/>
      <c r="AA2398" s="76"/>
      <c r="AB2398" s="76"/>
      <c r="AC2398" s="77"/>
      <c r="AD2398" s="84"/>
      <c r="AE2398" s="84">
        <v>2333</v>
      </c>
      <c r="AF2398" s="84">
        <v>2461</v>
      </c>
      <c r="AG2398" s="84">
        <v>335645</v>
      </c>
      <c r="AH2398" s="84">
        <v>52943</v>
      </c>
      <c r="AI2398" s="84">
        <v>-21600</v>
      </c>
      <c r="AJ2398" s="84" t="s">
        <v>26665</v>
      </c>
      <c r="AK2398" s="84" t="s">
        <v>27592</v>
      </c>
      <c r="AL2398" s="88" t="s">
        <v>28167</v>
      </c>
      <c r="AM2398" s="84" t="s">
        <v>13441</v>
      </c>
      <c r="AN2398" s="86">
        <v>39940.491412037038</v>
      </c>
      <c r="AO2398" s="84"/>
      <c r="AP2398" s="84"/>
      <c r="AQ2398" s="84"/>
      <c r="AR2398" s="84"/>
      <c r="AS2398" s="84"/>
      <c r="AT2398" s="84"/>
      <c r="AU2398" s="84"/>
      <c r="AV2398" s="84"/>
      <c r="AW2398" s="84" t="s">
        <v>17559</v>
      </c>
      <c r="AX2398" s="88" t="s">
        <v>30316</v>
      </c>
      <c r="AY2398" s="84" t="s">
        <v>66</v>
      </c>
    </row>
    <row r="2399" spans="1:51" x14ac:dyDescent="0.25">
      <c r="A2399" s="69" t="s">
        <v>22380</v>
      </c>
      <c r="B2399" s="70"/>
      <c r="C2399" s="70"/>
      <c r="D2399" s="71"/>
      <c r="E2399" s="116"/>
      <c r="F2399" s="109" t="s">
        <v>29032</v>
      </c>
      <c r="G2399" s="117"/>
      <c r="H2399" s="74"/>
      <c r="I2399" s="75"/>
      <c r="J2399" s="118"/>
      <c r="K2399" s="74" t="s">
        <v>31681</v>
      </c>
      <c r="L2399" s="119"/>
      <c r="M2399" s="79"/>
      <c r="N2399" s="79"/>
      <c r="O2399" s="80"/>
      <c r="P2399" s="81"/>
      <c r="Q2399" s="81"/>
      <c r="R2399" s="120"/>
      <c r="S2399" s="120"/>
      <c r="T2399" s="120"/>
      <c r="U2399" s="120"/>
      <c r="V2399" s="121"/>
      <c r="W2399" s="121"/>
      <c r="X2399" s="121"/>
      <c r="Y2399" s="121"/>
      <c r="Z2399" s="51"/>
      <c r="AA2399" s="76"/>
      <c r="AB2399" s="76"/>
      <c r="AC2399" s="77"/>
      <c r="AD2399" s="84"/>
      <c r="AE2399" s="84">
        <v>488</v>
      </c>
      <c r="AF2399" s="84">
        <v>621191</v>
      </c>
      <c r="AG2399" s="84">
        <v>259233</v>
      </c>
      <c r="AH2399" s="84">
        <v>4</v>
      </c>
      <c r="AI2399" s="84">
        <v>0</v>
      </c>
      <c r="AJ2399" s="84" t="s">
        <v>26666</v>
      </c>
      <c r="AK2399" s="84" t="s">
        <v>7947</v>
      </c>
      <c r="AL2399" s="88" t="s">
        <v>28168</v>
      </c>
      <c r="AM2399" s="84" t="s">
        <v>7947</v>
      </c>
      <c r="AN2399" s="86">
        <v>39787.504027777781</v>
      </c>
      <c r="AO2399" s="84"/>
      <c r="AP2399" s="84"/>
      <c r="AQ2399" s="84"/>
      <c r="AR2399" s="84"/>
      <c r="AS2399" s="84"/>
      <c r="AT2399" s="84"/>
      <c r="AU2399" s="84"/>
      <c r="AV2399" s="84"/>
      <c r="AW2399" s="84" t="s">
        <v>17559</v>
      </c>
      <c r="AX2399" s="88" t="s">
        <v>30317</v>
      </c>
      <c r="AY2399" s="84" t="s">
        <v>65</v>
      </c>
    </row>
    <row r="2400" spans="1:51" x14ac:dyDescent="0.25">
      <c r="A2400" s="69" t="s">
        <v>21672</v>
      </c>
      <c r="B2400" s="70"/>
      <c r="C2400" s="70"/>
      <c r="D2400" s="71"/>
      <c r="E2400" s="116"/>
      <c r="F2400" s="109" t="s">
        <v>29033</v>
      </c>
      <c r="G2400" s="117"/>
      <c r="H2400" s="74"/>
      <c r="I2400" s="75"/>
      <c r="J2400" s="118"/>
      <c r="K2400" s="74" t="s">
        <v>31682</v>
      </c>
      <c r="L2400" s="119"/>
      <c r="M2400" s="79"/>
      <c r="N2400" s="79"/>
      <c r="O2400" s="80"/>
      <c r="P2400" s="81"/>
      <c r="Q2400" s="81"/>
      <c r="R2400" s="120"/>
      <c r="S2400" s="120"/>
      <c r="T2400" s="120"/>
      <c r="U2400" s="120"/>
      <c r="V2400" s="121"/>
      <c r="W2400" s="121"/>
      <c r="X2400" s="121"/>
      <c r="Y2400" s="121"/>
      <c r="Z2400" s="51"/>
      <c r="AA2400" s="76"/>
      <c r="AB2400" s="76"/>
      <c r="AC2400" s="77"/>
      <c r="AD2400" s="84"/>
      <c r="AE2400" s="84">
        <v>813</v>
      </c>
      <c r="AF2400" s="84">
        <v>21550</v>
      </c>
      <c r="AG2400" s="84">
        <v>303370</v>
      </c>
      <c r="AH2400" s="84">
        <v>8642</v>
      </c>
      <c r="AI2400" s="84">
        <v>-18000</v>
      </c>
      <c r="AJ2400" s="84" t="s">
        <v>26667</v>
      </c>
      <c r="AK2400" s="84" t="s">
        <v>7885</v>
      </c>
      <c r="AL2400" s="84"/>
      <c r="AM2400" s="84" t="s">
        <v>13431</v>
      </c>
      <c r="AN2400" s="86">
        <v>39837.206620370373</v>
      </c>
      <c r="AO2400" s="84"/>
      <c r="AP2400" s="84"/>
      <c r="AQ2400" s="84"/>
      <c r="AR2400" s="84"/>
      <c r="AS2400" s="84"/>
      <c r="AT2400" s="84"/>
      <c r="AU2400" s="84"/>
      <c r="AV2400" s="84"/>
      <c r="AW2400" s="84" t="s">
        <v>17559</v>
      </c>
      <c r="AX2400" s="88" t="s">
        <v>30318</v>
      </c>
      <c r="AY2400" s="84" t="s">
        <v>66</v>
      </c>
    </row>
    <row r="2401" spans="1:51" x14ac:dyDescent="0.25">
      <c r="A2401" s="69" t="s">
        <v>21673</v>
      </c>
      <c r="B2401" s="70"/>
      <c r="C2401" s="70"/>
      <c r="D2401" s="71"/>
      <c r="E2401" s="116"/>
      <c r="F2401" s="109" t="s">
        <v>29034</v>
      </c>
      <c r="G2401" s="117"/>
      <c r="H2401" s="74"/>
      <c r="I2401" s="75"/>
      <c r="J2401" s="118"/>
      <c r="K2401" s="74" t="s">
        <v>31683</v>
      </c>
      <c r="L2401" s="119"/>
      <c r="M2401" s="79"/>
      <c r="N2401" s="79"/>
      <c r="O2401" s="80"/>
      <c r="P2401" s="81"/>
      <c r="Q2401" s="81"/>
      <c r="R2401" s="120"/>
      <c r="S2401" s="120"/>
      <c r="T2401" s="120"/>
      <c r="U2401" s="120"/>
      <c r="V2401" s="121"/>
      <c r="W2401" s="121"/>
      <c r="X2401" s="121"/>
      <c r="Y2401" s="121"/>
      <c r="Z2401" s="51"/>
      <c r="AA2401" s="76"/>
      <c r="AB2401" s="76"/>
      <c r="AC2401" s="77"/>
      <c r="AD2401" s="84"/>
      <c r="AE2401" s="84">
        <v>85</v>
      </c>
      <c r="AF2401" s="84">
        <v>51</v>
      </c>
      <c r="AG2401" s="84">
        <v>2281</v>
      </c>
      <c r="AH2401" s="84">
        <v>6</v>
      </c>
      <c r="AI2401" s="84">
        <v>0</v>
      </c>
      <c r="AJ2401" s="84" t="s">
        <v>26668</v>
      </c>
      <c r="AK2401" s="84" t="s">
        <v>11571</v>
      </c>
      <c r="AL2401" s="84"/>
      <c r="AM2401" s="84" t="s">
        <v>7947</v>
      </c>
      <c r="AN2401" s="86">
        <v>40251.945729166669</v>
      </c>
      <c r="AO2401" s="84"/>
      <c r="AP2401" s="84"/>
      <c r="AQ2401" s="84"/>
      <c r="AR2401" s="84"/>
      <c r="AS2401" s="84"/>
      <c r="AT2401" s="84"/>
      <c r="AU2401" s="84"/>
      <c r="AV2401" s="84"/>
      <c r="AW2401" s="84" t="s">
        <v>17559</v>
      </c>
      <c r="AX2401" s="88" t="s">
        <v>30319</v>
      </c>
      <c r="AY2401" s="84" t="s">
        <v>66</v>
      </c>
    </row>
    <row r="2402" spans="1:51" x14ac:dyDescent="0.25">
      <c r="A2402" s="69" t="s">
        <v>21674</v>
      </c>
      <c r="B2402" s="70"/>
      <c r="C2402" s="70"/>
      <c r="D2402" s="71"/>
      <c r="E2402" s="116"/>
      <c r="F2402" s="109" t="s">
        <v>29035</v>
      </c>
      <c r="G2402" s="117"/>
      <c r="H2402" s="74"/>
      <c r="I2402" s="75"/>
      <c r="J2402" s="118"/>
      <c r="K2402" s="74" t="s">
        <v>31684</v>
      </c>
      <c r="L2402" s="119"/>
      <c r="M2402" s="79"/>
      <c r="N2402" s="79"/>
      <c r="O2402" s="80"/>
      <c r="P2402" s="81"/>
      <c r="Q2402" s="81"/>
      <c r="R2402" s="120"/>
      <c r="S2402" s="120"/>
      <c r="T2402" s="120"/>
      <c r="U2402" s="120"/>
      <c r="V2402" s="121"/>
      <c r="W2402" s="121"/>
      <c r="X2402" s="121"/>
      <c r="Y2402" s="121"/>
      <c r="Z2402" s="51"/>
      <c r="AA2402" s="76"/>
      <c r="AB2402" s="76"/>
      <c r="AC2402" s="77"/>
      <c r="AD2402" s="84"/>
      <c r="AE2402" s="84">
        <v>547</v>
      </c>
      <c r="AF2402" s="84">
        <v>532</v>
      </c>
      <c r="AG2402" s="84">
        <v>37348</v>
      </c>
      <c r="AH2402" s="84">
        <v>3097</v>
      </c>
      <c r="AI2402" s="84">
        <v>-28800</v>
      </c>
      <c r="AJ2402" s="84" t="s">
        <v>26669</v>
      </c>
      <c r="AK2402" s="84" t="s">
        <v>27593</v>
      </c>
      <c r="AL2402" s="88" t="s">
        <v>28169</v>
      </c>
      <c r="AM2402" s="84" t="s">
        <v>13428</v>
      </c>
      <c r="AN2402" s="86">
        <v>41958.422060185185</v>
      </c>
      <c r="AO2402" s="84"/>
      <c r="AP2402" s="84"/>
      <c r="AQ2402" s="84"/>
      <c r="AR2402" s="84"/>
      <c r="AS2402" s="84"/>
      <c r="AT2402" s="84"/>
      <c r="AU2402" s="84"/>
      <c r="AV2402" s="84"/>
      <c r="AW2402" s="84" t="s">
        <v>17559</v>
      </c>
      <c r="AX2402" s="88" t="s">
        <v>30320</v>
      </c>
      <c r="AY2402" s="84" t="s">
        <v>66</v>
      </c>
    </row>
    <row r="2403" spans="1:51" x14ac:dyDescent="0.25">
      <c r="A2403" s="69" t="s">
        <v>21675</v>
      </c>
      <c r="B2403" s="70"/>
      <c r="C2403" s="70"/>
      <c r="D2403" s="71"/>
      <c r="E2403" s="116"/>
      <c r="F2403" s="109" t="s">
        <v>29036</v>
      </c>
      <c r="G2403" s="117"/>
      <c r="H2403" s="74"/>
      <c r="I2403" s="75"/>
      <c r="J2403" s="118"/>
      <c r="K2403" s="74" t="s">
        <v>31685</v>
      </c>
      <c r="L2403" s="119"/>
      <c r="M2403" s="79"/>
      <c r="N2403" s="79"/>
      <c r="O2403" s="80"/>
      <c r="P2403" s="81"/>
      <c r="Q2403" s="81"/>
      <c r="R2403" s="120"/>
      <c r="S2403" s="120"/>
      <c r="T2403" s="120"/>
      <c r="U2403" s="120"/>
      <c r="V2403" s="121"/>
      <c r="W2403" s="121"/>
      <c r="X2403" s="121"/>
      <c r="Y2403" s="121"/>
      <c r="Z2403" s="51"/>
      <c r="AA2403" s="76"/>
      <c r="AB2403" s="76"/>
      <c r="AC2403" s="77"/>
      <c r="AD2403" s="84"/>
      <c r="AE2403" s="84">
        <v>224</v>
      </c>
      <c r="AF2403" s="84">
        <v>1443</v>
      </c>
      <c r="AG2403" s="84">
        <v>1816</v>
      </c>
      <c r="AH2403" s="84">
        <v>0</v>
      </c>
      <c r="AI2403" s="84">
        <v>0</v>
      </c>
      <c r="AJ2403" s="84" t="s">
        <v>26670</v>
      </c>
      <c r="AK2403" s="84" t="s">
        <v>27594</v>
      </c>
      <c r="AL2403" s="88" t="s">
        <v>28170</v>
      </c>
      <c r="AM2403" s="84" t="s">
        <v>7947</v>
      </c>
      <c r="AN2403" s="86">
        <v>40501.502083333333</v>
      </c>
      <c r="AO2403" s="84"/>
      <c r="AP2403" s="84"/>
      <c r="AQ2403" s="84"/>
      <c r="AR2403" s="84"/>
      <c r="AS2403" s="84"/>
      <c r="AT2403" s="84"/>
      <c r="AU2403" s="84"/>
      <c r="AV2403" s="84"/>
      <c r="AW2403" s="84" t="s">
        <v>17559</v>
      </c>
      <c r="AX2403" s="88" t="s">
        <v>30321</v>
      </c>
      <c r="AY2403" s="84" t="s">
        <v>66</v>
      </c>
    </row>
    <row r="2404" spans="1:51" x14ac:dyDescent="0.25">
      <c r="A2404" s="69" t="s">
        <v>22381</v>
      </c>
      <c r="B2404" s="70"/>
      <c r="C2404" s="70"/>
      <c r="D2404" s="71"/>
      <c r="E2404" s="116"/>
      <c r="F2404" s="109" t="s">
        <v>29037</v>
      </c>
      <c r="G2404" s="117"/>
      <c r="H2404" s="74"/>
      <c r="I2404" s="75"/>
      <c r="J2404" s="118"/>
      <c r="K2404" s="74" t="s">
        <v>31686</v>
      </c>
      <c r="L2404" s="119"/>
      <c r="M2404" s="79"/>
      <c r="N2404" s="79"/>
      <c r="O2404" s="80"/>
      <c r="P2404" s="81"/>
      <c r="Q2404" s="81"/>
      <c r="R2404" s="120"/>
      <c r="S2404" s="120"/>
      <c r="T2404" s="120"/>
      <c r="U2404" s="120"/>
      <c r="V2404" s="121"/>
      <c r="W2404" s="121"/>
      <c r="X2404" s="121"/>
      <c r="Y2404" s="121"/>
      <c r="Z2404" s="51"/>
      <c r="AA2404" s="76"/>
      <c r="AB2404" s="76"/>
      <c r="AC2404" s="77"/>
      <c r="AD2404" s="84"/>
      <c r="AE2404" s="84">
        <v>330</v>
      </c>
      <c r="AF2404" s="84">
        <v>7253</v>
      </c>
      <c r="AG2404" s="84">
        <v>11280</v>
      </c>
      <c r="AH2404" s="84">
        <v>443</v>
      </c>
      <c r="AI2404" s="84">
        <v>0</v>
      </c>
      <c r="AJ2404" s="84" t="s">
        <v>26671</v>
      </c>
      <c r="AK2404" s="84" t="s">
        <v>27595</v>
      </c>
      <c r="AL2404" s="88" t="s">
        <v>28171</v>
      </c>
      <c r="AM2404" s="84" t="s">
        <v>7947</v>
      </c>
      <c r="AN2404" s="86">
        <v>39964.38554398148</v>
      </c>
      <c r="AO2404" s="84"/>
      <c r="AP2404" s="84"/>
      <c r="AQ2404" s="84"/>
      <c r="AR2404" s="84"/>
      <c r="AS2404" s="84"/>
      <c r="AT2404" s="84"/>
      <c r="AU2404" s="84"/>
      <c r="AV2404" s="84"/>
      <c r="AW2404" s="84" t="s">
        <v>17559</v>
      </c>
      <c r="AX2404" s="88" t="s">
        <v>30322</v>
      </c>
      <c r="AY2404" s="84" t="s">
        <v>65</v>
      </c>
    </row>
    <row r="2405" spans="1:51" x14ac:dyDescent="0.25">
      <c r="A2405" s="69" t="s">
        <v>22382</v>
      </c>
      <c r="B2405" s="70"/>
      <c r="C2405" s="70"/>
      <c r="D2405" s="71"/>
      <c r="E2405" s="116"/>
      <c r="F2405" s="109" t="s">
        <v>29038</v>
      </c>
      <c r="G2405" s="117"/>
      <c r="H2405" s="74"/>
      <c r="I2405" s="75"/>
      <c r="J2405" s="118"/>
      <c r="K2405" s="74" t="s">
        <v>31687</v>
      </c>
      <c r="L2405" s="119"/>
      <c r="M2405" s="79"/>
      <c r="N2405" s="79"/>
      <c r="O2405" s="80"/>
      <c r="P2405" s="81"/>
      <c r="Q2405" s="81"/>
      <c r="R2405" s="120"/>
      <c r="S2405" s="120"/>
      <c r="T2405" s="120"/>
      <c r="U2405" s="120"/>
      <c r="V2405" s="121"/>
      <c r="W2405" s="121"/>
      <c r="X2405" s="121"/>
      <c r="Y2405" s="121"/>
      <c r="Z2405" s="51"/>
      <c r="AA2405" s="76"/>
      <c r="AB2405" s="76"/>
      <c r="AC2405" s="77"/>
      <c r="AD2405" s="84"/>
      <c r="AE2405" s="84">
        <v>1148</v>
      </c>
      <c r="AF2405" s="84">
        <v>1431</v>
      </c>
      <c r="AG2405" s="84">
        <v>6465</v>
      </c>
      <c r="AH2405" s="84">
        <v>367</v>
      </c>
      <c r="AI2405" s="84">
        <v>0</v>
      </c>
      <c r="AJ2405" s="84" t="s">
        <v>26672</v>
      </c>
      <c r="AK2405" s="84" t="s">
        <v>27596</v>
      </c>
      <c r="AL2405" s="88" t="s">
        <v>28172</v>
      </c>
      <c r="AM2405" s="84" t="s">
        <v>7947</v>
      </c>
      <c r="AN2405" s="86">
        <v>40867.64234953704</v>
      </c>
      <c r="AO2405" s="84"/>
      <c r="AP2405" s="84"/>
      <c r="AQ2405" s="84"/>
      <c r="AR2405" s="84"/>
      <c r="AS2405" s="84"/>
      <c r="AT2405" s="84"/>
      <c r="AU2405" s="84"/>
      <c r="AV2405" s="84"/>
      <c r="AW2405" s="84" t="s">
        <v>17559</v>
      </c>
      <c r="AX2405" s="88" t="s">
        <v>30323</v>
      </c>
      <c r="AY2405" s="84" t="s">
        <v>65</v>
      </c>
    </row>
    <row r="2406" spans="1:51" x14ac:dyDescent="0.25">
      <c r="A2406" s="69" t="s">
        <v>21676</v>
      </c>
      <c r="B2406" s="70"/>
      <c r="C2406" s="70"/>
      <c r="D2406" s="71"/>
      <c r="E2406" s="116"/>
      <c r="F2406" s="109" t="s">
        <v>29039</v>
      </c>
      <c r="G2406" s="117"/>
      <c r="H2406" s="74"/>
      <c r="I2406" s="75"/>
      <c r="J2406" s="118"/>
      <c r="K2406" s="74" t="s">
        <v>31688</v>
      </c>
      <c r="L2406" s="119"/>
      <c r="M2406" s="79"/>
      <c r="N2406" s="79"/>
      <c r="O2406" s="80"/>
      <c r="P2406" s="81"/>
      <c r="Q2406" s="81"/>
      <c r="R2406" s="120"/>
      <c r="S2406" s="120"/>
      <c r="T2406" s="120"/>
      <c r="U2406" s="120"/>
      <c r="V2406" s="121"/>
      <c r="W2406" s="121"/>
      <c r="X2406" s="121"/>
      <c r="Y2406" s="121"/>
      <c r="Z2406" s="51"/>
      <c r="AA2406" s="76"/>
      <c r="AB2406" s="76"/>
      <c r="AC2406" s="77"/>
      <c r="AD2406" s="84"/>
      <c r="AE2406" s="84">
        <v>202</v>
      </c>
      <c r="AF2406" s="84">
        <v>676</v>
      </c>
      <c r="AG2406" s="84">
        <v>34899</v>
      </c>
      <c r="AH2406" s="84">
        <v>4</v>
      </c>
      <c r="AI2406" s="84">
        <v>-21600</v>
      </c>
      <c r="AJ2406" s="84"/>
      <c r="AK2406" s="84" t="s">
        <v>27597</v>
      </c>
      <c r="AL2406" s="84"/>
      <c r="AM2406" s="84" t="s">
        <v>13441</v>
      </c>
      <c r="AN2406" s="86">
        <v>40363.273379629631</v>
      </c>
      <c r="AO2406" s="84"/>
      <c r="AP2406" s="84"/>
      <c r="AQ2406" s="84"/>
      <c r="AR2406" s="84"/>
      <c r="AS2406" s="84"/>
      <c r="AT2406" s="84"/>
      <c r="AU2406" s="84"/>
      <c r="AV2406" s="84"/>
      <c r="AW2406" s="84" t="s">
        <v>17559</v>
      </c>
      <c r="AX2406" s="88" t="s">
        <v>30324</v>
      </c>
      <c r="AY2406" s="84" t="s">
        <v>66</v>
      </c>
    </row>
    <row r="2407" spans="1:51" x14ac:dyDescent="0.25">
      <c r="A2407" s="69" t="s">
        <v>21677</v>
      </c>
      <c r="B2407" s="70"/>
      <c r="C2407" s="70"/>
      <c r="D2407" s="71"/>
      <c r="E2407" s="116"/>
      <c r="F2407" s="109" t="s">
        <v>29040</v>
      </c>
      <c r="G2407" s="117"/>
      <c r="H2407" s="74"/>
      <c r="I2407" s="75"/>
      <c r="J2407" s="118"/>
      <c r="K2407" s="74" t="s">
        <v>31689</v>
      </c>
      <c r="L2407" s="119"/>
      <c r="M2407" s="79"/>
      <c r="N2407" s="79"/>
      <c r="O2407" s="80"/>
      <c r="P2407" s="81"/>
      <c r="Q2407" s="81"/>
      <c r="R2407" s="120"/>
      <c r="S2407" s="120"/>
      <c r="T2407" s="120"/>
      <c r="U2407" s="120"/>
      <c r="V2407" s="121"/>
      <c r="W2407" s="121"/>
      <c r="X2407" s="121"/>
      <c r="Y2407" s="121"/>
      <c r="Z2407" s="51"/>
      <c r="AA2407" s="76"/>
      <c r="AB2407" s="76"/>
      <c r="AC2407" s="77"/>
      <c r="AD2407" s="84"/>
      <c r="AE2407" s="84">
        <v>669</v>
      </c>
      <c r="AF2407" s="84">
        <v>158593</v>
      </c>
      <c r="AG2407" s="84">
        <v>62283</v>
      </c>
      <c r="AH2407" s="84">
        <v>191</v>
      </c>
      <c r="AI2407" s="84">
        <v>3600</v>
      </c>
      <c r="AJ2407" s="84" t="s">
        <v>26673</v>
      </c>
      <c r="AK2407" s="84" t="s">
        <v>27598</v>
      </c>
      <c r="AL2407" s="88" t="s">
        <v>28173</v>
      </c>
      <c r="AM2407" s="84" t="s">
        <v>11886</v>
      </c>
      <c r="AN2407" s="86">
        <v>40375.307696759257</v>
      </c>
      <c r="AO2407" s="84"/>
      <c r="AP2407" s="84"/>
      <c r="AQ2407" s="84"/>
      <c r="AR2407" s="84"/>
      <c r="AS2407" s="84"/>
      <c r="AT2407" s="84"/>
      <c r="AU2407" s="84"/>
      <c r="AV2407" s="84"/>
      <c r="AW2407" s="84" t="s">
        <v>17559</v>
      </c>
      <c r="AX2407" s="88" t="s">
        <v>30325</v>
      </c>
      <c r="AY2407" s="84" t="s">
        <v>66</v>
      </c>
    </row>
    <row r="2408" spans="1:51" x14ac:dyDescent="0.25">
      <c r="A2408" s="69" t="s">
        <v>21678</v>
      </c>
      <c r="B2408" s="70"/>
      <c r="C2408" s="70"/>
      <c r="D2408" s="71"/>
      <c r="E2408" s="116"/>
      <c r="F2408" s="109" t="s">
        <v>29041</v>
      </c>
      <c r="G2408" s="117"/>
      <c r="H2408" s="74"/>
      <c r="I2408" s="75"/>
      <c r="J2408" s="118"/>
      <c r="K2408" s="74" t="s">
        <v>31690</v>
      </c>
      <c r="L2408" s="119"/>
      <c r="M2408" s="79"/>
      <c r="N2408" s="79"/>
      <c r="O2408" s="80"/>
      <c r="P2408" s="81"/>
      <c r="Q2408" s="81"/>
      <c r="R2408" s="120"/>
      <c r="S2408" s="120"/>
      <c r="T2408" s="120"/>
      <c r="U2408" s="120"/>
      <c r="V2408" s="121"/>
      <c r="W2408" s="121"/>
      <c r="X2408" s="121"/>
      <c r="Y2408" s="121"/>
      <c r="Z2408" s="51"/>
      <c r="AA2408" s="76"/>
      <c r="AB2408" s="76"/>
      <c r="AC2408" s="77"/>
      <c r="AD2408" s="84"/>
      <c r="AE2408" s="84">
        <v>603</v>
      </c>
      <c r="AF2408" s="84">
        <v>19</v>
      </c>
      <c r="AG2408" s="84">
        <v>7610</v>
      </c>
      <c r="AH2408" s="84">
        <v>2585</v>
      </c>
      <c r="AI2408" s="84">
        <v>3600</v>
      </c>
      <c r="AJ2408" s="84" t="s">
        <v>26674</v>
      </c>
      <c r="AK2408" s="84" t="s">
        <v>27599</v>
      </c>
      <c r="AL2408" s="84"/>
      <c r="AM2408" s="84" t="s">
        <v>13430</v>
      </c>
      <c r="AN2408" s="86">
        <v>40673.518611111111</v>
      </c>
      <c r="AO2408" s="84"/>
      <c r="AP2408" s="84"/>
      <c r="AQ2408" s="84"/>
      <c r="AR2408" s="84"/>
      <c r="AS2408" s="84"/>
      <c r="AT2408" s="84"/>
      <c r="AU2408" s="84"/>
      <c r="AV2408" s="84"/>
      <c r="AW2408" s="84" t="s">
        <v>17559</v>
      </c>
      <c r="AX2408" s="88" t="s">
        <v>30326</v>
      </c>
      <c r="AY2408" s="84" t="s">
        <v>66</v>
      </c>
    </row>
    <row r="2409" spans="1:51" x14ac:dyDescent="0.25">
      <c r="A2409" s="69" t="s">
        <v>21679</v>
      </c>
      <c r="B2409" s="70"/>
      <c r="C2409" s="70"/>
      <c r="D2409" s="71"/>
      <c r="E2409" s="116"/>
      <c r="F2409" s="109" t="s">
        <v>29042</v>
      </c>
      <c r="G2409" s="117"/>
      <c r="H2409" s="74"/>
      <c r="I2409" s="75"/>
      <c r="J2409" s="118"/>
      <c r="K2409" s="74" t="s">
        <v>31691</v>
      </c>
      <c r="L2409" s="119"/>
      <c r="M2409" s="79"/>
      <c r="N2409" s="79"/>
      <c r="O2409" s="80"/>
      <c r="P2409" s="81"/>
      <c r="Q2409" s="81"/>
      <c r="R2409" s="120"/>
      <c r="S2409" s="120"/>
      <c r="T2409" s="120"/>
      <c r="U2409" s="120"/>
      <c r="V2409" s="121"/>
      <c r="W2409" s="121"/>
      <c r="X2409" s="121"/>
      <c r="Y2409" s="121"/>
      <c r="Z2409" s="51"/>
      <c r="AA2409" s="76"/>
      <c r="AB2409" s="76"/>
      <c r="AC2409" s="77"/>
      <c r="AD2409" s="84"/>
      <c r="AE2409" s="84">
        <v>268</v>
      </c>
      <c r="AF2409" s="84">
        <v>287</v>
      </c>
      <c r="AG2409" s="84">
        <v>21954</v>
      </c>
      <c r="AH2409" s="84">
        <v>20412</v>
      </c>
      <c r="AI2409" s="84">
        <v>0</v>
      </c>
      <c r="AJ2409" s="84" t="s">
        <v>26675</v>
      </c>
      <c r="AK2409" s="84" t="s">
        <v>11692</v>
      </c>
      <c r="AL2409" s="84"/>
      <c r="AM2409" s="84" t="s">
        <v>7947</v>
      </c>
      <c r="AN2409" s="86">
        <v>40639.452546296299</v>
      </c>
      <c r="AO2409" s="84"/>
      <c r="AP2409" s="84"/>
      <c r="AQ2409" s="84"/>
      <c r="AR2409" s="84"/>
      <c r="AS2409" s="84"/>
      <c r="AT2409" s="84"/>
      <c r="AU2409" s="84"/>
      <c r="AV2409" s="84"/>
      <c r="AW2409" s="84" t="s">
        <v>17559</v>
      </c>
      <c r="AX2409" s="88" t="s">
        <v>30327</v>
      </c>
      <c r="AY2409" s="84" t="s">
        <v>66</v>
      </c>
    </row>
    <row r="2410" spans="1:51" x14ac:dyDescent="0.25">
      <c r="A2410" s="69" t="s">
        <v>21680</v>
      </c>
      <c r="B2410" s="70"/>
      <c r="C2410" s="70"/>
      <c r="D2410" s="71"/>
      <c r="E2410" s="116"/>
      <c r="F2410" s="109" t="s">
        <v>29043</v>
      </c>
      <c r="G2410" s="117"/>
      <c r="H2410" s="74"/>
      <c r="I2410" s="75"/>
      <c r="J2410" s="118"/>
      <c r="K2410" s="74" t="s">
        <v>31692</v>
      </c>
      <c r="L2410" s="119"/>
      <c r="M2410" s="79"/>
      <c r="N2410" s="79"/>
      <c r="O2410" s="80"/>
      <c r="P2410" s="81"/>
      <c r="Q2410" s="81"/>
      <c r="R2410" s="120"/>
      <c r="S2410" s="120"/>
      <c r="T2410" s="120"/>
      <c r="U2410" s="120"/>
      <c r="V2410" s="121"/>
      <c r="W2410" s="121"/>
      <c r="X2410" s="121"/>
      <c r="Y2410" s="121"/>
      <c r="Z2410" s="51"/>
      <c r="AA2410" s="76"/>
      <c r="AB2410" s="76"/>
      <c r="AC2410" s="77"/>
      <c r="AD2410" s="84"/>
      <c r="AE2410" s="84">
        <v>1354</v>
      </c>
      <c r="AF2410" s="84">
        <v>947</v>
      </c>
      <c r="AG2410" s="84">
        <v>62852</v>
      </c>
      <c r="AH2410" s="84">
        <v>4976</v>
      </c>
      <c r="AI2410" s="84">
        <v>3600</v>
      </c>
      <c r="AJ2410" s="84" t="s">
        <v>26676</v>
      </c>
      <c r="AK2410" s="84" t="s">
        <v>11723</v>
      </c>
      <c r="AL2410" s="84"/>
      <c r="AM2410" s="84" t="s">
        <v>13430</v>
      </c>
      <c r="AN2410" s="86">
        <v>40427.4846875</v>
      </c>
      <c r="AO2410" s="84"/>
      <c r="AP2410" s="84"/>
      <c r="AQ2410" s="84"/>
      <c r="AR2410" s="84"/>
      <c r="AS2410" s="84"/>
      <c r="AT2410" s="84"/>
      <c r="AU2410" s="84"/>
      <c r="AV2410" s="84"/>
      <c r="AW2410" s="84" t="s">
        <v>17559</v>
      </c>
      <c r="AX2410" s="88" t="s">
        <v>30328</v>
      </c>
      <c r="AY2410" s="84" t="s">
        <v>66</v>
      </c>
    </row>
    <row r="2411" spans="1:51" x14ac:dyDescent="0.25">
      <c r="A2411" s="69" t="s">
        <v>21681</v>
      </c>
      <c r="B2411" s="70"/>
      <c r="C2411" s="70"/>
      <c r="D2411" s="71"/>
      <c r="E2411" s="116"/>
      <c r="F2411" s="109" t="s">
        <v>29044</v>
      </c>
      <c r="G2411" s="117"/>
      <c r="H2411" s="74"/>
      <c r="I2411" s="75"/>
      <c r="J2411" s="118"/>
      <c r="K2411" s="74" t="s">
        <v>31693</v>
      </c>
      <c r="L2411" s="119"/>
      <c r="M2411" s="79"/>
      <c r="N2411" s="79"/>
      <c r="O2411" s="80"/>
      <c r="P2411" s="81"/>
      <c r="Q2411" s="81"/>
      <c r="R2411" s="120"/>
      <c r="S2411" s="120"/>
      <c r="T2411" s="120"/>
      <c r="U2411" s="120"/>
      <c r="V2411" s="121"/>
      <c r="W2411" s="121"/>
      <c r="X2411" s="121"/>
      <c r="Y2411" s="121"/>
      <c r="Z2411" s="51"/>
      <c r="AA2411" s="76"/>
      <c r="AB2411" s="76"/>
      <c r="AC2411" s="77"/>
      <c r="AD2411" s="84"/>
      <c r="AE2411" s="84">
        <v>691</v>
      </c>
      <c r="AF2411" s="84">
        <v>10866</v>
      </c>
      <c r="AG2411" s="84">
        <v>4295</v>
      </c>
      <c r="AH2411" s="84">
        <v>597</v>
      </c>
      <c r="AI2411" s="84">
        <v>0</v>
      </c>
      <c r="AJ2411" s="84" t="s">
        <v>26677</v>
      </c>
      <c r="AK2411" s="84" t="s">
        <v>11574</v>
      </c>
      <c r="AL2411" s="88" t="s">
        <v>28174</v>
      </c>
      <c r="AM2411" s="84" t="s">
        <v>7947</v>
      </c>
      <c r="AN2411" s="86">
        <v>40686.572199074071</v>
      </c>
      <c r="AO2411" s="84"/>
      <c r="AP2411" s="84"/>
      <c r="AQ2411" s="84"/>
      <c r="AR2411" s="84"/>
      <c r="AS2411" s="84"/>
      <c r="AT2411" s="84"/>
      <c r="AU2411" s="84"/>
      <c r="AV2411" s="84"/>
      <c r="AW2411" s="84" t="s">
        <v>17559</v>
      </c>
      <c r="AX2411" s="88" t="s">
        <v>30329</v>
      </c>
      <c r="AY2411" s="84" t="s">
        <v>66</v>
      </c>
    </row>
    <row r="2412" spans="1:51" x14ac:dyDescent="0.25">
      <c r="A2412" s="69" t="s">
        <v>22383</v>
      </c>
      <c r="B2412" s="70"/>
      <c r="C2412" s="70"/>
      <c r="D2412" s="71"/>
      <c r="E2412" s="116"/>
      <c r="F2412" s="109" t="s">
        <v>29045</v>
      </c>
      <c r="G2412" s="117"/>
      <c r="H2412" s="74"/>
      <c r="I2412" s="75"/>
      <c r="J2412" s="118"/>
      <c r="K2412" s="74" t="s">
        <v>31694</v>
      </c>
      <c r="L2412" s="119"/>
      <c r="M2412" s="79"/>
      <c r="N2412" s="79"/>
      <c r="O2412" s="80"/>
      <c r="P2412" s="81"/>
      <c r="Q2412" s="81"/>
      <c r="R2412" s="120"/>
      <c r="S2412" s="120"/>
      <c r="T2412" s="120"/>
      <c r="U2412" s="120"/>
      <c r="V2412" s="121"/>
      <c r="W2412" s="121"/>
      <c r="X2412" s="121"/>
      <c r="Y2412" s="121"/>
      <c r="Z2412" s="51"/>
      <c r="AA2412" s="76"/>
      <c r="AB2412" s="76"/>
      <c r="AC2412" s="77"/>
      <c r="AD2412" s="84"/>
      <c r="AE2412" s="84">
        <v>143</v>
      </c>
      <c r="AF2412" s="84">
        <v>106</v>
      </c>
      <c r="AG2412" s="84">
        <v>82</v>
      </c>
      <c r="AH2412" s="84">
        <v>75</v>
      </c>
      <c r="AI2412" s="84"/>
      <c r="AJ2412" s="84" t="s">
        <v>26678</v>
      </c>
      <c r="AK2412" s="84" t="s">
        <v>7909</v>
      </c>
      <c r="AL2412" s="84"/>
      <c r="AM2412" s="84"/>
      <c r="AN2412" s="86">
        <v>41745.926620370374</v>
      </c>
      <c r="AO2412" s="84"/>
      <c r="AP2412" s="84"/>
      <c r="AQ2412" s="84"/>
      <c r="AR2412" s="84"/>
      <c r="AS2412" s="84"/>
      <c r="AT2412" s="84"/>
      <c r="AU2412" s="84"/>
      <c r="AV2412" s="84"/>
      <c r="AW2412" s="84" t="s">
        <v>17559</v>
      </c>
      <c r="AX2412" s="88" t="s">
        <v>30330</v>
      </c>
      <c r="AY2412" s="84" t="s">
        <v>65</v>
      </c>
    </row>
    <row r="2413" spans="1:51" x14ac:dyDescent="0.25">
      <c r="A2413" s="69" t="s">
        <v>21682</v>
      </c>
      <c r="B2413" s="70"/>
      <c r="C2413" s="70"/>
      <c r="D2413" s="71"/>
      <c r="E2413" s="116"/>
      <c r="F2413" s="109" t="s">
        <v>29046</v>
      </c>
      <c r="G2413" s="117"/>
      <c r="H2413" s="74"/>
      <c r="I2413" s="75"/>
      <c r="J2413" s="118"/>
      <c r="K2413" s="74" t="s">
        <v>31695</v>
      </c>
      <c r="L2413" s="119"/>
      <c r="M2413" s="79"/>
      <c r="N2413" s="79"/>
      <c r="O2413" s="80"/>
      <c r="P2413" s="81"/>
      <c r="Q2413" s="81"/>
      <c r="R2413" s="120"/>
      <c r="S2413" s="120"/>
      <c r="T2413" s="120"/>
      <c r="U2413" s="120"/>
      <c r="V2413" s="121"/>
      <c r="W2413" s="121"/>
      <c r="X2413" s="121"/>
      <c r="Y2413" s="121"/>
      <c r="Z2413" s="51"/>
      <c r="AA2413" s="76"/>
      <c r="AB2413" s="76"/>
      <c r="AC2413" s="77"/>
      <c r="AD2413" s="84"/>
      <c r="AE2413" s="84">
        <v>557</v>
      </c>
      <c r="AF2413" s="84">
        <v>313</v>
      </c>
      <c r="AG2413" s="84">
        <v>4914</v>
      </c>
      <c r="AH2413" s="84">
        <v>23187</v>
      </c>
      <c r="AI2413" s="84">
        <v>0</v>
      </c>
      <c r="AJ2413" s="84" t="s">
        <v>26679</v>
      </c>
      <c r="AK2413" s="84" t="s">
        <v>27600</v>
      </c>
      <c r="AL2413" s="84"/>
      <c r="AM2413" s="84" t="s">
        <v>7947</v>
      </c>
      <c r="AN2413" s="86">
        <v>40616.578148148146</v>
      </c>
      <c r="AO2413" s="84"/>
      <c r="AP2413" s="84"/>
      <c r="AQ2413" s="84"/>
      <c r="AR2413" s="84"/>
      <c r="AS2413" s="84"/>
      <c r="AT2413" s="84"/>
      <c r="AU2413" s="84"/>
      <c r="AV2413" s="84"/>
      <c r="AW2413" s="84" t="s">
        <v>17559</v>
      </c>
      <c r="AX2413" s="88" t="s">
        <v>30331</v>
      </c>
      <c r="AY2413" s="84" t="s">
        <v>66</v>
      </c>
    </row>
    <row r="2414" spans="1:51" x14ac:dyDescent="0.25">
      <c r="A2414" s="69" t="s">
        <v>21683</v>
      </c>
      <c r="B2414" s="70"/>
      <c r="C2414" s="70"/>
      <c r="D2414" s="71"/>
      <c r="E2414" s="116"/>
      <c r="F2414" s="109" t="s">
        <v>29047</v>
      </c>
      <c r="G2414" s="117"/>
      <c r="H2414" s="74"/>
      <c r="I2414" s="75"/>
      <c r="J2414" s="118"/>
      <c r="K2414" s="74" t="s">
        <v>31696</v>
      </c>
      <c r="L2414" s="119"/>
      <c r="M2414" s="79"/>
      <c r="N2414" s="79"/>
      <c r="O2414" s="80"/>
      <c r="P2414" s="81"/>
      <c r="Q2414" s="81"/>
      <c r="R2414" s="120"/>
      <c r="S2414" s="120"/>
      <c r="T2414" s="120"/>
      <c r="U2414" s="120"/>
      <c r="V2414" s="121"/>
      <c r="W2414" s="121"/>
      <c r="X2414" s="121"/>
      <c r="Y2414" s="121"/>
      <c r="Z2414" s="51"/>
      <c r="AA2414" s="76"/>
      <c r="AB2414" s="76"/>
      <c r="AC2414" s="77"/>
      <c r="AD2414" s="84"/>
      <c r="AE2414" s="84">
        <v>29311</v>
      </c>
      <c r="AF2414" s="84">
        <v>29146</v>
      </c>
      <c r="AG2414" s="84">
        <v>32574</v>
      </c>
      <c r="AH2414" s="84">
        <v>9177</v>
      </c>
      <c r="AI2414" s="84">
        <v>0</v>
      </c>
      <c r="AJ2414" s="84" t="s">
        <v>26680</v>
      </c>
      <c r="AK2414" s="84" t="s">
        <v>11553</v>
      </c>
      <c r="AL2414" s="88" t="s">
        <v>28175</v>
      </c>
      <c r="AM2414" s="84" t="s">
        <v>13434</v>
      </c>
      <c r="AN2414" s="86">
        <v>40240.965381944443</v>
      </c>
      <c r="AO2414" s="84"/>
      <c r="AP2414" s="84"/>
      <c r="AQ2414" s="84"/>
      <c r="AR2414" s="84"/>
      <c r="AS2414" s="84"/>
      <c r="AT2414" s="84"/>
      <c r="AU2414" s="84"/>
      <c r="AV2414" s="84"/>
      <c r="AW2414" s="84" t="s">
        <v>17559</v>
      </c>
      <c r="AX2414" s="88" t="s">
        <v>30332</v>
      </c>
      <c r="AY2414" s="84" t="s">
        <v>66</v>
      </c>
    </row>
    <row r="2415" spans="1:51" x14ac:dyDescent="0.25">
      <c r="A2415" s="69" t="s">
        <v>21684</v>
      </c>
      <c r="B2415" s="70"/>
      <c r="C2415" s="70"/>
      <c r="D2415" s="71"/>
      <c r="E2415" s="116"/>
      <c r="F2415" s="109" t="s">
        <v>29048</v>
      </c>
      <c r="G2415" s="117"/>
      <c r="H2415" s="74"/>
      <c r="I2415" s="75"/>
      <c r="J2415" s="118"/>
      <c r="K2415" s="74" t="s">
        <v>31697</v>
      </c>
      <c r="L2415" s="119"/>
      <c r="M2415" s="79"/>
      <c r="N2415" s="79"/>
      <c r="O2415" s="80"/>
      <c r="P2415" s="81"/>
      <c r="Q2415" s="81"/>
      <c r="R2415" s="120"/>
      <c r="S2415" s="120"/>
      <c r="T2415" s="120"/>
      <c r="U2415" s="120"/>
      <c r="V2415" s="121"/>
      <c r="W2415" s="121"/>
      <c r="X2415" s="121"/>
      <c r="Y2415" s="121"/>
      <c r="Z2415" s="51"/>
      <c r="AA2415" s="76"/>
      <c r="AB2415" s="76"/>
      <c r="AC2415" s="77"/>
      <c r="AD2415" s="84"/>
      <c r="AE2415" s="84">
        <v>315</v>
      </c>
      <c r="AF2415" s="84">
        <v>302</v>
      </c>
      <c r="AG2415" s="84">
        <v>4313</v>
      </c>
      <c r="AH2415" s="84">
        <v>867</v>
      </c>
      <c r="AI2415" s="84">
        <v>0</v>
      </c>
      <c r="AJ2415" s="84" t="s">
        <v>26681</v>
      </c>
      <c r="AK2415" s="84" t="s">
        <v>27601</v>
      </c>
      <c r="AL2415" s="88" t="s">
        <v>28176</v>
      </c>
      <c r="AM2415" s="84" t="s">
        <v>7947</v>
      </c>
      <c r="AN2415" s="86">
        <v>41411.570567129631</v>
      </c>
      <c r="AO2415" s="84"/>
      <c r="AP2415" s="84"/>
      <c r="AQ2415" s="84"/>
      <c r="AR2415" s="84"/>
      <c r="AS2415" s="84"/>
      <c r="AT2415" s="84"/>
      <c r="AU2415" s="84"/>
      <c r="AV2415" s="84"/>
      <c r="AW2415" s="84" t="s">
        <v>17559</v>
      </c>
      <c r="AX2415" s="88" t="s">
        <v>30333</v>
      </c>
      <c r="AY2415" s="84" t="s">
        <v>66</v>
      </c>
    </row>
    <row r="2416" spans="1:51" x14ac:dyDescent="0.25">
      <c r="A2416" s="69" t="s">
        <v>21685</v>
      </c>
      <c r="B2416" s="70"/>
      <c r="C2416" s="70"/>
      <c r="D2416" s="71"/>
      <c r="E2416" s="116"/>
      <c r="F2416" s="109" t="s">
        <v>29049</v>
      </c>
      <c r="G2416" s="117"/>
      <c r="H2416" s="74"/>
      <c r="I2416" s="75"/>
      <c r="J2416" s="118"/>
      <c r="K2416" s="74" t="s">
        <v>31698</v>
      </c>
      <c r="L2416" s="119"/>
      <c r="M2416" s="79"/>
      <c r="N2416" s="79"/>
      <c r="O2416" s="80"/>
      <c r="P2416" s="81"/>
      <c r="Q2416" s="81"/>
      <c r="R2416" s="120"/>
      <c r="S2416" s="120"/>
      <c r="T2416" s="120"/>
      <c r="U2416" s="120"/>
      <c r="V2416" s="121"/>
      <c r="W2416" s="121"/>
      <c r="X2416" s="121"/>
      <c r="Y2416" s="121"/>
      <c r="Z2416" s="51"/>
      <c r="AA2416" s="76"/>
      <c r="AB2416" s="76"/>
      <c r="AC2416" s="77"/>
      <c r="AD2416" s="84"/>
      <c r="AE2416" s="84">
        <v>259</v>
      </c>
      <c r="AF2416" s="84">
        <v>8104</v>
      </c>
      <c r="AG2416" s="84">
        <v>25324</v>
      </c>
      <c r="AH2416" s="84">
        <v>6</v>
      </c>
      <c r="AI2416" s="84">
        <v>0</v>
      </c>
      <c r="AJ2416" s="84" t="s">
        <v>26682</v>
      </c>
      <c r="AK2416" s="84" t="s">
        <v>11574</v>
      </c>
      <c r="AL2416" s="88" t="s">
        <v>28177</v>
      </c>
      <c r="AM2416" s="84" t="s">
        <v>7947</v>
      </c>
      <c r="AN2416" s="86">
        <v>40997.61010416667</v>
      </c>
      <c r="AO2416" s="84"/>
      <c r="AP2416" s="84"/>
      <c r="AQ2416" s="84"/>
      <c r="AR2416" s="84"/>
      <c r="AS2416" s="84"/>
      <c r="AT2416" s="84"/>
      <c r="AU2416" s="84"/>
      <c r="AV2416" s="84"/>
      <c r="AW2416" s="84" t="s">
        <v>17559</v>
      </c>
      <c r="AX2416" s="88" t="s">
        <v>30334</v>
      </c>
      <c r="AY2416" s="84" t="s">
        <v>66</v>
      </c>
    </row>
    <row r="2417" spans="1:51" x14ac:dyDescent="0.25">
      <c r="A2417" s="69" t="s">
        <v>21686</v>
      </c>
      <c r="B2417" s="70"/>
      <c r="C2417" s="70"/>
      <c r="D2417" s="71"/>
      <c r="E2417" s="116"/>
      <c r="F2417" s="109" t="s">
        <v>29050</v>
      </c>
      <c r="G2417" s="117"/>
      <c r="H2417" s="74"/>
      <c r="I2417" s="75"/>
      <c r="J2417" s="118"/>
      <c r="K2417" s="74" t="s">
        <v>31699</v>
      </c>
      <c r="L2417" s="119"/>
      <c r="M2417" s="79"/>
      <c r="N2417" s="79"/>
      <c r="O2417" s="80"/>
      <c r="P2417" s="81"/>
      <c r="Q2417" s="81"/>
      <c r="R2417" s="120"/>
      <c r="S2417" s="120"/>
      <c r="T2417" s="120"/>
      <c r="U2417" s="120"/>
      <c r="V2417" s="121"/>
      <c r="W2417" s="121"/>
      <c r="X2417" s="121"/>
      <c r="Y2417" s="121"/>
      <c r="Z2417" s="51"/>
      <c r="AA2417" s="76"/>
      <c r="AB2417" s="76"/>
      <c r="AC2417" s="77"/>
      <c r="AD2417" s="84"/>
      <c r="AE2417" s="84">
        <v>40541</v>
      </c>
      <c r="AF2417" s="84">
        <v>68484</v>
      </c>
      <c r="AG2417" s="84">
        <v>33113</v>
      </c>
      <c r="AH2417" s="84">
        <v>10110</v>
      </c>
      <c r="AI2417" s="84">
        <v>0</v>
      </c>
      <c r="AJ2417" s="84" t="s">
        <v>26683</v>
      </c>
      <c r="AK2417" s="84" t="s">
        <v>27602</v>
      </c>
      <c r="AL2417" s="88" t="s">
        <v>28178</v>
      </c>
      <c r="AM2417" s="84" t="s">
        <v>7947</v>
      </c>
      <c r="AN2417" s="86">
        <v>40871.955601851849</v>
      </c>
      <c r="AO2417" s="84"/>
      <c r="AP2417" s="84"/>
      <c r="AQ2417" s="84"/>
      <c r="AR2417" s="84"/>
      <c r="AS2417" s="84"/>
      <c r="AT2417" s="84"/>
      <c r="AU2417" s="84"/>
      <c r="AV2417" s="84"/>
      <c r="AW2417" s="84" t="s">
        <v>17559</v>
      </c>
      <c r="AX2417" s="88" t="s">
        <v>30335</v>
      </c>
      <c r="AY2417" s="84" t="s">
        <v>66</v>
      </c>
    </row>
    <row r="2418" spans="1:51" x14ac:dyDescent="0.25">
      <c r="A2418" s="69" t="s">
        <v>22384</v>
      </c>
      <c r="B2418" s="70"/>
      <c r="C2418" s="70"/>
      <c r="D2418" s="71"/>
      <c r="E2418" s="116"/>
      <c r="F2418" s="109" t="s">
        <v>29051</v>
      </c>
      <c r="G2418" s="117"/>
      <c r="H2418" s="74"/>
      <c r="I2418" s="75"/>
      <c r="J2418" s="118"/>
      <c r="K2418" s="74" t="s">
        <v>31700</v>
      </c>
      <c r="L2418" s="119"/>
      <c r="M2418" s="79"/>
      <c r="N2418" s="79"/>
      <c r="O2418" s="80"/>
      <c r="P2418" s="81"/>
      <c r="Q2418" s="81"/>
      <c r="R2418" s="120"/>
      <c r="S2418" s="120"/>
      <c r="T2418" s="120"/>
      <c r="U2418" s="120"/>
      <c r="V2418" s="121"/>
      <c r="W2418" s="121"/>
      <c r="X2418" s="121"/>
      <c r="Y2418" s="121"/>
      <c r="Z2418" s="51"/>
      <c r="AA2418" s="76"/>
      <c r="AB2418" s="76"/>
      <c r="AC2418" s="77"/>
      <c r="AD2418" s="84"/>
      <c r="AE2418" s="84">
        <v>1318</v>
      </c>
      <c r="AF2418" s="84">
        <v>1117</v>
      </c>
      <c r="AG2418" s="84">
        <v>37076</v>
      </c>
      <c r="AH2418" s="84">
        <v>14599</v>
      </c>
      <c r="AI2418" s="84"/>
      <c r="AJ2418" s="84" t="s">
        <v>26684</v>
      </c>
      <c r="AK2418" s="84" t="s">
        <v>27603</v>
      </c>
      <c r="AL2418" s="84"/>
      <c r="AM2418" s="84"/>
      <c r="AN2418" s="86">
        <v>41776.338865740741</v>
      </c>
      <c r="AO2418" s="84"/>
      <c r="AP2418" s="84"/>
      <c r="AQ2418" s="84"/>
      <c r="AR2418" s="84"/>
      <c r="AS2418" s="84"/>
      <c r="AT2418" s="84"/>
      <c r="AU2418" s="84"/>
      <c r="AV2418" s="84"/>
      <c r="AW2418" s="84" t="s">
        <v>17559</v>
      </c>
      <c r="AX2418" s="88" t="s">
        <v>30336</v>
      </c>
      <c r="AY2418" s="84" t="s">
        <v>65</v>
      </c>
    </row>
    <row r="2419" spans="1:51" x14ac:dyDescent="0.25">
      <c r="A2419" s="69" t="s">
        <v>21687</v>
      </c>
      <c r="B2419" s="70"/>
      <c r="C2419" s="70"/>
      <c r="D2419" s="71"/>
      <c r="E2419" s="116"/>
      <c r="F2419" s="109" t="s">
        <v>29052</v>
      </c>
      <c r="G2419" s="117"/>
      <c r="H2419" s="74"/>
      <c r="I2419" s="75"/>
      <c r="J2419" s="118"/>
      <c r="K2419" s="74" t="s">
        <v>31701</v>
      </c>
      <c r="L2419" s="119"/>
      <c r="M2419" s="79"/>
      <c r="N2419" s="79"/>
      <c r="O2419" s="80"/>
      <c r="P2419" s="81"/>
      <c r="Q2419" s="81"/>
      <c r="R2419" s="120"/>
      <c r="S2419" s="120"/>
      <c r="T2419" s="120"/>
      <c r="U2419" s="120"/>
      <c r="V2419" s="121"/>
      <c r="W2419" s="121"/>
      <c r="X2419" s="121"/>
      <c r="Y2419" s="121"/>
      <c r="Z2419" s="51"/>
      <c r="AA2419" s="76"/>
      <c r="AB2419" s="76"/>
      <c r="AC2419" s="77"/>
      <c r="AD2419" s="84"/>
      <c r="AE2419" s="84">
        <v>167</v>
      </c>
      <c r="AF2419" s="84">
        <v>215</v>
      </c>
      <c r="AG2419" s="84">
        <v>21071</v>
      </c>
      <c r="AH2419" s="84">
        <v>2167</v>
      </c>
      <c r="AI2419" s="84"/>
      <c r="AJ2419" s="84" t="s">
        <v>26685</v>
      </c>
      <c r="AK2419" s="84" t="s">
        <v>27604</v>
      </c>
      <c r="AL2419" s="84"/>
      <c r="AM2419" s="84"/>
      <c r="AN2419" s="86">
        <v>42121.575891203705</v>
      </c>
      <c r="AO2419" s="84"/>
      <c r="AP2419" s="84"/>
      <c r="AQ2419" s="84"/>
      <c r="AR2419" s="84"/>
      <c r="AS2419" s="84"/>
      <c r="AT2419" s="84"/>
      <c r="AU2419" s="84"/>
      <c r="AV2419" s="84"/>
      <c r="AW2419" s="84" t="s">
        <v>17559</v>
      </c>
      <c r="AX2419" s="88" t="s">
        <v>30337</v>
      </c>
      <c r="AY2419" s="84" t="s">
        <v>66</v>
      </c>
    </row>
    <row r="2420" spans="1:51" x14ac:dyDescent="0.25">
      <c r="A2420" s="69" t="s">
        <v>22385</v>
      </c>
      <c r="B2420" s="70"/>
      <c r="C2420" s="70"/>
      <c r="D2420" s="71"/>
      <c r="E2420" s="116"/>
      <c r="F2420" s="109" t="s">
        <v>29053</v>
      </c>
      <c r="G2420" s="117"/>
      <c r="H2420" s="74"/>
      <c r="I2420" s="75"/>
      <c r="J2420" s="118"/>
      <c r="K2420" s="74" t="s">
        <v>31702</v>
      </c>
      <c r="L2420" s="119"/>
      <c r="M2420" s="79"/>
      <c r="N2420" s="79"/>
      <c r="O2420" s="80"/>
      <c r="P2420" s="81"/>
      <c r="Q2420" s="81"/>
      <c r="R2420" s="120"/>
      <c r="S2420" s="120"/>
      <c r="T2420" s="120"/>
      <c r="U2420" s="120"/>
      <c r="V2420" s="121"/>
      <c r="W2420" s="121"/>
      <c r="X2420" s="121"/>
      <c r="Y2420" s="121"/>
      <c r="Z2420" s="51"/>
      <c r="AA2420" s="76"/>
      <c r="AB2420" s="76"/>
      <c r="AC2420" s="77"/>
      <c r="AD2420" s="84"/>
      <c r="AE2420" s="84">
        <v>493</v>
      </c>
      <c r="AF2420" s="84">
        <v>896800</v>
      </c>
      <c r="AG2420" s="84">
        <v>214928</v>
      </c>
      <c r="AH2420" s="84">
        <v>75</v>
      </c>
      <c r="AI2420" s="84">
        <v>3600</v>
      </c>
      <c r="AJ2420" s="84" t="s">
        <v>26686</v>
      </c>
      <c r="AK2420" s="84" t="s">
        <v>11668</v>
      </c>
      <c r="AL2420" s="88" t="s">
        <v>28179</v>
      </c>
      <c r="AM2420" s="84" t="s">
        <v>11668</v>
      </c>
      <c r="AN2420" s="86">
        <v>40142.709039351852</v>
      </c>
      <c r="AO2420" s="84"/>
      <c r="AP2420" s="84"/>
      <c r="AQ2420" s="84"/>
      <c r="AR2420" s="84"/>
      <c r="AS2420" s="84"/>
      <c r="AT2420" s="84"/>
      <c r="AU2420" s="84"/>
      <c r="AV2420" s="84"/>
      <c r="AW2420" s="84" t="s">
        <v>17559</v>
      </c>
      <c r="AX2420" s="88" t="s">
        <v>30338</v>
      </c>
      <c r="AY2420" s="84" t="s">
        <v>65</v>
      </c>
    </row>
    <row r="2421" spans="1:51" x14ac:dyDescent="0.25">
      <c r="A2421" s="69" t="s">
        <v>21688</v>
      </c>
      <c r="B2421" s="70"/>
      <c r="C2421" s="70"/>
      <c r="D2421" s="71"/>
      <c r="E2421" s="116"/>
      <c r="F2421" s="109" t="s">
        <v>29054</v>
      </c>
      <c r="G2421" s="117"/>
      <c r="H2421" s="74"/>
      <c r="I2421" s="75"/>
      <c r="J2421" s="118"/>
      <c r="K2421" s="74" t="s">
        <v>31703</v>
      </c>
      <c r="L2421" s="119"/>
      <c r="M2421" s="79"/>
      <c r="N2421" s="79"/>
      <c r="O2421" s="80"/>
      <c r="P2421" s="81"/>
      <c r="Q2421" s="81"/>
      <c r="R2421" s="120"/>
      <c r="S2421" s="120"/>
      <c r="T2421" s="120"/>
      <c r="U2421" s="120"/>
      <c r="V2421" s="121"/>
      <c r="W2421" s="121"/>
      <c r="X2421" s="121"/>
      <c r="Y2421" s="121"/>
      <c r="Z2421" s="51"/>
      <c r="AA2421" s="76"/>
      <c r="AB2421" s="76"/>
      <c r="AC2421" s="77"/>
      <c r="AD2421" s="84"/>
      <c r="AE2421" s="84">
        <v>175</v>
      </c>
      <c r="AF2421" s="84">
        <v>53</v>
      </c>
      <c r="AG2421" s="84">
        <v>184</v>
      </c>
      <c r="AH2421" s="84">
        <v>608</v>
      </c>
      <c r="AI2421" s="84"/>
      <c r="AJ2421" s="84" t="s">
        <v>26687</v>
      </c>
      <c r="AK2421" s="84"/>
      <c r="AL2421" s="88" t="s">
        <v>28180</v>
      </c>
      <c r="AM2421" s="84"/>
      <c r="AN2421" s="86">
        <v>41827.430578703701</v>
      </c>
      <c r="AO2421" s="84"/>
      <c r="AP2421" s="84"/>
      <c r="AQ2421" s="84"/>
      <c r="AR2421" s="84"/>
      <c r="AS2421" s="84"/>
      <c r="AT2421" s="84"/>
      <c r="AU2421" s="84"/>
      <c r="AV2421" s="84"/>
      <c r="AW2421" s="84" t="s">
        <v>17559</v>
      </c>
      <c r="AX2421" s="88" t="s">
        <v>30339</v>
      </c>
      <c r="AY2421" s="84" t="s">
        <v>66</v>
      </c>
    </row>
    <row r="2422" spans="1:51" x14ac:dyDescent="0.25">
      <c r="A2422" s="69" t="s">
        <v>21689</v>
      </c>
      <c r="B2422" s="70"/>
      <c r="C2422" s="70"/>
      <c r="D2422" s="71"/>
      <c r="E2422" s="116"/>
      <c r="F2422" s="109" t="s">
        <v>29055</v>
      </c>
      <c r="G2422" s="117"/>
      <c r="H2422" s="74"/>
      <c r="I2422" s="75"/>
      <c r="J2422" s="118"/>
      <c r="K2422" s="74" t="s">
        <v>31704</v>
      </c>
      <c r="L2422" s="119"/>
      <c r="M2422" s="79"/>
      <c r="N2422" s="79"/>
      <c r="O2422" s="80"/>
      <c r="P2422" s="81"/>
      <c r="Q2422" s="81"/>
      <c r="R2422" s="120"/>
      <c r="S2422" s="120"/>
      <c r="T2422" s="120"/>
      <c r="U2422" s="120"/>
      <c r="V2422" s="121"/>
      <c r="W2422" s="121"/>
      <c r="X2422" s="121"/>
      <c r="Y2422" s="121"/>
      <c r="Z2422" s="51"/>
      <c r="AA2422" s="76"/>
      <c r="AB2422" s="76"/>
      <c r="AC2422" s="77"/>
      <c r="AD2422" s="84"/>
      <c r="AE2422" s="84">
        <v>1089</v>
      </c>
      <c r="AF2422" s="84">
        <v>473</v>
      </c>
      <c r="AG2422" s="84">
        <v>2991</v>
      </c>
      <c r="AH2422" s="84">
        <v>832</v>
      </c>
      <c r="AI2422" s="84">
        <v>0</v>
      </c>
      <c r="AJ2422" s="84" t="s">
        <v>26688</v>
      </c>
      <c r="AK2422" s="84"/>
      <c r="AL2422" s="84"/>
      <c r="AM2422" s="84" t="s">
        <v>13453</v>
      </c>
      <c r="AN2422" s="86">
        <v>40612.593055555553</v>
      </c>
      <c r="AO2422" s="84"/>
      <c r="AP2422" s="84"/>
      <c r="AQ2422" s="84"/>
      <c r="AR2422" s="84"/>
      <c r="AS2422" s="84"/>
      <c r="AT2422" s="84"/>
      <c r="AU2422" s="84"/>
      <c r="AV2422" s="84"/>
      <c r="AW2422" s="84" t="s">
        <v>17559</v>
      </c>
      <c r="AX2422" s="88" t="s">
        <v>30340</v>
      </c>
      <c r="AY2422" s="84" t="s">
        <v>66</v>
      </c>
    </row>
    <row r="2423" spans="1:51" x14ac:dyDescent="0.25">
      <c r="A2423" s="69" t="s">
        <v>22386</v>
      </c>
      <c r="B2423" s="70"/>
      <c r="C2423" s="70"/>
      <c r="D2423" s="71"/>
      <c r="E2423" s="116"/>
      <c r="F2423" s="109" t="s">
        <v>29056</v>
      </c>
      <c r="G2423" s="117"/>
      <c r="H2423" s="74"/>
      <c r="I2423" s="75"/>
      <c r="J2423" s="118"/>
      <c r="K2423" s="74" t="s">
        <v>31705</v>
      </c>
      <c r="L2423" s="119"/>
      <c r="M2423" s="79"/>
      <c r="N2423" s="79"/>
      <c r="O2423" s="80"/>
      <c r="P2423" s="81"/>
      <c r="Q2423" s="81"/>
      <c r="R2423" s="120"/>
      <c r="S2423" s="120"/>
      <c r="T2423" s="120"/>
      <c r="U2423" s="120"/>
      <c r="V2423" s="121"/>
      <c r="W2423" s="121"/>
      <c r="X2423" s="121"/>
      <c r="Y2423" s="121"/>
      <c r="Z2423" s="51"/>
      <c r="AA2423" s="76"/>
      <c r="AB2423" s="76"/>
      <c r="AC2423" s="77"/>
      <c r="AD2423" s="84"/>
      <c r="AE2423" s="84">
        <v>994</v>
      </c>
      <c r="AF2423" s="84">
        <v>2040</v>
      </c>
      <c r="AG2423" s="84">
        <v>17446</v>
      </c>
      <c r="AH2423" s="84">
        <v>165</v>
      </c>
      <c r="AI2423" s="84"/>
      <c r="AJ2423" s="84" t="s">
        <v>26689</v>
      </c>
      <c r="AK2423" s="84"/>
      <c r="AL2423" s="88" t="s">
        <v>28181</v>
      </c>
      <c r="AM2423" s="84"/>
      <c r="AN2423" s="86">
        <v>42190.299212962964</v>
      </c>
      <c r="AO2423" s="84"/>
      <c r="AP2423" s="84"/>
      <c r="AQ2423" s="84"/>
      <c r="AR2423" s="84"/>
      <c r="AS2423" s="84"/>
      <c r="AT2423" s="84"/>
      <c r="AU2423" s="84"/>
      <c r="AV2423" s="84"/>
      <c r="AW2423" s="84" t="s">
        <v>17559</v>
      </c>
      <c r="AX2423" s="88" t="s">
        <v>30341</v>
      </c>
      <c r="AY2423" s="84" t="s">
        <v>65</v>
      </c>
    </row>
    <row r="2424" spans="1:51" x14ac:dyDescent="0.25">
      <c r="A2424" s="69" t="s">
        <v>22387</v>
      </c>
      <c r="B2424" s="70"/>
      <c r="C2424" s="70"/>
      <c r="D2424" s="71"/>
      <c r="E2424" s="116"/>
      <c r="F2424" s="109" t="s">
        <v>29057</v>
      </c>
      <c r="G2424" s="117"/>
      <c r="H2424" s="74"/>
      <c r="I2424" s="75"/>
      <c r="J2424" s="118"/>
      <c r="K2424" s="74" t="s">
        <v>31706</v>
      </c>
      <c r="L2424" s="119"/>
      <c r="M2424" s="79"/>
      <c r="N2424" s="79"/>
      <c r="O2424" s="80"/>
      <c r="P2424" s="81"/>
      <c r="Q2424" s="81"/>
      <c r="R2424" s="120"/>
      <c r="S2424" s="120"/>
      <c r="T2424" s="120"/>
      <c r="U2424" s="120"/>
      <c r="V2424" s="121"/>
      <c r="W2424" s="121"/>
      <c r="X2424" s="121"/>
      <c r="Y2424" s="121"/>
      <c r="Z2424" s="51"/>
      <c r="AA2424" s="76"/>
      <c r="AB2424" s="76"/>
      <c r="AC2424" s="77"/>
      <c r="AD2424" s="84"/>
      <c r="AE2424" s="84">
        <v>2</v>
      </c>
      <c r="AF2424" s="84">
        <v>8277</v>
      </c>
      <c r="AG2424" s="84">
        <v>272</v>
      </c>
      <c r="AH2424" s="84">
        <v>396</v>
      </c>
      <c r="AI2424" s="84">
        <v>-32400</v>
      </c>
      <c r="AJ2424" s="84" t="s">
        <v>26690</v>
      </c>
      <c r="AK2424" s="84" t="s">
        <v>7907</v>
      </c>
      <c r="AL2424" s="88" t="s">
        <v>28182</v>
      </c>
      <c r="AM2424" s="84" t="s">
        <v>13488</v>
      </c>
      <c r="AN2424" s="86">
        <v>40196.382407407407</v>
      </c>
      <c r="AO2424" s="84"/>
      <c r="AP2424" s="84"/>
      <c r="AQ2424" s="84"/>
      <c r="AR2424" s="84"/>
      <c r="AS2424" s="84"/>
      <c r="AT2424" s="84"/>
      <c r="AU2424" s="84"/>
      <c r="AV2424" s="84"/>
      <c r="AW2424" s="84" t="s">
        <v>17559</v>
      </c>
      <c r="AX2424" s="88" t="s">
        <v>30342</v>
      </c>
      <c r="AY2424" s="84" t="s">
        <v>65</v>
      </c>
    </row>
    <row r="2425" spans="1:51" x14ac:dyDescent="0.25">
      <c r="A2425" s="69" t="s">
        <v>21690</v>
      </c>
      <c r="B2425" s="70"/>
      <c r="C2425" s="70"/>
      <c r="D2425" s="71"/>
      <c r="E2425" s="116"/>
      <c r="F2425" s="109" t="s">
        <v>29058</v>
      </c>
      <c r="G2425" s="117"/>
      <c r="H2425" s="74"/>
      <c r="I2425" s="75"/>
      <c r="J2425" s="118"/>
      <c r="K2425" s="74" t="s">
        <v>31707</v>
      </c>
      <c r="L2425" s="119"/>
      <c r="M2425" s="79"/>
      <c r="N2425" s="79"/>
      <c r="O2425" s="80"/>
      <c r="P2425" s="81"/>
      <c r="Q2425" s="81"/>
      <c r="R2425" s="120"/>
      <c r="S2425" s="120"/>
      <c r="T2425" s="120"/>
      <c r="U2425" s="120"/>
      <c r="V2425" s="121"/>
      <c r="W2425" s="121"/>
      <c r="X2425" s="121"/>
      <c r="Y2425" s="121"/>
      <c r="Z2425" s="51"/>
      <c r="AA2425" s="76"/>
      <c r="AB2425" s="76"/>
      <c r="AC2425" s="77"/>
      <c r="AD2425" s="84"/>
      <c r="AE2425" s="84">
        <v>1195</v>
      </c>
      <c r="AF2425" s="84">
        <v>903</v>
      </c>
      <c r="AG2425" s="84">
        <v>47936</v>
      </c>
      <c r="AH2425" s="84">
        <v>17925</v>
      </c>
      <c r="AI2425" s="84">
        <v>0</v>
      </c>
      <c r="AJ2425" s="84" t="s">
        <v>26691</v>
      </c>
      <c r="AK2425" s="84" t="s">
        <v>27605</v>
      </c>
      <c r="AL2425" s="84"/>
      <c r="AM2425" s="84" t="s">
        <v>7947</v>
      </c>
      <c r="AN2425" s="86">
        <v>40794.490706018521</v>
      </c>
      <c r="AO2425" s="84"/>
      <c r="AP2425" s="84"/>
      <c r="AQ2425" s="84"/>
      <c r="AR2425" s="84"/>
      <c r="AS2425" s="84"/>
      <c r="AT2425" s="84"/>
      <c r="AU2425" s="84"/>
      <c r="AV2425" s="84"/>
      <c r="AW2425" s="84" t="s">
        <v>17559</v>
      </c>
      <c r="AX2425" s="88" t="s">
        <v>30343</v>
      </c>
      <c r="AY2425" s="84" t="s">
        <v>66</v>
      </c>
    </row>
    <row r="2426" spans="1:51" x14ac:dyDescent="0.25">
      <c r="A2426" s="69" t="s">
        <v>21691</v>
      </c>
      <c r="B2426" s="70"/>
      <c r="C2426" s="70"/>
      <c r="D2426" s="71"/>
      <c r="E2426" s="116"/>
      <c r="F2426" s="109" t="s">
        <v>29059</v>
      </c>
      <c r="G2426" s="117"/>
      <c r="H2426" s="74"/>
      <c r="I2426" s="75"/>
      <c r="J2426" s="118"/>
      <c r="K2426" s="74" t="s">
        <v>31708</v>
      </c>
      <c r="L2426" s="119"/>
      <c r="M2426" s="79"/>
      <c r="N2426" s="79"/>
      <c r="O2426" s="80"/>
      <c r="P2426" s="81"/>
      <c r="Q2426" s="81"/>
      <c r="R2426" s="120"/>
      <c r="S2426" s="120"/>
      <c r="T2426" s="120"/>
      <c r="U2426" s="120"/>
      <c r="V2426" s="121"/>
      <c r="W2426" s="121"/>
      <c r="X2426" s="121"/>
      <c r="Y2426" s="121"/>
      <c r="Z2426" s="51"/>
      <c r="AA2426" s="76"/>
      <c r="AB2426" s="76"/>
      <c r="AC2426" s="77"/>
      <c r="AD2426" s="84"/>
      <c r="AE2426" s="84">
        <v>495</v>
      </c>
      <c r="AF2426" s="84">
        <v>402</v>
      </c>
      <c r="AG2426" s="84">
        <v>1452</v>
      </c>
      <c r="AH2426" s="84">
        <v>526</v>
      </c>
      <c r="AI2426" s="84">
        <v>0</v>
      </c>
      <c r="AJ2426" s="84" t="s">
        <v>26692</v>
      </c>
      <c r="AK2426" s="84" t="s">
        <v>27606</v>
      </c>
      <c r="AL2426" s="88" t="s">
        <v>28183</v>
      </c>
      <c r="AM2426" s="84" t="s">
        <v>7947</v>
      </c>
      <c r="AN2426" s="86">
        <v>40422.322743055556</v>
      </c>
      <c r="AO2426" s="84"/>
      <c r="AP2426" s="84"/>
      <c r="AQ2426" s="84"/>
      <c r="AR2426" s="84"/>
      <c r="AS2426" s="84"/>
      <c r="AT2426" s="84"/>
      <c r="AU2426" s="84"/>
      <c r="AV2426" s="84"/>
      <c r="AW2426" s="84" t="s">
        <v>17559</v>
      </c>
      <c r="AX2426" s="88" t="s">
        <v>30344</v>
      </c>
      <c r="AY2426" s="84" t="s">
        <v>66</v>
      </c>
    </row>
    <row r="2427" spans="1:51" x14ac:dyDescent="0.25">
      <c r="A2427" s="69" t="s">
        <v>21692</v>
      </c>
      <c r="B2427" s="70"/>
      <c r="C2427" s="70"/>
      <c r="D2427" s="71"/>
      <c r="E2427" s="116"/>
      <c r="F2427" s="109" t="s">
        <v>29060</v>
      </c>
      <c r="G2427" s="117"/>
      <c r="H2427" s="74"/>
      <c r="I2427" s="75"/>
      <c r="J2427" s="118"/>
      <c r="K2427" s="74" t="s">
        <v>31709</v>
      </c>
      <c r="L2427" s="119"/>
      <c r="M2427" s="79"/>
      <c r="N2427" s="79"/>
      <c r="O2427" s="80"/>
      <c r="P2427" s="81"/>
      <c r="Q2427" s="81"/>
      <c r="R2427" s="120"/>
      <c r="S2427" s="120"/>
      <c r="T2427" s="120"/>
      <c r="U2427" s="120"/>
      <c r="V2427" s="121"/>
      <c r="W2427" s="121"/>
      <c r="X2427" s="121"/>
      <c r="Y2427" s="121"/>
      <c r="Z2427" s="51"/>
      <c r="AA2427" s="76"/>
      <c r="AB2427" s="76"/>
      <c r="AC2427" s="77"/>
      <c r="AD2427" s="84"/>
      <c r="AE2427" s="84">
        <v>1268</v>
      </c>
      <c r="AF2427" s="84">
        <v>807</v>
      </c>
      <c r="AG2427" s="84">
        <v>47171</v>
      </c>
      <c r="AH2427" s="84">
        <v>2053</v>
      </c>
      <c r="AI2427" s="84">
        <v>0</v>
      </c>
      <c r="AJ2427" s="84" t="s">
        <v>26693</v>
      </c>
      <c r="AK2427" s="84" t="s">
        <v>12146</v>
      </c>
      <c r="AL2427" s="88" t="s">
        <v>28184</v>
      </c>
      <c r="AM2427" s="84" t="s">
        <v>7947</v>
      </c>
      <c r="AN2427" s="86">
        <v>40386.49077546296</v>
      </c>
      <c r="AO2427" s="84"/>
      <c r="AP2427" s="84"/>
      <c r="AQ2427" s="84"/>
      <c r="AR2427" s="84"/>
      <c r="AS2427" s="84"/>
      <c r="AT2427" s="84"/>
      <c r="AU2427" s="84"/>
      <c r="AV2427" s="84"/>
      <c r="AW2427" s="84" t="s">
        <v>17559</v>
      </c>
      <c r="AX2427" s="88" t="s">
        <v>30345</v>
      </c>
      <c r="AY2427" s="84" t="s">
        <v>66</v>
      </c>
    </row>
    <row r="2428" spans="1:51" x14ac:dyDescent="0.25">
      <c r="A2428" s="69" t="s">
        <v>22388</v>
      </c>
      <c r="B2428" s="70"/>
      <c r="C2428" s="70"/>
      <c r="D2428" s="71"/>
      <c r="E2428" s="116"/>
      <c r="F2428" s="109" t="s">
        <v>29061</v>
      </c>
      <c r="G2428" s="117"/>
      <c r="H2428" s="74"/>
      <c r="I2428" s="75"/>
      <c r="J2428" s="118"/>
      <c r="K2428" s="74" t="s">
        <v>31710</v>
      </c>
      <c r="L2428" s="119"/>
      <c r="M2428" s="79"/>
      <c r="N2428" s="79"/>
      <c r="O2428" s="80"/>
      <c r="P2428" s="81"/>
      <c r="Q2428" s="81"/>
      <c r="R2428" s="120"/>
      <c r="S2428" s="120"/>
      <c r="T2428" s="120"/>
      <c r="U2428" s="120"/>
      <c r="V2428" s="121"/>
      <c r="W2428" s="121"/>
      <c r="X2428" s="121"/>
      <c r="Y2428" s="121"/>
      <c r="Z2428" s="51"/>
      <c r="AA2428" s="76"/>
      <c r="AB2428" s="76"/>
      <c r="AC2428" s="77"/>
      <c r="AD2428" s="84"/>
      <c r="AE2428" s="84">
        <v>10822</v>
      </c>
      <c r="AF2428" s="84">
        <v>10809</v>
      </c>
      <c r="AG2428" s="84">
        <v>22593</v>
      </c>
      <c r="AH2428" s="84">
        <v>2310</v>
      </c>
      <c r="AI2428" s="84">
        <v>0</v>
      </c>
      <c r="AJ2428" s="84" t="s">
        <v>26694</v>
      </c>
      <c r="AK2428" s="84"/>
      <c r="AL2428" s="88" t="s">
        <v>28185</v>
      </c>
      <c r="AM2428" s="84" t="s">
        <v>7947</v>
      </c>
      <c r="AN2428" s="86">
        <v>39851.602662037039</v>
      </c>
      <c r="AO2428" s="84"/>
      <c r="AP2428" s="84"/>
      <c r="AQ2428" s="84"/>
      <c r="AR2428" s="84"/>
      <c r="AS2428" s="84"/>
      <c r="AT2428" s="84"/>
      <c r="AU2428" s="84"/>
      <c r="AV2428" s="84"/>
      <c r="AW2428" s="84" t="s">
        <v>17559</v>
      </c>
      <c r="AX2428" s="88" t="s">
        <v>30346</v>
      </c>
      <c r="AY2428" s="84" t="s">
        <v>65</v>
      </c>
    </row>
    <row r="2429" spans="1:51" x14ac:dyDescent="0.25">
      <c r="A2429" s="69" t="s">
        <v>21693</v>
      </c>
      <c r="B2429" s="70"/>
      <c r="C2429" s="70"/>
      <c r="D2429" s="71"/>
      <c r="E2429" s="116"/>
      <c r="F2429" s="109" t="s">
        <v>29062</v>
      </c>
      <c r="G2429" s="117"/>
      <c r="H2429" s="74"/>
      <c r="I2429" s="75"/>
      <c r="J2429" s="118"/>
      <c r="K2429" s="74" t="s">
        <v>31711</v>
      </c>
      <c r="L2429" s="119"/>
      <c r="M2429" s="79"/>
      <c r="N2429" s="79"/>
      <c r="O2429" s="80"/>
      <c r="P2429" s="81"/>
      <c r="Q2429" s="81"/>
      <c r="R2429" s="120"/>
      <c r="S2429" s="120"/>
      <c r="T2429" s="120"/>
      <c r="U2429" s="120"/>
      <c r="V2429" s="121"/>
      <c r="W2429" s="121"/>
      <c r="X2429" s="121"/>
      <c r="Y2429" s="121"/>
      <c r="Z2429" s="51"/>
      <c r="AA2429" s="76"/>
      <c r="AB2429" s="76"/>
      <c r="AC2429" s="77"/>
      <c r="AD2429" s="84"/>
      <c r="AE2429" s="84">
        <v>101</v>
      </c>
      <c r="AF2429" s="84">
        <v>829</v>
      </c>
      <c r="AG2429" s="84">
        <v>146241</v>
      </c>
      <c r="AH2429" s="84">
        <v>33490</v>
      </c>
      <c r="AI2429" s="84">
        <v>-28800</v>
      </c>
      <c r="AJ2429" s="84"/>
      <c r="AK2429" s="84"/>
      <c r="AL2429" s="84"/>
      <c r="AM2429" s="84" t="s">
        <v>13428</v>
      </c>
      <c r="AN2429" s="86">
        <v>41102.968877314815</v>
      </c>
      <c r="AO2429" s="84"/>
      <c r="AP2429" s="84"/>
      <c r="AQ2429" s="84"/>
      <c r="AR2429" s="84"/>
      <c r="AS2429" s="84"/>
      <c r="AT2429" s="84"/>
      <c r="AU2429" s="84"/>
      <c r="AV2429" s="84"/>
      <c r="AW2429" s="84" t="s">
        <v>17559</v>
      </c>
      <c r="AX2429" s="88" t="s">
        <v>30347</v>
      </c>
      <c r="AY2429" s="84" t="s">
        <v>66</v>
      </c>
    </row>
    <row r="2430" spans="1:51" x14ac:dyDescent="0.25">
      <c r="A2430" s="69" t="s">
        <v>21694</v>
      </c>
      <c r="B2430" s="70"/>
      <c r="C2430" s="70"/>
      <c r="D2430" s="71"/>
      <c r="E2430" s="116"/>
      <c r="F2430" s="109" t="s">
        <v>29063</v>
      </c>
      <c r="G2430" s="117"/>
      <c r="H2430" s="74"/>
      <c r="I2430" s="75"/>
      <c r="J2430" s="118"/>
      <c r="K2430" s="74" t="s">
        <v>31712</v>
      </c>
      <c r="L2430" s="119"/>
      <c r="M2430" s="79"/>
      <c r="N2430" s="79"/>
      <c r="O2430" s="80"/>
      <c r="P2430" s="81"/>
      <c r="Q2430" s="81"/>
      <c r="R2430" s="120"/>
      <c r="S2430" s="120"/>
      <c r="T2430" s="120"/>
      <c r="U2430" s="120"/>
      <c r="V2430" s="121"/>
      <c r="W2430" s="121"/>
      <c r="X2430" s="121"/>
      <c r="Y2430" s="121"/>
      <c r="Z2430" s="51"/>
      <c r="AA2430" s="76"/>
      <c r="AB2430" s="76"/>
      <c r="AC2430" s="77"/>
      <c r="AD2430" s="84"/>
      <c r="AE2430" s="84">
        <v>584</v>
      </c>
      <c r="AF2430" s="84">
        <v>271</v>
      </c>
      <c r="AG2430" s="84">
        <v>4411</v>
      </c>
      <c r="AH2430" s="84">
        <v>502</v>
      </c>
      <c r="AI2430" s="84">
        <v>0</v>
      </c>
      <c r="AJ2430" s="84" t="s">
        <v>26695</v>
      </c>
      <c r="AK2430" s="84" t="s">
        <v>27607</v>
      </c>
      <c r="AL2430" s="88" t="s">
        <v>28186</v>
      </c>
      <c r="AM2430" s="84" t="s">
        <v>7947</v>
      </c>
      <c r="AN2430" s="86">
        <v>40622.935011574074</v>
      </c>
      <c r="AO2430" s="84"/>
      <c r="AP2430" s="84"/>
      <c r="AQ2430" s="84"/>
      <c r="AR2430" s="84"/>
      <c r="AS2430" s="84"/>
      <c r="AT2430" s="84"/>
      <c r="AU2430" s="84"/>
      <c r="AV2430" s="84"/>
      <c r="AW2430" s="84" t="s">
        <v>17559</v>
      </c>
      <c r="AX2430" s="88" t="s">
        <v>30348</v>
      </c>
      <c r="AY2430" s="84" t="s">
        <v>66</v>
      </c>
    </row>
    <row r="2431" spans="1:51" x14ac:dyDescent="0.25">
      <c r="A2431" s="69" t="s">
        <v>21695</v>
      </c>
      <c r="B2431" s="70"/>
      <c r="C2431" s="70"/>
      <c r="D2431" s="71"/>
      <c r="E2431" s="116"/>
      <c r="F2431" s="109" t="s">
        <v>29064</v>
      </c>
      <c r="G2431" s="117"/>
      <c r="H2431" s="74"/>
      <c r="I2431" s="75"/>
      <c r="J2431" s="118"/>
      <c r="K2431" s="74" t="s">
        <v>31713</v>
      </c>
      <c r="L2431" s="119"/>
      <c r="M2431" s="79"/>
      <c r="N2431" s="79"/>
      <c r="O2431" s="80"/>
      <c r="P2431" s="81"/>
      <c r="Q2431" s="81"/>
      <c r="R2431" s="120"/>
      <c r="S2431" s="120"/>
      <c r="T2431" s="120"/>
      <c r="U2431" s="120"/>
      <c r="V2431" s="121"/>
      <c r="W2431" s="121"/>
      <c r="X2431" s="121"/>
      <c r="Y2431" s="121"/>
      <c r="Z2431" s="51"/>
      <c r="AA2431" s="76"/>
      <c r="AB2431" s="76"/>
      <c r="AC2431" s="77"/>
      <c r="AD2431" s="84"/>
      <c r="AE2431" s="84">
        <v>2380</v>
      </c>
      <c r="AF2431" s="84">
        <v>2474</v>
      </c>
      <c r="AG2431" s="84">
        <v>77345</v>
      </c>
      <c r="AH2431" s="84">
        <v>6691</v>
      </c>
      <c r="AI2431" s="84">
        <v>0</v>
      </c>
      <c r="AJ2431" s="84" t="s">
        <v>26696</v>
      </c>
      <c r="AK2431" s="84" t="s">
        <v>27608</v>
      </c>
      <c r="AL2431" s="84"/>
      <c r="AM2431" s="84" t="s">
        <v>7947</v>
      </c>
      <c r="AN2431" s="86">
        <v>41095.750891203701</v>
      </c>
      <c r="AO2431" s="84"/>
      <c r="AP2431" s="84"/>
      <c r="AQ2431" s="84"/>
      <c r="AR2431" s="84"/>
      <c r="AS2431" s="84"/>
      <c r="AT2431" s="84"/>
      <c r="AU2431" s="84"/>
      <c r="AV2431" s="84"/>
      <c r="AW2431" s="84" t="s">
        <v>17559</v>
      </c>
      <c r="AX2431" s="88" t="s">
        <v>30349</v>
      </c>
      <c r="AY2431" s="84" t="s">
        <v>66</v>
      </c>
    </row>
    <row r="2432" spans="1:51" x14ac:dyDescent="0.25">
      <c r="A2432" s="69" t="s">
        <v>22389</v>
      </c>
      <c r="B2432" s="70"/>
      <c r="C2432" s="70"/>
      <c r="D2432" s="71"/>
      <c r="E2432" s="116"/>
      <c r="F2432" s="109" t="s">
        <v>29065</v>
      </c>
      <c r="G2432" s="117"/>
      <c r="H2432" s="74"/>
      <c r="I2432" s="75"/>
      <c r="J2432" s="118"/>
      <c r="K2432" s="74" t="s">
        <v>31714</v>
      </c>
      <c r="L2432" s="119"/>
      <c r="M2432" s="79"/>
      <c r="N2432" s="79"/>
      <c r="O2432" s="80"/>
      <c r="P2432" s="81"/>
      <c r="Q2432" s="81"/>
      <c r="R2432" s="120"/>
      <c r="S2432" s="120"/>
      <c r="T2432" s="120"/>
      <c r="U2432" s="120"/>
      <c r="V2432" s="121"/>
      <c r="W2432" s="121"/>
      <c r="X2432" s="121"/>
      <c r="Y2432" s="121"/>
      <c r="Z2432" s="51"/>
      <c r="AA2432" s="76"/>
      <c r="AB2432" s="76"/>
      <c r="AC2432" s="77"/>
      <c r="AD2432" s="84"/>
      <c r="AE2432" s="84">
        <v>455</v>
      </c>
      <c r="AF2432" s="84">
        <v>434</v>
      </c>
      <c r="AG2432" s="84">
        <v>9025</v>
      </c>
      <c r="AH2432" s="84">
        <v>36705</v>
      </c>
      <c r="AI2432" s="84">
        <v>0</v>
      </c>
      <c r="AJ2432" s="84" t="s">
        <v>26697</v>
      </c>
      <c r="AK2432" s="84" t="s">
        <v>11577</v>
      </c>
      <c r="AL2432" s="84"/>
      <c r="AM2432" s="84" t="s">
        <v>12105</v>
      </c>
      <c r="AN2432" s="86">
        <v>39868.179965277777</v>
      </c>
      <c r="AO2432" s="84"/>
      <c r="AP2432" s="84"/>
      <c r="AQ2432" s="84"/>
      <c r="AR2432" s="84"/>
      <c r="AS2432" s="84"/>
      <c r="AT2432" s="84"/>
      <c r="AU2432" s="84"/>
      <c r="AV2432" s="84"/>
      <c r="AW2432" s="84" t="s">
        <v>17559</v>
      </c>
      <c r="AX2432" s="88" t="s">
        <v>30350</v>
      </c>
      <c r="AY2432" s="84" t="s">
        <v>65</v>
      </c>
    </row>
    <row r="2433" spans="1:51" x14ac:dyDescent="0.25">
      <c r="A2433" s="69" t="s">
        <v>21696</v>
      </c>
      <c r="B2433" s="70"/>
      <c r="C2433" s="70"/>
      <c r="D2433" s="71"/>
      <c r="E2433" s="116"/>
      <c r="F2433" s="109" t="s">
        <v>29066</v>
      </c>
      <c r="G2433" s="117"/>
      <c r="H2433" s="74"/>
      <c r="I2433" s="75"/>
      <c r="J2433" s="118"/>
      <c r="K2433" s="74" t="s">
        <v>31715</v>
      </c>
      <c r="L2433" s="119"/>
      <c r="M2433" s="79"/>
      <c r="N2433" s="79"/>
      <c r="O2433" s="80"/>
      <c r="P2433" s="81"/>
      <c r="Q2433" s="81"/>
      <c r="R2433" s="120"/>
      <c r="S2433" s="120"/>
      <c r="T2433" s="120"/>
      <c r="U2433" s="120"/>
      <c r="V2433" s="121"/>
      <c r="W2433" s="121"/>
      <c r="X2433" s="121"/>
      <c r="Y2433" s="121"/>
      <c r="Z2433" s="51"/>
      <c r="AA2433" s="76"/>
      <c r="AB2433" s="76"/>
      <c r="AC2433" s="77"/>
      <c r="AD2433" s="84"/>
      <c r="AE2433" s="84">
        <v>5499</v>
      </c>
      <c r="AF2433" s="84">
        <v>6077</v>
      </c>
      <c r="AG2433" s="84">
        <v>35339</v>
      </c>
      <c r="AH2433" s="84">
        <v>2085</v>
      </c>
      <c r="AI2433" s="84">
        <v>-21600</v>
      </c>
      <c r="AJ2433" s="84" t="s">
        <v>26698</v>
      </c>
      <c r="AK2433" s="84" t="s">
        <v>27609</v>
      </c>
      <c r="AL2433" s="88" t="s">
        <v>28187</v>
      </c>
      <c r="AM2433" s="84" t="s">
        <v>13441</v>
      </c>
      <c r="AN2433" s="86">
        <v>40164.627592592595</v>
      </c>
      <c r="AO2433" s="84"/>
      <c r="AP2433" s="84"/>
      <c r="AQ2433" s="84"/>
      <c r="AR2433" s="84"/>
      <c r="AS2433" s="84"/>
      <c r="AT2433" s="84"/>
      <c r="AU2433" s="84"/>
      <c r="AV2433" s="84"/>
      <c r="AW2433" s="84" t="s">
        <v>17559</v>
      </c>
      <c r="AX2433" s="88" t="s">
        <v>30351</v>
      </c>
      <c r="AY2433" s="84" t="s">
        <v>66</v>
      </c>
    </row>
    <row r="2434" spans="1:51" x14ac:dyDescent="0.25">
      <c r="A2434" s="69" t="s">
        <v>21697</v>
      </c>
      <c r="B2434" s="70"/>
      <c r="C2434" s="70"/>
      <c r="D2434" s="71"/>
      <c r="E2434" s="116"/>
      <c r="F2434" s="109" t="s">
        <v>29067</v>
      </c>
      <c r="G2434" s="117"/>
      <c r="H2434" s="74"/>
      <c r="I2434" s="75"/>
      <c r="J2434" s="118"/>
      <c r="K2434" s="74" t="s">
        <v>31716</v>
      </c>
      <c r="L2434" s="119"/>
      <c r="M2434" s="79"/>
      <c r="N2434" s="79"/>
      <c r="O2434" s="80"/>
      <c r="P2434" s="81"/>
      <c r="Q2434" s="81"/>
      <c r="R2434" s="120"/>
      <c r="S2434" s="120"/>
      <c r="T2434" s="120"/>
      <c r="U2434" s="120"/>
      <c r="V2434" s="121"/>
      <c r="W2434" s="121"/>
      <c r="X2434" s="121"/>
      <c r="Y2434" s="121"/>
      <c r="Z2434" s="51"/>
      <c r="AA2434" s="76"/>
      <c r="AB2434" s="76"/>
      <c r="AC2434" s="77"/>
      <c r="AD2434" s="84"/>
      <c r="AE2434" s="84">
        <v>1315</v>
      </c>
      <c r="AF2434" s="84">
        <v>1255</v>
      </c>
      <c r="AG2434" s="84">
        <v>21360</v>
      </c>
      <c r="AH2434" s="84">
        <v>36788</v>
      </c>
      <c r="AI2434" s="84"/>
      <c r="AJ2434" s="84" t="s">
        <v>26699</v>
      </c>
      <c r="AK2434" s="84" t="s">
        <v>27610</v>
      </c>
      <c r="AL2434" s="84"/>
      <c r="AM2434" s="84"/>
      <c r="AN2434" s="86">
        <v>41164.88422453704</v>
      </c>
      <c r="AO2434" s="84"/>
      <c r="AP2434" s="84"/>
      <c r="AQ2434" s="84"/>
      <c r="AR2434" s="84"/>
      <c r="AS2434" s="84"/>
      <c r="AT2434" s="84"/>
      <c r="AU2434" s="84"/>
      <c r="AV2434" s="84"/>
      <c r="AW2434" s="84" t="s">
        <v>17559</v>
      </c>
      <c r="AX2434" s="88" t="s">
        <v>30352</v>
      </c>
      <c r="AY2434" s="84" t="s">
        <v>66</v>
      </c>
    </row>
    <row r="2435" spans="1:51" x14ac:dyDescent="0.25">
      <c r="A2435" s="69" t="s">
        <v>21698</v>
      </c>
      <c r="B2435" s="70"/>
      <c r="C2435" s="70"/>
      <c r="D2435" s="71"/>
      <c r="E2435" s="116"/>
      <c r="F2435" s="109" t="s">
        <v>29068</v>
      </c>
      <c r="G2435" s="117"/>
      <c r="H2435" s="74"/>
      <c r="I2435" s="75"/>
      <c r="J2435" s="118"/>
      <c r="K2435" s="74" t="s">
        <v>31717</v>
      </c>
      <c r="L2435" s="119"/>
      <c r="M2435" s="79"/>
      <c r="N2435" s="79"/>
      <c r="O2435" s="80"/>
      <c r="P2435" s="81"/>
      <c r="Q2435" s="81"/>
      <c r="R2435" s="120"/>
      <c r="S2435" s="120"/>
      <c r="T2435" s="120"/>
      <c r="U2435" s="120"/>
      <c r="V2435" s="121"/>
      <c r="W2435" s="121"/>
      <c r="X2435" s="121"/>
      <c r="Y2435" s="121"/>
      <c r="Z2435" s="51"/>
      <c r="AA2435" s="76"/>
      <c r="AB2435" s="76"/>
      <c r="AC2435" s="77"/>
      <c r="AD2435" s="84"/>
      <c r="AE2435" s="84">
        <v>293</v>
      </c>
      <c r="AF2435" s="84">
        <v>129</v>
      </c>
      <c r="AG2435" s="84">
        <v>3746</v>
      </c>
      <c r="AH2435" s="84">
        <v>1749</v>
      </c>
      <c r="AI2435" s="84">
        <v>-28800</v>
      </c>
      <c r="AJ2435" s="84" t="s">
        <v>26700</v>
      </c>
      <c r="AK2435" s="84" t="s">
        <v>11822</v>
      </c>
      <c r="AL2435" s="88" t="s">
        <v>28188</v>
      </c>
      <c r="AM2435" s="84" t="s">
        <v>13428</v>
      </c>
      <c r="AN2435" s="86">
        <v>42535.622349537036</v>
      </c>
      <c r="AO2435" s="84"/>
      <c r="AP2435" s="84"/>
      <c r="AQ2435" s="84"/>
      <c r="AR2435" s="84"/>
      <c r="AS2435" s="84"/>
      <c r="AT2435" s="84"/>
      <c r="AU2435" s="84"/>
      <c r="AV2435" s="84"/>
      <c r="AW2435" s="84" t="s">
        <v>17559</v>
      </c>
      <c r="AX2435" s="88" t="s">
        <v>30353</v>
      </c>
      <c r="AY2435" s="84" t="s">
        <v>66</v>
      </c>
    </row>
    <row r="2436" spans="1:51" x14ac:dyDescent="0.25">
      <c r="A2436" s="69" t="s">
        <v>21699</v>
      </c>
      <c r="B2436" s="70"/>
      <c r="C2436" s="70"/>
      <c r="D2436" s="71"/>
      <c r="E2436" s="116"/>
      <c r="F2436" s="109" t="s">
        <v>29069</v>
      </c>
      <c r="G2436" s="117"/>
      <c r="H2436" s="74"/>
      <c r="I2436" s="75"/>
      <c r="J2436" s="118"/>
      <c r="K2436" s="74" t="s">
        <v>31718</v>
      </c>
      <c r="L2436" s="119"/>
      <c r="M2436" s="79"/>
      <c r="N2436" s="79"/>
      <c r="O2436" s="80"/>
      <c r="P2436" s="81"/>
      <c r="Q2436" s="81"/>
      <c r="R2436" s="120"/>
      <c r="S2436" s="120"/>
      <c r="T2436" s="120"/>
      <c r="U2436" s="120"/>
      <c r="V2436" s="121"/>
      <c r="W2436" s="121"/>
      <c r="X2436" s="121"/>
      <c r="Y2436" s="121"/>
      <c r="Z2436" s="51"/>
      <c r="AA2436" s="76"/>
      <c r="AB2436" s="76"/>
      <c r="AC2436" s="77"/>
      <c r="AD2436" s="84"/>
      <c r="AE2436" s="84">
        <v>207</v>
      </c>
      <c r="AF2436" s="84">
        <v>144</v>
      </c>
      <c r="AG2436" s="84">
        <v>13392</v>
      </c>
      <c r="AH2436" s="84">
        <v>4241</v>
      </c>
      <c r="AI2436" s="84">
        <v>-18000</v>
      </c>
      <c r="AJ2436" s="84" t="s">
        <v>26701</v>
      </c>
      <c r="AK2436" s="84" t="s">
        <v>27611</v>
      </c>
      <c r="AL2436" s="88" t="s">
        <v>28189</v>
      </c>
      <c r="AM2436" s="84" t="s">
        <v>13431</v>
      </c>
      <c r="AN2436" s="86">
        <v>41357.075972222221</v>
      </c>
      <c r="AO2436" s="84"/>
      <c r="AP2436" s="84"/>
      <c r="AQ2436" s="84"/>
      <c r="AR2436" s="84"/>
      <c r="AS2436" s="84"/>
      <c r="AT2436" s="84"/>
      <c r="AU2436" s="84"/>
      <c r="AV2436" s="84"/>
      <c r="AW2436" s="84" t="s">
        <v>17559</v>
      </c>
      <c r="AX2436" s="88" t="s">
        <v>30354</v>
      </c>
      <c r="AY2436" s="84" t="s">
        <v>66</v>
      </c>
    </row>
    <row r="2437" spans="1:51" x14ac:dyDescent="0.25">
      <c r="A2437" s="69" t="s">
        <v>22390</v>
      </c>
      <c r="B2437" s="70"/>
      <c r="C2437" s="70"/>
      <c r="D2437" s="71"/>
      <c r="E2437" s="116"/>
      <c r="F2437" s="109" t="s">
        <v>29070</v>
      </c>
      <c r="G2437" s="117"/>
      <c r="H2437" s="74"/>
      <c r="I2437" s="75"/>
      <c r="J2437" s="118"/>
      <c r="K2437" s="74" t="s">
        <v>31719</v>
      </c>
      <c r="L2437" s="119"/>
      <c r="M2437" s="79"/>
      <c r="N2437" s="79"/>
      <c r="O2437" s="80"/>
      <c r="P2437" s="81"/>
      <c r="Q2437" s="81"/>
      <c r="R2437" s="120"/>
      <c r="S2437" s="120"/>
      <c r="T2437" s="120"/>
      <c r="U2437" s="120"/>
      <c r="V2437" s="121"/>
      <c r="W2437" s="121"/>
      <c r="X2437" s="121"/>
      <c r="Y2437" s="121"/>
      <c r="Z2437" s="51"/>
      <c r="AA2437" s="76"/>
      <c r="AB2437" s="76"/>
      <c r="AC2437" s="77"/>
      <c r="AD2437" s="84"/>
      <c r="AE2437" s="84">
        <v>167</v>
      </c>
      <c r="AF2437" s="84">
        <v>219076</v>
      </c>
      <c r="AG2437" s="84">
        <v>57432</v>
      </c>
      <c r="AH2437" s="84">
        <v>404</v>
      </c>
      <c r="AI2437" s="84">
        <v>3600</v>
      </c>
      <c r="AJ2437" s="87" t="s">
        <v>26702</v>
      </c>
      <c r="AK2437" s="84"/>
      <c r="AL2437" s="88" t="s">
        <v>28190</v>
      </c>
      <c r="AM2437" s="84" t="s">
        <v>13430</v>
      </c>
      <c r="AN2437" s="86">
        <v>39949.879155092596</v>
      </c>
      <c r="AO2437" s="84"/>
      <c r="AP2437" s="84"/>
      <c r="AQ2437" s="84"/>
      <c r="AR2437" s="84"/>
      <c r="AS2437" s="84"/>
      <c r="AT2437" s="84"/>
      <c r="AU2437" s="84"/>
      <c r="AV2437" s="84"/>
      <c r="AW2437" s="84" t="s">
        <v>17559</v>
      </c>
      <c r="AX2437" s="88" t="s">
        <v>30355</v>
      </c>
      <c r="AY2437" s="84" t="s">
        <v>65</v>
      </c>
    </row>
    <row r="2438" spans="1:51" x14ac:dyDescent="0.25">
      <c r="A2438" s="69" t="s">
        <v>21700</v>
      </c>
      <c r="B2438" s="70"/>
      <c r="C2438" s="70"/>
      <c r="D2438" s="71"/>
      <c r="E2438" s="116"/>
      <c r="F2438" s="109" t="s">
        <v>29071</v>
      </c>
      <c r="G2438" s="117"/>
      <c r="H2438" s="74"/>
      <c r="I2438" s="75"/>
      <c r="J2438" s="118"/>
      <c r="K2438" s="74" t="s">
        <v>31720</v>
      </c>
      <c r="L2438" s="119"/>
      <c r="M2438" s="79"/>
      <c r="N2438" s="79"/>
      <c r="O2438" s="80"/>
      <c r="P2438" s="81"/>
      <c r="Q2438" s="81"/>
      <c r="R2438" s="120"/>
      <c r="S2438" s="120"/>
      <c r="T2438" s="120"/>
      <c r="U2438" s="120"/>
      <c r="V2438" s="121"/>
      <c r="W2438" s="121"/>
      <c r="X2438" s="121"/>
      <c r="Y2438" s="121"/>
      <c r="Z2438" s="51"/>
      <c r="AA2438" s="76"/>
      <c r="AB2438" s="76"/>
      <c r="AC2438" s="77"/>
      <c r="AD2438" s="84"/>
      <c r="AE2438" s="84">
        <v>44</v>
      </c>
      <c r="AF2438" s="84">
        <v>224144</v>
      </c>
      <c r="AG2438" s="84">
        <v>38708</v>
      </c>
      <c r="AH2438" s="84">
        <v>5</v>
      </c>
      <c r="AI2438" s="84">
        <v>3600</v>
      </c>
      <c r="AJ2438" s="84"/>
      <c r="AK2438" s="84" t="s">
        <v>27612</v>
      </c>
      <c r="AL2438" s="88" t="s">
        <v>28191</v>
      </c>
      <c r="AM2438" s="84" t="s">
        <v>13450</v>
      </c>
      <c r="AN2438" s="86">
        <v>40113.804224537038</v>
      </c>
      <c r="AO2438" s="84"/>
      <c r="AP2438" s="84"/>
      <c r="AQ2438" s="84"/>
      <c r="AR2438" s="84"/>
      <c r="AS2438" s="84"/>
      <c r="AT2438" s="84"/>
      <c r="AU2438" s="84"/>
      <c r="AV2438" s="84"/>
      <c r="AW2438" s="84" t="s">
        <v>17559</v>
      </c>
      <c r="AX2438" s="88" t="s">
        <v>30356</v>
      </c>
      <c r="AY2438" s="84" t="s">
        <v>66</v>
      </c>
    </row>
    <row r="2439" spans="1:51" x14ac:dyDescent="0.25">
      <c r="A2439" s="69" t="s">
        <v>21701</v>
      </c>
      <c r="B2439" s="70"/>
      <c r="C2439" s="70"/>
      <c r="D2439" s="71"/>
      <c r="E2439" s="116"/>
      <c r="F2439" s="109" t="s">
        <v>29072</v>
      </c>
      <c r="G2439" s="117"/>
      <c r="H2439" s="74"/>
      <c r="I2439" s="75"/>
      <c r="J2439" s="118"/>
      <c r="K2439" s="74" t="s">
        <v>31721</v>
      </c>
      <c r="L2439" s="119"/>
      <c r="M2439" s="79"/>
      <c r="N2439" s="79"/>
      <c r="O2439" s="80"/>
      <c r="P2439" s="81"/>
      <c r="Q2439" s="81"/>
      <c r="R2439" s="120"/>
      <c r="S2439" s="120"/>
      <c r="T2439" s="120"/>
      <c r="U2439" s="120"/>
      <c r="V2439" s="121"/>
      <c r="W2439" s="121"/>
      <c r="X2439" s="121"/>
      <c r="Y2439" s="121"/>
      <c r="Z2439" s="51"/>
      <c r="AA2439" s="76"/>
      <c r="AB2439" s="76"/>
      <c r="AC2439" s="77"/>
      <c r="AD2439" s="84"/>
      <c r="AE2439" s="84">
        <v>537</v>
      </c>
      <c r="AF2439" s="84">
        <v>221</v>
      </c>
      <c r="AG2439" s="84">
        <v>4326</v>
      </c>
      <c r="AH2439" s="84">
        <v>368</v>
      </c>
      <c r="AI2439" s="84"/>
      <c r="AJ2439" s="84" t="s">
        <v>26703</v>
      </c>
      <c r="AK2439" s="84" t="s">
        <v>27613</v>
      </c>
      <c r="AL2439" s="84"/>
      <c r="AM2439" s="84"/>
      <c r="AN2439" s="86">
        <v>39604.711261574077</v>
      </c>
      <c r="AO2439" s="84"/>
      <c r="AP2439" s="84"/>
      <c r="AQ2439" s="84"/>
      <c r="AR2439" s="84"/>
      <c r="AS2439" s="84"/>
      <c r="AT2439" s="84"/>
      <c r="AU2439" s="84"/>
      <c r="AV2439" s="84"/>
      <c r="AW2439" s="84" t="s">
        <v>17559</v>
      </c>
      <c r="AX2439" s="88" t="s">
        <v>30357</v>
      </c>
      <c r="AY2439" s="84" t="s">
        <v>66</v>
      </c>
    </row>
    <row r="2440" spans="1:51" x14ac:dyDescent="0.25">
      <c r="A2440" s="69" t="s">
        <v>21702</v>
      </c>
      <c r="B2440" s="70"/>
      <c r="C2440" s="70"/>
      <c r="D2440" s="71"/>
      <c r="E2440" s="116"/>
      <c r="F2440" s="109" t="s">
        <v>29073</v>
      </c>
      <c r="G2440" s="117"/>
      <c r="H2440" s="74"/>
      <c r="I2440" s="75"/>
      <c r="J2440" s="118"/>
      <c r="K2440" s="74" t="s">
        <v>31722</v>
      </c>
      <c r="L2440" s="119"/>
      <c r="M2440" s="79"/>
      <c r="N2440" s="79"/>
      <c r="O2440" s="80"/>
      <c r="P2440" s="81"/>
      <c r="Q2440" s="81"/>
      <c r="R2440" s="120"/>
      <c r="S2440" s="120"/>
      <c r="T2440" s="120"/>
      <c r="U2440" s="120"/>
      <c r="V2440" s="121"/>
      <c r="W2440" s="121"/>
      <c r="X2440" s="121"/>
      <c r="Y2440" s="121"/>
      <c r="Z2440" s="51"/>
      <c r="AA2440" s="76"/>
      <c r="AB2440" s="76"/>
      <c r="AC2440" s="77"/>
      <c r="AD2440" s="84"/>
      <c r="AE2440" s="84">
        <v>424</v>
      </c>
      <c r="AF2440" s="84">
        <v>235</v>
      </c>
      <c r="AG2440" s="84">
        <v>3862</v>
      </c>
      <c r="AH2440" s="84">
        <v>209</v>
      </c>
      <c r="AI2440" s="84">
        <v>-21600</v>
      </c>
      <c r="AJ2440" s="84"/>
      <c r="AK2440" s="84" t="s">
        <v>27614</v>
      </c>
      <c r="AL2440" s="84"/>
      <c r="AM2440" s="84" t="s">
        <v>13452</v>
      </c>
      <c r="AN2440" s="86">
        <v>40261.794282407405</v>
      </c>
      <c r="AO2440" s="84"/>
      <c r="AP2440" s="84"/>
      <c r="AQ2440" s="84"/>
      <c r="AR2440" s="84"/>
      <c r="AS2440" s="84"/>
      <c r="AT2440" s="84"/>
      <c r="AU2440" s="84"/>
      <c r="AV2440" s="84"/>
      <c r="AW2440" s="84" t="s">
        <v>17559</v>
      </c>
      <c r="AX2440" s="88" t="s">
        <v>30358</v>
      </c>
      <c r="AY2440" s="84" t="s">
        <v>66</v>
      </c>
    </row>
    <row r="2441" spans="1:51" x14ac:dyDescent="0.25">
      <c r="A2441" s="69" t="s">
        <v>21703</v>
      </c>
      <c r="B2441" s="70"/>
      <c r="C2441" s="70"/>
      <c r="D2441" s="71"/>
      <c r="E2441" s="116"/>
      <c r="F2441" s="109" t="s">
        <v>29074</v>
      </c>
      <c r="G2441" s="117"/>
      <c r="H2441" s="74"/>
      <c r="I2441" s="75"/>
      <c r="J2441" s="118"/>
      <c r="K2441" s="74" t="s">
        <v>31723</v>
      </c>
      <c r="L2441" s="119"/>
      <c r="M2441" s="79"/>
      <c r="N2441" s="79"/>
      <c r="O2441" s="80"/>
      <c r="P2441" s="81"/>
      <c r="Q2441" s="81"/>
      <c r="R2441" s="120"/>
      <c r="S2441" s="120"/>
      <c r="T2441" s="120"/>
      <c r="U2441" s="120"/>
      <c r="V2441" s="121"/>
      <c r="W2441" s="121"/>
      <c r="X2441" s="121"/>
      <c r="Y2441" s="121"/>
      <c r="Z2441" s="51"/>
      <c r="AA2441" s="76"/>
      <c r="AB2441" s="76"/>
      <c r="AC2441" s="77"/>
      <c r="AD2441" s="84"/>
      <c r="AE2441" s="84">
        <v>670</v>
      </c>
      <c r="AF2441" s="84">
        <v>134</v>
      </c>
      <c r="AG2441" s="84">
        <v>4281</v>
      </c>
      <c r="AH2441" s="84">
        <v>4003</v>
      </c>
      <c r="AI2441" s="84">
        <v>0</v>
      </c>
      <c r="AJ2441" s="84" t="s">
        <v>26704</v>
      </c>
      <c r="AK2441" s="84" t="s">
        <v>11574</v>
      </c>
      <c r="AL2441" s="84"/>
      <c r="AM2441" s="84" t="s">
        <v>7947</v>
      </c>
      <c r="AN2441" s="86">
        <v>41702.667233796295</v>
      </c>
      <c r="AO2441" s="84"/>
      <c r="AP2441" s="84"/>
      <c r="AQ2441" s="84"/>
      <c r="AR2441" s="84"/>
      <c r="AS2441" s="84"/>
      <c r="AT2441" s="84"/>
      <c r="AU2441" s="84"/>
      <c r="AV2441" s="84"/>
      <c r="AW2441" s="84" t="s">
        <v>17559</v>
      </c>
      <c r="AX2441" s="88" t="s">
        <v>30359</v>
      </c>
      <c r="AY2441" s="84" t="s">
        <v>66</v>
      </c>
    </row>
    <row r="2442" spans="1:51" x14ac:dyDescent="0.25">
      <c r="A2442" s="69" t="s">
        <v>21704</v>
      </c>
      <c r="B2442" s="70"/>
      <c r="C2442" s="70"/>
      <c r="D2442" s="71"/>
      <c r="E2442" s="116"/>
      <c r="F2442" s="109" t="s">
        <v>29075</v>
      </c>
      <c r="G2442" s="117"/>
      <c r="H2442" s="74"/>
      <c r="I2442" s="75"/>
      <c r="J2442" s="118"/>
      <c r="K2442" s="74" t="s">
        <v>31724</v>
      </c>
      <c r="L2442" s="119"/>
      <c r="M2442" s="79"/>
      <c r="N2442" s="79"/>
      <c r="O2442" s="80"/>
      <c r="P2442" s="81"/>
      <c r="Q2442" s="81"/>
      <c r="R2442" s="120"/>
      <c r="S2442" s="120"/>
      <c r="T2442" s="120"/>
      <c r="U2442" s="120"/>
      <c r="V2442" s="121"/>
      <c r="W2442" s="121"/>
      <c r="X2442" s="121"/>
      <c r="Y2442" s="121"/>
      <c r="Z2442" s="51"/>
      <c r="AA2442" s="76"/>
      <c r="AB2442" s="76"/>
      <c r="AC2442" s="77"/>
      <c r="AD2442" s="84"/>
      <c r="AE2442" s="84">
        <v>1329</v>
      </c>
      <c r="AF2442" s="84">
        <v>1318</v>
      </c>
      <c r="AG2442" s="84">
        <v>3340</v>
      </c>
      <c r="AH2442" s="84">
        <v>6</v>
      </c>
      <c r="AI2442" s="84">
        <v>-18000</v>
      </c>
      <c r="AJ2442" s="84"/>
      <c r="AK2442" s="84" t="s">
        <v>27615</v>
      </c>
      <c r="AL2442" s="84"/>
      <c r="AM2442" s="84" t="s">
        <v>13431</v>
      </c>
      <c r="AN2442" s="86">
        <v>41282.771412037036</v>
      </c>
      <c r="AO2442" s="84"/>
      <c r="AP2442" s="84"/>
      <c r="AQ2442" s="84"/>
      <c r="AR2442" s="84"/>
      <c r="AS2442" s="84"/>
      <c r="AT2442" s="84"/>
      <c r="AU2442" s="84"/>
      <c r="AV2442" s="84"/>
      <c r="AW2442" s="84" t="s">
        <v>17559</v>
      </c>
      <c r="AX2442" s="88" t="s">
        <v>30360</v>
      </c>
      <c r="AY2442" s="84" t="s">
        <v>66</v>
      </c>
    </row>
    <row r="2443" spans="1:51" x14ac:dyDescent="0.25">
      <c r="A2443" s="69" t="s">
        <v>22391</v>
      </c>
      <c r="B2443" s="70"/>
      <c r="C2443" s="70"/>
      <c r="D2443" s="71"/>
      <c r="E2443" s="116"/>
      <c r="F2443" s="109" t="s">
        <v>29076</v>
      </c>
      <c r="G2443" s="117"/>
      <c r="H2443" s="74"/>
      <c r="I2443" s="75"/>
      <c r="J2443" s="118"/>
      <c r="K2443" s="74" t="s">
        <v>31725</v>
      </c>
      <c r="L2443" s="119"/>
      <c r="M2443" s="79"/>
      <c r="N2443" s="79"/>
      <c r="O2443" s="80"/>
      <c r="P2443" s="81"/>
      <c r="Q2443" s="81"/>
      <c r="R2443" s="120"/>
      <c r="S2443" s="120"/>
      <c r="T2443" s="120"/>
      <c r="U2443" s="120"/>
      <c r="V2443" s="121"/>
      <c r="W2443" s="121"/>
      <c r="X2443" s="121"/>
      <c r="Y2443" s="121"/>
      <c r="Z2443" s="51"/>
      <c r="AA2443" s="76"/>
      <c r="AB2443" s="76"/>
      <c r="AC2443" s="77"/>
      <c r="AD2443" s="84"/>
      <c r="AE2443" s="84">
        <v>9630</v>
      </c>
      <c r="AF2443" s="84">
        <v>18734</v>
      </c>
      <c r="AG2443" s="84">
        <v>71870</v>
      </c>
      <c r="AH2443" s="84">
        <v>5</v>
      </c>
      <c r="AI2443" s="84">
        <v>3600</v>
      </c>
      <c r="AJ2443" s="84" t="s">
        <v>26705</v>
      </c>
      <c r="AK2443" s="84" t="s">
        <v>11810</v>
      </c>
      <c r="AL2443" s="88" t="s">
        <v>28192</v>
      </c>
      <c r="AM2443" s="84" t="s">
        <v>11668</v>
      </c>
      <c r="AN2443" s="86">
        <v>40879.375567129631</v>
      </c>
      <c r="AO2443" s="84"/>
      <c r="AP2443" s="84"/>
      <c r="AQ2443" s="84"/>
      <c r="AR2443" s="84"/>
      <c r="AS2443" s="84"/>
      <c r="AT2443" s="84"/>
      <c r="AU2443" s="84"/>
      <c r="AV2443" s="84"/>
      <c r="AW2443" s="84" t="s">
        <v>17559</v>
      </c>
      <c r="AX2443" s="88" t="s">
        <v>30361</v>
      </c>
      <c r="AY2443" s="84" t="s">
        <v>65</v>
      </c>
    </row>
    <row r="2444" spans="1:51" x14ac:dyDescent="0.25">
      <c r="A2444" s="69" t="s">
        <v>21705</v>
      </c>
      <c r="B2444" s="70"/>
      <c r="C2444" s="70"/>
      <c r="D2444" s="71"/>
      <c r="E2444" s="116"/>
      <c r="F2444" s="109" t="s">
        <v>29077</v>
      </c>
      <c r="G2444" s="117"/>
      <c r="H2444" s="74"/>
      <c r="I2444" s="75"/>
      <c r="J2444" s="118"/>
      <c r="K2444" s="74" t="s">
        <v>31726</v>
      </c>
      <c r="L2444" s="119"/>
      <c r="M2444" s="79"/>
      <c r="N2444" s="79"/>
      <c r="O2444" s="80"/>
      <c r="P2444" s="81"/>
      <c r="Q2444" s="81"/>
      <c r="R2444" s="120"/>
      <c r="S2444" s="120"/>
      <c r="T2444" s="120"/>
      <c r="U2444" s="120"/>
      <c r="V2444" s="121"/>
      <c r="W2444" s="121"/>
      <c r="X2444" s="121"/>
      <c r="Y2444" s="121"/>
      <c r="Z2444" s="51"/>
      <c r="AA2444" s="76"/>
      <c r="AB2444" s="76"/>
      <c r="AC2444" s="77"/>
      <c r="AD2444" s="84"/>
      <c r="AE2444" s="84">
        <v>671</v>
      </c>
      <c r="AF2444" s="84">
        <v>57</v>
      </c>
      <c r="AG2444" s="84">
        <v>1094</v>
      </c>
      <c r="AH2444" s="84">
        <v>2806</v>
      </c>
      <c r="AI2444" s="84"/>
      <c r="AJ2444" s="84"/>
      <c r="AK2444" s="84"/>
      <c r="AL2444" s="84"/>
      <c r="AM2444" s="84"/>
      <c r="AN2444" s="86">
        <v>42047.807997685188</v>
      </c>
      <c r="AO2444" s="84"/>
      <c r="AP2444" s="84"/>
      <c r="AQ2444" s="84"/>
      <c r="AR2444" s="84"/>
      <c r="AS2444" s="84"/>
      <c r="AT2444" s="84"/>
      <c r="AU2444" s="84"/>
      <c r="AV2444" s="84"/>
      <c r="AW2444" s="84" t="s">
        <v>17559</v>
      </c>
      <c r="AX2444" s="88" t="s">
        <v>30362</v>
      </c>
      <c r="AY2444" s="84" t="s">
        <v>66</v>
      </c>
    </row>
    <row r="2445" spans="1:51" x14ac:dyDescent="0.25">
      <c r="A2445" s="69" t="s">
        <v>21706</v>
      </c>
      <c r="B2445" s="70"/>
      <c r="C2445" s="70"/>
      <c r="D2445" s="71"/>
      <c r="E2445" s="116"/>
      <c r="F2445" s="109" t="s">
        <v>29078</v>
      </c>
      <c r="G2445" s="117"/>
      <c r="H2445" s="74"/>
      <c r="I2445" s="75"/>
      <c r="J2445" s="118"/>
      <c r="K2445" s="74" t="s">
        <v>31727</v>
      </c>
      <c r="L2445" s="119"/>
      <c r="M2445" s="79"/>
      <c r="N2445" s="79"/>
      <c r="O2445" s="80"/>
      <c r="P2445" s="81"/>
      <c r="Q2445" s="81"/>
      <c r="R2445" s="120"/>
      <c r="S2445" s="120"/>
      <c r="T2445" s="120"/>
      <c r="U2445" s="120"/>
      <c r="V2445" s="121"/>
      <c r="W2445" s="121"/>
      <c r="X2445" s="121"/>
      <c r="Y2445" s="121"/>
      <c r="Z2445" s="51"/>
      <c r="AA2445" s="76"/>
      <c r="AB2445" s="76"/>
      <c r="AC2445" s="77"/>
      <c r="AD2445" s="84"/>
      <c r="AE2445" s="84">
        <v>2688</v>
      </c>
      <c r="AF2445" s="84">
        <v>2283</v>
      </c>
      <c r="AG2445" s="84">
        <v>36132</v>
      </c>
      <c r="AH2445" s="84">
        <v>26393</v>
      </c>
      <c r="AI2445" s="84">
        <v>-28800</v>
      </c>
      <c r="AJ2445" s="84" t="s">
        <v>26706</v>
      </c>
      <c r="AK2445" s="84" t="s">
        <v>27616</v>
      </c>
      <c r="AL2445" s="84"/>
      <c r="AM2445" s="84" t="s">
        <v>13428</v>
      </c>
      <c r="AN2445" s="86">
        <v>41083.713240740741</v>
      </c>
      <c r="AO2445" s="84"/>
      <c r="AP2445" s="84"/>
      <c r="AQ2445" s="84"/>
      <c r="AR2445" s="84"/>
      <c r="AS2445" s="84"/>
      <c r="AT2445" s="84"/>
      <c r="AU2445" s="84"/>
      <c r="AV2445" s="84"/>
      <c r="AW2445" s="84" t="s">
        <v>17559</v>
      </c>
      <c r="AX2445" s="88" t="s">
        <v>30363</v>
      </c>
      <c r="AY2445" s="84" t="s">
        <v>66</v>
      </c>
    </row>
    <row r="2446" spans="1:51" x14ac:dyDescent="0.25">
      <c r="A2446" s="69" t="s">
        <v>22392</v>
      </c>
      <c r="B2446" s="70"/>
      <c r="C2446" s="70"/>
      <c r="D2446" s="71"/>
      <c r="E2446" s="116"/>
      <c r="F2446" s="109" t="s">
        <v>29079</v>
      </c>
      <c r="G2446" s="117"/>
      <c r="H2446" s="74"/>
      <c r="I2446" s="75"/>
      <c r="J2446" s="118"/>
      <c r="K2446" s="74" t="s">
        <v>31728</v>
      </c>
      <c r="L2446" s="119"/>
      <c r="M2446" s="79"/>
      <c r="N2446" s="79"/>
      <c r="O2446" s="80"/>
      <c r="P2446" s="81"/>
      <c r="Q2446" s="81"/>
      <c r="R2446" s="120"/>
      <c r="S2446" s="120"/>
      <c r="T2446" s="120"/>
      <c r="U2446" s="120"/>
      <c r="V2446" s="121"/>
      <c r="W2446" s="121"/>
      <c r="X2446" s="121"/>
      <c r="Y2446" s="121"/>
      <c r="Z2446" s="51"/>
      <c r="AA2446" s="76"/>
      <c r="AB2446" s="76"/>
      <c r="AC2446" s="77"/>
      <c r="AD2446" s="84"/>
      <c r="AE2446" s="84">
        <v>3675</v>
      </c>
      <c r="AF2446" s="84">
        <v>3242</v>
      </c>
      <c r="AG2446" s="84">
        <v>13604</v>
      </c>
      <c r="AH2446" s="84">
        <v>8564</v>
      </c>
      <c r="AI2446" s="84">
        <v>3600</v>
      </c>
      <c r="AJ2446" s="84" t="s">
        <v>26707</v>
      </c>
      <c r="AK2446" s="84" t="s">
        <v>27617</v>
      </c>
      <c r="AL2446" s="84"/>
      <c r="AM2446" s="84" t="s">
        <v>13476</v>
      </c>
      <c r="AN2446" s="86">
        <v>42050.053495370368</v>
      </c>
      <c r="AO2446" s="84"/>
      <c r="AP2446" s="84"/>
      <c r="AQ2446" s="84"/>
      <c r="AR2446" s="84"/>
      <c r="AS2446" s="84"/>
      <c r="AT2446" s="84"/>
      <c r="AU2446" s="84"/>
      <c r="AV2446" s="84"/>
      <c r="AW2446" s="84" t="s">
        <v>17559</v>
      </c>
      <c r="AX2446" s="88" t="s">
        <v>30364</v>
      </c>
      <c r="AY2446" s="84" t="s">
        <v>65</v>
      </c>
    </row>
    <row r="2447" spans="1:51" x14ac:dyDescent="0.25">
      <c r="A2447" s="69" t="s">
        <v>21707</v>
      </c>
      <c r="B2447" s="70"/>
      <c r="C2447" s="70"/>
      <c r="D2447" s="71"/>
      <c r="E2447" s="116"/>
      <c r="F2447" s="109" t="s">
        <v>29080</v>
      </c>
      <c r="G2447" s="117"/>
      <c r="H2447" s="74"/>
      <c r="I2447" s="75"/>
      <c r="J2447" s="118"/>
      <c r="K2447" s="74" t="s">
        <v>31729</v>
      </c>
      <c r="L2447" s="119"/>
      <c r="M2447" s="79"/>
      <c r="N2447" s="79"/>
      <c r="O2447" s="80"/>
      <c r="P2447" s="81"/>
      <c r="Q2447" s="81"/>
      <c r="R2447" s="120"/>
      <c r="S2447" s="120"/>
      <c r="T2447" s="120"/>
      <c r="U2447" s="120"/>
      <c r="V2447" s="121"/>
      <c r="W2447" s="121"/>
      <c r="X2447" s="121"/>
      <c r="Y2447" s="121"/>
      <c r="Z2447" s="51"/>
      <c r="AA2447" s="76"/>
      <c r="AB2447" s="76"/>
      <c r="AC2447" s="77"/>
      <c r="AD2447" s="84"/>
      <c r="AE2447" s="84">
        <v>1410</v>
      </c>
      <c r="AF2447" s="84">
        <v>1601</v>
      </c>
      <c r="AG2447" s="84">
        <v>71207</v>
      </c>
      <c r="AH2447" s="84">
        <v>60</v>
      </c>
      <c r="AI2447" s="84">
        <v>3600</v>
      </c>
      <c r="AJ2447" s="84" t="s">
        <v>26708</v>
      </c>
      <c r="AK2447" s="84" t="s">
        <v>27618</v>
      </c>
      <c r="AL2447" s="84"/>
      <c r="AM2447" s="84" t="s">
        <v>11668</v>
      </c>
      <c r="AN2447" s="86">
        <v>42335.687719907408</v>
      </c>
      <c r="AO2447" s="84"/>
      <c r="AP2447" s="84"/>
      <c r="AQ2447" s="84"/>
      <c r="AR2447" s="84"/>
      <c r="AS2447" s="84"/>
      <c r="AT2447" s="84"/>
      <c r="AU2447" s="84"/>
      <c r="AV2447" s="84"/>
      <c r="AW2447" s="84" t="s">
        <v>17559</v>
      </c>
      <c r="AX2447" s="88" t="s">
        <v>30365</v>
      </c>
      <c r="AY2447" s="84" t="s">
        <v>66</v>
      </c>
    </row>
    <row r="2448" spans="1:51" x14ac:dyDescent="0.25">
      <c r="A2448" s="69" t="s">
        <v>21708</v>
      </c>
      <c r="B2448" s="70"/>
      <c r="C2448" s="70"/>
      <c r="D2448" s="71"/>
      <c r="E2448" s="116"/>
      <c r="F2448" s="109" t="s">
        <v>29081</v>
      </c>
      <c r="G2448" s="117"/>
      <c r="H2448" s="74"/>
      <c r="I2448" s="75"/>
      <c r="J2448" s="118"/>
      <c r="K2448" s="74" t="s">
        <v>31730</v>
      </c>
      <c r="L2448" s="119"/>
      <c r="M2448" s="79"/>
      <c r="N2448" s="79"/>
      <c r="O2448" s="80"/>
      <c r="P2448" s="81"/>
      <c r="Q2448" s="81"/>
      <c r="R2448" s="120"/>
      <c r="S2448" s="120"/>
      <c r="T2448" s="120"/>
      <c r="U2448" s="120"/>
      <c r="V2448" s="121"/>
      <c r="W2448" s="121"/>
      <c r="X2448" s="121"/>
      <c r="Y2448" s="121"/>
      <c r="Z2448" s="51"/>
      <c r="AA2448" s="76"/>
      <c r="AB2448" s="76"/>
      <c r="AC2448" s="77"/>
      <c r="AD2448" s="84"/>
      <c r="AE2448" s="84">
        <v>2000</v>
      </c>
      <c r="AF2448" s="84">
        <v>1525</v>
      </c>
      <c r="AG2448" s="84">
        <v>14008</v>
      </c>
      <c r="AH2448" s="84">
        <v>40946</v>
      </c>
      <c r="AI2448" s="84"/>
      <c r="AJ2448" s="84" t="s">
        <v>26709</v>
      </c>
      <c r="AK2448" s="84" t="s">
        <v>7885</v>
      </c>
      <c r="AL2448" s="84"/>
      <c r="AM2448" s="84"/>
      <c r="AN2448" s="86">
        <v>40763.894444444442</v>
      </c>
      <c r="AO2448" s="84"/>
      <c r="AP2448" s="84"/>
      <c r="AQ2448" s="84"/>
      <c r="AR2448" s="84"/>
      <c r="AS2448" s="84"/>
      <c r="AT2448" s="84"/>
      <c r="AU2448" s="84"/>
      <c r="AV2448" s="84"/>
      <c r="AW2448" s="84" t="s">
        <v>17559</v>
      </c>
      <c r="AX2448" s="88" t="s">
        <v>30366</v>
      </c>
      <c r="AY2448" s="84" t="s">
        <v>66</v>
      </c>
    </row>
    <row r="2449" spans="1:51" x14ac:dyDescent="0.25">
      <c r="A2449" s="69" t="s">
        <v>21709</v>
      </c>
      <c r="B2449" s="70"/>
      <c r="C2449" s="70"/>
      <c r="D2449" s="71"/>
      <c r="E2449" s="116"/>
      <c r="F2449" s="109" t="s">
        <v>29082</v>
      </c>
      <c r="G2449" s="117"/>
      <c r="H2449" s="74"/>
      <c r="I2449" s="75"/>
      <c r="J2449" s="118"/>
      <c r="K2449" s="74" t="s">
        <v>31731</v>
      </c>
      <c r="L2449" s="119"/>
      <c r="M2449" s="79"/>
      <c r="N2449" s="79"/>
      <c r="O2449" s="80"/>
      <c r="P2449" s="81"/>
      <c r="Q2449" s="81"/>
      <c r="R2449" s="120"/>
      <c r="S2449" s="120"/>
      <c r="T2449" s="120"/>
      <c r="U2449" s="120"/>
      <c r="V2449" s="121"/>
      <c r="W2449" s="121"/>
      <c r="X2449" s="121"/>
      <c r="Y2449" s="121"/>
      <c r="Z2449" s="51"/>
      <c r="AA2449" s="76"/>
      <c r="AB2449" s="76"/>
      <c r="AC2449" s="77"/>
      <c r="AD2449" s="84"/>
      <c r="AE2449" s="84">
        <v>1809</v>
      </c>
      <c r="AF2449" s="84">
        <v>1942</v>
      </c>
      <c r="AG2449" s="84">
        <v>13265</v>
      </c>
      <c r="AH2449" s="84">
        <v>4823</v>
      </c>
      <c r="AI2449" s="84">
        <v>0</v>
      </c>
      <c r="AJ2449" s="84" t="s">
        <v>26710</v>
      </c>
      <c r="AK2449" s="84" t="s">
        <v>27619</v>
      </c>
      <c r="AL2449" s="88" t="s">
        <v>28193</v>
      </c>
      <c r="AM2449" s="84" t="s">
        <v>7947</v>
      </c>
      <c r="AN2449" s="86">
        <v>40828.737303240741</v>
      </c>
      <c r="AO2449" s="84"/>
      <c r="AP2449" s="84"/>
      <c r="AQ2449" s="84"/>
      <c r="AR2449" s="84"/>
      <c r="AS2449" s="84"/>
      <c r="AT2449" s="84"/>
      <c r="AU2449" s="84"/>
      <c r="AV2449" s="84"/>
      <c r="AW2449" s="84" t="s">
        <v>17559</v>
      </c>
      <c r="AX2449" s="88" t="s">
        <v>30367</v>
      </c>
      <c r="AY2449" s="84" t="s">
        <v>66</v>
      </c>
    </row>
    <row r="2450" spans="1:51" x14ac:dyDescent="0.25">
      <c r="A2450" s="69" t="s">
        <v>21710</v>
      </c>
      <c r="B2450" s="70"/>
      <c r="C2450" s="70"/>
      <c r="D2450" s="71"/>
      <c r="E2450" s="116"/>
      <c r="F2450" s="109" t="s">
        <v>29083</v>
      </c>
      <c r="G2450" s="117"/>
      <c r="H2450" s="74"/>
      <c r="I2450" s="75"/>
      <c r="J2450" s="118"/>
      <c r="K2450" s="74" t="s">
        <v>31732</v>
      </c>
      <c r="L2450" s="119"/>
      <c r="M2450" s="79"/>
      <c r="N2450" s="79"/>
      <c r="O2450" s="80"/>
      <c r="P2450" s="81"/>
      <c r="Q2450" s="81"/>
      <c r="R2450" s="120"/>
      <c r="S2450" s="120"/>
      <c r="T2450" s="120"/>
      <c r="U2450" s="120"/>
      <c r="V2450" s="121"/>
      <c r="W2450" s="121"/>
      <c r="X2450" s="121"/>
      <c r="Y2450" s="121"/>
      <c r="Z2450" s="51"/>
      <c r="AA2450" s="76"/>
      <c r="AB2450" s="76"/>
      <c r="AC2450" s="77"/>
      <c r="AD2450" s="84"/>
      <c r="AE2450" s="84">
        <v>493</v>
      </c>
      <c r="AF2450" s="84">
        <v>1506</v>
      </c>
      <c r="AG2450" s="84">
        <v>188962</v>
      </c>
      <c r="AH2450" s="84">
        <v>0</v>
      </c>
      <c r="AI2450" s="84">
        <v>-36000</v>
      </c>
      <c r="AJ2450" s="84" t="s">
        <v>26711</v>
      </c>
      <c r="AK2450" s="84" t="s">
        <v>27446</v>
      </c>
      <c r="AL2450" s="88" t="s">
        <v>28194</v>
      </c>
      <c r="AM2450" s="84" t="s">
        <v>13427</v>
      </c>
      <c r="AN2450" s="86">
        <v>40593.95207175926</v>
      </c>
      <c r="AO2450" s="84"/>
      <c r="AP2450" s="84"/>
      <c r="AQ2450" s="84"/>
      <c r="AR2450" s="84"/>
      <c r="AS2450" s="84"/>
      <c r="AT2450" s="84"/>
      <c r="AU2450" s="84"/>
      <c r="AV2450" s="84"/>
      <c r="AW2450" s="84" t="s">
        <v>17559</v>
      </c>
      <c r="AX2450" s="88" t="s">
        <v>30368</v>
      </c>
      <c r="AY2450" s="84" t="s">
        <v>66</v>
      </c>
    </row>
    <row r="2451" spans="1:51" x14ac:dyDescent="0.25">
      <c r="A2451" s="69" t="s">
        <v>21711</v>
      </c>
      <c r="B2451" s="70"/>
      <c r="C2451" s="70"/>
      <c r="D2451" s="71"/>
      <c r="E2451" s="116"/>
      <c r="F2451" s="109" t="s">
        <v>29084</v>
      </c>
      <c r="G2451" s="117"/>
      <c r="H2451" s="74"/>
      <c r="I2451" s="75"/>
      <c r="J2451" s="118"/>
      <c r="K2451" s="74" t="s">
        <v>31733</v>
      </c>
      <c r="L2451" s="119"/>
      <c r="M2451" s="79"/>
      <c r="N2451" s="79"/>
      <c r="O2451" s="80"/>
      <c r="P2451" s="81"/>
      <c r="Q2451" s="81"/>
      <c r="R2451" s="120"/>
      <c r="S2451" s="120"/>
      <c r="T2451" s="120"/>
      <c r="U2451" s="120"/>
      <c r="V2451" s="121"/>
      <c r="W2451" s="121"/>
      <c r="X2451" s="121"/>
      <c r="Y2451" s="121"/>
      <c r="Z2451" s="51"/>
      <c r="AA2451" s="76"/>
      <c r="AB2451" s="76"/>
      <c r="AC2451" s="77"/>
      <c r="AD2451" s="84"/>
      <c r="AE2451" s="84">
        <v>262</v>
      </c>
      <c r="AF2451" s="84">
        <v>195</v>
      </c>
      <c r="AG2451" s="84">
        <v>244</v>
      </c>
      <c r="AH2451" s="84">
        <v>41</v>
      </c>
      <c r="AI2451" s="84"/>
      <c r="AJ2451" s="84" t="s">
        <v>26712</v>
      </c>
      <c r="AK2451" s="84" t="s">
        <v>12289</v>
      </c>
      <c r="AL2451" s="84"/>
      <c r="AM2451" s="84"/>
      <c r="AN2451" s="86">
        <v>41569.556620370371</v>
      </c>
      <c r="AO2451" s="84"/>
      <c r="AP2451" s="84"/>
      <c r="AQ2451" s="84"/>
      <c r="AR2451" s="84"/>
      <c r="AS2451" s="84"/>
      <c r="AT2451" s="84"/>
      <c r="AU2451" s="84"/>
      <c r="AV2451" s="84"/>
      <c r="AW2451" s="84" t="s">
        <v>17559</v>
      </c>
      <c r="AX2451" s="88" t="s">
        <v>30369</v>
      </c>
      <c r="AY2451" s="84" t="s">
        <v>66</v>
      </c>
    </row>
    <row r="2452" spans="1:51" x14ac:dyDescent="0.25">
      <c r="A2452" s="69" t="s">
        <v>21712</v>
      </c>
      <c r="B2452" s="70"/>
      <c r="C2452" s="70"/>
      <c r="D2452" s="71"/>
      <c r="E2452" s="116"/>
      <c r="F2452" s="109" t="s">
        <v>29085</v>
      </c>
      <c r="G2452" s="117"/>
      <c r="H2452" s="74"/>
      <c r="I2452" s="75"/>
      <c r="J2452" s="118"/>
      <c r="K2452" s="74" t="s">
        <v>31734</v>
      </c>
      <c r="L2452" s="119"/>
      <c r="M2452" s="79"/>
      <c r="N2452" s="79"/>
      <c r="O2452" s="80"/>
      <c r="P2452" s="81"/>
      <c r="Q2452" s="81"/>
      <c r="R2452" s="120"/>
      <c r="S2452" s="120"/>
      <c r="T2452" s="120"/>
      <c r="U2452" s="120"/>
      <c r="V2452" s="121"/>
      <c r="W2452" s="121"/>
      <c r="X2452" s="121"/>
      <c r="Y2452" s="121"/>
      <c r="Z2452" s="51"/>
      <c r="AA2452" s="76"/>
      <c r="AB2452" s="76"/>
      <c r="AC2452" s="77"/>
      <c r="AD2452" s="84"/>
      <c r="AE2452" s="84">
        <v>4229</v>
      </c>
      <c r="AF2452" s="84">
        <v>1811</v>
      </c>
      <c r="AG2452" s="84">
        <v>32137</v>
      </c>
      <c r="AH2452" s="84">
        <v>33592</v>
      </c>
      <c r="AI2452" s="84">
        <v>0</v>
      </c>
      <c r="AJ2452" s="84" t="s">
        <v>26713</v>
      </c>
      <c r="AK2452" s="84" t="s">
        <v>7881</v>
      </c>
      <c r="AL2452" s="84"/>
      <c r="AM2452" s="84" t="s">
        <v>7947</v>
      </c>
      <c r="AN2452" s="86">
        <v>39932.871076388888</v>
      </c>
      <c r="AO2452" s="84"/>
      <c r="AP2452" s="84"/>
      <c r="AQ2452" s="84"/>
      <c r="AR2452" s="84"/>
      <c r="AS2452" s="84"/>
      <c r="AT2452" s="84"/>
      <c r="AU2452" s="84"/>
      <c r="AV2452" s="84"/>
      <c r="AW2452" s="84" t="s">
        <v>17559</v>
      </c>
      <c r="AX2452" s="88" t="s">
        <v>30370</v>
      </c>
      <c r="AY2452" s="84" t="s">
        <v>66</v>
      </c>
    </row>
    <row r="2453" spans="1:51" x14ac:dyDescent="0.25">
      <c r="A2453" s="69" t="s">
        <v>21713</v>
      </c>
      <c r="B2453" s="70"/>
      <c r="C2453" s="70"/>
      <c r="D2453" s="71"/>
      <c r="E2453" s="116"/>
      <c r="F2453" s="109" t="s">
        <v>29086</v>
      </c>
      <c r="G2453" s="117"/>
      <c r="H2453" s="74"/>
      <c r="I2453" s="75"/>
      <c r="J2453" s="118"/>
      <c r="K2453" s="74" t="s">
        <v>31735</v>
      </c>
      <c r="L2453" s="119"/>
      <c r="M2453" s="79"/>
      <c r="N2453" s="79"/>
      <c r="O2453" s="80"/>
      <c r="P2453" s="81"/>
      <c r="Q2453" s="81"/>
      <c r="R2453" s="120"/>
      <c r="S2453" s="120"/>
      <c r="T2453" s="120"/>
      <c r="U2453" s="120"/>
      <c r="V2453" s="121"/>
      <c r="W2453" s="121"/>
      <c r="X2453" s="121"/>
      <c r="Y2453" s="121"/>
      <c r="Z2453" s="51"/>
      <c r="AA2453" s="76"/>
      <c r="AB2453" s="76"/>
      <c r="AC2453" s="77"/>
      <c r="AD2453" s="84"/>
      <c r="AE2453" s="84">
        <v>2817</v>
      </c>
      <c r="AF2453" s="84">
        <v>2204</v>
      </c>
      <c r="AG2453" s="84">
        <v>48429</v>
      </c>
      <c r="AH2453" s="84">
        <v>31029</v>
      </c>
      <c r="AI2453" s="84">
        <v>0</v>
      </c>
      <c r="AJ2453" s="84" t="s">
        <v>26714</v>
      </c>
      <c r="AK2453" s="84"/>
      <c r="AL2453" s="84"/>
      <c r="AM2453" s="84" t="s">
        <v>11607</v>
      </c>
      <c r="AN2453" s="86">
        <v>40610.579745370371</v>
      </c>
      <c r="AO2453" s="84"/>
      <c r="AP2453" s="84"/>
      <c r="AQ2453" s="84"/>
      <c r="AR2453" s="84"/>
      <c r="AS2453" s="84"/>
      <c r="AT2453" s="84"/>
      <c r="AU2453" s="84"/>
      <c r="AV2453" s="84"/>
      <c r="AW2453" s="84" t="s">
        <v>17559</v>
      </c>
      <c r="AX2453" s="88" t="s">
        <v>30371</v>
      </c>
      <c r="AY2453" s="84" t="s">
        <v>66</v>
      </c>
    </row>
    <row r="2454" spans="1:51" x14ac:dyDescent="0.25">
      <c r="A2454" s="69" t="s">
        <v>22393</v>
      </c>
      <c r="B2454" s="70"/>
      <c r="C2454" s="70"/>
      <c r="D2454" s="71"/>
      <c r="E2454" s="116"/>
      <c r="F2454" s="109" t="s">
        <v>29087</v>
      </c>
      <c r="G2454" s="117"/>
      <c r="H2454" s="74"/>
      <c r="I2454" s="75"/>
      <c r="J2454" s="118"/>
      <c r="K2454" s="74" t="s">
        <v>31736</v>
      </c>
      <c r="L2454" s="119"/>
      <c r="M2454" s="79"/>
      <c r="N2454" s="79"/>
      <c r="O2454" s="80"/>
      <c r="P2454" s="81"/>
      <c r="Q2454" s="81"/>
      <c r="R2454" s="120"/>
      <c r="S2454" s="120"/>
      <c r="T2454" s="120"/>
      <c r="U2454" s="120"/>
      <c r="V2454" s="121"/>
      <c r="W2454" s="121"/>
      <c r="X2454" s="121"/>
      <c r="Y2454" s="121"/>
      <c r="Z2454" s="51"/>
      <c r="AA2454" s="76"/>
      <c r="AB2454" s="76"/>
      <c r="AC2454" s="77"/>
      <c r="AD2454" s="84"/>
      <c r="AE2454" s="84">
        <v>431</v>
      </c>
      <c r="AF2454" s="84">
        <v>2562</v>
      </c>
      <c r="AG2454" s="84">
        <v>1713</v>
      </c>
      <c r="AH2454" s="84">
        <v>2500</v>
      </c>
      <c r="AI2454" s="84">
        <v>0</v>
      </c>
      <c r="AJ2454" s="84" t="s">
        <v>26715</v>
      </c>
      <c r="AK2454" s="84" t="s">
        <v>27620</v>
      </c>
      <c r="AL2454" s="88" t="s">
        <v>28195</v>
      </c>
      <c r="AM2454" s="84" t="s">
        <v>7947</v>
      </c>
      <c r="AN2454" s="86">
        <v>41916.747175925928</v>
      </c>
      <c r="AO2454" s="84"/>
      <c r="AP2454" s="84"/>
      <c r="AQ2454" s="84"/>
      <c r="AR2454" s="84"/>
      <c r="AS2454" s="84"/>
      <c r="AT2454" s="84"/>
      <c r="AU2454" s="84"/>
      <c r="AV2454" s="84"/>
      <c r="AW2454" s="84" t="s">
        <v>17559</v>
      </c>
      <c r="AX2454" s="88" t="s">
        <v>30372</v>
      </c>
      <c r="AY2454" s="84" t="s">
        <v>65</v>
      </c>
    </row>
    <row r="2455" spans="1:51" x14ac:dyDescent="0.25">
      <c r="A2455" s="69" t="s">
        <v>22394</v>
      </c>
      <c r="B2455" s="70"/>
      <c r="C2455" s="70"/>
      <c r="D2455" s="71"/>
      <c r="E2455" s="116"/>
      <c r="F2455" s="109" t="s">
        <v>29088</v>
      </c>
      <c r="G2455" s="117"/>
      <c r="H2455" s="74"/>
      <c r="I2455" s="75"/>
      <c r="J2455" s="118"/>
      <c r="K2455" s="74" t="s">
        <v>31737</v>
      </c>
      <c r="L2455" s="119"/>
      <c r="M2455" s="79"/>
      <c r="N2455" s="79"/>
      <c r="O2455" s="80"/>
      <c r="P2455" s="81"/>
      <c r="Q2455" s="81"/>
      <c r="R2455" s="120"/>
      <c r="S2455" s="120"/>
      <c r="T2455" s="120"/>
      <c r="U2455" s="120"/>
      <c r="V2455" s="121"/>
      <c r="W2455" s="121"/>
      <c r="X2455" s="121"/>
      <c r="Y2455" s="121"/>
      <c r="Z2455" s="51"/>
      <c r="AA2455" s="76"/>
      <c r="AB2455" s="76"/>
      <c r="AC2455" s="77"/>
      <c r="AD2455" s="84"/>
      <c r="AE2455" s="84">
        <v>3724</v>
      </c>
      <c r="AF2455" s="84">
        <v>24415</v>
      </c>
      <c r="AG2455" s="84">
        <v>16584</v>
      </c>
      <c r="AH2455" s="84">
        <v>484</v>
      </c>
      <c r="AI2455" s="84">
        <v>0</v>
      </c>
      <c r="AJ2455" s="84" t="s">
        <v>26716</v>
      </c>
      <c r="AK2455" s="84" t="s">
        <v>7884</v>
      </c>
      <c r="AL2455" s="88" t="s">
        <v>28196</v>
      </c>
      <c r="AM2455" s="84" t="s">
        <v>11607</v>
      </c>
      <c r="AN2455" s="86">
        <v>39840.61509259259</v>
      </c>
      <c r="AO2455" s="84"/>
      <c r="AP2455" s="84"/>
      <c r="AQ2455" s="84"/>
      <c r="AR2455" s="84"/>
      <c r="AS2455" s="84"/>
      <c r="AT2455" s="84"/>
      <c r="AU2455" s="84"/>
      <c r="AV2455" s="84"/>
      <c r="AW2455" s="84" t="s">
        <v>17559</v>
      </c>
      <c r="AX2455" s="88" t="s">
        <v>30373</v>
      </c>
      <c r="AY2455" s="84" t="s">
        <v>65</v>
      </c>
    </row>
    <row r="2456" spans="1:51" x14ac:dyDescent="0.25">
      <c r="A2456" s="69" t="s">
        <v>21714</v>
      </c>
      <c r="B2456" s="70"/>
      <c r="C2456" s="70"/>
      <c r="D2456" s="71"/>
      <c r="E2456" s="116"/>
      <c r="F2456" s="109" t="s">
        <v>15983</v>
      </c>
      <c r="G2456" s="117"/>
      <c r="H2456" s="74"/>
      <c r="I2456" s="75"/>
      <c r="J2456" s="118"/>
      <c r="K2456" s="74" t="s">
        <v>31738</v>
      </c>
      <c r="L2456" s="119"/>
      <c r="M2456" s="79"/>
      <c r="N2456" s="79"/>
      <c r="O2456" s="80"/>
      <c r="P2456" s="81"/>
      <c r="Q2456" s="81"/>
      <c r="R2456" s="120"/>
      <c r="S2456" s="120"/>
      <c r="T2456" s="120"/>
      <c r="U2456" s="120"/>
      <c r="V2456" s="121"/>
      <c r="W2456" s="121"/>
      <c r="X2456" s="121"/>
      <c r="Y2456" s="121"/>
      <c r="Z2456" s="51"/>
      <c r="AA2456" s="76"/>
      <c r="AB2456" s="76"/>
      <c r="AC2456" s="77"/>
      <c r="AD2456" s="84"/>
      <c r="AE2456" s="84">
        <v>277</v>
      </c>
      <c r="AF2456" s="84">
        <v>91</v>
      </c>
      <c r="AG2456" s="84">
        <v>2680</v>
      </c>
      <c r="AH2456" s="84">
        <v>2583</v>
      </c>
      <c r="AI2456" s="84"/>
      <c r="AJ2456" s="84"/>
      <c r="AK2456" s="84"/>
      <c r="AL2456" s="84"/>
      <c r="AM2456" s="84"/>
      <c r="AN2456" s="86">
        <v>41115.676712962966</v>
      </c>
      <c r="AO2456" s="84"/>
      <c r="AP2456" s="84"/>
      <c r="AQ2456" s="84"/>
      <c r="AR2456" s="84"/>
      <c r="AS2456" s="84"/>
      <c r="AT2456" s="84"/>
      <c r="AU2456" s="84"/>
      <c r="AV2456" s="84"/>
      <c r="AW2456" s="84" t="s">
        <v>17559</v>
      </c>
      <c r="AX2456" s="88" t="s">
        <v>30374</v>
      </c>
      <c r="AY2456" s="84" t="s">
        <v>66</v>
      </c>
    </row>
    <row r="2457" spans="1:51" x14ac:dyDescent="0.25">
      <c r="A2457" s="69" t="s">
        <v>22395</v>
      </c>
      <c r="B2457" s="70"/>
      <c r="C2457" s="70"/>
      <c r="D2457" s="71"/>
      <c r="E2457" s="116"/>
      <c r="F2457" s="109" t="s">
        <v>29089</v>
      </c>
      <c r="G2457" s="117"/>
      <c r="H2457" s="74"/>
      <c r="I2457" s="75"/>
      <c r="J2457" s="118"/>
      <c r="K2457" s="74" t="s">
        <v>31739</v>
      </c>
      <c r="L2457" s="119"/>
      <c r="M2457" s="79"/>
      <c r="N2457" s="79"/>
      <c r="O2457" s="80"/>
      <c r="P2457" s="81"/>
      <c r="Q2457" s="81"/>
      <c r="R2457" s="120"/>
      <c r="S2457" s="120"/>
      <c r="T2457" s="120"/>
      <c r="U2457" s="120"/>
      <c r="V2457" s="121"/>
      <c r="W2457" s="121"/>
      <c r="X2457" s="121"/>
      <c r="Y2457" s="121"/>
      <c r="Z2457" s="51"/>
      <c r="AA2457" s="76"/>
      <c r="AB2457" s="76"/>
      <c r="AC2457" s="77"/>
      <c r="AD2457" s="84"/>
      <c r="AE2457" s="84">
        <v>711</v>
      </c>
      <c r="AF2457" s="84">
        <v>264</v>
      </c>
      <c r="AG2457" s="84">
        <v>6339</v>
      </c>
      <c r="AH2457" s="84">
        <v>8731</v>
      </c>
      <c r="AI2457" s="84">
        <v>0</v>
      </c>
      <c r="AJ2457" s="84" t="s">
        <v>26717</v>
      </c>
      <c r="AK2457" s="84"/>
      <c r="AL2457" s="84"/>
      <c r="AM2457" s="84" t="s">
        <v>7947</v>
      </c>
      <c r="AN2457" s="86">
        <v>40319.575046296297</v>
      </c>
      <c r="AO2457" s="84"/>
      <c r="AP2457" s="84"/>
      <c r="AQ2457" s="84"/>
      <c r="AR2457" s="84"/>
      <c r="AS2457" s="84"/>
      <c r="AT2457" s="84"/>
      <c r="AU2457" s="84"/>
      <c r="AV2457" s="84"/>
      <c r="AW2457" s="84" t="s">
        <v>17559</v>
      </c>
      <c r="AX2457" s="88" t="s">
        <v>30375</v>
      </c>
      <c r="AY2457" s="84" t="s">
        <v>65</v>
      </c>
    </row>
    <row r="2458" spans="1:51" x14ac:dyDescent="0.25">
      <c r="A2458" s="69" t="s">
        <v>21715</v>
      </c>
      <c r="B2458" s="70"/>
      <c r="C2458" s="70"/>
      <c r="D2458" s="71"/>
      <c r="E2458" s="116"/>
      <c r="F2458" s="109" t="s">
        <v>29090</v>
      </c>
      <c r="G2458" s="117"/>
      <c r="H2458" s="74"/>
      <c r="I2458" s="75"/>
      <c r="J2458" s="118"/>
      <c r="K2458" s="74" t="s">
        <v>31740</v>
      </c>
      <c r="L2458" s="119"/>
      <c r="M2458" s="79"/>
      <c r="N2458" s="79"/>
      <c r="O2458" s="80"/>
      <c r="P2458" s="81"/>
      <c r="Q2458" s="81"/>
      <c r="R2458" s="120"/>
      <c r="S2458" s="120"/>
      <c r="T2458" s="120"/>
      <c r="U2458" s="120"/>
      <c r="V2458" s="121"/>
      <c r="W2458" s="121"/>
      <c r="X2458" s="121"/>
      <c r="Y2458" s="121"/>
      <c r="Z2458" s="51"/>
      <c r="AA2458" s="76"/>
      <c r="AB2458" s="76"/>
      <c r="AC2458" s="77"/>
      <c r="AD2458" s="84"/>
      <c r="AE2458" s="84">
        <v>455</v>
      </c>
      <c r="AF2458" s="84">
        <v>2587</v>
      </c>
      <c r="AG2458" s="84">
        <v>56743</v>
      </c>
      <c r="AH2458" s="84">
        <v>95</v>
      </c>
      <c r="AI2458" s="84">
        <v>7200</v>
      </c>
      <c r="AJ2458" s="84" t="s">
        <v>26718</v>
      </c>
      <c r="AK2458" s="84" t="s">
        <v>27621</v>
      </c>
      <c r="AL2458" s="88" t="s">
        <v>28197</v>
      </c>
      <c r="AM2458" s="84" t="s">
        <v>13445</v>
      </c>
      <c r="AN2458" s="86">
        <v>39909.755601851852</v>
      </c>
      <c r="AO2458" s="84"/>
      <c r="AP2458" s="84"/>
      <c r="AQ2458" s="84"/>
      <c r="AR2458" s="84"/>
      <c r="AS2458" s="84"/>
      <c r="AT2458" s="84"/>
      <c r="AU2458" s="84"/>
      <c r="AV2458" s="84"/>
      <c r="AW2458" s="84" t="s">
        <v>17559</v>
      </c>
      <c r="AX2458" s="88" t="s">
        <v>30376</v>
      </c>
      <c r="AY2458" s="84" t="s">
        <v>66</v>
      </c>
    </row>
    <row r="2459" spans="1:51" x14ac:dyDescent="0.25">
      <c r="A2459" s="69" t="s">
        <v>21716</v>
      </c>
      <c r="B2459" s="70"/>
      <c r="C2459" s="70"/>
      <c r="D2459" s="71"/>
      <c r="E2459" s="116"/>
      <c r="F2459" s="109" t="s">
        <v>29091</v>
      </c>
      <c r="G2459" s="117"/>
      <c r="H2459" s="74"/>
      <c r="I2459" s="75"/>
      <c r="J2459" s="118"/>
      <c r="K2459" s="74" t="s">
        <v>31741</v>
      </c>
      <c r="L2459" s="119"/>
      <c r="M2459" s="79"/>
      <c r="N2459" s="79"/>
      <c r="O2459" s="80"/>
      <c r="P2459" s="81"/>
      <c r="Q2459" s="81"/>
      <c r="R2459" s="120"/>
      <c r="S2459" s="120"/>
      <c r="T2459" s="120"/>
      <c r="U2459" s="120"/>
      <c r="V2459" s="121"/>
      <c r="W2459" s="121"/>
      <c r="X2459" s="121"/>
      <c r="Y2459" s="121"/>
      <c r="Z2459" s="51"/>
      <c r="AA2459" s="76"/>
      <c r="AB2459" s="76"/>
      <c r="AC2459" s="77"/>
      <c r="AD2459" s="84"/>
      <c r="AE2459" s="84">
        <v>1953</v>
      </c>
      <c r="AF2459" s="84">
        <v>1541</v>
      </c>
      <c r="AG2459" s="84">
        <v>33025</v>
      </c>
      <c r="AH2459" s="84">
        <v>13751</v>
      </c>
      <c r="AI2459" s="84"/>
      <c r="AJ2459" s="84" t="s">
        <v>26719</v>
      </c>
      <c r="AK2459" s="84" t="s">
        <v>27622</v>
      </c>
      <c r="AL2459" s="84"/>
      <c r="AM2459" s="84"/>
      <c r="AN2459" s="86">
        <v>40860.882488425923</v>
      </c>
      <c r="AO2459" s="84"/>
      <c r="AP2459" s="84"/>
      <c r="AQ2459" s="84"/>
      <c r="AR2459" s="84"/>
      <c r="AS2459" s="84"/>
      <c r="AT2459" s="84"/>
      <c r="AU2459" s="84"/>
      <c r="AV2459" s="84"/>
      <c r="AW2459" s="84" t="s">
        <v>17559</v>
      </c>
      <c r="AX2459" s="88" t="s">
        <v>30377</v>
      </c>
      <c r="AY2459" s="84" t="s">
        <v>66</v>
      </c>
    </row>
    <row r="2460" spans="1:51" x14ac:dyDescent="0.25">
      <c r="A2460" s="69" t="s">
        <v>22396</v>
      </c>
      <c r="B2460" s="70"/>
      <c r="C2460" s="70"/>
      <c r="D2460" s="71"/>
      <c r="E2460" s="116"/>
      <c r="F2460" s="109" t="s">
        <v>29092</v>
      </c>
      <c r="G2460" s="117"/>
      <c r="H2460" s="74"/>
      <c r="I2460" s="75"/>
      <c r="J2460" s="118"/>
      <c r="K2460" s="74" t="s">
        <v>31742</v>
      </c>
      <c r="L2460" s="119"/>
      <c r="M2460" s="79"/>
      <c r="N2460" s="79"/>
      <c r="O2460" s="80"/>
      <c r="P2460" s="81"/>
      <c r="Q2460" s="81"/>
      <c r="R2460" s="120"/>
      <c r="S2460" s="120"/>
      <c r="T2460" s="120"/>
      <c r="U2460" s="120"/>
      <c r="V2460" s="121"/>
      <c r="W2460" s="121"/>
      <c r="X2460" s="121"/>
      <c r="Y2460" s="121"/>
      <c r="Z2460" s="51"/>
      <c r="AA2460" s="76"/>
      <c r="AB2460" s="76"/>
      <c r="AC2460" s="77"/>
      <c r="AD2460" s="84"/>
      <c r="AE2460" s="84">
        <v>4893</v>
      </c>
      <c r="AF2460" s="84">
        <v>259810</v>
      </c>
      <c r="AG2460" s="84">
        <v>105894</v>
      </c>
      <c r="AH2460" s="84">
        <v>126772</v>
      </c>
      <c r="AI2460" s="84">
        <v>0</v>
      </c>
      <c r="AJ2460" s="84" t="s">
        <v>26720</v>
      </c>
      <c r="AK2460" s="84" t="s">
        <v>27623</v>
      </c>
      <c r="AL2460" s="88" t="s">
        <v>28198</v>
      </c>
      <c r="AM2460" s="84" t="s">
        <v>7947</v>
      </c>
      <c r="AN2460" s="86">
        <v>39647.755671296298</v>
      </c>
      <c r="AO2460" s="84"/>
      <c r="AP2460" s="84"/>
      <c r="AQ2460" s="84"/>
      <c r="AR2460" s="84"/>
      <c r="AS2460" s="84"/>
      <c r="AT2460" s="84"/>
      <c r="AU2460" s="84"/>
      <c r="AV2460" s="84"/>
      <c r="AW2460" s="84" t="s">
        <v>17559</v>
      </c>
      <c r="AX2460" s="88" t="s">
        <v>30378</v>
      </c>
      <c r="AY2460" s="84" t="s">
        <v>65</v>
      </c>
    </row>
    <row r="2461" spans="1:51" x14ac:dyDescent="0.25">
      <c r="A2461" s="69" t="s">
        <v>21717</v>
      </c>
      <c r="B2461" s="70"/>
      <c r="C2461" s="70"/>
      <c r="D2461" s="71"/>
      <c r="E2461" s="116"/>
      <c r="F2461" s="109" t="s">
        <v>29093</v>
      </c>
      <c r="G2461" s="117"/>
      <c r="H2461" s="74"/>
      <c r="I2461" s="75"/>
      <c r="J2461" s="118"/>
      <c r="K2461" s="74" t="s">
        <v>31743</v>
      </c>
      <c r="L2461" s="119"/>
      <c r="M2461" s="79"/>
      <c r="N2461" s="79"/>
      <c r="O2461" s="80"/>
      <c r="P2461" s="81"/>
      <c r="Q2461" s="81"/>
      <c r="R2461" s="120"/>
      <c r="S2461" s="120"/>
      <c r="T2461" s="120"/>
      <c r="U2461" s="120"/>
      <c r="V2461" s="121"/>
      <c r="W2461" s="121"/>
      <c r="X2461" s="121"/>
      <c r="Y2461" s="121"/>
      <c r="Z2461" s="51"/>
      <c r="AA2461" s="76"/>
      <c r="AB2461" s="76"/>
      <c r="AC2461" s="77"/>
      <c r="AD2461" s="84"/>
      <c r="AE2461" s="84">
        <v>264</v>
      </c>
      <c r="AF2461" s="84">
        <v>544</v>
      </c>
      <c r="AG2461" s="84">
        <v>20583</v>
      </c>
      <c r="AH2461" s="84">
        <v>37901</v>
      </c>
      <c r="AI2461" s="84">
        <v>-28800</v>
      </c>
      <c r="AJ2461" s="84" t="s">
        <v>26721</v>
      </c>
      <c r="AK2461" s="84" t="s">
        <v>27624</v>
      </c>
      <c r="AL2461" s="88" t="s">
        <v>28199</v>
      </c>
      <c r="AM2461" s="84" t="s">
        <v>13428</v>
      </c>
      <c r="AN2461" s="86">
        <v>42290.580185185187</v>
      </c>
      <c r="AO2461" s="84"/>
      <c r="AP2461" s="84"/>
      <c r="AQ2461" s="84"/>
      <c r="AR2461" s="84"/>
      <c r="AS2461" s="84"/>
      <c r="AT2461" s="84"/>
      <c r="AU2461" s="84"/>
      <c r="AV2461" s="84"/>
      <c r="AW2461" s="84" t="s">
        <v>17559</v>
      </c>
      <c r="AX2461" s="88" t="s">
        <v>30379</v>
      </c>
      <c r="AY2461" s="84" t="s">
        <v>66</v>
      </c>
    </row>
    <row r="2462" spans="1:51" x14ac:dyDescent="0.25">
      <c r="A2462" s="69" t="s">
        <v>21718</v>
      </c>
      <c r="B2462" s="70"/>
      <c r="C2462" s="70"/>
      <c r="D2462" s="71"/>
      <c r="E2462" s="116"/>
      <c r="F2462" s="109" t="s">
        <v>29094</v>
      </c>
      <c r="G2462" s="117"/>
      <c r="H2462" s="74"/>
      <c r="I2462" s="75"/>
      <c r="J2462" s="118"/>
      <c r="K2462" s="74" t="s">
        <v>31744</v>
      </c>
      <c r="L2462" s="119"/>
      <c r="M2462" s="79"/>
      <c r="N2462" s="79"/>
      <c r="O2462" s="80"/>
      <c r="P2462" s="81"/>
      <c r="Q2462" s="81"/>
      <c r="R2462" s="120"/>
      <c r="S2462" s="120"/>
      <c r="T2462" s="120"/>
      <c r="U2462" s="120"/>
      <c r="V2462" s="121"/>
      <c r="W2462" s="121"/>
      <c r="X2462" s="121"/>
      <c r="Y2462" s="121"/>
      <c r="Z2462" s="51"/>
      <c r="AA2462" s="76"/>
      <c r="AB2462" s="76"/>
      <c r="AC2462" s="77"/>
      <c r="AD2462" s="84"/>
      <c r="AE2462" s="84">
        <v>618</v>
      </c>
      <c r="AF2462" s="84">
        <v>405</v>
      </c>
      <c r="AG2462" s="84">
        <v>588</v>
      </c>
      <c r="AH2462" s="84">
        <v>113</v>
      </c>
      <c r="AI2462" s="84"/>
      <c r="AJ2462" s="84" t="s">
        <v>26722</v>
      </c>
      <c r="AK2462" s="84" t="s">
        <v>27625</v>
      </c>
      <c r="AL2462" s="88" t="s">
        <v>28200</v>
      </c>
      <c r="AM2462" s="84"/>
      <c r="AN2462" s="86">
        <v>42185.550682870373</v>
      </c>
      <c r="AO2462" s="84"/>
      <c r="AP2462" s="84"/>
      <c r="AQ2462" s="84"/>
      <c r="AR2462" s="84"/>
      <c r="AS2462" s="84"/>
      <c r="AT2462" s="84"/>
      <c r="AU2462" s="84"/>
      <c r="AV2462" s="84"/>
      <c r="AW2462" s="84" t="s">
        <v>17559</v>
      </c>
      <c r="AX2462" s="88" t="s">
        <v>30380</v>
      </c>
      <c r="AY2462" s="84" t="s">
        <v>66</v>
      </c>
    </row>
    <row r="2463" spans="1:51" x14ac:dyDescent="0.25">
      <c r="A2463" s="69" t="s">
        <v>22397</v>
      </c>
      <c r="B2463" s="70"/>
      <c r="C2463" s="70"/>
      <c r="D2463" s="71"/>
      <c r="E2463" s="116"/>
      <c r="F2463" s="109" t="s">
        <v>29095</v>
      </c>
      <c r="G2463" s="117"/>
      <c r="H2463" s="74"/>
      <c r="I2463" s="75"/>
      <c r="J2463" s="118"/>
      <c r="K2463" s="74" t="s">
        <v>31745</v>
      </c>
      <c r="L2463" s="119"/>
      <c r="M2463" s="79"/>
      <c r="N2463" s="79"/>
      <c r="O2463" s="80"/>
      <c r="P2463" s="81"/>
      <c r="Q2463" s="81"/>
      <c r="R2463" s="120"/>
      <c r="S2463" s="120"/>
      <c r="T2463" s="120"/>
      <c r="U2463" s="120"/>
      <c r="V2463" s="121"/>
      <c r="W2463" s="121"/>
      <c r="X2463" s="121"/>
      <c r="Y2463" s="121"/>
      <c r="Z2463" s="51"/>
      <c r="AA2463" s="76"/>
      <c r="AB2463" s="76"/>
      <c r="AC2463" s="77"/>
      <c r="AD2463" s="84"/>
      <c r="AE2463" s="84">
        <v>1064</v>
      </c>
      <c r="AF2463" s="84">
        <v>6416</v>
      </c>
      <c r="AG2463" s="84">
        <v>9758</v>
      </c>
      <c r="AH2463" s="84">
        <v>2897</v>
      </c>
      <c r="AI2463" s="84">
        <v>0</v>
      </c>
      <c r="AJ2463" s="84" t="s">
        <v>26723</v>
      </c>
      <c r="AK2463" s="84" t="s">
        <v>27626</v>
      </c>
      <c r="AL2463" s="88" t="s">
        <v>28201</v>
      </c>
      <c r="AM2463" s="84" t="s">
        <v>7947</v>
      </c>
      <c r="AN2463" s="86">
        <v>41291.617372685185</v>
      </c>
      <c r="AO2463" s="84"/>
      <c r="AP2463" s="84"/>
      <c r="AQ2463" s="84"/>
      <c r="AR2463" s="84"/>
      <c r="AS2463" s="84"/>
      <c r="AT2463" s="84"/>
      <c r="AU2463" s="84"/>
      <c r="AV2463" s="84"/>
      <c r="AW2463" s="84" t="s">
        <v>17559</v>
      </c>
      <c r="AX2463" s="88" t="s">
        <v>30381</v>
      </c>
      <c r="AY2463" s="84" t="s">
        <v>65</v>
      </c>
    </row>
    <row r="2464" spans="1:51" x14ac:dyDescent="0.25">
      <c r="A2464" s="69" t="s">
        <v>21719</v>
      </c>
      <c r="B2464" s="70"/>
      <c r="C2464" s="70"/>
      <c r="D2464" s="71"/>
      <c r="E2464" s="116"/>
      <c r="F2464" s="109" t="s">
        <v>29096</v>
      </c>
      <c r="G2464" s="117"/>
      <c r="H2464" s="74"/>
      <c r="I2464" s="75"/>
      <c r="J2464" s="118"/>
      <c r="K2464" s="74" t="s">
        <v>31746</v>
      </c>
      <c r="L2464" s="119"/>
      <c r="M2464" s="79"/>
      <c r="N2464" s="79"/>
      <c r="O2464" s="80"/>
      <c r="P2464" s="81"/>
      <c r="Q2464" s="81"/>
      <c r="R2464" s="120"/>
      <c r="S2464" s="120"/>
      <c r="T2464" s="120"/>
      <c r="U2464" s="120"/>
      <c r="V2464" s="121"/>
      <c r="W2464" s="121"/>
      <c r="X2464" s="121"/>
      <c r="Y2464" s="121"/>
      <c r="Z2464" s="51"/>
      <c r="AA2464" s="76"/>
      <c r="AB2464" s="76"/>
      <c r="AC2464" s="77"/>
      <c r="AD2464" s="84"/>
      <c r="AE2464" s="84">
        <v>477</v>
      </c>
      <c r="AF2464" s="84">
        <v>189</v>
      </c>
      <c r="AG2464" s="84">
        <v>7991</v>
      </c>
      <c r="AH2464" s="84">
        <v>5784</v>
      </c>
      <c r="AI2464" s="84"/>
      <c r="AJ2464" s="84" t="s">
        <v>26724</v>
      </c>
      <c r="AK2464" s="84"/>
      <c r="AL2464" s="84"/>
      <c r="AM2464" s="84"/>
      <c r="AN2464" s="86">
        <v>40480.097280092596</v>
      </c>
      <c r="AO2464" s="84"/>
      <c r="AP2464" s="84"/>
      <c r="AQ2464" s="84"/>
      <c r="AR2464" s="84"/>
      <c r="AS2464" s="84"/>
      <c r="AT2464" s="84"/>
      <c r="AU2464" s="84"/>
      <c r="AV2464" s="84"/>
      <c r="AW2464" s="84" t="s">
        <v>17559</v>
      </c>
      <c r="AX2464" s="88" t="s">
        <v>30382</v>
      </c>
      <c r="AY2464" s="84" t="s">
        <v>66</v>
      </c>
    </row>
    <row r="2465" spans="1:51" x14ac:dyDescent="0.25">
      <c r="A2465" s="69" t="s">
        <v>21720</v>
      </c>
      <c r="B2465" s="70"/>
      <c r="C2465" s="70"/>
      <c r="D2465" s="71"/>
      <c r="E2465" s="116"/>
      <c r="F2465" s="109" t="s">
        <v>29097</v>
      </c>
      <c r="G2465" s="117"/>
      <c r="H2465" s="74"/>
      <c r="I2465" s="75"/>
      <c r="J2465" s="118"/>
      <c r="K2465" s="74" t="s">
        <v>31747</v>
      </c>
      <c r="L2465" s="119"/>
      <c r="M2465" s="79"/>
      <c r="N2465" s="79"/>
      <c r="O2465" s="80"/>
      <c r="P2465" s="81"/>
      <c r="Q2465" s="81"/>
      <c r="R2465" s="120"/>
      <c r="S2465" s="120"/>
      <c r="T2465" s="120"/>
      <c r="U2465" s="120"/>
      <c r="V2465" s="121"/>
      <c r="W2465" s="121"/>
      <c r="X2465" s="121"/>
      <c r="Y2465" s="121"/>
      <c r="Z2465" s="51"/>
      <c r="AA2465" s="76"/>
      <c r="AB2465" s="76"/>
      <c r="AC2465" s="77"/>
      <c r="AD2465" s="84"/>
      <c r="AE2465" s="84">
        <v>176</v>
      </c>
      <c r="AF2465" s="84">
        <v>146</v>
      </c>
      <c r="AG2465" s="84">
        <v>3413</v>
      </c>
      <c r="AH2465" s="84">
        <v>6046</v>
      </c>
      <c r="AI2465" s="84"/>
      <c r="AJ2465" s="84" t="s">
        <v>26725</v>
      </c>
      <c r="AK2465" s="84"/>
      <c r="AL2465" s="84"/>
      <c r="AM2465" s="84"/>
      <c r="AN2465" s="86">
        <v>41561.498344907406</v>
      </c>
      <c r="AO2465" s="84"/>
      <c r="AP2465" s="84"/>
      <c r="AQ2465" s="84"/>
      <c r="AR2465" s="84"/>
      <c r="AS2465" s="84"/>
      <c r="AT2465" s="84"/>
      <c r="AU2465" s="84"/>
      <c r="AV2465" s="84"/>
      <c r="AW2465" s="84" t="s">
        <v>17559</v>
      </c>
      <c r="AX2465" s="88" t="s">
        <v>30383</v>
      </c>
      <c r="AY2465" s="84" t="s">
        <v>66</v>
      </c>
    </row>
    <row r="2466" spans="1:51" x14ac:dyDescent="0.25">
      <c r="A2466" s="69" t="s">
        <v>21721</v>
      </c>
      <c r="B2466" s="70"/>
      <c r="C2466" s="70"/>
      <c r="D2466" s="71"/>
      <c r="E2466" s="116"/>
      <c r="F2466" s="109" t="s">
        <v>29098</v>
      </c>
      <c r="G2466" s="117"/>
      <c r="H2466" s="74"/>
      <c r="I2466" s="75"/>
      <c r="J2466" s="118"/>
      <c r="K2466" s="74" t="s">
        <v>31748</v>
      </c>
      <c r="L2466" s="119"/>
      <c r="M2466" s="79"/>
      <c r="N2466" s="79"/>
      <c r="O2466" s="80"/>
      <c r="P2466" s="81"/>
      <c r="Q2466" s="81"/>
      <c r="R2466" s="120"/>
      <c r="S2466" s="120"/>
      <c r="T2466" s="120"/>
      <c r="U2466" s="120"/>
      <c r="V2466" s="121"/>
      <c r="W2466" s="121"/>
      <c r="X2466" s="121"/>
      <c r="Y2466" s="121"/>
      <c r="Z2466" s="51"/>
      <c r="AA2466" s="76"/>
      <c r="AB2466" s="76"/>
      <c r="AC2466" s="77"/>
      <c r="AD2466" s="84"/>
      <c r="AE2466" s="84">
        <v>88</v>
      </c>
      <c r="AF2466" s="84">
        <v>57</v>
      </c>
      <c r="AG2466" s="84">
        <v>1174</v>
      </c>
      <c r="AH2466" s="84">
        <v>725</v>
      </c>
      <c r="AI2466" s="84"/>
      <c r="AJ2466" s="84" t="s">
        <v>26726</v>
      </c>
      <c r="AK2466" s="84" t="s">
        <v>27627</v>
      </c>
      <c r="AL2466" s="84"/>
      <c r="AM2466" s="84"/>
      <c r="AN2466" s="86">
        <v>42505.328761574077</v>
      </c>
      <c r="AO2466" s="84"/>
      <c r="AP2466" s="84"/>
      <c r="AQ2466" s="84"/>
      <c r="AR2466" s="84"/>
      <c r="AS2466" s="84"/>
      <c r="AT2466" s="84"/>
      <c r="AU2466" s="84"/>
      <c r="AV2466" s="84"/>
      <c r="AW2466" s="84" t="s">
        <v>17559</v>
      </c>
      <c r="AX2466" s="88" t="s">
        <v>30384</v>
      </c>
      <c r="AY2466" s="84" t="s">
        <v>66</v>
      </c>
    </row>
    <row r="2467" spans="1:51" x14ac:dyDescent="0.25">
      <c r="A2467" s="69" t="s">
        <v>21722</v>
      </c>
      <c r="B2467" s="70"/>
      <c r="C2467" s="70"/>
      <c r="D2467" s="71"/>
      <c r="E2467" s="116"/>
      <c r="F2467" s="109" t="s">
        <v>15741</v>
      </c>
      <c r="G2467" s="117"/>
      <c r="H2467" s="74"/>
      <c r="I2467" s="75"/>
      <c r="J2467" s="118"/>
      <c r="K2467" s="74" t="s">
        <v>31749</v>
      </c>
      <c r="L2467" s="119"/>
      <c r="M2467" s="79"/>
      <c r="N2467" s="79"/>
      <c r="O2467" s="80"/>
      <c r="P2467" s="81"/>
      <c r="Q2467" s="81"/>
      <c r="R2467" s="120"/>
      <c r="S2467" s="120"/>
      <c r="T2467" s="120"/>
      <c r="U2467" s="120"/>
      <c r="V2467" s="121"/>
      <c r="W2467" s="121"/>
      <c r="X2467" s="121"/>
      <c r="Y2467" s="121"/>
      <c r="Z2467" s="51"/>
      <c r="AA2467" s="76"/>
      <c r="AB2467" s="76"/>
      <c r="AC2467" s="77"/>
      <c r="AD2467" s="84"/>
      <c r="AE2467" s="84">
        <v>69</v>
      </c>
      <c r="AF2467" s="84">
        <v>84</v>
      </c>
      <c r="AG2467" s="84">
        <v>8974</v>
      </c>
      <c r="AH2467" s="84">
        <v>4282</v>
      </c>
      <c r="AI2467" s="84"/>
      <c r="AJ2467" s="84"/>
      <c r="AK2467" s="84"/>
      <c r="AL2467" s="84"/>
      <c r="AM2467" s="84"/>
      <c r="AN2467" s="86">
        <v>39877.021886574075</v>
      </c>
      <c r="AO2467" s="84"/>
      <c r="AP2467" s="84"/>
      <c r="AQ2467" s="84"/>
      <c r="AR2467" s="84"/>
      <c r="AS2467" s="84"/>
      <c r="AT2467" s="84"/>
      <c r="AU2467" s="84"/>
      <c r="AV2467" s="84"/>
      <c r="AW2467" s="84" t="s">
        <v>17559</v>
      </c>
      <c r="AX2467" s="88" t="s">
        <v>30385</v>
      </c>
      <c r="AY2467" s="84" t="s">
        <v>66</v>
      </c>
    </row>
    <row r="2468" spans="1:51" x14ac:dyDescent="0.25">
      <c r="A2468" s="69" t="s">
        <v>22398</v>
      </c>
      <c r="B2468" s="70"/>
      <c r="C2468" s="70"/>
      <c r="D2468" s="71"/>
      <c r="E2468" s="116"/>
      <c r="F2468" s="109" t="s">
        <v>29099</v>
      </c>
      <c r="G2468" s="117"/>
      <c r="H2468" s="74"/>
      <c r="I2468" s="75"/>
      <c r="J2468" s="118"/>
      <c r="K2468" s="74" t="s">
        <v>31750</v>
      </c>
      <c r="L2468" s="119"/>
      <c r="M2468" s="79"/>
      <c r="N2468" s="79"/>
      <c r="O2468" s="80"/>
      <c r="P2468" s="81"/>
      <c r="Q2468" s="81"/>
      <c r="R2468" s="120"/>
      <c r="S2468" s="120"/>
      <c r="T2468" s="120"/>
      <c r="U2468" s="120"/>
      <c r="V2468" s="121"/>
      <c r="W2468" s="121"/>
      <c r="X2468" s="121"/>
      <c r="Y2468" s="121"/>
      <c r="Z2468" s="51"/>
      <c r="AA2468" s="76"/>
      <c r="AB2468" s="76"/>
      <c r="AC2468" s="77"/>
      <c r="AD2468" s="84"/>
      <c r="AE2468" s="84">
        <v>2</v>
      </c>
      <c r="AF2468" s="84">
        <v>1154833</v>
      </c>
      <c r="AG2468" s="84">
        <v>183568</v>
      </c>
      <c r="AH2468" s="84">
        <v>0</v>
      </c>
      <c r="AI2468" s="84">
        <v>-28800</v>
      </c>
      <c r="AJ2468" s="84" t="s">
        <v>26727</v>
      </c>
      <c r="AK2468" s="84" t="s">
        <v>7890</v>
      </c>
      <c r="AL2468" s="88" t="s">
        <v>28202</v>
      </c>
      <c r="AM2468" s="84" t="s">
        <v>13428</v>
      </c>
      <c r="AN2468" s="86">
        <v>39574.232488425929</v>
      </c>
      <c r="AO2468" s="84"/>
      <c r="AP2468" s="84"/>
      <c r="AQ2468" s="84"/>
      <c r="AR2468" s="84"/>
      <c r="AS2468" s="84"/>
      <c r="AT2468" s="84"/>
      <c r="AU2468" s="84"/>
      <c r="AV2468" s="84"/>
      <c r="AW2468" s="84" t="s">
        <v>17559</v>
      </c>
      <c r="AX2468" s="88" t="s">
        <v>30386</v>
      </c>
      <c r="AY2468" s="84" t="s">
        <v>65</v>
      </c>
    </row>
    <row r="2469" spans="1:51" x14ac:dyDescent="0.25">
      <c r="A2469" s="69" t="s">
        <v>21723</v>
      </c>
      <c r="B2469" s="70"/>
      <c r="C2469" s="70"/>
      <c r="D2469" s="71"/>
      <c r="E2469" s="116"/>
      <c r="F2469" s="109" t="s">
        <v>29100</v>
      </c>
      <c r="G2469" s="117"/>
      <c r="H2469" s="74"/>
      <c r="I2469" s="75"/>
      <c r="J2469" s="118"/>
      <c r="K2469" s="74" t="s">
        <v>31751</v>
      </c>
      <c r="L2469" s="119"/>
      <c r="M2469" s="79"/>
      <c r="N2469" s="79"/>
      <c r="O2469" s="80"/>
      <c r="P2469" s="81"/>
      <c r="Q2469" s="81"/>
      <c r="R2469" s="120"/>
      <c r="S2469" s="120"/>
      <c r="T2469" s="120"/>
      <c r="U2469" s="120"/>
      <c r="V2469" s="121"/>
      <c r="W2469" s="121"/>
      <c r="X2469" s="121"/>
      <c r="Y2469" s="121"/>
      <c r="Z2469" s="51"/>
      <c r="AA2469" s="76"/>
      <c r="AB2469" s="76"/>
      <c r="AC2469" s="77"/>
      <c r="AD2469" s="84"/>
      <c r="AE2469" s="84">
        <v>1177</v>
      </c>
      <c r="AF2469" s="84">
        <v>516</v>
      </c>
      <c r="AG2469" s="84">
        <v>1787</v>
      </c>
      <c r="AH2469" s="84">
        <v>5094</v>
      </c>
      <c r="AI2469" s="84"/>
      <c r="AJ2469" s="84" t="s">
        <v>26728</v>
      </c>
      <c r="AK2469" s="84" t="s">
        <v>27628</v>
      </c>
      <c r="AL2469" s="84"/>
      <c r="AM2469" s="84"/>
      <c r="AN2469" s="86">
        <v>41241.11855324074</v>
      </c>
      <c r="AO2469" s="84"/>
      <c r="AP2469" s="84"/>
      <c r="AQ2469" s="84"/>
      <c r="AR2469" s="84"/>
      <c r="AS2469" s="84"/>
      <c r="AT2469" s="84"/>
      <c r="AU2469" s="84"/>
      <c r="AV2469" s="84"/>
      <c r="AW2469" s="84" t="s">
        <v>17559</v>
      </c>
      <c r="AX2469" s="88" t="s">
        <v>30387</v>
      </c>
      <c r="AY2469" s="84" t="s">
        <v>66</v>
      </c>
    </row>
    <row r="2470" spans="1:51" x14ac:dyDescent="0.25">
      <c r="A2470" s="69" t="s">
        <v>21724</v>
      </c>
      <c r="B2470" s="70"/>
      <c r="C2470" s="70"/>
      <c r="D2470" s="71"/>
      <c r="E2470" s="116"/>
      <c r="F2470" s="109" t="s">
        <v>29101</v>
      </c>
      <c r="G2470" s="117"/>
      <c r="H2470" s="74"/>
      <c r="I2470" s="75"/>
      <c r="J2470" s="118"/>
      <c r="K2470" s="74" t="s">
        <v>31752</v>
      </c>
      <c r="L2470" s="119"/>
      <c r="M2470" s="79"/>
      <c r="N2470" s="79"/>
      <c r="O2470" s="80"/>
      <c r="P2470" s="81"/>
      <c r="Q2470" s="81"/>
      <c r="R2470" s="120"/>
      <c r="S2470" s="120"/>
      <c r="T2470" s="120"/>
      <c r="U2470" s="120"/>
      <c r="V2470" s="121"/>
      <c r="W2470" s="121"/>
      <c r="X2470" s="121"/>
      <c r="Y2470" s="121"/>
      <c r="Z2470" s="51"/>
      <c r="AA2470" s="76"/>
      <c r="AB2470" s="76"/>
      <c r="AC2470" s="77"/>
      <c r="AD2470" s="84"/>
      <c r="AE2470" s="84">
        <v>350</v>
      </c>
      <c r="AF2470" s="84">
        <v>71</v>
      </c>
      <c r="AG2470" s="84">
        <v>3276</v>
      </c>
      <c r="AH2470" s="84">
        <v>4556</v>
      </c>
      <c r="AI2470" s="84">
        <v>-28800</v>
      </c>
      <c r="AJ2470" s="84" t="s">
        <v>26729</v>
      </c>
      <c r="AK2470" s="84" t="s">
        <v>27629</v>
      </c>
      <c r="AL2470" s="88" t="s">
        <v>28203</v>
      </c>
      <c r="AM2470" s="84" t="s">
        <v>13428</v>
      </c>
      <c r="AN2470" s="86">
        <v>40092.641064814816</v>
      </c>
      <c r="AO2470" s="84"/>
      <c r="AP2470" s="84"/>
      <c r="AQ2470" s="84"/>
      <c r="AR2470" s="84"/>
      <c r="AS2470" s="84"/>
      <c r="AT2470" s="84"/>
      <c r="AU2470" s="84"/>
      <c r="AV2470" s="84"/>
      <c r="AW2470" s="84" t="s">
        <v>17559</v>
      </c>
      <c r="AX2470" s="88" t="s">
        <v>30388</v>
      </c>
      <c r="AY2470" s="84" t="s">
        <v>66</v>
      </c>
    </row>
    <row r="2471" spans="1:51" x14ac:dyDescent="0.25">
      <c r="A2471" s="69" t="s">
        <v>21725</v>
      </c>
      <c r="B2471" s="70"/>
      <c r="C2471" s="70"/>
      <c r="D2471" s="71"/>
      <c r="E2471" s="116"/>
      <c r="F2471" s="109" t="s">
        <v>29102</v>
      </c>
      <c r="G2471" s="117"/>
      <c r="H2471" s="74"/>
      <c r="I2471" s="75"/>
      <c r="J2471" s="118"/>
      <c r="K2471" s="74" t="s">
        <v>31753</v>
      </c>
      <c r="L2471" s="119"/>
      <c r="M2471" s="79"/>
      <c r="N2471" s="79"/>
      <c r="O2471" s="80"/>
      <c r="P2471" s="81"/>
      <c r="Q2471" s="81"/>
      <c r="R2471" s="120"/>
      <c r="S2471" s="120"/>
      <c r="T2471" s="120"/>
      <c r="U2471" s="120"/>
      <c r="V2471" s="121"/>
      <c r="W2471" s="121"/>
      <c r="X2471" s="121"/>
      <c r="Y2471" s="121"/>
      <c r="Z2471" s="51"/>
      <c r="AA2471" s="76"/>
      <c r="AB2471" s="76"/>
      <c r="AC2471" s="77"/>
      <c r="AD2471" s="84"/>
      <c r="AE2471" s="84">
        <v>1035</v>
      </c>
      <c r="AF2471" s="84">
        <v>362</v>
      </c>
      <c r="AG2471" s="84">
        <v>4569</v>
      </c>
      <c r="AH2471" s="84">
        <v>912</v>
      </c>
      <c r="AI2471" s="84">
        <v>-25200</v>
      </c>
      <c r="AJ2471" s="84" t="s">
        <v>26730</v>
      </c>
      <c r="AK2471" s="84" t="s">
        <v>27630</v>
      </c>
      <c r="AL2471" s="84"/>
      <c r="AM2471" s="84" t="s">
        <v>13482</v>
      </c>
      <c r="AN2471" s="86">
        <v>40233.214837962965</v>
      </c>
      <c r="AO2471" s="84"/>
      <c r="AP2471" s="84"/>
      <c r="AQ2471" s="84"/>
      <c r="AR2471" s="84"/>
      <c r="AS2471" s="84"/>
      <c r="AT2471" s="84"/>
      <c r="AU2471" s="84"/>
      <c r="AV2471" s="84"/>
      <c r="AW2471" s="84" t="s">
        <v>17559</v>
      </c>
      <c r="AX2471" s="88" t="s">
        <v>30389</v>
      </c>
      <c r="AY2471" s="84" t="s">
        <v>66</v>
      </c>
    </row>
    <row r="2472" spans="1:51" x14ac:dyDescent="0.25">
      <c r="A2472" s="69" t="s">
        <v>21726</v>
      </c>
      <c r="B2472" s="70"/>
      <c r="C2472" s="70"/>
      <c r="D2472" s="71"/>
      <c r="E2472" s="116"/>
      <c r="F2472" s="109" t="s">
        <v>29103</v>
      </c>
      <c r="G2472" s="117"/>
      <c r="H2472" s="74"/>
      <c r="I2472" s="75"/>
      <c r="J2472" s="118"/>
      <c r="K2472" s="74" t="s">
        <v>31754</v>
      </c>
      <c r="L2472" s="119"/>
      <c r="M2472" s="79"/>
      <c r="N2472" s="79"/>
      <c r="O2472" s="80"/>
      <c r="P2472" s="81"/>
      <c r="Q2472" s="81"/>
      <c r="R2472" s="120"/>
      <c r="S2472" s="120"/>
      <c r="T2472" s="120"/>
      <c r="U2472" s="120"/>
      <c r="V2472" s="121"/>
      <c r="W2472" s="121"/>
      <c r="X2472" s="121"/>
      <c r="Y2472" s="121"/>
      <c r="Z2472" s="51"/>
      <c r="AA2472" s="76"/>
      <c r="AB2472" s="76"/>
      <c r="AC2472" s="77"/>
      <c r="AD2472" s="84"/>
      <c r="AE2472" s="84">
        <v>13</v>
      </c>
      <c r="AF2472" s="84">
        <v>1</v>
      </c>
      <c r="AG2472" s="84">
        <v>34</v>
      </c>
      <c r="AH2472" s="84">
        <v>0</v>
      </c>
      <c r="AI2472" s="84"/>
      <c r="AJ2472" s="84" t="s">
        <v>26731</v>
      </c>
      <c r="AK2472" s="84"/>
      <c r="AL2472" s="84"/>
      <c r="AM2472" s="84"/>
      <c r="AN2472" s="86">
        <v>42599.575231481482</v>
      </c>
      <c r="AO2472" s="84"/>
      <c r="AP2472" s="84"/>
      <c r="AQ2472" s="84"/>
      <c r="AR2472" s="84"/>
      <c r="AS2472" s="84"/>
      <c r="AT2472" s="84"/>
      <c r="AU2472" s="84"/>
      <c r="AV2472" s="84"/>
      <c r="AW2472" s="84" t="s">
        <v>17559</v>
      </c>
      <c r="AX2472" s="88" t="s">
        <v>30390</v>
      </c>
      <c r="AY2472" s="84" t="s">
        <v>66</v>
      </c>
    </row>
    <row r="2473" spans="1:51" x14ac:dyDescent="0.25">
      <c r="A2473" s="69" t="s">
        <v>22399</v>
      </c>
      <c r="B2473" s="70"/>
      <c r="C2473" s="70"/>
      <c r="D2473" s="71"/>
      <c r="E2473" s="116"/>
      <c r="F2473" s="109" t="s">
        <v>29104</v>
      </c>
      <c r="G2473" s="117"/>
      <c r="H2473" s="74"/>
      <c r="I2473" s="75"/>
      <c r="J2473" s="118"/>
      <c r="K2473" s="74" t="s">
        <v>31755</v>
      </c>
      <c r="L2473" s="119"/>
      <c r="M2473" s="79"/>
      <c r="N2473" s="79"/>
      <c r="O2473" s="80"/>
      <c r="P2473" s="81"/>
      <c r="Q2473" s="81"/>
      <c r="R2473" s="120"/>
      <c r="S2473" s="120"/>
      <c r="T2473" s="120"/>
      <c r="U2473" s="120"/>
      <c r="V2473" s="121"/>
      <c r="W2473" s="121"/>
      <c r="X2473" s="121"/>
      <c r="Y2473" s="121"/>
      <c r="Z2473" s="51"/>
      <c r="AA2473" s="76"/>
      <c r="AB2473" s="76"/>
      <c r="AC2473" s="77"/>
      <c r="AD2473" s="84"/>
      <c r="AE2473" s="84">
        <v>531</v>
      </c>
      <c r="AF2473" s="84">
        <v>12648</v>
      </c>
      <c r="AG2473" s="84">
        <v>31272</v>
      </c>
      <c r="AH2473" s="84">
        <v>194</v>
      </c>
      <c r="AI2473" s="84">
        <v>-21600</v>
      </c>
      <c r="AJ2473" s="84" t="s">
        <v>26732</v>
      </c>
      <c r="AK2473" s="84" t="s">
        <v>27631</v>
      </c>
      <c r="AL2473" s="88" t="s">
        <v>28204</v>
      </c>
      <c r="AM2473" s="84" t="s">
        <v>13441</v>
      </c>
      <c r="AN2473" s="86">
        <v>39801.743796296294</v>
      </c>
      <c r="AO2473" s="84"/>
      <c r="AP2473" s="84"/>
      <c r="AQ2473" s="84"/>
      <c r="AR2473" s="84"/>
      <c r="AS2473" s="84"/>
      <c r="AT2473" s="84"/>
      <c r="AU2473" s="84"/>
      <c r="AV2473" s="84"/>
      <c r="AW2473" s="84" t="s">
        <v>17559</v>
      </c>
      <c r="AX2473" s="88" t="s">
        <v>30391</v>
      </c>
      <c r="AY2473" s="84" t="s">
        <v>65</v>
      </c>
    </row>
    <row r="2474" spans="1:51" x14ac:dyDescent="0.25">
      <c r="A2474" s="69" t="s">
        <v>21727</v>
      </c>
      <c r="B2474" s="70"/>
      <c r="C2474" s="70"/>
      <c r="D2474" s="71"/>
      <c r="E2474" s="116"/>
      <c r="F2474" s="109" t="s">
        <v>29105</v>
      </c>
      <c r="G2474" s="117"/>
      <c r="H2474" s="74"/>
      <c r="I2474" s="75"/>
      <c r="J2474" s="118"/>
      <c r="K2474" s="74" t="s">
        <v>31756</v>
      </c>
      <c r="L2474" s="119"/>
      <c r="M2474" s="79"/>
      <c r="N2474" s="79"/>
      <c r="O2474" s="80"/>
      <c r="P2474" s="81"/>
      <c r="Q2474" s="81"/>
      <c r="R2474" s="120"/>
      <c r="S2474" s="120"/>
      <c r="T2474" s="120"/>
      <c r="U2474" s="120"/>
      <c r="V2474" s="121"/>
      <c r="W2474" s="121"/>
      <c r="X2474" s="121"/>
      <c r="Y2474" s="121"/>
      <c r="Z2474" s="51"/>
      <c r="AA2474" s="76"/>
      <c r="AB2474" s="76"/>
      <c r="AC2474" s="77"/>
      <c r="AD2474" s="84"/>
      <c r="AE2474" s="84">
        <v>3329</v>
      </c>
      <c r="AF2474" s="84">
        <v>10380</v>
      </c>
      <c r="AG2474" s="84">
        <v>820580</v>
      </c>
      <c r="AH2474" s="84">
        <v>335489</v>
      </c>
      <c r="AI2474" s="84">
        <v>0</v>
      </c>
      <c r="AJ2474" s="84" t="s">
        <v>26733</v>
      </c>
      <c r="AK2474" s="84" t="s">
        <v>11553</v>
      </c>
      <c r="AL2474" s="88" t="s">
        <v>28205</v>
      </c>
      <c r="AM2474" s="84" t="s">
        <v>7947</v>
      </c>
      <c r="AN2474" s="86">
        <v>39903.372083333335</v>
      </c>
      <c r="AO2474" s="84"/>
      <c r="AP2474" s="84"/>
      <c r="AQ2474" s="84"/>
      <c r="AR2474" s="84"/>
      <c r="AS2474" s="84"/>
      <c r="AT2474" s="84"/>
      <c r="AU2474" s="84"/>
      <c r="AV2474" s="84"/>
      <c r="AW2474" s="84" t="s">
        <v>17559</v>
      </c>
      <c r="AX2474" s="88" t="s">
        <v>30392</v>
      </c>
      <c r="AY2474" s="84" t="s">
        <v>66</v>
      </c>
    </row>
    <row r="2475" spans="1:51" x14ac:dyDescent="0.25">
      <c r="A2475" s="69" t="s">
        <v>21728</v>
      </c>
      <c r="B2475" s="70"/>
      <c r="C2475" s="70"/>
      <c r="D2475" s="71"/>
      <c r="E2475" s="116"/>
      <c r="F2475" s="109" t="s">
        <v>29106</v>
      </c>
      <c r="G2475" s="117"/>
      <c r="H2475" s="74"/>
      <c r="I2475" s="75"/>
      <c r="J2475" s="118"/>
      <c r="K2475" s="74" t="s">
        <v>31757</v>
      </c>
      <c r="L2475" s="119"/>
      <c r="M2475" s="79"/>
      <c r="N2475" s="79"/>
      <c r="O2475" s="80"/>
      <c r="P2475" s="81"/>
      <c r="Q2475" s="81"/>
      <c r="R2475" s="120"/>
      <c r="S2475" s="120"/>
      <c r="T2475" s="120"/>
      <c r="U2475" s="120"/>
      <c r="V2475" s="121"/>
      <c r="W2475" s="121"/>
      <c r="X2475" s="121"/>
      <c r="Y2475" s="121"/>
      <c r="Z2475" s="51"/>
      <c r="AA2475" s="76"/>
      <c r="AB2475" s="76"/>
      <c r="AC2475" s="77"/>
      <c r="AD2475" s="84"/>
      <c r="AE2475" s="84">
        <v>336</v>
      </c>
      <c r="AF2475" s="84">
        <v>302</v>
      </c>
      <c r="AG2475" s="84">
        <v>29427</v>
      </c>
      <c r="AH2475" s="84">
        <v>11034</v>
      </c>
      <c r="AI2475" s="84"/>
      <c r="AJ2475" s="84" t="s">
        <v>26734</v>
      </c>
      <c r="AK2475" s="84" t="s">
        <v>27632</v>
      </c>
      <c r="AL2475" s="84"/>
      <c r="AM2475" s="84"/>
      <c r="AN2475" s="86">
        <v>40144.961967592593</v>
      </c>
      <c r="AO2475" s="84"/>
      <c r="AP2475" s="84"/>
      <c r="AQ2475" s="84"/>
      <c r="AR2475" s="84"/>
      <c r="AS2475" s="84"/>
      <c r="AT2475" s="84"/>
      <c r="AU2475" s="84"/>
      <c r="AV2475" s="84"/>
      <c r="AW2475" s="84" t="s">
        <v>17559</v>
      </c>
      <c r="AX2475" s="88" t="s">
        <v>30393</v>
      </c>
      <c r="AY2475" s="84" t="s">
        <v>66</v>
      </c>
    </row>
    <row r="2476" spans="1:51" x14ac:dyDescent="0.25">
      <c r="A2476" s="69" t="s">
        <v>22400</v>
      </c>
      <c r="B2476" s="70"/>
      <c r="C2476" s="70"/>
      <c r="D2476" s="71"/>
      <c r="E2476" s="116"/>
      <c r="F2476" s="109" t="s">
        <v>29107</v>
      </c>
      <c r="G2476" s="117"/>
      <c r="H2476" s="74"/>
      <c r="I2476" s="75"/>
      <c r="J2476" s="118"/>
      <c r="K2476" s="74" t="s">
        <v>31758</v>
      </c>
      <c r="L2476" s="119"/>
      <c r="M2476" s="79"/>
      <c r="N2476" s="79"/>
      <c r="O2476" s="80"/>
      <c r="P2476" s="81"/>
      <c r="Q2476" s="81"/>
      <c r="R2476" s="120"/>
      <c r="S2476" s="120"/>
      <c r="T2476" s="120"/>
      <c r="U2476" s="120"/>
      <c r="V2476" s="121"/>
      <c r="W2476" s="121"/>
      <c r="X2476" s="121"/>
      <c r="Y2476" s="121"/>
      <c r="Z2476" s="51"/>
      <c r="AA2476" s="76"/>
      <c r="AB2476" s="76"/>
      <c r="AC2476" s="77"/>
      <c r="AD2476" s="84"/>
      <c r="AE2476" s="84">
        <v>766</v>
      </c>
      <c r="AF2476" s="84">
        <v>3906</v>
      </c>
      <c r="AG2476" s="84">
        <v>7779</v>
      </c>
      <c r="AH2476" s="84">
        <v>1450</v>
      </c>
      <c r="AI2476" s="84"/>
      <c r="AJ2476" s="84" t="s">
        <v>26735</v>
      </c>
      <c r="AK2476" s="84" t="s">
        <v>7947</v>
      </c>
      <c r="AL2476" s="88" t="s">
        <v>28206</v>
      </c>
      <c r="AM2476" s="84"/>
      <c r="AN2476" s="86">
        <v>40763.385555555556</v>
      </c>
      <c r="AO2476" s="84"/>
      <c r="AP2476" s="84"/>
      <c r="AQ2476" s="84"/>
      <c r="AR2476" s="84"/>
      <c r="AS2476" s="84"/>
      <c r="AT2476" s="84"/>
      <c r="AU2476" s="84"/>
      <c r="AV2476" s="84"/>
      <c r="AW2476" s="84" t="s">
        <v>17559</v>
      </c>
      <c r="AX2476" s="88" t="s">
        <v>30394</v>
      </c>
      <c r="AY2476" s="84" t="s">
        <v>65</v>
      </c>
    </row>
    <row r="2477" spans="1:51" x14ac:dyDescent="0.25">
      <c r="A2477" s="69" t="s">
        <v>21729</v>
      </c>
      <c r="B2477" s="70"/>
      <c r="C2477" s="70"/>
      <c r="D2477" s="71"/>
      <c r="E2477" s="116"/>
      <c r="F2477" s="109" t="s">
        <v>29108</v>
      </c>
      <c r="G2477" s="117"/>
      <c r="H2477" s="74"/>
      <c r="I2477" s="75"/>
      <c r="J2477" s="118"/>
      <c r="K2477" s="74" t="s">
        <v>31759</v>
      </c>
      <c r="L2477" s="119"/>
      <c r="M2477" s="79"/>
      <c r="N2477" s="79"/>
      <c r="O2477" s="80"/>
      <c r="P2477" s="81"/>
      <c r="Q2477" s="81"/>
      <c r="R2477" s="120"/>
      <c r="S2477" s="120"/>
      <c r="T2477" s="120"/>
      <c r="U2477" s="120"/>
      <c r="V2477" s="121"/>
      <c r="W2477" s="121"/>
      <c r="X2477" s="121"/>
      <c r="Y2477" s="121"/>
      <c r="Z2477" s="51"/>
      <c r="AA2477" s="76"/>
      <c r="AB2477" s="76"/>
      <c r="AC2477" s="77"/>
      <c r="AD2477" s="84"/>
      <c r="AE2477" s="84">
        <v>4443</v>
      </c>
      <c r="AF2477" s="84">
        <v>4495</v>
      </c>
      <c r="AG2477" s="84">
        <v>62044</v>
      </c>
      <c r="AH2477" s="84">
        <v>6292</v>
      </c>
      <c r="AI2477" s="84">
        <v>-18000</v>
      </c>
      <c r="AJ2477" s="84"/>
      <c r="AK2477" s="84"/>
      <c r="AL2477" s="84"/>
      <c r="AM2477" s="84" t="s">
        <v>13431</v>
      </c>
      <c r="AN2477" s="86">
        <v>41040.471226851849</v>
      </c>
      <c r="AO2477" s="84"/>
      <c r="AP2477" s="84"/>
      <c r="AQ2477" s="84"/>
      <c r="AR2477" s="84"/>
      <c r="AS2477" s="84"/>
      <c r="AT2477" s="84"/>
      <c r="AU2477" s="84"/>
      <c r="AV2477" s="84"/>
      <c r="AW2477" s="84" t="s">
        <v>17559</v>
      </c>
      <c r="AX2477" s="88" t="s">
        <v>30395</v>
      </c>
      <c r="AY2477" s="84" t="s">
        <v>66</v>
      </c>
    </row>
    <row r="2478" spans="1:51" x14ac:dyDescent="0.25">
      <c r="A2478" s="69" t="s">
        <v>22401</v>
      </c>
      <c r="B2478" s="70"/>
      <c r="C2478" s="70"/>
      <c r="D2478" s="71"/>
      <c r="E2478" s="116"/>
      <c r="F2478" s="109" t="s">
        <v>29109</v>
      </c>
      <c r="G2478" s="117"/>
      <c r="H2478" s="74"/>
      <c r="I2478" s="75"/>
      <c r="J2478" s="118"/>
      <c r="K2478" s="74" t="s">
        <v>31760</v>
      </c>
      <c r="L2478" s="119"/>
      <c r="M2478" s="79"/>
      <c r="N2478" s="79"/>
      <c r="O2478" s="80"/>
      <c r="P2478" s="81"/>
      <c r="Q2478" s="81"/>
      <c r="R2478" s="120"/>
      <c r="S2478" s="120"/>
      <c r="T2478" s="120"/>
      <c r="U2478" s="120"/>
      <c r="V2478" s="121"/>
      <c r="W2478" s="121"/>
      <c r="X2478" s="121"/>
      <c r="Y2478" s="121"/>
      <c r="Z2478" s="51"/>
      <c r="AA2478" s="76"/>
      <c r="AB2478" s="76"/>
      <c r="AC2478" s="77"/>
      <c r="AD2478" s="84"/>
      <c r="AE2478" s="84">
        <v>111</v>
      </c>
      <c r="AF2478" s="84">
        <v>154220</v>
      </c>
      <c r="AG2478" s="84">
        <v>103974</v>
      </c>
      <c r="AH2478" s="84">
        <v>101</v>
      </c>
      <c r="AI2478" s="84">
        <v>39600</v>
      </c>
      <c r="AJ2478" s="84" t="s">
        <v>26736</v>
      </c>
      <c r="AK2478" s="84" t="s">
        <v>27633</v>
      </c>
      <c r="AL2478" s="88" t="s">
        <v>28207</v>
      </c>
      <c r="AM2478" s="84" t="s">
        <v>11900</v>
      </c>
      <c r="AN2478" s="86">
        <v>41289.636620370373</v>
      </c>
      <c r="AO2478" s="84"/>
      <c r="AP2478" s="84"/>
      <c r="AQ2478" s="84"/>
      <c r="AR2478" s="84"/>
      <c r="AS2478" s="84"/>
      <c r="AT2478" s="84"/>
      <c r="AU2478" s="84"/>
      <c r="AV2478" s="84"/>
      <c r="AW2478" s="84" t="s">
        <v>17559</v>
      </c>
      <c r="AX2478" s="88" t="s">
        <v>30396</v>
      </c>
      <c r="AY2478" s="84" t="s">
        <v>65</v>
      </c>
    </row>
    <row r="2479" spans="1:51" x14ac:dyDescent="0.25">
      <c r="A2479" s="69" t="s">
        <v>21730</v>
      </c>
      <c r="B2479" s="70"/>
      <c r="C2479" s="70"/>
      <c r="D2479" s="71"/>
      <c r="E2479" s="116"/>
      <c r="F2479" s="109" t="s">
        <v>29110</v>
      </c>
      <c r="G2479" s="117"/>
      <c r="H2479" s="74"/>
      <c r="I2479" s="75"/>
      <c r="J2479" s="118"/>
      <c r="K2479" s="74" t="s">
        <v>31761</v>
      </c>
      <c r="L2479" s="119"/>
      <c r="M2479" s="79"/>
      <c r="N2479" s="79"/>
      <c r="O2479" s="80"/>
      <c r="P2479" s="81"/>
      <c r="Q2479" s="81"/>
      <c r="R2479" s="120"/>
      <c r="S2479" s="120"/>
      <c r="T2479" s="120"/>
      <c r="U2479" s="120"/>
      <c r="V2479" s="121"/>
      <c r="W2479" s="121"/>
      <c r="X2479" s="121"/>
      <c r="Y2479" s="121"/>
      <c r="Z2479" s="51"/>
      <c r="AA2479" s="76"/>
      <c r="AB2479" s="76"/>
      <c r="AC2479" s="77"/>
      <c r="AD2479" s="84"/>
      <c r="AE2479" s="84">
        <v>249</v>
      </c>
      <c r="AF2479" s="84">
        <v>334</v>
      </c>
      <c r="AG2479" s="84">
        <v>19078</v>
      </c>
      <c r="AH2479" s="84">
        <v>5198</v>
      </c>
      <c r="AI2479" s="84">
        <v>-18000</v>
      </c>
      <c r="AJ2479" s="84" t="s">
        <v>26737</v>
      </c>
      <c r="AK2479" s="84"/>
      <c r="AL2479" s="88" t="s">
        <v>28208</v>
      </c>
      <c r="AM2479" s="84" t="s">
        <v>13431</v>
      </c>
      <c r="AN2479" s="86">
        <v>40793.025775462964</v>
      </c>
      <c r="AO2479" s="84"/>
      <c r="AP2479" s="84"/>
      <c r="AQ2479" s="84"/>
      <c r="AR2479" s="84"/>
      <c r="AS2479" s="84"/>
      <c r="AT2479" s="84"/>
      <c r="AU2479" s="84"/>
      <c r="AV2479" s="84"/>
      <c r="AW2479" s="84" t="s">
        <v>17559</v>
      </c>
      <c r="AX2479" s="88" t="s">
        <v>30397</v>
      </c>
      <c r="AY2479" s="84" t="s">
        <v>66</v>
      </c>
    </row>
    <row r="2480" spans="1:51" x14ac:dyDescent="0.25">
      <c r="A2480" s="69" t="s">
        <v>22402</v>
      </c>
      <c r="B2480" s="70"/>
      <c r="C2480" s="70"/>
      <c r="D2480" s="71"/>
      <c r="E2480" s="116"/>
      <c r="F2480" s="109" t="s">
        <v>29111</v>
      </c>
      <c r="G2480" s="117"/>
      <c r="H2480" s="74"/>
      <c r="I2480" s="75"/>
      <c r="J2480" s="118"/>
      <c r="K2480" s="74" t="s">
        <v>31762</v>
      </c>
      <c r="L2480" s="119"/>
      <c r="M2480" s="79"/>
      <c r="N2480" s="79"/>
      <c r="O2480" s="80"/>
      <c r="P2480" s="81"/>
      <c r="Q2480" s="81"/>
      <c r="R2480" s="120"/>
      <c r="S2480" s="120"/>
      <c r="T2480" s="120"/>
      <c r="U2480" s="120"/>
      <c r="V2480" s="121"/>
      <c r="W2480" s="121"/>
      <c r="X2480" s="121"/>
      <c r="Y2480" s="121"/>
      <c r="Z2480" s="51"/>
      <c r="AA2480" s="76"/>
      <c r="AB2480" s="76"/>
      <c r="AC2480" s="77"/>
      <c r="AD2480" s="84"/>
      <c r="AE2480" s="84">
        <v>639</v>
      </c>
      <c r="AF2480" s="84">
        <v>916731</v>
      </c>
      <c r="AG2480" s="84">
        <v>144856</v>
      </c>
      <c r="AH2480" s="84">
        <v>1725</v>
      </c>
      <c r="AI2480" s="84">
        <v>0</v>
      </c>
      <c r="AJ2480" s="84" t="s">
        <v>26738</v>
      </c>
      <c r="AK2480" s="84" t="s">
        <v>7947</v>
      </c>
      <c r="AL2480" s="88" t="s">
        <v>28209</v>
      </c>
      <c r="AM2480" s="84" t="s">
        <v>7947</v>
      </c>
      <c r="AN2480" s="86">
        <v>39219.566192129627</v>
      </c>
      <c r="AO2480" s="84"/>
      <c r="AP2480" s="84"/>
      <c r="AQ2480" s="84"/>
      <c r="AR2480" s="84"/>
      <c r="AS2480" s="84"/>
      <c r="AT2480" s="84"/>
      <c r="AU2480" s="84"/>
      <c r="AV2480" s="84"/>
      <c r="AW2480" s="84" t="s">
        <v>17559</v>
      </c>
      <c r="AX2480" s="88" t="s">
        <v>30398</v>
      </c>
      <c r="AY2480" s="84" t="s">
        <v>65</v>
      </c>
    </row>
    <row r="2481" spans="1:51" x14ac:dyDescent="0.25">
      <c r="A2481" s="69" t="s">
        <v>22403</v>
      </c>
      <c r="B2481" s="70"/>
      <c r="C2481" s="70"/>
      <c r="D2481" s="71"/>
      <c r="E2481" s="116"/>
      <c r="F2481" s="109" t="s">
        <v>29112</v>
      </c>
      <c r="G2481" s="117"/>
      <c r="H2481" s="74"/>
      <c r="I2481" s="75"/>
      <c r="J2481" s="118"/>
      <c r="K2481" s="74" t="s">
        <v>31763</v>
      </c>
      <c r="L2481" s="119"/>
      <c r="M2481" s="79"/>
      <c r="N2481" s="79"/>
      <c r="O2481" s="80"/>
      <c r="P2481" s="81"/>
      <c r="Q2481" s="81"/>
      <c r="R2481" s="120"/>
      <c r="S2481" s="120"/>
      <c r="T2481" s="120"/>
      <c r="U2481" s="120"/>
      <c r="V2481" s="121"/>
      <c r="W2481" s="121"/>
      <c r="X2481" s="121"/>
      <c r="Y2481" s="121"/>
      <c r="Z2481" s="51"/>
      <c r="AA2481" s="76"/>
      <c r="AB2481" s="76"/>
      <c r="AC2481" s="77"/>
      <c r="AD2481" s="84"/>
      <c r="AE2481" s="84">
        <v>1073</v>
      </c>
      <c r="AF2481" s="84">
        <v>7624</v>
      </c>
      <c r="AG2481" s="84">
        <v>4843</v>
      </c>
      <c r="AH2481" s="84">
        <v>594</v>
      </c>
      <c r="AI2481" s="84">
        <v>0</v>
      </c>
      <c r="AJ2481" s="84" t="s">
        <v>26739</v>
      </c>
      <c r="AK2481" s="84" t="s">
        <v>7947</v>
      </c>
      <c r="AL2481" s="88" t="s">
        <v>28210</v>
      </c>
      <c r="AM2481" s="84" t="s">
        <v>7947</v>
      </c>
      <c r="AN2481" s="86">
        <v>39828.69295138889</v>
      </c>
      <c r="AO2481" s="84"/>
      <c r="AP2481" s="84"/>
      <c r="AQ2481" s="84"/>
      <c r="AR2481" s="84"/>
      <c r="AS2481" s="84"/>
      <c r="AT2481" s="84"/>
      <c r="AU2481" s="84"/>
      <c r="AV2481" s="84"/>
      <c r="AW2481" s="84" t="s">
        <v>17559</v>
      </c>
      <c r="AX2481" s="88" t="s">
        <v>30399</v>
      </c>
      <c r="AY2481" s="84" t="s">
        <v>65</v>
      </c>
    </row>
    <row r="2482" spans="1:51" x14ac:dyDescent="0.25">
      <c r="A2482" s="69" t="s">
        <v>21731</v>
      </c>
      <c r="B2482" s="70"/>
      <c r="C2482" s="70"/>
      <c r="D2482" s="71"/>
      <c r="E2482" s="116"/>
      <c r="F2482" s="109" t="s">
        <v>29113</v>
      </c>
      <c r="G2482" s="117"/>
      <c r="H2482" s="74"/>
      <c r="I2482" s="75"/>
      <c r="J2482" s="118"/>
      <c r="K2482" s="74" t="s">
        <v>31764</v>
      </c>
      <c r="L2482" s="119"/>
      <c r="M2482" s="79"/>
      <c r="N2482" s="79"/>
      <c r="O2482" s="80"/>
      <c r="P2482" s="81"/>
      <c r="Q2482" s="81"/>
      <c r="R2482" s="120"/>
      <c r="S2482" s="120"/>
      <c r="T2482" s="120"/>
      <c r="U2482" s="120"/>
      <c r="V2482" s="121"/>
      <c r="W2482" s="121"/>
      <c r="X2482" s="121"/>
      <c r="Y2482" s="121"/>
      <c r="Z2482" s="51"/>
      <c r="AA2482" s="76"/>
      <c r="AB2482" s="76"/>
      <c r="AC2482" s="77"/>
      <c r="AD2482" s="84"/>
      <c r="AE2482" s="84">
        <v>1162</v>
      </c>
      <c r="AF2482" s="84">
        <v>759</v>
      </c>
      <c r="AG2482" s="84">
        <v>6334</v>
      </c>
      <c r="AH2482" s="84">
        <v>2139</v>
      </c>
      <c r="AI2482" s="84"/>
      <c r="AJ2482" s="84" t="s">
        <v>26740</v>
      </c>
      <c r="AK2482" s="84" t="s">
        <v>27634</v>
      </c>
      <c r="AL2482" s="84"/>
      <c r="AM2482" s="84"/>
      <c r="AN2482" s="86">
        <v>40437.391631944447</v>
      </c>
      <c r="AO2482" s="84"/>
      <c r="AP2482" s="84"/>
      <c r="AQ2482" s="84"/>
      <c r="AR2482" s="84"/>
      <c r="AS2482" s="84"/>
      <c r="AT2482" s="84"/>
      <c r="AU2482" s="84"/>
      <c r="AV2482" s="84"/>
      <c r="AW2482" s="84" t="s">
        <v>17559</v>
      </c>
      <c r="AX2482" s="88" t="s">
        <v>30400</v>
      </c>
      <c r="AY2482" s="84" t="s">
        <v>66</v>
      </c>
    </row>
    <row r="2483" spans="1:51" x14ac:dyDescent="0.25">
      <c r="A2483" s="69" t="s">
        <v>22404</v>
      </c>
      <c r="B2483" s="70"/>
      <c r="C2483" s="70"/>
      <c r="D2483" s="71"/>
      <c r="E2483" s="116"/>
      <c r="F2483" s="109" t="s">
        <v>29114</v>
      </c>
      <c r="G2483" s="117"/>
      <c r="H2483" s="74"/>
      <c r="I2483" s="75"/>
      <c r="J2483" s="118"/>
      <c r="K2483" s="74" t="s">
        <v>31765</v>
      </c>
      <c r="L2483" s="119"/>
      <c r="M2483" s="79"/>
      <c r="N2483" s="79"/>
      <c r="O2483" s="80"/>
      <c r="P2483" s="81"/>
      <c r="Q2483" s="81"/>
      <c r="R2483" s="120"/>
      <c r="S2483" s="120"/>
      <c r="T2483" s="120"/>
      <c r="U2483" s="120"/>
      <c r="V2483" s="121"/>
      <c r="W2483" s="121"/>
      <c r="X2483" s="121"/>
      <c r="Y2483" s="121"/>
      <c r="Z2483" s="51"/>
      <c r="AA2483" s="76"/>
      <c r="AB2483" s="76"/>
      <c r="AC2483" s="77"/>
      <c r="AD2483" s="84"/>
      <c r="AE2483" s="84">
        <v>750</v>
      </c>
      <c r="AF2483" s="84">
        <v>242</v>
      </c>
      <c r="AG2483" s="84">
        <v>1937</v>
      </c>
      <c r="AH2483" s="84">
        <v>4761</v>
      </c>
      <c r="AI2483" s="84"/>
      <c r="AJ2483" s="84" t="s">
        <v>26741</v>
      </c>
      <c r="AK2483" s="84" t="s">
        <v>11695</v>
      </c>
      <c r="AL2483" s="84"/>
      <c r="AM2483" s="84"/>
      <c r="AN2483" s="86">
        <v>42243.646932870368</v>
      </c>
      <c r="AO2483" s="84"/>
      <c r="AP2483" s="84"/>
      <c r="AQ2483" s="84"/>
      <c r="AR2483" s="84"/>
      <c r="AS2483" s="84"/>
      <c r="AT2483" s="84"/>
      <c r="AU2483" s="84"/>
      <c r="AV2483" s="84"/>
      <c r="AW2483" s="84" t="s">
        <v>17559</v>
      </c>
      <c r="AX2483" s="88" t="s">
        <v>30401</v>
      </c>
      <c r="AY2483" s="84" t="s">
        <v>65</v>
      </c>
    </row>
    <row r="2484" spans="1:51" x14ac:dyDescent="0.25">
      <c r="A2484" s="69" t="s">
        <v>21732</v>
      </c>
      <c r="B2484" s="70"/>
      <c r="C2484" s="70"/>
      <c r="D2484" s="71"/>
      <c r="E2484" s="116"/>
      <c r="F2484" s="109" t="s">
        <v>29115</v>
      </c>
      <c r="G2484" s="117"/>
      <c r="H2484" s="74"/>
      <c r="I2484" s="75"/>
      <c r="J2484" s="118"/>
      <c r="K2484" s="74" t="s">
        <v>31766</v>
      </c>
      <c r="L2484" s="119"/>
      <c r="M2484" s="79"/>
      <c r="N2484" s="79"/>
      <c r="O2484" s="80"/>
      <c r="P2484" s="81"/>
      <c r="Q2484" s="81"/>
      <c r="R2484" s="120"/>
      <c r="S2484" s="120"/>
      <c r="T2484" s="120"/>
      <c r="U2484" s="120"/>
      <c r="V2484" s="121"/>
      <c r="W2484" s="121"/>
      <c r="X2484" s="121"/>
      <c r="Y2484" s="121"/>
      <c r="Z2484" s="51"/>
      <c r="AA2484" s="76"/>
      <c r="AB2484" s="76"/>
      <c r="AC2484" s="77"/>
      <c r="AD2484" s="84"/>
      <c r="AE2484" s="84">
        <v>293</v>
      </c>
      <c r="AF2484" s="84">
        <v>103</v>
      </c>
      <c r="AG2484" s="84">
        <v>650</v>
      </c>
      <c r="AH2484" s="84">
        <v>921</v>
      </c>
      <c r="AI2484" s="84"/>
      <c r="AJ2484" s="84"/>
      <c r="AK2484" s="84"/>
      <c r="AL2484" s="84"/>
      <c r="AM2484" s="84"/>
      <c r="AN2484" s="86">
        <v>42729.1716087963</v>
      </c>
      <c r="AO2484" s="84"/>
      <c r="AP2484" s="84"/>
      <c r="AQ2484" s="84"/>
      <c r="AR2484" s="84"/>
      <c r="AS2484" s="84"/>
      <c r="AT2484" s="84"/>
      <c r="AU2484" s="84"/>
      <c r="AV2484" s="84"/>
      <c r="AW2484" s="84" t="s">
        <v>17559</v>
      </c>
      <c r="AX2484" s="88" t="s">
        <v>30402</v>
      </c>
      <c r="AY2484" s="84" t="s">
        <v>66</v>
      </c>
    </row>
    <row r="2485" spans="1:51" x14ac:dyDescent="0.25">
      <c r="A2485" s="69" t="s">
        <v>21733</v>
      </c>
      <c r="B2485" s="70"/>
      <c r="C2485" s="70"/>
      <c r="D2485" s="71"/>
      <c r="E2485" s="116"/>
      <c r="F2485" s="109" t="s">
        <v>29116</v>
      </c>
      <c r="G2485" s="117"/>
      <c r="H2485" s="74"/>
      <c r="I2485" s="75"/>
      <c r="J2485" s="118"/>
      <c r="K2485" s="74" t="s">
        <v>31767</v>
      </c>
      <c r="L2485" s="119"/>
      <c r="M2485" s="79"/>
      <c r="N2485" s="79"/>
      <c r="O2485" s="80"/>
      <c r="P2485" s="81"/>
      <c r="Q2485" s="81"/>
      <c r="R2485" s="120"/>
      <c r="S2485" s="120"/>
      <c r="T2485" s="120"/>
      <c r="U2485" s="120"/>
      <c r="V2485" s="121"/>
      <c r="W2485" s="121"/>
      <c r="X2485" s="121"/>
      <c r="Y2485" s="121"/>
      <c r="Z2485" s="51"/>
      <c r="AA2485" s="76"/>
      <c r="AB2485" s="76"/>
      <c r="AC2485" s="77"/>
      <c r="AD2485" s="84"/>
      <c r="AE2485" s="84">
        <v>1217</v>
      </c>
      <c r="AF2485" s="84">
        <v>1070</v>
      </c>
      <c r="AG2485" s="84">
        <v>39358</v>
      </c>
      <c r="AH2485" s="84">
        <v>671</v>
      </c>
      <c r="AI2485" s="84">
        <v>0</v>
      </c>
      <c r="AJ2485" s="84" t="s">
        <v>26742</v>
      </c>
      <c r="AK2485" s="84" t="s">
        <v>7947</v>
      </c>
      <c r="AL2485" s="88" t="s">
        <v>28211</v>
      </c>
      <c r="AM2485" s="84" t="s">
        <v>7947</v>
      </c>
      <c r="AN2485" s="86">
        <v>39513.437430555554</v>
      </c>
      <c r="AO2485" s="84"/>
      <c r="AP2485" s="84"/>
      <c r="AQ2485" s="84"/>
      <c r="AR2485" s="84"/>
      <c r="AS2485" s="84"/>
      <c r="AT2485" s="84"/>
      <c r="AU2485" s="84"/>
      <c r="AV2485" s="84"/>
      <c r="AW2485" s="84" t="s">
        <v>17559</v>
      </c>
      <c r="AX2485" s="88" t="s">
        <v>30403</v>
      </c>
      <c r="AY2485" s="84" t="s">
        <v>66</v>
      </c>
    </row>
    <row r="2486" spans="1:51" x14ac:dyDescent="0.25">
      <c r="A2486" s="69" t="s">
        <v>21734</v>
      </c>
      <c r="B2486" s="70"/>
      <c r="C2486" s="70"/>
      <c r="D2486" s="71"/>
      <c r="E2486" s="116"/>
      <c r="F2486" s="109" t="s">
        <v>29117</v>
      </c>
      <c r="G2486" s="117"/>
      <c r="H2486" s="74"/>
      <c r="I2486" s="75"/>
      <c r="J2486" s="118"/>
      <c r="K2486" s="74" t="s">
        <v>31768</v>
      </c>
      <c r="L2486" s="119"/>
      <c r="M2486" s="79"/>
      <c r="N2486" s="79"/>
      <c r="O2486" s="80"/>
      <c r="P2486" s="81"/>
      <c r="Q2486" s="81"/>
      <c r="R2486" s="120"/>
      <c r="S2486" s="120"/>
      <c r="T2486" s="120"/>
      <c r="U2486" s="120"/>
      <c r="V2486" s="121"/>
      <c r="W2486" s="121"/>
      <c r="X2486" s="121"/>
      <c r="Y2486" s="121"/>
      <c r="Z2486" s="51"/>
      <c r="AA2486" s="76"/>
      <c r="AB2486" s="76"/>
      <c r="AC2486" s="77"/>
      <c r="AD2486" s="84"/>
      <c r="AE2486" s="84">
        <v>2794</v>
      </c>
      <c r="AF2486" s="84">
        <v>3295</v>
      </c>
      <c r="AG2486" s="84">
        <v>53801</v>
      </c>
      <c r="AH2486" s="84">
        <v>15305</v>
      </c>
      <c r="AI2486" s="84">
        <v>3600</v>
      </c>
      <c r="AJ2486" s="84" t="s">
        <v>26743</v>
      </c>
      <c r="AK2486" s="84"/>
      <c r="AL2486" s="84"/>
      <c r="AM2486" s="84" t="s">
        <v>7933</v>
      </c>
      <c r="AN2486" s="86">
        <v>39828.853009259263</v>
      </c>
      <c r="AO2486" s="84"/>
      <c r="AP2486" s="84"/>
      <c r="AQ2486" s="84"/>
      <c r="AR2486" s="84"/>
      <c r="AS2486" s="84"/>
      <c r="AT2486" s="84"/>
      <c r="AU2486" s="84"/>
      <c r="AV2486" s="84"/>
      <c r="AW2486" s="84" t="s">
        <v>17559</v>
      </c>
      <c r="AX2486" s="88" t="s">
        <v>30404</v>
      </c>
      <c r="AY2486" s="84" t="s">
        <v>66</v>
      </c>
    </row>
    <row r="2487" spans="1:51" x14ac:dyDescent="0.25">
      <c r="A2487" s="69" t="s">
        <v>22405</v>
      </c>
      <c r="B2487" s="70"/>
      <c r="C2487" s="70"/>
      <c r="D2487" s="71"/>
      <c r="E2487" s="116"/>
      <c r="F2487" s="109" t="s">
        <v>29118</v>
      </c>
      <c r="G2487" s="117"/>
      <c r="H2487" s="74"/>
      <c r="I2487" s="75"/>
      <c r="J2487" s="118"/>
      <c r="K2487" s="74" t="s">
        <v>31769</v>
      </c>
      <c r="L2487" s="119"/>
      <c r="M2487" s="79"/>
      <c r="N2487" s="79"/>
      <c r="O2487" s="80"/>
      <c r="P2487" s="81"/>
      <c r="Q2487" s="81"/>
      <c r="R2487" s="120"/>
      <c r="S2487" s="120"/>
      <c r="T2487" s="120"/>
      <c r="U2487" s="120"/>
      <c r="V2487" s="121"/>
      <c r="W2487" s="121"/>
      <c r="X2487" s="121"/>
      <c r="Y2487" s="121"/>
      <c r="Z2487" s="51"/>
      <c r="AA2487" s="76"/>
      <c r="AB2487" s="76"/>
      <c r="AC2487" s="77"/>
      <c r="AD2487" s="84"/>
      <c r="AE2487" s="84">
        <v>998</v>
      </c>
      <c r="AF2487" s="84">
        <v>25943</v>
      </c>
      <c r="AG2487" s="84">
        <v>7947</v>
      </c>
      <c r="AH2487" s="84">
        <v>6702</v>
      </c>
      <c r="AI2487" s="84"/>
      <c r="AJ2487" s="84" t="s">
        <v>26744</v>
      </c>
      <c r="AK2487" s="84" t="s">
        <v>27635</v>
      </c>
      <c r="AL2487" s="88" t="s">
        <v>28212</v>
      </c>
      <c r="AM2487" s="84"/>
      <c r="AN2487" s="86">
        <v>42149.598252314812</v>
      </c>
      <c r="AO2487" s="84"/>
      <c r="AP2487" s="84"/>
      <c r="AQ2487" s="84"/>
      <c r="AR2487" s="84"/>
      <c r="AS2487" s="84"/>
      <c r="AT2487" s="84"/>
      <c r="AU2487" s="84"/>
      <c r="AV2487" s="84"/>
      <c r="AW2487" s="84" t="s">
        <v>17559</v>
      </c>
      <c r="AX2487" s="88" t="s">
        <v>30405</v>
      </c>
      <c r="AY2487" s="84" t="s">
        <v>65</v>
      </c>
    </row>
    <row r="2488" spans="1:51" x14ac:dyDescent="0.25">
      <c r="A2488" s="69" t="s">
        <v>21735</v>
      </c>
      <c r="B2488" s="70"/>
      <c r="C2488" s="70"/>
      <c r="D2488" s="71"/>
      <c r="E2488" s="116"/>
      <c r="F2488" s="109" t="s">
        <v>29119</v>
      </c>
      <c r="G2488" s="117"/>
      <c r="H2488" s="74"/>
      <c r="I2488" s="75"/>
      <c r="J2488" s="118"/>
      <c r="K2488" s="74" t="s">
        <v>31770</v>
      </c>
      <c r="L2488" s="119"/>
      <c r="M2488" s="79"/>
      <c r="N2488" s="79"/>
      <c r="O2488" s="80"/>
      <c r="P2488" s="81"/>
      <c r="Q2488" s="81"/>
      <c r="R2488" s="120"/>
      <c r="S2488" s="120"/>
      <c r="T2488" s="120"/>
      <c r="U2488" s="120"/>
      <c r="V2488" s="121"/>
      <c r="W2488" s="121"/>
      <c r="X2488" s="121"/>
      <c r="Y2488" s="121"/>
      <c r="Z2488" s="51"/>
      <c r="AA2488" s="76"/>
      <c r="AB2488" s="76"/>
      <c r="AC2488" s="77"/>
      <c r="AD2488" s="84"/>
      <c r="AE2488" s="84">
        <v>1726</v>
      </c>
      <c r="AF2488" s="84">
        <v>1124</v>
      </c>
      <c r="AG2488" s="84">
        <v>8826</v>
      </c>
      <c r="AH2488" s="84">
        <v>1895</v>
      </c>
      <c r="AI2488" s="84">
        <v>0</v>
      </c>
      <c r="AJ2488" s="84" t="s">
        <v>26745</v>
      </c>
      <c r="AK2488" s="84" t="s">
        <v>11542</v>
      </c>
      <c r="AL2488" s="84"/>
      <c r="AM2488" s="84" t="s">
        <v>7947</v>
      </c>
      <c r="AN2488" s="86">
        <v>42024.449652777781</v>
      </c>
      <c r="AO2488" s="84"/>
      <c r="AP2488" s="84"/>
      <c r="AQ2488" s="84"/>
      <c r="AR2488" s="84"/>
      <c r="AS2488" s="84"/>
      <c r="AT2488" s="84"/>
      <c r="AU2488" s="84"/>
      <c r="AV2488" s="84"/>
      <c r="AW2488" s="84" t="s">
        <v>17559</v>
      </c>
      <c r="AX2488" s="88" t="s">
        <v>30406</v>
      </c>
      <c r="AY2488" s="84" t="s">
        <v>66</v>
      </c>
    </row>
    <row r="2489" spans="1:51" x14ac:dyDescent="0.25">
      <c r="A2489" s="69" t="s">
        <v>21736</v>
      </c>
      <c r="B2489" s="70"/>
      <c r="C2489" s="70"/>
      <c r="D2489" s="71"/>
      <c r="E2489" s="116"/>
      <c r="F2489" s="109" t="s">
        <v>29120</v>
      </c>
      <c r="G2489" s="117"/>
      <c r="H2489" s="74"/>
      <c r="I2489" s="75"/>
      <c r="J2489" s="118"/>
      <c r="K2489" s="74" t="s">
        <v>31771</v>
      </c>
      <c r="L2489" s="119"/>
      <c r="M2489" s="79"/>
      <c r="N2489" s="79"/>
      <c r="O2489" s="80"/>
      <c r="P2489" s="81"/>
      <c r="Q2489" s="81"/>
      <c r="R2489" s="120"/>
      <c r="S2489" s="120"/>
      <c r="T2489" s="120"/>
      <c r="U2489" s="120"/>
      <c r="V2489" s="121"/>
      <c r="W2489" s="121"/>
      <c r="X2489" s="121"/>
      <c r="Y2489" s="121"/>
      <c r="Z2489" s="51"/>
      <c r="AA2489" s="76"/>
      <c r="AB2489" s="76"/>
      <c r="AC2489" s="77"/>
      <c r="AD2489" s="84"/>
      <c r="AE2489" s="84">
        <v>110</v>
      </c>
      <c r="AF2489" s="84">
        <v>30</v>
      </c>
      <c r="AG2489" s="84">
        <v>118</v>
      </c>
      <c r="AH2489" s="84">
        <v>34</v>
      </c>
      <c r="AI2489" s="84">
        <v>0</v>
      </c>
      <c r="AJ2489" s="84" t="s">
        <v>26746</v>
      </c>
      <c r="AK2489" s="84" t="s">
        <v>27636</v>
      </c>
      <c r="AL2489" s="84"/>
      <c r="AM2489" s="84" t="s">
        <v>7947</v>
      </c>
      <c r="AN2489" s="86">
        <v>40225.442662037036</v>
      </c>
      <c r="AO2489" s="84"/>
      <c r="AP2489" s="84"/>
      <c r="AQ2489" s="84"/>
      <c r="AR2489" s="84"/>
      <c r="AS2489" s="84"/>
      <c r="AT2489" s="84"/>
      <c r="AU2489" s="84"/>
      <c r="AV2489" s="84"/>
      <c r="AW2489" s="84" t="s">
        <v>17559</v>
      </c>
      <c r="AX2489" s="88" t="s">
        <v>30407</v>
      </c>
      <c r="AY2489" s="84" t="s">
        <v>66</v>
      </c>
    </row>
    <row r="2490" spans="1:51" x14ac:dyDescent="0.25">
      <c r="A2490" s="69" t="s">
        <v>21737</v>
      </c>
      <c r="B2490" s="70"/>
      <c r="C2490" s="70"/>
      <c r="D2490" s="71"/>
      <c r="E2490" s="116"/>
      <c r="F2490" s="109" t="s">
        <v>29121</v>
      </c>
      <c r="G2490" s="117"/>
      <c r="H2490" s="74"/>
      <c r="I2490" s="75"/>
      <c r="J2490" s="118"/>
      <c r="K2490" s="74" t="s">
        <v>31772</v>
      </c>
      <c r="L2490" s="119"/>
      <c r="M2490" s="79"/>
      <c r="N2490" s="79"/>
      <c r="O2490" s="80"/>
      <c r="P2490" s="81"/>
      <c r="Q2490" s="81"/>
      <c r="R2490" s="120"/>
      <c r="S2490" s="120"/>
      <c r="T2490" s="120"/>
      <c r="U2490" s="120"/>
      <c r="V2490" s="121"/>
      <c r="W2490" s="121"/>
      <c r="X2490" s="121"/>
      <c r="Y2490" s="121"/>
      <c r="Z2490" s="51"/>
      <c r="AA2490" s="76"/>
      <c r="AB2490" s="76"/>
      <c r="AC2490" s="77"/>
      <c r="AD2490" s="84"/>
      <c r="AE2490" s="84">
        <v>416</v>
      </c>
      <c r="AF2490" s="84">
        <v>1364</v>
      </c>
      <c r="AG2490" s="84">
        <v>23773</v>
      </c>
      <c r="AH2490" s="84">
        <v>19443</v>
      </c>
      <c r="AI2490" s="84"/>
      <c r="AJ2490" s="84" t="s">
        <v>26747</v>
      </c>
      <c r="AK2490" s="84" t="s">
        <v>27637</v>
      </c>
      <c r="AL2490" s="88" t="s">
        <v>28213</v>
      </c>
      <c r="AM2490" s="84"/>
      <c r="AN2490" s="86">
        <v>40427.928194444445</v>
      </c>
      <c r="AO2490" s="84"/>
      <c r="AP2490" s="84"/>
      <c r="AQ2490" s="84"/>
      <c r="AR2490" s="84"/>
      <c r="AS2490" s="84"/>
      <c r="AT2490" s="84"/>
      <c r="AU2490" s="84"/>
      <c r="AV2490" s="84"/>
      <c r="AW2490" s="84" t="s">
        <v>17559</v>
      </c>
      <c r="AX2490" s="88" t="s">
        <v>30408</v>
      </c>
      <c r="AY2490" s="84" t="s">
        <v>66</v>
      </c>
    </row>
    <row r="2491" spans="1:51" x14ac:dyDescent="0.25">
      <c r="A2491" s="69" t="s">
        <v>21738</v>
      </c>
      <c r="B2491" s="70"/>
      <c r="C2491" s="70"/>
      <c r="D2491" s="71"/>
      <c r="E2491" s="116"/>
      <c r="F2491" s="109" t="s">
        <v>29122</v>
      </c>
      <c r="G2491" s="117"/>
      <c r="H2491" s="74"/>
      <c r="I2491" s="75"/>
      <c r="J2491" s="118"/>
      <c r="K2491" s="74" t="s">
        <v>31773</v>
      </c>
      <c r="L2491" s="119"/>
      <c r="M2491" s="79"/>
      <c r="N2491" s="79"/>
      <c r="O2491" s="80"/>
      <c r="P2491" s="81"/>
      <c r="Q2491" s="81"/>
      <c r="R2491" s="120"/>
      <c r="S2491" s="120"/>
      <c r="T2491" s="120"/>
      <c r="U2491" s="120"/>
      <c r="V2491" s="121"/>
      <c r="W2491" s="121"/>
      <c r="X2491" s="121"/>
      <c r="Y2491" s="121"/>
      <c r="Z2491" s="51"/>
      <c r="AA2491" s="76"/>
      <c r="AB2491" s="76"/>
      <c r="AC2491" s="77"/>
      <c r="AD2491" s="84"/>
      <c r="AE2491" s="84">
        <v>1077</v>
      </c>
      <c r="AF2491" s="84">
        <v>3347</v>
      </c>
      <c r="AG2491" s="84">
        <v>75419</v>
      </c>
      <c r="AH2491" s="84">
        <v>22</v>
      </c>
      <c r="AI2491" s="84">
        <v>-10800</v>
      </c>
      <c r="AJ2491" s="84" t="s">
        <v>26748</v>
      </c>
      <c r="AK2491" s="84" t="s">
        <v>11961</v>
      </c>
      <c r="AL2491" s="88" t="s">
        <v>28214</v>
      </c>
      <c r="AM2491" s="84" t="s">
        <v>11547</v>
      </c>
      <c r="AN2491" s="86">
        <v>41250.002557870372</v>
      </c>
      <c r="AO2491" s="84"/>
      <c r="AP2491" s="84"/>
      <c r="AQ2491" s="84"/>
      <c r="AR2491" s="84"/>
      <c r="AS2491" s="84"/>
      <c r="AT2491" s="84"/>
      <c r="AU2491" s="84"/>
      <c r="AV2491" s="84"/>
      <c r="AW2491" s="84" t="s">
        <v>17559</v>
      </c>
      <c r="AX2491" s="88" t="s">
        <v>30409</v>
      </c>
      <c r="AY2491" s="84" t="s">
        <v>66</v>
      </c>
    </row>
    <row r="2492" spans="1:51" x14ac:dyDescent="0.25">
      <c r="A2492" s="69" t="s">
        <v>21739</v>
      </c>
      <c r="B2492" s="70"/>
      <c r="C2492" s="70"/>
      <c r="D2492" s="71"/>
      <c r="E2492" s="116"/>
      <c r="F2492" s="109" t="s">
        <v>29123</v>
      </c>
      <c r="G2492" s="117"/>
      <c r="H2492" s="74"/>
      <c r="I2492" s="75"/>
      <c r="J2492" s="118"/>
      <c r="K2492" s="74" t="s">
        <v>31774</v>
      </c>
      <c r="L2492" s="119"/>
      <c r="M2492" s="79"/>
      <c r="N2492" s="79"/>
      <c r="O2492" s="80"/>
      <c r="P2492" s="81"/>
      <c r="Q2492" s="81"/>
      <c r="R2492" s="120"/>
      <c r="S2492" s="120"/>
      <c r="T2492" s="120"/>
      <c r="U2492" s="120"/>
      <c r="V2492" s="121"/>
      <c r="W2492" s="121"/>
      <c r="X2492" s="121"/>
      <c r="Y2492" s="121"/>
      <c r="Z2492" s="51"/>
      <c r="AA2492" s="76"/>
      <c r="AB2492" s="76"/>
      <c r="AC2492" s="77"/>
      <c r="AD2492" s="84"/>
      <c r="AE2492" s="84">
        <v>1745</v>
      </c>
      <c r="AF2492" s="84">
        <v>2122</v>
      </c>
      <c r="AG2492" s="84">
        <v>9741</v>
      </c>
      <c r="AH2492" s="84">
        <v>4102</v>
      </c>
      <c r="AI2492" s="84">
        <v>0</v>
      </c>
      <c r="AJ2492" s="84" t="s">
        <v>26749</v>
      </c>
      <c r="AK2492" s="84" t="s">
        <v>27638</v>
      </c>
      <c r="AL2492" s="88" t="s">
        <v>28215</v>
      </c>
      <c r="AM2492" s="84" t="s">
        <v>7947</v>
      </c>
      <c r="AN2492" s="86">
        <v>40012.570868055554</v>
      </c>
      <c r="AO2492" s="84"/>
      <c r="AP2492" s="84"/>
      <c r="AQ2492" s="84"/>
      <c r="AR2492" s="84"/>
      <c r="AS2492" s="84"/>
      <c r="AT2492" s="84"/>
      <c r="AU2492" s="84"/>
      <c r="AV2492" s="84"/>
      <c r="AW2492" s="84" t="s">
        <v>17559</v>
      </c>
      <c r="AX2492" s="88" t="s">
        <v>30410</v>
      </c>
      <c r="AY2492" s="84" t="s">
        <v>66</v>
      </c>
    </row>
    <row r="2493" spans="1:51" x14ac:dyDescent="0.25">
      <c r="A2493" s="69" t="s">
        <v>22406</v>
      </c>
      <c r="B2493" s="70"/>
      <c r="C2493" s="70"/>
      <c r="D2493" s="71"/>
      <c r="E2493" s="116"/>
      <c r="F2493" s="109" t="s">
        <v>29124</v>
      </c>
      <c r="G2493" s="117"/>
      <c r="H2493" s="74"/>
      <c r="I2493" s="75"/>
      <c r="J2493" s="118"/>
      <c r="K2493" s="74" t="s">
        <v>31775</v>
      </c>
      <c r="L2493" s="119"/>
      <c r="M2493" s="79"/>
      <c r="N2493" s="79"/>
      <c r="O2493" s="80"/>
      <c r="P2493" s="81"/>
      <c r="Q2493" s="81"/>
      <c r="R2493" s="120"/>
      <c r="S2493" s="120"/>
      <c r="T2493" s="120"/>
      <c r="U2493" s="120"/>
      <c r="V2493" s="121"/>
      <c r="W2493" s="121"/>
      <c r="X2493" s="121"/>
      <c r="Y2493" s="121"/>
      <c r="Z2493" s="51"/>
      <c r="AA2493" s="76"/>
      <c r="AB2493" s="76"/>
      <c r="AC2493" s="77"/>
      <c r="AD2493" s="84"/>
      <c r="AE2493" s="84">
        <v>3375</v>
      </c>
      <c r="AF2493" s="84">
        <v>4481</v>
      </c>
      <c r="AG2493" s="84">
        <v>4879</v>
      </c>
      <c r="AH2493" s="84">
        <v>10689</v>
      </c>
      <c r="AI2493" s="84">
        <v>0</v>
      </c>
      <c r="AJ2493" s="84" t="s">
        <v>26750</v>
      </c>
      <c r="AK2493" s="84" t="s">
        <v>11707</v>
      </c>
      <c r="AL2493" s="88" t="s">
        <v>28216</v>
      </c>
      <c r="AM2493" s="84" t="s">
        <v>12105</v>
      </c>
      <c r="AN2493" s="86">
        <v>41664.571215277778</v>
      </c>
      <c r="AO2493" s="84"/>
      <c r="AP2493" s="84"/>
      <c r="AQ2493" s="84"/>
      <c r="AR2493" s="84"/>
      <c r="AS2493" s="84"/>
      <c r="AT2493" s="84"/>
      <c r="AU2493" s="84"/>
      <c r="AV2493" s="84"/>
      <c r="AW2493" s="84" t="s">
        <v>17559</v>
      </c>
      <c r="AX2493" s="88" t="s">
        <v>30411</v>
      </c>
      <c r="AY2493" s="84" t="s">
        <v>65</v>
      </c>
    </row>
    <row r="2494" spans="1:51" x14ac:dyDescent="0.25">
      <c r="A2494" s="69" t="s">
        <v>21740</v>
      </c>
      <c r="B2494" s="70"/>
      <c r="C2494" s="70"/>
      <c r="D2494" s="71"/>
      <c r="E2494" s="116"/>
      <c r="F2494" s="109" t="s">
        <v>29125</v>
      </c>
      <c r="G2494" s="117"/>
      <c r="H2494" s="74"/>
      <c r="I2494" s="75"/>
      <c r="J2494" s="118"/>
      <c r="K2494" s="74" t="s">
        <v>31776</v>
      </c>
      <c r="L2494" s="119"/>
      <c r="M2494" s="79"/>
      <c r="N2494" s="79"/>
      <c r="O2494" s="80"/>
      <c r="P2494" s="81"/>
      <c r="Q2494" s="81"/>
      <c r="R2494" s="120"/>
      <c r="S2494" s="120"/>
      <c r="T2494" s="120"/>
      <c r="U2494" s="120"/>
      <c r="V2494" s="121"/>
      <c r="W2494" s="121"/>
      <c r="X2494" s="121"/>
      <c r="Y2494" s="121"/>
      <c r="Z2494" s="51"/>
      <c r="AA2494" s="76"/>
      <c r="AB2494" s="76"/>
      <c r="AC2494" s="77"/>
      <c r="AD2494" s="84"/>
      <c r="AE2494" s="84">
        <v>257</v>
      </c>
      <c r="AF2494" s="84">
        <v>80</v>
      </c>
      <c r="AG2494" s="84">
        <v>7784</v>
      </c>
      <c r="AH2494" s="84">
        <v>0</v>
      </c>
      <c r="AI2494" s="84">
        <v>0</v>
      </c>
      <c r="AJ2494" s="84" t="s">
        <v>26751</v>
      </c>
      <c r="AK2494" s="84" t="s">
        <v>11767</v>
      </c>
      <c r="AL2494" s="88" t="s">
        <v>28217</v>
      </c>
      <c r="AM2494" s="84" t="s">
        <v>7947</v>
      </c>
      <c r="AN2494" s="86">
        <v>40700.380752314813</v>
      </c>
      <c r="AO2494" s="84"/>
      <c r="AP2494" s="84"/>
      <c r="AQ2494" s="84"/>
      <c r="AR2494" s="84"/>
      <c r="AS2494" s="84"/>
      <c r="AT2494" s="84"/>
      <c r="AU2494" s="84"/>
      <c r="AV2494" s="84"/>
      <c r="AW2494" s="84" t="s">
        <v>17559</v>
      </c>
      <c r="AX2494" s="88" t="s">
        <v>30412</v>
      </c>
      <c r="AY2494" s="84" t="s">
        <v>66</v>
      </c>
    </row>
    <row r="2495" spans="1:51" x14ac:dyDescent="0.25">
      <c r="A2495" s="69" t="s">
        <v>21741</v>
      </c>
      <c r="B2495" s="70"/>
      <c r="C2495" s="70"/>
      <c r="D2495" s="71"/>
      <c r="E2495" s="116"/>
      <c r="F2495" s="109" t="s">
        <v>29126</v>
      </c>
      <c r="G2495" s="117"/>
      <c r="H2495" s="74"/>
      <c r="I2495" s="75"/>
      <c r="J2495" s="118"/>
      <c r="K2495" s="74" t="s">
        <v>31777</v>
      </c>
      <c r="L2495" s="119"/>
      <c r="M2495" s="79"/>
      <c r="N2495" s="79"/>
      <c r="O2495" s="80"/>
      <c r="P2495" s="81"/>
      <c r="Q2495" s="81"/>
      <c r="R2495" s="120"/>
      <c r="S2495" s="120"/>
      <c r="T2495" s="120"/>
      <c r="U2495" s="120"/>
      <c r="V2495" s="121"/>
      <c r="W2495" s="121"/>
      <c r="X2495" s="121"/>
      <c r="Y2495" s="121"/>
      <c r="Z2495" s="51"/>
      <c r="AA2495" s="76"/>
      <c r="AB2495" s="76"/>
      <c r="AC2495" s="77"/>
      <c r="AD2495" s="84"/>
      <c r="AE2495" s="84">
        <v>244</v>
      </c>
      <c r="AF2495" s="84">
        <v>198</v>
      </c>
      <c r="AG2495" s="84">
        <v>754</v>
      </c>
      <c r="AH2495" s="84">
        <v>1406</v>
      </c>
      <c r="AI2495" s="84">
        <v>0</v>
      </c>
      <c r="AJ2495" s="84"/>
      <c r="AK2495" s="84" t="s">
        <v>27639</v>
      </c>
      <c r="AL2495" s="84"/>
      <c r="AM2495" s="84" t="s">
        <v>13434</v>
      </c>
      <c r="AN2495" s="86">
        <v>41351.849583333336</v>
      </c>
      <c r="AO2495" s="84"/>
      <c r="AP2495" s="84"/>
      <c r="AQ2495" s="84"/>
      <c r="AR2495" s="84"/>
      <c r="AS2495" s="84"/>
      <c r="AT2495" s="84"/>
      <c r="AU2495" s="84"/>
      <c r="AV2495" s="84"/>
      <c r="AW2495" s="84" t="s">
        <v>17559</v>
      </c>
      <c r="AX2495" s="88" t="s">
        <v>30413</v>
      </c>
      <c r="AY2495" s="84" t="s">
        <v>66</v>
      </c>
    </row>
    <row r="2496" spans="1:51" x14ac:dyDescent="0.25">
      <c r="A2496" s="69" t="s">
        <v>21742</v>
      </c>
      <c r="B2496" s="70"/>
      <c r="C2496" s="70"/>
      <c r="D2496" s="71"/>
      <c r="E2496" s="116"/>
      <c r="F2496" s="109" t="s">
        <v>29127</v>
      </c>
      <c r="G2496" s="117"/>
      <c r="H2496" s="74"/>
      <c r="I2496" s="75"/>
      <c r="J2496" s="118"/>
      <c r="K2496" s="74" t="s">
        <v>31778</v>
      </c>
      <c r="L2496" s="119"/>
      <c r="M2496" s="79"/>
      <c r="N2496" s="79"/>
      <c r="O2496" s="80"/>
      <c r="P2496" s="81"/>
      <c r="Q2496" s="81"/>
      <c r="R2496" s="120"/>
      <c r="S2496" s="120"/>
      <c r="T2496" s="120"/>
      <c r="U2496" s="120"/>
      <c r="V2496" s="121"/>
      <c r="W2496" s="121"/>
      <c r="X2496" s="121"/>
      <c r="Y2496" s="121"/>
      <c r="Z2496" s="51"/>
      <c r="AA2496" s="76"/>
      <c r="AB2496" s="76"/>
      <c r="AC2496" s="77"/>
      <c r="AD2496" s="84"/>
      <c r="AE2496" s="84">
        <v>5006</v>
      </c>
      <c r="AF2496" s="84">
        <v>2730</v>
      </c>
      <c r="AG2496" s="84">
        <v>27229</v>
      </c>
      <c r="AH2496" s="84">
        <v>12199</v>
      </c>
      <c r="AI2496" s="84">
        <v>0</v>
      </c>
      <c r="AJ2496" s="84" t="s">
        <v>26752</v>
      </c>
      <c r="AK2496" s="84" t="s">
        <v>27640</v>
      </c>
      <c r="AL2496" s="84"/>
      <c r="AM2496" s="84" t="s">
        <v>7947</v>
      </c>
      <c r="AN2496" s="86">
        <v>40087.907557870371</v>
      </c>
      <c r="AO2496" s="84"/>
      <c r="AP2496" s="84"/>
      <c r="AQ2496" s="84"/>
      <c r="AR2496" s="84"/>
      <c r="AS2496" s="84"/>
      <c r="AT2496" s="84"/>
      <c r="AU2496" s="84"/>
      <c r="AV2496" s="84"/>
      <c r="AW2496" s="84" t="s">
        <v>17559</v>
      </c>
      <c r="AX2496" s="88" t="s">
        <v>30414</v>
      </c>
      <c r="AY2496" s="84" t="s">
        <v>66</v>
      </c>
    </row>
    <row r="2497" spans="1:51" x14ac:dyDescent="0.25">
      <c r="A2497" s="69" t="s">
        <v>22407</v>
      </c>
      <c r="B2497" s="70"/>
      <c r="C2497" s="70"/>
      <c r="D2497" s="71"/>
      <c r="E2497" s="116"/>
      <c r="F2497" s="109" t="s">
        <v>29128</v>
      </c>
      <c r="G2497" s="117"/>
      <c r="H2497" s="74"/>
      <c r="I2497" s="75"/>
      <c r="J2497" s="118"/>
      <c r="K2497" s="74" t="s">
        <v>31779</v>
      </c>
      <c r="L2497" s="119"/>
      <c r="M2497" s="79"/>
      <c r="N2497" s="79"/>
      <c r="O2497" s="80"/>
      <c r="P2497" s="81"/>
      <c r="Q2497" s="81"/>
      <c r="R2497" s="120"/>
      <c r="S2497" s="120"/>
      <c r="T2497" s="120"/>
      <c r="U2497" s="120"/>
      <c r="V2497" s="121"/>
      <c r="W2497" s="121"/>
      <c r="X2497" s="121"/>
      <c r="Y2497" s="121"/>
      <c r="Z2497" s="51"/>
      <c r="AA2497" s="76"/>
      <c r="AB2497" s="76"/>
      <c r="AC2497" s="77"/>
      <c r="AD2497" s="84"/>
      <c r="AE2497" s="84">
        <v>5690</v>
      </c>
      <c r="AF2497" s="84">
        <v>6679</v>
      </c>
      <c r="AG2497" s="84">
        <v>57288</v>
      </c>
      <c r="AH2497" s="84">
        <v>23568</v>
      </c>
      <c r="AI2497" s="84">
        <v>3600</v>
      </c>
      <c r="AJ2497" s="84" t="s">
        <v>26753</v>
      </c>
      <c r="AK2497" s="84" t="s">
        <v>7947</v>
      </c>
      <c r="AL2497" s="84"/>
      <c r="AM2497" s="84" t="s">
        <v>13430</v>
      </c>
      <c r="AN2497" s="86">
        <v>40039.313206018516</v>
      </c>
      <c r="AO2497" s="84"/>
      <c r="AP2497" s="84"/>
      <c r="AQ2497" s="84"/>
      <c r="AR2497" s="84"/>
      <c r="AS2497" s="84"/>
      <c r="AT2497" s="84"/>
      <c r="AU2497" s="84"/>
      <c r="AV2497" s="84"/>
      <c r="AW2497" s="84" t="s">
        <v>17559</v>
      </c>
      <c r="AX2497" s="88" t="s">
        <v>30415</v>
      </c>
      <c r="AY2497" s="84" t="s">
        <v>65</v>
      </c>
    </row>
    <row r="2498" spans="1:51" x14ac:dyDescent="0.25">
      <c r="A2498" s="69" t="s">
        <v>21743</v>
      </c>
      <c r="B2498" s="70"/>
      <c r="C2498" s="70"/>
      <c r="D2498" s="71"/>
      <c r="E2498" s="116"/>
      <c r="F2498" s="109" t="s">
        <v>29129</v>
      </c>
      <c r="G2498" s="117"/>
      <c r="H2498" s="74"/>
      <c r="I2498" s="75"/>
      <c r="J2498" s="118"/>
      <c r="K2498" s="74" t="s">
        <v>31780</v>
      </c>
      <c r="L2498" s="119"/>
      <c r="M2498" s="79"/>
      <c r="N2498" s="79"/>
      <c r="O2498" s="80"/>
      <c r="P2498" s="81"/>
      <c r="Q2498" s="81"/>
      <c r="R2498" s="120"/>
      <c r="S2498" s="120"/>
      <c r="T2498" s="120"/>
      <c r="U2498" s="120"/>
      <c r="V2498" s="121"/>
      <c r="W2498" s="121"/>
      <c r="X2498" s="121"/>
      <c r="Y2498" s="121"/>
      <c r="Z2498" s="51"/>
      <c r="AA2498" s="76"/>
      <c r="AB2498" s="76"/>
      <c r="AC2498" s="77"/>
      <c r="AD2498" s="84"/>
      <c r="AE2498" s="84">
        <v>93</v>
      </c>
      <c r="AF2498" s="84">
        <v>248</v>
      </c>
      <c r="AG2498" s="84">
        <v>8091</v>
      </c>
      <c r="AH2498" s="84">
        <v>2053</v>
      </c>
      <c r="AI2498" s="84">
        <v>3600</v>
      </c>
      <c r="AJ2498" s="84" t="s">
        <v>26754</v>
      </c>
      <c r="AK2498" s="84" t="s">
        <v>11553</v>
      </c>
      <c r="AL2498" s="84"/>
      <c r="AM2498" s="84" t="s">
        <v>13430</v>
      </c>
      <c r="AN2498" s="86">
        <v>40669.264143518521</v>
      </c>
      <c r="AO2498" s="84"/>
      <c r="AP2498" s="84"/>
      <c r="AQ2498" s="84"/>
      <c r="AR2498" s="84"/>
      <c r="AS2498" s="84"/>
      <c r="AT2498" s="84"/>
      <c r="AU2498" s="84"/>
      <c r="AV2498" s="84"/>
      <c r="AW2498" s="84" t="s">
        <v>17559</v>
      </c>
      <c r="AX2498" s="88" t="s">
        <v>30416</v>
      </c>
      <c r="AY2498" s="84" t="s">
        <v>66</v>
      </c>
    </row>
    <row r="2499" spans="1:51" x14ac:dyDescent="0.25">
      <c r="A2499" s="69" t="s">
        <v>22408</v>
      </c>
      <c r="B2499" s="70"/>
      <c r="C2499" s="70"/>
      <c r="D2499" s="71"/>
      <c r="E2499" s="116"/>
      <c r="F2499" s="109" t="s">
        <v>29130</v>
      </c>
      <c r="G2499" s="117"/>
      <c r="H2499" s="74"/>
      <c r="I2499" s="75"/>
      <c r="J2499" s="118"/>
      <c r="K2499" s="74" t="s">
        <v>31781</v>
      </c>
      <c r="L2499" s="119"/>
      <c r="M2499" s="79"/>
      <c r="N2499" s="79"/>
      <c r="O2499" s="80"/>
      <c r="P2499" s="81"/>
      <c r="Q2499" s="81"/>
      <c r="R2499" s="120"/>
      <c r="S2499" s="120"/>
      <c r="T2499" s="120"/>
      <c r="U2499" s="120"/>
      <c r="V2499" s="121"/>
      <c r="W2499" s="121"/>
      <c r="X2499" s="121"/>
      <c r="Y2499" s="121"/>
      <c r="Z2499" s="51"/>
      <c r="AA2499" s="76"/>
      <c r="AB2499" s="76"/>
      <c r="AC2499" s="77"/>
      <c r="AD2499" s="84"/>
      <c r="AE2499" s="84">
        <v>105</v>
      </c>
      <c r="AF2499" s="84">
        <v>2928</v>
      </c>
      <c r="AG2499" s="84">
        <v>1486</v>
      </c>
      <c r="AH2499" s="84">
        <v>275</v>
      </c>
      <c r="AI2499" s="84">
        <v>0</v>
      </c>
      <c r="AJ2499" s="84" t="s">
        <v>26755</v>
      </c>
      <c r="AK2499" s="84" t="s">
        <v>7947</v>
      </c>
      <c r="AL2499" s="88" t="s">
        <v>28218</v>
      </c>
      <c r="AM2499" s="84" t="s">
        <v>7947</v>
      </c>
      <c r="AN2499" s="86">
        <v>41532.917384259257</v>
      </c>
      <c r="AO2499" s="84"/>
      <c r="AP2499" s="84"/>
      <c r="AQ2499" s="84"/>
      <c r="AR2499" s="84"/>
      <c r="AS2499" s="84"/>
      <c r="AT2499" s="84"/>
      <c r="AU2499" s="84"/>
      <c r="AV2499" s="84"/>
      <c r="AW2499" s="84" t="s">
        <v>17559</v>
      </c>
      <c r="AX2499" s="88" t="s">
        <v>30417</v>
      </c>
      <c r="AY2499" s="84" t="s">
        <v>65</v>
      </c>
    </row>
    <row r="2500" spans="1:51" x14ac:dyDescent="0.25">
      <c r="A2500" s="69" t="s">
        <v>22409</v>
      </c>
      <c r="B2500" s="70"/>
      <c r="C2500" s="70"/>
      <c r="D2500" s="71"/>
      <c r="E2500" s="116"/>
      <c r="F2500" s="109" t="s">
        <v>29131</v>
      </c>
      <c r="G2500" s="117"/>
      <c r="H2500" s="74"/>
      <c r="I2500" s="75"/>
      <c r="J2500" s="118"/>
      <c r="K2500" s="74" t="s">
        <v>31782</v>
      </c>
      <c r="L2500" s="119"/>
      <c r="M2500" s="79"/>
      <c r="N2500" s="79"/>
      <c r="O2500" s="80"/>
      <c r="P2500" s="81"/>
      <c r="Q2500" s="81"/>
      <c r="R2500" s="120"/>
      <c r="S2500" s="120"/>
      <c r="T2500" s="120"/>
      <c r="U2500" s="120"/>
      <c r="V2500" s="121"/>
      <c r="W2500" s="121"/>
      <c r="X2500" s="121"/>
      <c r="Y2500" s="121"/>
      <c r="Z2500" s="51"/>
      <c r="AA2500" s="76"/>
      <c r="AB2500" s="76"/>
      <c r="AC2500" s="77"/>
      <c r="AD2500" s="84"/>
      <c r="AE2500" s="84">
        <v>1159</v>
      </c>
      <c r="AF2500" s="84">
        <v>5207</v>
      </c>
      <c r="AG2500" s="84">
        <v>2110</v>
      </c>
      <c r="AH2500" s="84">
        <v>616</v>
      </c>
      <c r="AI2500" s="84">
        <v>0</v>
      </c>
      <c r="AJ2500" s="84" t="s">
        <v>26756</v>
      </c>
      <c r="AK2500" s="84" t="s">
        <v>11553</v>
      </c>
      <c r="AL2500" s="88" t="s">
        <v>28219</v>
      </c>
      <c r="AM2500" s="84" t="s">
        <v>7947</v>
      </c>
      <c r="AN2500" s="86">
        <v>40716.284675925926</v>
      </c>
      <c r="AO2500" s="84"/>
      <c r="AP2500" s="84"/>
      <c r="AQ2500" s="84"/>
      <c r="AR2500" s="84"/>
      <c r="AS2500" s="84"/>
      <c r="AT2500" s="84"/>
      <c r="AU2500" s="84"/>
      <c r="AV2500" s="84"/>
      <c r="AW2500" s="84" t="s">
        <v>17559</v>
      </c>
      <c r="AX2500" s="88" t="s">
        <v>30418</v>
      </c>
      <c r="AY2500" s="84" t="s">
        <v>65</v>
      </c>
    </row>
    <row r="2501" spans="1:51" x14ac:dyDescent="0.25">
      <c r="A2501" s="69" t="s">
        <v>21744</v>
      </c>
      <c r="B2501" s="70"/>
      <c r="C2501" s="70"/>
      <c r="D2501" s="71"/>
      <c r="E2501" s="116"/>
      <c r="F2501" s="109" t="s">
        <v>29132</v>
      </c>
      <c r="G2501" s="117"/>
      <c r="H2501" s="74"/>
      <c r="I2501" s="75"/>
      <c r="J2501" s="118"/>
      <c r="K2501" s="74" t="s">
        <v>31783</v>
      </c>
      <c r="L2501" s="119"/>
      <c r="M2501" s="79"/>
      <c r="N2501" s="79"/>
      <c r="O2501" s="80"/>
      <c r="P2501" s="81"/>
      <c r="Q2501" s="81"/>
      <c r="R2501" s="120"/>
      <c r="S2501" s="120"/>
      <c r="T2501" s="120"/>
      <c r="U2501" s="120"/>
      <c r="V2501" s="121"/>
      <c r="W2501" s="121"/>
      <c r="X2501" s="121"/>
      <c r="Y2501" s="121"/>
      <c r="Z2501" s="51"/>
      <c r="AA2501" s="76"/>
      <c r="AB2501" s="76"/>
      <c r="AC2501" s="77"/>
      <c r="AD2501" s="84"/>
      <c r="AE2501" s="84">
        <v>113</v>
      </c>
      <c r="AF2501" s="84">
        <v>272</v>
      </c>
      <c r="AG2501" s="84">
        <v>13569</v>
      </c>
      <c r="AH2501" s="84">
        <v>7097</v>
      </c>
      <c r="AI2501" s="84">
        <v>-18000</v>
      </c>
      <c r="AJ2501" s="84" t="s">
        <v>26757</v>
      </c>
      <c r="AK2501" s="84" t="s">
        <v>12414</v>
      </c>
      <c r="AL2501" s="84"/>
      <c r="AM2501" s="84" t="s">
        <v>13431</v>
      </c>
      <c r="AN2501" s="86">
        <v>41601.071562500001</v>
      </c>
      <c r="AO2501" s="84"/>
      <c r="AP2501" s="84"/>
      <c r="AQ2501" s="84"/>
      <c r="AR2501" s="84"/>
      <c r="AS2501" s="84"/>
      <c r="AT2501" s="84"/>
      <c r="AU2501" s="84"/>
      <c r="AV2501" s="84"/>
      <c r="AW2501" s="84" t="s">
        <v>17559</v>
      </c>
      <c r="AX2501" s="88" t="s">
        <v>30419</v>
      </c>
      <c r="AY2501" s="84" t="s">
        <v>66</v>
      </c>
    </row>
    <row r="2502" spans="1:51" x14ac:dyDescent="0.25">
      <c r="A2502" s="69" t="s">
        <v>21745</v>
      </c>
      <c r="B2502" s="70"/>
      <c r="C2502" s="70"/>
      <c r="D2502" s="71"/>
      <c r="E2502" s="116"/>
      <c r="F2502" s="109" t="s">
        <v>15712</v>
      </c>
      <c r="G2502" s="117"/>
      <c r="H2502" s="74"/>
      <c r="I2502" s="75"/>
      <c r="J2502" s="118"/>
      <c r="K2502" s="74" t="s">
        <v>31784</v>
      </c>
      <c r="L2502" s="119"/>
      <c r="M2502" s="79"/>
      <c r="N2502" s="79"/>
      <c r="O2502" s="80"/>
      <c r="P2502" s="81"/>
      <c r="Q2502" s="81"/>
      <c r="R2502" s="120"/>
      <c r="S2502" s="120"/>
      <c r="T2502" s="120"/>
      <c r="U2502" s="120"/>
      <c r="V2502" s="121"/>
      <c r="W2502" s="121"/>
      <c r="X2502" s="121"/>
      <c r="Y2502" s="121"/>
      <c r="Z2502" s="51"/>
      <c r="AA2502" s="76"/>
      <c r="AB2502" s="76"/>
      <c r="AC2502" s="77"/>
      <c r="AD2502" s="84"/>
      <c r="AE2502" s="84">
        <v>447</v>
      </c>
      <c r="AF2502" s="84">
        <v>124</v>
      </c>
      <c r="AG2502" s="84">
        <v>2726</v>
      </c>
      <c r="AH2502" s="84">
        <v>1901</v>
      </c>
      <c r="AI2502" s="84"/>
      <c r="AJ2502" s="84"/>
      <c r="AK2502" s="84"/>
      <c r="AL2502" s="84"/>
      <c r="AM2502" s="84"/>
      <c r="AN2502" s="86">
        <v>42711.742673611108</v>
      </c>
      <c r="AO2502" s="84"/>
      <c r="AP2502" s="84"/>
      <c r="AQ2502" s="84"/>
      <c r="AR2502" s="84"/>
      <c r="AS2502" s="84"/>
      <c r="AT2502" s="84"/>
      <c r="AU2502" s="84"/>
      <c r="AV2502" s="84"/>
      <c r="AW2502" s="84" t="s">
        <v>17559</v>
      </c>
      <c r="AX2502" s="88" t="s">
        <v>30420</v>
      </c>
      <c r="AY2502" s="84" t="s">
        <v>66</v>
      </c>
    </row>
    <row r="2503" spans="1:51" x14ac:dyDescent="0.25">
      <c r="A2503" s="69" t="s">
        <v>21746</v>
      </c>
      <c r="B2503" s="70"/>
      <c r="C2503" s="70"/>
      <c r="D2503" s="71"/>
      <c r="E2503" s="116"/>
      <c r="F2503" s="109" t="s">
        <v>29133</v>
      </c>
      <c r="G2503" s="117"/>
      <c r="H2503" s="74"/>
      <c r="I2503" s="75"/>
      <c r="J2503" s="118"/>
      <c r="K2503" s="74" t="s">
        <v>31785</v>
      </c>
      <c r="L2503" s="119"/>
      <c r="M2503" s="79"/>
      <c r="N2503" s="79"/>
      <c r="O2503" s="80"/>
      <c r="P2503" s="81"/>
      <c r="Q2503" s="81"/>
      <c r="R2503" s="120"/>
      <c r="S2503" s="120"/>
      <c r="T2503" s="120"/>
      <c r="U2503" s="120"/>
      <c r="V2503" s="121"/>
      <c r="W2503" s="121"/>
      <c r="X2503" s="121"/>
      <c r="Y2503" s="121"/>
      <c r="Z2503" s="51"/>
      <c r="AA2503" s="76"/>
      <c r="AB2503" s="76"/>
      <c r="AC2503" s="77"/>
      <c r="AD2503" s="84"/>
      <c r="AE2503" s="84">
        <v>25</v>
      </c>
      <c r="AF2503" s="84">
        <v>80</v>
      </c>
      <c r="AG2503" s="84">
        <v>125</v>
      </c>
      <c r="AH2503" s="84">
        <v>106</v>
      </c>
      <c r="AI2503" s="84">
        <v>-18000</v>
      </c>
      <c r="AJ2503" s="84" t="s">
        <v>26758</v>
      </c>
      <c r="AK2503" s="84" t="s">
        <v>11909</v>
      </c>
      <c r="AL2503" s="88" t="s">
        <v>28220</v>
      </c>
      <c r="AM2503" s="84" t="s">
        <v>13431</v>
      </c>
      <c r="AN2503" s="86">
        <v>41138.760960648149</v>
      </c>
      <c r="AO2503" s="84"/>
      <c r="AP2503" s="84"/>
      <c r="AQ2503" s="84"/>
      <c r="AR2503" s="84"/>
      <c r="AS2503" s="84"/>
      <c r="AT2503" s="84"/>
      <c r="AU2503" s="84"/>
      <c r="AV2503" s="84"/>
      <c r="AW2503" s="84" t="s">
        <v>17559</v>
      </c>
      <c r="AX2503" s="88" t="s">
        <v>30421</v>
      </c>
      <c r="AY2503" s="84" t="s">
        <v>66</v>
      </c>
    </row>
    <row r="2504" spans="1:51" x14ac:dyDescent="0.25">
      <c r="A2504" s="69" t="s">
        <v>22410</v>
      </c>
      <c r="B2504" s="70"/>
      <c r="C2504" s="70"/>
      <c r="D2504" s="71"/>
      <c r="E2504" s="116"/>
      <c r="F2504" s="109" t="s">
        <v>29134</v>
      </c>
      <c r="G2504" s="117"/>
      <c r="H2504" s="74"/>
      <c r="I2504" s="75"/>
      <c r="J2504" s="118"/>
      <c r="K2504" s="74" t="s">
        <v>31786</v>
      </c>
      <c r="L2504" s="119"/>
      <c r="M2504" s="79"/>
      <c r="N2504" s="79"/>
      <c r="O2504" s="80"/>
      <c r="P2504" s="81"/>
      <c r="Q2504" s="81"/>
      <c r="R2504" s="120"/>
      <c r="S2504" s="120"/>
      <c r="T2504" s="120"/>
      <c r="U2504" s="120"/>
      <c r="V2504" s="121"/>
      <c r="W2504" s="121"/>
      <c r="X2504" s="121"/>
      <c r="Y2504" s="121"/>
      <c r="Z2504" s="51"/>
      <c r="AA2504" s="76"/>
      <c r="AB2504" s="76"/>
      <c r="AC2504" s="77"/>
      <c r="AD2504" s="84"/>
      <c r="AE2504" s="84">
        <v>1212</v>
      </c>
      <c r="AF2504" s="84">
        <v>23134</v>
      </c>
      <c r="AG2504" s="84">
        <v>9394</v>
      </c>
      <c r="AH2504" s="84">
        <v>2379</v>
      </c>
      <c r="AI2504" s="84">
        <v>3600</v>
      </c>
      <c r="AJ2504" s="84" t="s">
        <v>26759</v>
      </c>
      <c r="AK2504" s="84" t="s">
        <v>7947</v>
      </c>
      <c r="AL2504" s="88" t="s">
        <v>28221</v>
      </c>
      <c r="AM2504" s="84" t="s">
        <v>13430</v>
      </c>
      <c r="AN2504" s="86">
        <v>40688.498981481483</v>
      </c>
      <c r="AO2504" s="84"/>
      <c r="AP2504" s="84"/>
      <c r="AQ2504" s="84"/>
      <c r="AR2504" s="84"/>
      <c r="AS2504" s="84"/>
      <c r="AT2504" s="84"/>
      <c r="AU2504" s="84"/>
      <c r="AV2504" s="84"/>
      <c r="AW2504" s="84" t="s">
        <v>17559</v>
      </c>
      <c r="AX2504" s="88" t="s">
        <v>30422</v>
      </c>
      <c r="AY2504" s="84" t="s">
        <v>65</v>
      </c>
    </row>
    <row r="2505" spans="1:51" x14ac:dyDescent="0.25">
      <c r="A2505" s="69" t="s">
        <v>22411</v>
      </c>
      <c r="B2505" s="70"/>
      <c r="C2505" s="70"/>
      <c r="D2505" s="71"/>
      <c r="E2505" s="116"/>
      <c r="F2505" s="109" t="s">
        <v>29135</v>
      </c>
      <c r="G2505" s="117"/>
      <c r="H2505" s="74"/>
      <c r="I2505" s="75"/>
      <c r="J2505" s="118"/>
      <c r="K2505" s="74" t="s">
        <v>31787</v>
      </c>
      <c r="L2505" s="119"/>
      <c r="M2505" s="79"/>
      <c r="N2505" s="79"/>
      <c r="O2505" s="80"/>
      <c r="P2505" s="81"/>
      <c r="Q2505" s="81"/>
      <c r="R2505" s="120"/>
      <c r="S2505" s="120"/>
      <c r="T2505" s="120"/>
      <c r="U2505" s="120"/>
      <c r="V2505" s="121"/>
      <c r="W2505" s="121"/>
      <c r="X2505" s="121"/>
      <c r="Y2505" s="121"/>
      <c r="Z2505" s="51"/>
      <c r="AA2505" s="76"/>
      <c r="AB2505" s="76"/>
      <c r="AC2505" s="77"/>
      <c r="AD2505" s="84"/>
      <c r="AE2505" s="84">
        <v>858</v>
      </c>
      <c r="AF2505" s="84">
        <v>712</v>
      </c>
      <c r="AG2505" s="84">
        <v>3401</v>
      </c>
      <c r="AH2505" s="84">
        <v>2342</v>
      </c>
      <c r="AI2505" s="84">
        <v>0</v>
      </c>
      <c r="AJ2505" s="84" t="s">
        <v>26760</v>
      </c>
      <c r="AK2505" s="84" t="s">
        <v>7909</v>
      </c>
      <c r="AL2505" s="88" t="s">
        <v>28222</v>
      </c>
      <c r="AM2505" s="84" t="s">
        <v>7947</v>
      </c>
      <c r="AN2505" s="86">
        <v>41442.876701388886</v>
      </c>
      <c r="AO2505" s="84"/>
      <c r="AP2505" s="84"/>
      <c r="AQ2505" s="84"/>
      <c r="AR2505" s="84"/>
      <c r="AS2505" s="84"/>
      <c r="AT2505" s="84"/>
      <c r="AU2505" s="84"/>
      <c r="AV2505" s="84"/>
      <c r="AW2505" s="84" t="s">
        <v>17559</v>
      </c>
      <c r="AX2505" s="88" t="s">
        <v>30423</v>
      </c>
      <c r="AY2505" s="84" t="s">
        <v>65</v>
      </c>
    </row>
    <row r="2506" spans="1:51" x14ac:dyDescent="0.25">
      <c r="A2506" s="69" t="s">
        <v>21747</v>
      </c>
      <c r="B2506" s="70"/>
      <c r="C2506" s="70"/>
      <c r="D2506" s="71"/>
      <c r="E2506" s="116"/>
      <c r="F2506" s="109" t="s">
        <v>29136</v>
      </c>
      <c r="G2506" s="117"/>
      <c r="H2506" s="74"/>
      <c r="I2506" s="75"/>
      <c r="J2506" s="118"/>
      <c r="K2506" s="74" t="s">
        <v>31788</v>
      </c>
      <c r="L2506" s="119"/>
      <c r="M2506" s="79"/>
      <c r="N2506" s="79"/>
      <c r="O2506" s="80"/>
      <c r="P2506" s="81"/>
      <c r="Q2506" s="81"/>
      <c r="R2506" s="120"/>
      <c r="S2506" s="120"/>
      <c r="T2506" s="120"/>
      <c r="U2506" s="120"/>
      <c r="V2506" s="121"/>
      <c r="W2506" s="121"/>
      <c r="X2506" s="121"/>
      <c r="Y2506" s="121"/>
      <c r="Z2506" s="51"/>
      <c r="AA2506" s="76"/>
      <c r="AB2506" s="76"/>
      <c r="AC2506" s="77"/>
      <c r="AD2506" s="84"/>
      <c r="AE2506" s="84">
        <v>1491</v>
      </c>
      <c r="AF2506" s="84">
        <v>10903</v>
      </c>
      <c r="AG2506" s="84">
        <v>54970</v>
      </c>
      <c r="AH2506" s="84">
        <v>0</v>
      </c>
      <c r="AI2506" s="84">
        <v>7200</v>
      </c>
      <c r="AJ2506" s="84" t="s">
        <v>26761</v>
      </c>
      <c r="AK2506" s="84" t="s">
        <v>12457</v>
      </c>
      <c r="AL2506" s="88" t="s">
        <v>28223</v>
      </c>
      <c r="AM2506" s="84" t="s">
        <v>13500</v>
      </c>
      <c r="AN2506" s="86">
        <v>40410.713043981479</v>
      </c>
      <c r="AO2506" s="84"/>
      <c r="AP2506" s="84"/>
      <c r="AQ2506" s="84"/>
      <c r="AR2506" s="84"/>
      <c r="AS2506" s="84"/>
      <c r="AT2506" s="84"/>
      <c r="AU2506" s="84"/>
      <c r="AV2506" s="84"/>
      <c r="AW2506" s="84" t="s">
        <v>17559</v>
      </c>
      <c r="AX2506" s="88" t="s">
        <v>30424</v>
      </c>
      <c r="AY2506" s="84" t="s">
        <v>66</v>
      </c>
    </row>
    <row r="2507" spans="1:51" x14ac:dyDescent="0.25">
      <c r="A2507" s="69" t="s">
        <v>21748</v>
      </c>
      <c r="B2507" s="70"/>
      <c r="C2507" s="70"/>
      <c r="D2507" s="71"/>
      <c r="E2507" s="116"/>
      <c r="F2507" s="109" t="s">
        <v>29137</v>
      </c>
      <c r="G2507" s="117"/>
      <c r="H2507" s="74"/>
      <c r="I2507" s="75"/>
      <c r="J2507" s="118"/>
      <c r="K2507" s="74" t="s">
        <v>31789</v>
      </c>
      <c r="L2507" s="119"/>
      <c r="M2507" s="79"/>
      <c r="N2507" s="79"/>
      <c r="O2507" s="80"/>
      <c r="P2507" s="81"/>
      <c r="Q2507" s="81"/>
      <c r="R2507" s="120"/>
      <c r="S2507" s="120"/>
      <c r="T2507" s="120"/>
      <c r="U2507" s="120"/>
      <c r="V2507" s="121"/>
      <c r="W2507" s="121"/>
      <c r="X2507" s="121"/>
      <c r="Y2507" s="121"/>
      <c r="Z2507" s="51"/>
      <c r="AA2507" s="76"/>
      <c r="AB2507" s="76"/>
      <c r="AC2507" s="77"/>
      <c r="AD2507" s="84"/>
      <c r="AE2507" s="84">
        <v>1162</v>
      </c>
      <c r="AF2507" s="84">
        <v>1123</v>
      </c>
      <c r="AG2507" s="84">
        <v>17626</v>
      </c>
      <c r="AH2507" s="84">
        <v>15376</v>
      </c>
      <c r="AI2507" s="84">
        <v>0</v>
      </c>
      <c r="AJ2507" s="84" t="s">
        <v>26762</v>
      </c>
      <c r="AK2507" s="84" t="s">
        <v>12105</v>
      </c>
      <c r="AL2507" s="84"/>
      <c r="AM2507" s="84" t="s">
        <v>7947</v>
      </c>
      <c r="AN2507" s="86">
        <v>40092.333124999997</v>
      </c>
      <c r="AO2507" s="84"/>
      <c r="AP2507" s="84"/>
      <c r="AQ2507" s="84"/>
      <c r="AR2507" s="84"/>
      <c r="AS2507" s="84"/>
      <c r="AT2507" s="84"/>
      <c r="AU2507" s="84"/>
      <c r="AV2507" s="84"/>
      <c r="AW2507" s="84" t="s">
        <v>17559</v>
      </c>
      <c r="AX2507" s="88" t="s">
        <v>30425</v>
      </c>
      <c r="AY2507" s="84" t="s">
        <v>66</v>
      </c>
    </row>
    <row r="2508" spans="1:51" x14ac:dyDescent="0.25">
      <c r="A2508" s="69" t="s">
        <v>21749</v>
      </c>
      <c r="B2508" s="70"/>
      <c r="C2508" s="70"/>
      <c r="D2508" s="71"/>
      <c r="E2508" s="116"/>
      <c r="F2508" s="109" t="s">
        <v>29138</v>
      </c>
      <c r="G2508" s="117"/>
      <c r="H2508" s="74"/>
      <c r="I2508" s="75"/>
      <c r="J2508" s="118"/>
      <c r="K2508" s="74" t="s">
        <v>31790</v>
      </c>
      <c r="L2508" s="119"/>
      <c r="M2508" s="79"/>
      <c r="N2508" s="79"/>
      <c r="O2508" s="80"/>
      <c r="P2508" s="81"/>
      <c r="Q2508" s="81"/>
      <c r="R2508" s="120"/>
      <c r="S2508" s="120"/>
      <c r="T2508" s="120"/>
      <c r="U2508" s="120"/>
      <c r="V2508" s="121"/>
      <c r="W2508" s="121"/>
      <c r="X2508" s="121"/>
      <c r="Y2508" s="121"/>
      <c r="Z2508" s="51"/>
      <c r="AA2508" s="76"/>
      <c r="AB2508" s="76"/>
      <c r="AC2508" s="77"/>
      <c r="AD2508" s="84"/>
      <c r="AE2508" s="84">
        <v>323</v>
      </c>
      <c r="AF2508" s="84">
        <v>2107</v>
      </c>
      <c r="AG2508" s="84">
        <v>2687</v>
      </c>
      <c r="AH2508" s="84">
        <v>334</v>
      </c>
      <c r="AI2508" s="84">
        <v>-28800</v>
      </c>
      <c r="AJ2508" s="84" t="s">
        <v>26763</v>
      </c>
      <c r="AK2508" s="84" t="s">
        <v>27641</v>
      </c>
      <c r="AL2508" s="88" t="s">
        <v>28224</v>
      </c>
      <c r="AM2508" s="84" t="s">
        <v>13428</v>
      </c>
      <c r="AN2508" s="86">
        <v>39590.09101851852</v>
      </c>
      <c r="AO2508" s="84"/>
      <c r="AP2508" s="84"/>
      <c r="AQ2508" s="84"/>
      <c r="AR2508" s="84"/>
      <c r="AS2508" s="84"/>
      <c r="AT2508" s="84"/>
      <c r="AU2508" s="84"/>
      <c r="AV2508" s="84"/>
      <c r="AW2508" s="84" t="s">
        <v>17559</v>
      </c>
      <c r="AX2508" s="88" t="s">
        <v>30426</v>
      </c>
      <c r="AY2508" s="84" t="s">
        <v>66</v>
      </c>
    </row>
    <row r="2509" spans="1:51" x14ac:dyDescent="0.25">
      <c r="A2509" s="69" t="s">
        <v>22412</v>
      </c>
      <c r="B2509" s="70"/>
      <c r="C2509" s="70"/>
      <c r="D2509" s="71"/>
      <c r="E2509" s="116"/>
      <c r="F2509" s="109" t="s">
        <v>29139</v>
      </c>
      <c r="G2509" s="117"/>
      <c r="H2509" s="74"/>
      <c r="I2509" s="75"/>
      <c r="J2509" s="118"/>
      <c r="K2509" s="74" t="s">
        <v>31791</v>
      </c>
      <c r="L2509" s="119"/>
      <c r="M2509" s="79"/>
      <c r="N2509" s="79"/>
      <c r="O2509" s="80"/>
      <c r="P2509" s="81"/>
      <c r="Q2509" s="81"/>
      <c r="R2509" s="120"/>
      <c r="S2509" s="120"/>
      <c r="T2509" s="120"/>
      <c r="U2509" s="120"/>
      <c r="V2509" s="121"/>
      <c r="W2509" s="121"/>
      <c r="X2509" s="121"/>
      <c r="Y2509" s="121"/>
      <c r="Z2509" s="51"/>
      <c r="AA2509" s="76"/>
      <c r="AB2509" s="76"/>
      <c r="AC2509" s="77"/>
      <c r="AD2509" s="84"/>
      <c r="AE2509" s="84">
        <v>1388</v>
      </c>
      <c r="AF2509" s="84">
        <v>987</v>
      </c>
      <c r="AG2509" s="84">
        <v>5252</v>
      </c>
      <c r="AH2509" s="84">
        <v>3461</v>
      </c>
      <c r="AI2509" s="84">
        <v>39600</v>
      </c>
      <c r="AJ2509" s="84" t="s">
        <v>26764</v>
      </c>
      <c r="AK2509" s="84" t="s">
        <v>12045</v>
      </c>
      <c r="AL2509" s="84"/>
      <c r="AM2509" s="84" t="s">
        <v>13469</v>
      </c>
      <c r="AN2509" s="86">
        <v>41827.454270833332</v>
      </c>
      <c r="AO2509" s="84"/>
      <c r="AP2509" s="84"/>
      <c r="AQ2509" s="84"/>
      <c r="AR2509" s="84"/>
      <c r="AS2509" s="84"/>
      <c r="AT2509" s="84"/>
      <c r="AU2509" s="84"/>
      <c r="AV2509" s="84"/>
      <c r="AW2509" s="84" t="s">
        <v>17559</v>
      </c>
      <c r="AX2509" s="88" t="s">
        <v>30427</v>
      </c>
      <c r="AY2509" s="84" t="s">
        <v>65</v>
      </c>
    </row>
    <row r="2510" spans="1:51" x14ac:dyDescent="0.25">
      <c r="A2510" s="69" t="s">
        <v>21750</v>
      </c>
      <c r="B2510" s="70"/>
      <c r="C2510" s="70"/>
      <c r="D2510" s="71"/>
      <c r="E2510" s="116"/>
      <c r="F2510" s="109" t="s">
        <v>29140</v>
      </c>
      <c r="G2510" s="117"/>
      <c r="H2510" s="74"/>
      <c r="I2510" s="75"/>
      <c r="J2510" s="118"/>
      <c r="K2510" s="74" t="s">
        <v>31792</v>
      </c>
      <c r="L2510" s="119"/>
      <c r="M2510" s="79"/>
      <c r="N2510" s="79"/>
      <c r="O2510" s="80"/>
      <c r="P2510" s="81"/>
      <c r="Q2510" s="81"/>
      <c r="R2510" s="120"/>
      <c r="S2510" s="120"/>
      <c r="T2510" s="120"/>
      <c r="U2510" s="120"/>
      <c r="V2510" s="121"/>
      <c r="W2510" s="121"/>
      <c r="X2510" s="121"/>
      <c r="Y2510" s="121"/>
      <c r="Z2510" s="51"/>
      <c r="AA2510" s="76"/>
      <c r="AB2510" s="76"/>
      <c r="AC2510" s="77"/>
      <c r="AD2510" s="84"/>
      <c r="AE2510" s="84">
        <v>174</v>
      </c>
      <c r="AF2510" s="84">
        <v>114</v>
      </c>
      <c r="AG2510" s="84">
        <v>10486</v>
      </c>
      <c r="AH2510" s="84">
        <v>6291</v>
      </c>
      <c r="AI2510" s="84">
        <v>0</v>
      </c>
      <c r="AJ2510" s="84"/>
      <c r="AK2510" s="84"/>
      <c r="AL2510" s="84"/>
      <c r="AM2510" s="84" t="s">
        <v>28557</v>
      </c>
      <c r="AN2510" s="86">
        <v>42328.778634259259</v>
      </c>
      <c r="AO2510" s="84"/>
      <c r="AP2510" s="84"/>
      <c r="AQ2510" s="84"/>
      <c r="AR2510" s="84"/>
      <c r="AS2510" s="84"/>
      <c r="AT2510" s="84"/>
      <c r="AU2510" s="84"/>
      <c r="AV2510" s="84"/>
      <c r="AW2510" s="84" t="s">
        <v>17559</v>
      </c>
      <c r="AX2510" s="88" t="s">
        <v>30428</v>
      </c>
      <c r="AY2510" s="84" t="s">
        <v>66</v>
      </c>
    </row>
    <row r="2511" spans="1:51" x14ac:dyDescent="0.25">
      <c r="A2511" s="69" t="s">
        <v>22413</v>
      </c>
      <c r="B2511" s="70"/>
      <c r="C2511" s="70"/>
      <c r="D2511" s="71"/>
      <c r="E2511" s="116"/>
      <c r="F2511" s="109" t="s">
        <v>29141</v>
      </c>
      <c r="G2511" s="117"/>
      <c r="H2511" s="74"/>
      <c r="I2511" s="75"/>
      <c r="J2511" s="118"/>
      <c r="K2511" s="74" t="s">
        <v>31793</v>
      </c>
      <c r="L2511" s="119"/>
      <c r="M2511" s="79"/>
      <c r="N2511" s="79"/>
      <c r="O2511" s="80"/>
      <c r="P2511" s="81"/>
      <c r="Q2511" s="81"/>
      <c r="R2511" s="120"/>
      <c r="S2511" s="120"/>
      <c r="T2511" s="120"/>
      <c r="U2511" s="120"/>
      <c r="V2511" s="121"/>
      <c r="W2511" s="121"/>
      <c r="X2511" s="121"/>
      <c r="Y2511" s="121"/>
      <c r="Z2511" s="51"/>
      <c r="AA2511" s="76"/>
      <c r="AB2511" s="76"/>
      <c r="AC2511" s="77"/>
      <c r="AD2511" s="84"/>
      <c r="AE2511" s="84">
        <v>1198</v>
      </c>
      <c r="AF2511" s="84">
        <v>11636</v>
      </c>
      <c r="AG2511" s="84">
        <v>500561</v>
      </c>
      <c r="AH2511" s="84">
        <v>47925</v>
      </c>
      <c r="AI2511" s="84">
        <v>0</v>
      </c>
      <c r="AJ2511" s="84" t="s">
        <v>26765</v>
      </c>
      <c r="AK2511" s="84" t="s">
        <v>7909</v>
      </c>
      <c r="AL2511" s="88" t="s">
        <v>28225</v>
      </c>
      <c r="AM2511" s="84" t="s">
        <v>7947</v>
      </c>
      <c r="AN2511" s="86">
        <v>39893.741157407407</v>
      </c>
      <c r="AO2511" s="84"/>
      <c r="AP2511" s="84"/>
      <c r="AQ2511" s="84"/>
      <c r="AR2511" s="84"/>
      <c r="AS2511" s="84"/>
      <c r="AT2511" s="84"/>
      <c r="AU2511" s="84"/>
      <c r="AV2511" s="84"/>
      <c r="AW2511" s="84" t="s">
        <v>17559</v>
      </c>
      <c r="AX2511" s="88" t="s">
        <v>30429</v>
      </c>
      <c r="AY2511" s="84" t="s">
        <v>65</v>
      </c>
    </row>
    <row r="2512" spans="1:51" x14ac:dyDescent="0.25">
      <c r="A2512" s="69" t="s">
        <v>21751</v>
      </c>
      <c r="B2512" s="70"/>
      <c r="C2512" s="70"/>
      <c r="D2512" s="71"/>
      <c r="E2512" s="116"/>
      <c r="F2512" s="109" t="s">
        <v>29142</v>
      </c>
      <c r="G2512" s="117"/>
      <c r="H2512" s="74"/>
      <c r="I2512" s="75"/>
      <c r="J2512" s="118"/>
      <c r="K2512" s="74" t="s">
        <v>31794</v>
      </c>
      <c r="L2512" s="119"/>
      <c r="M2512" s="79"/>
      <c r="N2512" s="79"/>
      <c r="O2512" s="80"/>
      <c r="P2512" s="81"/>
      <c r="Q2512" s="81"/>
      <c r="R2512" s="120"/>
      <c r="S2512" s="120"/>
      <c r="T2512" s="120"/>
      <c r="U2512" s="120"/>
      <c r="V2512" s="121"/>
      <c r="W2512" s="121"/>
      <c r="X2512" s="121"/>
      <c r="Y2512" s="121"/>
      <c r="Z2512" s="51"/>
      <c r="AA2512" s="76"/>
      <c r="AB2512" s="76"/>
      <c r="AC2512" s="77"/>
      <c r="AD2512" s="84"/>
      <c r="AE2512" s="84">
        <v>219</v>
      </c>
      <c r="AF2512" s="84">
        <v>223</v>
      </c>
      <c r="AG2512" s="84">
        <v>26585</v>
      </c>
      <c r="AH2512" s="84">
        <v>64</v>
      </c>
      <c r="AI2512" s="84">
        <v>0</v>
      </c>
      <c r="AJ2512" s="84" t="s">
        <v>26766</v>
      </c>
      <c r="AK2512" s="84" t="s">
        <v>12009</v>
      </c>
      <c r="AL2512" s="84"/>
      <c r="AM2512" s="84" t="s">
        <v>7947</v>
      </c>
      <c r="AN2512" s="86">
        <v>40167.830243055556</v>
      </c>
      <c r="AO2512" s="84"/>
      <c r="AP2512" s="84"/>
      <c r="AQ2512" s="84"/>
      <c r="AR2512" s="84"/>
      <c r="AS2512" s="84"/>
      <c r="AT2512" s="84"/>
      <c r="AU2512" s="84"/>
      <c r="AV2512" s="84"/>
      <c r="AW2512" s="84" t="s">
        <v>17559</v>
      </c>
      <c r="AX2512" s="88" t="s">
        <v>30430</v>
      </c>
      <c r="AY2512" s="84" t="s">
        <v>66</v>
      </c>
    </row>
    <row r="2513" spans="1:51" x14ac:dyDescent="0.25">
      <c r="A2513" s="69" t="s">
        <v>21752</v>
      </c>
      <c r="B2513" s="70"/>
      <c r="C2513" s="70"/>
      <c r="D2513" s="71"/>
      <c r="E2513" s="116"/>
      <c r="F2513" s="109" t="s">
        <v>29143</v>
      </c>
      <c r="G2513" s="117"/>
      <c r="H2513" s="74"/>
      <c r="I2513" s="75"/>
      <c r="J2513" s="118"/>
      <c r="K2513" s="74" t="s">
        <v>31795</v>
      </c>
      <c r="L2513" s="119"/>
      <c r="M2513" s="79"/>
      <c r="N2513" s="79"/>
      <c r="O2513" s="80"/>
      <c r="P2513" s="81"/>
      <c r="Q2513" s="81"/>
      <c r="R2513" s="120"/>
      <c r="S2513" s="120"/>
      <c r="T2513" s="120"/>
      <c r="U2513" s="120"/>
      <c r="V2513" s="121"/>
      <c r="W2513" s="121"/>
      <c r="X2513" s="121"/>
      <c r="Y2513" s="121"/>
      <c r="Z2513" s="51"/>
      <c r="AA2513" s="76"/>
      <c r="AB2513" s="76"/>
      <c r="AC2513" s="77"/>
      <c r="AD2513" s="84"/>
      <c r="AE2513" s="84">
        <v>18</v>
      </c>
      <c r="AF2513" s="84">
        <v>764</v>
      </c>
      <c r="AG2513" s="84">
        <v>503</v>
      </c>
      <c r="AH2513" s="84">
        <v>2</v>
      </c>
      <c r="AI2513" s="84">
        <v>0</v>
      </c>
      <c r="AJ2513" s="84" t="s">
        <v>26767</v>
      </c>
      <c r="AK2513" s="84" t="s">
        <v>7947</v>
      </c>
      <c r="AL2513" s="88" t="s">
        <v>28226</v>
      </c>
      <c r="AM2513" s="84" t="s">
        <v>7947</v>
      </c>
      <c r="AN2513" s="86">
        <v>40777.309317129628</v>
      </c>
      <c r="AO2513" s="84"/>
      <c r="AP2513" s="84"/>
      <c r="AQ2513" s="84"/>
      <c r="AR2513" s="84"/>
      <c r="AS2513" s="84"/>
      <c r="AT2513" s="84"/>
      <c r="AU2513" s="84"/>
      <c r="AV2513" s="84"/>
      <c r="AW2513" s="84" t="s">
        <v>17559</v>
      </c>
      <c r="AX2513" s="88" t="s">
        <v>30431</v>
      </c>
      <c r="AY2513" s="84" t="s">
        <v>66</v>
      </c>
    </row>
    <row r="2514" spans="1:51" x14ac:dyDescent="0.25">
      <c r="A2514" s="69" t="s">
        <v>21753</v>
      </c>
      <c r="B2514" s="70"/>
      <c r="C2514" s="70"/>
      <c r="D2514" s="71"/>
      <c r="E2514" s="116"/>
      <c r="F2514" s="109" t="s">
        <v>29144</v>
      </c>
      <c r="G2514" s="117"/>
      <c r="H2514" s="74"/>
      <c r="I2514" s="75"/>
      <c r="J2514" s="118"/>
      <c r="K2514" s="74" t="s">
        <v>31796</v>
      </c>
      <c r="L2514" s="119"/>
      <c r="M2514" s="79"/>
      <c r="N2514" s="79"/>
      <c r="O2514" s="80"/>
      <c r="P2514" s="81"/>
      <c r="Q2514" s="81"/>
      <c r="R2514" s="120"/>
      <c r="S2514" s="120"/>
      <c r="T2514" s="120"/>
      <c r="U2514" s="120"/>
      <c r="V2514" s="121"/>
      <c r="W2514" s="121"/>
      <c r="X2514" s="121"/>
      <c r="Y2514" s="121"/>
      <c r="Z2514" s="51"/>
      <c r="AA2514" s="76"/>
      <c r="AB2514" s="76"/>
      <c r="AC2514" s="77"/>
      <c r="AD2514" s="84"/>
      <c r="AE2514" s="84">
        <v>778</v>
      </c>
      <c r="AF2514" s="84">
        <v>684</v>
      </c>
      <c r="AG2514" s="84">
        <v>63457</v>
      </c>
      <c r="AH2514" s="84">
        <v>604</v>
      </c>
      <c r="AI2514" s="84">
        <v>-28800</v>
      </c>
      <c r="AJ2514" s="84"/>
      <c r="AK2514" s="84"/>
      <c r="AL2514" s="84"/>
      <c r="AM2514" s="84" t="s">
        <v>13428</v>
      </c>
      <c r="AN2514" s="86">
        <v>40305.181296296294</v>
      </c>
      <c r="AO2514" s="84"/>
      <c r="AP2514" s="84"/>
      <c r="AQ2514" s="84"/>
      <c r="AR2514" s="84"/>
      <c r="AS2514" s="84"/>
      <c r="AT2514" s="84"/>
      <c r="AU2514" s="84"/>
      <c r="AV2514" s="84"/>
      <c r="AW2514" s="84" t="s">
        <v>17559</v>
      </c>
      <c r="AX2514" s="88" t="s">
        <v>30432</v>
      </c>
      <c r="AY2514" s="84" t="s">
        <v>66</v>
      </c>
    </row>
    <row r="2515" spans="1:51" x14ac:dyDescent="0.25">
      <c r="A2515" s="69" t="s">
        <v>21754</v>
      </c>
      <c r="B2515" s="70"/>
      <c r="C2515" s="70"/>
      <c r="D2515" s="71"/>
      <c r="E2515" s="116"/>
      <c r="F2515" s="109" t="s">
        <v>29145</v>
      </c>
      <c r="G2515" s="117"/>
      <c r="H2515" s="74"/>
      <c r="I2515" s="75"/>
      <c r="J2515" s="118"/>
      <c r="K2515" s="74" t="s">
        <v>31797</v>
      </c>
      <c r="L2515" s="119"/>
      <c r="M2515" s="79"/>
      <c r="N2515" s="79"/>
      <c r="O2515" s="80"/>
      <c r="P2515" s="81"/>
      <c r="Q2515" s="81"/>
      <c r="R2515" s="120"/>
      <c r="S2515" s="120"/>
      <c r="T2515" s="120"/>
      <c r="U2515" s="120"/>
      <c r="V2515" s="121"/>
      <c r="W2515" s="121"/>
      <c r="X2515" s="121"/>
      <c r="Y2515" s="121"/>
      <c r="Z2515" s="51"/>
      <c r="AA2515" s="76"/>
      <c r="AB2515" s="76"/>
      <c r="AC2515" s="77"/>
      <c r="AD2515" s="84"/>
      <c r="AE2515" s="84">
        <v>192</v>
      </c>
      <c r="AF2515" s="84">
        <v>113</v>
      </c>
      <c r="AG2515" s="84">
        <v>416</v>
      </c>
      <c r="AH2515" s="84">
        <v>108</v>
      </c>
      <c r="AI2515" s="84"/>
      <c r="AJ2515" s="84" t="s">
        <v>26768</v>
      </c>
      <c r="AK2515" s="84"/>
      <c r="AL2515" s="88" t="s">
        <v>28227</v>
      </c>
      <c r="AM2515" s="84"/>
      <c r="AN2515" s="86">
        <v>42142.80265046296</v>
      </c>
      <c r="AO2515" s="84"/>
      <c r="AP2515" s="84"/>
      <c r="AQ2515" s="84"/>
      <c r="AR2515" s="84"/>
      <c r="AS2515" s="84"/>
      <c r="AT2515" s="84"/>
      <c r="AU2515" s="84"/>
      <c r="AV2515" s="84"/>
      <c r="AW2515" s="84" t="s">
        <v>17559</v>
      </c>
      <c r="AX2515" s="88" t="s">
        <v>30433</v>
      </c>
      <c r="AY2515" s="84" t="s">
        <v>66</v>
      </c>
    </row>
    <row r="2516" spans="1:51" x14ac:dyDescent="0.25">
      <c r="A2516" s="69" t="s">
        <v>21755</v>
      </c>
      <c r="B2516" s="70"/>
      <c r="C2516" s="70"/>
      <c r="D2516" s="71"/>
      <c r="E2516" s="116"/>
      <c r="F2516" s="109" t="s">
        <v>29146</v>
      </c>
      <c r="G2516" s="117"/>
      <c r="H2516" s="74"/>
      <c r="I2516" s="75"/>
      <c r="J2516" s="118"/>
      <c r="K2516" s="74" t="s">
        <v>31798</v>
      </c>
      <c r="L2516" s="119"/>
      <c r="M2516" s="79"/>
      <c r="N2516" s="79"/>
      <c r="O2516" s="80"/>
      <c r="P2516" s="81"/>
      <c r="Q2516" s="81"/>
      <c r="R2516" s="120"/>
      <c r="S2516" s="120"/>
      <c r="T2516" s="120"/>
      <c r="U2516" s="120"/>
      <c r="V2516" s="121"/>
      <c r="W2516" s="121"/>
      <c r="X2516" s="121"/>
      <c r="Y2516" s="121"/>
      <c r="Z2516" s="51"/>
      <c r="AA2516" s="76"/>
      <c r="AB2516" s="76"/>
      <c r="AC2516" s="77"/>
      <c r="AD2516" s="84"/>
      <c r="AE2516" s="84">
        <v>65</v>
      </c>
      <c r="AF2516" s="84">
        <v>44</v>
      </c>
      <c r="AG2516" s="84">
        <v>8415</v>
      </c>
      <c r="AH2516" s="84">
        <v>330</v>
      </c>
      <c r="AI2516" s="84"/>
      <c r="AJ2516" s="84" t="s">
        <v>26769</v>
      </c>
      <c r="AK2516" s="84"/>
      <c r="AL2516" s="84"/>
      <c r="AM2516" s="84"/>
      <c r="AN2516" s="86">
        <v>42555.073437500003</v>
      </c>
      <c r="AO2516" s="84"/>
      <c r="AP2516" s="84"/>
      <c r="AQ2516" s="84"/>
      <c r="AR2516" s="84"/>
      <c r="AS2516" s="84"/>
      <c r="AT2516" s="84"/>
      <c r="AU2516" s="84"/>
      <c r="AV2516" s="84"/>
      <c r="AW2516" s="84" t="s">
        <v>17559</v>
      </c>
      <c r="AX2516" s="88" t="s">
        <v>30434</v>
      </c>
      <c r="AY2516" s="84" t="s">
        <v>66</v>
      </c>
    </row>
    <row r="2517" spans="1:51" x14ac:dyDescent="0.25">
      <c r="A2517" s="69" t="s">
        <v>22414</v>
      </c>
      <c r="B2517" s="70"/>
      <c r="C2517" s="70"/>
      <c r="D2517" s="71"/>
      <c r="E2517" s="116"/>
      <c r="F2517" s="109" t="s">
        <v>29147</v>
      </c>
      <c r="G2517" s="117"/>
      <c r="H2517" s="74"/>
      <c r="I2517" s="75"/>
      <c r="J2517" s="118"/>
      <c r="K2517" s="74" t="s">
        <v>31799</v>
      </c>
      <c r="L2517" s="119"/>
      <c r="M2517" s="79"/>
      <c r="N2517" s="79"/>
      <c r="O2517" s="80"/>
      <c r="P2517" s="81"/>
      <c r="Q2517" s="81"/>
      <c r="R2517" s="120"/>
      <c r="S2517" s="120"/>
      <c r="T2517" s="120"/>
      <c r="U2517" s="120"/>
      <c r="V2517" s="121"/>
      <c r="W2517" s="121"/>
      <c r="X2517" s="121"/>
      <c r="Y2517" s="121"/>
      <c r="Z2517" s="51"/>
      <c r="AA2517" s="76"/>
      <c r="AB2517" s="76"/>
      <c r="AC2517" s="77"/>
      <c r="AD2517" s="84"/>
      <c r="AE2517" s="84">
        <v>1739</v>
      </c>
      <c r="AF2517" s="84">
        <v>1198</v>
      </c>
      <c r="AG2517" s="84">
        <v>22434</v>
      </c>
      <c r="AH2517" s="84">
        <v>3371</v>
      </c>
      <c r="AI2517" s="84">
        <v>0</v>
      </c>
      <c r="AJ2517" s="84" t="s">
        <v>26770</v>
      </c>
      <c r="AK2517" s="84" t="s">
        <v>27642</v>
      </c>
      <c r="AL2517" s="88" t="s">
        <v>28228</v>
      </c>
      <c r="AM2517" s="84" t="s">
        <v>7947</v>
      </c>
      <c r="AN2517" s="86">
        <v>39853.824756944443</v>
      </c>
      <c r="AO2517" s="84"/>
      <c r="AP2517" s="84"/>
      <c r="AQ2517" s="84"/>
      <c r="AR2517" s="84"/>
      <c r="AS2517" s="84"/>
      <c r="AT2517" s="84"/>
      <c r="AU2517" s="84"/>
      <c r="AV2517" s="84"/>
      <c r="AW2517" s="84" t="s">
        <v>17559</v>
      </c>
      <c r="AX2517" s="88" t="s">
        <v>30435</v>
      </c>
      <c r="AY2517" s="84" t="s">
        <v>65</v>
      </c>
    </row>
    <row r="2518" spans="1:51" x14ac:dyDescent="0.25">
      <c r="A2518" s="69" t="s">
        <v>21756</v>
      </c>
      <c r="B2518" s="70"/>
      <c r="C2518" s="70"/>
      <c r="D2518" s="71"/>
      <c r="E2518" s="116"/>
      <c r="F2518" s="109" t="s">
        <v>29148</v>
      </c>
      <c r="G2518" s="117"/>
      <c r="H2518" s="74"/>
      <c r="I2518" s="75"/>
      <c r="J2518" s="118"/>
      <c r="K2518" s="74" t="s">
        <v>31800</v>
      </c>
      <c r="L2518" s="119"/>
      <c r="M2518" s="79"/>
      <c r="N2518" s="79"/>
      <c r="O2518" s="80"/>
      <c r="P2518" s="81"/>
      <c r="Q2518" s="81"/>
      <c r="R2518" s="120"/>
      <c r="S2518" s="120"/>
      <c r="T2518" s="120"/>
      <c r="U2518" s="120"/>
      <c r="V2518" s="121"/>
      <c r="W2518" s="121"/>
      <c r="X2518" s="121"/>
      <c r="Y2518" s="121"/>
      <c r="Z2518" s="51"/>
      <c r="AA2518" s="76"/>
      <c r="AB2518" s="76"/>
      <c r="AC2518" s="77"/>
      <c r="AD2518" s="84"/>
      <c r="AE2518" s="84">
        <v>607</v>
      </c>
      <c r="AF2518" s="84">
        <v>1015</v>
      </c>
      <c r="AG2518" s="84">
        <v>140691</v>
      </c>
      <c r="AH2518" s="84">
        <v>9432</v>
      </c>
      <c r="AI2518" s="84"/>
      <c r="AJ2518" s="84"/>
      <c r="AK2518" s="84"/>
      <c r="AL2518" s="84"/>
      <c r="AM2518" s="84"/>
      <c r="AN2518" s="86">
        <v>41841.607569444444</v>
      </c>
      <c r="AO2518" s="84"/>
      <c r="AP2518" s="84"/>
      <c r="AQ2518" s="84"/>
      <c r="AR2518" s="84"/>
      <c r="AS2518" s="84"/>
      <c r="AT2518" s="84"/>
      <c r="AU2518" s="84"/>
      <c r="AV2518" s="84"/>
      <c r="AW2518" s="84" t="s">
        <v>17559</v>
      </c>
      <c r="AX2518" s="88" t="s">
        <v>30436</v>
      </c>
      <c r="AY2518" s="84" t="s">
        <v>66</v>
      </c>
    </row>
    <row r="2519" spans="1:51" x14ac:dyDescent="0.25">
      <c r="A2519" s="69" t="s">
        <v>21757</v>
      </c>
      <c r="B2519" s="70"/>
      <c r="C2519" s="70"/>
      <c r="D2519" s="71"/>
      <c r="E2519" s="116"/>
      <c r="F2519" s="109" t="s">
        <v>29149</v>
      </c>
      <c r="G2519" s="117"/>
      <c r="H2519" s="74"/>
      <c r="I2519" s="75"/>
      <c r="J2519" s="118"/>
      <c r="K2519" s="74" t="s">
        <v>31801</v>
      </c>
      <c r="L2519" s="119"/>
      <c r="M2519" s="79"/>
      <c r="N2519" s="79"/>
      <c r="O2519" s="80"/>
      <c r="P2519" s="81"/>
      <c r="Q2519" s="81"/>
      <c r="R2519" s="120"/>
      <c r="S2519" s="120"/>
      <c r="T2519" s="120"/>
      <c r="U2519" s="120"/>
      <c r="V2519" s="121"/>
      <c r="W2519" s="121"/>
      <c r="X2519" s="121"/>
      <c r="Y2519" s="121"/>
      <c r="Z2519" s="51"/>
      <c r="AA2519" s="76"/>
      <c r="AB2519" s="76"/>
      <c r="AC2519" s="77"/>
      <c r="AD2519" s="84"/>
      <c r="AE2519" s="84">
        <v>103</v>
      </c>
      <c r="AF2519" s="84">
        <v>85</v>
      </c>
      <c r="AG2519" s="84">
        <v>2017</v>
      </c>
      <c r="AH2519" s="84">
        <v>2060</v>
      </c>
      <c r="AI2519" s="84">
        <v>-28800</v>
      </c>
      <c r="AJ2519" s="84" t="s">
        <v>26771</v>
      </c>
      <c r="AK2519" s="84"/>
      <c r="AL2519" s="84"/>
      <c r="AM2519" s="84" t="s">
        <v>13428</v>
      </c>
      <c r="AN2519" s="86">
        <v>42178.480173611111</v>
      </c>
      <c r="AO2519" s="84"/>
      <c r="AP2519" s="84"/>
      <c r="AQ2519" s="84"/>
      <c r="AR2519" s="84"/>
      <c r="AS2519" s="84"/>
      <c r="AT2519" s="84"/>
      <c r="AU2519" s="84"/>
      <c r="AV2519" s="84"/>
      <c r="AW2519" s="84" t="s">
        <v>17559</v>
      </c>
      <c r="AX2519" s="88" t="s">
        <v>30437</v>
      </c>
      <c r="AY2519" s="84" t="s">
        <v>66</v>
      </c>
    </row>
    <row r="2520" spans="1:51" x14ac:dyDescent="0.25">
      <c r="A2520" s="69" t="s">
        <v>21758</v>
      </c>
      <c r="B2520" s="70"/>
      <c r="C2520" s="70"/>
      <c r="D2520" s="71"/>
      <c r="E2520" s="116"/>
      <c r="F2520" s="109" t="s">
        <v>29150</v>
      </c>
      <c r="G2520" s="117"/>
      <c r="H2520" s="74"/>
      <c r="I2520" s="75"/>
      <c r="J2520" s="118"/>
      <c r="K2520" s="74" t="s">
        <v>31802</v>
      </c>
      <c r="L2520" s="119"/>
      <c r="M2520" s="79"/>
      <c r="N2520" s="79"/>
      <c r="O2520" s="80"/>
      <c r="P2520" s="81"/>
      <c r="Q2520" s="81"/>
      <c r="R2520" s="120"/>
      <c r="S2520" s="120"/>
      <c r="T2520" s="120"/>
      <c r="U2520" s="120"/>
      <c r="V2520" s="121"/>
      <c r="W2520" s="121"/>
      <c r="X2520" s="121"/>
      <c r="Y2520" s="121"/>
      <c r="Z2520" s="51"/>
      <c r="AA2520" s="76"/>
      <c r="AB2520" s="76"/>
      <c r="AC2520" s="77"/>
      <c r="AD2520" s="84"/>
      <c r="AE2520" s="84">
        <v>510</v>
      </c>
      <c r="AF2520" s="84">
        <v>268</v>
      </c>
      <c r="AG2520" s="84">
        <v>13400</v>
      </c>
      <c r="AH2520" s="84">
        <v>1713</v>
      </c>
      <c r="AI2520" s="84">
        <v>-18000</v>
      </c>
      <c r="AJ2520" s="84" t="s">
        <v>26772</v>
      </c>
      <c r="AK2520" s="84" t="s">
        <v>27643</v>
      </c>
      <c r="AL2520" s="88" t="s">
        <v>28229</v>
      </c>
      <c r="AM2520" s="84" t="s">
        <v>13431</v>
      </c>
      <c r="AN2520" s="86">
        <v>39704.155833333331</v>
      </c>
      <c r="AO2520" s="84"/>
      <c r="AP2520" s="84"/>
      <c r="AQ2520" s="84"/>
      <c r="AR2520" s="84"/>
      <c r="AS2520" s="84"/>
      <c r="AT2520" s="84"/>
      <c r="AU2520" s="84"/>
      <c r="AV2520" s="84"/>
      <c r="AW2520" s="84" t="s">
        <v>17559</v>
      </c>
      <c r="AX2520" s="88" t="s">
        <v>30438</v>
      </c>
      <c r="AY2520" s="84" t="s">
        <v>66</v>
      </c>
    </row>
    <row r="2521" spans="1:51" x14ac:dyDescent="0.25">
      <c r="A2521" s="69" t="s">
        <v>22415</v>
      </c>
      <c r="B2521" s="70"/>
      <c r="C2521" s="70"/>
      <c r="D2521" s="71"/>
      <c r="E2521" s="116"/>
      <c r="F2521" s="109" t="s">
        <v>29151</v>
      </c>
      <c r="G2521" s="117"/>
      <c r="H2521" s="74"/>
      <c r="I2521" s="75"/>
      <c r="J2521" s="118"/>
      <c r="K2521" s="74" t="s">
        <v>31803</v>
      </c>
      <c r="L2521" s="119"/>
      <c r="M2521" s="79"/>
      <c r="N2521" s="79"/>
      <c r="O2521" s="80"/>
      <c r="P2521" s="81"/>
      <c r="Q2521" s="81"/>
      <c r="R2521" s="120"/>
      <c r="S2521" s="120"/>
      <c r="T2521" s="120"/>
      <c r="U2521" s="120"/>
      <c r="V2521" s="121"/>
      <c r="W2521" s="121"/>
      <c r="X2521" s="121"/>
      <c r="Y2521" s="121"/>
      <c r="Z2521" s="51"/>
      <c r="AA2521" s="76"/>
      <c r="AB2521" s="76"/>
      <c r="AC2521" s="77"/>
      <c r="AD2521" s="84"/>
      <c r="AE2521" s="84">
        <v>755</v>
      </c>
      <c r="AF2521" s="84">
        <v>8790854</v>
      </c>
      <c r="AG2521" s="84">
        <v>156895</v>
      </c>
      <c r="AH2521" s="84">
        <v>468</v>
      </c>
      <c r="AI2521" s="84">
        <v>-18000</v>
      </c>
      <c r="AJ2521" s="84" t="s">
        <v>26773</v>
      </c>
      <c r="AK2521" s="84" t="s">
        <v>27644</v>
      </c>
      <c r="AL2521" s="88" t="s">
        <v>28230</v>
      </c>
      <c r="AM2521" s="84" t="s">
        <v>13431</v>
      </c>
      <c r="AN2521" s="86">
        <v>39907.528148148151</v>
      </c>
      <c r="AO2521" s="84"/>
      <c r="AP2521" s="84"/>
      <c r="AQ2521" s="84"/>
      <c r="AR2521" s="84"/>
      <c r="AS2521" s="84"/>
      <c r="AT2521" s="84"/>
      <c r="AU2521" s="84"/>
      <c r="AV2521" s="84"/>
      <c r="AW2521" s="84" t="s">
        <v>17559</v>
      </c>
      <c r="AX2521" s="88" t="s">
        <v>30439</v>
      </c>
      <c r="AY2521" s="84" t="s">
        <v>65</v>
      </c>
    </row>
    <row r="2522" spans="1:51" x14ac:dyDescent="0.25">
      <c r="A2522" s="69" t="s">
        <v>21759</v>
      </c>
      <c r="B2522" s="70"/>
      <c r="C2522" s="70"/>
      <c r="D2522" s="71"/>
      <c r="E2522" s="116"/>
      <c r="F2522" s="109" t="s">
        <v>29152</v>
      </c>
      <c r="G2522" s="117"/>
      <c r="H2522" s="74"/>
      <c r="I2522" s="75"/>
      <c r="J2522" s="118"/>
      <c r="K2522" s="74" t="s">
        <v>31804</v>
      </c>
      <c r="L2522" s="119"/>
      <c r="M2522" s="79"/>
      <c r="N2522" s="79"/>
      <c r="O2522" s="80"/>
      <c r="P2522" s="81"/>
      <c r="Q2522" s="81"/>
      <c r="R2522" s="120"/>
      <c r="S2522" s="120"/>
      <c r="T2522" s="120"/>
      <c r="U2522" s="120"/>
      <c r="V2522" s="121"/>
      <c r="W2522" s="121"/>
      <c r="X2522" s="121"/>
      <c r="Y2522" s="121"/>
      <c r="Z2522" s="51"/>
      <c r="AA2522" s="76"/>
      <c r="AB2522" s="76"/>
      <c r="AC2522" s="77"/>
      <c r="AD2522" s="84"/>
      <c r="AE2522" s="84">
        <v>2026</v>
      </c>
      <c r="AF2522" s="84">
        <v>872</v>
      </c>
      <c r="AG2522" s="84">
        <v>31961</v>
      </c>
      <c r="AH2522" s="84">
        <v>3593</v>
      </c>
      <c r="AI2522" s="84">
        <v>0</v>
      </c>
      <c r="AJ2522" s="84" t="s">
        <v>26774</v>
      </c>
      <c r="AK2522" s="84" t="s">
        <v>7947</v>
      </c>
      <c r="AL2522" s="84"/>
      <c r="AM2522" s="84" t="s">
        <v>7947</v>
      </c>
      <c r="AN2522" s="86">
        <v>39989.965937499997</v>
      </c>
      <c r="AO2522" s="84"/>
      <c r="AP2522" s="84"/>
      <c r="AQ2522" s="84"/>
      <c r="AR2522" s="84"/>
      <c r="AS2522" s="84"/>
      <c r="AT2522" s="84"/>
      <c r="AU2522" s="84"/>
      <c r="AV2522" s="84"/>
      <c r="AW2522" s="84" t="s">
        <v>17559</v>
      </c>
      <c r="AX2522" s="88" t="s">
        <v>30440</v>
      </c>
      <c r="AY2522" s="84" t="s">
        <v>66</v>
      </c>
    </row>
    <row r="2523" spans="1:51" x14ac:dyDescent="0.25">
      <c r="A2523" s="69" t="s">
        <v>21760</v>
      </c>
      <c r="B2523" s="70"/>
      <c r="C2523" s="70"/>
      <c r="D2523" s="71"/>
      <c r="E2523" s="116"/>
      <c r="F2523" s="109" t="s">
        <v>29153</v>
      </c>
      <c r="G2523" s="117"/>
      <c r="H2523" s="74"/>
      <c r="I2523" s="75"/>
      <c r="J2523" s="118"/>
      <c r="K2523" s="74" t="s">
        <v>31805</v>
      </c>
      <c r="L2523" s="119"/>
      <c r="M2523" s="79"/>
      <c r="N2523" s="79"/>
      <c r="O2523" s="80"/>
      <c r="P2523" s="81"/>
      <c r="Q2523" s="81"/>
      <c r="R2523" s="120"/>
      <c r="S2523" s="120"/>
      <c r="T2523" s="120"/>
      <c r="U2523" s="120"/>
      <c r="V2523" s="121"/>
      <c r="W2523" s="121"/>
      <c r="X2523" s="121"/>
      <c r="Y2523" s="121"/>
      <c r="Z2523" s="51"/>
      <c r="AA2523" s="76"/>
      <c r="AB2523" s="76"/>
      <c r="AC2523" s="77"/>
      <c r="AD2523" s="84"/>
      <c r="AE2523" s="84">
        <v>92</v>
      </c>
      <c r="AF2523" s="84">
        <v>58</v>
      </c>
      <c r="AG2523" s="84">
        <v>2467</v>
      </c>
      <c r="AH2523" s="84">
        <v>814</v>
      </c>
      <c r="AI2523" s="84"/>
      <c r="AJ2523" s="84" t="s">
        <v>26775</v>
      </c>
      <c r="AK2523" s="84" t="s">
        <v>27645</v>
      </c>
      <c r="AL2523" s="88" t="s">
        <v>28231</v>
      </c>
      <c r="AM2523" s="84"/>
      <c r="AN2523" s="86">
        <v>42104.748900462961</v>
      </c>
      <c r="AO2523" s="84"/>
      <c r="AP2523" s="84"/>
      <c r="AQ2523" s="84"/>
      <c r="AR2523" s="84"/>
      <c r="AS2523" s="84"/>
      <c r="AT2523" s="84"/>
      <c r="AU2523" s="84"/>
      <c r="AV2523" s="84"/>
      <c r="AW2523" s="84" t="s">
        <v>17559</v>
      </c>
      <c r="AX2523" s="88" t="s">
        <v>30441</v>
      </c>
      <c r="AY2523" s="84" t="s">
        <v>66</v>
      </c>
    </row>
    <row r="2524" spans="1:51" x14ac:dyDescent="0.25">
      <c r="A2524" s="69" t="s">
        <v>21761</v>
      </c>
      <c r="B2524" s="70"/>
      <c r="C2524" s="70"/>
      <c r="D2524" s="71"/>
      <c r="E2524" s="116"/>
      <c r="F2524" s="109" t="s">
        <v>29154</v>
      </c>
      <c r="G2524" s="117"/>
      <c r="H2524" s="74"/>
      <c r="I2524" s="75"/>
      <c r="J2524" s="118"/>
      <c r="K2524" s="74" t="s">
        <v>31806</v>
      </c>
      <c r="L2524" s="119"/>
      <c r="M2524" s="79"/>
      <c r="N2524" s="79"/>
      <c r="O2524" s="80"/>
      <c r="P2524" s="81"/>
      <c r="Q2524" s="81"/>
      <c r="R2524" s="120"/>
      <c r="S2524" s="120"/>
      <c r="T2524" s="120"/>
      <c r="U2524" s="120"/>
      <c r="V2524" s="121"/>
      <c r="W2524" s="121"/>
      <c r="X2524" s="121"/>
      <c r="Y2524" s="121"/>
      <c r="Z2524" s="51"/>
      <c r="AA2524" s="76"/>
      <c r="AB2524" s="76"/>
      <c r="AC2524" s="77"/>
      <c r="AD2524" s="84"/>
      <c r="AE2524" s="84">
        <v>4181</v>
      </c>
      <c r="AF2524" s="84">
        <v>4115</v>
      </c>
      <c r="AG2524" s="84">
        <v>104572</v>
      </c>
      <c r="AH2524" s="84">
        <v>1621</v>
      </c>
      <c r="AI2524" s="84">
        <v>3600</v>
      </c>
      <c r="AJ2524" s="84" t="s">
        <v>26776</v>
      </c>
      <c r="AK2524" s="84" t="s">
        <v>27646</v>
      </c>
      <c r="AL2524" s="88" t="s">
        <v>28232</v>
      </c>
      <c r="AM2524" s="84" t="s">
        <v>13432</v>
      </c>
      <c r="AN2524" s="86">
        <v>39963.71197916667</v>
      </c>
      <c r="AO2524" s="84"/>
      <c r="AP2524" s="84"/>
      <c r="AQ2524" s="84"/>
      <c r="AR2524" s="84"/>
      <c r="AS2524" s="84"/>
      <c r="AT2524" s="84"/>
      <c r="AU2524" s="84"/>
      <c r="AV2524" s="84"/>
      <c r="AW2524" s="84" t="s">
        <v>17559</v>
      </c>
      <c r="AX2524" s="88" t="s">
        <v>30442</v>
      </c>
      <c r="AY2524" s="84" t="s">
        <v>66</v>
      </c>
    </row>
    <row r="2525" spans="1:51" x14ac:dyDescent="0.25">
      <c r="A2525" s="69" t="s">
        <v>21762</v>
      </c>
      <c r="B2525" s="70"/>
      <c r="C2525" s="70"/>
      <c r="D2525" s="71"/>
      <c r="E2525" s="116"/>
      <c r="F2525" s="109" t="s">
        <v>29155</v>
      </c>
      <c r="G2525" s="117"/>
      <c r="H2525" s="74"/>
      <c r="I2525" s="75"/>
      <c r="J2525" s="118"/>
      <c r="K2525" s="74" t="s">
        <v>31807</v>
      </c>
      <c r="L2525" s="119"/>
      <c r="M2525" s="79"/>
      <c r="N2525" s="79"/>
      <c r="O2525" s="80"/>
      <c r="P2525" s="81"/>
      <c r="Q2525" s="81"/>
      <c r="R2525" s="120"/>
      <c r="S2525" s="120"/>
      <c r="T2525" s="120"/>
      <c r="U2525" s="120"/>
      <c r="V2525" s="121"/>
      <c r="W2525" s="121"/>
      <c r="X2525" s="121"/>
      <c r="Y2525" s="121"/>
      <c r="Z2525" s="51"/>
      <c r="AA2525" s="76"/>
      <c r="AB2525" s="76"/>
      <c r="AC2525" s="77"/>
      <c r="AD2525" s="84"/>
      <c r="AE2525" s="84">
        <v>286</v>
      </c>
      <c r="AF2525" s="84">
        <v>654</v>
      </c>
      <c r="AG2525" s="84">
        <v>3218</v>
      </c>
      <c r="AH2525" s="84">
        <v>14</v>
      </c>
      <c r="AI2525" s="84"/>
      <c r="AJ2525" s="84" t="s">
        <v>26777</v>
      </c>
      <c r="AK2525" s="84" t="s">
        <v>12312</v>
      </c>
      <c r="AL2525" s="88" t="s">
        <v>28233</v>
      </c>
      <c r="AM2525" s="84"/>
      <c r="AN2525" s="86">
        <v>42573.671886574077</v>
      </c>
      <c r="AO2525" s="84"/>
      <c r="AP2525" s="84"/>
      <c r="AQ2525" s="84"/>
      <c r="AR2525" s="84"/>
      <c r="AS2525" s="84"/>
      <c r="AT2525" s="84"/>
      <c r="AU2525" s="84"/>
      <c r="AV2525" s="84"/>
      <c r="AW2525" s="84" t="s">
        <v>17559</v>
      </c>
      <c r="AX2525" s="88" t="s">
        <v>30443</v>
      </c>
      <c r="AY2525" s="84" t="s">
        <v>66</v>
      </c>
    </row>
    <row r="2526" spans="1:51" x14ac:dyDescent="0.25">
      <c r="A2526" s="69" t="s">
        <v>21763</v>
      </c>
      <c r="B2526" s="70"/>
      <c r="C2526" s="70"/>
      <c r="D2526" s="71"/>
      <c r="E2526" s="116"/>
      <c r="F2526" s="109" t="s">
        <v>29156</v>
      </c>
      <c r="G2526" s="117"/>
      <c r="H2526" s="74"/>
      <c r="I2526" s="75"/>
      <c r="J2526" s="118"/>
      <c r="K2526" s="74" t="s">
        <v>31808</v>
      </c>
      <c r="L2526" s="119"/>
      <c r="M2526" s="79"/>
      <c r="N2526" s="79"/>
      <c r="O2526" s="80"/>
      <c r="P2526" s="81"/>
      <c r="Q2526" s="81"/>
      <c r="R2526" s="120"/>
      <c r="S2526" s="120"/>
      <c r="T2526" s="120"/>
      <c r="U2526" s="120"/>
      <c r="V2526" s="121"/>
      <c r="W2526" s="121"/>
      <c r="X2526" s="121"/>
      <c r="Y2526" s="121"/>
      <c r="Z2526" s="51"/>
      <c r="AA2526" s="76"/>
      <c r="AB2526" s="76"/>
      <c r="AC2526" s="77"/>
      <c r="AD2526" s="84"/>
      <c r="AE2526" s="84">
        <v>1887</v>
      </c>
      <c r="AF2526" s="84">
        <v>1239</v>
      </c>
      <c r="AG2526" s="84">
        <v>5665</v>
      </c>
      <c r="AH2526" s="84">
        <v>1143</v>
      </c>
      <c r="AI2526" s="84">
        <v>0</v>
      </c>
      <c r="AJ2526" s="84" t="s">
        <v>26778</v>
      </c>
      <c r="AK2526" s="84" t="s">
        <v>12045</v>
      </c>
      <c r="AL2526" s="84"/>
      <c r="AM2526" s="84" t="s">
        <v>7947</v>
      </c>
      <c r="AN2526" s="86">
        <v>39862.357476851852</v>
      </c>
      <c r="AO2526" s="84"/>
      <c r="AP2526" s="84"/>
      <c r="AQ2526" s="84"/>
      <c r="AR2526" s="84"/>
      <c r="AS2526" s="84"/>
      <c r="AT2526" s="84"/>
      <c r="AU2526" s="84"/>
      <c r="AV2526" s="84"/>
      <c r="AW2526" s="84" t="s">
        <v>17559</v>
      </c>
      <c r="AX2526" s="88" t="s">
        <v>30444</v>
      </c>
      <c r="AY2526" s="84" t="s">
        <v>66</v>
      </c>
    </row>
    <row r="2527" spans="1:51" x14ac:dyDescent="0.25">
      <c r="A2527" s="69" t="s">
        <v>22416</v>
      </c>
      <c r="B2527" s="70"/>
      <c r="C2527" s="70"/>
      <c r="D2527" s="71"/>
      <c r="E2527" s="116"/>
      <c r="F2527" s="109" t="s">
        <v>29157</v>
      </c>
      <c r="G2527" s="117"/>
      <c r="H2527" s="74"/>
      <c r="I2527" s="75"/>
      <c r="J2527" s="118"/>
      <c r="K2527" s="74" t="s">
        <v>31809</v>
      </c>
      <c r="L2527" s="119"/>
      <c r="M2527" s="79"/>
      <c r="N2527" s="79"/>
      <c r="O2527" s="80"/>
      <c r="P2527" s="81"/>
      <c r="Q2527" s="81"/>
      <c r="R2527" s="120"/>
      <c r="S2527" s="120"/>
      <c r="T2527" s="120"/>
      <c r="U2527" s="120"/>
      <c r="V2527" s="121"/>
      <c r="W2527" s="121"/>
      <c r="X2527" s="121"/>
      <c r="Y2527" s="121"/>
      <c r="Z2527" s="51"/>
      <c r="AA2527" s="76"/>
      <c r="AB2527" s="76"/>
      <c r="AC2527" s="77"/>
      <c r="AD2527" s="84"/>
      <c r="AE2527" s="84">
        <v>1217</v>
      </c>
      <c r="AF2527" s="84">
        <v>1252234</v>
      </c>
      <c r="AG2527" s="84">
        <v>251724</v>
      </c>
      <c r="AH2527" s="84">
        <v>2822</v>
      </c>
      <c r="AI2527" s="84">
        <v>39600</v>
      </c>
      <c r="AJ2527" s="84" t="s">
        <v>26779</v>
      </c>
      <c r="AK2527" s="84" t="s">
        <v>27633</v>
      </c>
      <c r="AL2527" s="88" t="s">
        <v>28234</v>
      </c>
      <c r="AM2527" s="84" t="s">
        <v>11900</v>
      </c>
      <c r="AN2527" s="86">
        <v>39170.094166666669</v>
      </c>
      <c r="AO2527" s="84"/>
      <c r="AP2527" s="84"/>
      <c r="AQ2527" s="84"/>
      <c r="AR2527" s="84"/>
      <c r="AS2527" s="84"/>
      <c r="AT2527" s="84"/>
      <c r="AU2527" s="84"/>
      <c r="AV2527" s="84"/>
      <c r="AW2527" s="84" t="s">
        <v>17559</v>
      </c>
      <c r="AX2527" s="88" t="s">
        <v>30445</v>
      </c>
      <c r="AY2527" s="84" t="s">
        <v>65</v>
      </c>
    </row>
    <row r="2528" spans="1:51" x14ac:dyDescent="0.25">
      <c r="A2528" s="69" t="s">
        <v>21764</v>
      </c>
      <c r="B2528" s="70"/>
      <c r="C2528" s="70"/>
      <c r="D2528" s="71"/>
      <c r="E2528" s="116"/>
      <c r="F2528" s="109" t="s">
        <v>29158</v>
      </c>
      <c r="G2528" s="117"/>
      <c r="H2528" s="74"/>
      <c r="I2528" s="75"/>
      <c r="J2528" s="118"/>
      <c r="K2528" s="74" t="s">
        <v>31810</v>
      </c>
      <c r="L2528" s="119"/>
      <c r="M2528" s="79"/>
      <c r="N2528" s="79"/>
      <c r="O2528" s="80"/>
      <c r="P2528" s="81"/>
      <c r="Q2528" s="81"/>
      <c r="R2528" s="120"/>
      <c r="S2528" s="120"/>
      <c r="T2528" s="120"/>
      <c r="U2528" s="120"/>
      <c r="V2528" s="121"/>
      <c r="W2528" s="121"/>
      <c r="X2528" s="121"/>
      <c r="Y2528" s="121"/>
      <c r="Z2528" s="51"/>
      <c r="AA2528" s="76"/>
      <c r="AB2528" s="76"/>
      <c r="AC2528" s="77"/>
      <c r="AD2528" s="84"/>
      <c r="AE2528" s="84">
        <v>996</v>
      </c>
      <c r="AF2528" s="84">
        <v>315</v>
      </c>
      <c r="AG2528" s="84">
        <v>2532</v>
      </c>
      <c r="AH2528" s="84">
        <v>45</v>
      </c>
      <c r="AI2528" s="84">
        <v>-36000</v>
      </c>
      <c r="AJ2528" s="84" t="s">
        <v>26780</v>
      </c>
      <c r="AK2528" s="84" t="s">
        <v>27647</v>
      </c>
      <c r="AL2528" s="84"/>
      <c r="AM2528" s="84" t="s">
        <v>13427</v>
      </c>
      <c r="AN2528" s="86">
        <v>40120.048113425924</v>
      </c>
      <c r="AO2528" s="84"/>
      <c r="AP2528" s="84"/>
      <c r="AQ2528" s="84"/>
      <c r="AR2528" s="84"/>
      <c r="AS2528" s="84"/>
      <c r="AT2528" s="84"/>
      <c r="AU2528" s="84"/>
      <c r="AV2528" s="84"/>
      <c r="AW2528" s="84" t="s">
        <v>17559</v>
      </c>
      <c r="AX2528" s="88" t="s">
        <v>30446</v>
      </c>
      <c r="AY2528" s="84" t="s">
        <v>66</v>
      </c>
    </row>
    <row r="2529" spans="1:51" x14ac:dyDescent="0.25">
      <c r="A2529" s="69" t="s">
        <v>21765</v>
      </c>
      <c r="B2529" s="70"/>
      <c r="C2529" s="70"/>
      <c r="D2529" s="71"/>
      <c r="E2529" s="116"/>
      <c r="F2529" s="109" t="s">
        <v>29159</v>
      </c>
      <c r="G2529" s="117"/>
      <c r="H2529" s="74"/>
      <c r="I2529" s="75"/>
      <c r="J2529" s="118"/>
      <c r="K2529" s="74" t="s">
        <v>31811</v>
      </c>
      <c r="L2529" s="119"/>
      <c r="M2529" s="79"/>
      <c r="N2529" s="79"/>
      <c r="O2529" s="80"/>
      <c r="P2529" s="81"/>
      <c r="Q2529" s="81"/>
      <c r="R2529" s="120"/>
      <c r="S2529" s="120"/>
      <c r="T2529" s="120"/>
      <c r="U2529" s="120"/>
      <c r="V2529" s="121"/>
      <c r="W2529" s="121"/>
      <c r="X2529" s="121"/>
      <c r="Y2529" s="121"/>
      <c r="Z2529" s="51"/>
      <c r="AA2529" s="76"/>
      <c r="AB2529" s="76"/>
      <c r="AC2529" s="77"/>
      <c r="AD2529" s="84"/>
      <c r="AE2529" s="84">
        <v>187</v>
      </c>
      <c r="AF2529" s="84">
        <v>156</v>
      </c>
      <c r="AG2529" s="84">
        <v>6205</v>
      </c>
      <c r="AH2529" s="84">
        <v>16550</v>
      </c>
      <c r="AI2529" s="84"/>
      <c r="AJ2529" s="84"/>
      <c r="AK2529" s="84" t="s">
        <v>27648</v>
      </c>
      <c r="AL2529" s="88" t="s">
        <v>28235</v>
      </c>
      <c r="AM2529" s="84"/>
      <c r="AN2529" s="86">
        <v>42053.100555555553</v>
      </c>
      <c r="AO2529" s="84"/>
      <c r="AP2529" s="84"/>
      <c r="AQ2529" s="84"/>
      <c r="AR2529" s="84"/>
      <c r="AS2529" s="84"/>
      <c r="AT2529" s="84"/>
      <c r="AU2529" s="84"/>
      <c r="AV2529" s="84"/>
      <c r="AW2529" s="84" t="s">
        <v>17559</v>
      </c>
      <c r="AX2529" s="88" t="s">
        <v>30447</v>
      </c>
      <c r="AY2529" s="84" t="s">
        <v>66</v>
      </c>
    </row>
    <row r="2530" spans="1:51" x14ac:dyDescent="0.25">
      <c r="A2530" s="69" t="s">
        <v>21766</v>
      </c>
      <c r="B2530" s="70"/>
      <c r="C2530" s="70"/>
      <c r="D2530" s="71"/>
      <c r="E2530" s="116"/>
      <c r="F2530" s="109" t="s">
        <v>29160</v>
      </c>
      <c r="G2530" s="117"/>
      <c r="H2530" s="74"/>
      <c r="I2530" s="75"/>
      <c r="J2530" s="118"/>
      <c r="K2530" s="74" t="s">
        <v>31812</v>
      </c>
      <c r="L2530" s="119"/>
      <c r="M2530" s="79"/>
      <c r="N2530" s="79"/>
      <c r="O2530" s="80"/>
      <c r="P2530" s="81"/>
      <c r="Q2530" s="81"/>
      <c r="R2530" s="120"/>
      <c r="S2530" s="120"/>
      <c r="T2530" s="120"/>
      <c r="U2530" s="120"/>
      <c r="V2530" s="121"/>
      <c r="W2530" s="121"/>
      <c r="X2530" s="121"/>
      <c r="Y2530" s="121"/>
      <c r="Z2530" s="51"/>
      <c r="AA2530" s="76"/>
      <c r="AB2530" s="76"/>
      <c r="AC2530" s="77"/>
      <c r="AD2530" s="84"/>
      <c r="AE2530" s="84">
        <v>0</v>
      </c>
      <c r="AF2530" s="84">
        <v>3</v>
      </c>
      <c r="AG2530" s="84">
        <v>10</v>
      </c>
      <c r="AH2530" s="84">
        <v>101</v>
      </c>
      <c r="AI2530" s="84"/>
      <c r="AJ2530" s="84"/>
      <c r="AK2530" s="84"/>
      <c r="AL2530" s="84"/>
      <c r="AM2530" s="84"/>
      <c r="AN2530" s="86">
        <v>42491.605381944442</v>
      </c>
      <c r="AO2530" s="84"/>
      <c r="AP2530" s="84"/>
      <c r="AQ2530" s="84"/>
      <c r="AR2530" s="84"/>
      <c r="AS2530" s="84"/>
      <c r="AT2530" s="84"/>
      <c r="AU2530" s="84"/>
      <c r="AV2530" s="84"/>
      <c r="AW2530" s="84" t="s">
        <v>17559</v>
      </c>
      <c r="AX2530" s="88" t="s">
        <v>30448</v>
      </c>
      <c r="AY2530" s="84" t="s">
        <v>66</v>
      </c>
    </row>
    <row r="2531" spans="1:51" x14ac:dyDescent="0.25">
      <c r="A2531" s="69" t="s">
        <v>22417</v>
      </c>
      <c r="B2531" s="70"/>
      <c r="C2531" s="70"/>
      <c r="D2531" s="71"/>
      <c r="E2531" s="116"/>
      <c r="F2531" s="109" t="s">
        <v>29161</v>
      </c>
      <c r="G2531" s="117"/>
      <c r="H2531" s="74"/>
      <c r="I2531" s="75"/>
      <c r="J2531" s="118"/>
      <c r="K2531" s="74" t="s">
        <v>31813</v>
      </c>
      <c r="L2531" s="119"/>
      <c r="M2531" s="79"/>
      <c r="N2531" s="79"/>
      <c r="O2531" s="80"/>
      <c r="P2531" s="81"/>
      <c r="Q2531" s="81"/>
      <c r="R2531" s="120"/>
      <c r="S2531" s="120"/>
      <c r="T2531" s="120"/>
      <c r="U2531" s="120"/>
      <c r="V2531" s="121"/>
      <c r="W2531" s="121"/>
      <c r="X2531" s="121"/>
      <c r="Y2531" s="121"/>
      <c r="Z2531" s="51"/>
      <c r="AA2531" s="76"/>
      <c r="AB2531" s="76"/>
      <c r="AC2531" s="77"/>
      <c r="AD2531" s="84"/>
      <c r="AE2531" s="84">
        <v>897</v>
      </c>
      <c r="AF2531" s="84">
        <v>4408</v>
      </c>
      <c r="AG2531" s="84">
        <v>3387</v>
      </c>
      <c r="AH2531" s="84">
        <v>351</v>
      </c>
      <c r="AI2531" s="84">
        <v>3600</v>
      </c>
      <c r="AJ2531" s="84" t="s">
        <v>26781</v>
      </c>
      <c r="AK2531" s="84" t="s">
        <v>7947</v>
      </c>
      <c r="AL2531" s="88" t="s">
        <v>28236</v>
      </c>
      <c r="AM2531" s="84" t="s">
        <v>13430</v>
      </c>
      <c r="AN2531" s="86">
        <v>40756.608402777776</v>
      </c>
      <c r="AO2531" s="84"/>
      <c r="AP2531" s="84"/>
      <c r="AQ2531" s="84"/>
      <c r="AR2531" s="84"/>
      <c r="AS2531" s="84"/>
      <c r="AT2531" s="84"/>
      <c r="AU2531" s="84"/>
      <c r="AV2531" s="84"/>
      <c r="AW2531" s="84" t="s">
        <v>17559</v>
      </c>
      <c r="AX2531" s="88" t="s">
        <v>30449</v>
      </c>
      <c r="AY2531" s="84" t="s">
        <v>65</v>
      </c>
    </row>
    <row r="2532" spans="1:51" x14ac:dyDescent="0.25">
      <c r="A2532" s="69" t="s">
        <v>21767</v>
      </c>
      <c r="B2532" s="70"/>
      <c r="C2532" s="70"/>
      <c r="D2532" s="71"/>
      <c r="E2532" s="116"/>
      <c r="F2532" s="109" t="s">
        <v>29162</v>
      </c>
      <c r="G2532" s="117"/>
      <c r="H2532" s="74"/>
      <c r="I2532" s="75"/>
      <c r="J2532" s="118"/>
      <c r="K2532" s="74" t="s">
        <v>31814</v>
      </c>
      <c r="L2532" s="119"/>
      <c r="M2532" s="79"/>
      <c r="N2532" s="79"/>
      <c r="O2532" s="80"/>
      <c r="P2532" s="81"/>
      <c r="Q2532" s="81"/>
      <c r="R2532" s="120"/>
      <c r="S2532" s="120"/>
      <c r="T2532" s="120"/>
      <c r="U2532" s="120"/>
      <c r="V2532" s="121"/>
      <c r="W2532" s="121"/>
      <c r="X2532" s="121"/>
      <c r="Y2532" s="121"/>
      <c r="Z2532" s="51"/>
      <c r="AA2532" s="76"/>
      <c r="AB2532" s="76"/>
      <c r="AC2532" s="77"/>
      <c r="AD2532" s="84"/>
      <c r="AE2532" s="84">
        <v>1196</v>
      </c>
      <c r="AF2532" s="84">
        <v>2192</v>
      </c>
      <c r="AG2532" s="84">
        <v>3518</v>
      </c>
      <c r="AH2532" s="84">
        <v>52</v>
      </c>
      <c r="AI2532" s="84">
        <v>3600</v>
      </c>
      <c r="AJ2532" s="84" t="s">
        <v>26782</v>
      </c>
      <c r="AK2532" s="84" t="s">
        <v>27649</v>
      </c>
      <c r="AL2532" s="88" t="s">
        <v>28237</v>
      </c>
      <c r="AM2532" s="84" t="s">
        <v>13430</v>
      </c>
      <c r="AN2532" s="86">
        <v>41225.594490740739</v>
      </c>
      <c r="AO2532" s="84"/>
      <c r="AP2532" s="84"/>
      <c r="AQ2532" s="84"/>
      <c r="AR2532" s="84"/>
      <c r="AS2532" s="84"/>
      <c r="AT2532" s="84"/>
      <c r="AU2532" s="84"/>
      <c r="AV2532" s="84"/>
      <c r="AW2532" s="84" t="s">
        <v>17559</v>
      </c>
      <c r="AX2532" s="88" t="s">
        <v>30450</v>
      </c>
      <c r="AY2532" s="84" t="s">
        <v>66</v>
      </c>
    </row>
    <row r="2533" spans="1:51" x14ac:dyDescent="0.25">
      <c r="A2533" s="69" t="s">
        <v>21768</v>
      </c>
      <c r="B2533" s="70"/>
      <c r="C2533" s="70"/>
      <c r="D2533" s="71"/>
      <c r="E2533" s="116"/>
      <c r="F2533" s="109" t="s">
        <v>29163</v>
      </c>
      <c r="G2533" s="117"/>
      <c r="H2533" s="74"/>
      <c r="I2533" s="75"/>
      <c r="J2533" s="118"/>
      <c r="K2533" s="74" t="s">
        <v>31815</v>
      </c>
      <c r="L2533" s="119"/>
      <c r="M2533" s="79"/>
      <c r="N2533" s="79"/>
      <c r="O2533" s="80"/>
      <c r="P2533" s="81"/>
      <c r="Q2533" s="81"/>
      <c r="R2533" s="120"/>
      <c r="S2533" s="120"/>
      <c r="T2533" s="120"/>
      <c r="U2533" s="120"/>
      <c r="V2533" s="121"/>
      <c r="W2533" s="121"/>
      <c r="X2533" s="121"/>
      <c r="Y2533" s="121"/>
      <c r="Z2533" s="51"/>
      <c r="AA2533" s="76"/>
      <c r="AB2533" s="76"/>
      <c r="AC2533" s="77"/>
      <c r="AD2533" s="84"/>
      <c r="AE2533" s="84">
        <v>803</v>
      </c>
      <c r="AF2533" s="84">
        <v>1630</v>
      </c>
      <c r="AG2533" s="84">
        <v>22876</v>
      </c>
      <c r="AH2533" s="84">
        <v>1</v>
      </c>
      <c r="AI2533" s="84">
        <v>-28800</v>
      </c>
      <c r="AJ2533" s="84" t="s">
        <v>26783</v>
      </c>
      <c r="AK2533" s="84" t="s">
        <v>7947</v>
      </c>
      <c r="AL2533" s="84"/>
      <c r="AM2533" s="84" t="s">
        <v>13428</v>
      </c>
      <c r="AN2533" s="86">
        <v>42537.370648148149</v>
      </c>
      <c r="AO2533" s="84"/>
      <c r="AP2533" s="84"/>
      <c r="AQ2533" s="84"/>
      <c r="AR2533" s="84"/>
      <c r="AS2533" s="84"/>
      <c r="AT2533" s="84"/>
      <c r="AU2533" s="84"/>
      <c r="AV2533" s="84"/>
      <c r="AW2533" s="84" t="s">
        <v>17559</v>
      </c>
      <c r="AX2533" s="88" t="s">
        <v>30451</v>
      </c>
      <c r="AY2533" s="84" t="s">
        <v>66</v>
      </c>
    </row>
    <row r="2534" spans="1:51" x14ac:dyDescent="0.25">
      <c r="A2534" s="69" t="s">
        <v>21769</v>
      </c>
      <c r="B2534" s="70"/>
      <c r="C2534" s="70"/>
      <c r="D2534" s="71"/>
      <c r="E2534" s="116"/>
      <c r="F2534" s="109" t="s">
        <v>29164</v>
      </c>
      <c r="G2534" s="117"/>
      <c r="H2534" s="74"/>
      <c r="I2534" s="75"/>
      <c r="J2534" s="118"/>
      <c r="K2534" s="74" t="s">
        <v>31816</v>
      </c>
      <c r="L2534" s="119"/>
      <c r="M2534" s="79"/>
      <c r="N2534" s="79"/>
      <c r="O2534" s="80"/>
      <c r="P2534" s="81"/>
      <c r="Q2534" s="81"/>
      <c r="R2534" s="120"/>
      <c r="S2534" s="120"/>
      <c r="T2534" s="120"/>
      <c r="U2534" s="120"/>
      <c r="V2534" s="121"/>
      <c r="W2534" s="121"/>
      <c r="X2534" s="121"/>
      <c r="Y2534" s="121"/>
      <c r="Z2534" s="51"/>
      <c r="AA2534" s="76"/>
      <c r="AB2534" s="76"/>
      <c r="AC2534" s="77"/>
      <c r="AD2534" s="84"/>
      <c r="AE2534" s="84">
        <v>5010</v>
      </c>
      <c r="AF2534" s="84">
        <v>3130</v>
      </c>
      <c r="AG2534" s="84">
        <v>15606</v>
      </c>
      <c r="AH2534" s="84">
        <v>3067</v>
      </c>
      <c r="AI2534" s="84">
        <v>0</v>
      </c>
      <c r="AJ2534" s="84" t="s">
        <v>26784</v>
      </c>
      <c r="AK2534" s="84" t="s">
        <v>7881</v>
      </c>
      <c r="AL2534" s="84"/>
      <c r="AM2534" s="84" t="s">
        <v>11607</v>
      </c>
      <c r="AN2534" s="86">
        <v>42106.349583333336</v>
      </c>
      <c r="AO2534" s="84"/>
      <c r="AP2534" s="84"/>
      <c r="AQ2534" s="84"/>
      <c r="AR2534" s="84"/>
      <c r="AS2534" s="84"/>
      <c r="AT2534" s="84"/>
      <c r="AU2534" s="84"/>
      <c r="AV2534" s="84"/>
      <c r="AW2534" s="84" t="s">
        <v>17559</v>
      </c>
      <c r="AX2534" s="88" t="s">
        <v>30452</v>
      </c>
      <c r="AY2534" s="84" t="s">
        <v>66</v>
      </c>
    </row>
    <row r="2535" spans="1:51" x14ac:dyDescent="0.25">
      <c r="A2535" s="69" t="s">
        <v>22418</v>
      </c>
      <c r="B2535" s="70"/>
      <c r="C2535" s="70"/>
      <c r="D2535" s="71"/>
      <c r="E2535" s="116"/>
      <c r="F2535" s="109" t="s">
        <v>29165</v>
      </c>
      <c r="G2535" s="117"/>
      <c r="H2535" s="74"/>
      <c r="I2535" s="75"/>
      <c r="J2535" s="118"/>
      <c r="K2535" s="74" t="s">
        <v>31817</v>
      </c>
      <c r="L2535" s="119"/>
      <c r="M2535" s="79"/>
      <c r="N2535" s="79"/>
      <c r="O2535" s="80"/>
      <c r="P2535" s="81"/>
      <c r="Q2535" s="81"/>
      <c r="R2535" s="120"/>
      <c r="S2535" s="120"/>
      <c r="T2535" s="120"/>
      <c r="U2535" s="120"/>
      <c r="V2535" s="121"/>
      <c r="W2535" s="121"/>
      <c r="X2535" s="121"/>
      <c r="Y2535" s="121"/>
      <c r="Z2535" s="51"/>
      <c r="AA2535" s="76"/>
      <c r="AB2535" s="76"/>
      <c r="AC2535" s="77"/>
      <c r="AD2535" s="84"/>
      <c r="AE2535" s="84">
        <v>46</v>
      </c>
      <c r="AF2535" s="84">
        <v>25</v>
      </c>
      <c r="AG2535" s="84">
        <v>752</v>
      </c>
      <c r="AH2535" s="84">
        <v>34</v>
      </c>
      <c r="AI2535" s="84"/>
      <c r="AJ2535" s="84"/>
      <c r="AK2535" s="84" t="s">
        <v>27650</v>
      </c>
      <c r="AL2535" s="84"/>
      <c r="AM2535" s="84"/>
      <c r="AN2535" s="86">
        <v>42560.776655092595</v>
      </c>
      <c r="AO2535" s="84"/>
      <c r="AP2535" s="84"/>
      <c r="AQ2535" s="84"/>
      <c r="AR2535" s="84"/>
      <c r="AS2535" s="84"/>
      <c r="AT2535" s="84"/>
      <c r="AU2535" s="84"/>
      <c r="AV2535" s="84"/>
      <c r="AW2535" s="84" t="s">
        <v>17559</v>
      </c>
      <c r="AX2535" s="88" t="s">
        <v>30453</v>
      </c>
      <c r="AY2535" s="84" t="s">
        <v>65</v>
      </c>
    </row>
    <row r="2536" spans="1:51" x14ac:dyDescent="0.25">
      <c r="A2536" s="69" t="s">
        <v>21771</v>
      </c>
      <c r="B2536" s="70"/>
      <c r="C2536" s="70"/>
      <c r="D2536" s="71"/>
      <c r="E2536" s="116"/>
      <c r="F2536" s="109" t="s">
        <v>29166</v>
      </c>
      <c r="G2536" s="117"/>
      <c r="H2536" s="74"/>
      <c r="I2536" s="75"/>
      <c r="J2536" s="118"/>
      <c r="K2536" s="74" t="s">
        <v>31818</v>
      </c>
      <c r="L2536" s="119"/>
      <c r="M2536" s="79"/>
      <c r="N2536" s="79"/>
      <c r="O2536" s="80"/>
      <c r="P2536" s="81"/>
      <c r="Q2536" s="81"/>
      <c r="R2536" s="120"/>
      <c r="S2536" s="120"/>
      <c r="T2536" s="120"/>
      <c r="U2536" s="120"/>
      <c r="V2536" s="121"/>
      <c r="W2536" s="121"/>
      <c r="X2536" s="121"/>
      <c r="Y2536" s="121"/>
      <c r="Z2536" s="51"/>
      <c r="AA2536" s="76"/>
      <c r="AB2536" s="76"/>
      <c r="AC2536" s="77"/>
      <c r="AD2536" s="84"/>
      <c r="AE2536" s="84">
        <v>451</v>
      </c>
      <c r="AF2536" s="84">
        <v>79</v>
      </c>
      <c r="AG2536" s="84">
        <v>436</v>
      </c>
      <c r="AH2536" s="84">
        <v>9</v>
      </c>
      <c r="AI2536" s="84"/>
      <c r="AJ2536" s="84" t="s">
        <v>26785</v>
      </c>
      <c r="AK2536" s="84" t="s">
        <v>27651</v>
      </c>
      <c r="AL2536" s="84"/>
      <c r="AM2536" s="84"/>
      <c r="AN2536" s="86">
        <v>42722.362569444442</v>
      </c>
      <c r="AO2536" s="84"/>
      <c r="AP2536" s="84"/>
      <c r="AQ2536" s="84"/>
      <c r="AR2536" s="84"/>
      <c r="AS2536" s="84"/>
      <c r="AT2536" s="84"/>
      <c r="AU2536" s="84"/>
      <c r="AV2536" s="84"/>
      <c r="AW2536" s="84" t="s">
        <v>17559</v>
      </c>
      <c r="AX2536" s="88" t="s">
        <v>30454</v>
      </c>
      <c r="AY2536" s="84" t="s">
        <v>66</v>
      </c>
    </row>
    <row r="2537" spans="1:51" x14ac:dyDescent="0.25">
      <c r="A2537" s="69" t="s">
        <v>21772</v>
      </c>
      <c r="B2537" s="70"/>
      <c r="C2537" s="70"/>
      <c r="D2537" s="71"/>
      <c r="E2537" s="116"/>
      <c r="F2537" s="109" t="s">
        <v>29167</v>
      </c>
      <c r="G2537" s="117"/>
      <c r="H2537" s="74"/>
      <c r="I2537" s="75"/>
      <c r="J2537" s="118"/>
      <c r="K2537" s="74" t="s">
        <v>31819</v>
      </c>
      <c r="L2537" s="119"/>
      <c r="M2537" s="79"/>
      <c r="N2537" s="79"/>
      <c r="O2537" s="80"/>
      <c r="P2537" s="81"/>
      <c r="Q2537" s="81"/>
      <c r="R2537" s="120"/>
      <c r="S2537" s="120"/>
      <c r="T2537" s="120"/>
      <c r="U2537" s="120"/>
      <c r="V2537" s="121"/>
      <c r="W2537" s="121"/>
      <c r="X2537" s="121"/>
      <c r="Y2537" s="121"/>
      <c r="Z2537" s="51"/>
      <c r="AA2537" s="76"/>
      <c r="AB2537" s="76"/>
      <c r="AC2537" s="77"/>
      <c r="AD2537" s="84"/>
      <c r="AE2537" s="84">
        <v>683</v>
      </c>
      <c r="AF2537" s="84">
        <v>411</v>
      </c>
      <c r="AG2537" s="84">
        <v>1199</v>
      </c>
      <c r="AH2537" s="84">
        <v>691</v>
      </c>
      <c r="AI2537" s="84"/>
      <c r="AJ2537" s="84" t="s">
        <v>26786</v>
      </c>
      <c r="AK2537" s="84" t="s">
        <v>12071</v>
      </c>
      <c r="AL2537" s="84"/>
      <c r="AM2537" s="84"/>
      <c r="AN2537" s="86">
        <v>40698.465069444443</v>
      </c>
      <c r="AO2537" s="84"/>
      <c r="AP2537" s="84"/>
      <c r="AQ2537" s="84"/>
      <c r="AR2537" s="84"/>
      <c r="AS2537" s="84"/>
      <c r="AT2537" s="84"/>
      <c r="AU2537" s="84"/>
      <c r="AV2537" s="84"/>
      <c r="AW2537" s="84" t="s">
        <v>17559</v>
      </c>
      <c r="AX2537" s="88" t="s">
        <v>30455</v>
      </c>
      <c r="AY2537" s="84" t="s">
        <v>66</v>
      </c>
    </row>
    <row r="2538" spans="1:51" x14ac:dyDescent="0.25">
      <c r="A2538" s="69" t="s">
        <v>22419</v>
      </c>
      <c r="B2538" s="70"/>
      <c r="C2538" s="70"/>
      <c r="D2538" s="71"/>
      <c r="E2538" s="116"/>
      <c r="F2538" s="109" t="s">
        <v>29168</v>
      </c>
      <c r="G2538" s="117"/>
      <c r="H2538" s="74"/>
      <c r="I2538" s="75"/>
      <c r="J2538" s="118"/>
      <c r="K2538" s="74" t="s">
        <v>31820</v>
      </c>
      <c r="L2538" s="119"/>
      <c r="M2538" s="79"/>
      <c r="N2538" s="79"/>
      <c r="O2538" s="80"/>
      <c r="P2538" s="81"/>
      <c r="Q2538" s="81"/>
      <c r="R2538" s="120"/>
      <c r="S2538" s="120"/>
      <c r="T2538" s="120"/>
      <c r="U2538" s="120"/>
      <c r="V2538" s="121"/>
      <c r="W2538" s="121"/>
      <c r="X2538" s="121"/>
      <c r="Y2538" s="121"/>
      <c r="Z2538" s="51"/>
      <c r="AA2538" s="76"/>
      <c r="AB2538" s="76"/>
      <c r="AC2538" s="77"/>
      <c r="AD2538" s="84"/>
      <c r="AE2538" s="84">
        <v>858</v>
      </c>
      <c r="AF2538" s="84">
        <v>314125</v>
      </c>
      <c r="AG2538" s="84">
        <v>12310</v>
      </c>
      <c r="AH2538" s="84">
        <v>78</v>
      </c>
      <c r="AI2538" s="84">
        <v>-18000</v>
      </c>
      <c r="AJ2538" s="84" t="s">
        <v>26787</v>
      </c>
      <c r="AK2538" s="84"/>
      <c r="AL2538" s="88" t="s">
        <v>28238</v>
      </c>
      <c r="AM2538" s="84" t="s">
        <v>13431</v>
      </c>
      <c r="AN2538" s="86">
        <v>39883.528692129628</v>
      </c>
      <c r="AO2538" s="84"/>
      <c r="AP2538" s="84"/>
      <c r="AQ2538" s="84"/>
      <c r="AR2538" s="84"/>
      <c r="AS2538" s="84"/>
      <c r="AT2538" s="84"/>
      <c r="AU2538" s="84"/>
      <c r="AV2538" s="84"/>
      <c r="AW2538" s="84" t="s">
        <v>17559</v>
      </c>
      <c r="AX2538" s="88" t="s">
        <v>30456</v>
      </c>
      <c r="AY2538" s="84" t="s">
        <v>65</v>
      </c>
    </row>
    <row r="2539" spans="1:51" x14ac:dyDescent="0.25">
      <c r="A2539" s="69" t="s">
        <v>22420</v>
      </c>
      <c r="B2539" s="70"/>
      <c r="C2539" s="70"/>
      <c r="D2539" s="71"/>
      <c r="E2539" s="116"/>
      <c r="F2539" s="109" t="s">
        <v>29169</v>
      </c>
      <c r="G2539" s="117"/>
      <c r="H2539" s="74"/>
      <c r="I2539" s="75"/>
      <c r="J2539" s="118"/>
      <c r="K2539" s="74" t="s">
        <v>31821</v>
      </c>
      <c r="L2539" s="119"/>
      <c r="M2539" s="79"/>
      <c r="N2539" s="79"/>
      <c r="O2539" s="80"/>
      <c r="P2539" s="81"/>
      <c r="Q2539" s="81"/>
      <c r="R2539" s="120"/>
      <c r="S2539" s="120"/>
      <c r="T2539" s="120"/>
      <c r="U2539" s="120"/>
      <c r="V2539" s="121"/>
      <c r="W2539" s="121"/>
      <c r="X2539" s="121"/>
      <c r="Y2539" s="121"/>
      <c r="Z2539" s="51"/>
      <c r="AA2539" s="76"/>
      <c r="AB2539" s="76"/>
      <c r="AC2539" s="77"/>
      <c r="AD2539" s="84"/>
      <c r="AE2539" s="84">
        <v>372</v>
      </c>
      <c r="AF2539" s="84">
        <v>371</v>
      </c>
      <c r="AG2539" s="84">
        <v>1587</v>
      </c>
      <c r="AH2539" s="84">
        <v>787</v>
      </c>
      <c r="AI2539" s="84">
        <v>0</v>
      </c>
      <c r="AJ2539" s="84" t="s">
        <v>26788</v>
      </c>
      <c r="AK2539" s="84" t="s">
        <v>27652</v>
      </c>
      <c r="AL2539" s="84"/>
      <c r="AM2539" s="84" t="s">
        <v>11607</v>
      </c>
      <c r="AN2539" s="86">
        <v>39885.002013888887</v>
      </c>
      <c r="AO2539" s="84"/>
      <c r="AP2539" s="84"/>
      <c r="AQ2539" s="84"/>
      <c r="AR2539" s="84"/>
      <c r="AS2539" s="84"/>
      <c r="AT2539" s="84"/>
      <c r="AU2539" s="84"/>
      <c r="AV2539" s="84"/>
      <c r="AW2539" s="84" t="s">
        <v>17559</v>
      </c>
      <c r="AX2539" s="88" t="s">
        <v>30457</v>
      </c>
      <c r="AY2539" s="84" t="s">
        <v>65</v>
      </c>
    </row>
    <row r="2540" spans="1:51" x14ac:dyDescent="0.25">
      <c r="A2540" s="69" t="s">
        <v>21773</v>
      </c>
      <c r="B2540" s="70"/>
      <c r="C2540" s="70"/>
      <c r="D2540" s="71"/>
      <c r="E2540" s="116"/>
      <c r="F2540" s="109" t="s">
        <v>29170</v>
      </c>
      <c r="G2540" s="117"/>
      <c r="H2540" s="74"/>
      <c r="I2540" s="75"/>
      <c r="J2540" s="118"/>
      <c r="K2540" s="74" t="s">
        <v>31822</v>
      </c>
      <c r="L2540" s="119"/>
      <c r="M2540" s="79"/>
      <c r="N2540" s="79"/>
      <c r="O2540" s="80"/>
      <c r="P2540" s="81"/>
      <c r="Q2540" s="81"/>
      <c r="R2540" s="120"/>
      <c r="S2540" s="120"/>
      <c r="T2540" s="120"/>
      <c r="U2540" s="120"/>
      <c r="V2540" s="121"/>
      <c r="W2540" s="121"/>
      <c r="X2540" s="121"/>
      <c r="Y2540" s="121"/>
      <c r="Z2540" s="51"/>
      <c r="AA2540" s="76"/>
      <c r="AB2540" s="76"/>
      <c r="AC2540" s="77"/>
      <c r="AD2540" s="84"/>
      <c r="AE2540" s="84">
        <v>1910</v>
      </c>
      <c r="AF2540" s="84">
        <v>4867</v>
      </c>
      <c r="AG2540" s="84">
        <v>97410</v>
      </c>
      <c r="AH2540" s="84">
        <v>11</v>
      </c>
      <c r="AI2540" s="84">
        <v>7200</v>
      </c>
      <c r="AJ2540" s="84" t="s">
        <v>26789</v>
      </c>
      <c r="AK2540" s="84"/>
      <c r="AL2540" s="88" t="s">
        <v>28239</v>
      </c>
      <c r="AM2540" s="84" t="s">
        <v>13484</v>
      </c>
      <c r="AN2540" s="86">
        <v>39959.579062500001</v>
      </c>
      <c r="AO2540" s="84"/>
      <c r="AP2540" s="84"/>
      <c r="AQ2540" s="84"/>
      <c r="AR2540" s="84"/>
      <c r="AS2540" s="84"/>
      <c r="AT2540" s="84"/>
      <c r="AU2540" s="84"/>
      <c r="AV2540" s="84"/>
      <c r="AW2540" s="84" t="s">
        <v>17559</v>
      </c>
      <c r="AX2540" s="88" t="s">
        <v>30458</v>
      </c>
      <c r="AY2540" s="84" t="s">
        <v>66</v>
      </c>
    </row>
    <row r="2541" spans="1:51" x14ac:dyDescent="0.25">
      <c r="A2541" s="69" t="s">
        <v>21774</v>
      </c>
      <c r="B2541" s="70"/>
      <c r="C2541" s="70"/>
      <c r="D2541" s="71"/>
      <c r="E2541" s="116"/>
      <c r="F2541" s="109" t="s">
        <v>29171</v>
      </c>
      <c r="G2541" s="117"/>
      <c r="H2541" s="74"/>
      <c r="I2541" s="75"/>
      <c r="J2541" s="118"/>
      <c r="K2541" s="74" t="s">
        <v>31823</v>
      </c>
      <c r="L2541" s="119"/>
      <c r="M2541" s="79"/>
      <c r="N2541" s="79"/>
      <c r="O2541" s="80"/>
      <c r="P2541" s="81"/>
      <c r="Q2541" s="81"/>
      <c r="R2541" s="120"/>
      <c r="S2541" s="120"/>
      <c r="T2541" s="120"/>
      <c r="U2541" s="120"/>
      <c r="V2541" s="121"/>
      <c r="W2541" s="121"/>
      <c r="X2541" s="121"/>
      <c r="Y2541" s="121"/>
      <c r="Z2541" s="51"/>
      <c r="AA2541" s="76"/>
      <c r="AB2541" s="76"/>
      <c r="AC2541" s="77"/>
      <c r="AD2541" s="84"/>
      <c r="AE2541" s="84">
        <v>6511</v>
      </c>
      <c r="AF2541" s="84">
        <v>5940</v>
      </c>
      <c r="AG2541" s="84">
        <v>374743</v>
      </c>
      <c r="AH2541" s="84">
        <v>141</v>
      </c>
      <c r="AI2541" s="84">
        <v>-21600</v>
      </c>
      <c r="AJ2541" s="84" t="s">
        <v>26790</v>
      </c>
      <c r="AK2541" s="84" t="s">
        <v>27653</v>
      </c>
      <c r="AL2541" s="88" t="s">
        <v>28240</v>
      </c>
      <c r="AM2541" s="84" t="s">
        <v>13441</v>
      </c>
      <c r="AN2541" s="86">
        <v>40848.912407407406</v>
      </c>
      <c r="AO2541" s="84"/>
      <c r="AP2541" s="84"/>
      <c r="AQ2541" s="84"/>
      <c r="AR2541" s="84"/>
      <c r="AS2541" s="84"/>
      <c r="AT2541" s="84"/>
      <c r="AU2541" s="84"/>
      <c r="AV2541" s="84"/>
      <c r="AW2541" s="84" t="s">
        <v>17559</v>
      </c>
      <c r="AX2541" s="88" t="s">
        <v>30459</v>
      </c>
      <c r="AY2541" s="84" t="s">
        <v>66</v>
      </c>
    </row>
    <row r="2542" spans="1:51" x14ac:dyDescent="0.25">
      <c r="A2542" s="69" t="s">
        <v>21775</v>
      </c>
      <c r="B2542" s="70"/>
      <c r="C2542" s="70"/>
      <c r="D2542" s="71"/>
      <c r="E2542" s="116"/>
      <c r="F2542" s="109" t="s">
        <v>29172</v>
      </c>
      <c r="G2542" s="117"/>
      <c r="H2542" s="74"/>
      <c r="I2542" s="75"/>
      <c r="J2542" s="118"/>
      <c r="K2542" s="74" t="s">
        <v>31824</v>
      </c>
      <c r="L2542" s="119"/>
      <c r="M2542" s="79"/>
      <c r="N2542" s="79"/>
      <c r="O2542" s="80"/>
      <c r="P2542" s="81"/>
      <c r="Q2542" s="81"/>
      <c r="R2542" s="120"/>
      <c r="S2542" s="120"/>
      <c r="T2542" s="120"/>
      <c r="U2542" s="120"/>
      <c r="V2542" s="121"/>
      <c r="W2542" s="121"/>
      <c r="X2542" s="121"/>
      <c r="Y2542" s="121"/>
      <c r="Z2542" s="51"/>
      <c r="AA2542" s="76"/>
      <c r="AB2542" s="76"/>
      <c r="AC2542" s="77"/>
      <c r="AD2542" s="84"/>
      <c r="AE2542" s="84">
        <v>644</v>
      </c>
      <c r="AF2542" s="84">
        <v>651</v>
      </c>
      <c r="AG2542" s="84">
        <v>43598</v>
      </c>
      <c r="AH2542" s="84">
        <v>2016</v>
      </c>
      <c r="AI2542" s="84">
        <v>0</v>
      </c>
      <c r="AJ2542" s="84" t="s">
        <v>26791</v>
      </c>
      <c r="AK2542" s="84" t="s">
        <v>27654</v>
      </c>
      <c r="AL2542" s="84"/>
      <c r="AM2542" s="84" t="s">
        <v>7947</v>
      </c>
      <c r="AN2542" s="86">
        <v>40759.817488425928</v>
      </c>
      <c r="AO2542" s="84"/>
      <c r="AP2542" s="84"/>
      <c r="AQ2542" s="84"/>
      <c r="AR2542" s="84"/>
      <c r="AS2542" s="84"/>
      <c r="AT2542" s="84"/>
      <c r="AU2542" s="84"/>
      <c r="AV2542" s="84"/>
      <c r="AW2542" s="84" t="s">
        <v>17559</v>
      </c>
      <c r="AX2542" s="88" t="s">
        <v>30460</v>
      </c>
      <c r="AY2542" s="84" t="s">
        <v>66</v>
      </c>
    </row>
    <row r="2543" spans="1:51" x14ac:dyDescent="0.25">
      <c r="A2543" s="69" t="s">
        <v>22421</v>
      </c>
      <c r="B2543" s="70"/>
      <c r="C2543" s="70"/>
      <c r="D2543" s="71"/>
      <c r="E2543" s="116"/>
      <c r="F2543" s="109" t="s">
        <v>29173</v>
      </c>
      <c r="G2543" s="117"/>
      <c r="H2543" s="74"/>
      <c r="I2543" s="75"/>
      <c r="J2543" s="118"/>
      <c r="K2543" s="74" t="s">
        <v>31825</v>
      </c>
      <c r="L2543" s="119"/>
      <c r="M2543" s="79"/>
      <c r="N2543" s="79"/>
      <c r="O2543" s="80"/>
      <c r="P2543" s="81"/>
      <c r="Q2543" s="81"/>
      <c r="R2543" s="120"/>
      <c r="S2543" s="120"/>
      <c r="T2543" s="120"/>
      <c r="U2543" s="120"/>
      <c r="V2543" s="121"/>
      <c r="W2543" s="121"/>
      <c r="X2543" s="121"/>
      <c r="Y2543" s="121"/>
      <c r="Z2543" s="51"/>
      <c r="AA2543" s="76"/>
      <c r="AB2543" s="76"/>
      <c r="AC2543" s="77"/>
      <c r="AD2543" s="84"/>
      <c r="AE2543" s="84">
        <v>286</v>
      </c>
      <c r="AF2543" s="84">
        <v>4416</v>
      </c>
      <c r="AG2543" s="84">
        <v>300</v>
      </c>
      <c r="AH2543" s="84">
        <v>207</v>
      </c>
      <c r="AI2543" s="84">
        <v>-28800</v>
      </c>
      <c r="AJ2543" s="84" t="s">
        <v>26792</v>
      </c>
      <c r="AK2543" s="84" t="s">
        <v>27655</v>
      </c>
      <c r="AL2543" s="88" t="s">
        <v>28241</v>
      </c>
      <c r="AM2543" s="84" t="s">
        <v>13428</v>
      </c>
      <c r="AN2543" s="86">
        <v>41780.383726851855</v>
      </c>
      <c r="AO2543" s="84"/>
      <c r="AP2543" s="84"/>
      <c r="AQ2543" s="84"/>
      <c r="AR2543" s="84"/>
      <c r="AS2543" s="84"/>
      <c r="AT2543" s="84"/>
      <c r="AU2543" s="84"/>
      <c r="AV2543" s="84"/>
      <c r="AW2543" s="84" t="s">
        <v>17559</v>
      </c>
      <c r="AX2543" s="88" t="s">
        <v>30461</v>
      </c>
      <c r="AY2543" s="84" t="s">
        <v>65</v>
      </c>
    </row>
    <row r="2544" spans="1:51" x14ac:dyDescent="0.25">
      <c r="A2544" s="69" t="s">
        <v>22422</v>
      </c>
      <c r="B2544" s="70"/>
      <c r="C2544" s="70"/>
      <c r="D2544" s="71"/>
      <c r="E2544" s="116"/>
      <c r="F2544" s="109" t="s">
        <v>29174</v>
      </c>
      <c r="G2544" s="117"/>
      <c r="H2544" s="74"/>
      <c r="I2544" s="75"/>
      <c r="J2544" s="118"/>
      <c r="K2544" s="74" t="s">
        <v>31826</v>
      </c>
      <c r="L2544" s="119"/>
      <c r="M2544" s="79"/>
      <c r="N2544" s="79"/>
      <c r="O2544" s="80"/>
      <c r="P2544" s="81"/>
      <c r="Q2544" s="81"/>
      <c r="R2544" s="120"/>
      <c r="S2544" s="120"/>
      <c r="T2544" s="120"/>
      <c r="U2544" s="120"/>
      <c r="V2544" s="121"/>
      <c r="W2544" s="121"/>
      <c r="X2544" s="121"/>
      <c r="Y2544" s="121"/>
      <c r="Z2544" s="51"/>
      <c r="AA2544" s="76"/>
      <c r="AB2544" s="76"/>
      <c r="AC2544" s="77"/>
      <c r="AD2544" s="84"/>
      <c r="AE2544" s="84">
        <v>413</v>
      </c>
      <c r="AF2544" s="84">
        <v>9404</v>
      </c>
      <c r="AG2544" s="84">
        <v>30253</v>
      </c>
      <c r="AH2544" s="84">
        <v>13508</v>
      </c>
      <c r="AI2544" s="84">
        <v>0</v>
      </c>
      <c r="AJ2544" s="84" t="s">
        <v>26793</v>
      </c>
      <c r="AK2544" s="84" t="s">
        <v>27656</v>
      </c>
      <c r="AL2544" s="88" t="s">
        <v>28242</v>
      </c>
      <c r="AM2544" s="84" t="s">
        <v>7947</v>
      </c>
      <c r="AN2544" s="86">
        <v>40885.871782407405</v>
      </c>
      <c r="AO2544" s="84"/>
      <c r="AP2544" s="84"/>
      <c r="AQ2544" s="84"/>
      <c r="AR2544" s="84"/>
      <c r="AS2544" s="84"/>
      <c r="AT2544" s="84"/>
      <c r="AU2544" s="84"/>
      <c r="AV2544" s="84"/>
      <c r="AW2544" s="84" t="s">
        <v>17559</v>
      </c>
      <c r="AX2544" s="88" t="s">
        <v>30462</v>
      </c>
      <c r="AY2544" s="84" t="s">
        <v>65</v>
      </c>
    </row>
    <row r="2545" spans="1:51" x14ac:dyDescent="0.25">
      <c r="A2545" s="69" t="s">
        <v>21776</v>
      </c>
      <c r="B2545" s="70"/>
      <c r="C2545" s="70"/>
      <c r="D2545" s="71"/>
      <c r="E2545" s="116"/>
      <c r="F2545" s="109" t="s">
        <v>29175</v>
      </c>
      <c r="G2545" s="117"/>
      <c r="H2545" s="74"/>
      <c r="I2545" s="75"/>
      <c r="J2545" s="118"/>
      <c r="K2545" s="74" t="s">
        <v>31827</v>
      </c>
      <c r="L2545" s="119"/>
      <c r="M2545" s="79"/>
      <c r="N2545" s="79"/>
      <c r="O2545" s="80"/>
      <c r="P2545" s="81"/>
      <c r="Q2545" s="81"/>
      <c r="R2545" s="120"/>
      <c r="S2545" s="120"/>
      <c r="T2545" s="120"/>
      <c r="U2545" s="120"/>
      <c r="V2545" s="121"/>
      <c r="W2545" s="121"/>
      <c r="X2545" s="121"/>
      <c r="Y2545" s="121"/>
      <c r="Z2545" s="51"/>
      <c r="AA2545" s="76"/>
      <c r="AB2545" s="76"/>
      <c r="AC2545" s="77"/>
      <c r="AD2545" s="84"/>
      <c r="AE2545" s="84">
        <v>759</v>
      </c>
      <c r="AF2545" s="84">
        <v>179</v>
      </c>
      <c r="AG2545" s="84">
        <v>6515</v>
      </c>
      <c r="AH2545" s="84">
        <v>4955</v>
      </c>
      <c r="AI2545" s="84"/>
      <c r="AJ2545" s="84" t="s">
        <v>26794</v>
      </c>
      <c r="AK2545" s="84"/>
      <c r="AL2545" s="84"/>
      <c r="AM2545" s="84"/>
      <c r="AN2545" s="86">
        <v>41895.998599537037</v>
      </c>
      <c r="AO2545" s="84"/>
      <c r="AP2545" s="84"/>
      <c r="AQ2545" s="84"/>
      <c r="AR2545" s="84"/>
      <c r="AS2545" s="84"/>
      <c r="AT2545" s="84"/>
      <c r="AU2545" s="84"/>
      <c r="AV2545" s="84"/>
      <c r="AW2545" s="84" t="s">
        <v>17559</v>
      </c>
      <c r="AX2545" s="88" t="s">
        <v>30463</v>
      </c>
      <c r="AY2545" s="84" t="s">
        <v>66</v>
      </c>
    </row>
    <row r="2546" spans="1:51" x14ac:dyDescent="0.25">
      <c r="A2546" s="69" t="s">
        <v>22423</v>
      </c>
      <c r="B2546" s="70"/>
      <c r="C2546" s="70"/>
      <c r="D2546" s="71"/>
      <c r="E2546" s="116"/>
      <c r="F2546" s="109" t="s">
        <v>29176</v>
      </c>
      <c r="G2546" s="117"/>
      <c r="H2546" s="74"/>
      <c r="I2546" s="75"/>
      <c r="J2546" s="118"/>
      <c r="K2546" s="74" t="s">
        <v>31828</v>
      </c>
      <c r="L2546" s="119"/>
      <c r="M2546" s="79"/>
      <c r="N2546" s="79"/>
      <c r="O2546" s="80"/>
      <c r="P2546" s="81"/>
      <c r="Q2546" s="81"/>
      <c r="R2546" s="120"/>
      <c r="S2546" s="120"/>
      <c r="T2546" s="120"/>
      <c r="U2546" s="120"/>
      <c r="V2546" s="121"/>
      <c r="W2546" s="121"/>
      <c r="X2546" s="121"/>
      <c r="Y2546" s="121"/>
      <c r="Z2546" s="51"/>
      <c r="AA2546" s="76"/>
      <c r="AB2546" s="76"/>
      <c r="AC2546" s="77"/>
      <c r="AD2546" s="84"/>
      <c r="AE2546" s="84">
        <v>904</v>
      </c>
      <c r="AF2546" s="84">
        <v>7427</v>
      </c>
      <c r="AG2546" s="84">
        <v>4071</v>
      </c>
      <c r="AH2546" s="84">
        <v>533</v>
      </c>
      <c r="AI2546" s="84">
        <v>-36000</v>
      </c>
      <c r="AJ2546" s="84" t="s">
        <v>26795</v>
      </c>
      <c r="AK2546" s="84" t="s">
        <v>7947</v>
      </c>
      <c r="AL2546" s="84"/>
      <c r="AM2546" s="84" t="s">
        <v>13427</v>
      </c>
      <c r="AN2546" s="86">
        <v>39930.477696759262</v>
      </c>
      <c r="AO2546" s="84"/>
      <c r="AP2546" s="84"/>
      <c r="AQ2546" s="84"/>
      <c r="AR2546" s="84"/>
      <c r="AS2546" s="84"/>
      <c r="AT2546" s="84"/>
      <c r="AU2546" s="84"/>
      <c r="AV2546" s="84"/>
      <c r="AW2546" s="84" t="s">
        <v>17559</v>
      </c>
      <c r="AX2546" s="88" t="s">
        <v>30464</v>
      </c>
      <c r="AY2546" s="84" t="s">
        <v>65</v>
      </c>
    </row>
    <row r="2547" spans="1:51" x14ac:dyDescent="0.25">
      <c r="A2547" s="69" t="s">
        <v>21777</v>
      </c>
      <c r="B2547" s="70"/>
      <c r="C2547" s="70"/>
      <c r="D2547" s="71"/>
      <c r="E2547" s="116"/>
      <c r="F2547" s="109" t="s">
        <v>29177</v>
      </c>
      <c r="G2547" s="117"/>
      <c r="H2547" s="74"/>
      <c r="I2547" s="75"/>
      <c r="J2547" s="118"/>
      <c r="K2547" s="74" t="s">
        <v>31829</v>
      </c>
      <c r="L2547" s="119"/>
      <c r="M2547" s="79"/>
      <c r="N2547" s="79"/>
      <c r="O2547" s="80"/>
      <c r="P2547" s="81"/>
      <c r="Q2547" s="81"/>
      <c r="R2547" s="120"/>
      <c r="S2547" s="120"/>
      <c r="T2547" s="120"/>
      <c r="U2547" s="120"/>
      <c r="V2547" s="121"/>
      <c r="W2547" s="121"/>
      <c r="X2547" s="121"/>
      <c r="Y2547" s="121"/>
      <c r="Z2547" s="51"/>
      <c r="AA2547" s="76"/>
      <c r="AB2547" s="76"/>
      <c r="AC2547" s="77"/>
      <c r="AD2547" s="84"/>
      <c r="AE2547" s="84">
        <v>788</v>
      </c>
      <c r="AF2547" s="84">
        <v>470</v>
      </c>
      <c r="AG2547" s="84">
        <v>10080</v>
      </c>
      <c r="AH2547" s="84">
        <v>8499</v>
      </c>
      <c r="AI2547" s="84"/>
      <c r="AJ2547" s="84" t="s">
        <v>26796</v>
      </c>
      <c r="AK2547" s="84" t="s">
        <v>27595</v>
      </c>
      <c r="AL2547" s="88" t="s">
        <v>28243</v>
      </c>
      <c r="AM2547" s="84"/>
      <c r="AN2547" s="86">
        <v>41320.633483796293</v>
      </c>
      <c r="AO2547" s="84"/>
      <c r="AP2547" s="84"/>
      <c r="AQ2547" s="84"/>
      <c r="AR2547" s="84"/>
      <c r="AS2547" s="84"/>
      <c r="AT2547" s="84"/>
      <c r="AU2547" s="84"/>
      <c r="AV2547" s="84"/>
      <c r="AW2547" s="84" t="s">
        <v>17559</v>
      </c>
      <c r="AX2547" s="88" t="s">
        <v>30465</v>
      </c>
      <c r="AY2547" s="84" t="s">
        <v>66</v>
      </c>
    </row>
    <row r="2548" spans="1:51" x14ac:dyDescent="0.25">
      <c r="A2548" s="69" t="s">
        <v>21778</v>
      </c>
      <c r="B2548" s="70"/>
      <c r="C2548" s="70"/>
      <c r="D2548" s="71"/>
      <c r="E2548" s="116"/>
      <c r="F2548" s="109" t="s">
        <v>29178</v>
      </c>
      <c r="G2548" s="117"/>
      <c r="H2548" s="74"/>
      <c r="I2548" s="75"/>
      <c r="J2548" s="118"/>
      <c r="K2548" s="74" t="s">
        <v>31830</v>
      </c>
      <c r="L2548" s="119"/>
      <c r="M2548" s="79"/>
      <c r="N2548" s="79"/>
      <c r="O2548" s="80"/>
      <c r="P2548" s="81"/>
      <c r="Q2548" s="81"/>
      <c r="R2548" s="120"/>
      <c r="S2548" s="120"/>
      <c r="T2548" s="120"/>
      <c r="U2548" s="120"/>
      <c r="V2548" s="121"/>
      <c r="W2548" s="121"/>
      <c r="X2548" s="121"/>
      <c r="Y2548" s="121"/>
      <c r="Z2548" s="51"/>
      <c r="AA2548" s="76"/>
      <c r="AB2548" s="76"/>
      <c r="AC2548" s="77"/>
      <c r="AD2548" s="84"/>
      <c r="AE2548" s="84">
        <v>408</v>
      </c>
      <c r="AF2548" s="84">
        <v>199</v>
      </c>
      <c r="AG2548" s="84">
        <v>434</v>
      </c>
      <c r="AH2548" s="84">
        <v>869</v>
      </c>
      <c r="AI2548" s="84">
        <v>-28800</v>
      </c>
      <c r="AJ2548" s="84" t="s">
        <v>26797</v>
      </c>
      <c r="AK2548" s="84" t="s">
        <v>11822</v>
      </c>
      <c r="AL2548" s="88" t="s">
        <v>28244</v>
      </c>
      <c r="AM2548" s="84" t="s">
        <v>13428</v>
      </c>
      <c r="AN2548" s="86">
        <v>42638.797939814816</v>
      </c>
      <c r="AO2548" s="84"/>
      <c r="AP2548" s="84"/>
      <c r="AQ2548" s="84"/>
      <c r="AR2548" s="84"/>
      <c r="AS2548" s="84"/>
      <c r="AT2548" s="84"/>
      <c r="AU2548" s="84"/>
      <c r="AV2548" s="84"/>
      <c r="AW2548" s="84" t="s">
        <v>17559</v>
      </c>
      <c r="AX2548" s="88" t="s">
        <v>30466</v>
      </c>
      <c r="AY2548" s="84" t="s">
        <v>66</v>
      </c>
    </row>
    <row r="2549" spans="1:51" x14ac:dyDescent="0.25">
      <c r="A2549" s="69" t="s">
        <v>21779</v>
      </c>
      <c r="B2549" s="70"/>
      <c r="C2549" s="70"/>
      <c r="D2549" s="71"/>
      <c r="E2549" s="116"/>
      <c r="F2549" s="109" t="s">
        <v>29179</v>
      </c>
      <c r="G2549" s="117"/>
      <c r="H2549" s="74"/>
      <c r="I2549" s="75"/>
      <c r="J2549" s="118"/>
      <c r="K2549" s="74" t="s">
        <v>31831</v>
      </c>
      <c r="L2549" s="119"/>
      <c r="M2549" s="79"/>
      <c r="N2549" s="79"/>
      <c r="O2549" s="80"/>
      <c r="P2549" s="81"/>
      <c r="Q2549" s="81"/>
      <c r="R2549" s="120"/>
      <c r="S2549" s="120"/>
      <c r="T2549" s="120"/>
      <c r="U2549" s="120"/>
      <c r="V2549" s="121"/>
      <c r="W2549" s="121"/>
      <c r="X2549" s="121"/>
      <c r="Y2549" s="121"/>
      <c r="Z2549" s="51"/>
      <c r="AA2549" s="76"/>
      <c r="AB2549" s="76"/>
      <c r="AC2549" s="77"/>
      <c r="AD2549" s="84"/>
      <c r="AE2549" s="84">
        <v>406</v>
      </c>
      <c r="AF2549" s="84">
        <v>358</v>
      </c>
      <c r="AG2549" s="84">
        <v>4521</v>
      </c>
      <c r="AH2549" s="84">
        <v>18467</v>
      </c>
      <c r="AI2549" s="84">
        <v>0</v>
      </c>
      <c r="AJ2549" s="84" t="s">
        <v>26798</v>
      </c>
      <c r="AK2549" s="84" t="s">
        <v>27657</v>
      </c>
      <c r="AL2549" s="88" t="s">
        <v>28245</v>
      </c>
      <c r="AM2549" s="84" t="s">
        <v>7947</v>
      </c>
      <c r="AN2549" s="86">
        <v>40636.63721064815</v>
      </c>
      <c r="AO2549" s="84"/>
      <c r="AP2549" s="84"/>
      <c r="AQ2549" s="84"/>
      <c r="AR2549" s="84"/>
      <c r="AS2549" s="84"/>
      <c r="AT2549" s="84"/>
      <c r="AU2549" s="84"/>
      <c r="AV2549" s="84"/>
      <c r="AW2549" s="84" t="s">
        <v>17559</v>
      </c>
      <c r="AX2549" s="88" t="s">
        <v>30467</v>
      </c>
      <c r="AY2549" s="84" t="s">
        <v>66</v>
      </c>
    </row>
    <row r="2550" spans="1:51" x14ac:dyDescent="0.25">
      <c r="A2550" s="69" t="s">
        <v>22424</v>
      </c>
      <c r="B2550" s="70"/>
      <c r="C2550" s="70"/>
      <c r="D2550" s="71"/>
      <c r="E2550" s="116"/>
      <c r="F2550" s="109" t="s">
        <v>29180</v>
      </c>
      <c r="G2550" s="117"/>
      <c r="H2550" s="74"/>
      <c r="I2550" s="75"/>
      <c r="J2550" s="118"/>
      <c r="K2550" s="74" t="s">
        <v>31832</v>
      </c>
      <c r="L2550" s="119"/>
      <c r="M2550" s="79"/>
      <c r="N2550" s="79"/>
      <c r="O2550" s="80"/>
      <c r="P2550" s="81"/>
      <c r="Q2550" s="81"/>
      <c r="R2550" s="120"/>
      <c r="S2550" s="120"/>
      <c r="T2550" s="120"/>
      <c r="U2550" s="120"/>
      <c r="V2550" s="121"/>
      <c r="W2550" s="121"/>
      <c r="X2550" s="121"/>
      <c r="Y2550" s="121"/>
      <c r="Z2550" s="51"/>
      <c r="AA2550" s="76"/>
      <c r="AB2550" s="76"/>
      <c r="AC2550" s="77"/>
      <c r="AD2550" s="84"/>
      <c r="AE2550" s="84">
        <v>5793</v>
      </c>
      <c r="AF2550" s="84">
        <v>5303</v>
      </c>
      <c r="AG2550" s="84">
        <v>69864</v>
      </c>
      <c r="AH2550" s="84">
        <v>8620</v>
      </c>
      <c r="AI2550" s="84">
        <v>0</v>
      </c>
      <c r="AJ2550" s="84" t="s">
        <v>26799</v>
      </c>
      <c r="AK2550" s="84" t="s">
        <v>11553</v>
      </c>
      <c r="AL2550" s="84"/>
      <c r="AM2550" s="84" t="s">
        <v>7947</v>
      </c>
      <c r="AN2550" s="86">
        <v>40306.841921296298</v>
      </c>
      <c r="AO2550" s="84"/>
      <c r="AP2550" s="84"/>
      <c r="AQ2550" s="84"/>
      <c r="AR2550" s="84"/>
      <c r="AS2550" s="84"/>
      <c r="AT2550" s="84"/>
      <c r="AU2550" s="84"/>
      <c r="AV2550" s="84"/>
      <c r="AW2550" s="84" t="s">
        <v>17559</v>
      </c>
      <c r="AX2550" s="88" t="s">
        <v>30468</v>
      </c>
      <c r="AY2550" s="84" t="s">
        <v>65</v>
      </c>
    </row>
    <row r="2551" spans="1:51" x14ac:dyDescent="0.25">
      <c r="A2551" s="69" t="s">
        <v>21780</v>
      </c>
      <c r="B2551" s="70"/>
      <c r="C2551" s="70"/>
      <c r="D2551" s="71"/>
      <c r="E2551" s="116"/>
      <c r="F2551" s="109" t="s">
        <v>29181</v>
      </c>
      <c r="G2551" s="117"/>
      <c r="H2551" s="74"/>
      <c r="I2551" s="75"/>
      <c r="J2551" s="118"/>
      <c r="K2551" s="74" t="s">
        <v>31833</v>
      </c>
      <c r="L2551" s="119"/>
      <c r="M2551" s="79"/>
      <c r="N2551" s="79"/>
      <c r="O2551" s="80"/>
      <c r="P2551" s="81"/>
      <c r="Q2551" s="81"/>
      <c r="R2551" s="120"/>
      <c r="S2551" s="120"/>
      <c r="T2551" s="120"/>
      <c r="U2551" s="120"/>
      <c r="V2551" s="121"/>
      <c r="W2551" s="121"/>
      <c r="X2551" s="121"/>
      <c r="Y2551" s="121"/>
      <c r="Z2551" s="51"/>
      <c r="AA2551" s="76"/>
      <c r="AB2551" s="76"/>
      <c r="AC2551" s="77"/>
      <c r="AD2551" s="84"/>
      <c r="AE2551" s="84">
        <v>76</v>
      </c>
      <c r="AF2551" s="84">
        <v>136</v>
      </c>
      <c r="AG2551" s="84">
        <v>6805</v>
      </c>
      <c r="AH2551" s="84">
        <v>3299</v>
      </c>
      <c r="AI2551" s="84"/>
      <c r="AJ2551" s="84" t="s">
        <v>26800</v>
      </c>
      <c r="AK2551" s="84" t="s">
        <v>12156</v>
      </c>
      <c r="AL2551" s="88" t="s">
        <v>28246</v>
      </c>
      <c r="AM2551" s="84"/>
      <c r="AN2551" s="86">
        <v>41669.100706018522</v>
      </c>
      <c r="AO2551" s="84"/>
      <c r="AP2551" s="84"/>
      <c r="AQ2551" s="84"/>
      <c r="AR2551" s="84"/>
      <c r="AS2551" s="84"/>
      <c r="AT2551" s="84"/>
      <c r="AU2551" s="84"/>
      <c r="AV2551" s="84"/>
      <c r="AW2551" s="84" t="s">
        <v>17559</v>
      </c>
      <c r="AX2551" s="88" t="s">
        <v>30469</v>
      </c>
      <c r="AY2551" s="84" t="s">
        <v>66</v>
      </c>
    </row>
    <row r="2552" spans="1:51" x14ac:dyDescent="0.25">
      <c r="A2552" s="69" t="s">
        <v>21781</v>
      </c>
      <c r="B2552" s="70"/>
      <c r="C2552" s="70"/>
      <c r="D2552" s="71"/>
      <c r="E2552" s="116"/>
      <c r="F2552" s="109" t="s">
        <v>29182</v>
      </c>
      <c r="G2552" s="117"/>
      <c r="H2552" s="74"/>
      <c r="I2552" s="75"/>
      <c r="J2552" s="118"/>
      <c r="K2552" s="74" t="s">
        <v>31834</v>
      </c>
      <c r="L2552" s="119"/>
      <c r="M2552" s="79"/>
      <c r="N2552" s="79"/>
      <c r="O2552" s="80"/>
      <c r="P2552" s="81"/>
      <c r="Q2552" s="81"/>
      <c r="R2552" s="120"/>
      <c r="S2552" s="120"/>
      <c r="T2552" s="120"/>
      <c r="U2552" s="120"/>
      <c r="V2552" s="121"/>
      <c r="W2552" s="121"/>
      <c r="X2552" s="121"/>
      <c r="Y2552" s="121"/>
      <c r="Z2552" s="51"/>
      <c r="AA2552" s="76"/>
      <c r="AB2552" s="76"/>
      <c r="AC2552" s="77"/>
      <c r="AD2552" s="84"/>
      <c r="AE2552" s="84">
        <v>416</v>
      </c>
      <c r="AF2552" s="84">
        <v>493</v>
      </c>
      <c r="AG2552" s="84">
        <v>28817</v>
      </c>
      <c r="AH2552" s="84">
        <v>15301</v>
      </c>
      <c r="AI2552" s="84">
        <v>-10800</v>
      </c>
      <c r="AJ2552" s="84" t="s">
        <v>26801</v>
      </c>
      <c r="AK2552" s="84"/>
      <c r="AL2552" s="84"/>
      <c r="AM2552" s="84" t="s">
        <v>13463</v>
      </c>
      <c r="AN2552" s="86">
        <v>40712.771608796298</v>
      </c>
      <c r="AO2552" s="84"/>
      <c r="AP2552" s="84"/>
      <c r="AQ2552" s="84"/>
      <c r="AR2552" s="84"/>
      <c r="AS2552" s="84"/>
      <c r="AT2552" s="84"/>
      <c r="AU2552" s="84"/>
      <c r="AV2552" s="84"/>
      <c r="AW2552" s="84" t="s">
        <v>17559</v>
      </c>
      <c r="AX2552" s="88" t="s">
        <v>30470</v>
      </c>
      <c r="AY2552" s="84" t="s">
        <v>66</v>
      </c>
    </row>
    <row r="2553" spans="1:51" x14ac:dyDescent="0.25">
      <c r="A2553" s="69" t="s">
        <v>21782</v>
      </c>
      <c r="B2553" s="70"/>
      <c r="C2553" s="70"/>
      <c r="D2553" s="71"/>
      <c r="E2553" s="116"/>
      <c r="F2553" s="109" t="s">
        <v>29183</v>
      </c>
      <c r="G2553" s="117"/>
      <c r="H2553" s="74"/>
      <c r="I2553" s="75"/>
      <c r="J2553" s="118"/>
      <c r="K2553" s="74" t="s">
        <v>31835</v>
      </c>
      <c r="L2553" s="119"/>
      <c r="M2553" s="79"/>
      <c r="N2553" s="79"/>
      <c r="O2553" s="80"/>
      <c r="P2553" s="81"/>
      <c r="Q2553" s="81"/>
      <c r="R2553" s="120"/>
      <c r="S2553" s="120"/>
      <c r="T2553" s="120"/>
      <c r="U2553" s="120"/>
      <c r="V2553" s="121"/>
      <c r="W2553" s="121"/>
      <c r="X2553" s="121"/>
      <c r="Y2553" s="121"/>
      <c r="Z2553" s="51"/>
      <c r="AA2553" s="76"/>
      <c r="AB2553" s="76"/>
      <c r="AC2553" s="77"/>
      <c r="AD2553" s="84"/>
      <c r="AE2553" s="84">
        <v>4687</v>
      </c>
      <c r="AF2553" s="84">
        <v>12272</v>
      </c>
      <c r="AG2553" s="84">
        <v>27767</v>
      </c>
      <c r="AH2553" s="84">
        <v>2920</v>
      </c>
      <c r="AI2553" s="84">
        <v>0</v>
      </c>
      <c r="AJ2553" s="84" t="s">
        <v>26802</v>
      </c>
      <c r="AK2553" s="84" t="s">
        <v>7881</v>
      </c>
      <c r="AL2553" s="88" t="s">
        <v>28247</v>
      </c>
      <c r="AM2553" s="84" t="s">
        <v>7947</v>
      </c>
      <c r="AN2553" s="86">
        <v>39934.498923611114</v>
      </c>
      <c r="AO2553" s="84"/>
      <c r="AP2553" s="84"/>
      <c r="AQ2553" s="84"/>
      <c r="AR2553" s="84"/>
      <c r="AS2553" s="84"/>
      <c r="AT2553" s="84"/>
      <c r="AU2553" s="84"/>
      <c r="AV2553" s="84"/>
      <c r="AW2553" s="84" t="s">
        <v>17559</v>
      </c>
      <c r="AX2553" s="88" t="s">
        <v>30471</v>
      </c>
      <c r="AY2553" s="84" t="s">
        <v>66</v>
      </c>
    </row>
    <row r="2554" spans="1:51" x14ac:dyDescent="0.25">
      <c r="A2554" s="69" t="s">
        <v>21783</v>
      </c>
      <c r="B2554" s="70"/>
      <c r="C2554" s="70"/>
      <c r="D2554" s="71"/>
      <c r="E2554" s="116"/>
      <c r="F2554" s="109" t="s">
        <v>29184</v>
      </c>
      <c r="G2554" s="117"/>
      <c r="H2554" s="74"/>
      <c r="I2554" s="75"/>
      <c r="J2554" s="118"/>
      <c r="K2554" s="74" t="s">
        <v>31836</v>
      </c>
      <c r="L2554" s="119"/>
      <c r="M2554" s="79"/>
      <c r="N2554" s="79"/>
      <c r="O2554" s="80"/>
      <c r="P2554" s="81"/>
      <c r="Q2554" s="81"/>
      <c r="R2554" s="120"/>
      <c r="S2554" s="120"/>
      <c r="T2554" s="120"/>
      <c r="U2554" s="120"/>
      <c r="V2554" s="121"/>
      <c r="W2554" s="121"/>
      <c r="X2554" s="121"/>
      <c r="Y2554" s="121"/>
      <c r="Z2554" s="51"/>
      <c r="AA2554" s="76"/>
      <c r="AB2554" s="76"/>
      <c r="AC2554" s="77"/>
      <c r="AD2554" s="84"/>
      <c r="AE2554" s="84">
        <v>47</v>
      </c>
      <c r="AF2554" s="84">
        <v>32</v>
      </c>
      <c r="AG2554" s="84">
        <v>2126</v>
      </c>
      <c r="AH2554" s="84">
        <v>253</v>
      </c>
      <c r="AI2554" s="84"/>
      <c r="AJ2554" s="84" t="s">
        <v>26803</v>
      </c>
      <c r="AK2554" s="84"/>
      <c r="AL2554" s="84"/>
      <c r="AM2554" s="84"/>
      <c r="AN2554" s="86">
        <v>42402.694479166668</v>
      </c>
      <c r="AO2554" s="84"/>
      <c r="AP2554" s="84"/>
      <c r="AQ2554" s="84"/>
      <c r="AR2554" s="84"/>
      <c r="AS2554" s="84"/>
      <c r="AT2554" s="84"/>
      <c r="AU2554" s="84"/>
      <c r="AV2554" s="84"/>
      <c r="AW2554" s="84" t="s">
        <v>17559</v>
      </c>
      <c r="AX2554" s="88" t="s">
        <v>30472</v>
      </c>
      <c r="AY2554" s="84" t="s">
        <v>66</v>
      </c>
    </row>
    <row r="2555" spans="1:51" x14ac:dyDescent="0.25">
      <c r="A2555" s="69" t="s">
        <v>22425</v>
      </c>
      <c r="B2555" s="70"/>
      <c r="C2555" s="70"/>
      <c r="D2555" s="71"/>
      <c r="E2555" s="116"/>
      <c r="F2555" s="109" t="s">
        <v>29185</v>
      </c>
      <c r="G2555" s="117"/>
      <c r="H2555" s="74"/>
      <c r="I2555" s="75"/>
      <c r="J2555" s="118"/>
      <c r="K2555" s="74" t="s">
        <v>31837</v>
      </c>
      <c r="L2555" s="119"/>
      <c r="M2555" s="79"/>
      <c r="N2555" s="79"/>
      <c r="O2555" s="80"/>
      <c r="P2555" s="81"/>
      <c r="Q2555" s="81"/>
      <c r="R2555" s="120"/>
      <c r="S2555" s="120"/>
      <c r="T2555" s="120"/>
      <c r="U2555" s="120"/>
      <c r="V2555" s="121"/>
      <c r="W2555" s="121"/>
      <c r="X2555" s="121"/>
      <c r="Y2555" s="121"/>
      <c r="Z2555" s="51"/>
      <c r="AA2555" s="76"/>
      <c r="AB2555" s="76"/>
      <c r="AC2555" s="77"/>
      <c r="AD2555" s="84"/>
      <c r="AE2555" s="84">
        <v>718</v>
      </c>
      <c r="AF2555" s="84">
        <v>140311</v>
      </c>
      <c r="AG2555" s="84">
        <v>5524</v>
      </c>
      <c r="AH2555" s="84">
        <v>5</v>
      </c>
      <c r="AI2555" s="84">
        <v>-28800</v>
      </c>
      <c r="AJ2555" s="84" t="s">
        <v>26804</v>
      </c>
      <c r="AK2555" s="84" t="s">
        <v>11561</v>
      </c>
      <c r="AL2555" s="84"/>
      <c r="AM2555" s="84" t="s">
        <v>13428</v>
      </c>
      <c r="AN2555" s="86">
        <v>40734.167037037034</v>
      </c>
      <c r="AO2555" s="84"/>
      <c r="AP2555" s="84"/>
      <c r="AQ2555" s="84"/>
      <c r="AR2555" s="84"/>
      <c r="AS2555" s="84"/>
      <c r="AT2555" s="84"/>
      <c r="AU2555" s="84"/>
      <c r="AV2555" s="84"/>
      <c r="AW2555" s="84" t="s">
        <v>17559</v>
      </c>
      <c r="AX2555" s="88" t="s">
        <v>30473</v>
      </c>
      <c r="AY2555" s="84" t="s">
        <v>65</v>
      </c>
    </row>
    <row r="2556" spans="1:51" x14ac:dyDescent="0.25">
      <c r="A2556" s="69" t="s">
        <v>21784</v>
      </c>
      <c r="B2556" s="70"/>
      <c r="C2556" s="70"/>
      <c r="D2556" s="71"/>
      <c r="E2556" s="116"/>
      <c r="F2556" s="109" t="s">
        <v>29186</v>
      </c>
      <c r="G2556" s="117"/>
      <c r="H2556" s="74"/>
      <c r="I2556" s="75"/>
      <c r="J2556" s="118"/>
      <c r="K2556" s="74" t="s">
        <v>31838</v>
      </c>
      <c r="L2556" s="119"/>
      <c r="M2556" s="79"/>
      <c r="N2556" s="79"/>
      <c r="O2556" s="80"/>
      <c r="P2556" s="81"/>
      <c r="Q2556" s="81"/>
      <c r="R2556" s="120"/>
      <c r="S2556" s="120"/>
      <c r="T2556" s="120"/>
      <c r="U2556" s="120"/>
      <c r="V2556" s="121"/>
      <c r="W2556" s="121"/>
      <c r="X2556" s="121"/>
      <c r="Y2556" s="121"/>
      <c r="Z2556" s="51"/>
      <c r="AA2556" s="76"/>
      <c r="AB2556" s="76"/>
      <c r="AC2556" s="77"/>
      <c r="AD2556" s="84"/>
      <c r="AE2556" s="84">
        <v>294</v>
      </c>
      <c r="AF2556" s="84">
        <v>142</v>
      </c>
      <c r="AG2556" s="84">
        <v>2777</v>
      </c>
      <c r="AH2556" s="84">
        <v>1259</v>
      </c>
      <c r="AI2556" s="84"/>
      <c r="AJ2556" s="84" t="s">
        <v>26805</v>
      </c>
      <c r="AK2556" s="84"/>
      <c r="AL2556" s="84"/>
      <c r="AM2556" s="84"/>
      <c r="AN2556" s="86">
        <v>41552.356273148151</v>
      </c>
      <c r="AO2556" s="84"/>
      <c r="AP2556" s="84"/>
      <c r="AQ2556" s="84"/>
      <c r="AR2556" s="84"/>
      <c r="AS2556" s="84"/>
      <c r="AT2556" s="84"/>
      <c r="AU2556" s="84"/>
      <c r="AV2556" s="84"/>
      <c r="AW2556" s="84" t="s">
        <v>17559</v>
      </c>
      <c r="AX2556" s="88" t="s">
        <v>30474</v>
      </c>
      <c r="AY2556" s="84" t="s">
        <v>66</v>
      </c>
    </row>
    <row r="2557" spans="1:51" x14ac:dyDescent="0.25">
      <c r="A2557" s="69" t="s">
        <v>22426</v>
      </c>
      <c r="B2557" s="70"/>
      <c r="C2557" s="70"/>
      <c r="D2557" s="71"/>
      <c r="E2557" s="116"/>
      <c r="F2557" s="109" t="s">
        <v>29187</v>
      </c>
      <c r="G2557" s="117"/>
      <c r="H2557" s="74"/>
      <c r="I2557" s="75"/>
      <c r="J2557" s="118"/>
      <c r="K2557" s="74" t="s">
        <v>31839</v>
      </c>
      <c r="L2557" s="119"/>
      <c r="M2557" s="79"/>
      <c r="N2557" s="79"/>
      <c r="O2557" s="80"/>
      <c r="P2557" s="81"/>
      <c r="Q2557" s="81"/>
      <c r="R2557" s="120"/>
      <c r="S2557" s="120"/>
      <c r="T2557" s="120"/>
      <c r="U2557" s="120"/>
      <c r="V2557" s="121"/>
      <c r="W2557" s="121"/>
      <c r="X2557" s="121"/>
      <c r="Y2557" s="121"/>
      <c r="Z2557" s="51"/>
      <c r="AA2557" s="76"/>
      <c r="AB2557" s="76"/>
      <c r="AC2557" s="77"/>
      <c r="AD2557" s="84"/>
      <c r="AE2557" s="84">
        <v>68</v>
      </c>
      <c r="AF2557" s="84">
        <v>24</v>
      </c>
      <c r="AG2557" s="84">
        <v>2702</v>
      </c>
      <c r="AH2557" s="84">
        <v>342</v>
      </c>
      <c r="AI2557" s="84">
        <v>0</v>
      </c>
      <c r="AJ2557" s="84"/>
      <c r="AK2557" s="84"/>
      <c r="AL2557" s="84"/>
      <c r="AM2557" s="84" t="s">
        <v>7947</v>
      </c>
      <c r="AN2557" s="86">
        <v>40684.297025462962</v>
      </c>
      <c r="AO2557" s="84"/>
      <c r="AP2557" s="84"/>
      <c r="AQ2557" s="84"/>
      <c r="AR2557" s="84"/>
      <c r="AS2557" s="84"/>
      <c r="AT2557" s="84"/>
      <c r="AU2557" s="84"/>
      <c r="AV2557" s="84"/>
      <c r="AW2557" s="84" t="s">
        <v>17559</v>
      </c>
      <c r="AX2557" s="88" t="s">
        <v>30475</v>
      </c>
      <c r="AY2557" s="84" t="s">
        <v>65</v>
      </c>
    </row>
    <row r="2558" spans="1:51" x14ac:dyDescent="0.25">
      <c r="A2558" s="69" t="s">
        <v>21785</v>
      </c>
      <c r="B2558" s="70"/>
      <c r="C2558" s="70"/>
      <c r="D2558" s="71"/>
      <c r="E2558" s="116"/>
      <c r="F2558" s="109" t="s">
        <v>29188</v>
      </c>
      <c r="G2558" s="117"/>
      <c r="H2558" s="74"/>
      <c r="I2558" s="75"/>
      <c r="J2558" s="118"/>
      <c r="K2558" s="74" t="s">
        <v>31840</v>
      </c>
      <c r="L2558" s="119"/>
      <c r="M2558" s="79"/>
      <c r="N2558" s="79"/>
      <c r="O2558" s="80"/>
      <c r="P2558" s="81"/>
      <c r="Q2558" s="81"/>
      <c r="R2558" s="120"/>
      <c r="S2558" s="120"/>
      <c r="T2558" s="120"/>
      <c r="U2558" s="120"/>
      <c r="V2558" s="121"/>
      <c r="W2558" s="121"/>
      <c r="X2558" s="121"/>
      <c r="Y2558" s="121"/>
      <c r="Z2558" s="51"/>
      <c r="AA2558" s="76"/>
      <c r="AB2558" s="76"/>
      <c r="AC2558" s="77"/>
      <c r="AD2558" s="84"/>
      <c r="AE2558" s="84">
        <v>107</v>
      </c>
      <c r="AF2558" s="84">
        <v>581</v>
      </c>
      <c r="AG2558" s="84">
        <v>81912</v>
      </c>
      <c r="AH2558" s="84">
        <v>2</v>
      </c>
      <c r="AI2558" s="84">
        <v>-28800</v>
      </c>
      <c r="AJ2558" s="84"/>
      <c r="AK2558" s="84"/>
      <c r="AL2558" s="84"/>
      <c r="AM2558" s="84" t="s">
        <v>13428</v>
      </c>
      <c r="AN2558" s="86">
        <v>42421.738298611112</v>
      </c>
      <c r="AO2558" s="84"/>
      <c r="AP2558" s="84"/>
      <c r="AQ2558" s="84"/>
      <c r="AR2558" s="84"/>
      <c r="AS2558" s="84"/>
      <c r="AT2558" s="84"/>
      <c r="AU2558" s="84"/>
      <c r="AV2558" s="84"/>
      <c r="AW2558" s="84" t="s">
        <v>17559</v>
      </c>
      <c r="AX2558" s="88" t="s">
        <v>30476</v>
      </c>
      <c r="AY2558" s="84" t="s">
        <v>66</v>
      </c>
    </row>
    <row r="2559" spans="1:51" x14ac:dyDescent="0.25">
      <c r="A2559" s="69" t="s">
        <v>22427</v>
      </c>
      <c r="B2559" s="70"/>
      <c r="C2559" s="70"/>
      <c r="D2559" s="71"/>
      <c r="E2559" s="116"/>
      <c r="F2559" s="109" t="s">
        <v>29189</v>
      </c>
      <c r="G2559" s="117"/>
      <c r="H2559" s="74"/>
      <c r="I2559" s="75"/>
      <c r="J2559" s="118"/>
      <c r="K2559" s="74" t="s">
        <v>31841</v>
      </c>
      <c r="L2559" s="119"/>
      <c r="M2559" s="79"/>
      <c r="N2559" s="79"/>
      <c r="O2559" s="80"/>
      <c r="P2559" s="81"/>
      <c r="Q2559" s="81"/>
      <c r="R2559" s="120"/>
      <c r="S2559" s="120"/>
      <c r="T2559" s="120"/>
      <c r="U2559" s="120"/>
      <c r="V2559" s="121"/>
      <c r="W2559" s="121"/>
      <c r="X2559" s="121"/>
      <c r="Y2559" s="121"/>
      <c r="Z2559" s="51"/>
      <c r="AA2559" s="76"/>
      <c r="AB2559" s="76"/>
      <c r="AC2559" s="77"/>
      <c r="AD2559" s="84"/>
      <c r="AE2559" s="84">
        <v>333</v>
      </c>
      <c r="AF2559" s="84">
        <v>1020999</v>
      </c>
      <c r="AG2559" s="84">
        <v>64744</v>
      </c>
      <c r="AH2559" s="84">
        <v>68</v>
      </c>
      <c r="AI2559" s="84">
        <v>3600</v>
      </c>
      <c r="AJ2559" s="84" t="s">
        <v>26806</v>
      </c>
      <c r="AK2559" s="84" t="s">
        <v>27658</v>
      </c>
      <c r="AL2559" s="88" t="s">
        <v>28248</v>
      </c>
      <c r="AM2559" s="84" t="s">
        <v>13450</v>
      </c>
      <c r="AN2559" s="86">
        <v>39626.570543981485</v>
      </c>
      <c r="AO2559" s="84"/>
      <c r="AP2559" s="84"/>
      <c r="AQ2559" s="84"/>
      <c r="AR2559" s="84"/>
      <c r="AS2559" s="84"/>
      <c r="AT2559" s="84"/>
      <c r="AU2559" s="84"/>
      <c r="AV2559" s="84"/>
      <c r="AW2559" s="84" t="s">
        <v>17559</v>
      </c>
      <c r="AX2559" s="88" t="s">
        <v>30477</v>
      </c>
      <c r="AY2559" s="84" t="s">
        <v>65</v>
      </c>
    </row>
    <row r="2560" spans="1:51" x14ac:dyDescent="0.25">
      <c r="A2560" s="69" t="s">
        <v>21786</v>
      </c>
      <c r="B2560" s="70"/>
      <c r="C2560" s="70"/>
      <c r="D2560" s="71"/>
      <c r="E2560" s="116"/>
      <c r="F2560" s="109" t="s">
        <v>29190</v>
      </c>
      <c r="G2560" s="117"/>
      <c r="H2560" s="74"/>
      <c r="I2560" s="75"/>
      <c r="J2560" s="118"/>
      <c r="K2560" s="74" t="s">
        <v>31842</v>
      </c>
      <c r="L2560" s="119"/>
      <c r="M2560" s="79"/>
      <c r="N2560" s="79"/>
      <c r="O2560" s="80"/>
      <c r="P2560" s="81"/>
      <c r="Q2560" s="81"/>
      <c r="R2560" s="120"/>
      <c r="S2560" s="120"/>
      <c r="T2560" s="120"/>
      <c r="U2560" s="120"/>
      <c r="V2560" s="121"/>
      <c r="W2560" s="121"/>
      <c r="X2560" s="121"/>
      <c r="Y2560" s="121"/>
      <c r="Z2560" s="51"/>
      <c r="AA2560" s="76"/>
      <c r="AB2560" s="76"/>
      <c r="AC2560" s="77"/>
      <c r="AD2560" s="84"/>
      <c r="AE2560" s="84">
        <v>514</v>
      </c>
      <c r="AF2560" s="84">
        <v>418</v>
      </c>
      <c r="AG2560" s="84">
        <v>21912</v>
      </c>
      <c r="AH2560" s="84">
        <v>23020</v>
      </c>
      <c r="AI2560" s="84"/>
      <c r="AJ2560" s="84" t="s">
        <v>26807</v>
      </c>
      <c r="AK2560" s="84" t="s">
        <v>27659</v>
      </c>
      <c r="AL2560" s="84"/>
      <c r="AM2560" s="84"/>
      <c r="AN2560" s="86">
        <v>40809.324502314812</v>
      </c>
      <c r="AO2560" s="84"/>
      <c r="AP2560" s="84"/>
      <c r="AQ2560" s="84"/>
      <c r="AR2560" s="84"/>
      <c r="AS2560" s="84"/>
      <c r="AT2560" s="84"/>
      <c r="AU2560" s="84"/>
      <c r="AV2560" s="84"/>
      <c r="AW2560" s="84" t="s">
        <v>17559</v>
      </c>
      <c r="AX2560" s="88" t="s">
        <v>30478</v>
      </c>
      <c r="AY2560" s="84" t="s">
        <v>66</v>
      </c>
    </row>
    <row r="2561" spans="1:51" x14ac:dyDescent="0.25">
      <c r="A2561" s="69" t="s">
        <v>21787</v>
      </c>
      <c r="B2561" s="70"/>
      <c r="C2561" s="70"/>
      <c r="D2561" s="71"/>
      <c r="E2561" s="116"/>
      <c r="F2561" s="109" t="s">
        <v>29191</v>
      </c>
      <c r="G2561" s="117"/>
      <c r="H2561" s="74"/>
      <c r="I2561" s="75"/>
      <c r="J2561" s="118"/>
      <c r="K2561" s="74" t="s">
        <v>31843</v>
      </c>
      <c r="L2561" s="119"/>
      <c r="M2561" s="79"/>
      <c r="N2561" s="79"/>
      <c r="O2561" s="80"/>
      <c r="P2561" s="81"/>
      <c r="Q2561" s="81"/>
      <c r="R2561" s="120"/>
      <c r="S2561" s="120"/>
      <c r="T2561" s="120"/>
      <c r="U2561" s="120"/>
      <c r="V2561" s="121"/>
      <c r="W2561" s="121"/>
      <c r="X2561" s="121"/>
      <c r="Y2561" s="121"/>
      <c r="Z2561" s="51"/>
      <c r="AA2561" s="76"/>
      <c r="AB2561" s="76"/>
      <c r="AC2561" s="77"/>
      <c r="AD2561" s="84"/>
      <c r="AE2561" s="84">
        <v>571</v>
      </c>
      <c r="AF2561" s="84">
        <v>180</v>
      </c>
      <c r="AG2561" s="84">
        <v>9144</v>
      </c>
      <c r="AH2561" s="84">
        <v>23546</v>
      </c>
      <c r="AI2561" s="84">
        <v>-21600</v>
      </c>
      <c r="AJ2561" s="84"/>
      <c r="AK2561" s="84"/>
      <c r="AL2561" s="84"/>
      <c r="AM2561" s="84" t="s">
        <v>13441</v>
      </c>
      <c r="AN2561" s="86">
        <v>42006.09888888889</v>
      </c>
      <c r="AO2561" s="84"/>
      <c r="AP2561" s="84"/>
      <c r="AQ2561" s="84"/>
      <c r="AR2561" s="84"/>
      <c r="AS2561" s="84"/>
      <c r="AT2561" s="84"/>
      <c r="AU2561" s="84"/>
      <c r="AV2561" s="84"/>
      <c r="AW2561" s="84" t="s">
        <v>17559</v>
      </c>
      <c r="AX2561" s="88" t="s">
        <v>30479</v>
      </c>
      <c r="AY2561" s="84" t="s">
        <v>66</v>
      </c>
    </row>
    <row r="2562" spans="1:51" x14ac:dyDescent="0.25">
      <c r="A2562" s="69" t="s">
        <v>21788</v>
      </c>
      <c r="B2562" s="70"/>
      <c r="C2562" s="70"/>
      <c r="D2562" s="71"/>
      <c r="E2562" s="116"/>
      <c r="F2562" s="109" t="s">
        <v>29192</v>
      </c>
      <c r="G2562" s="117"/>
      <c r="H2562" s="74"/>
      <c r="I2562" s="75"/>
      <c r="J2562" s="118"/>
      <c r="K2562" s="74" t="s">
        <v>31844</v>
      </c>
      <c r="L2562" s="119"/>
      <c r="M2562" s="79"/>
      <c r="N2562" s="79"/>
      <c r="O2562" s="80"/>
      <c r="P2562" s="81"/>
      <c r="Q2562" s="81"/>
      <c r="R2562" s="120"/>
      <c r="S2562" s="120"/>
      <c r="T2562" s="120"/>
      <c r="U2562" s="120"/>
      <c r="V2562" s="121"/>
      <c r="W2562" s="121"/>
      <c r="X2562" s="121"/>
      <c r="Y2562" s="121"/>
      <c r="Z2562" s="51"/>
      <c r="AA2562" s="76"/>
      <c r="AB2562" s="76"/>
      <c r="AC2562" s="77"/>
      <c r="AD2562" s="84"/>
      <c r="AE2562" s="84">
        <v>1510</v>
      </c>
      <c r="AF2562" s="84">
        <v>1935</v>
      </c>
      <c r="AG2562" s="84">
        <v>67321</v>
      </c>
      <c r="AH2562" s="84">
        <v>40831</v>
      </c>
      <c r="AI2562" s="84">
        <v>0</v>
      </c>
      <c r="AJ2562" s="84" t="s">
        <v>26808</v>
      </c>
      <c r="AK2562" s="84"/>
      <c r="AL2562" s="84"/>
      <c r="AM2562" s="84" t="s">
        <v>7947</v>
      </c>
      <c r="AN2562" s="86">
        <v>40153.759398148148</v>
      </c>
      <c r="AO2562" s="84"/>
      <c r="AP2562" s="84"/>
      <c r="AQ2562" s="84"/>
      <c r="AR2562" s="84"/>
      <c r="AS2562" s="84"/>
      <c r="AT2562" s="84"/>
      <c r="AU2562" s="84"/>
      <c r="AV2562" s="84"/>
      <c r="AW2562" s="84" t="s">
        <v>17559</v>
      </c>
      <c r="AX2562" s="88" t="s">
        <v>30480</v>
      </c>
      <c r="AY2562" s="84" t="s">
        <v>66</v>
      </c>
    </row>
    <row r="2563" spans="1:51" x14ac:dyDescent="0.25">
      <c r="A2563" s="69" t="s">
        <v>21789</v>
      </c>
      <c r="B2563" s="70"/>
      <c r="C2563" s="70"/>
      <c r="D2563" s="71"/>
      <c r="E2563" s="116"/>
      <c r="F2563" s="109" t="s">
        <v>29193</v>
      </c>
      <c r="G2563" s="117"/>
      <c r="H2563" s="74"/>
      <c r="I2563" s="75"/>
      <c r="J2563" s="118"/>
      <c r="K2563" s="74" t="s">
        <v>31845</v>
      </c>
      <c r="L2563" s="119"/>
      <c r="M2563" s="79"/>
      <c r="N2563" s="79"/>
      <c r="O2563" s="80"/>
      <c r="P2563" s="81"/>
      <c r="Q2563" s="81"/>
      <c r="R2563" s="120"/>
      <c r="S2563" s="120"/>
      <c r="T2563" s="120"/>
      <c r="U2563" s="120"/>
      <c r="V2563" s="121"/>
      <c r="W2563" s="121"/>
      <c r="X2563" s="121"/>
      <c r="Y2563" s="121"/>
      <c r="Z2563" s="51"/>
      <c r="AA2563" s="76"/>
      <c r="AB2563" s="76"/>
      <c r="AC2563" s="77"/>
      <c r="AD2563" s="84"/>
      <c r="AE2563" s="84">
        <v>191</v>
      </c>
      <c r="AF2563" s="84">
        <v>53</v>
      </c>
      <c r="AG2563" s="84">
        <v>1782</v>
      </c>
      <c r="AH2563" s="84">
        <v>5706</v>
      </c>
      <c r="AI2563" s="84"/>
      <c r="AJ2563" s="84" t="s">
        <v>26809</v>
      </c>
      <c r="AK2563" s="84" t="s">
        <v>27660</v>
      </c>
      <c r="AL2563" s="88" t="s">
        <v>28249</v>
      </c>
      <c r="AM2563" s="84"/>
      <c r="AN2563" s="86">
        <v>40176.666527777779</v>
      </c>
      <c r="AO2563" s="84"/>
      <c r="AP2563" s="84"/>
      <c r="AQ2563" s="84"/>
      <c r="AR2563" s="84"/>
      <c r="AS2563" s="84"/>
      <c r="AT2563" s="84"/>
      <c r="AU2563" s="84"/>
      <c r="AV2563" s="84"/>
      <c r="AW2563" s="84" t="s">
        <v>17559</v>
      </c>
      <c r="AX2563" s="88" t="s">
        <v>30481</v>
      </c>
      <c r="AY2563" s="84" t="s">
        <v>66</v>
      </c>
    </row>
    <row r="2564" spans="1:51" x14ac:dyDescent="0.25">
      <c r="A2564" s="69" t="s">
        <v>21790</v>
      </c>
      <c r="B2564" s="70"/>
      <c r="C2564" s="70"/>
      <c r="D2564" s="71"/>
      <c r="E2564" s="116"/>
      <c r="F2564" s="109" t="s">
        <v>15693</v>
      </c>
      <c r="G2564" s="117"/>
      <c r="H2564" s="74"/>
      <c r="I2564" s="75"/>
      <c r="J2564" s="118"/>
      <c r="K2564" s="74" t="s">
        <v>31846</v>
      </c>
      <c r="L2564" s="119"/>
      <c r="M2564" s="79"/>
      <c r="N2564" s="79"/>
      <c r="O2564" s="80"/>
      <c r="P2564" s="81"/>
      <c r="Q2564" s="81"/>
      <c r="R2564" s="120"/>
      <c r="S2564" s="120"/>
      <c r="T2564" s="120"/>
      <c r="U2564" s="120"/>
      <c r="V2564" s="121"/>
      <c r="W2564" s="121"/>
      <c r="X2564" s="121"/>
      <c r="Y2564" s="121"/>
      <c r="Z2564" s="51"/>
      <c r="AA2564" s="76"/>
      <c r="AB2564" s="76"/>
      <c r="AC2564" s="77"/>
      <c r="AD2564" s="84"/>
      <c r="AE2564" s="84">
        <v>114</v>
      </c>
      <c r="AF2564" s="84">
        <v>15</v>
      </c>
      <c r="AG2564" s="84">
        <v>1527</v>
      </c>
      <c r="AH2564" s="84">
        <v>22</v>
      </c>
      <c r="AI2564" s="84"/>
      <c r="AJ2564" s="84"/>
      <c r="AK2564" s="84"/>
      <c r="AL2564" s="84"/>
      <c r="AM2564" s="84"/>
      <c r="AN2564" s="86">
        <v>42690.079583333332</v>
      </c>
      <c r="AO2564" s="84"/>
      <c r="AP2564" s="84"/>
      <c r="AQ2564" s="84"/>
      <c r="AR2564" s="84"/>
      <c r="AS2564" s="84"/>
      <c r="AT2564" s="84"/>
      <c r="AU2564" s="84"/>
      <c r="AV2564" s="84"/>
      <c r="AW2564" s="84" t="s">
        <v>17559</v>
      </c>
      <c r="AX2564" s="88" t="s">
        <v>30482</v>
      </c>
      <c r="AY2564" s="84" t="s">
        <v>66</v>
      </c>
    </row>
    <row r="2565" spans="1:51" x14ac:dyDescent="0.25">
      <c r="A2565" s="69" t="s">
        <v>21791</v>
      </c>
      <c r="B2565" s="70"/>
      <c r="C2565" s="70"/>
      <c r="D2565" s="71"/>
      <c r="E2565" s="116"/>
      <c r="F2565" s="109" t="s">
        <v>29194</v>
      </c>
      <c r="G2565" s="117"/>
      <c r="H2565" s="74"/>
      <c r="I2565" s="75"/>
      <c r="J2565" s="118"/>
      <c r="K2565" s="74" t="s">
        <v>31847</v>
      </c>
      <c r="L2565" s="119"/>
      <c r="M2565" s="79"/>
      <c r="N2565" s="79"/>
      <c r="O2565" s="80"/>
      <c r="P2565" s="81"/>
      <c r="Q2565" s="81"/>
      <c r="R2565" s="120"/>
      <c r="S2565" s="120"/>
      <c r="T2565" s="120"/>
      <c r="U2565" s="120"/>
      <c r="V2565" s="121"/>
      <c r="W2565" s="121"/>
      <c r="X2565" s="121"/>
      <c r="Y2565" s="121"/>
      <c r="Z2565" s="51"/>
      <c r="AA2565" s="76"/>
      <c r="AB2565" s="76"/>
      <c r="AC2565" s="77"/>
      <c r="AD2565" s="84"/>
      <c r="AE2565" s="84">
        <v>305</v>
      </c>
      <c r="AF2565" s="84">
        <v>92</v>
      </c>
      <c r="AG2565" s="84">
        <v>5084</v>
      </c>
      <c r="AH2565" s="84">
        <v>1196</v>
      </c>
      <c r="AI2565" s="84">
        <v>0</v>
      </c>
      <c r="AJ2565" s="84"/>
      <c r="AK2565" s="84" t="s">
        <v>11726</v>
      </c>
      <c r="AL2565" s="84"/>
      <c r="AM2565" s="84" t="s">
        <v>7947</v>
      </c>
      <c r="AN2565" s="86">
        <v>40106.736770833333</v>
      </c>
      <c r="AO2565" s="84"/>
      <c r="AP2565" s="84"/>
      <c r="AQ2565" s="84"/>
      <c r="AR2565" s="84"/>
      <c r="AS2565" s="84"/>
      <c r="AT2565" s="84"/>
      <c r="AU2565" s="84"/>
      <c r="AV2565" s="84"/>
      <c r="AW2565" s="84" t="s">
        <v>17559</v>
      </c>
      <c r="AX2565" s="88" t="s">
        <v>30483</v>
      </c>
      <c r="AY2565" s="84" t="s">
        <v>66</v>
      </c>
    </row>
    <row r="2566" spans="1:51" x14ac:dyDescent="0.25">
      <c r="A2566" s="69" t="s">
        <v>21792</v>
      </c>
      <c r="B2566" s="70"/>
      <c r="C2566" s="70"/>
      <c r="D2566" s="71"/>
      <c r="E2566" s="116"/>
      <c r="F2566" s="109" t="s">
        <v>29195</v>
      </c>
      <c r="G2566" s="117"/>
      <c r="H2566" s="74"/>
      <c r="I2566" s="75"/>
      <c r="J2566" s="118"/>
      <c r="K2566" s="74" t="s">
        <v>31848</v>
      </c>
      <c r="L2566" s="119"/>
      <c r="M2566" s="79"/>
      <c r="N2566" s="79"/>
      <c r="O2566" s="80"/>
      <c r="P2566" s="81"/>
      <c r="Q2566" s="81"/>
      <c r="R2566" s="120"/>
      <c r="S2566" s="120"/>
      <c r="T2566" s="120"/>
      <c r="U2566" s="120"/>
      <c r="V2566" s="121"/>
      <c r="W2566" s="121"/>
      <c r="X2566" s="121"/>
      <c r="Y2566" s="121"/>
      <c r="Z2566" s="51"/>
      <c r="AA2566" s="76"/>
      <c r="AB2566" s="76"/>
      <c r="AC2566" s="77"/>
      <c r="AD2566" s="84"/>
      <c r="AE2566" s="84">
        <v>3362</v>
      </c>
      <c r="AF2566" s="84">
        <v>2544</v>
      </c>
      <c r="AG2566" s="84">
        <v>129875</v>
      </c>
      <c r="AH2566" s="84">
        <v>103023</v>
      </c>
      <c r="AI2566" s="84">
        <v>0</v>
      </c>
      <c r="AJ2566" s="84" t="s">
        <v>26810</v>
      </c>
      <c r="AK2566" s="84" t="s">
        <v>27484</v>
      </c>
      <c r="AL2566" s="84"/>
      <c r="AM2566" s="84" t="s">
        <v>7947</v>
      </c>
      <c r="AN2566" s="86">
        <v>41273.807210648149</v>
      </c>
      <c r="AO2566" s="84"/>
      <c r="AP2566" s="84"/>
      <c r="AQ2566" s="84"/>
      <c r="AR2566" s="84"/>
      <c r="AS2566" s="84"/>
      <c r="AT2566" s="84"/>
      <c r="AU2566" s="84"/>
      <c r="AV2566" s="84"/>
      <c r="AW2566" s="84" t="s">
        <v>17559</v>
      </c>
      <c r="AX2566" s="88" t="s">
        <v>30484</v>
      </c>
      <c r="AY2566" s="84" t="s">
        <v>66</v>
      </c>
    </row>
    <row r="2567" spans="1:51" x14ac:dyDescent="0.25">
      <c r="A2567" s="69" t="s">
        <v>21793</v>
      </c>
      <c r="B2567" s="70"/>
      <c r="C2567" s="70"/>
      <c r="D2567" s="71"/>
      <c r="E2567" s="116"/>
      <c r="F2567" s="109" t="s">
        <v>29196</v>
      </c>
      <c r="G2567" s="117"/>
      <c r="H2567" s="74"/>
      <c r="I2567" s="75"/>
      <c r="J2567" s="118"/>
      <c r="K2567" s="74" t="s">
        <v>31849</v>
      </c>
      <c r="L2567" s="119"/>
      <c r="M2567" s="79"/>
      <c r="N2567" s="79"/>
      <c r="O2567" s="80"/>
      <c r="P2567" s="81"/>
      <c r="Q2567" s="81"/>
      <c r="R2567" s="120"/>
      <c r="S2567" s="120"/>
      <c r="T2567" s="120"/>
      <c r="U2567" s="120"/>
      <c r="V2567" s="121"/>
      <c r="W2567" s="121"/>
      <c r="X2567" s="121"/>
      <c r="Y2567" s="121"/>
      <c r="Z2567" s="51"/>
      <c r="AA2567" s="76"/>
      <c r="AB2567" s="76"/>
      <c r="AC2567" s="77"/>
      <c r="AD2567" s="84"/>
      <c r="AE2567" s="84">
        <v>57</v>
      </c>
      <c r="AF2567" s="84">
        <v>138</v>
      </c>
      <c r="AG2567" s="84">
        <v>8782</v>
      </c>
      <c r="AH2567" s="84">
        <v>7781</v>
      </c>
      <c r="AI2567" s="84">
        <v>-18000</v>
      </c>
      <c r="AJ2567" s="84" t="s">
        <v>26811</v>
      </c>
      <c r="AK2567" s="84" t="s">
        <v>11701</v>
      </c>
      <c r="AL2567" s="88" t="s">
        <v>28250</v>
      </c>
      <c r="AM2567" s="84" t="s">
        <v>13431</v>
      </c>
      <c r="AN2567" s="86">
        <v>40776.629282407404</v>
      </c>
      <c r="AO2567" s="84"/>
      <c r="AP2567" s="84"/>
      <c r="AQ2567" s="84"/>
      <c r="AR2567" s="84"/>
      <c r="AS2567" s="84"/>
      <c r="AT2567" s="84"/>
      <c r="AU2567" s="84"/>
      <c r="AV2567" s="84"/>
      <c r="AW2567" s="84" t="s">
        <v>17559</v>
      </c>
      <c r="AX2567" s="88" t="s">
        <v>30485</v>
      </c>
      <c r="AY2567" s="84" t="s">
        <v>66</v>
      </c>
    </row>
    <row r="2568" spans="1:51" x14ac:dyDescent="0.25">
      <c r="A2568" s="69" t="s">
        <v>21794</v>
      </c>
      <c r="B2568" s="70"/>
      <c r="C2568" s="70"/>
      <c r="D2568" s="71"/>
      <c r="E2568" s="116"/>
      <c r="F2568" s="109" t="s">
        <v>29197</v>
      </c>
      <c r="G2568" s="117"/>
      <c r="H2568" s="74"/>
      <c r="I2568" s="75"/>
      <c r="J2568" s="118"/>
      <c r="K2568" s="74" t="s">
        <v>31850</v>
      </c>
      <c r="L2568" s="119"/>
      <c r="M2568" s="79"/>
      <c r="N2568" s="79"/>
      <c r="O2568" s="80"/>
      <c r="P2568" s="81"/>
      <c r="Q2568" s="81"/>
      <c r="R2568" s="120"/>
      <c r="S2568" s="120"/>
      <c r="T2568" s="120"/>
      <c r="U2568" s="120"/>
      <c r="V2568" s="121"/>
      <c r="W2568" s="121"/>
      <c r="X2568" s="121"/>
      <c r="Y2568" s="121"/>
      <c r="Z2568" s="51"/>
      <c r="AA2568" s="76"/>
      <c r="AB2568" s="76"/>
      <c r="AC2568" s="77"/>
      <c r="AD2568" s="84"/>
      <c r="AE2568" s="84">
        <v>2916</v>
      </c>
      <c r="AF2568" s="84">
        <v>2002</v>
      </c>
      <c r="AG2568" s="84">
        <v>256611</v>
      </c>
      <c r="AH2568" s="84">
        <v>121364</v>
      </c>
      <c r="AI2568" s="84">
        <v>3600</v>
      </c>
      <c r="AJ2568" s="84" t="s">
        <v>26812</v>
      </c>
      <c r="AK2568" s="84" t="s">
        <v>27661</v>
      </c>
      <c r="AL2568" s="84"/>
      <c r="AM2568" s="84" t="s">
        <v>13451</v>
      </c>
      <c r="AN2568" s="86">
        <v>41150.425497685188</v>
      </c>
      <c r="AO2568" s="84"/>
      <c r="AP2568" s="84"/>
      <c r="AQ2568" s="84"/>
      <c r="AR2568" s="84"/>
      <c r="AS2568" s="84"/>
      <c r="AT2568" s="84"/>
      <c r="AU2568" s="84"/>
      <c r="AV2568" s="84"/>
      <c r="AW2568" s="84" t="s">
        <v>17559</v>
      </c>
      <c r="AX2568" s="88" t="s">
        <v>30486</v>
      </c>
      <c r="AY2568" s="84" t="s">
        <v>66</v>
      </c>
    </row>
    <row r="2569" spans="1:51" x14ac:dyDescent="0.25">
      <c r="A2569" s="69" t="s">
        <v>21795</v>
      </c>
      <c r="B2569" s="70"/>
      <c r="C2569" s="70"/>
      <c r="D2569" s="71"/>
      <c r="E2569" s="116"/>
      <c r="F2569" s="109" t="s">
        <v>29198</v>
      </c>
      <c r="G2569" s="117"/>
      <c r="H2569" s="74"/>
      <c r="I2569" s="75"/>
      <c r="J2569" s="118"/>
      <c r="K2569" s="74" t="s">
        <v>31851</v>
      </c>
      <c r="L2569" s="119"/>
      <c r="M2569" s="79"/>
      <c r="N2569" s="79"/>
      <c r="O2569" s="80"/>
      <c r="P2569" s="81"/>
      <c r="Q2569" s="81"/>
      <c r="R2569" s="120"/>
      <c r="S2569" s="120"/>
      <c r="T2569" s="120"/>
      <c r="U2569" s="120"/>
      <c r="V2569" s="121"/>
      <c r="W2569" s="121"/>
      <c r="X2569" s="121"/>
      <c r="Y2569" s="121"/>
      <c r="Z2569" s="51"/>
      <c r="AA2569" s="76"/>
      <c r="AB2569" s="76"/>
      <c r="AC2569" s="77"/>
      <c r="AD2569" s="84"/>
      <c r="AE2569" s="84">
        <v>11716</v>
      </c>
      <c r="AF2569" s="84">
        <v>13100</v>
      </c>
      <c r="AG2569" s="84">
        <v>18849</v>
      </c>
      <c r="AH2569" s="84">
        <v>240</v>
      </c>
      <c r="AI2569" s="84">
        <v>-18000</v>
      </c>
      <c r="AJ2569" s="84" t="s">
        <v>26813</v>
      </c>
      <c r="AK2569" s="84" t="s">
        <v>11642</v>
      </c>
      <c r="AL2569" s="88" t="s">
        <v>28251</v>
      </c>
      <c r="AM2569" s="84" t="s">
        <v>13431</v>
      </c>
      <c r="AN2569" s="86">
        <v>39800.711168981485</v>
      </c>
      <c r="AO2569" s="84"/>
      <c r="AP2569" s="84"/>
      <c r="AQ2569" s="84"/>
      <c r="AR2569" s="84"/>
      <c r="AS2569" s="84"/>
      <c r="AT2569" s="84"/>
      <c r="AU2569" s="84"/>
      <c r="AV2569" s="84"/>
      <c r="AW2569" s="84" t="s">
        <v>17559</v>
      </c>
      <c r="AX2569" s="88" t="s">
        <v>30487</v>
      </c>
      <c r="AY2569" s="84" t="s">
        <v>66</v>
      </c>
    </row>
    <row r="2570" spans="1:51" x14ac:dyDescent="0.25">
      <c r="A2570" s="69" t="s">
        <v>21796</v>
      </c>
      <c r="B2570" s="70"/>
      <c r="C2570" s="70"/>
      <c r="D2570" s="71"/>
      <c r="E2570" s="116"/>
      <c r="F2570" s="109" t="s">
        <v>29199</v>
      </c>
      <c r="G2570" s="117"/>
      <c r="H2570" s="74"/>
      <c r="I2570" s="75"/>
      <c r="J2570" s="118"/>
      <c r="K2570" s="74" t="s">
        <v>31852</v>
      </c>
      <c r="L2570" s="119"/>
      <c r="M2570" s="79"/>
      <c r="N2570" s="79"/>
      <c r="O2570" s="80"/>
      <c r="P2570" s="81"/>
      <c r="Q2570" s="81"/>
      <c r="R2570" s="120"/>
      <c r="S2570" s="120"/>
      <c r="T2570" s="120"/>
      <c r="U2570" s="120"/>
      <c r="V2570" s="121"/>
      <c r="W2570" s="121"/>
      <c r="X2570" s="121"/>
      <c r="Y2570" s="121"/>
      <c r="Z2570" s="51"/>
      <c r="AA2570" s="76"/>
      <c r="AB2570" s="76"/>
      <c r="AC2570" s="77"/>
      <c r="AD2570" s="84"/>
      <c r="AE2570" s="84">
        <v>85</v>
      </c>
      <c r="AF2570" s="84">
        <v>90</v>
      </c>
      <c r="AG2570" s="84">
        <v>2150</v>
      </c>
      <c r="AH2570" s="84">
        <v>662</v>
      </c>
      <c r="AI2570" s="84"/>
      <c r="AJ2570" s="84" t="s">
        <v>26814</v>
      </c>
      <c r="AK2570" s="84" t="s">
        <v>27440</v>
      </c>
      <c r="AL2570" s="84"/>
      <c r="AM2570" s="84"/>
      <c r="AN2570" s="86">
        <v>42748.971076388887</v>
      </c>
      <c r="AO2570" s="84"/>
      <c r="AP2570" s="84"/>
      <c r="AQ2570" s="84"/>
      <c r="AR2570" s="84"/>
      <c r="AS2570" s="84"/>
      <c r="AT2570" s="84"/>
      <c r="AU2570" s="84"/>
      <c r="AV2570" s="84"/>
      <c r="AW2570" s="84" t="s">
        <v>17559</v>
      </c>
      <c r="AX2570" s="88" t="s">
        <v>30488</v>
      </c>
      <c r="AY2570" s="84" t="s">
        <v>66</v>
      </c>
    </row>
    <row r="2571" spans="1:51" x14ac:dyDescent="0.25">
      <c r="A2571" s="69" t="s">
        <v>21797</v>
      </c>
      <c r="B2571" s="70"/>
      <c r="C2571" s="70"/>
      <c r="D2571" s="71"/>
      <c r="E2571" s="116"/>
      <c r="F2571" s="109" t="s">
        <v>29200</v>
      </c>
      <c r="G2571" s="117"/>
      <c r="H2571" s="74"/>
      <c r="I2571" s="75"/>
      <c r="J2571" s="118"/>
      <c r="K2571" s="74" t="s">
        <v>31853</v>
      </c>
      <c r="L2571" s="119"/>
      <c r="M2571" s="79"/>
      <c r="N2571" s="79"/>
      <c r="O2571" s="80"/>
      <c r="P2571" s="81"/>
      <c r="Q2571" s="81"/>
      <c r="R2571" s="120"/>
      <c r="S2571" s="120"/>
      <c r="T2571" s="120"/>
      <c r="U2571" s="120"/>
      <c r="V2571" s="121"/>
      <c r="W2571" s="121"/>
      <c r="X2571" s="121"/>
      <c r="Y2571" s="121"/>
      <c r="Z2571" s="51"/>
      <c r="AA2571" s="76"/>
      <c r="AB2571" s="76"/>
      <c r="AC2571" s="77"/>
      <c r="AD2571" s="84"/>
      <c r="AE2571" s="84">
        <v>6</v>
      </c>
      <c r="AF2571" s="84">
        <v>139</v>
      </c>
      <c r="AG2571" s="84">
        <v>124206</v>
      </c>
      <c r="AH2571" s="84">
        <v>0</v>
      </c>
      <c r="AI2571" s="84"/>
      <c r="AJ2571" s="84" t="s">
        <v>26815</v>
      </c>
      <c r="AK2571" s="84" t="s">
        <v>11834</v>
      </c>
      <c r="AL2571" s="88" t="s">
        <v>28252</v>
      </c>
      <c r="AM2571" s="84"/>
      <c r="AN2571" s="86">
        <v>41603.525868055556</v>
      </c>
      <c r="AO2571" s="84"/>
      <c r="AP2571" s="84"/>
      <c r="AQ2571" s="84"/>
      <c r="AR2571" s="84"/>
      <c r="AS2571" s="84"/>
      <c r="AT2571" s="84"/>
      <c r="AU2571" s="84"/>
      <c r="AV2571" s="84"/>
      <c r="AW2571" s="84" t="s">
        <v>17559</v>
      </c>
      <c r="AX2571" s="88" t="s">
        <v>30489</v>
      </c>
      <c r="AY2571" s="84" t="s">
        <v>66</v>
      </c>
    </row>
    <row r="2572" spans="1:51" x14ac:dyDescent="0.25">
      <c r="A2572" s="69" t="s">
        <v>21798</v>
      </c>
      <c r="B2572" s="70"/>
      <c r="C2572" s="70"/>
      <c r="D2572" s="71"/>
      <c r="E2572" s="116"/>
      <c r="F2572" s="109" t="s">
        <v>29201</v>
      </c>
      <c r="G2572" s="117"/>
      <c r="H2572" s="74"/>
      <c r="I2572" s="75"/>
      <c r="J2572" s="118"/>
      <c r="K2572" s="74" t="s">
        <v>31854</v>
      </c>
      <c r="L2572" s="119"/>
      <c r="M2572" s="79"/>
      <c r="N2572" s="79"/>
      <c r="O2572" s="80"/>
      <c r="P2572" s="81"/>
      <c r="Q2572" s="81"/>
      <c r="R2572" s="120"/>
      <c r="S2572" s="120"/>
      <c r="T2572" s="120"/>
      <c r="U2572" s="120"/>
      <c r="V2572" s="121"/>
      <c r="W2572" s="121"/>
      <c r="X2572" s="121"/>
      <c r="Y2572" s="121"/>
      <c r="Z2572" s="51"/>
      <c r="AA2572" s="76"/>
      <c r="AB2572" s="76"/>
      <c r="AC2572" s="77"/>
      <c r="AD2572" s="84"/>
      <c r="AE2572" s="84">
        <v>235</v>
      </c>
      <c r="AF2572" s="84">
        <v>10</v>
      </c>
      <c r="AG2572" s="84">
        <v>478</v>
      </c>
      <c r="AH2572" s="84">
        <v>394</v>
      </c>
      <c r="AI2572" s="84">
        <v>-39600</v>
      </c>
      <c r="AJ2572" s="84" t="s">
        <v>26816</v>
      </c>
      <c r="AK2572" s="84" t="s">
        <v>27662</v>
      </c>
      <c r="AL2572" s="84"/>
      <c r="AM2572" s="84" t="s">
        <v>13461</v>
      </c>
      <c r="AN2572" s="86">
        <v>42064.509108796294</v>
      </c>
      <c r="AO2572" s="84"/>
      <c r="AP2572" s="84"/>
      <c r="AQ2572" s="84"/>
      <c r="AR2572" s="84"/>
      <c r="AS2572" s="84"/>
      <c r="AT2572" s="84"/>
      <c r="AU2572" s="84"/>
      <c r="AV2572" s="84"/>
      <c r="AW2572" s="84" t="s">
        <v>17559</v>
      </c>
      <c r="AX2572" s="88" t="s">
        <v>30490</v>
      </c>
      <c r="AY2572" s="84" t="s">
        <v>66</v>
      </c>
    </row>
    <row r="2573" spans="1:51" x14ac:dyDescent="0.25">
      <c r="A2573" s="69" t="s">
        <v>21799</v>
      </c>
      <c r="B2573" s="70"/>
      <c r="C2573" s="70"/>
      <c r="D2573" s="71"/>
      <c r="E2573" s="116"/>
      <c r="F2573" s="109" t="s">
        <v>29202</v>
      </c>
      <c r="G2573" s="117"/>
      <c r="H2573" s="74"/>
      <c r="I2573" s="75"/>
      <c r="J2573" s="118"/>
      <c r="K2573" s="74" t="s">
        <v>31855</v>
      </c>
      <c r="L2573" s="119"/>
      <c r="M2573" s="79"/>
      <c r="N2573" s="79"/>
      <c r="O2573" s="80"/>
      <c r="P2573" s="81"/>
      <c r="Q2573" s="81"/>
      <c r="R2573" s="120"/>
      <c r="S2573" s="120"/>
      <c r="T2573" s="120"/>
      <c r="U2573" s="120"/>
      <c r="V2573" s="121"/>
      <c r="W2573" s="121"/>
      <c r="X2573" s="121"/>
      <c r="Y2573" s="121"/>
      <c r="Z2573" s="51"/>
      <c r="AA2573" s="76"/>
      <c r="AB2573" s="76"/>
      <c r="AC2573" s="77"/>
      <c r="AD2573" s="84"/>
      <c r="AE2573" s="84">
        <v>1109</v>
      </c>
      <c r="AF2573" s="84">
        <v>1424</v>
      </c>
      <c r="AG2573" s="84">
        <v>53449</v>
      </c>
      <c r="AH2573" s="84">
        <v>50852</v>
      </c>
      <c r="AI2573" s="84"/>
      <c r="AJ2573" s="84"/>
      <c r="AK2573" s="84"/>
      <c r="AL2573" s="84"/>
      <c r="AM2573" s="84"/>
      <c r="AN2573" s="86">
        <v>42388.378958333335</v>
      </c>
      <c r="AO2573" s="84"/>
      <c r="AP2573" s="84"/>
      <c r="AQ2573" s="84"/>
      <c r="AR2573" s="84"/>
      <c r="AS2573" s="84"/>
      <c r="AT2573" s="84"/>
      <c r="AU2573" s="84"/>
      <c r="AV2573" s="84"/>
      <c r="AW2573" s="84" t="s">
        <v>17559</v>
      </c>
      <c r="AX2573" s="88" t="s">
        <v>30491</v>
      </c>
      <c r="AY2573" s="84" t="s">
        <v>66</v>
      </c>
    </row>
    <row r="2574" spans="1:51" x14ac:dyDescent="0.25">
      <c r="A2574" s="69" t="s">
        <v>22428</v>
      </c>
      <c r="B2574" s="70"/>
      <c r="C2574" s="70"/>
      <c r="D2574" s="71"/>
      <c r="E2574" s="116"/>
      <c r="F2574" s="109" t="s">
        <v>29203</v>
      </c>
      <c r="G2574" s="117"/>
      <c r="H2574" s="74"/>
      <c r="I2574" s="75"/>
      <c r="J2574" s="118"/>
      <c r="K2574" s="74" t="s">
        <v>31856</v>
      </c>
      <c r="L2574" s="119"/>
      <c r="M2574" s="79"/>
      <c r="N2574" s="79"/>
      <c r="O2574" s="80"/>
      <c r="P2574" s="81"/>
      <c r="Q2574" s="81"/>
      <c r="R2574" s="120"/>
      <c r="S2574" s="120"/>
      <c r="T2574" s="120"/>
      <c r="U2574" s="120"/>
      <c r="V2574" s="121"/>
      <c r="W2574" s="121"/>
      <c r="X2574" s="121"/>
      <c r="Y2574" s="121"/>
      <c r="Z2574" s="51"/>
      <c r="AA2574" s="76"/>
      <c r="AB2574" s="76"/>
      <c r="AC2574" s="77"/>
      <c r="AD2574" s="84"/>
      <c r="AE2574" s="84">
        <v>2101</v>
      </c>
      <c r="AF2574" s="84">
        <v>22270</v>
      </c>
      <c r="AG2574" s="84">
        <v>15333</v>
      </c>
      <c r="AH2574" s="84">
        <v>704</v>
      </c>
      <c r="AI2574" s="84">
        <v>3600</v>
      </c>
      <c r="AJ2574" s="84" t="s">
        <v>26817</v>
      </c>
      <c r="AK2574" s="84" t="s">
        <v>7941</v>
      </c>
      <c r="AL2574" s="84"/>
      <c r="AM2574" s="84" t="s">
        <v>7933</v>
      </c>
      <c r="AN2574" s="86">
        <v>40643.937349537038</v>
      </c>
      <c r="AO2574" s="84"/>
      <c r="AP2574" s="84"/>
      <c r="AQ2574" s="84"/>
      <c r="AR2574" s="84"/>
      <c r="AS2574" s="84"/>
      <c r="AT2574" s="84"/>
      <c r="AU2574" s="84"/>
      <c r="AV2574" s="84"/>
      <c r="AW2574" s="84" t="s">
        <v>17559</v>
      </c>
      <c r="AX2574" s="88" t="s">
        <v>30492</v>
      </c>
      <c r="AY2574" s="84" t="s">
        <v>65</v>
      </c>
    </row>
    <row r="2575" spans="1:51" x14ac:dyDescent="0.25">
      <c r="A2575" s="69" t="s">
        <v>21800</v>
      </c>
      <c r="B2575" s="70"/>
      <c r="C2575" s="70"/>
      <c r="D2575" s="71"/>
      <c r="E2575" s="116"/>
      <c r="F2575" s="109" t="s">
        <v>29204</v>
      </c>
      <c r="G2575" s="117"/>
      <c r="H2575" s="74"/>
      <c r="I2575" s="75"/>
      <c r="J2575" s="118"/>
      <c r="K2575" s="74" t="s">
        <v>31857</v>
      </c>
      <c r="L2575" s="119"/>
      <c r="M2575" s="79"/>
      <c r="N2575" s="79"/>
      <c r="O2575" s="80"/>
      <c r="P2575" s="81"/>
      <c r="Q2575" s="81"/>
      <c r="R2575" s="120"/>
      <c r="S2575" s="120"/>
      <c r="T2575" s="120"/>
      <c r="U2575" s="120"/>
      <c r="V2575" s="121"/>
      <c r="W2575" s="121"/>
      <c r="X2575" s="121"/>
      <c r="Y2575" s="121"/>
      <c r="Z2575" s="51"/>
      <c r="AA2575" s="76"/>
      <c r="AB2575" s="76"/>
      <c r="AC2575" s="77"/>
      <c r="AD2575" s="84"/>
      <c r="AE2575" s="84">
        <v>800</v>
      </c>
      <c r="AF2575" s="84">
        <v>129</v>
      </c>
      <c r="AG2575" s="84">
        <v>39648</v>
      </c>
      <c r="AH2575" s="84">
        <v>854</v>
      </c>
      <c r="AI2575" s="84">
        <v>0</v>
      </c>
      <c r="AJ2575" s="84"/>
      <c r="AK2575" s="84"/>
      <c r="AL2575" s="84"/>
      <c r="AM2575" s="84" t="s">
        <v>7947</v>
      </c>
      <c r="AN2575" s="86">
        <v>40068.692986111113</v>
      </c>
      <c r="AO2575" s="84"/>
      <c r="AP2575" s="84"/>
      <c r="AQ2575" s="84"/>
      <c r="AR2575" s="84"/>
      <c r="AS2575" s="84"/>
      <c r="AT2575" s="84"/>
      <c r="AU2575" s="84"/>
      <c r="AV2575" s="84"/>
      <c r="AW2575" s="84" t="s">
        <v>17559</v>
      </c>
      <c r="AX2575" s="88" t="s">
        <v>30493</v>
      </c>
      <c r="AY2575" s="84" t="s">
        <v>66</v>
      </c>
    </row>
    <row r="2576" spans="1:51" x14ac:dyDescent="0.25">
      <c r="A2576" s="69" t="s">
        <v>21801</v>
      </c>
      <c r="B2576" s="70"/>
      <c r="C2576" s="70"/>
      <c r="D2576" s="71"/>
      <c r="E2576" s="116"/>
      <c r="F2576" s="109" t="s">
        <v>29205</v>
      </c>
      <c r="G2576" s="117"/>
      <c r="H2576" s="74"/>
      <c r="I2576" s="75"/>
      <c r="J2576" s="118"/>
      <c r="K2576" s="74" t="s">
        <v>31858</v>
      </c>
      <c r="L2576" s="119"/>
      <c r="M2576" s="79"/>
      <c r="N2576" s="79"/>
      <c r="O2576" s="80"/>
      <c r="P2576" s="81"/>
      <c r="Q2576" s="81"/>
      <c r="R2576" s="120"/>
      <c r="S2576" s="120"/>
      <c r="T2576" s="120"/>
      <c r="U2576" s="120"/>
      <c r="V2576" s="121"/>
      <c r="W2576" s="121"/>
      <c r="X2576" s="121"/>
      <c r="Y2576" s="121"/>
      <c r="Z2576" s="51"/>
      <c r="AA2576" s="76"/>
      <c r="AB2576" s="76"/>
      <c r="AC2576" s="77"/>
      <c r="AD2576" s="84"/>
      <c r="AE2576" s="84">
        <v>1216</v>
      </c>
      <c r="AF2576" s="84">
        <v>545</v>
      </c>
      <c r="AG2576" s="84">
        <v>2768</v>
      </c>
      <c r="AH2576" s="84">
        <v>143</v>
      </c>
      <c r="AI2576" s="84">
        <v>0</v>
      </c>
      <c r="AJ2576" s="84" t="s">
        <v>26818</v>
      </c>
      <c r="AK2576" s="84" t="s">
        <v>27663</v>
      </c>
      <c r="AL2576" s="84"/>
      <c r="AM2576" s="84" t="s">
        <v>7947</v>
      </c>
      <c r="AN2576" s="86">
        <v>40742.610775462963</v>
      </c>
      <c r="AO2576" s="84"/>
      <c r="AP2576" s="84"/>
      <c r="AQ2576" s="84"/>
      <c r="AR2576" s="84"/>
      <c r="AS2576" s="84"/>
      <c r="AT2576" s="84"/>
      <c r="AU2576" s="84"/>
      <c r="AV2576" s="84"/>
      <c r="AW2576" s="84" t="s">
        <v>17559</v>
      </c>
      <c r="AX2576" s="88" t="s">
        <v>30494</v>
      </c>
      <c r="AY2576" s="84" t="s">
        <v>66</v>
      </c>
    </row>
    <row r="2577" spans="1:51" x14ac:dyDescent="0.25">
      <c r="A2577" s="69" t="s">
        <v>22429</v>
      </c>
      <c r="B2577" s="70"/>
      <c r="C2577" s="70"/>
      <c r="D2577" s="71"/>
      <c r="E2577" s="116"/>
      <c r="F2577" s="109" t="s">
        <v>29206</v>
      </c>
      <c r="G2577" s="117"/>
      <c r="H2577" s="74"/>
      <c r="I2577" s="75"/>
      <c r="J2577" s="118"/>
      <c r="K2577" s="74" t="s">
        <v>31859</v>
      </c>
      <c r="L2577" s="119"/>
      <c r="M2577" s="79"/>
      <c r="N2577" s="79"/>
      <c r="O2577" s="80"/>
      <c r="P2577" s="81"/>
      <c r="Q2577" s="81"/>
      <c r="R2577" s="120"/>
      <c r="S2577" s="120"/>
      <c r="T2577" s="120"/>
      <c r="U2577" s="120"/>
      <c r="V2577" s="121"/>
      <c r="W2577" s="121"/>
      <c r="X2577" s="121"/>
      <c r="Y2577" s="121"/>
      <c r="Z2577" s="51"/>
      <c r="AA2577" s="76"/>
      <c r="AB2577" s="76"/>
      <c r="AC2577" s="77"/>
      <c r="AD2577" s="84"/>
      <c r="AE2577" s="84">
        <v>278</v>
      </c>
      <c r="AF2577" s="84">
        <v>6294</v>
      </c>
      <c r="AG2577" s="84">
        <v>26567</v>
      </c>
      <c r="AH2577" s="84">
        <v>10246</v>
      </c>
      <c r="AI2577" s="84"/>
      <c r="AJ2577" s="84" t="s">
        <v>26819</v>
      </c>
      <c r="AK2577" s="84"/>
      <c r="AL2577" s="88" t="s">
        <v>28253</v>
      </c>
      <c r="AM2577" s="84"/>
      <c r="AN2577" s="86">
        <v>40026.71665509259</v>
      </c>
      <c r="AO2577" s="84"/>
      <c r="AP2577" s="84"/>
      <c r="AQ2577" s="84"/>
      <c r="AR2577" s="84"/>
      <c r="AS2577" s="84"/>
      <c r="AT2577" s="84"/>
      <c r="AU2577" s="84"/>
      <c r="AV2577" s="84"/>
      <c r="AW2577" s="84" t="s">
        <v>17559</v>
      </c>
      <c r="AX2577" s="88" t="s">
        <v>30495</v>
      </c>
      <c r="AY2577" s="84" t="s">
        <v>65</v>
      </c>
    </row>
    <row r="2578" spans="1:51" x14ac:dyDescent="0.25">
      <c r="A2578" s="69" t="s">
        <v>21802</v>
      </c>
      <c r="B2578" s="70"/>
      <c r="C2578" s="70"/>
      <c r="D2578" s="71"/>
      <c r="E2578" s="116"/>
      <c r="F2578" s="109" t="s">
        <v>29207</v>
      </c>
      <c r="G2578" s="117"/>
      <c r="H2578" s="74"/>
      <c r="I2578" s="75"/>
      <c r="J2578" s="118"/>
      <c r="K2578" s="74" t="s">
        <v>31860</v>
      </c>
      <c r="L2578" s="119"/>
      <c r="M2578" s="79"/>
      <c r="N2578" s="79"/>
      <c r="O2578" s="80"/>
      <c r="P2578" s="81"/>
      <c r="Q2578" s="81"/>
      <c r="R2578" s="120"/>
      <c r="S2578" s="120"/>
      <c r="T2578" s="120"/>
      <c r="U2578" s="120"/>
      <c r="V2578" s="121"/>
      <c r="W2578" s="121"/>
      <c r="X2578" s="121"/>
      <c r="Y2578" s="121"/>
      <c r="Z2578" s="51"/>
      <c r="AA2578" s="76"/>
      <c r="AB2578" s="76"/>
      <c r="AC2578" s="77"/>
      <c r="AD2578" s="84"/>
      <c r="AE2578" s="84">
        <v>423</v>
      </c>
      <c r="AF2578" s="84">
        <v>832</v>
      </c>
      <c r="AG2578" s="84">
        <v>8097</v>
      </c>
      <c r="AH2578" s="84">
        <v>11639</v>
      </c>
      <c r="AI2578" s="84">
        <v>0</v>
      </c>
      <c r="AJ2578" s="84" t="s">
        <v>26820</v>
      </c>
      <c r="AK2578" s="84"/>
      <c r="AL2578" s="84"/>
      <c r="AM2578" s="84" t="s">
        <v>13429</v>
      </c>
      <c r="AN2578" s="86">
        <v>40787.663287037038</v>
      </c>
      <c r="AO2578" s="84"/>
      <c r="AP2578" s="84"/>
      <c r="AQ2578" s="84"/>
      <c r="AR2578" s="84"/>
      <c r="AS2578" s="84"/>
      <c r="AT2578" s="84"/>
      <c r="AU2578" s="84"/>
      <c r="AV2578" s="84"/>
      <c r="AW2578" s="84" t="s">
        <v>17559</v>
      </c>
      <c r="AX2578" s="88" t="s">
        <v>30496</v>
      </c>
      <c r="AY2578" s="84" t="s">
        <v>66</v>
      </c>
    </row>
    <row r="2579" spans="1:51" x14ac:dyDescent="0.25">
      <c r="A2579" s="69" t="s">
        <v>22430</v>
      </c>
      <c r="B2579" s="70"/>
      <c r="C2579" s="70"/>
      <c r="D2579" s="71"/>
      <c r="E2579" s="116"/>
      <c r="F2579" s="109" t="s">
        <v>29208</v>
      </c>
      <c r="G2579" s="117"/>
      <c r="H2579" s="74"/>
      <c r="I2579" s="75"/>
      <c r="J2579" s="118"/>
      <c r="K2579" s="74" t="s">
        <v>31861</v>
      </c>
      <c r="L2579" s="119"/>
      <c r="M2579" s="79"/>
      <c r="N2579" s="79"/>
      <c r="O2579" s="80"/>
      <c r="P2579" s="81"/>
      <c r="Q2579" s="81"/>
      <c r="R2579" s="120"/>
      <c r="S2579" s="120"/>
      <c r="T2579" s="120"/>
      <c r="U2579" s="120"/>
      <c r="V2579" s="121"/>
      <c r="W2579" s="121"/>
      <c r="X2579" s="121"/>
      <c r="Y2579" s="121"/>
      <c r="Z2579" s="51"/>
      <c r="AA2579" s="76"/>
      <c r="AB2579" s="76"/>
      <c r="AC2579" s="77"/>
      <c r="AD2579" s="84"/>
      <c r="AE2579" s="84">
        <v>1692</v>
      </c>
      <c r="AF2579" s="84">
        <v>1251</v>
      </c>
      <c r="AG2579" s="84">
        <v>9000</v>
      </c>
      <c r="AH2579" s="84">
        <v>1244</v>
      </c>
      <c r="AI2579" s="84"/>
      <c r="AJ2579" s="84" t="s">
        <v>26821</v>
      </c>
      <c r="AK2579" s="84" t="s">
        <v>27664</v>
      </c>
      <c r="AL2579" s="84"/>
      <c r="AM2579" s="84"/>
      <c r="AN2579" s="86">
        <v>40670.569814814815</v>
      </c>
      <c r="AO2579" s="84"/>
      <c r="AP2579" s="84"/>
      <c r="AQ2579" s="84"/>
      <c r="AR2579" s="84"/>
      <c r="AS2579" s="84"/>
      <c r="AT2579" s="84"/>
      <c r="AU2579" s="84"/>
      <c r="AV2579" s="84"/>
      <c r="AW2579" s="84" t="s">
        <v>17559</v>
      </c>
      <c r="AX2579" s="88" t="s">
        <v>30497</v>
      </c>
      <c r="AY2579" s="84" t="s">
        <v>65</v>
      </c>
    </row>
    <row r="2580" spans="1:51" x14ac:dyDescent="0.25">
      <c r="A2580" s="69" t="s">
        <v>22431</v>
      </c>
      <c r="B2580" s="70"/>
      <c r="C2580" s="70"/>
      <c r="D2580" s="71"/>
      <c r="E2580" s="116"/>
      <c r="F2580" s="109" t="s">
        <v>29209</v>
      </c>
      <c r="G2580" s="117"/>
      <c r="H2580" s="74"/>
      <c r="I2580" s="75"/>
      <c r="J2580" s="118"/>
      <c r="K2580" s="74" t="s">
        <v>31862</v>
      </c>
      <c r="L2580" s="119"/>
      <c r="M2580" s="79"/>
      <c r="N2580" s="79"/>
      <c r="O2580" s="80"/>
      <c r="P2580" s="81"/>
      <c r="Q2580" s="81"/>
      <c r="R2580" s="120"/>
      <c r="S2580" s="120"/>
      <c r="T2580" s="120"/>
      <c r="U2580" s="120"/>
      <c r="V2580" s="121"/>
      <c r="W2580" s="121"/>
      <c r="X2580" s="121"/>
      <c r="Y2580" s="121"/>
      <c r="Z2580" s="51"/>
      <c r="AA2580" s="76"/>
      <c r="AB2580" s="76"/>
      <c r="AC2580" s="77"/>
      <c r="AD2580" s="84"/>
      <c r="AE2580" s="84">
        <v>3797</v>
      </c>
      <c r="AF2580" s="84">
        <v>3795</v>
      </c>
      <c r="AG2580" s="84">
        <v>97676</v>
      </c>
      <c r="AH2580" s="84">
        <v>45559</v>
      </c>
      <c r="AI2580" s="84"/>
      <c r="AJ2580" s="84" t="s">
        <v>26822</v>
      </c>
      <c r="AK2580" s="84" t="s">
        <v>11542</v>
      </c>
      <c r="AL2580" s="84"/>
      <c r="AM2580" s="84"/>
      <c r="AN2580" s="86">
        <v>41753.739571759259</v>
      </c>
      <c r="AO2580" s="84"/>
      <c r="AP2580" s="84"/>
      <c r="AQ2580" s="84"/>
      <c r="AR2580" s="84"/>
      <c r="AS2580" s="84"/>
      <c r="AT2580" s="84"/>
      <c r="AU2580" s="84"/>
      <c r="AV2580" s="84"/>
      <c r="AW2580" s="84" t="s">
        <v>17559</v>
      </c>
      <c r="AX2580" s="88" t="s">
        <v>30498</v>
      </c>
      <c r="AY2580" s="84" t="s">
        <v>65</v>
      </c>
    </row>
    <row r="2581" spans="1:51" x14ac:dyDescent="0.25">
      <c r="A2581" s="69" t="s">
        <v>22432</v>
      </c>
      <c r="B2581" s="70"/>
      <c r="C2581" s="70"/>
      <c r="D2581" s="71"/>
      <c r="E2581" s="116"/>
      <c r="F2581" s="109" t="s">
        <v>29210</v>
      </c>
      <c r="G2581" s="117"/>
      <c r="H2581" s="74"/>
      <c r="I2581" s="75"/>
      <c r="J2581" s="118"/>
      <c r="K2581" s="74" t="s">
        <v>31863</v>
      </c>
      <c r="L2581" s="119"/>
      <c r="M2581" s="79"/>
      <c r="N2581" s="79"/>
      <c r="O2581" s="80"/>
      <c r="P2581" s="81"/>
      <c r="Q2581" s="81"/>
      <c r="R2581" s="120"/>
      <c r="S2581" s="120"/>
      <c r="T2581" s="120"/>
      <c r="U2581" s="120"/>
      <c r="V2581" s="121"/>
      <c r="W2581" s="121"/>
      <c r="X2581" s="121"/>
      <c r="Y2581" s="121"/>
      <c r="Z2581" s="51"/>
      <c r="AA2581" s="76"/>
      <c r="AB2581" s="76"/>
      <c r="AC2581" s="77"/>
      <c r="AD2581" s="84"/>
      <c r="AE2581" s="84">
        <v>902</v>
      </c>
      <c r="AF2581" s="84">
        <v>2809</v>
      </c>
      <c r="AG2581" s="84">
        <v>34359</v>
      </c>
      <c r="AH2581" s="84">
        <v>16810</v>
      </c>
      <c r="AI2581" s="84"/>
      <c r="AJ2581" s="84" t="s">
        <v>26823</v>
      </c>
      <c r="AK2581" s="84" t="s">
        <v>27665</v>
      </c>
      <c r="AL2581" s="84"/>
      <c r="AM2581" s="84"/>
      <c r="AN2581" s="86">
        <v>40878.771226851852</v>
      </c>
      <c r="AO2581" s="84"/>
      <c r="AP2581" s="84"/>
      <c r="AQ2581" s="84"/>
      <c r="AR2581" s="84"/>
      <c r="AS2581" s="84"/>
      <c r="AT2581" s="84"/>
      <c r="AU2581" s="84"/>
      <c r="AV2581" s="84"/>
      <c r="AW2581" s="84" t="s">
        <v>17559</v>
      </c>
      <c r="AX2581" s="88" t="s">
        <v>30499</v>
      </c>
      <c r="AY2581" s="84" t="s">
        <v>65</v>
      </c>
    </row>
    <row r="2582" spans="1:51" x14ac:dyDescent="0.25">
      <c r="A2582" s="69" t="s">
        <v>21803</v>
      </c>
      <c r="B2582" s="70"/>
      <c r="C2582" s="70"/>
      <c r="D2582" s="71"/>
      <c r="E2582" s="116"/>
      <c r="F2582" s="109" t="s">
        <v>29211</v>
      </c>
      <c r="G2582" s="117"/>
      <c r="H2582" s="74"/>
      <c r="I2582" s="75"/>
      <c r="J2582" s="118"/>
      <c r="K2582" s="74" t="s">
        <v>31864</v>
      </c>
      <c r="L2582" s="119"/>
      <c r="M2582" s="79"/>
      <c r="N2582" s="79"/>
      <c r="O2582" s="80"/>
      <c r="P2582" s="81"/>
      <c r="Q2582" s="81"/>
      <c r="R2582" s="120"/>
      <c r="S2582" s="120"/>
      <c r="T2582" s="120"/>
      <c r="U2582" s="120"/>
      <c r="V2582" s="121"/>
      <c r="W2582" s="121"/>
      <c r="X2582" s="121"/>
      <c r="Y2582" s="121"/>
      <c r="Z2582" s="51"/>
      <c r="AA2582" s="76"/>
      <c r="AB2582" s="76"/>
      <c r="AC2582" s="77"/>
      <c r="AD2582" s="84"/>
      <c r="AE2582" s="84">
        <v>537</v>
      </c>
      <c r="AF2582" s="84">
        <v>633</v>
      </c>
      <c r="AG2582" s="84">
        <v>5474</v>
      </c>
      <c r="AH2582" s="84">
        <v>130</v>
      </c>
      <c r="AI2582" s="84"/>
      <c r="AJ2582" s="84" t="s">
        <v>26824</v>
      </c>
      <c r="AK2582" s="84" t="s">
        <v>27666</v>
      </c>
      <c r="AL2582" s="88" t="s">
        <v>28254</v>
      </c>
      <c r="AM2582" s="84"/>
      <c r="AN2582" s="86">
        <v>40901.799386574072</v>
      </c>
      <c r="AO2582" s="84"/>
      <c r="AP2582" s="84"/>
      <c r="AQ2582" s="84"/>
      <c r="AR2582" s="84"/>
      <c r="AS2582" s="84"/>
      <c r="AT2582" s="84"/>
      <c r="AU2582" s="84"/>
      <c r="AV2582" s="84"/>
      <c r="AW2582" s="84" t="s">
        <v>17559</v>
      </c>
      <c r="AX2582" s="88" t="s">
        <v>30500</v>
      </c>
      <c r="AY2582" s="84" t="s">
        <v>66</v>
      </c>
    </row>
    <row r="2583" spans="1:51" x14ac:dyDescent="0.25">
      <c r="A2583" s="69" t="s">
        <v>21804</v>
      </c>
      <c r="B2583" s="70"/>
      <c r="C2583" s="70"/>
      <c r="D2583" s="71"/>
      <c r="E2583" s="116"/>
      <c r="F2583" s="109" t="s">
        <v>29212</v>
      </c>
      <c r="G2583" s="117"/>
      <c r="H2583" s="74"/>
      <c r="I2583" s="75"/>
      <c r="J2583" s="118"/>
      <c r="K2583" s="74" t="s">
        <v>31865</v>
      </c>
      <c r="L2583" s="119"/>
      <c r="M2583" s="79"/>
      <c r="N2583" s="79"/>
      <c r="O2583" s="80"/>
      <c r="P2583" s="81"/>
      <c r="Q2583" s="81"/>
      <c r="R2583" s="120"/>
      <c r="S2583" s="120"/>
      <c r="T2583" s="120"/>
      <c r="U2583" s="120"/>
      <c r="V2583" s="121"/>
      <c r="W2583" s="121"/>
      <c r="X2583" s="121"/>
      <c r="Y2583" s="121"/>
      <c r="Z2583" s="51"/>
      <c r="AA2583" s="76"/>
      <c r="AB2583" s="76"/>
      <c r="AC2583" s="77"/>
      <c r="AD2583" s="84"/>
      <c r="AE2583" s="84">
        <v>739</v>
      </c>
      <c r="AF2583" s="84">
        <v>820</v>
      </c>
      <c r="AG2583" s="84">
        <v>16342</v>
      </c>
      <c r="AH2583" s="84">
        <v>29747</v>
      </c>
      <c r="AI2583" s="84"/>
      <c r="AJ2583" s="84" t="s">
        <v>26825</v>
      </c>
      <c r="AK2583" s="84"/>
      <c r="AL2583" s="84"/>
      <c r="AM2583" s="84"/>
      <c r="AN2583" s="86">
        <v>41741.717731481483</v>
      </c>
      <c r="AO2583" s="84"/>
      <c r="AP2583" s="84"/>
      <c r="AQ2583" s="84"/>
      <c r="AR2583" s="84"/>
      <c r="AS2583" s="84"/>
      <c r="AT2583" s="84"/>
      <c r="AU2583" s="84"/>
      <c r="AV2583" s="84"/>
      <c r="AW2583" s="84" t="s">
        <v>17559</v>
      </c>
      <c r="AX2583" s="88" t="s">
        <v>30501</v>
      </c>
      <c r="AY2583" s="84" t="s">
        <v>66</v>
      </c>
    </row>
    <row r="2584" spans="1:51" x14ac:dyDescent="0.25">
      <c r="A2584" s="69" t="s">
        <v>21805</v>
      </c>
      <c r="B2584" s="70"/>
      <c r="C2584" s="70"/>
      <c r="D2584" s="71"/>
      <c r="E2584" s="116"/>
      <c r="F2584" s="109" t="s">
        <v>29213</v>
      </c>
      <c r="G2584" s="117"/>
      <c r="H2584" s="74"/>
      <c r="I2584" s="75"/>
      <c r="J2584" s="118"/>
      <c r="K2584" s="74" t="s">
        <v>31866</v>
      </c>
      <c r="L2584" s="119"/>
      <c r="M2584" s="79"/>
      <c r="N2584" s="79"/>
      <c r="O2584" s="80"/>
      <c r="P2584" s="81"/>
      <c r="Q2584" s="81"/>
      <c r="R2584" s="120"/>
      <c r="S2584" s="120"/>
      <c r="T2584" s="120"/>
      <c r="U2584" s="120"/>
      <c r="V2584" s="121"/>
      <c r="W2584" s="121"/>
      <c r="X2584" s="121"/>
      <c r="Y2584" s="121"/>
      <c r="Z2584" s="51"/>
      <c r="AA2584" s="76"/>
      <c r="AB2584" s="76"/>
      <c r="AC2584" s="77"/>
      <c r="AD2584" s="84"/>
      <c r="AE2584" s="84">
        <v>929</v>
      </c>
      <c r="AF2584" s="84">
        <v>3248</v>
      </c>
      <c r="AG2584" s="84">
        <v>24818</v>
      </c>
      <c r="AH2584" s="84">
        <v>946</v>
      </c>
      <c r="AI2584" s="84">
        <v>3600</v>
      </c>
      <c r="AJ2584" s="84" t="s">
        <v>26826</v>
      </c>
      <c r="AK2584" s="84" t="s">
        <v>11668</v>
      </c>
      <c r="AL2584" s="84"/>
      <c r="AM2584" s="84" t="s">
        <v>28551</v>
      </c>
      <c r="AN2584" s="86">
        <v>40910.806793981479</v>
      </c>
      <c r="AO2584" s="84"/>
      <c r="AP2584" s="84"/>
      <c r="AQ2584" s="84"/>
      <c r="AR2584" s="84"/>
      <c r="AS2584" s="84"/>
      <c r="AT2584" s="84"/>
      <c r="AU2584" s="84"/>
      <c r="AV2584" s="84"/>
      <c r="AW2584" s="84" t="s">
        <v>17559</v>
      </c>
      <c r="AX2584" s="88" t="s">
        <v>30502</v>
      </c>
      <c r="AY2584" s="84" t="s">
        <v>66</v>
      </c>
    </row>
    <row r="2585" spans="1:51" x14ac:dyDescent="0.25">
      <c r="A2585" s="69" t="s">
        <v>21806</v>
      </c>
      <c r="B2585" s="70"/>
      <c r="C2585" s="70"/>
      <c r="D2585" s="71"/>
      <c r="E2585" s="116"/>
      <c r="F2585" s="109" t="s">
        <v>29214</v>
      </c>
      <c r="G2585" s="117"/>
      <c r="H2585" s="74"/>
      <c r="I2585" s="75"/>
      <c r="J2585" s="118"/>
      <c r="K2585" s="74" t="s">
        <v>31867</v>
      </c>
      <c r="L2585" s="119"/>
      <c r="M2585" s="79"/>
      <c r="N2585" s="79"/>
      <c r="O2585" s="80"/>
      <c r="P2585" s="81"/>
      <c r="Q2585" s="81"/>
      <c r="R2585" s="120"/>
      <c r="S2585" s="120"/>
      <c r="T2585" s="120"/>
      <c r="U2585" s="120"/>
      <c r="V2585" s="121"/>
      <c r="W2585" s="121"/>
      <c r="X2585" s="121"/>
      <c r="Y2585" s="121"/>
      <c r="Z2585" s="51"/>
      <c r="AA2585" s="76"/>
      <c r="AB2585" s="76"/>
      <c r="AC2585" s="77"/>
      <c r="AD2585" s="84"/>
      <c r="AE2585" s="84">
        <v>402</v>
      </c>
      <c r="AF2585" s="84">
        <v>125</v>
      </c>
      <c r="AG2585" s="84">
        <v>2437</v>
      </c>
      <c r="AH2585" s="84">
        <v>425</v>
      </c>
      <c r="AI2585" s="84">
        <v>7200</v>
      </c>
      <c r="AJ2585" s="84" t="s">
        <v>26827</v>
      </c>
      <c r="AK2585" s="84"/>
      <c r="AL2585" s="84"/>
      <c r="AM2585" s="84" t="s">
        <v>13445</v>
      </c>
      <c r="AN2585" s="86">
        <v>41066.543668981481</v>
      </c>
      <c r="AO2585" s="84"/>
      <c r="AP2585" s="84"/>
      <c r="AQ2585" s="84"/>
      <c r="AR2585" s="84"/>
      <c r="AS2585" s="84"/>
      <c r="AT2585" s="84"/>
      <c r="AU2585" s="84"/>
      <c r="AV2585" s="84"/>
      <c r="AW2585" s="84" t="s">
        <v>17559</v>
      </c>
      <c r="AX2585" s="88" t="s">
        <v>30503</v>
      </c>
      <c r="AY2585" s="84" t="s">
        <v>66</v>
      </c>
    </row>
    <row r="2586" spans="1:51" x14ac:dyDescent="0.25">
      <c r="A2586" s="69" t="s">
        <v>21807</v>
      </c>
      <c r="B2586" s="70"/>
      <c r="C2586" s="70"/>
      <c r="D2586" s="71"/>
      <c r="E2586" s="116"/>
      <c r="F2586" s="109" t="s">
        <v>29215</v>
      </c>
      <c r="G2586" s="117"/>
      <c r="H2586" s="74"/>
      <c r="I2586" s="75"/>
      <c r="J2586" s="118"/>
      <c r="K2586" s="74" t="s">
        <v>31868</v>
      </c>
      <c r="L2586" s="119"/>
      <c r="M2586" s="79"/>
      <c r="N2586" s="79"/>
      <c r="O2586" s="80"/>
      <c r="P2586" s="81"/>
      <c r="Q2586" s="81"/>
      <c r="R2586" s="120"/>
      <c r="S2586" s="120"/>
      <c r="T2586" s="120"/>
      <c r="U2586" s="120"/>
      <c r="V2586" s="121"/>
      <c r="W2586" s="121"/>
      <c r="X2586" s="121"/>
      <c r="Y2586" s="121"/>
      <c r="Z2586" s="51"/>
      <c r="AA2586" s="76"/>
      <c r="AB2586" s="76"/>
      <c r="AC2586" s="77"/>
      <c r="AD2586" s="84"/>
      <c r="AE2586" s="84">
        <v>1207</v>
      </c>
      <c r="AF2586" s="84">
        <v>322</v>
      </c>
      <c r="AG2586" s="84">
        <v>4563</v>
      </c>
      <c r="AH2586" s="84">
        <v>1007</v>
      </c>
      <c r="AI2586" s="84">
        <v>-28800</v>
      </c>
      <c r="AJ2586" s="84" t="s">
        <v>26828</v>
      </c>
      <c r="AK2586" s="84" t="s">
        <v>7947</v>
      </c>
      <c r="AL2586" s="84"/>
      <c r="AM2586" s="84" t="s">
        <v>13428</v>
      </c>
      <c r="AN2586" s="86">
        <v>40960.987303240741</v>
      </c>
      <c r="AO2586" s="84"/>
      <c r="AP2586" s="84"/>
      <c r="AQ2586" s="84"/>
      <c r="AR2586" s="84"/>
      <c r="AS2586" s="84"/>
      <c r="AT2586" s="84"/>
      <c r="AU2586" s="84"/>
      <c r="AV2586" s="84"/>
      <c r="AW2586" s="84" t="s">
        <v>17559</v>
      </c>
      <c r="AX2586" s="88" t="s">
        <v>30504</v>
      </c>
      <c r="AY2586" s="84" t="s">
        <v>66</v>
      </c>
    </row>
    <row r="2587" spans="1:51" x14ac:dyDescent="0.25">
      <c r="A2587" s="69" t="s">
        <v>22433</v>
      </c>
      <c r="B2587" s="70"/>
      <c r="C2587" s="70"/>
      <c r="D2587" s="71"/>
      <c r="E2587" s="116"/>
      <c r="F2587" s="109" t="s">
        <v>29216</v>
      </c>
      <c r="G2587" s="117"/>
      <c r="H2587" s="74"/>
      <c r="I2587" s="75"/>
      <c r="J2587" s="118"/>
      <c r="K2587" s="74" t="s">
        <v>31869</v>
      </c>
      <c r="L2587" s="119"/>
      <c r="M2587" s="79"/>
      <c r="N2587" s="79"/>
      <c r="O2587" s="80"/>
      <c r="P2587" s="81"/>
      <c r="Q2587" s="81"/>
      <c r="R2587" s="120"/>
      <c r="S2587" s="120"/>
      <c r="T2587" s="120"/>
      <c r="U2587" s="120"/>
      <c r="V2587" s="121"/>
      <c r="W2587" s="121"/>
      <c r="X2587" s="121"/>
      <c r="Y2587" s="121"/>
      <c r="Z2587" s="51"/>
      <c r="AA2587" s="76"/>
      <c r="AB2587" s="76"/>
      <c r="AC2587" s="77"/>
      <c r="AD2587" s="84"/>
      <c r="AE2587" s="84">
        <v>688</v>
      </c>
      <c r="AF2587" s="84">
        <v>11309</v>
      </c>
      <c r="AG2587" s="84">
        <v>11644</v>
      </c>
      <c r="AH2587" s="84">
        <v>487</v>
      </c>
      <c r="AI2587" s="84">
        <v>0</v>
      </c>
      <c r="AJ2587" s="84" t="s">
        <v>26829</v>
      </c>
      <c r="AK2587" s="84" t="s">
        <v>27667</v>
      </c>
      <c r="AL2587" s="88" t="s">
        <v>28255</v>
      </c>
      <c r="AM2587" s="84" t="s">
        <v>11607</v>
      </c>
      <c r="AN2587" s="86">
        <v>40515.618819444448</v>
      </c>
      <c r="AO2587" s="84"/>
      <c r="AP2587" s="84"/>
      <c r="AQ2587" s="84"/>
      <c r="AR2587" s="84"/>
      <c r="AS2587" s="84"/>
      <c r="AT2587" s="84"/>
      <c r="AU2587" s="84"/>
      <c r="AV2587" s="84"/>
      <c r="AW2587" s="84" t="s">
        <v>17559</v>
      </c>
      <c r="AX2587" s="88" t="s">
        <v>30505</v>
      </c>
      <c r="AY2587" s="84" t="s">
        <v>65</v>
      </c>
    </row>
    <row r="2588" spans="1:51" x14ac:dyDescent="0.25">
      <c r="A2588" s="69" t="s">
        <v>21808</v>
      </c>
      <c r="B2588" s="70"/>
      <c r="C2588" s="70"/>
      <c r="D2588" s="71"/>
      <c r="E2588" s="116"/>
      <c r="F2588" s="109" t="s">
        <v>29217</v>
      </c>
      <c r="G2588" s="117"/>
      <c r="H2588" s="74"/>
      <c r="I2588" s="75"/>
      <c r="J2588" s="118"/>
      <c r="K2588" s="74" t="s">
        <v>31870</v>
      </c>
      <c r="L2588" s="119"/>
      <c r="M2588" s="79"/>
      <c r="N2588" s="79"/>
      <c r="O2588" s="80"/>
      <c r="P2588" s="81"/>
      <c r="Q2588" s="81"/>
      <c r="R2588" s="120"/>
      <c r="S2588" s="120"/>
      <c r="T2588" s="120"/>
      <c r="U2588" s="120"/>
      <c r="V2588" s="121"/>
      <c r="W2588" s="121"/>
      <c r="X2588" s="121"/>
      <c r="Y2588" s="121"/>
      <c r="Z2588" s="51"/>
      <c r="AA2588" s="76"/>
      <c r="AB2588" s="76"/>
      <c r="AC2588" s="77"/>
      <c r="AD2588" s="84"/>
      <c r="AE2588" s="84">
        <v>31</v>
      </c>
      <c r="AF2588" s="84">
        <v>119</v>
      </c>
      <c r="AG2588" s="84">
        <v>1489</v>
      </c>
      <c r="AH2588" s="84">
        <v>2</v>
      </c>
      <c r="AI2588" s="84">
        <v>3600</v>
      </c>
      <c r="AJ2588" s="84"/>
      <c r="AK2588" s="84" t="s">
        <v>27668</v>
      </c>
      <c r="AL2588" s="88" t="s">
        <v>28256</v>
      </c>
      <c r="AM2588" s="84" t="s">
        <v>13483</v>
      </c>
      <c r="AN2588" s="86">
        <v>41208.412280092591</v>
      </c>
      <c r="AO2588" s="84"/>
      <c r="AP2588" s="84"/>
      <c r="AQ2588" s="84"/>
      <c r="AR2588" s="84"/>
      <c r="AS2588" s="84"/>
      <c r="AT2588" s="84"/>
      <c r="AU2588" s="84"/>
      <c r="AV2588" s="84"/>
      <c r="AW2588" s="84" t="s">
        <v>17559</v>
      </c>
      <c r="AX2588" s="88" t="s">
        <v>30506</v>
      </c>
      <c r="AY2588" s="84" t="s">
        <v>66</v>
      </c>
    </row>
    <row r="2589" spans="1:51" x14ac:dyDescent="0.25">
      <c r="A2589" s="69" t="s">
        <v>21809</v>
      </c>
      <c r="B2589" s="70"/>
      <c r="C2589" s="70"/>
      <c r="D2589" s="71"/>
      <c r="E2589" s="116"/>
      <c r="F2589" s="109" t="s">
        <v>29218</v>
      </c>
      <c r="G2589" s="117"/>
      <c r="H2589" s="74"/>
      <c r="I2589" s="75"/>
      <c r="J2589" s="118"/>
      <c r="K2589" s="74" t="s">
        <v>31871</v>
      </c>
      <c r="L2589" s="119"/>
      <c r="M2589" s="79"/>
      <c r="N2589" s="79"/>
      <c r="O2589" s="80"/>
      <c r="P2589" s="81"/>
      <c r="Q2589" s="81"/>
      <c r="R2589" s="120"/>
      <c r="S2589" s="120"/>
      <c r="T2589" s="120"/>
      <c r="U2589" s="120"/>
      <c r="V2589" s="121"/>
      <c r="W2589" s="121"/>
      <c r="X2589" s="121"/>
      <c r="Y2589" s="121"/>
      <c r="Z2589" s="51"/>
      <c r="AA2589" s="76"/>
      <c r="AB2589" s="76"/>
      <c r="AC2589" s="77"/>
      <c r="AD2589" s="84"/>
      <c r="AE2589" s="84">
        <v>217</v>
      </c>
      <c r="AF2589" s="84">
        <v>87</v>
      </c>
      <c r="AG2589" s="84">
        <v>9414</v>
      </c>
      <c r="AH2589" s="84">
        <v>17059</v>
      </c>
      <c r="AI2589" s="84"/>
      <c r="AJ2589" s="84" t="s">
        <v>26830</v>
      </c>
      <c r="AK2589" s="84" t="s">
        <v>27669</v>
      </c>
      <c r="AL2589" s="84"/>
      <c r="AM2589" s="84"/>
      <c r="AN2589" s="86">
        <v>41981.698194444441</v>
      </c>
      <c r="AO2589" s="84"/>
      <c r="AP2589" s="84"/>
      <c r="AQ2589" s="84"/>
      <c r="AR2589" s="84"/>
      <c r="AS2589" s="84"/>
      <c r="AT2589" s="84"/>
      <c r="AU2589" s="84"/>
      <c r="AV2589" s="84"/>
      <c r="AW2589" s="84" t="s">
        <v>17559</v>
      </c>
      <c r="AX2589" s="88" t="s">
        <v>30507</v>
      </c>
      <c r="AY2589" s="84" t="s">
        <v>66</v>
      </c>
    </row>
    <row r="2590" spans="1:51" x14ac:dyDescent="0.25">
      <c r="A2590" s="69" t="s">
        <v>22434</v>
      </c>
      <c r="B2590" s="70"/>
      <c r="C2590" s="70"/>
      <c r="D2590" s="71"/>
      <c r="E2590" s="116"/>
      <c r="F2590" s="109" t="s">
        <v>29219</v>
      </c>
      <c r="G2590" s="117"/>
      <c r="H2590" s="74"/>
      <c r="I2590" s="75"/>
      <c r="J2590" s="118"/>
      <c r="K2590" s="74" t="s">
        <v>31872</v>
      </c>
      <c r="L2590" s="119"/>
      <c r="M2590" s="79"/>
      <c r="N2590" s="79"/>
      <c r="O2590" s="80"/>
      <c r="P2590" s="81"/>
      <c r="Q2590" s="81"/>
      <c r="R2590" s="120"/>
      <c r="S2590" s="120"/>
      <c r="T2590" s="120"/>
      <c r="U2590" s="120"/>
      <c r="V2590" s="121"/>
      <c r="W2590" s="121"/>
      <c r="X2590" s="121"/>
      <c r="Y2590" s="121"/>
      <c r="Z2590" s="51"/>
      <c r="AA2590" s="76"/>
      <c r="AB2590" s="76"/>
      <c r="AC2590" s="77"/>
      <c r="AD2590" s="84"/>
      <c r="AE2590" s="84">
        <v>27</v>
      </c>
      <c r="AF2590" s="84">
        <v>1550621</v>
      </c>
      <c r="AG2590" s="84">
        <v>1671</v>
      </c>
      <c r="AH2590" s="84">
        <v>3</v>
      </c>
      <c r="AI2590" s="84">
        <v>3600</v>
      </c>
      <c r="AJ2590" s="84" t="s">
        <v>26831</v>
      </c>
      <c r="AK2590" s="84"/>
      <c r="AL2590" s="88" t="s">
        <v>28257</v>
      </c>
      <c r="AM2590" s="84" t="s">
        <v>12044</v>
      </c>
      <c r="AN2590" s="86">
        <v>39558.808032407411</v>
      </c>
      <c r="AO2590" s="84"/>
      <c r="AP2590" s="84"/>
      <c r="AQ2590" s="84"/>
      <c r="AR2590" s="84"/>
      <c r="AS2590" s="84"/>
      <c r="AT2590" s="84"/>
      <c r="AU2590" s="84"/>
      <c r="AV2590" s="84"/>
      <c r="AW2590" s="84" t="s">
        <v>17559</v>
      </c>
      <c r="AX2590" s="88" t="s">
        <v>30508</v>
      </c>
      <c r="AY2590" s="84" t="s">
        <v>65</v>
      </c>
    </row>
    <row r="2591" spans="1:51" x14ac:dyDescent="0.25">
      <c r="A2591" s="69" t="s">
        <v>21810</v>
      </c>
      <c r="B2591" s="70"/>
      <c r="C2591" s="70"/>
      <c r="D2591" s="71"/>
      <c r="E2591" s="116"/>
      <c r="F2591" s="109" t="s">
        <v>29220</v>
      </c>
      <c r="G2591" s="117"/>
      <c r="H2591" s="74"/>
      <c r="I2591" s="75"/>
      <c r="J2591" s="118"/>
      <c r="K2591" s="74" t="s">
        <v>31873</v>
      </c>
      <c r="L2591" s="119"/>
      <c r="M2591" s="79"/>
      <c r="N2591" s="79"/>
      <c r="O2591" s="80"/>
      <c r="P2591" s="81"/>
      <c r="Q2591" s="81"/>
      <c r="R2591" s="120"/>
      <c r="S2591" s="120"/>
      <c r="T2591" s="120"/>
      <c r="U2591" s="120"/>
      <c r="V2591" s="121"/>
      <c r="W2591" s="121"/>
      <c r="X2591" s="121"/>
      <c r="Y2591" s="121"/>
      <c r="Z2591" s="51"/>
      <c r="AA2591" s="76"/>
      <c r="AB2591" s="76"/>
      <c r="AC2591" s="77"/>
      <c r="AD2591" s="84"/>
      <c r="AE2591" s="84">
        <v>1425</v>
      </c>
      <c r="AF2591" s="84">
        <v>485</v>
      </c>
      <c r="AG2591" s="84">
        <v>9093</v>
      </c>
      <c r="AH2591" s="84">
        <v>5210</v>
      </c>
      <c r="AI2591" s="84">
        <v>0</v>
      </c>
      <c r="AJ2591" s="84"/>
      <c r="AK2591" s="84"/>
      <c r="AL2591" s="84"/>
      <c r="AM2591" s="84" t="s">
        <v>11607</v>
      </c>
      <c r="AN2591" s="86">
        <v>40930.634074074071</v>
      </c>
      <c r="AO2591" s="84"/>
      <c r="AP2591" s="84"/>
      <c r="AQ2591" s="84"/>
      <c r="AR2591" s="84"/>
      <c r="AS2591" s="84"/>
      <c r="AT2591" s="84"/>
      <c r="AU2591" s="84"/>
      <c r="AV2591" s="84"/>
      <c r="AW2591" s="84" t="s">
        <v>17559</v>
      </c>
      <c r="AX2591" s="88" t="s">
        <v>30509</v>
      </c>
      <c r="AY2591" s="84" t="s">
        <v>66</v>
      </c>
    </row>
    <row r="2592" spans="1:51" x14ac:dyDescent="0.25">
      <c r="A2592" s="69" t="s">
        <v>21811</v>
      </c>
      <c r="B2592" s="70"/>
      <c r="C2592" s="70"/>
      <c r="D2592" s="71"/>
      <c r="E2592" s="116"/>
      <c r="F2592" s="109" t="s">
        <v>15693</v>
      </c>
      <c r="G2592" s="117"/>
      <c r="H2592" s="74"/>
      <c r="I2592" s="75"/>
      <c r="J2592" s="118"/>
      <c r="K2592" s="74" t="s">
        <v>31874</v>
      </c>
      <c r="L2592" s="119"/>
      <c r="M2592" s="79"/>
      <c r="N2592" s="79"/>
      <c r="O2592" s="80"/>
      <c r="P2592" s="81"/>
      <c r="Q2592" s="81"/>
      <c r="R2592" s="120"/>
      <c r="S2592" s="120"/>
      <c r="T2592" s="120"/>
      <c r="U2592" s="120"/>
      <c r="V2592" s="121"/>
      <c r="W2592" s="121"/>
      <c r="X2592" s="121"/>
      <c r="Y2592" s="121"/>
      <c r="Z2592" s="51"/>
      <c r="AA2592" s="76"/>
      <c r="AB2592" s="76"/>
      <c r="AC2592" s="77"/>
      <c r="AD2592" s="84"/>
      <c r="AE2592" s="84">
        <v>80</v>
      </c>
      <c r="AF2592" s="84">
        <v>11</v>
      </c>
      <c r="AG2592" s="84">
        <v>204</v>
      </c>
      <c r="AH2592" s="84">
        <v>241</v>
      </c>
      <c r="AI2592" s="84"/>
      <c r="AJ2592" s="84"/>
      <c r="AK2592" s="84"/>
      <c r="AL2592" s="84"/>
      <c r="AM2592" s="84"/>
      <c r="AN2592" s="86">
        <v>41126.57371527778</v>
      </c>
      <c r="AO2592" s="84"/>
      <c r="AP2592" s="84"/>
      <c r="AQ2592" s="84"/>
      <c r="AR2592" s="84"/>
      <c r="AS2592" s="84"/>
      <c r="AT2592" s="84"/>
      <c r="AU2592" s="84"/>
      <c r="AV2592" s="84"/>
      <c r="AW2592" s="84" t="s">
        <v>17559</v>
      </c>
      <c r="AX2592" s="88" t="s">
        <v>30510</v>
      </c>
      <c r="AY2592" s="84" t="s">
        <v>66</v>
      </c>
    </row>
    <row r="2593" spans="1:51" x14ac:dyDescent="0.25">
      <c r="A2593" s="69" t="s">
        <v>21812</v>
      </c>
      <c r="B2593" s="70"/>
      <c r="C2593" s="70"/>
      <c r="D2593" s="71"/>
      <c r="E2593" s="116"/>
      <c r="F2593" s="109" t="s">
        <v>29221</v>
      </c>
      <c r="G2593" s="117"/>
      <c r="H2593" s="74"/>
      <c r="I2593" s="75"/>
      <c r="J2593" s="118"/>
      <c r="K2593" s="74" t="s">
        <v>31875</v>
      </c>
      <c r="L2593" s="119"/>
      <c r="M2593" s="79"/>
      <c r="N2593" s="79"/>
      <c r="O2593" s="80"/>
      <c r="P2593" s="81"/>
      <c r="Q2593" s="81"/>
      <c r="R2593" s="120"/>
      <c r="S2593" s="120"/>
      <c r="T2593" s="120"/>
      <c r="U2593" s="120"/>
      <c r="V2593" s="121"/>
      <c r="W2593" s="121"/>
      <c r="X2593" s="121"/>
      <c r="Y2593" s="121"/>
      <c r="Z2593" s="51"/>
      <c r="AA2593" s="76"/>
      <c r="AB2593" s="76"/>
      <c r="AC2593" s="77"/>
      <c r="AD2593" s="84"/>
      <c r="AE2593" s="84">
        <v>342</v>
      </c>
      <c r="AF2593" s="84">
        <v>262</v>
      </c>
      <c r="AG2593" s="84">
        <v>7566</v>
      </c>
      <c r="AH2593" s="84">
        <v>4581</v>
      </c>
      <c r="AI2593" s="84"/>
      <c r="AJ2593" s="84" t="s">
        <v>26832</v>
      </c>
      <c r="AK2593" s="84" t="s">
        <v>27670</v>
      </c>
      <c r="AL2593" s="84"/>
      <c r="AM2593" s="84"/>
      <c r="AN2593" s="86">
        <v>41570.407997685186</v>
      </c>
      <c r="AO2593" s="84"/>
      <c r="AP2593" s="84"/>
      <c r="AQ2593" s="84"/>
      <c r="AR2593" s="84"/>
      <c r="AS2593" s="84"/>
      <c r="AT2593" s="84"/>
      <c r="AU2593" s="84"/>
      <c r="AV2593" s="84"/>
      <c r="AW2593" s="84" t="s">
        <v>17559</v>
      </c>
      <c r="AX2593" s="88" t="s">
        <v>30511</v>
      </c>
      <c r="AY2593" s="84" t="s">
        <v>66</v>
      </c>
    </row>
    <row r="2594" spans="1:51" x14ac:dyDescent="0.25">
      <c r="A2594" s="69" t="s">
        <v>21813</v>
      </c>
      <c r="B2594" s="70"/>
      <c r="C2594" s="70"/>
      <c r="D2594" s="71"/>
      <c r="E2594" s="116"/>
      <c r="F2594" s="109" t="s">
        <v>29222</v>
      </c>
      <c r="G2594" s="117"/>
      <c r="H2594" s="74"/>
      <c r="I2594" s="75"/>
      <c r="J2594" s="118"/>
      <c r="K2594" s="74" t="s">
        <v>31876</v>
      </c>
      <c r="L2594" s="119"/>
      <c r="M2594" s="79"/>
      <c r="N2594" s="79"/>
      <c r="O2594" s="80"/>
      <c r="P2594" s="81"/>
      <c r="Q2594" s="81"/>
      <c r="R2594" s="120"/>
      <c r="S2594" s="120"/>
      <c r="T2594" s="120"/>
      <c r="U2594" s="120"/>
      <c r="V2594" s="121"/>
      <c r="W2594" s="121"/>
      <c r="X2594" s="121"/>
      <c r="Y2594" s="121"/>
      <c r="Z2594" s="51"/>
      <c r="AA2594" s="76"/>
      <c r="AB2594" s="76"/>
      <c r="AC2594" s="77"/>
      <c r="AD2594" s="84"/>
      <c r="AE2594" s="84">
        <v>417</v>
      </c>
      <c r="AF2594" s="84">
        <v>325</v>
      </c>
      <c r="AG2594" s="84">
        <v>4772</v>
      </c>
      <c r="AH2594" s="84">
        <v>1516</v>
      </c>
      <c r="AI2594" s="84">
        <v>0</v>
      </c>
      <c r="AJ2594" s="84" t="s">
        <v>26833</v>
      </c>
      <c r="AK2594" s="84" t="s">
        <v>27671</v>
      </c>
      <c r="AL2594" s="84"/>
      <c r="AM2594" s="84" t="s">
        <v>11607</v>
      </c>
      <c r="AN2594" s="86">
        <v>42056.845243055555</v>
      </c>
      <c r="AO2594" s="84"/>
      <c r="AP2594" s="84"/>
      <c r="AQ2594" s="84"/>
      <c r="AR2594" s="84"/>
      <c r="AS2594" s="84"/>
      <c r="AT2594" s="84"/>
      <c r="AU2594" s="84"/>
      <c r="AV2594" s="84"/>
      <c r="AW2594" s="84" t="s">
        <v>17559</v>
      </c>
      <c r="AX2594" s="88" t="s">
        <v>30512</v>
      </c>
      <c r="AY2594" s="84" t="s">
        <v>66</v>
      </c>
    </row>
    <row r="2595" spans="1:51" x14ac:dyDescent="0.25">
      <c r="A2595" s="69" t="s">
        <v>21814</v>
      </c>
      <c r="B2595" s="70"/>
      <c r="C2595" s="70"/>
      <c r="D2595" s="71"/>
      <c r="E2595" s="116"/>
      <c r="F2595" s="109" t="s">
        <v>29223</v>
      </c>
      <c r="G2595" s="117"/>
      <c r="H2595" s="74"/>
      <c r="I2595" s="75"/>
      <c r="J2595" s="118"/>
      <c r="K2595" s="74" t="s">
        <v>31877</v>
      </c>
      <c r="L2595" s="119"/>
      <c r="M2595" s="79"/>
      <c r="N2595" s="79"/>
      <c r="O2595" s="80"/>
      <c r="P2595" s="81"/>
      <c r="Q2595" s="81"/>
      <c r="R2595" s="120"/>
      <c r="S2595" s="120"/>
      <c r="T2595" s="120"/>
      <c r="U2595" s="120"/>
      <c r="V2595" s="121"/>
      <c r="W2595" s="121"/>
      <c r="X2595" s="121"/>
      <c r="Y2595" s="121"/>
      <c r="Z2595" s="51"/>
      <c r="AA2595" s="76"/>
      <c r="AB2595" s="76"/>
      <c r="AC2595" s="77"/>
      <c r="AD2595" s="84"/>
      <c r="AE2595" s="84">
        <v>69</v>
      </c>
      <c r="AF2595" s="84">
        <v>39</v>
      </c>
      <c r="AG2595" s="84">
        <v>628</v>
      </c>
      <c r="AH2595" s="84">
        <v>767</v>
      </c>
      <c r="AI2595" s="84"/>
      <c r="AJ2595" s="84" t="s">
        <v>26834</v>
      </c>
      <c r="AK2595" s="84"/>
      <c r="AL2595" s="84"/>
      <c r="AM2595" s="84"/>
      <c r="AN2595" s="86">
        <v>39847.68886574074</v>
      </c>
      <c r="AO2595" s="84"/>
      <c r="AP2595" s="84"/>
      <c r="AQ2595" s="84"/>
      <c r="AR2595" s="84"/>
      <c r="AS2595" s="84"/>
      <c r="AT2595" s="84"/>
      <c r="AU2595" s="84"/>
      <c r="AV2595" s="84"/>
      <c r="AW2595" s="84" t="s">
        <v>17559</v>
      </c>
      <c r="AX2595" s="88" t="s">
        <v>30513</v>
      </c>
      <c r="AY2595" s="84" t="s">
        <v>66</v>
      </c>
    </row>
    <row r="2596" spans="1:51" x14ac:dyDescent="0.25">
      <c r="A2596" s="69" t="s">
        <v>22435</v>
      </c>
      <c r="B2596" s="70"/>
      <c r="C2596" s="70"/>
      <c r="D2596" s="71"/>
      <c r="E2596" s="116"/>
      <c r="F2596" s="109" t="s">
        <v>29224</v>
      </c>
      <c r="G2596" s="117"/>
      <c r="H2596" s="74"/>
      <c r="I2596" s="75"/>
      <c r="J2596" s="118"/>
      <c r="K2596" s="74" t="s">
        <v>31878</v>
      </c>
      <c r="L2596" s="119"/>
      <c r="M2596" s="79"/>
      <c r="N2596" s="79"/>
      <c r="O2596" s="80"/>
      <c r="P2596" s="81"/>
      <c r="Q2596" s="81"/>
      <c r="R2596" s="120"/>
      <c r="S2596" s="120"/>
      <c r="T2596" s="120"/>
      <c r="U2596" s="120"/>
      <c r="V2596" s="121"/>
      <c r="W2596" s="121"/>
      <c r="X2596" s="121"/>
      <c r="Y2596" s="121"/>
      <c r="Z2596" s="51"/>
      <c r="AA2596" s="76"/>
      <c r="AB2596" s="76"/>
      <c r="AC2596" s="77"/>
      <c r="AD2596" s="84"/>
      <c r="AE2596" s="84">
        <v>4953</v>
      </c>
      <c r="AF2596" s="84">
        <v>5137</v>
      </c>
      <c r="AG2596" s="84">
        <v>31298</v>
      </c>
      <c r="AH2596" s="84">
        <v>42529</v>
      </c>
      <c r="AI2596" s="84">
        <v>3600</v>
      </c>
      <c r="AJ2596" s="84" t="s">
        <v>26835</v>
      </c>
      <c r="AK2596" s="84" t="s">
        <v>12250</v>
      </c>
      <c r="AL2596" s="84"/>
      <c r="AM2596" s="84" t="s">
        <v>13430</v>
      </c>
      <c r="AN2596" s="86">
        <v>40476.412002314813</v>
      </c>
      <c r="AO2596" s="84"/>
      <c r="AP2596" s="84"/>
      <c r="AQ2596" s="84"/>
      <c r="AR2596" s="84"/>
      <c r="AS2596" s="84"/>
      <c r="AT2596" s="84"/>
      <c r="AU2596" s="84"/>
      <c r="AV2596" s="84"/>
      <c r="AW2596" s="84" t="s">
        <v>17559</v>
      </c>
      <c r="AX2596" s="88" t="s">
        <v>30514</v>
      </c>
      <c r="AY2596" s="84" t="s">
        <v>65</v>
      </c>
    </row>
    <row r="2597" spans="1:51" x14ac:dyDescent="0.25">
      <c r="A2597" s="69" t="s">
        <v>21815</v>
      </c>
      <c r="B2597" s="70"/>
      <c r="C2597" s="70"/>
      <c r="D2597" s="71"/>
      <c r="E2597" s="116"/>
      <c r="F2597" s="109" t="s">
        <v>29225</v>
      </c>
      <c r="G2597" s="117"/>
      <c r="H2597" s="74"/>
      <c r="I2597" s="75"/>
      <c r="J2597" s="118"/>
      <c r="K2597" s="74" t="s">
        <v>31879</v>
      </c>
      <c r="L2597" s="119"/>
      <c r="M2597" s="79"/>
      <c r="N2597" s="79"/>
      <c r="O2597" s="80"/>
      <c r="P2597" s="81"/>
      <c r="Q2597" s="81"/>
      <c r="R2597" s="120"/>
      <c r="S2597" s="120"/>
      <c r="T2597" s="120"/>
      <c r="U2597" s="120"/>
      <c r="V2597" s="121"/>
      <c r="W2597" s="121"/>
      <c r="X2597" s="121"/>
      <c r="Y2597" s="121"/>
      <c r="Z2597" s="51"/>
      <c r="AA2597" s="76"/>
      <c r="AB2597" s="76"/>
      <c r="AC2597" s="77"/>
      <c r="AD2597" s="84"/>
      <c r="AE2597" s="84">
        <v>99</v>
      </c>
      <c r="AF2597" s="84">
        <v>194</v>
      </c>
      <c r="AG2597" s="84">
        <v>4417</v>
      </c>
      <c r="AH2597" s="84">
        <v>4175</v>
      </c>
      <c r="AI2597" s="84">
        <v>0</v>
      </c>
      <c r="AJ2597" s="84" t="s">
        <v>26836</v>
      </c>
      <c r="AK2597" s="84"/>
      <c r="AL2597" s="84"/>
      <c r="AM2597" s="84" t="s">
        <v>13434</v>
      </c>
      <c r="AN2597" s="86">
        <v>41308.659780092596</v>
      </c>
      <c r="AO2597" s="84"/>
      <c r="AP2597" s="84"/>
      <c r="AQ2597" s="84"/>
      <c r="AR2597" s="84"/>
      <c r="AS2597" s="84"/>
      <c r="AT2597" s="84"/>
      <c r="AU2597" s="84"/>
      <c r="AV2597" s="84"/>
      <c r="AW2597" s="84" t="s">
        <v>17559</v>
      </c>
      <c r="AX2597" s="88" t="s">
        <v>30515</v>
      </c>
      <c r="AY2597" s="84" t="s">
        <v>66</v>
      </c>
    </row>
    <row r="2598" spans="1:51" x14ac:dyDescent="0.25">
      <c r="A2598" s="69" t="s">
        <v>21816</v>
      </c>
      <c r="B2598" s="70"/>
      <c r="C2598" s="70"/>
      <c r="D2598" s="71"/>
      <c r="E2598" s="116"/>
      <c r="F2598" s="109" t="s">
        <v>29226</v>
      </c>
      <c r="G2598" s="117"/>
      <c r="H2598" s="74"/>
      <c r="I2598" s="75"/>
      <c r="J2598" s="118"/>
      <c r="K2598" s="74" t="s">
        <v>31880</v>
      </c>
      <c r="L2598" s="119"/>
      <c r="M2598" s="79"/>
      <c r="N2598" s="79"/>
      <c r="O2598" s="80"/>
      <c r="P2598" s="81"/>
      <c r="Q2598" s="81"/>
      <c r="R2598" s="120"/>
      <c r="S2598" s="120"/>
      <c r="T2598" s="120"/>
      <c r="U2598" s="120"/>
      <c r="V2598" s="121"/>
      <c r="W2598" s="121"/>
      <c r="X2598" s="121"/>
      <c r="Y2598" s="121"/>
      <c r="Z2598" s="51"/>
      <c r="AA2598" s="76"/>
      <c r="AB2598" s="76"/>
      <c r="AC2598" s="77"/>
      <c r="AD2598" s="84"/>
      <c r="AE2598" s="84">
        <v>197</v>
      </c>
      <c r="AF2598" s="84">
        <v>212</v>
      </c>
      <c r="AG2598" s="84">
        <v>1190</v>
      </c>
      <c r="AH2598" s="84">
        <v>14369</v>
      </c>
      <c r="AI2598" s="84">
        <v>-28800</v>
      </c>
      <c r="AJ2598" s="84" t="s">
        <v>26837</v>
      </c>
      <c r="AK2598" s="84"/>
      <c r="AL2598" s="84"/>
      <c r="AM2598" s="84" t="s">
        <v>13428</v>
      </c>
      <c r="AN2598" s="86">
        <v>42702.875868055555</v>
      </c>
      <c r="AO2598" s="84"/>
      <c r="AP2598" s="84"/>
      <c r="AQ2598" s="84"/>
      <c r="AR2598" s="84"/>
      <c r="AS2598" s="84"/>
      <c r="AT2598" s="84"/>
      <c r="AU2598" s="84"/>
      <c r="AV2598" s="84"/>
      <c r="AW2598" s="84" t="s">
        <v>17559</v>
      </c>
      <c r="AX2598" s="88" t="s">
        <v>30516</v>
      </c>
      <c r="AY2598" s="84" t="s">
        <v>66</v>
      </c>
    </row>
    <row r="2599" spans="1:51" x14ac:dyDescent="0.25">
      <c r="A2599" s="69" t="s">
        <v>22436</v>
      </c>
      <c r="B2599" s="70"/>
      <c r="C2599" s="70"/>
      <c r="D2599" s="71"/>
      <c r="E2599" s="116"/>
      <c r="F2599" s="109" t="s">
        <v>29227</v>
      </c>
      <c r="G2599" s="117"/>
      <c r="H2599" s="74"/>
      <c r="I2599" s="75"/>
      <c r="J2599" s="118"/>
      <c r="K2599" s="74" t="s">
        <v>31881</v>
      </c>
      <c r="L2599" s="119"/>
      <c r="M2599" s="79"/>
      <c r="N2599" s="79"/>
      <c r="O2599" s="80"/>
      <c r="P2599" s="81"/>
      <c r="Q2599" s="81"/>
      <c r="R2599" s="120"/>
      <c r="S2599" s="120"/>
      <c r="T2599" s="120"/>
      <c r="U2599" s="120"/>
      <c r="V2599" s="121"/>
      <c r="W2599" s="121"/>
      <c r="X2599" s="121"/>
      <c r="Y2599" s="121"/>
      <c r="Z2599" s="51"/>
      <c r="AA2599" s="76"/>
      <c r="AB2599" s="76"/>
      <c r="AC2599" s="77"/>
      <c r="AD2599" s="84"/>
      <c r="AE2599" s="84">
        <v>267</v>
      </c>
      <c r="AF2599" s="84">
        <v>4565</v>
      </c>
      <c r="AG2599" s="84">
        <v>937</v>
      </c>
      <c r="AH2599" s="84">
        <v>556</v>
      </c>
      <c r="AI2599" s="84"/>
      <c r="AJ2599" s="84" t="s">
        <v>26838</v>
      </c>
      <c r="AK2599" s="84" t="s">
        <v>11542</v>
      </c>
      <c r="AL2599" s="88" t="s">
        <v>28258</v>
      </c>
      <c r="AM2599" s="84"/>
      <c r="AN2599" s="86">
        <v>41638.853831018518</v>
      </c>
      <c r="AO2599" s="84"/>
      <c r="AP2599" s="84"/>
      <c r="AQ2599" s="84"/>
      <c r="AR2599" s="84"/>
      <c r="AS2599" s="84"/>
      <c r="AT2599" s="84"/>
      <c r="AU2599" s="84"/>
      <c r="AV2599" s="84"/>
      <c r="AW2599" s="84" t="s">
        <v>17559</v>
      </c>
      <c r="AX2599" s="88" t="s">
        <v>30517</v>
      </c>
      <c r="AY2599" s="84" t="s">
        <v>65</v>
      </c>
    </row>
    <row r="2600" spans="1:51" x14ac:dyDescent="0.25">
      <c r="A2600" s="69" t="s">
        <v>21817</v>
      </c>
      <c r="B2600" s="70"/>
      <c r="C2600" s="70"/>
      <c r="D2600" s="71"/>
      <c r="E2600" s="116"/>
      <c r="F2600" s="109" t="s">
        <v>29228</v>
      </c>
      <c r="G2600" s="117"/>
      <c r="H2600" s="74"/>
      <c r="I2600" s="75"/>
      <c r="J2600" s="118"/>
      <c r="K2600" s="74" t="s">
        <v>31882</v>
      </c>
      <c r="L2600" s="119"/>
      <c r="M2600" s="79"/>
      <c r="N2600" s="79"/>
      <c r="O2600" s="80"/>
      <c r="P2600" s="81"/>
      <c r="Q2600" s="81"/>
      <c r="R2600" s="120"/>
      <c r="S2600" s="120"/>
      <c r="T2600" s="120"/>
      <c r="U2600" s="120"/>
      <c r="V2600" s="121"/>
      <c r="W2600" s="121"/>
      <c r="X2600" s="121"/>
      <c r="Y2600" s="121"/>
      <c r="Z2600" s="51"/>
      <c r="AA2600" s="76"/>
      <c r="AB2600" s="76"/>
      <c r="AC2600" s="77"/>
      <c r="AD2600" s="84"/>
      <c r="AE2600" s="84">
        <v>77</v>
      </c>
      <c r="AF2600" s="84">
        <v>134</v>
      </c>
      <c r="AG2600" s="84">
        <v>5822</v>
      </c>
      <c r="AH2600" s="84">
        <v>17</v>
      </c>
      <c r="AI2600" s="84">
        <v>-18000</v>
      </c>
      <c r="AJ2600" s="84" t="s">
        <v>26839</v>
      </c>
      <c r="AK2600" s="84" t="s">
        <v>27672</v>
      </c>
      <c r="AL2600" s="88" t="s">
        <v>28259</v>
      </c>
      <c r="AM2600" s="84" t="s">
        <v>13431</v>
      </c>
      <c r="AN2600" s="86">
        <v>41226.219166666669</v>
      </c>
      <c r="AO2600" s="84"/>
      <c r="AP2600" s="84"/>
      <c r="AQ2600" s="84"/>
      <c r="AR2600" s="84"/>
      <c r="AS2600" s="84"/>
      <c r="AT2600" s="84"/>
      <c r="AU2600" s="84"/>
      <c r="AV2600" s="84"/>
      <c r="AW2600" s="84" t="s">
        <v>17559</v>
      </c>
      <c r="AX2600" s="88" t="s">
        <v>30518</v>
      </c>
      <c r="AY2600" s="84" t="s">
        <v>66</v>
      </c>
    </row>
    <row r="2601" spans="1:51" x14ac:dyDescent="0.25">
      <c r="A2601" s="69" t="s">
        <v>21818</v>
      </c>
      <c r="B2601" s="70"/>
      <c r="C2601" s="70"/>
      <c r="D2601" s="71"/>
      <c r="E2601" s="116"/>
      <c r="F2601" s="109" t="s">
        <v>29229</v>
      </c>
      <c r="G2601" s="117"/>
      <c r="H2601" s="74"/>
      <c r="I2601" s="75"/>
      <c r="J2601" s="118"/>
      <c r="K2601" s="74" t="s">
        <v>31883</v>
      </c>
      <c r="L2601" s="119"/>
      <c r="M2601" s="79"/>
      <c r="N2601" s="79"/>
      <c r="O2601" s="80"/>
      <c r="P2601" s="81"/>
      <c r="Q2601" s="81"/>
      <c r="R2601" s="120"/>
      <c r="S2601" s="120"/>
      <c r="T2601" s="120"/>
      <c r="U2601" s="120"/>
      <c r="V2601" s="121"/>
      <c r="W2601" s="121"/>
      <c r="X2601" s="121"/>
      <c r="Y2601" s="121"/>
      <c r="Z2601" s="51"/>
      <c r="AA2601" s="76"/>
      <c r="AB2601" s="76"/>
      <c r="AC2601" s="77"/>
      <c r="AD2601" s="84"/>
      <c r="AE2601" s="84">
        <v>77</v>
      </c>
      <c r="AF2601" s="84">
        <v>95</v>
      </c>
      <c r="AG2601" s="84">
        <v>29767</v>
      </c>
      <c r="AH2601" s="84">
        <v>0</v>
      </c>
      <c r="AI2601" s="84">
        <v>-28800</v>
      </c>
      <c r="AJ2601" s="84"/>
      <c r="AK2601" s="84"/>
      <c r="AL2601" s="84"/>
      <c r="AM2601" s="84" t="s">
        <v>13428</v>
      </c>
      <c r="AN2601" s="86">
        <v>42693.760775462964</v>
      </c>
      <c r="AO2601" s="84"/>
      <c r="AP2601" s="84"/>
      <c r="AQ2601" s="84"/>
      <c r="AR2601" s="84"/>
      <c r="AS2601" s="84"/>
      <c r="AT2601" s="84"/>
      <c r="AU2601" s="84"/>
      <c r="AV2601" s="84"/>
      <c r="AW2601" s="84" t="s">
        <v>17559</v>
      </c>
      <c r="AX2601" s="88" t="s">
        <v>30519</v>
      </c>
      <c r="AY2601" s="84" t="s">
        <v>66</v>
      </c>
    </row>
    <row r="2602" spans="1:51" x14ac:dyDescent="0.25">
      <c r="A2602" s="69" t="s">
        <v>21819</v>
      </c>
      <c r="B2602" s="70"/>
      <c r="C2602" s="70"/>
      <c r="D2602" s="71"/>
      <c r="E2602" s="116"/>
      <c r="F2602" s="109" t="s">
        <v>29230</v>
      </c>
      <c r="G2602" s="117"/>
      <c r="H2602" s="74"/>
      <c r="I2602" s="75"/>
      <c r="J2602" s="118"/>
      <c r="K2602" s="74" t="s">
        <v>31884</v>
      </c>
      <c r="L2602" s="119"/>
      <c r="M2602" s="79"/>
      <c r="N2602" s="79"/>
      <c r="O2602" s="80"/>
      <c r="P2602" s="81"/>
      <c r="Q2602" s="81"/>
      <c r="R2602" s="120"/>
      <c r="S2602" s="120"/>
      <c r="T2602" s="120"/>
      <c r="U2602" s="120"/>
      <c r="V2602" s="121"/>
      <c r="W2602" s="121"/>
      <c r="X2602" s="121"/>
      <c r="Y2602" s="121"/>
      <c r="Z2602" s="51"/>
      <c r="AA2602" s="76"/>
      <c r="AB2602" s="76"/>
      <c r="AC2602" s="77"/>
      <c r="AD2602" s="84"/>
      <c r="AE2602" s="84">
        <v>583</v>
      </c>
      <c r="AF2602" s="84">
        <v>613</v>
      </c>
      <c r="AG2602" s="84">
        <v>3302</v>
      </c>
      <c r="AH2602" s="84">
        <v>19</v>
      </c>
      <c r="AI2602" s="84">
        <v>-18000</v>
      </c>
      <c r="AJ2602" s="84" t="s">
        <v>26840</v>
      </c>
      <c r="AK2602" s="84" t="s">
        <v>27673</v>
      </c>
      <c r="AL2602" s="88" t="s">
        <v>28260</v>
      </c>
      <c r="AM2602" s="84" t="s">
        <v>13431</v>
      </c>
      <c r="AN2602" s="86">
        <v>40997.804872685185</v>
      </c>
      <c r="AO2602" s="84"/>
      <c r="AP2602" s="84"/>
      <c r="AQ2602" s="84"/>
      <c r="AR2602" s="84"/>
      <c r="AS2602" s="84"/>
      <c r="AT2602" s="84"/>
      <c r="AU2602" s="84"/>
      <c r="AV2602" s="84"/>
      <c r="AW2602" s="84" t="s">
        <v>17559</v>
      </c>
      <c r="AX2602" s="88" t="s">
        <v>30520</v>
      </c>
      <c r="AY2602" s="84" t="s">
        <v>66</v>
      </c>
    </row>
    <row r="2603" spans="1:51" x14ac:dyDescent="0.25">
      <c r="A2603" s="69" t="s">
        <v>21820</v>
      </c>
      <c r="B2603" s="70"/>
      <c r="C2603" s="70"/>
      <c r="D2603" s="71"/>
      <c r="E2603" s="116"/>
      <c r="F2603" s="109" t="s">
        <v>29231</v>
      </c>
      <c r="G2603" s="117"/>
      <c r="H2603" s="74"/>
      <c r="I2603" s="75"/>
      <c r="J2603" s="118"/>
      <c r="K2603" s="74" t="s">
        <v>31885</v>
      </c>
      <c r="L2603" s="119"/>
      <c r="M2603" s="79"/>
      <c r="N2603" s="79"/>
      <c r="O2603" s="80"/>
      <c r="P2603" s="81"/>
      <c r="Q2603" s="81"/>
      <c r="R2603" s="120"/>
      <c r="S2603" s="120"/>
      <c r="T2603" s="120"/>
      <c r="U2603" s="120"/>
      <c r="V2603" s="121"/>
      <c r="W2603" s="121"/>
      <c r="X2603" s="121"/>
      <c r="Y2603" s="121"/>
      <c r="Z2603" s="51"/>
      <c r="AA2603" s="76"/>
      <c r="AB2603" s="76"/>
      <c r="AC2603" s="77"/>
      <c r="AD2603" s="84"/>
      <c r="AE2603" s="84">
        <v>419</v>
      </c>
      <c r="AF2603" s="84">
        <v>667</v>
      </c>
      <c r="AG2603" s="84">
        <v>5417</v>
      </c>
      <c r="AH2603" s="84">
        <v>21</v>
      </c>
      <c r="AI2603" s="84">
        <v>3600</v>
      </c>
      <c r="AJ2603" s="84" t="s">
        <v>26841</v>
      </c>
      <c r="AK2603" s="84" t="s">
        <v>27674</v>
      </c>
      <c r="AL2603" s="88" t="s">
        <v>28261</v>
      </c>
      <c r="AM2603" s="84" t="s">
        <v>11668</v>
      </c>
      <c r="AN2603" s="86">
        <v>39593.310868055552</v>
      </c>
      <c r="AO2603" s="84"/>
      <c r="AP2603" s="84"/>
      <c r="AQ2603" s="84"/>
      <c r="AR2603" s="84"/>
      <c r="AS2603" s="84"/>
      <c r="AT2603" s="84"/>
      <c r="AU2603" s="84"/>
      <c r="AV2603" s="84"/>
      <c r="AW2603" s="84" t="s">
        <v>17559</v>
      </c>
      <c r="AX2603" s="88" t="s">
        <v>30521</v>
      </c>
      <c r="AY2603" s="84" t="s">
        <v>66</v>
      </c>
    </row>
    <row r="2604" spans="1:51" x14ac:dyDescent="0.25">
      <c r="A2604" s="69" t="s">
        <v>22437</v>
      </c>
      <c r="B2604" s="70"/>
      <c r="C2604" s="70"/>
      <c r="D2604" s="71"/>
      <c r="E2604" s="116"/>
      <c r="F2604" s="109" t="s">
        <v>29232</v>
      </c>
      <c r="G2604" s="117"/>
      <c r="H2604" s="74"/>
      <c r="I2604" s="75"/>
      <c r="J2604" s="118"/>
      <c r="K2604" s="74" t="s">
        <v>31886</v>
      </c>
      <c r="L2604" s="119"/>
      <c r="M2604" s="79"/>
      <c r="N2604" s="79"/>
      <c r="O2604" s="80"/>
      <c r="P2604" s="81"/>
      <c r="Q2604" s="81"/>
      <c r="R2604" s="120"/>
      <c r="S2604" s="120"/>
      <c r="T2604" s="120"/>
      <c r="U2604" s="120"/>
      <c r="V2604" s="121"/>
      <c r="W2604" s="121"/>
      <c r="X2604" s="121"/>
      <c r="Y2604" s="121"/>
      <c r="Z2604" s="51"/>
      <c r="AA2604" s="76"/>
      <c r="AB2604" s="76"/>
      <c r="AC2604" s="77"/>
      <c r="AD2604" s="84"/>
      <c r="AE2604" s="84">
        <v>2019</v>
      </c>
      <c r="AF2604" s="84">
        <v>1215</v>
      </c>
      <c r="AG2604" s="84">
        <v>58901</v>
      </c>
      <c r="AH2604" s="84">
        <v>485</v>
      </c>
      <c r="AI2604" s="84"/>
      <c r="AJ2604" s="84" t="s">
        <v>26842</v>
      </c>
      <c r="AK2604" s="84" t="s">
        <v>27675</v>
      </c>
      <c r="AL2604" s="84"/>
      <c r="AM2604" s="84"/>
      <c r="AN2604" s="86">
        <v>39833.688854166663</v>
      </c>
      <c r="AO2604" s="84"/>
      <c r="AP2604" s="84"/>
      <c r="AQ2604" s="84"/>
      <c r="AR2604" s="84"/>
      <c r="AS2604" s="84"/>
      <c r="AT2604" s="84"/>
      <c r="AU2604" s="84"/>
      <c r="AV2604" s="84"/>
      <c r="AW2604" s="84" t="s">
        <v>17559</v>
      </c>
      <c r="AX2604" s="88" t="s">
        <v>30522</v>
      </c>
      <c r="AY2604" s="84" t="s">
        <v>65</v>
      </c>
    </row>
    <row r="2605" spans="1:51" x14ac:dyDescent="0.25">
      <c r="A2605" s="69" t="s">
        <v>22438</v>
      </c>
      <c r="B2605" s="70"/>
      <c r="C2605" s="70"/>
      <c r="D2605" s="71"/>
      <c r="E2605" s="116"/>
      <c r="F2605" s="109" t="s">
        <v>29233</v>
      </c>
      <c r="G2605" s="117"/>
      <c r="H2605" s="74"/>
      <c r="I2605" s="75"/>
      <c r="J2605" s="118"/>
      <c r="K2605" s="74" t="s">
        <v>31887</v>
      </c>
      <c r="L2605" s="119"/>
      <c r="M2605" s="79"/>
      <c r="N2605" s="79"/>
      <c r="O2605" s="80"/>
      <c r="P2605" s="81"/>
      <c r="Q2605" s="81"/>
      <c r="R2605" s="120"/>
      <c r="S2605" s="120"/>
      <c r="T2605" s="120"/>
      <c r="U2605" s="120"/>
      <c r="V2605" s="121"/>
      <c r="W2605" s="121"/>
      <c r="X2605" s="121"/>
      <c r="Y2605" s="121"/>
      <c r="Z2605" s="51"/>
      <c r="AA2605" s="76"/>
      <c r="AB2605" s="76"/>
      <c r="AC2605" s="77"/>
      <c r="AD2605" s="84"/>
      <c r="AE2605" s="84">
        <v>2040</v>
      </c>
      <c r="AF2605" s="84">
        <v>229</v>
      </c>
      <c r="AG2605" s="84">
        <v>1273</v>
      </c>
      <c r="AH2605" s="84">
        <v>24</v>
      </c>
      <c r="AI2605" s="84"/>
      <c r="AJ2605" s="84"/>
      <c r="AK2605" s="84"/>
      <c r="AL2605" s="84"/>
      <c r="AM2605" s="84"/>
      <c r="AN2605" s="86">
        <v>39851.420717592591</v>
      </c>
      <c r="AO2605" s="84"/>
      <c r="AP2605" s="84"/>
      <c r="AQ2605" s="84"/>
      <c r="AR2605" s="84"/>
      <c r="AS2605" s="84"/>
      <c r="AT2605" s="84"/>
      <c r="AU2605" s="84"/>
      <c r="AV2605" s="84"/>
      <c r="AW2605" s="84" t="s">
        <v>17559</v>
      </c>
      <c r="AX2605" s="88" t="s">
        <v>30523</v>
      </c>
      <c r="AY2605" s="84" t="s">
        <v>65</v>
      </c>
    </row>
    <row r="2606" spans="1:51" x14ac:dyDescent="0.25">
      <c r="A2606" s="69" t="s">
        <v>22439</v>
      </c>
      <c r="B2606" s="70"/>
      <c r="C2606" s="70"/>
      <c r="D2606" s="71"/>
      <c r="E2606" s="116"/>
      <c r="F2606" s="109" t="s">
        <v>29234</v>
      </c>
      <c r="G2606" s="117"/>
      <c r="H2606" s="74"/>
      <c r="I2606" s="75"/>
      <c r="J2606" s="118"/>
      <c r="K2606" s="74" t="s">
        <v>31888</v>
      </c>
      <c r="L2606" s="119"/>
      <c r="M2606" s="79"/>
      <c r="N2606" s="79"/>
      <c r="O2606" s="80"/>
      <c r="P2606" s="81"/>
      <c r="Q2606" s="81"/>
      <c r="R2606" s="120"/>
      <c r="S2606" s="120"/>
      <c r="T2606" s="120"/>
      <c r="U2606" s="120"/>
      <c r="V2606" s="121"/>
      <c r="W2606" s="121"/>
      <c r="X2606" s="121"/>
      <c r="Y2606" s="121"/>
      <c r="Z2606" s="51"/>
      <c r="AA2606" s="76"/>
      <c r="AB2606" s="76"/>
      <c r="AC2606" s="77"/>
      <c r="AD2606" s="84"/>
      <c r="AE2606" s="84">
        <v>5504</v>
      </c>
      <c r="AF2606" s="84">
        <v>5353</v>
      </c>
      <c r="AG2606" s="84">
        <v>80699</v>
      </c>
      <c r="AH2606" s="84">
        <v>24417</v>
      </c>
      <c r="AI2606" s="84">
        <v>0</v>
      </c>
      <c r="AJ2606" s="84" t="s">
        <v>26843</v>
      </c>
      <c r="AK2606" s="84"/>
      <c r="AL2606" s="84"/>
      <c r="AM2606" s="84" t="s">
        <v>7947</v>
      </c>
      <c r="AN2606" s="86">
        <v>40635.28392361111</v>
      </c>
      <c r="AO2606" s="84"/>
      <c r="AP2606" s="84"/>
      <c r="AQ2606" s="84"/>
      <c r="AR2606" s="84"/>
      <c r="AS2606" s="84"/>
      <c r="AT2606" s="84"/>
      <c r="AU2606" s="84"/>
      <c r="AV2606" s="84"/>
      <c r="AW2606" s="84" t="s">
        <v>17559</v>
      </c>
      <c r="AX2606" s="88" t="s">
        <v>30524</v>
      </c>
      <c r="AY2606" s="84" t="s">
        <v>65</v>
      </c>
    </row>
    <row r="2607" spans="1:51" x14ac:dyDescent="0.25">
      <c r="A2607" s="69" t="s">
        <v>21821</v>
      </c>
      <c r="B2607" s="70"/>
      <c r="C2607" s="70"/>
      <c r="D2607" s="71"/>
      <c r="E2607" s="116"/>
      <c r="F2607" s="109" t="s">
        <v>29235</v>
      </c>
      <c r="G2607" s="117"/>
      <c r="H2607" s="74"/>
      <c r="I2607" s="75"/>
      <c r="J2607" s="118"/>
      <c r="K2607" s="74" t="s">
        <v>31889</v>
      </c>
      <c r="L2607" s="119"/>
      <c r="M2607" s="79"/>
      <c r="N2607" s="79"/>
      <c r="O2607" s="80"/>
      <c r="P2607" s="81"/>
      <c r="Q2607" s="81"/>
      <c r="R2607" s="120"/>
      <c r="S2607" s="120"/>
      <c r="T2607" s="120"/>
      <c r="U2607" s="120"/>
      <c r="V2607" s="121"/>
      <c r="W2607" s="121"/>
      <c r="X2607" s="121"/>
      <c r="Y2607" s="121"/>
      <c r="Z2607" s="51"/>
      <c r="AA2607" s="76"/>
      <c r="AB2607" s="76"/>
      <c r="AC2607" s="77"/>
      <c r="AD2607" s="84"/>
      <c r="AE2607" s="84">
        <v>535</v>
      </c>
      <c r="AF2607" s="84">
        <v>2958</v>
      </c>
      <c r="AG2607" s="84">
        <v>1184</v>
      </c>
      <c r="AH2607" s="84">
        <v>0</v>
      </c>
      <c r="AI2607" s="84">
        <v>3600</v>
      </c>
      <c r="AJ2607" s="84" t="s">
        <v>26844</v>
      </c>
      <c r="AK2607" s="84" t="s">
        <v>27676</v>
      </c>
      <c r="AL2607" s="88" t="s">
        <v>28262</v>
      </c>
      <c r="AM2607" s="84" t="s">
        <v>13430</v>
      </c>
      <c r="AN2607" s="86">
        <v>41661.710451388892</v>
      </c>
      <c r="AO2607" s="84"/>
      <c r="AP2607" s="84"/>
      <c r="AQ2607" s="84"/>
      <c r="AR2607" s="84"/>
      <c r="AS2607" s="84"/>
      <c r="AT2607" s="84"/>
      <c r="AU2607" s="84"/>
      <c r="AV2607" s="84"/>
      <c r="AW2607" s="84" t="s">
        <v>17559</v>
      </c>
      <c r="AX2607" s="88" t="s">
        <v>30525</v>
      </c>
      <c r="AY2607" s="84" t="s">
        <v>66</v>
      </c>
    </row>
    <row r="2608" spans="1:51" x14ac:dyDescent="0.25">
      <c r="A2608" s="69" t="s">
        <v>21822</v>
      </c>
      <c r="B2608" s="70"/>
      <c r="C2608" s="70"/>
      <c r="D2608" s="71"/>
      <c r="E2608" s="116"/>
      <c r="F2608" s="109" t="s">
        <v>29236</v>
      </c>
      <c r="G2608" s="117"/>
      <c r="H2608" s="74"/>
      <c r="I2608" s="75"/>
      <c r="J2608" s="118"/>
      <c r="K2608" s="74" t="s">
        <v>31890</v>
      </c>
      <c r="L2608" s="119"/>
      <c r="M2608" s="79"/>
      <c r="N2608" s="79"/>
      <c r="O2608" s="80"/>
      <c r="P2608" s="81"/>
      <c r="Q2608" s="81"/>
      <c r="R2608" s="120"/>
      <c r="S2608" s="120"/>
      <c r="T2608" s="120"/>
      <c r="U2608" s="120"/>
      <c r="V2608" s="121"/>
      <c r="W2608" s="121"/>
      <c r="X2608" s="121"/>
      <c r="Y2608" s="121"/>
      <c r="Z2608" s="51"/>
      <c r="AA2608" s="76"/>
      <c r="AB2608" s="76"/>
      <c r="AC2608" s="77"/>
      <c r="AD2608" s="84"/>
      <c r="AE2608" s="84">
        <v>0</v>
      </c>
      <c r="AF2608" s="84">
        <v>132</v>
      </c>
      <c r="AG2608" s="84">
        <v>73639</v>
      </c>
      <c r="AH2608" s="84">
        <v>0</v>
      </c>
      <c r="AI2608" s="84">
        <v>3600</v>
      </c>
      <c r="AJ2608" s="84" t="s">
        <v>26845</v>
      </c>
      <c r="AK2608" s="84" t="s">
        <v>11628</v>
      </c>
      <c r="AL2608" s="88" t="s">
        <v>28263</v>
      </c>
      <c r="AM2608" s="84" t="s">
        <v>13450</v>
      </c>
      <c r="AN2608" s="86">
        <v>40756.695185185185</v>
      </c>
      <c r="AO2608" s="84"/>
      <c r="AP2608" s="84"/>
      <c r="AQ2608" s="84"/>
      <c r="AR2608" s="84"/>
      <c r="AS2608" s="84"/>
      <c r="AT2608" s="84"/>
      <c r="AU2608" s="84"/>
      <c r="AV2608" s="84"/>
      <c r="AW2608" s="84" t="s">
        <v>17559</v>
      </c>
      <c r="AX2608" s="88" t="s">
        <v>30526</v>
      </c>
      <c r="AY2608" s="84" t="s">
        <v>66</v>
      </c>
    </row>
    <row r="2609" spans="1:51" x14ac:dyDescent="0.25">
      <c r="A2609" s="69" t="s">
        <v>21823</v>
      </c>
      <c r="B2609" s="70"/>
      <c r="C2609" s="70"/>
      <c r="D2609" s="71"/>
      <c r="E2609" s="116"/>
      <c r="F2609" s="109" t="s">
        <v>29237</v>
      </c>
      <c r="G2609" s="117"/>
      <c r="H2609" s="74"/>
      <c r="I2609" s="75"/>
      <c r="J2609" s="118"/>
      <c r="K2609" s="74" t="s">
        <v>31891</v>
      </c>
      <c r="L2609" s="119"/>
      <c r="M2609" s="79"/>
      <c r="N2609" s="79"/>
      <c r="O2609" s="80"/>
      <c r="P2609" s="81"/>
      <c r="Q2609" s="81"/>
      <c r="R2609" s="120"/>
      <c r="S2609" s="120"/>
      <c r="T2609" s="120"/>
      <c r="U2609" s="120"/>
      <c r="V2609" s="121"/>
      <c r="W2609" s="121"/>
      <c r="X2609" s="121"/>
      <c r="Y2609" s="121"/>
      <c r="Z2609" s="51"/>
      <c r="AA2609" s="76"/>
      <c r="AB2609" s="76"/>
      <c r="AC2609" s="77"/>
      <c r="AD2609" s="84"/>
      <c r="AE2609" s="84">
        <v>510</v>
      </c>
      <c r="AF2609" s="84">
        <v>410</v>
      </c>
      <c r="AG2609" s="84">
        <v>1936</v>
      </c>
      <c r="AH2609" s="84">
        <v>170</v>
      </c>
      <c r="AI2609" s="84">
        <v>-28800</v>
      </c>
      <c r="AJ2609" s="84" t="s">
        <v>26846</v>
      </c>
      <c r="AK2609" s="84" t="s">
        <v>27677</v>
      </c>
      <c r="AL2609" s="84"/>
      <c r="AM2609" s="84" t="s">
        <v>13428</v>
      </c>
      <c r="AN2609" s="86">
        <v>41865.630069444444</v>
      </c>
      <c r="AO2609" s="84"/>
      <c r="AP2609" s="84"/>
      <c r="AQ2609" s="84"/>
      <c r="AR2609" s="84"/>
      <c r="AS2609" s="84"/>
      <c r="AT2609" s="84"/>
      <c r="AU2609" s="84"/>
      <c r="AV2609" s="84"/>
      <c r="AW2609" s="84" t="s">
        <v>17559</v>
      </c>
      <c r="AX2609" s="88" t="s">
        <v>30527</v>
      </c>
      <c r="AY2609" s="84" t="s">
        <v>66</v>
      </c>
    </row>
    <row r="2610" spans="1:51" x14ac:dyDescent="0.25">
      <c r="A2610" s="69" t="s">
        <v>21824</v>
      </c>
      <c r="B2610" s="70"/>
      <c r="C2610" s="70"/>
      <c r="D2610" s="71"/>
      <c r="E2610" s="116"/>
      <c r="F2610" s="109" t="s">
        <v>29238</v>
      </c>
      <c r="G2610" s="117"/>
      <c r="H2610" s="74"/>
      <c r="I2610" s="75"/>
      <c r="J2610" s="118"/>
      <c r="K2610" s="74" t="s">
        <v>31892</v>
      </c>
      <c r="L2610" s="119"/>
      <c r="M2610" s="79"/>
      <c r="N2610" s="79"/>
      <c r="O2610" s="80"/>
      <c r="P2610" s="81"/>
      <c r="Q2610" s="81"/>
      <c r="R2610" s="120"/>
      <c r="S2610" s="120"/>
      <c r="T2610" s="120"/>
      <c r="U2610" s="120"/>
      <c r="V2610" s="121"/>
      <c r="W2610" s="121"/>
      <c r="X2610" s="121"/>
      <c r="Y2610" s="121"/>
      <c r="Z2610" s="51"/>
      <c r="AA2610" s="76"/>
      <c r="AB2610" s="76"/>
      <c r="AC2610" s="77"/>
      <c r="AD2610" s="84"/>
      <c r="AE2610" s="84">
        <v>293</v>
      </c>
      <c r="AF2610" s="84">
        <v>121</v>
      </c>
      <c r="AG2610" s="84">
        <v>1986</v>
      </c>
      <c r="AH2610" s="84">
        <v>70</v>
      </c>
      <c r="AI2610" s="84"/>
      <c r="AJ2610" s="84"/>
      <c r="AK2610" s="84" t="s">
        <v>7909</v>
      </c>
      <c r="AL2610" s="84"/>
      <c r="AM2610" s="84"/>
      <c r="AN2610" s="86">
        <v>42584.869814814818</v>
      </c>
      <c r="AO2610" s="84"/>
      <c r="AP2610" s="84"/>
      <c r="AQ2610" s="84"/>
      <c r="AR2610" s="84"/>
      <c r="AS2610" s="84"/>
      <c r="AT2610" s="84"/>
      <c r="AU2610" s="84"/>
      <c r="AV2610" s="84"/>
      <c r="AW2610" s="84" t="s">
        <v>17559</v>
      </c>
      <c r="AX2610" s="88" t="s">
        <v>30528</v>
      </c>
      <c r="AY2610" s="84" t="s">
        <v>66</v>
      </c>
    </row>
    <row r="2611" spans="1:51" x14ac:dyDescent="0.25">
      <c r="A2611" s="69" t="s">
        <v>22440</v>
      </c>
      <c r="B2611" s="70"/>
      <c r="C2611" s="70"/>
      <c r="D2611" s="71"/>
      <c r="E2611" s="116"/>
      <c r="F2611" s="109" t="s">
        <v>29239</v>
      </c>
      <c r="G2611" s="117"/>
      <c r="H2611" s="74"/>
      <c r="I2611" s="75"/>
      <c r="J2611" s="118"/>
      <c r="K2611" s="74" t="s">
        <v>31893</v>
      </c>
      <c r="L2611" s="119"/>
      <c r="M2611" s="79"/>
      <c r="N2611" s="79"/>
      <c r="O2611" s="80"/>
      <c r="P2611" s="81"/>
      <c r="Q2611" s="81"/>
      <c r="R2611" s="120"/>
      <c r="S2611" s="120"/>
      <c r="T2611" s="120"/>
      <c r="U2611" s="120"/>
      <c r="V2611" s="121"/>
      <c r="W2611" s="121"/>
      <c r="X2611" s="121"/>
      <c r="Y2611" s="121"/>
      <c r="Z2611" s="51"/>
      <c r="AA2611" s="76"/>
      <c r="AB2611" s="76"/>
      <c r="AC2611" s="77"/>
      <c r="AD2611" s="84"/>
      <c r="AE2611" s="84">
        <v>682</v>
      </c>
      <c r="AF2611" s="84">
        <v>561</v>
      </c>
      <c r="AG2611" s="84">
        <v>1371</v>
      </c>
      <c r="AH2611" s="84">
        <v>112</v>
      </c>
      <c r="AI2611" s="84">
        <v>0</v>
      </c>
      <c r="AJ2611" s="84" t="s">
        <v>26847</v>
      </c>
      <c r="AK2611" s="84" t="s">
        <v>27678</v>
      </c>
      <c r="AL2611" s="88" t="s">
        <v>28264</v>
      </c>
      <c r="AM2611" s="84" t="s">
        <v>7947</v>
      </c>
      <c r="AN2611" s="86">
        <v>40073.392534722225</v>
      </c>
      <c r="AO2611" s="84"/>
      <c r="AP2611" s="84"/>
      <c r="AQ2611" s="84"/>
      <c r="AR2611" s="84"/>
      <c r="AS2611" s="84"/>
      <c r="AT2611" s="84"/>
      <c r="AU2611" s="84"/>
      <c r="AV2611" s="84"/>
      <c r="AW2611" s="84" t="s">
        <v>17559</v>
      </c>
      <c r="AX2611" s="88" t="s">
        <v>30529</v>
      </c>
      <c r="AY2611" s="84" t="s">
        <v>65</v>
      </c>
    </row>
    <row r="2612" spans="1:51" x14ac:dyDescent="0.25">
      <c r="A2612" s="69" t="s">
        <v>22441</v>
      </c>
      <c r="B2612" s="70"/>
      <c r="C2612" s="70"/>
      <c r="D2612" s="71"/>
      <c r="E2612" s="116"/>
      <c r="F2612" s="109" t="s">
        <v>29240</v>
      </c>
      <c r="G2612" s="117"/>
      <c r="H2612" s="74"/>
      <c r="I2612" s="75"/>
      <c r="J2612" s="118"/>
      <c r="K2612" s="74" t="s">
        <v>31894</v>
      </c>
      <c r="L2612" s="119"/>
      <c r="M2612" s="79"/>
      <c r="N2612" s="79"/>
      <c r="O2612" s="80"/>
      <c r="P2612" s="81"/>
      <c r="Q2612" s="81"/>
      <c r="R2612" s="120"/>
      <c r="S2612" s="120"/>
      <c r="T2612" s="120"/>
      <c r="U2612" s="120"/>
      <c r="V2612" s="121"/>
      <c r="W2612" s="121"/>
      <c r="X2612" s="121"/>
      <c r="Y2612" s="121"/>
      <c r="Z2612" s="51"/>
      <c r="AA2612" s="76"/>
      <c r="AB2612" s="76"/>
      <c r="AC2612" s="77"/>
      <c r="AD2612" s="84"/>
      <c r="AE2612" s="84">
        <v>255</v>
      </c>
      <c r="AF2612" s="84">
        <v>686</v>
      </c>
      <c r="AG2612" s="84">
        <v>3910</v>
      </c>
      <c r="AH2612" s="84">
        <v>89</v>
      </c>
      <c r="AI2612" s="84"/>
      <c r="AJ2612" s="84" t="s">
        <v>26848</v>
      </c>
      <c r="AK2612" s="84" t="s">
        <v>12181</v>
      </c>
      <c r="AL2612" s="88" t="s">
        <v>28265</v>
      </c>
      <c r="AM2612" s="84"/>
      <c r="AN2612" s="86">
        <v>41919.369027777779</v>
      </c>
      <c r="AO2612" s="84"/>
      <c r="AP2612" s="84"/>
      <c r="AQ2612" s="84"/>
      <c r="AR2612" s="84"/>
      <c r="AS2612" s="84"/>
      <c r="AT2612" s="84"/>
      <c r="AU2612" s="84"/>
      <c r="AV2612" s="84"/>
      <c r="AW2612" s="84" t="s">
        <v>17559</v>
      </c>
      <c r="AX2612" s="88" t="s">
        <v>30530</v>
      </c>
      <c r="AY2612" s="84" t="s">
        <v>65</v>
      </c>
    </row>
    <row r="2613" spans="1:51" x14ac:dyDescent="0.25">
      <c r="A2613" s="69" t="s">
        <v>21825</v>
      </c>
      <c r="B2613" s="70"/>
      <c r="C2613" s="70"/>
      <c r="D2613" s="71"/>
      <c r="E2613" s="116"/>
      <c r="F2613" s="109" t="s">
        <v>29241</v>
      </c>
      <c r="G2613" s="117"/>
      <c r="H2613" s="74"/>
      <c r="I2613" s="75"/>
      <c r="J2613" s="118"/>
      <c r="K2613" s="74" t="s">
        <v>31895</v>
      </c>
      <c r="L2613" s="119"/>
      <c r="M2613" s="79"/>
      <c r="N2613" s="79"/>
      <c r="O2613" s="80"/>
      <c r="P2613" s="81"/>
      <c r="Q2613" s="81"/>
      <c r="R2613" s="120"/>
      <c r="S2613" s="120"/>
      <c r="T2613" s="120"/>
      <c r="U2613" s="120"/>
      <c r="V2613" s="121"/>
      <c r="W2613" s="121"/>
      <c r="X2613" s="121"/>
      <c r="Y2613" s="121"/>
      <c r="Z2613" s="51"/>
      <c r="AA2613" s="76"/>
      <c r="AB2613" s="76"/>
      <c r="AC2613" s="77"/>
      <c r="AD2613" s="84"/>
      <c r="AE2613" s="84">
        <v>624</v>
      </c>
      <c r="AF2613" s="84">
        <v>825</v>
      </c>
      <c r="AG2613" s="84">
        <v>50535</v>
      </c>
      <c r="AH2613" s="84">
        <v>46340</v>
      </c>
      <c r="AI2613" s="84"/>
      <c r="AJ2613" s="84" t="s">
        <v>26849</v>
      </c>
      <c r="AK2613" s="84" t="s">
        <v>27679</v>
      </c>
      <c r="AL2613" s="84"/>
      <c r="AM2613" s="84"/>
      <c r="AN2613" s="86">
        <v>42150.638090277775</v>
      </c>
      <c r="AO2613" s="84"/>
      <c r="AP2613" s="84"/>
      <c r="AQ2613" s="84"/>
      <c r="AR2613" s="84"/>
      <c r="AS2613" s="84"/>
      <c r="AT2613" s="84"/>
      <c r="AU2613" s="84"/>
      <c r="AV2613" s="84"/>
      <c r="AW2613" s="84" t="s">
        <v>17559</v>
      </c>
      <c r="AX2613" s="88" t="s">
        <v>30531</v>
      </c>
      <c r="AY2613" s="84" t="s">
        <v>66</v>
      </c>
    </row>
    <row r="2614" spans="1:51" x14ac:dyDescent="0.25">
      <c r="A2614" s="69" t="s">
        <v>21826</v>
      </c>
      <c r="B2614" s="70"/>
      <c r="C2614" s="70"/>
      <c r="D2614" s="71"/>
      <c r="E2614" s="116"/>
      <c r="F2614" s="109" t="s">
        <v>29242</v>
      </c>
      <c r="G2614" s="117"/>
      <c r="H2614" s="74"/>
      <c r="I2614" s="75"/>
      <c r="J2614" s="118"/>
      <c r="K2614" s="74" t="s">
        <v>31896</v>
      </c>
      <c r="L2614" s="119"/>
      <c r="M2614" s="79"/>
      <c r="N2614" s="79"/>
      <c r="O2614" s="80"/>
      <c r="P2614" s="81"/>
      <c r="Q2614" s="81"/>
      <c r="R2614" s="120"/>
      <c r="S2614" s="120"/>
      <c r="T2614" s="120"/>
      <c r="U2614" s="120"/>
      <c r="V2614" s="121"/>
      <c r="W2614" s="121"/>
      <c r="X2614" s="121"/>
      <c r="Y2614" s="121"/>
      <c r="Z2614" s="51"/>
      <c r="AA2614" s="76"/>
      <c r="AB2614" s="76"/>
      <c r="AC2614" s="77"/>
      <c r="AD2614" s="84"/>
      <c r="AE2614" s="84">
        <v>959</v>
      </c>
      <c r="AF2614" s="84">
        <v>896</v>
      </c>
      <c r="AG2614" s="84">
        <v>26141</v>
      </c>
      <c r="AH2614" s="84">
        <v>11185</v>
      </c>
      <c r="AI2614" s="84">
        <v>0</v>
      </c>
      <c r="AJ2614" s="84" t="s">
        <v>26850</v>
      </c>
      <c r="AK2614" s="84" t="s">
        <v>27680</v>
      </c>
      <c r="AL2614" s="88" t="s">
        <v>28266</v>
      </c>
      <c r="AM2614" s="84" t="s">
        <v>7947</v>
      </c>
      <c r="AN2614" s="86">
        <v>40960.695324074077</v>
      </c>
      <c r="AO2614" s="84"/>
      <c r="AP2614" s="84"/>
      <c r="AQ2614" s="84"/>
      <c r="AR2614" s="84"/>
      <c r="AS2614" s="84"/>
      <c r="AT2614" s="84"/>
      <c r="AU2614" s="84"/>
      <c r="AV2614" s="84"/>
      <c r="AW2614" s="84" t="s">
        <v>17559</v>
      </c>
      <c r="AX2614" s="88" t="s">
        <v>30532</v>
      </c>
      <c r="AY2614" s="84" t="s">
        <v>66</v>
      </c>
    </row>
    <row r="2615" spans="1:51" x14ac:dyDescent="0.25">
      <c r="A2615" s="69" t="s">
        <v>22442</v>
      </c>
      <c r="B2615" s="70"/>
      <c r="C2615" s="70"/>
      <c r="D2615" s="71"/>
      <c r="E2615" s="116"/>
      <c r="F2615" s="109" t="s">
        <v>29243</v>
      </c>
      <c r="G2615" s="117"/>
      <c r="H2615" s="74"/>
      <c r="I2615" s="75"/>
      <c r="J2615" s="118"/>
      <c r="K2615" s="74" t="s">
        <v>31897</v>
      </c>
      <c r="L2615" s="119"/>
      <c r="M2615" s="79"/>
      <c r="N2615" s="79"/>
      <c r="O2615" s="80"/>
      <c r="P2615" s="81"/>
      <c r="Q2615" s="81"/>
      <c r="R2615" s="120"/>
      <c r="S2615" s="120"/>
      <c r="T2615" s="120"/>
      <c r="U2615" s="120"/>
      <c r="V2615" s="121"/>
      <c r="W2615" s="121"/>
      <c r="X2615" s="121"/>
      <c r="Y2615" s="121"/>
      <c r="Z2615" s="51"/>
      <c r="AA2615" s="76"/>
      <c r="AB2615" s="76"/>
      <c r="AC2615" s="77"/>
      <c r="AD2615" s="84"/>
      <c r="AE2615" s="84">
        <v>6220</v>
      </c>
      <c r="AF2615" s="84">
        <v>23702</v>
      </c>
      <c r="AG2615" s="84">
        <v>7230</v>
      </c>
      <c r="AH2615" s="84">
        <v>156</v>
      </c>
      <c r="AI2615" s="84">
        <v>0</v>
      </c>
      <c r="AJ2615" s="84" t="s">
        <v>26851</v>
      </c>
      <c r="AK2615" s="84" t="s">
        <v>7947</v>
      </c>
      <c r="AL2615" s="84"/>
      <c r="AM2615" s="84" t="s">
        <v>13434</v>
      </c>
      <c r="AN2615" s="86">
        <v>39849.456747685188</v>
      </c>
      <c r="AO2615" s="84"/>
      <c r="AP2615" s="84"/>
      <c r="AQ2615" s="84"/>
      <c r="AR2615" s="84"/>
      <c r="AS2615" s="84"/>
      <c r="AT2615" s="84"/>
      <c r="AU2615" s="84"/>
      <c r="AV2615" s="84"/>
      <c r="AW2615" s="84" t="s">
        <v>17559</v>
      </c>
      <c r="AX2615" s="88" t="s">
        <v>30533</v>
      </c>
      <c r="AY2615" s="84" t="s">
        <v>65</v>
      </c>
    </row>
    <row r="2616" spans="1:51" x14ac:dyDescent="0.25">
      <c r="A2616" s="69" t="s">
        <v>21827</v>
      </c>
      <c r="B2616" s="70"/>
      <c r="C2616" s="70"/>
      <c r="D2616" s="71"/>
      <c r="E2616" s="116"/>
      <c r="F2616" s="109" t="s">
        <v>29244</v>
      </c>
      <c r="G2616" s="117"/>
      <c r="H2616" s="74"/>
      <c r="I2616" s="75"/>
      <c r="J2616" s="118"/>
      <c r="K2616" s="74" t="s">
        <v>31898</v>
      </c>
      <c r="L2616" s="119"/>
      <c r="M2616" s="79"/>
      <c r="N2616" s="79"/>
      <c r="O2616" s="80"/>
      <c r="P2616" s="81"/>
      <c r="Q2616" s="81"/>
      <c r="R2616" s="120"/>
      <c r="S2616" s="120"/>
      <c r="T2616" s="120"/>
      <c r="U2616" s="120"/>
      <c r="V2616" s="121"/>
      <c r="W2616" s="121"/>
      <c r="X2616" s="121"/>
      <c r="Y2616" s="121"/>
      <c r="Z2616" s="51"/>
      <c r="AA2616" s="76"/>
      <c r="AB2616" s="76"/>
      <c r="AC2616" s="77"/>
      <c r="AD2616" s="84"/>
      <c r="AE2616" s="84">
        <v>1</v>
      </c>
      <c r="AF2616" s="84">
        <v>1</v>
      </c>
      <c r="AG2616" s="84">
        <v>201</v>
      </c>
      <c r="AH2616" s="84">
        <v>0</v>
      </c>
      <c r="AI2616" s="84"/>
      <c r="AJ2616" s="84" t="s">
        <v>26852</v>
      </c>
      <c r="AK2616" s="84"/>
      <c r="AL2616" s="88" t="s">
        <v>28267</v>
      </c>
      <c r="AM2616" s="84"/>
      <c r="AN2616" s="86">
        <v>42403.771909722222</v>
      </c>
      <c r="AO2616" s="84"/>
      <c r="AP2616" s="84"/>
      <c r="AQ2616" s="84"/>
      <c r="AR2616" s="84"/>
      <c r="AS2616" s="84"/>
      <c r="AT2616" s="84"/>
      <c r="AU2616" s="84"/>
      <c r="AV2616" s="84"/>
      <c r="AW2616" s="84" t="s">
        <v>17559</v>
      </c>
      <c r="AX2616" s="88" t="s">
        <v>30534</v>
      </c>
      <c r="AY2616" s="84" t="s">
        <v>66</v>
      </c>
    </row>
    <row r="2617" spans="1:51" x14ac:dyDescent="0.25">
      <c r="A2617" s="69" t="s">
        <v>21828</v>
      </c>
      <c r="B2617" s="70"/>
      <c r="C2617" s="70"/>
      <c r="D2617" s="71"/>
      <c r="E2617" s="116"/>
      <c r="F2617" s="109" t="s">
        <v>29245</v>
      </c>
      <c r="G2617" s="117"/>
      <c r="H2617" s="74"/>
      <c r="I2617" s="75"/>
      <c r="J2617" s="118"/>
      <c r="K2617" s="74" t="s">
        <v>31899</v>
      </c>
      <c r="L2617" s="119"/>
      <c r="M2617" s="79"/>
      <c r="N2617" s="79"/>
      <c r="O2617" s="80"/>
      <c r="P2617" s="81"/>
      <c r="Q2617" s="81"/>
      <c r="R2617" s="120"/>
      <c r="S2617" s="120"/>
      <c r="T2617" s="120"/>
      <c r="U2617" s="120"/>
      <c r="V2617" s="121"/>
      <c r="W2617" s="121"/>
      <c r="X2617" s="121"/>
      <c r="Y2617" s="121"/>
      <c r="Z2617" s="51"/>
      <c r="AA2617" s="76"/>
      <c r="AB2617" s="76"/>
      <c r="AC2617" s="77"/>
      <c r="AD2617" s="84"/>
      <c r="AE2617" s="84">
        <v>31</v>
      </c>
      <c r="AF2617" s="84">
        <v>189</v>
      </c>
      <c r="AG2617" s="84">
        <v>6668</v>
      </c>
      <c r="AH2617" s="84">
        <v>1</v>
      </c>
      <c r="AI2617" s="84">
        <v>7200</v>
      </c>
      <c r="AJ2617" s="84" t="s">
        <v>26853</v>
      </c>
      <c r="AK2617" s="84"/>
      <c r="AL2617" s="88" t="s">
        <v>28268</v>
      </c>
      <c r="AM2617" s="84" t="s">
        <v>28554</v>
      </c>
      <c r="AN2617" s="86">
        <v>40617.618055555555</v>
      </c>
      <c r="AO2617" s="84"/>
      <c r="AP2617" s="84"/>
      <c r="AQ2617" s="84"/>
      <c r="AR2617" s="84"/>
      <c r="AS2617" s="84"/>
      <c r="AT2617" s="84"/>
      <c r="AU2617" s="84"/>
      <c r="AV2617" s="84"/>
      <c r="AW2617" s="84" t="s">
        <v>17559</v>
      </c>
      <c r="AX2617" s="88" t="s">
        <v>30535</v>
      </c>
      <c r="AY2617" s="84" t="s">
        <v>66</v>
      </c>
    </row>
    <row r="2618" spans="1:51" x14ac:dyDescent="0.25">
      <c r="A2618" s="69" t="s">
        <v>21829</v>
      </c>
      <c r="B2618" s="70"/>
      <c r="C2618" s="70"/>
      <c r="D2618" s="71"/>
      <c r="E2618" s="116"/>
      <c r="F2618" s="109" t="s">
        <v>29246</v>
      </c>
      <c r="G2618" s="117"/>
      <c r="H2618" s="74"/>
      <c r="I2618" s="75"/>
      <c r="J2618" s="118"/>
      <c r="K2618" s="74" t="s">
        <v>31900</v>
      </c>
      <c r="L2618" s="119"/>
      <c r="M2618" s="79"/>
      <c r="N2618" s="79"/>
      <c r="O2618" s="80"/>
      <c r="P2618" s="81"/>
      <c r="Q2618" s="81"/>
      <c r="R2618" s="120"/>
      <c r="S2618" s="120"/>
      <c r="T2618" s="120"/>
      <c r="U2618" s="120"/>
      <c r="V2618" s="121"/>
      <c r="W2618" s="121"/>
      <c r="X2618" s="121"/>
      <c r="Y2618" s="121"/>
      <c r="Z2618" s="51"/>
      <c r="AA2618" s="76"/>
      <c r="AB2618" s="76"/>
      <c r="AC2618" s="77"/>
      <c r="AD2618" s="84"/>
      <c r="AE2618" s="84">
        <v>7102</v>
      </c>
      <c r="AF2618" s="84">
        <v>7187</v>
      </c>
      <c r="AG2618" s="84">
        <v>8897</v>
      </c>
      <c r="AH2618" s="84">
        <v>18</v>
      </c>
      <c r="AI2618" s="84">
        <v>0</v>
      </c>
      <c r="AJ2618" s="84"/>
      <c r="AK2618" s="84" t="s">
        <v>27681</v>
      </c>
      <c r="AL2618" s="88" t="s">
        <v>28269</v>
      </c>
      <c r="AM2618" s="84" t="s">
        <v>7947</v>
      </c>
      <c r="AN2618" s="86">
        <v>40279.476851851854</v>
      </c>
      <c r="AO2618" s="84"/>
      <c r="AP2618" s="84"/>
      <c r="AQ2618" s="84"/>
      <c r="AR2618" s="84"/>
      <c r="AS2618" s="84"/>
      <c r="AT2618" s="84"/>
      <c r="AU2618" s="84"/>
      <c r="AV2618" s="84"/>
      <c r="AW2618" s="84" t="s">
        <v>17559</v>
      </c>
      <c r="AX2618" s="88" t="s">
        <v>30536</v>
      </c>
      <c r="AY2618" s="84" t="s">
        <v>66</v>
      </c>
    </row>
    <row r="2619" spans="1:51" x14ac:dyDescent="0.25">
      <c r="A2619" s="69" t="s">
        <v>21830</v>
      </c>
      <c r="B2619" s="70"/>
      <c r="C2619" s="70"/>
      <c r="D2619" s="71"/>
      <c r="E2619" s="116"/>
      <c r="F2619" s="109" t="s">
        <v>29247</v>
      </c>
      <c r="G2619" s="117"/>
      <c r="H2619" s="74"/>
      <c r="I2619" s="75"/>
      <c r="J2619" s="118"/>
      <c r="K2619" s="74" t="s">
        <v>31901</v>
      </c>
      <c r="L2619" s="119"/>
      <c r="M2619" s="79"/>
      <c r="N2619" s="79"/>
      <c r="O2619" s="80"/>
      <c r="P2619" s="81"/>
      <c r="Q2619" s="81"/>
      <c r="R2619" s="120"/>
      <c r="S2619" s="120"/>
      <c r="T2619" s="120"/>
      <c r="U2619" s="120"/>
      <c r="V2619" s="121"/>
      <c r="W2619" s="121"/>
      <c r="X2619" s="121"/>
      <c r="Y2619" s="121"/>
      <c r="Z2619" s="51"/>
      <c r="AA2619" s="76"/>
      <c r="AB2619" s="76"/>
      <c r="AC2619" s="77"/>
      <c r="AD2619" s="84"/>
      <c r="AE2619" s="84">
        <v>530</v>
      </c>
      <c r="AF2619" s="84">
        <v>713</v>
      </c>
      <c r="AG2619" s="84">
        <v>20596</v>
      </c>
      <c r="AH2619" s="84">
        <v>4036</v>
      </c>
      <c r="AI2619" s="84">
        <v>28800</v>
      </c>
      <c r="AJ2619" s="84" t="s">
        <v>26854</v>
      </c>
      <c r="AK2619" s="84"/>
      <c r="AL2619" s="84"/>
      <c r="AM2619" s="84" t="s">
        <v>12013</v>
      </c>
      <c r="AN2619" s="86">
        <v>40092.675555555557</v>
      </c>
      <c r="AO2619" s="84"/>
      <c r="AP2619" s="84"/>
      <c r="AQ2619" s="84"/>
      <c r="AR2619" s="84"/>
      <c r="AS2619" s="84"/>
      <c r="AT2619" s="84"/>
      <c r="AU2619" s="84"/>
      <c r="AV2619" s="84"/>
      <c r="AW2619" s="84" t="s">
        <v>17559</v>
      </c>
      <c r="AX2619" s="88" t="s">
        <v>30537</v>
      </c>
      <c r="AY2619" s="84" t="s">
        <v>66</v>
      </c>
    </row>
    <row r="2620" spans="1:51" x14ac:dyDescent="0.25">
      <c r="A2620" s="69" t="s">
        <v>21831</v>
      </c>
      <c r="B2620" s="70"/>
      <c r="C2620" s="70"/>
      <c r="D2620" s="71"/>
      <c r="E2620" s="116"/>
      <c r="F2620" s="109" t="s">
        <v>29248</v>
      </c>
      <c r="G2620" s="117"/>
      <c r="H2620" s="74"/>
      <c r="I2620" s="75"/>
      <c r="J2620" s="118"/>
      <c r="K2620" s="74" t="s">
        <v>31902</v>
      </c>
      <c r="L2620" s="119"/>
      <c r="M2620" s="79"/>
      <c r="N2620" s="79"/>
      <c r="O2620" s="80"/>
      <c r="P2620" s="81"/>
      <c r="Q2620" s="81"/>
      <c r="R2620" s="120"/>
      <c r="S2620" s="120"/>
      <c r="T2620" s="120"/>
      <c r="U2620" s="120"/>
      <c r="V2620" s="121"/>
      <c r="W2620" s="121"/>
      <c r="X2620" s="121"/>
      <c r="Y2620" s="121"/>
      <c r="Z2620" s="51"/>
      <c r="AA2620" s="76"/>
      <c r="AB2620" s="76"/>
      <c r="AC2620" s="77"/>
      <c r="AD2620" s="84"/>
      <c r="AE2620" s="84">
        <v>764</v>
      </c>
      <c r="AF2620" s="84">
        <v>248</v>
      </c>
      <c r="AG2620" s="84">
        <v>10819</v>
      </c>
      <c r="AH2620" s="84">
        <v>4095</v>
      </c>
      <c r="AI2620" s="84"/>
      <c r="AJ2620" s="84" t="s">
        <v>26855</v>
      </c>
      <c r="AK2620" s="84" t="s">
        <v>27682</v>
      </c>
      <c r="AL2620" s="84"/>
      <c r="AM2620" s="84"/>
      <c r="AN2620" s="86">
        <v>41402.561238425929</v>
      </c>
      <c r="AO2620" s="84"/>
      <c r="AP2620" s="84"/>
      <c r="AQ2620" s="84"/>
      <c r="AR2620" s="84"/>
      <c r="AS2620" s="84"/>
      <c r="AT2620" s="84"/>
      <c r="AU2620" s="84"/>
      <c r="AV2620" s="84"/>
      <c r="AW2620" s="84" t="s">
        <v>17559</v>
      </c>
      <c r="AX2620" s="88" t="s">
        <v>30538</v>
      </c>
      <c r="AY2620" s="84" t="s">
        <v>66</v>
      </c>
    </row>
    <row r="2621" spans="1:51" x14ac:dyDescent="0.25">
      <c r="A2621" s="69" t="s">
        <v>22443</v>
      </c>
      <c r="B2621" s="70"/>
      <c r="C2621" s="70"/>
      <c r="D2621" s="71"/>
      <c r="E2621" s="116"/>
      <c r="F2621" s="109" t="s">
        <v>29249</v>
      </c>
      <c r="G2621" s="117"/>
      <c r="H2621" s="74"/>
      <c r="I2621" s="75"/>
      <c r="J2621" s="118"/>
      <c r="K2621" s="74" t="s">
        <v>31903</v>
      </c>
      <c r="L2621" s="119"/>
      <c r="M2621" s="79"/>
      <c r="N2621" s="79"/>
      <c r="O2621" s="80"/>
      <c r="P2621" s="81"/>
      <c r="Q2621" s="81"/>
      <c r="R2621" s="120"/>
      <c r="S2621" s="120"/>
      <c r="T2621" s="120"/>
      <c r="U2621" s="120"/>
      <c r="V2621" s="121"/>
      <c r="W2621" s="121"/>
      <c r="X2621" s="121"/>
      <c r="Y2621" s="121"/>
      <c r="Z2621" s="51"/>
      <c r="AA2621" s="76"/>
      <c r="AB2621" s="76"/>
      <c r="AC2621" s="77"/>
      <c r="AD2621" s="84"/>
      <c r="AE2621" s="84">
        <v>158</v>
      </c>
      <c r="AF2621" s="84">
        <v>18317868</v>
      </c>
      <c r="AG2621" s="84">
        <v>95084</v>
      </c>
      <c r="AH2621" s="84">
        <v>292</v>
      </c>
      <c r="AI2621" s="84">
        <v>-18000</v>
      </c>
      <c r="AJ2621" s="84" t="s">
        <v>26856</v>
      </c>
      <c r="AK2621" s="84" t="s">
        <v>7947</v>
      </c>
      <c r="AL2621" s="88" t="s">
        <v>28270</v>
      </c>
      <c r="AM2621" s="84" t="s">
        <v>13431</v>
      </c>
      <c r="AN2621" s="86">
        <v>39214.545023148145</v>
      </c>
      <c r="AO2621" s="84"/>
      <c r="AP2621" s="84"/>
      <c r="AQ2621" s="84"/>
      <c r="AR2621" s="84"/>
      <c r="AS2621" s="84"/>
      <c r="AT2621" s="84"/>
      <c r="AU2621" s="84"/>
      <c r="AV2621" s="84"/>
      <c r="AW2621" s="84" t="s">
        <v>17559</v>
      </c>
      <c r="AX2621" s="88" t="s">
        <v>30539</v>
      </c>
      <c r="AY2621" s="84" t="s">
        <v>65</v>
      </c>
    </row>
    <row r="2622" spans="1:51" x14ac:dyDescent="0.25">
      <c r="A2622" s="69" t="s">
        <v>21832</v>
      </c>
      <c r="B2622" s="70"/>
      <c r="C2622" s="70"/>
      <c r="D2622" s="71"/>
      <c r="E2622" s="116"/>
      <c r="F2622" s="109" t="s">
        <v>29250</v>
      </c>
      <c r="G2622" s="117"/>
      <c r="H2622" s="74"/>
      <c r="I2622" s="75"/>
      <c r="J2622" s="118"/>
      <c r="K2622" s="74" t="s">
        <v>31904</v>
      </c>
      <c r="L2622" s="119"/>
      <c r="M2622" s="79"/>
      <c r="N2622" s="79"/>
      <c r="O2622" s="80"/>
      <c r="P2622" s="81"/>
      <c r="Q2622" s="81"/>
      <c r="R2622" s="120"/>
      <c r="S2622" s="120"/>
      <c r="T2622" s="120"/>
      <c r="U2622" s="120"/>
      <c r="V2622" s="121"/>
      <c r="W2622" s="121"/>
      <c r="X2622" s="121"/>
      <c r="Y2622" s="121"/>
      <c r="Z2622" s="51"/>
      <c r="AA2622" s="76"/>
      <c r="AB2622" s="76"/>
      <c r="AC2622" s="77"/>
      <c r="AD2622" s="84"/>
      <c r="AE2622" s="84">
        <v>130</v>
      </c>
      <c r="AF2622" s="84">
        <v>359</v>
      </c>
      <c r="AG2622" s="84">
        <v>1754</v>
      </c>
      <c r="AH2622" s="84">
        <v>838</v>
      </c>
      <c r="AI2622" s="84"/>
      <c r="AJ2622" s="84"/>
      <c r="AK2622" s="84" t="s">
        <v>27683</v>
      </c>
      <c r="AL2622" s="84"/>
      <c r="AM2622" s="84"/>
      <c r="AN2622" s="86">
        <v>42321.762696759259</v>
      </c>
      <c r="AO2622" s="84"/>
      <c r="AP2622" s="84"/>
      <c r="AQ2622" s="84"/>
      <c r="AR2622" s="84"/>
      <c r="AS2622" s="84"/>
      <c r="AT2622" s="84"/>
      <c r="AU2622" s="84"/>
      <c r="AV2622" s="84"/>
      <c r="AW2622" s="84" t="s">
        <v>17559</v>
      </c>
      <c r="AX2622" s="88" t="s">
        <v>30540</v>
      </c>
      <c r="AY2622" s="84" t="s">
        <v>66</v>
      </c>
    </row>
    <row r="2623" spans="1:51" x14ac:dyDescent="0.25">
      <c r="A2623" s="69" t="s">
        <v>21833</v>
      </c>
      <c r="B2623" s="70"/>
      <c r="C2623" s="70"/>
      <c r="D2623" s="71"/>
      <c r="E2623" s="116"/>
      <c r="F2623" s="109" t="s">
        <v>29251</v>
      </c>
      <c r="G2623" s="117"/>
      <c r="H2623" s="74"/>
      <c r="I2623" s="75"/>
      <c r="J2623" s="118"/>
      <c r="K2623" s="74" t="s">
        <v>31905</v>
      </c>
      <c r="L2623" s="119"/>
      <c r="M2623" s="79"/>
      <c r="N2623" s="79"/>
      <c r="O2623" s="80"/>
      <c r="P2623" s="81"/>
      <c r="Q2623" s="81"/>
      <c r="R2623" s="120"/>
      <c r="S2623" s="120"/>
      <c r="T2623" s="120"/>
      <c r="U2623" s="120"/>
      <c r="V2623" s="121"/>
      <c r="W2623" s="121"/>
      <c r="X2623" s="121"/>
      <c r="Y2623" s="121"/>
      <c r="Z2623" s="51"/>
      <c r="AA2623" s="76"/>
      <c r="AB2623" s="76"/>
      <c r="AC2623" s="77"/>
      <c r="AD2623" s="84"/>
      <c r="AE2623" s="84">
        <v>233</v>
      </c>
      <c r="AF2623" s="84">
        <v>134</v>
      </c>
      <c r="AG2623" s="84">
        <v>21525</v>
      </c>
      <c r="AH2623" s="84">
        <v>411</v>
      </c>
      <c r="AI2623" s="84">
        <v>-21600</v>
      </c>
      <c r="AJ2623" s="84" t="s">
        <v>26857</v>
      </c>
      <c r="AK2623" s="84" t="s">
        <v>27684</v>
      </c>
      <c r="AL2623" s="88" t="s">
        <v>28271</v>
      </c>
      <c r="AM2623" s="84" t="s">
        <v>13441</v>
      </c>
      <c r="AN2623" s="86">
        <v>39841.935902777775</v>
      </c>
      <c r="AO2623" s="84"/>
      <c r="AP2623" s="84"/>
      <c r="AQ2623" s="84"/>
      <c r="AR2623" s="84"/>
      <c r="AS2623" s="84"/>
      <c r="AT2623" s="84"/>
      <c r="AU2623" s="84"/>
      <c r="AV2623" s="84"/>
      <c r="AW2623" s="84" t="s">
        <v>17559</v>
      </c>
      <c r="AX2623" s="88" t="s">
        <v>30541</v>
      </c>
      <c r="AY2623" s="84" t="s">
        <v>66</v>
      </c>
    </row>
    <row r="2624" spans="1:51" x14ac:dyDescent="0.25">
      <c r="A2624" s="69" t="s">
        <v>21834</v>
      </c>
      <c r="B2624" s="70"/>
      <c r="C2624" s="70"/>
      <c r="D2624" s="71"/>
      <c r="E2624" s="116"/>
      <c r="F2624" s="109" t="s">
        <v>29252</v>
      </c>
      <c r="G2624" s="117"/>
      <c r="H2624" s="74"/>
      <c r="I2624" s="75"/>
      <c r="J2624" s="118"/>
      <c r="K2624" s="74" t="s">
        <v>31906</v>
      </c>
      <c r="L2624" s="119"/>
      <c r="M2624" s="79"/>
      <c r="N2624" s="79"/>
      <c r="O2624" s="80"/>
      <c r="P2624" s="81"/>
      <c r="Q2624" s="81"/>
      <c r="R2624" s="120"/>
      <c r="S2624" s="120"/>
      <c r="T2624" s="120"/>
      <c r="U2624" s="120"/>
      <c r="V2624" s="121"/>
      <c r="W2624" s="121"/>
      <c r="X2624" s="121"/>
      <c r="Y2624" s="121"/>
      <c r="Z2624" s="51"/>
      <c r="AA2624" s="76"/>
      <c r="AB2624" s="76"/>
      <c r="AC2624" s="77"/>
      <c r="AD2624" s="84"/>
      <c r="AE2624" s="84">
        <v>7577</v>
      </c>
      <c r="AF2624" s="84">
        <v>9912</v>
      </c>
      <c r="AG2624" s="84">
        <v>117164</v>
      </c>
      <c r="AH2624" s="84">
        <v>130184</v>
      </c>
      <c r="AI2624" s="84">
        <v>-36000</v>
      </c>
      <c r="AJ2624" s="84" t="s">
        <v>26858</v>
      </c>
      <c r="AK2624" s="84" t="s">
        <v>7909</v>
      </c>
      <c r="AL2624" s="88" t="s">
        <v>28272</v>
      </c>
      <c r="AM2624" s="84" t="s">
        <v>13427</v>
      </c>
      <c r="AN2624" s="86">
        <v>40397.783506944441</v>
      </c>
      <c r="AO2624" s="84"/>
      <c r="AP2624" s="84"/>
      <c r="AQ2624" s="84"/>
      <c r="AR2624" s="84"/>
      <c r="AS2624" s="84"/>
      <c r="AT2624" s="84"/>
      <c r="AU2624" s="84"/>
      <c r="AV2624" s="84"/>
      <c r="AW2624" s="84" t="s">
        <v>17559</v>
      </c>
      <c r="AX2624" s="88" t="s">
        <v>30542</v>
      </c>
      <c r="AY2624" s="84" t="s">
        <v>66</v>
      </c>
    </row>
    <row r="2625" spans="1:51" x14ac:dyDescent="0.25">
      <c r="A2625" s="69" t="s">
        <v>22444</v>
      </c>
      <c r="B2625" s="70"/>
      <c r="C2625" s="70"/>
      <c r="D2625" s="71"/>
      <c r="E2625" s="116"/>
      <c r="F2625" s="109" t="s">
        <v>29253</v>
      </c>
      <c r="G2625" s="117"/>
      <c r="H2625" s="74"/>
      <c r="I2625" s="75"/>
      <c r="J2625" s="118"/>
      <c r="K2625" s="74" t="s">
        <v>31907</v>
      </c>
      <c r="L2625" s="119"/>
      <c r="M2625" s="79"/>
      <c r="N2625" s="79"/>
      <c r="O2625" s="80"/>
      <c r="P2625" s="81"/>
      <c r="Q2625" s="81"/>
      <c r="R2625" s="120"/>
      <c r="S2625" s="120"/>
      <c r="T2625" s="120"/>
      <c r="U2625" s="120"/>
      <c r="V2625" s="121"/>
      <c r="W2625" s="121"/>
      <c r="X2625" s="121"/>
      <c r="Y2625" s="121"/>
      <c r="Z2625" s="51"/>
      <c r="AA2625" s="76"/>
      <c r="AB2625" s="76"/>
      <c r="AC2625" s="77"/>
      <c r="AD2625" s="84"/>
      <c r="AE2625" s="84">
        <v>244</v>
      </c>
      <c r="AF2625" s="84">
        <v>81019</v>
      </c>
      <c r="AG2625" s="84">
        <v>5587</v>
      </c>
      <c r="AH2625" s="84">
        <v>937</v>
      </c>
      <c r="AI2625" s="84"/>
      <c r="AJ2625" s="84" t="s">
        <v>26859</v>
      </c>
      <c r="AK2625" s="84"/>
      <c r="AL2625" s="84"/>
      <c r="AM2625" s="84"/>
      <c r="AN2625" s="86">
        <v>40324.754317129627</v>
      </c>
      <c r="AO2625" s="84"/>
      <c r="AP2625" s="84"/>
      <c r="AQ2625" s="84"/>
      <c r="AR2625" s="84"/>
      <c r="AS2625" s="84"/>
      <c r="AT2625" s="84"/>
      <c r="AU2625" s="84"/>
      <c r="AV2625" s="84"/>
      <c r="AW2625" s="84" t="s">
        <v>17559</v>
      </c>
      <c r="AX2625" s="88" t="s">
        <v>30543</v>
      </c>
      <c r="AY2625" s="84" t="s">
        <v>65</v>
      </c>
    </row>
    <row r="2626" spans="1:51" x14ac:dyDescent="0.25">
      <c r="A2626" s="69" t="s">
        <v>22445</v>
      </c>
      <c r="B2626" s="70"/>
      <c r="C2626" s="70"/>
      <c r="D2626" s="71"/>
      <c r="E2626" s="116"/>
      <c r="F2626" s="109" t="s">
        <v>29254</v>
      </c>
      <c r="G2626" s="117"/>
      <c r="H2626" s="74"/>
      <c r="I2626" s="75"/>
      <c r="J2626" s="118"/>
      <c r="K2626" s="74" t="s">
        <v>31908</v>
      </c>
      <c r="L2626" s="119"/>
      <c r="M2626" s="79"/>
      <c r="N2626" s="79"/>
      <c r="O2626" s="80"/>
      <c r="P2626" s="81"/>
      <c r="Q2626" s="81"/>
      <c r="R2626" s="120"/>
      <c r="S2626" s="120"/>
      <c r="T2626" s="120"/>
      <c r="U2626" s="120"/>
      <c r="V2626" s="121"/>
      <c r="W2626" s="121"/>
      <c r="X2626" s="121"/>
      <c r="Y2626" s="121"/>
      <c r="Z2626" s="51"/>
      <c r="AA2626" s="76"/>
      <c r="AB2626" s="76"/>
      <c r="AC2626" s="77"/>
      <c r="AD2626" s="84"/>
      <c r="AE2626" s="84">
        <v>8916</v>
      </c>
      <c r="AF2626" s="84">
        <v>828387</v>
      </c>
      <c r="AG2626" s="84">
        <v>36367</v>
      </c>
      <c r="AH2626" s="84">
        <v>3864</v>
      </c>
      <c r="AI2626" s="84">
        <v>0</v>
      </c>
      <c r="AJ2626" s="84" t="s">
        <v>26860</v>
      </c>
      <c r="AK2626" s="84"/>
      <c r="AL2626" s="88" t="s">
        <v>28273</v>
      </c>
      <c r="AM2626" s="84" t="s">
        <v>7947</v>
      </c>
      <c r="AN2626" s="86">
        <v>40417.463275462964</v>
      </c>
      <c r="AO2626" s="84"/>
      <c r="AP2626" s="84"/>
      <c r="AQ2626" s="84"/>
      <c r="AR2626" s="84"/>
      <c r="AS2626" s="84"/>
      <c r="AT2626" s="84"/>
      <c r="AU2626" s="84"/>
      <c r="AV2626" s="84"/>
      <c r="AW2626" s="84" t="s">
        <v>17559</v>
      </c>
      <c r="AX2626" s="88" t="s">
        <v>30544</v>
      </c>
      <c r="AY2626" s="84" t="s">
        <v>65</v>
      </c>
    </row>
    <row r="2627" spans="1:51" x14ac:dyDescent="0.25">
      <c r="A2627" s="69" t="s">
        <v>21835</v>
      </c>
      <c r="B2627" s="70"/>
      <c r="C2627" s="70"/>
      <c r="D2627" s="71"/>
      <c r="E2627" s="116"/>
      <c r="F2627" s="109" t="s">
        <v>16174</v>
      </c>
      <c r="G2627" s="117"/>
      <c r="H2627" s="74"/>
      <c r="I2627" s="75"/>
      <c r="J2627" s="118"/>
      <c r="K2627" s="74" t="s">
        <v>31909</v>
      </c>
      <c r="L2627" s="119"/>
      <c r="M2627" s="79"/>
      <c r="N2627" s="79"/>
      <c r="O2627" s="80"/>
      <c r="P2627" s="81"/>
      <c r="Q2627" s="81"/>
      <c r="R2627" s="120"/>
      <c r="S2627" s="120"/>
      <c r="T2627" s="120"/>
      <c r="U2627" s="120"/>
      <c r="V2627" s="121"/>
      <c r="W2627" s="121"/>
      <c r="X2627" s="121"/>
      <c r="Y2627" s="121"/>
      <c r="Z2627" s="51"/>
      <c r="AA2627" s="76"/>
      <c r="AB2627" s="76"/>
      <c r="AC2627" s="77"/>
      <c r="AD2627" s="84"/>
      <c r="AE2627" s="84">
        <v>670</v>
      </c>
      <c r="AF2627" s="84">
        <v>568</v>
      </c>
      <c r="AG2627" s="84">
        <v>42361</v>
      </c>
      <c r="AH2627" s="84">
        <v>13812</v>
      </c>
      <c r="AI2627" s="84"/>
      <c r="AJ2627" s="84"/>
      <c r="AK2627" s="84"/>
      <c r="AL2627" s="84"/>
      <c r="AM2627" s="84"/>
      <c r="AN2627" s="86">
        <v>41802.784594907411</v>
      </c>
      <c r="AO2627" s="84"/>
      <c r="AP2627" s="84"/>
      <c r="AQ2627" s="84"/>
      <c r="AR2627" s="84"/>
      <c r="AS2627" s="84"/>
      <c r="AT2627" s="84"/>
      <c r="AU2627" s="84"/>
      <c r="AV2627" s="84"/>
      <c r="AW2627" s="84" t="s">
        <v>17559</v>
      </c>
      <c r="AX2627" s="88" t="s">
        <v>30545</v>
      </c>
      <c r="AY2627" s="84" t="s">
        <v>66</v>
      </c>
    </row>
    <row r="2628" spans="1:51" x14ac:dyDescent="0.25">
      <c r="A2628" s="69" t="s">
        <v>22446</v>
      </c>
      <c r="B2628" s="70"/>
      <c r="C2628" s="70"/>
      <c r="D2628" s="71"/>
      <c r="E2628" s="116"/>
      <c r="F2628" s="109" t="s">
        <v>29255</v>
      </c>
      <c r="G2628" s="117"/>
      <c r="H2628" s="74"/>
      <c r="I2628" s="75"/>
      <c r="J2628" s="118"/>
      <c r="K2628" s="74" t="s">
        <v>31910</v>
      </c>
      <c r="L2628" s="119"/>
      <c r="M2628" s="79"/>
      <c r="N2628" s="79"/>
      <c r="O2628" s="80"/>
      <c r="P2628" s="81"/>
      <c r="Q2628" s="81"/>
      <c r="R2628" s="120"/>
      <c r="S2628" s="120"/>
      <c r="T2628" s="120"/>
      <c r="U2628" s="120"/>
      <c r="V2628" s="121"/>
      <c r="W2628" s="121"/>
      <c r="X2628" s="121"/>
      <c r="Y2628" s="121"/>
      <c r="Z2628" s="51"/>
      <c r="AA2628" s="76"/>
      <c r="AB2628" s="76"/>
      <c r="AC2628" s="77"/>
      <c r="AD2628" s="84"/>
      <c r="AE2628" s="84">
        <v>94</v>
      </c>
      <c r="AF2628" s="84">
        <v>49</v>
      </c>
      <c r="AG2628" s="84">
        <v>596</v>
      </c>
      <c r="AH2628" s="84">
        <v>1034</v>
      </c>
      <c r="AI2628" s="84"/>
      <c r="AJ2628" s="84" t="s">
        <v>26861</v>
      </c>
      <c r="AK2628" s="84" t="s">
        <v>27685</v>
      </c>
      <c r="AL2628" s="84"/>
      <c r="AM2628" s="84"/>
      <c r="AN2628" s="86">
        <v>41311.781238425923</v>
      </c>
      <c r="AO2628" s="84"/>
      <c r="AP2628" s="84"/>
      <c r="AQ2628" s="84"/>
      <c r="AR2628" s="84"/>
      <c r="AS2628" s="84"/>
      <c r="AT2628" s="84"/>
      <c r="AU2628" s="84"/>
      <c r="AV2628" s="84"/>
      <c r="AW2628" s="84" t="s">
        <v>17559</v>
      </c>
      <c r="AX2628" s="88" t="s">
        <v>30546</v>
      </c>
      <c r="AY2628" s="84" t="s">
        <v>65</v>
      </c>
    </row>
    <row r="2629" spans="1:51" x14ac:dyDescent="0.25">
      <c r="A2629" s="69" t="s">
        <v>21836</v>
      </c>
      <c r="B2629" s="70"/>
      <c r="C2629" s="70"/>
      <c r="D2629" s="71"/>
      <c r="E2629" s="116"/>
      <c r="F2629" s="109" t="s">
        <v>29256</v>
      </c>
      <c r="G2629" s="117"/>
      <c r="H2629" s="74"/>
      <c r="I2629" s="75"/>
      <c r="J2629" s="118"/>
      <c r="K2629" s="74" t="s">
        <v>31911</v>
      </c>
      <c r="L2629" s="119"/>
      <c r="M2629" s="79"/>
      <c r="N2629" s="79"/>
      <c r="O2629" s="80"/>
      <c r="P2629" s="81"/>
      <c r="Q2629" s="81"/>
      <c r="R2629" s="120"/>
      <c r="S2629" s="120"/>
      <c r="T2629" s="120"/>
      <c r="U2629" s="120"/>
      <c r="V2629" s="121"/>
      <c r="W2629" s="121"/>
      <c r="X2629" s="121"/>
      <c r="Y2629" s="121"/>
      <c r="Z2629" s="51"/>
      <c r="AA2629" s="76"/>
      <c r="AB2629" s="76"/>
      <c r="AC2629" s="77"/>
      <c r="AD2629" s="84"/>
      <c r="AE2629" s="84">
        <v>851</v>
      </c>
      <c r="AF2629" s="84">
        <v>925</v>
      </c>
      <c r="AG2629" s="84">
        <v>2984</v>
      </c>
      <c r="AH2629" s="84">
        <v>58</v>
      </c>
      <c r="AI2629" s="84"/>
      <c r="AJ2629" s="84" t="s">
        <v>26862</v>
      </c>
      <c r="AK2629" s="84" t="s">
        <v>27686</v>
      </c>
      <c r="AL2629" s="88" t="s">
        <v>28274</v>
      </c>
      <c r="AM2629" s="84"/>
      <c r="AN2629" s="86">
        <v>40148.535451388889</v>
      </c>
      <c r="AO2629" s="84"/>
      <c r="AP2629" s="84"/>
      <c r="AQ2629" s="84"/>
      <c r="AR2629" s="84"/>
      <c r="AS2629" s="84"/>
      <c r="AT2629" s="84"/>
      <c r="AU2629" s="84"/>
      <c r="AV2629" s="84"/>
      <c r="AW2629" s="84" t="s">
        <v>17559</v>
      </c>
      <c r="AX2629" s="88" t="s">
        <v>30547</v>
      </c>
      <c r="AY2629" s="84" t="s">
        <v>66</v>
      </c>
    </row>
    <row r="2630" spans="1:51" x14ac:dyDescent="0.25">
      <c r="A2630" s="69" t="s">
        <v>21837</v>
      </c>
      <c r="B2630" s="70"/>
      <c r="C2630" s="70"/>
      <c r="D2630" s="71"/>
      <c r="E2630" s="116"/>
      <c r="F2630" s="109" t="s">
        <v>29257</v>
      </c>
      <c r="G2630" s="117"/>
      <c r="H2630" s="74"/>
      <c r="I2630" s="75"/>
      <c r="J2630" s="118"/>
      <c r="K2630" s="74" t="s">
        <v>31912</v>
      </c>
      <c r="L2630" s="119"/>
      <c r="M2630" s="79"/>
      <c r="N2630" s="79"/>
      <c r="O2630" s="80"/>
      <c r="P2630" s="81"/>
      <c r="Q2630" s="81"/>
      <c r="R2630" s="120"/>
      <c r="S2630" s="120"/>
      <c r="T2630" s="120"/>
      <c r="U2630" s="120"/>
      <c r="V2630" s="121"/>
      <c r="W2630" s="121"/>
      <c r="X2630" s="121"/>
      <c r="Y2630" s="121"/>
      <c r="Z2630" s="51"/>
      <c r="AA2630" s="76"/>
      <c r="AB2630" s="76"/>
      <c r="AC2630" s="77"/>
      <c r="AD2630" s="84"/>
      <c r="AE2630" s="84">
        <v>270</v>
      </c>
      <c r="AF2630" s="84">
        <v>197</v>
      </c>
      <c r="AG2630" s="84">
        <v>9521</v>
      </c>
      <c r="AH2630" s="84">
        <v>3065</v>
      </c>
      <c r="AI2630" s="84"/>
      <c r="AJ2630" s="84"/>
      <c r="AK2630" s="84"/>
      <c r="AL2630" s="84"/>
      <c r="AM2630" s="84"/>
      <c r="AN2630" s="86">
        <v>42278.678657407407</v>
      </c>
      <c r="AO2630" s="84"/>
      <c r="AP2630" s="84"/>
      <c r="AQ2630" s="84"/>
      <c r="AR2630" s="84"/>
      <c r="AS2630" s="84"/>
      <c r="AT2630" s="84"/>
      <c r="AU2630" s="84"/>
      <c r="AV2630" s="84"/>
      <c r="AW2630" s="84" t="s">
        <v>17559</v>
      </c>
      <c r="AX2630" s="88" t="s">
        <v>30548</v>
      </c>
      <c r="AY2630" s="84" t="s">
        <v>66</v>
      </c>
    </row>
    <row r="2631" spans="1:51" x14ac:dyDescent="0.25">
      <c r="A2631" s="69" t="s">
        <v>21838</v>
      </c>
      <c r="B2631" s="70"/>
      <c r="C2631" s="70"/>
      <c r="D2631" s="71"/>
      <c r="E2631" s="116"/>
      <c r="F2631" s="109" t="s">
        <v>29258</v>
      </c>
      <c r="G2631" s="117"/>
      <c r="H2631" s="74"/>
      <c r="I2631" s="75"/>
      <c r="J2631" s="118"/>
      <c r="K2631" s="74" t="s">
        <v>31913</v>
      </c>
      <c r="L2631" s="119"/>
      <c r="M2631" s="79"/>
      <c r="N2631" s="79"/>
      <c r="O2631" s="80"/>
      <c r="P2631" s="81"/>
      <c r="Q2631" s="81"/>
      <c r="R2631" s="120"/>
      <c r="S2631" s="120"/>
      <c r="T2631" s="120"/>
      <c r="U2631" s="120"/>
      <c r="V2631" s="121"/>
      <c r="W2631" s="121"/>
      <c r="X2631" s="121"/>
      <c r="Y2631" s="121"/>
      <c r="Z2631" s="51"/>
      <c r="AA2631" s="76"/>
      <c r="AB2631" s="76"/>
      <c r="AC2631" s="77"/>
      <c r="AD2631" s="84"/>
      <c r="AE2631" s="84">
        <v>1468</v>
      </c>
      <c r="AF2631" s="84">
        <v>1787</v>
      </c>
      <c r="AG2631" s="84">
        <v>90740</v>
      </c>
      <c r="AH2631" s="84">
        <v>276</v>
      </c>
      <c r="AI2631" s="84">
        <v>0</v>
      </c>
      <c r="AJ2631" s="84" t="s">
        <v>26863</v>
      </c>
      <c r="AK2631" s="84"/>
      <c r="AL2631" s="84"/>
      <c r="AM2631" s="84" t="s">
        <v>7947</v>
      </c>
      <c r="AN2631" s="86">
        <v>41233.867731481485</v>
      </c>
      <c r="AO2631" s="84"/>
      <c r="AP2631" s="84"/>
      <c r="AQ2631" s="84"/>
      <c r="AR2631" s="84"/>
      <c r="AS2631" s="84"/>
      <c r="AT2631" s="84"/>
      <c r="AU2631" s="84"/>
      <c r="AV2631" s="84"/>
      <c r="AW2631" s="84" t="s">
        <v>17559</v>
      </c>
      <c r="AX2631" s="88" t="s">
        <v>30549</v>
      </c>
      <c r="AY2631" s="84" t="s">
        <v>66</v>
      </c>
    </row>
    <row r="2632" spans="1:51" x14ac:dyDescent="0.25">
      <c r="A2632" s="69" t="s">
        <v>22447</v>
      </c>
      <c r="B2632" s="70"/>
      <c r="C2632" s="70"/>
      <c r="D2632" s="71"/>
      <c r="E2632" s="116"/>
      <c r="F2632" s="109" t="s">
        <v>29259</v>
      </c>
      <c r="G2632" s="117"/>
      <c r="H2632" s="74"/>
      <c r="I2632" s="75"/>
      <c r="J2632" s="118"/>
      <c r="K2632" s="74" t="s">
        <v>31914</v>
      </c>
      <c r="L2632" s="119"/>
      <c r="M2632" s="79"/>
      <c r="N2632" s="79"/>
      <c r="O2632" s="80"/>
      <c r="P2632" s="81"/>
      <c r="Q2632" s="81"/>
      <c r="R2632" s="120"/>
      <c r="S2632" s="120"/>
      <c r="T2632" s="120"/>
      <c r="U2632" s="120"/>
      <c r="V2632" s="121"/>
      <c r="W2632" s="121"/>
      <c r="X2632" s="121"/>
      <c r="Y2632" s="121"/>
      <c r="Z2632" s="51"/>
      <c r="AA2632" s="76"/>
      <c r="AB2632" s="76"/>
      <c r="AC2632" s="77"/>
      <c r="AD2632" s="84"/>
      <c r="AE2632" s="84">
        <v>23</v>
      </c>
      <c r="AF2632" s="84">
        <v>31</v>
      </c>
      <c r="AG2632" s="84">
        <v>1800</v>
      </c>
      <c r="AH2632" s="84">
        <v>1571</v>
      </c>
      <c r="AI2632" s="84"/>
      <c r="AJ2632" s="84"/>
      <c r="AK2632" s="84" t="s">
        <v>27687</v>
      </c>
      <c r="AL2632" s="84"/>
      <c r="AM2632" s="84"/>
      <c r="AN2632" s="86">
        <v>42217.51425925926</v>
      </c>
      <c r="AO2632" s="84"/>
      <c r="AP2632" s="84"/>
      <c r="AQ2632" s="84"/>
      <c r="AR2632" s="84"/>
      <c r="AS2632" s="84"/>
      <c r="AT2632" s="84"/>
      <c r="AU2632" s="84"/>
      <c r="AV2632" s="84"/>
      <c r="AW2632" s="84" t="s">
        <v>17559</v>
      </c>
      <c r="AX2632" s="88" t="s">
        <v>30550</v>
      </c>
      <c r="AY2632" s="84" t="s">
        <v>65</v>
      </c>
    </row>
    <row r="2633" spans="1:51" x14ac:dyDescent="0.25">
      <c r="A2633" s="69" t="s">
        <v>21839</v>
      </c>
      <c r="B2633" s="70"/>
      <c r="C2633" s="70"/>
      <c r="D2633" s="71"/>
      <c r="E2633" s="116"/>
      <c r="F2633" s="109" t="s">
        <v>29260</v>
      </c>
      <c r="G2633" s="117"/>
      <c r="H2633" s="74"/>
      <c r="I2633" s="75"/>
      <c r="J2633" s="118"/>
      <c r="K2633" s="74" t="s">
        <v>31915</v>
      </c>
      <c r="L2633" s="119"/>
      <c r="M2633" s="79"/>
      <c r="N2633" s="79"/>
      <c r="O2633" s="80"/>
      <c r="P2633" s="81"/>
      <c r="Q2633" s="81"/>
      <c r="R2633" s="120"/>
      <c r="S2633" s="120"/>
      <c r="T2633" s="120"/>
      <c r="U2633" s="120"/>
      <c r="V2633" s="121"/>
      <c r="W2633" s="121"/>
      <c r="X2633" s="121"/>
      <c r="Y2633" s="121"/>
      <c r="Z2633" s="51"/>
      <c r="AA2633" s="76"/>
      <c r="AB2633" s="76"/>
      <c r="AC2633" s="77"/>
      <c r="AD2633" s="84"/>
      <c r="AE2633" s="84">
        <v>1138</v>
      </c>
      <c r="AF2633" s="84">
        <v>879</v>
      </c>
      <c r="AG2633" s="84">
        <v>31727</v>
      </c>
      <c r="AH2633" s="84">
        <v>21388</v>
      </c>
      <c r="AI2633" s="84"/>
      <c r="AJ2633" s="84" t="s">
        <v>26864</v>
      </c>
      <c r="AK2633" s="84" t="s">
        <v>27688</v>
      </c>
      <c r="AL2633" s="84"/>
      <c r="AM2633" s="84"/>
      <c r="AN2633" s="86">
        <v>41211.866249999999</v>
      </c>
      <c r="AO2633" s="84"/>
      <c r="AP2633" s="84"/>
      <c r="AQ2633" s="84"/>
      <c r="AR2633" s="84"/>
      <c r="AS2633" s="84"/>
      <c r="AT2633" s="84"/>
      <c r="AU2633" s="84"/>
      <c r="AV2633" s="84"/>
      <c r="AW2633" s="84" t="s">
        <v>17559</v>
      </c>
      <c r="AX2633" s="88" t="s">
        <v>30551</v>
      </c>
      <c r="AY2633" s="84" t="s">
        <v>66</v>
      </c>
    </row>
    <row r="2634" spans="1:51" x14ac:dyDescent="0.25">
      <c r="A2634" s="69" t="s">
        <v>22448</v>
      </c>
      <c r="B2634" s="70"/>
      <c r="C2634" s="70"/>
      <c r="D2634" s="71"/>
      <c r="E2634" s="116"/>
      <c r="F2634" s="109" t="s">
        <v>29261</v>
      </c>
      <c r="G2634" s="117"/>
      <c r="H2634" s="74"/>
      <c r="I2634" s="75"/>
      <c r="J2634" s="118"/>
      <c r="K2634" s="74" t="s">
        <v>31916</v>
      </c>
      <c r="L2634" s="119"/>
      <c r="M2634" s="79"/>
      <c r="N2634" s="79"/>
      <c r="O2634" s="80"/>
      <c r="P2634" s="81"/>
      <c r="Q2634" s="81"/>
      <c r="R2634" s="120"/>
      <c r="S2634" s="120"/>
      <c r="T2634" s="120"/>
      <c r="U2634" s="120"/>
      <c r="V2634" s="121"/>
      <c r="W2634" s="121"/>
      <c r="X2634" s="121"/>
      <c r="Y2634" s="121"/>
      <c r="Z2634" s="51"/>
      <c r="AA2634" s="76"/>
      <c r="AB2634" s="76"/>
      <c r="AC2634" s="77"/>
      <c r="AD2634" s="84"/>
      <c r="AE2634" s="84">
        <v>998</v>
      </c>
      <c r="AF2634" s="84">
        <v>24316</v>
      </c>
      <c r="AG2634" s="84">
        <v>42538</v>
      </c>
      <c r="AH2634" s="84">
        <v>7449</v>
      </c>
      <c r="AI2634" s="84">
        <v>0</v>
      </c>
      <c r="AJ2634" s="84" t="s">
        <v>26865</v>
      </c>
      <c r="AK2634" s="84" t="s">
        <v>27689</v>
      </c>
      <c r="AL2634" s="88" t="s">
        <v>28275</v>
      </c>
      <c r="AM2634" s="84" t="s">
        <v>7947</v>
      </c>
      <c r="AN2634" s="86">
        <v>39829.319293981483</v>
      </c>
      <c r="AO2634" s="84"/>
      <c r="AP2634" s="84"/>
      <c r="AQ2634" s="84"/>
      <c r="AR2634" s="84"/>
      <c r="AS2634" s="84"/>
      <c r="AT2634" s="84"/>
      <c r="AU2634" s="84"/>
      <c r="AV2634" s="84"/>
      <c r="AW2634" s="84" t="s">
        <v>17559</v>
      </c>
      <c r="AX2634" s="88" t="s">
        <v>30552</v>
      </c>
      <c r="AY2634" s="84" t="s">
        <v>65</v>
      </c>
    </row>
    <row r="2635" spans="1:51" x14ac:dyDescent="0.25">
      <c r="A2635" s="69" t="s">
        <v>21840</v>
      </c>
      <c r="B2635" s="70"/>
      <c r="C2635" s="70"/>
      <c r="D2635" s="71"/>
      <c r="E2635" s="116"/>
      <c r="F2635" s="109" t="s">
        <v>29262</v>
      </c>
      <c r="G2635" s="117"/>
      <c r="H2635" s="74"/>
      <c r="I2635" s="75"/>
      <c r="J2635" s="118"/>
      <c r="K2635" s="74" t="s">
        <v>31917</v>
      </c>
      <c r="L2635" s="119"/>
      <c r="M2635" s="79"/>
      <c r="N2635" s="79"/>
      <c r="O2635" s="80"/>
      <c r="P2635" s="81"/>
      <c r="Q2635" s="81"/>
      <c r="R2635" s="120"/>
      <c r="S2635" s="120"/>
      <c r="T2635" s="120"/>
      <c r="U2635" s="120"/>
      <c r="V2635" s="121"/>
      <c r="W2635" s="121"/>
      <c r="X2635" s="121"/>
      <c r="Y2635" s="121"/>
      <c r="Z2635" s="51"/>
      <c r="AA2635" s="76"/>
      <c r="AB2635" s="76"/>
      <c r="AC2635" s="77"/>
      <c r="AD2635" s="84"/>
      <c r="AE2635" s="84">
        <v>1322</v>
      </c>
      <c r="AF2635" s="84">
        <v>24</v>
      </c>
      <c r="AG2635" s="84">
        <v>663</v>
      </c>
      <c r="AH2635" s="84">
        <v>573</v>
      </c>
      <c r="AI2635" s="84">
        <v>-39600</v>
      </c>
      <c r="AJ2635" s="84" t="s">
        <v>26866</v>
      </c>
      <c r="AK2635" s="84" t="s">
        <v>27690</v>
      </c>
      <c r="AL2635" s="84"/>
      <c r="AM2635" s="84" t="s">
        <v>13461</v>
      </c>
      <c r="AN2635" s="86">
        <v>42065.104768518519</v>
      </c>
      <c r="AO2635" s="84"/>
      <c r="AP2635" s="84"/>
      <c r="AQ2635" s="84"/>
      <c r="AR2635" s="84"/>
      <c r="AS2635" s="84"/>
      <c r="AT2635" s="84"/>
      <c r="AU2635" s="84"/>
      <c r="AV2635" s="84"/>
      <c r="AW2635" s="84" t="s">
        <v>17559</v>
      </c>
      <c r="AX2635" s="88" t="s">
        <v>30553</v>
      </c>
      <c r="AY2635" s="84" t="s">
        <v>66</v>
      </c>
    </row>
    <row r="2636" spans="1:51" x14ac:dyDescent="0.25">
      <c r="A2636" s="69" t="s">
        <v>21841</v>
      </c>
      <c r="B2636" s="70"/>
      <c r="C2636" s="70"/>
      <c r="D2636" s="71"/>
      <c r="E2636" s="116"/>
      <c r="F2636" s="109" t="s">
        <v>29263</v>
      </c>
      <c r="G2636" s="117"/>
      <c r="H2636" s="74"/>
      <c r="I2636" s="75"/>
      <c r="J2636" s="118"/>
      <c r="K2636" s="74" t="s">
        <v>31918</v>
      </c>
      <c r="L2636" s="119"/>
      <c r="M2636" s="79"/>
      <c r="N2636" s="79"/>
      <c r="O2636" s="80"/>
      <c r="P2636" s="81"/>
      <c r="Q2636" s="81"/>
      <c r="R2636" s="120"/>
      <c r="S2636" s="120"/>
      <c r="T2636" s="120"/>
      <c r="U2636" s="120"/>
      <c r="V2636" s="121"/>
      <c r="W2636" s="121"/>
      <c r="X2636" s="121"/>
      <c r="Y2636" s="121"/>
      <c r="Z2636" s="51"/>
      <c r="AA2636" s="76"/>
      <c r="AB2636" s="76"/>
      <c r="AC2636" s="77"/>
      <c r="AD2636" s="84"/>
      <c r="AE2636" s="84">
        <v>222</v>
      </c>
      <c r="AF2636" s="84">
        <v>245</v>
      </c>
      <c r="AG2636" s="84">
        <v>5569</v>
      </c>
      <c r="AH2636" s="84">
        <v>305</v>
      </c>
      <c r="AI2636" s="84">
        <v>0</v>
      </c>
      <c r="AJ2636" s="84" t="s">
        <v>26867</v>
      </c>
      <c r="AK2636" s="84" t="s">
        <v>7947</v>
      </c>
      <c r="AL2636" s="84"/>
      <c r="AM2636" s="84" t="s">
        <v>7947</v>
      </c>
      <c r="AN2636" s="86">
        <v>40788.407233796293</v>
      </c>
      <c r="AO2636" s="84"/>
      <c r="AP2636" s="84"/>
      <c r="AQ2636" s="84"/>
      <c r="AR2636" s="84"/>
      <c r="AS2636" s="84"/>
      <c r="AT2636" s="84"/>
      <c r="AU2636" s="84"/>
      <c r="AV2636" s="84"/>
      <c r="AW2636" s="84" t="s">
        <v>17559</v>
      </c>
      <c r="AX2636" s="88" t="s">
        <v>30554</v>
      </c>
      <c r="AY2636" s="84" t="s">
        <v>66</v>
      </c>
    </row>
    <row r="2637" spans="1:51" x14ac:dyDescent="0.25">
      <c r="A2637" s="69" t="s">
        <v>22449</v>
      </c>
      <c r="B2637" s="70"/>
      <c r="C2637" s="70"/>
      <c r="D2637" s="71"/>
      <c r="E2637" s="116"/>
      <c r="F2637" s="109" t="s">
        <v>29264</v>
      </c>
      <c r="G2637" s="117"/>
      <c r="H2637" s="74"/>
      <c r="I2637" s="75"/>
      <c r="J2637" s="118"/>
      <c r="K2637" s="74" t="s">
        <v>31919</v>
      </c>
      <c r="L2637" s="119"/>
      <c r="M2637" s="79"/>
      <c r="N2637" s="79"/>
      <c r="O2637" s="80"/>
      <c r="P2637" s="81"/>
      <c r="Q2637" s="81"/>
      <c r="R2637" s="120"/>
      <c r="S2637" s="120"/>
      <c r="T2637" s="120"/>
      <c r="U2637" s="120"/>
      <c r="V2637" s="121"/>
      <c r="W2637" s="121"/>
      <c r="X2637" s="121"/>
      <c r="Y2637" s="121"/>
      <c r="Z2637" s="51"/>
      <c r="AA2637" s="76"/>
      <c r="AB2637" s="76"/>
      <c r="AC2637" s="77"/>
      <c r="AD2637" s="84"/>
      <c r="AE2637" s="84">
        <v>336</v>
      </c>
      <c r="AF2637" s="84">
        <v>2999971</v>
      </c>
      <c r="AG2637" s="84">
        <v>69692</v>
      </c>
      <c r="AH2637" s="84">
        <v>1907</v>
      </c>
      <c r="AI2637" s="84">
        <v>3600</v>
      </c>
      <c r="AJ2637" s="84" t="s">
        <v>26868</v>
      </c>
      <c r="AK2637" s="84" t="s">
        <v>11987</v>
      </c>
      <c r="AL2637" s="88" t="s">
        <v>28276</v>
      </c>
      <c r="AM2637" s="84" t="s">
        <v>13451</v>
      </c>
      <c r="AN2637" s="86">
        <v>39190.583553240744</v>
      </c>
      <c r="AO2637" s="84"/>
      <c r="AP2637" s="84"/>
      <c r="AQ2637" s="84"/>
      <c r="AR2637" s="84"/>
      <c r="AS2637" s="84"/>
      <c r="AT2637" s="84"/>
      <c r="AU2637" s="84"/>
      <c r="AV2637" s="84"/>
      <c r="AW2637" s="84" t="s">
        <v>17559</v>
      </c>
      <c r="AX2637" s="88" t="s">
        <v>30555</v>
      </c>
      <c r="AY2637" s="84" t="s">
        <v>65</v>
      </c>
    </row>
    <row r="2638" spans="1:51" x14ac:dyDescent="0.25">
      <c r="A2638" s="69" t="s">
        <v>21842</v>
      </c>
      <c r="B2638" s="70"/>
      <c r="C2638" s="70"/>
      <c r="D2638" s="71"/>
      <c r="E2638" s="116"/>
      <c r="F2638" s="109" t="s">
        <v>29265</v>
      </c>
      <c r="G2638" s="117"/>
      <c r="H2638" s="74"/>
      <c r="I2638" s="75"/>
      <c r="J2638" s="118"/>
      <c r="K2638" s="74" t="s">
        <v>31920</v>
      </c>
      <c r="L2638" s="119"/>
      <c r="M2638" s="79"/>
      <c r="N2638" s="79"/>
      <c r="O2638" s="80"/>
      <c r="P2638" s="81"/>
      <c r="Q2638" s="81"/>
      <c r="R2638" s="120"/>
      <c r="S2638" s="120"/>
      <c r="T2638" s="120"/>
      <c r="U2638" s="120"/>
      <c r="V2638" s="121"/>
      <c r="W2638" s="121"/>
      <c r="X2638" s="121"/>
      <c r="Y2638" s="121"/>
      <c r="Z2638" s="51"/>
      <c r="AA2638" s="76"/>
      <c r="AB2638" s="76"/>
      <c r="AC2638" s="77"/>
      <c r="AD2638" s="84"/>
      <c r="AE2638" s="84">
        <v>13873</v>
      </c>
      <c r="AF2638" s="84">
        <v>13445</v>
      </c>
      <c r="AG2638" s="84">
        <v>116688</v>
      </c>
      <c r="AH2638" s="84">
        <v>732</v>
      </c>
      <c r="AI2638" s="84">
        <v>-21600</v>
      </c>
      <c r="AJ2638" s="84" t="s">
        <v>26869</v>
      </c>
      <c r="AK2638" s="84" t="s">
        <v>27691</v>
      </c>
      <c r="AL2638" s="88" t="s">
        <v>28277</v>
      </c>
      <c r="AM2638" s="84" t="s">
        <v>13480</v>
      </c>
      <c r="AN2638" s="86">
        <v>40465.750625000001</v>
      </c>
      <c r="AO2638" s="84"/>
      <c r="AP2638" s="84"/>
      <c r="AQ2638" s="84"/>
      <c r="AR2638" s="84"/>
      <c r="AS2638" s="84"/>
      <c r="AT2638" s="84"/>
      <c r="AU2638" s="84"/>
      <c r="AV2638" s="84"/>
      <c r="AW2638" s="84" t="s">
        <v>17559</v>
      </c>
      <c r="AX2638" s="88" t="s">
        <v>30556</v>
      </c>
      <c r="AY2638" s="84" t="s">
        <v>66</v>
      </c>
    </row>
    <row r="2639" spans="1:51" x14ac:dyDescent="0.25">
      <c r="A2639" s="69" t="s">
        <v>21843</v>
      </c>
      <c r="B2639" s="70"/>
      <c r="C2639" s="70"/>
      <c r="D2639" s="71"/>
      <c r="E2639" s="116"/>
      <c r="F2639" s="109" t="s">
        <v>29266</v>
      </c>
      <c r="G2639" s="117"/>
      <c r="H2639" s="74"/>
      <c r="I2639" s="75"/>
      <c r="J2639" s="118"/>
      <c r="K2639" s="74" t="s">
        <v>31921</v>
      </c>
      <c r="L2639" s="119"/>
      <c r="M2639" s="79"/>
      <c r="N2639" s="79"/>
      <c r="O2639" s="80"/>
      <c r="P2639" s="81"/>
      <c r="Q2639" s="81"/>
      <c r="R2639" s="120"/>
      <c r="S2639" s="120"/>
      <c r="T2639" s="120"/>
      <c r="U2639" s="120"/>
      <c r="V2639" s="121"/>
      <c r="W2639" s="121"/>
      <c r="X2639" s="121"/>
      <c r="Y2639" s="121"/>
      <c r="Z2639" s="51"/>
      <c r="AA2639" s="76"/>
      <c r="AB2639" s="76"/>
      <c r="AC2639" s="77"/>
      <c r="AD2639" s="84"/>
      <c r="AE2639" s="84">
        <v>589</v>
      </c>
      <c r="AF2639" s="84">
        <v>563</v>
      </c>
      <c r="AG2639" s="84">
        <v>17565</v>
      </c>
      <c r="AH2639" s="84">
        <v>5090</v>
      </c>
      <c r="AI2639" s="84">
        <v>-7200</v>
      </c>
      <c r="AJ2639" s="84" t="s">
        <v>26870</v>
      </c>
      <c r="AK2639" s="84" t="s">
        <v>11560</v>
      </c>
      <c r="AL2639" s="84"/>
      <c r="AM2639" s="84" t="s">
        <v>13433</v>
      </c>
      <c r="AN2639" s="86">
        <v>39839.20516203704</v>
      </c>
      <c r="AO2639" s="84"/>
      <c r="AP2639" s="84"/>
      <c r="AQ2639" s="84"/>
      <c r="AR2639" s="84"/>
      <c r="AS2639" s="84"/>
      <c r="AT2639" s="84"/>
      <c r="AU2639" s="84"/>
      <c r="AV2639" s="84"/>
      <c r="AW2639" s="84" t="s">
        <v>17559</v>
      </c>
      <c r="AX2639" s="88" t="s">
        <v>30557</v>
      </c>
      <c r="AY2639" s="84" t="s">
        <v>66</v>
      </c>
    </row>
    <row r="2640" spans="1:51" x14ac:dyDescent="0.25">
      <c r="A2640" s="69" t="s">
        <v>21844</v>
      </c>
      <c r="B2640" s="70"/>
      <c r="C2640" s="70"/>
      <c r="D2640" s="71"/>
      <c r="E2640" s="116"/>
      <c r="F2640" s="109" t="s">
        <v>29267</v>
      </c>
      <c r="G2640" s="117"/>
      <c r="H2640" s="74"/>
      <c r="I2640" s="75"/>
      <c r="J2640" s="118"/>
      <c r="K2640" s="74" t="s">
        <v>31922</v>
      </c>
      <c r="L2640" s="119"/>
      <c r="M2640" s="79"/>
      <c r="N2640" s="79"/>
      <c r="O2640" s="80"/>
      <c r="P2640" s="81"/>
      <c r="Q2640" s="81"/>
      <c r="R2640" s="120"/>
      <c r="S2640" s="120"/>
      <c r="T2640" s="120"/>
      <c r="U2640" s="120"/>
      <c r="V2640" s="121"/>
      <c r="W2640" s="121"/>
      <c r="X2640" s="121"/>
      <c r="Y2640" s="121"/>
      <c r="Z2640" s="51"/>
      <c r="AA2640" s="76"/>
      <c r="AB2640" s="76"/>
      <c r="AC2640" s="77"/>
      <c r="AD2640" s="84"/>
      <c r="AE2640" s="84">
        <v>2236</v>
      </c>
      <c r="AF2640" s="84">
        <v>2474</v>
      </c>
      <c r="AG2640" s="84">
        <v>68007</v>
      </c>
      <c r="AH2640" s="84">
        <v>1156</v>
      </c>
      <c r="AI2640" s="84">
        <v>0</v>
      </c>
      <c r="AJ2640" s="84" t="s">
        <v>26871</v>
      </c>
      <c r="AK2640" s="84"/>
      <c r="AL2640" s="84"/>
      <c r="AM2640" s="84" t="s">
        <v>7947</v>
      </c>
      <c r="AN2640" s="86">
        <v>39849.43509259259</v>
      </c>
      <c r="AO2640" s="84"/>
      <c r="AP2640" s="84"/>
      <c r="AQ2640" s="84"/>
      <c r="AR2640" s="84"/>
      <c r="AS2640" s="84"/>
      <c r="AT2640" s="84"/>
      <c r="AU2640" s="84"/>
      <c r="AV2640" s="84"/>
      <c r="AW2640" s="84" t="s">
        <v>17559</v>
      </c>
      <c r="AX2640" s="88" t="s">
        <v>30558</v>
      </c>
      <c r="AY2640" s="84" t="s">
        <v>66</v>
      </c>
    </row>
    <row r="2641" spans="1:51" x14ac:dyDescent="0.25">
      <c r="A2641" s="69" t="s">
        <v>21845</v>
      </c>
      <c r="B2641" s="70"/>
      <c r="C2641" s="70"/>
      <c r="D2641" s="71"/>
      <c r="E2641" s="116"/>
      <c r="F2641" s="109" t="s">
        <v>29268</v>
      </c>
      <c r="G2641" s="117"/>
      <c r="H2641" s="74"/>
      <c r="I2641" s="75"/>
      <c r="J2641" s="118"/>
      <c r="K2641" s="74" t="s">
        <v>31923</v>
      </c>
      <c r="L2641" s="119"/>
      <c r="M2641" s="79"/>
      <c r="N2641" s="79"/>
      <c r="O2641" s="80"/>
      <c r="P2641" s="81"/>
      <c r="Q2641" s="81"/>
      <c r="R2641" s="120"/>
      <c r="S2641" s="120"/>
      <c r="T2641" s="120"/>
      <c r="U2641" s="120"/>
      <c r="V2641" s="121"/>
      <c r="W2641" s="121"/>
      <c r="X2641" s="121"/>
      <c r="Y2641" s="121"/>
      <c r="Z2641" s="51"/>
      <c r="AA2641" s="76"/>
      <c r="AB2641" s="76"/>
      <c r="AC2641" s="77"/>
      <c r="AD2641" s="84"/>
      <c r="AE2641" s="84">
        <v>261</v>
      </c>
      <c r="AF2641" s="84">
        <v>1683</v>
      </c>
      <c r="AG2641" s="84">
        <v>1992</v>
      </c>
      <c r="AH2641" s="84">
        <v>1674</v>
      </c>
      <c r="AI2641" s="84">
        <v>-28800</v>
      </c>
      <c r="AJ2641" s="84" t="s">
        <v>26872</v>
      </c>
      <c r="AK2641" s="84"/>
      <c r="AL2641" s="84"/>
      <c r="AM2641" s="84" t="s">
        <v>13428</v>
      </c>
      <c r="AN2641" s="86">
        <v>42551.936354166668</v>
      </c>
      <c r="AO2641" s="84"/>
      <c r="AP2641" s="84"/>
      <c r="AQ2641" s="84"/>
      <c r="AR2641" s="84"/>
      <c r="AS2641" s="84"/>
      <c r="AT2641" s="84"/>
      <c r="AU2641" s="84"/>
      <c r="AV2641" s="84"/>
      <c r="AW2641" s="84" t="s">
        <v>17559</v>
      </c>
      <c r="AX2641" s="88" t="s">
        <v>30559</v>
      </c>
      <c r="AY2641" s="84" t="s">
        <v>66</v>
      </c>
    </row>
    <row r="2642" spans="1:51" x14ac:dyDescent="0.25">
      <c r="A2642" s="69" t="s">
        <v>21846</v>
      </c>
      <c r="B2642" s="70"/>
      <c r="C2642" s="70"/>
      <c r="D2642" s="71"/>
      <c r="E2642" s="116"/>
      <c r="F2642" s="109" t="s">
        <v>16174</v>
      </c>
      <c r="G2642" s="117"/>
      <c r="H2642" s="74"/>
      <c r="I2642" s="75"/>
      <c r="J2642" s="118"/>
      <c r="K2642" s="74" t="s">
        <v>31924</v>
      </c>
      <c r="L2642" s="119"/>
      <c r="M2642" s="79"/>
      <c r="N2642" s="79"/>
      <c r="O2642" s="80"/>
      <c r="P2642" s="81"/>
      <c r="Q2642" s="81"/>
      <c r="R2642" s="120"/>
      <c r="S2642" s="120"/>
      <c r="T2642" s="120"/>
      <c r="U2642" s="120"/>
      <c r="V2642" s="121"/>
      <c r="W2642" s="121"/>
      <c r="X2642" s="121"/>
      <c r="Y2642" s="121"/>
      <c r="Z2642" s="51"/>
      <c r="AA2642" s="76"/>
      <c r="AB2642" s="76"/>
      <c r="AC2642" s="77"/>
      <c r="AD2642" s="84"/>
      <c r="AE2642" s="84">
        <v>100</v>
      </c>
      <c r="AF2642" s="84">
        <v>108</v>
      </c>
      <c r="AG2642" s="84">
        <v>12900</v>
      </c>
      <c r="AH2642" s="84">
        <v>40</v>
      </c>
      <c r="AI2642" s="84"/>
      <c r="AJ2642" s="84"/>
      <c r="AK2642" s="84"/>
      <c r="AL2642" s="84"/>
      <c r="AM2642" s="84"/>
      <c r="AN2642" s="86">
        <v>42241.836284722223</v>
      </c>
      <c r="AO2642" s="84"/>
      <c r="AP2642" s="84"/>
      <c r="AQ2642" s="84"/>
      <c r="AR2642" s="84"/>
      <c r="AS2642" s="84"/>
      <c r="AT2642" s="84"/>
      <c r="AU2642" s="84"/>
      <c r="AV2642" s="84"/>
      <c r="AW2642" s="84" t="s">
        <v>17559</v>
      </c>
      <c r="AX2642" s="88" t="s">
        <v>30560</v>
      </c>
      <c r="AY2642" s="84" t="s">
        <v>66</v>
      </c>
    </row>
    <row r="2643" spans="1:51" x14ac:dyDescent="0.25">
      <c r="A2643" s="69" t="s">
        <v>21847</v>
      </c>
      <c r="B2643" s="70"/>
      <c r="C2643" s="70"/>
      <c r="D2643" s="71"/>
      <c r="E2643" s="116"/>
      <c r="F2643" s="109" t="s">
        <v>29269</v>
      </c>
      <c r="G2643" s="117"/>
      <c r="H2643" s="74"/>
      <c r="I2643" s="75"/>
      <c r="J2643" s="118"/>
      <c r="K2643" s="74" t="s">
        <v>31925</v>
      </c>
      <c r="L2643" s="119"/>
      <c r="M2643" s="79"/>
      <c r="N2643" s="79"/>
      <c r="O2643" s="80"/>
      <c r="P2643" s="81"/>
      <c r="Q2643" s="81"/>
      <c r="R2643" s="120"/>
      <c r="S2643" s="120"/>
      <c r="T2643" s="120"/>
      <c r="U2643" s="120"/>
      <c r="V2643" s="121"/>
      <c r="W2643" s="121"/>
      <c r="X2643" s="121"/>
      <c r="Y2643" s="121"/>
      <c r="Z2643" s="51"/>
      <c r="AA2643" s="76"/>
      <c r="AB2643" s="76"/>
      <c r="AC2643" s="77"/>
      <c r="AD2643" s="84"/>
      <c r="AE2643" s="84">
        <v>350</v>
      </c>
      <c r="AF2643" s="84">
        <v>294</v>
      </c>
      <c r="AG2643" s="84">
        <v>17886</v>
      </c>
      <c r="AH2643" s="84">
        <v>5974</v>
      </c>
      <c r="AI2643" s="84">
        <v>3600</v>
      </c>
      <c r="AJ2643" s="84" t="s">
        <v>26873</v>
      </c>
      <c r="AK2643" s="84" t="s">
        <v>27623</v>
      </c>
      <c r="AL2643" s="84"/>
      <c r="AM2643" s="84" t="s">
        <v>11668</v>
      </c>
      <c r="AN2643" s="86">
        <v>39805.292337962965</v>
      </c>
      <c r="AO2643" s="84"/>
      <c r="AP2643" s="84"/>
      <c r="AQ2643" s="84"/>
      <c r="AR2643" s="84"/>
      <c r="AS2643" s="84"/>
      <c r="AT2643" s="84"/>
      <c r="AU2643" s="84"/>
      <c r="AV2643" s="84"/>
      <c r="AW2643" s="84" t="s">
        <v>17559</v>
      </c>
      <c r="AX2643" s="88" t="s">
        <v>30561</v>
      </c>
      <c r="AY2643" s="84" t="s">
        <v>66</v>
      </c>
    </row>
    <row r="2644" spans="1:51" x14ac:dyDescent="0.25">
      <c r="A2644" s="69" t="s">
        <v>22156</v>
      </c>
      <c r="B2644" s="70"/>
      <c r="C2644" s="70"/>
      <c r="D2644" s="71"/>
      <c r="E2644" s="116"/>
      <c r="F2644" s="109" t="s">
        <v>29270</v>
      </c>
      <c r="G2644" s="117"/>
      <c r="H2644" s="74"/>
      <c r="I2644" s="75"/>
      <c r="J2644" s="118"/>
      <c r="K2644" s="74" t="s">
        <v>31926</v>
      </c>
      <c r="L2644" s="119"/>
      <c r="M2644" s="79"/>
      <c r="N2644" s="79"/>
      <c r="O2644" s="80"/>
      <c r="P2644" s="81"/>
      <c r="Q2644" s="81"/>
      <c r="R2644" s="120"/>
      <c r="S2644" s="120"/>
      <c r="T2644" s="120"/>
      <c r="U2644" s="120"/>
      <c r="V2644" s="121"/>
      <c r="W2644" s="121"/>
      <c r="X2644" s="121"/>
      <c r="Y2644" s="121"/>
      <c r="Z2644" s="51"/>
      <c r="AA2644" s="76"/>
      <c r="AB2644" s="76"/>
      <c r="AC2644" s="77"/>
      <c r="AD2644" s="84"/>
      <c r="AE2644" s="84">
        <v>109</v>
      </c>
      <c r="AF2644" s="84">
        <v>189</v>
      </c>
      <c r="AG2644" s="84">
        <v>2944</v>
      </c>
      <c r="AH2644" s="84">
        <v>503</v>
      </c>
      <c r="AI2644" s="84">
        <v>-28800</v>
      </c>
      <c r="AJ2644" s="84" t="s">
        <v>26874</v>
      </c>
      <c r="AK2644" s="84"/>
      <c r="AL2644" s="84"/>
      <c r="AM2644" s="84" t="s">
        <v>13428</v>
      </c>
      <c r="AN2644" s="86">
        <v>42678.426122685189</v>
      </c>
      <c r="AO2644" s="84"/>
      <c r="AP2644" s="84"/>
      <c r="AQ2644" s="84"/>
      <c r="AR2644" s="84"/>
      <c r="AS2644" s="84"/>
      <c r="AT2644" s="84"/>
      <c r="AU2644" s="84"/>
      <c r="AV2644" s="84"/>
      <c r="AW2644" s="84" t="s">
        <v>17559</v>
      </c>
      <c r="AX2644" s="88" t="s">
        <v>30562</v>
      </c>
      <c r="AY2644" s="84" t="s">
        <v>66</v>
      </c>
    </row>
    <row r="2645" spans="1:51" x14ac:dyDescent="0.25">
      <c r="A2645" s="69" t="s">
        <v>21848</v>
      </c>
      <c r="B2645" s="70"/>
      <c r="C2645" s="70"/>
      <c r="D2645" s="71"/>
      <c r="E2645" s="116"/>
      <c r="F2645" s="109" t="s">
        <v>29271</v>
      </c>
      <c r="G2645" s="117"/>
      <c r="H2645" s="74"/>
      <c r="I2645" s="75"/>
      <c r="J2645" s="118"/>
      <c r="K2645" s="74" t="s">
        <v>31927</v>
      </c>
      <c r="L2645" s="119"/>
      <c r="M2645" s="79"/>
      <c r="N2645" s="79"/>
      <c r="O2645" s="80"/>
      <c r="P2645" s="81"/>
      <c r="Q2645" s="81"/>
      <c r="R2645" s="120"/>
      <c r="S2645" s="120"/>
      <c r="T2645" s="120"/>
      <c r="U2645" s="120"/>
      <c r="V2645" s="121"/>
      <c r="W2645" s="121"/>
      <c r="X2645" s="121"/>
      <c r="Y2645" s="121"/>
      <c r="Z2645" s="51"/>
      <c r="AA2645" s="76"/>
      <c r="AB2645" s="76"/>
      <c r="AC2645" s="77"/>
      <c r="AD2645" s="84"/>
      <c r="AE2645" s="84">
        <v>1375</v>
      </c>
      <c r="AF2645" s="84">
        <v>824</v>
      </c>
      <c r="AG2645" s="84">
        <v>73927</v>
      </c>
      <c r="AH2645" s="84">
        <v>4373</v>
      </c>
      <c r="AI2645" s="84">
        <v>0</v>
      </c>
      <c r="AJ2645" s="84" t="s">
        <v>26875</v>
      </c>
      <c r="AK2645" s="84" t="s">
        <v>7909</v>
      </c>
      <c r="AL2645" s="84"/>
      <c r="AM2645" s="84" t="s">
        <v>7947</v>
      </c>
      <c r="AN2645" s="86">
        <v>40698.302152777775</v>
      </c>
      <c r="AO2645" s="84"/>
      <c r="AP2645" s="84"/>
      <c r="AQ2645" s="84"/>
      <c r="AR2645" s="84"/>
      <c r="AS2645" s="84"/>
      <c r="AT2645" s="84"/>
      <c r="AU2645" s="84"/>
      <c r="AV2645" s="84"/>
      <c r="AW2645" s="84" t="s">
        <v>17559</v>
      </c>
      <c r="AX2645" s="88" t="s">
        <v>30563</v>
      </c>
      <c r="AY2645" s="84" t="s">
        <v>66</v>
      </c>
    </row>
    <row r="2646" spans="1:51" x14ac:dyDescent="0.25">
      <c r="A2646" s="69" t="s">
        <v>22450</v>
      </c>
      <c r="B2646" s="70"/>
      <c r="C2646" s="70"/>
      <c r="D2646" s="71"/>
      <c r="E2646" s="116"/>
      <c r="F2646" s="109" t="s">
        <v>29272</v>
      </c>
      <c r="G2646" s="117"/>
      <c r="H2646" s="74"/>
      <c r="I2646" s="75"/>
      <c r="J2646" s="118"/>
      <c r="K2646" s="74" t="s">
        <v>31928</v>
      </c>
      <c r="L2646" s="119"/>
      <c r="M2646" s="79"/>
      <c r="N2646" s="79"/>
      <c r="O2646" s="80"/>
      <c r="P2646" s="81"/>
      <c r="Q2646" s="81"/>
      <c r="R2646" s="120"/>
      <c r="S2646" s="120"/>
      <c r="T2646" s="120"/>
      <c r="U2646" s="120"/>
      <c r="V2646" s="121"/>
      <c r="W2646" s="121"/>
      <c r="X2646" s="121"/>
      <c r="Y2646" s="121"/>
      <c r="Z2646" s="51"/>
      <c r="AA2646" s="76"/>
      <c r="AB2646" s="76"/>
      <c r="AC2646" s="77"/>
      <c r="AD2646" s="84"/>
      <c r="AE2646" s="84">
        <v>679</v>
      </c>
      <c r="AF2646" s="84">
        <v>9659</v>
      </c>
      <c r="AG2646" s="84">
        <v>16254</v>
      </c>
      <c r="AH2646" s="84">
        <v>2296</v>
      </c>
      <c r="AI2646" s="84"/>
      <c r="AJ2646" s="84" t="s">
        <v>26876</v>
      </c>
      <c r="AK2646" s="84"/>
      <c r="AL2646" s="88" t="s">
        <v>28278</v>
      </c>
      <c r="AM2646" s="84"/>
      <c r="AN2646" s="86">
        <v>40785.801342592589</v>
      </c>
      <c r="AO2646" s="84"/>
      <c r="AP2646" s="84"/>
      <c r="AQ2646" s="84"/>
      <c r="AR2646" s="84"/>
      <c r="AS2646" s="84"/>
      <c r="AT2646" s="84"/>
      <c r="AU2646" s="84"/>
      <c r="AV2646" s="84"/>
      <c r="AW2646" s="84" t="s">
        <v>17559</v>
      </c>
      <c r="AX2646" s="88" t="s">
        <v>30564</v>
      </c>
      <c r="AY2646" s="84" t="s">
        <v>65</v>
      </c>
    </row>
    <row r="2647" spans="1:51" x14ac:dyDescent="0.25">
      <c r="A2647" s="69" t="s">
        <v>21849</v>
      </c>
      <c r="B2647" s="70"/>
      <c r="C2647" s="70"/>
      <c r="D2647" s="71"/>
      <c r="E2647" s="116"/>
      <c r="F2647" s="109" t="s">
        <v>29273</v>
      </c>
      <c r="G2647" s="117"/>
      <c r="H2647" s="74"/>
      <c r="I2647" s="75"/>
      <c r="J2647" s="118"/>
      <c r="K2647" s="74" t="s">
        <v>31929</v>
      </c>
      <c r="L2647" s="119"/>
      <c r="M2647" s="79"/>
      <c r="N2647" s="79"/>
      <c r="O2647" s="80"/>
      <c r="P2647" s="81"/>
      <c r="Q2647" s="81"/>
      <c r="R2647" s="120"/>
      <c r="S2647" s="120"/>
      <c r="T2647" s="120"/>
      <c r="U2647" s="120"/>
      <c r="V2647" s="121"/>
      <c r="W2647" s="121"/>
      <c r="X2647" s="121"/>
      <c r="Y2647" s="121"/>
      <c r="Z2647" s="51"/>
      <c r="AA2647" s="76"/>
      <c r="AB2647" s="76"/>
      <c r="AC2647" s="77"/>
      <c r="AD2647" s="84"/>
      <c r="AE2647" s="84">
        <v>143</v>
      </c>
      <c r="AF2647" s="84">
        <v>183</v>
      </c>
      <c r="AG2647" s="84">
        <v>9477</v>
      </c>
      <c r="AH2647" s="84">
        <v>6081</v>
      </c>
      <c r="AI2647" s="84">
        <v>-28800</v>
      </c>
      <c r="AJ2647" s="84" t="s">
        <v>26877</v>
      </c>
      <c r="AK2647" s="84" t="s">
        <v>11696</v>
      </c>
      <c r="AL2647" s="88" t="s">
        <v>28279</v>
      </c>
      <c r="AM2647" s="84" t="s">
        <v>13428</v>
      </c>
      <c r="AN2647" s="86">
        <v>42189.48847222222</v>
      </c>
      <c r="AO2647" s="84"/>
      <c r="AP2647" s="84"/>
      <c r="AQ2647" s="84"/>
      <c r="AR2647" s="84"/>
      <c r="AS2647" s="84"/>
      <c r="AT2647" s="84"/>
      <c r="AU2647" s="84"/>
      <c r="AV2647" s="84"/>
      <c r="AW2647" s="84" t="s">
        <v>17559</v>
      </c>
      <c r="AX2647" s="88" t="s">
        <v>30565</v>
      </c>
      <c r="AY2647" s="84" t="s">
        <v>66</v>
      </c>
    </row>
    <row r="2648" spans="1:51" x14ac:dyDescent="0.25">
      <c r="A2648" s="69" t="s">
        <v>21850</v>
      </c>
      <c r="B2648" s="70"/>
      <c r="C2648" s="70"/>
      <c r="D2648" s="71"/>
      <c r="E2648" s="116"/>
      <c r="F2648" s="109" t="s">
        <v>29274</v>
      </c>
      <c r="G2648" s="117"/>
      <c r="H2648" s="74"/>
      <c r="I2648" s="75"/>
      <c r="J2648" s="118"/>
      <c r="K2648" s="74" t="s">
        <v>31930</v>
      </c>
      <c r="L2648" s="119"/>
      <c r="M2648" s="79"/>
      <c r="N2648" s="79"/>
      <c r="O2648" s="80"/>
      <c r="P2648" s="81"/>
      <c r="Q2648" s="81"/>
      <c r="R2648" s="120"/>
      <c r="S2648" s="120"/>
      <c r="T2648" s="120"/>
      <c r="U2648" s="120"/>
      <c r="V2648" s="121"/>
      <c r="W2648" s="121"/>
      <c r="X2648" s="121"/>
      <c r="Y2648" s="121"/>
      <c r="Z2648" s="51"/>
      <c r="AA2648" s="76"/>
      <c r="AB2648" s="76"/>
      <c r="AC2648" s="77"/>
      <c r="AD2648" s="84"/>
      <c r="AE2648" s="84">
        <v>1074</v>
      </c>
      <c r="AF2648" s="84">
        <v>1340</v>
      </c>
      <c r="AG2648" s="84">
        <v>19004</v>
      </c>
      <c r="AH2648" s="84">
        <v>59303</v>
      </c>
      <c r="AI2648" s="84">
        <v>0</v>
      </c>
      <c r="AJ2648" s="84" t="s">
        <v>26878</v>
      </c>
      <c r="AK2648" s="84" t="s">
        <v>27692</v>
      </c>
      <c r="AL2648" s="88" t="s">
        <v>28280</v>
      </c>
      <c r="AM2648" s="84" t="s">
        <v>12105</v>
      </c>
      <c r="AN2648" s="86">
        <v>40312.742152777777</v>
      </c>
      <c r="AO2648" s="84"/>
      <c r="AP2648" s="84"/>
      <c r="AQ2648" s="84"/>
      <c r="AR2648" s="84"/>
      <c r="AS2648" s="84"/>
      <c r="AT2648" s="84"/>
      <c r="AU2648" s="84"/>
      <c r="AV2648" s="84"/>
      <c r="AW2648" s="84" t="s">
        <v>17559</v>
      </c>
      <c r="AX2648" s="88" t="s">
        <v>30566</v>
      </c>
      <c r="AY2648" s="84" t="s">
        <v>66</v>
      </c>
    </row>
    <row r="2649" spans="1:51" x14ac:dyDescent="0.25">
      <c r="A2649" s="69" t="s">
        <v>22451</v>
      </c>
      <c r="B2649" s="70"/>
      <c r="C2649" s="70"/>
      <c r="D2649" s="71"/>
      <c r="E2649" s="116"/>
      <c r="F2649" s="109" t="s">
        <v>29275</v>
      </c>
      <c r="G2649" s="117"/>
      <c r="H2649" s="74"/>
      <c r="I2649" s="75"/>
      <c r="J2649" s="118"/>
      <c r="K2649" s="74" t="s">
        <v>31931</v>
      </c>
      <c r="L2649" s="119"/>
      <c r="M2649" s="79"/>
      <c r="N2649" s="79"/>
      <c r="O2649" s="80"/>
      <c r="P2649" s="81"/>
      <c r="Q2649" s="81"/>
      <c r="R2649" s="120"/>
      <c r="S2649" s="120"/>
      <c r="T2649" s="120"/>
      <c r="U2649" s="120"/>
      <c r="V2649" s="121"/>
      <c r="W2649" s="121"/>
      <c r="X2649" s="121"/>
      <c r="Y2649" s="121"/>
      <c r="Z2649" s="51"/>
      <c r="AA2649" s="76"/>
      <c r="AB2649" s="76"/>
      <c r="AC2649" s="77"/>
      <c r="AD2649" s="84"/>
      <c r="AE2649" s="84">
        <v>115</v>
      </c>
      <c r="AF2649" s="84">
        <v>14804</v>
      </c>
      <c r="AG2649" s="84">
        <v>1432</v>
      </c>
      <c r="AH2649" s="84">
        <v>1326</v>
      </c>
      <c r="AI2649" s="84">
        <v>0</v>
      </c>
      <c r="AJ2649" s="84" t="s">
        <v>26879</v>
      </c>
      <c r="AK2649" s="84"/>
      <c r="AL2649" s="88" t="s">
        <v>28281</v>
      </c>
      <c r="AM2649" s="84" t="s">
        <v>7947</v>
      </c>
      <c r="AN2649" s="86">
        <v>41449.543067129627</v>
      </c>
      <c r="AO2649" s="84"/>
      <c r="AP2649" s="84"/>
      <c r="AQ2649" s="84"/>
      <c r="AR2649" s="84"/>
      <c r="AS2649" s="84"/>
      <c r="AT2649" s="84"/>
      <c r="AU2649" s="84"/>
      <c r="AV2649" s="84"/>
      <c r="AW2649" s="84" t="s">
        <v>17559</v>
      </c>
      <c r="AX2649" s="88" t="s">
        <v>30567</v>
      </c>
      <c r="AY2649" s="84" t="s">
        <v>65</v>
      </c>
    </row>
    <row r="2650" spans="1:51" x14ac:dyDescent="0.25">
      <c r="A2650" s="69" t="s">
        <v>21851</v>
      </c>
      <c r="B2650" s="70"/>
      <c r="C2650" s="70"/>
      <c r="D2650" s="71"/>
      <c r="E2650" s="116"/>
      <c r="F2650" s="109" t="s">
        <v>29276</v>
      </c>
      <c r="G2650" s="117"/>
      <c r="H2650" s="74"/>
      <c r="I2650" s="75"/>
      <c r="J2650" s="118"/>
      <c r="K2650" s="74" t="s">
        <v>31932</v>
      </c>
      <c r="L2650" s="119"/>
      <c r="M2650" s="79"/>
      <c r="N2650" s="79"/>
      <c r="O2650" s="80"/>
      <c r="P2650" s="81"/>
      <c r="Q2650" s="81"/>
      <c r="R2650" s="120"/>
      <c r="S2650" s="120"/>
      <c r="T2650" s="120"/>
      <c r="U2650" s="120"/>
      <c r="V2650" s="121"/>
      <c r="W2650" s="121"/>
      <c r="X2650" s="121"/>
      <c r="Y2650" s="121"/>
      <c r="Z2650" s="51"/>
      <c r="AA2650" s="76"/>
      <c r="AB2650" s="76"/>
      <c r="AC2650" s="77"/>
      <c r="AD2650" s="84"/>
      <c r="AE2650" s="84">
        <v>172</v>
      </c>
      <c r="AF2650" s="84">
        <v>266</v>
      </c>
      <c r="AG2650" s="84">
        <v>3003</v>
      </c>
      <c r="AH2650" s="84">
        <v>45867</v>
      </c>
      <c r="AI2650" s="84">
        <v>0</v>
      </c>
      <c r="AJ2650" s="84"/>
      <c r="AK2650" s="84"/>
      <c r="AL2650" s="84"/>
      <c r="AM2650" s="84" t="s">
        <v>11607</v>
      </c>
      <c r="AN2650" s="86">
        <v>40118.522106481483</v>
      </c>
      <c r="AO2650" s="84"/>
      <c r="AP2650" s="84"/>
      <c r="AQ2650" s="84"/>
      <c r="AR2650" s="84"/>
      <c r="AS2650" s="84"/>
      <c r="AT2650" s="84"/>
      <c r="AU2650" s="84"/>
      <c r="AV2650" s="84"/>
      <c r="AW2650" s="84" t="s">
        <v>17559</v>
      </c>
      <c r="AX2650" s="88" t="s">
        <v>30568</v>
      </c>
      <c r="AY2650" s="84" t="s">
        <v>66</v>
      </c>
    </row>
    <row r="2651" spans="1:51" x14ac:dyDescent="0.25">
      <c r="A2651" s="69" t="s">
        <v>21852</v>
      </c>
      <c r="B2651" s="70"/>
      <c r="C2651" s="70"/>
      <c r="D2651" s="71"/>
      <c r="E2651" s="116"/>
      <c r="F2651" s="109" t="s">
        <v>29277</v>
      </c>
      <c r="G2651" s="117"/>
      <c r="H2651" s="74"/>
      <c r="I2651" s="75"/>
      <c r="J2651" s="118"/>
      <c r="K2651" s="74" t="s">
        <v>31933</v>
      </c>
      <c r="L2651" s="119"/>
      <c r="M2651" s="79"/>
      <c r="N2651" s="79"/>
      <c r="O2651" s="80"/>
      <c r="P2651" s="81"/>
      <c r="Q2651" s="81"/>
      <c r="R2651" s="120"/>
      <c r="S2651" s="120"/>
      <c r="T2651" s="120"/>
      <c r="U2651" s="120"/>
      <c r="V2651" s="121"/>
      <c r="W2651" s="121"/>
      <c r="X2651" s="121"/>
      <c r="Y2651" s="121"/>
      <c r="Z2651" s="51"/>
      <c r="AA2651" s="76"/>
      <c r="AB2651" s="76"/>
      <c r="AC2651" s="77"/>
      <c r="AD2651" s="84"/>
      <c r="AE2651" s="84">
        <v>357</v>
      </c>
      <c r="AF2651" s="84">
        <v>259</v>
      </c>
      <c r="AG2651" s="84">
        <v>7107</v>
      </c>
      <c r="AH2651" s="84">
        <v>18527</v>
      </c>
      <c r="AI2651" s="84"/>
      <c r="AJ2651" s="84"/>
      <c r="AK2651" s="84"/>
      <c r="AL2651" s="84"/>
      <c r="AM2651" s="84"/>
      <c r="AN2651" s="86">
        <v>40140.85564814815</v>
      </c>
      <c r="AO2651" s="84"/>
      <c r="AP2651" s="84"/>
      <c r="AQ2651" s="84"/>
      <c r="AR2651" s="84"/>
      <c r="AS2651" s="84"/>
      <c r="AT2651" s="84"/>
      <c r="AU2651" s="84"/>
      <c r="AV2651" s="84"/>
      <c r="AW2651" s="84" t="s">
        <v>17559</v>
      </c>
      <c r="AX2651" s="88" t="s">
        <v>30569</v>
      </c>
      <c r="AY2651" s="84" t="s">
        <v>66</v>
      </c>
    </row>
    <row r="2652" spans="1:51" x14ac:dyDescent="0.25">
      <c r="A2652" s="69" t="s">
        <v>22452</v>
      </c>
      <c r="B2652" s="70"/>
      <c r="C2652" s="70"/>
      <c r="D2652" s="71"/>
      <c r="E2652" s="116"/>
      <c r="F2652" s="109" t="s">
        <v>29278</v>
      </c>
      <c r="G2652" s="117"/>
      <c r="H2652" s="74"/>
      <c r="I2652" s="75"/>
      <c r="J2652" s="118"/>
      <c r="K2652" s="74" t="s">
        <v>31934</v>
      </c>
      <c r="L2652" s="119"/>
      <c r="M2652" s="79"/>
      <c r="N2652" s="79"/>
      <c r="O2652" s="80"/>
      <c r="P2652" s="81"/>
      <c r="Q2652" s="81"/>
      <c r="R2652" s="120"/>
      <c r="S2652" s="120"/>
      <c r="T2652" s="120"/>
      <c r="U2652" s="120"/>
      <c r="V2652" s="121"/>
      <c r="W2652" s="121"/>
      <c r="X2652" s="121"/>
      <c r="Y2652" s="121"/>
      <c r="Z2652" s="51"/>
      <c r="AA2652" s="76"/>
      <c r="AB2652" s="76"/>
      <c r="AC2652" s="77"/>
      <c r="AD2652" s="84"/>
      <c r="AE2652" s="84">
        <v>6852</v>
      </c>
      <c r="AF2652" s="84">
        <v>18708</v>
      </c>
      <c r="AG2652" s="84">
        <v>4475</v>
      </c>
      <c r="AH2652" s="84">
        <v>772</v>
      </c>
      <c r="AI2652" s="84">
        <v>0</v>
      </c>
      <c r="AJ2652" s="84" t="s">
        <v>26880</v>
      </c>
      <c r="AK2652" s="84" t="s">
        <v>11553</v>
      </c>
      <c r="AL2652" s="88" t="s">
        <v>28282</v>
      </c>
      <c r="AM2652" s="84" t="s">
        <v>7947</v>
      </c>
      <c r="AN2652" s="86">
        <v>40213.799930555557</v>
      </c>
      <c r="AO2652" s="84"/>
      <c r="AP2652" s="84"/>
      <c r="AQ2652" s="84"/>
      <c r="AR2652" s="84"/>
      <c r="AS2652" s="84"/>
      <c r="AT2652" s="84"/>
      <c r="AU2652" s="84"/>
      <c r="AV2652" s="84"/>
      <c r="AW2652" s="84" t="s">
        <v>17559</v>
      </c>
      <c r="AX2652" s="88" t="s">
        <v>30570</v>
      </c>
      <c r="AY2652" s="84" t="s">
        <v>65</v>
      </c>
    </row>
    <row r="2653" spans="1:51" x14ac:dyDescent="0.25">
      <c r="A2653" s="69" t="s">
        <v>21853</v>
      </c>
      <c r="B2653" s="70"/>
      <c r="C2653" s="70"/>
      <c r="D2653" s="71"/>
      <c r="E2653" s="116"/>
      <c r="F2653" s="109" t="s">
        <v>15693</v>
      </c>
      <c r="G2653" s="117"/>
      <c r="H2653" s="74"/>
      <c r="I2653" s="75"/>
      <c r="J2653" s="118"/>
      <c r="K2653" s="74" t="s">
        <v>31935</v>
      </c>
      <c r="L2653" s="119"/>
      <c r="M2653" s="79"/>
      <c r="N2653" s="79"/>
      <c r="O2653" s="80"/>
      <c r="P2653" s="81"/>
      <c r="Q2653" s="81"/>
      <c r="R2653" s="120"/>
      <c r="S2653" s="120"/>
      <c r="T2653" s="120"/>
      <c r="U2653" s="120"/>
      <c r="V2653" s="121"/>
      <c r="W2653" s="121"/>
      <c r="X2653" s="121"/>
      <c r="Y2653" s="121"/>
      <c r="Z2653" s="51"/>
      <c r="AA2653" s="76"/>
      <c r="AB2653" s="76"/>
      <c r="AC2653" s="77"/>
      <c r="AD2653" s="84"/>
      <c r="AE2653" s="84">
        <v>69</v>
      </c>
      <c r="AF2653" s="84">
        <v>28</v>
      </c>
      <c r="AG2653" s="84">
        <v>4105</v>
      </c>
      <c r="AH2653" s="84">
        <v>3983</v>
      </c>
      <c r="AI2653" s="84"/>
      <c r="AJ2653" s="84"/>
      <c r="AK2653" s="84"/>
      <c r="AL2653" s="84"/>
      <c r="AM2653" s="84"/>
      <c r="AN2653" s="86">
        <v>41068.622418981482</v>
      </c>
      <c r="AO2653" s="84"/>
      <c r="AP2653" s="84"/>
      <c r="AQ2653" s="84"/>
      <c r="AR2653" s="84"/>
      <c r="AS2653" s="84"/>
      <c r="AT2653" s="84"/>
      <c r="AU2653" s="84"/>
      <c r="AV2653" s="84"/>
      <c r="AW2653" s="84" t="s">
        <v>17559</v>
      </c>
      <c r="AX2653" s="88" t="s">
        <v>30571</v>
      </c>
      <c r="AY2653" s="84" t="s">
        <v>66</v>
      </c>
    </row>
    <row r="2654" spans="1:51" x14ac:dyDescent="0.25">
      <c r="A2654" s="69" t="s">
        <v>22453</v>
      </c>
      <c r="B2654" s="70"/>
      <c r="C2654" s="70"/>
      <c r="D2654" s="71"/>
      <c r="E2654" s="116"/>
      <c r="F2654" s="109" t="s">
        <v>29279</v>
      </c>
      <c r="G2654" s="117"/>
      <c r="H2654" s="74"/>
      <c r="I2654" s="75"/>
      <c r="J2654" s="118"/>
      <c r="K2654" s="74" t="s">
        <v>31936</v>
      </c>
      <c r="L2654" s="119"/>
      <c r="M2654" s="79"/>
      <c r="N2654" s="79"/>
      <c r="O2654" s="80"/>
      <c r="P2654" s="81"/>
      <c r="Q2654" s="81"/>
      <c r="R2654" s="120"/>
      <c r="S2654" s="120"/>
      <c r="T2654" s="120"/>
      <c r="U2654" s="120"/>
      <c r="V2654" s="121"/>
      <c r="W2654" s="121"/>
      <c r="X2654" s="121"/>
      <c r="Y2654" s="121"/>
      <c r="Z2654" s="51"/>
      <c r="AA2654" s="76"/>
      <c r="AB2654" s="76"/>
      <c r="AC2654" s="77"/>
      <c r="AD2654" s="84"/>
      <c r="AE2654" s="84">
        <v>492</v>
      </c>
      <c r="AF2654" s="84">
        <v>4202</v>
      </c>
      <c r="AG2654" s="84">
        <v>1777</v>
      </c>
      <c r="AH2654" s="84">
        <v>720</v>
      </c>
      <c r="AI2654" s="84"/>
      <c r="AJ2654" s="84" t="s">
        <v>26881</v>
      </c>
      <c r="AK2654" s="84"/>
      <c r="AL2654" s="88" t="s">
        <v>28283</v>
      </c>
      <c r="AM2654" s="84"/>
      <c r="AN2654" s="86">
        <v>41519.688761574071</v>
      </c>
      <c r="AO2654" s="84"/>
      <c r="AP2654" s="84"/>
      <c r="AQ2654" s="84"/>
      <c r="AR2654" s="84"/>
      <c r="AS2654" s="84"/>
      <c r="AT2654" s="84"/>
      <c r="AU2654" s="84"/>
      <c r="AV2654" s="84"/>
      <c r="AW2654" s="84" t="s">
        <v>17559</v>
      </c>
      <c r="AX2654" s="88" t="s">
        <v>30572</v>
      </c>
      <c r="AY2654" s="84" t="s">
        <v>65</v>
      </c>
    </row>
    <row r="2655" spans="1:51" x14ac:dyDescent="0.25">
      <c r="A2655" s="69" t="s">
        <v>21854</v>
      </c>
      <c r="B2655" s="70"/>
      <c r="C2655" s="70"/>
      <c r="D2655" s="71"/>
      <c r="E2655" s="116"/>
      <c r="F2655" s="109" t="s">
        <v>29280</v>
      </c>
      <c r="G2655" s="117"/>
      <c r="H2655" s="74"/>
      <c r="I2655" s="75"/>
      <c r="J2655" s="118"/>
      <c r="K2655" s="74" t="s">
        <v>31937</v>
      </c>
      <c r="L2655" s="119"/>
      <c r="M2655" s="79"/>
      <c r="N2655" s="79"/>
      <c r="O2655" s="80"/>
      <c r="P2655" s="81"/>
      <c r="Q2655" s="81"/>
      <c r="R2655" s="120"/>
      <c r="S2655" s="120"/>
      <c r="T2655" s="120"/>
      <c r="U2655" s="120"/>
      <c r="V2655" s="121"/>
      <c r="W2655" s="121"/>
      <c r="X2655" s="121"/>
      <c r="Y2655" s="121"/>
      <c r="Z2655" s="51"/>
      <c r="AA2655" s="76"/>
      <c r="AB2655" s="76"/>
      <c r="AC2655" s="77"/>
      <c r="AD2655" s="84"/>
      <c r="AE2655" s="84">
        <v>178</v>
      </c>
      <c r="AF2655" s="84">
        <v>21307</v>
      </c>
      <c r="AG2655" s="84">
        <v>723436</v>
      </c>
      <c r="AH2655" s="84">
        <v>1777</v>
      </c>
      <c r="AI2655" s="84">
        <v>7200</v>
      </c>
      <c r="AJ2655" s="84" t="s">
        <v>26882</v>
      </c>
      <c r="AK2655" s="84" t="s">
        <v>27693</v>
      </c>
      <c r="AL2655" s="88" t="s">
        <v>28284</v>
      </c>
      <c r="AM2655" s="84" t="s">
        <v>13445</v>
      </c>
      <c r="AN2655" s="86">
        <v>40115.476099537038</v>
      </c>
      <c r="AO2655" s="84"/>
      <c r="AP2655" s="84"/>
      <c r="AQ2655" s="84"/>
      <c r="AR2655" s="84"/>
      <c r="AS2655" s="84"/>
      <c r="AT2655" s="84"/>
      <c r="AU2655" s="84"/>
      <c r="AV2655" s="84"/>
      <c r="AW2655" s="84" t="s">
        <v>17559</v>
      </c>
      <c r="AX2655" s="88" t="s">
        <v>30573</v>
      </c>
      <c r="AY2655" s="84" t="s">
        <v>66</v>
      </c>
    </row>
    <row r="2656" spans="1:51" x14ac:dyDescent="0.25">
      <c r="A2656" s="69" t="s">
        <v>21855</v>
      </c>
      <c r="B2656" s="70"/>
      <c r="C2656" s="70"/>
      <c r="D2656" s="71"/>
      <c r="E2656" s="116"/>
      <c r="F2656" s="109" t="s">
        <v>29281</v>
      </c>
      <c r="G2656" s="117"/>
      <c r="H2656" s="74"/>
      <c r="I2656" s="75"/>
      <c r="J2656" s="118"/>
      <c r="K2656" s="74" t="s">
        <v>31938</v>
      </c>
      <c r="L2656" s="119"/>
      <c r="M2656" s="79"/>
      <c r="N2656" s="79"/>
      <c r="O2656" s="80"/>
      <c r="P2656" s="81"/>
      <c r="Q2656" s="81"/>
      <c r="R2656" s="120"/>
      <c r="S2656" s="120"/>
      <c r="T2656" s="120"/>
      <c r="U2656" s="120"/>
      <c r="V2656" s="121"/>
      <c r="W2656" s="121"/>
      <c r="X2656" s="121"/>
      <c r="Y2656" s="121"/>
      <c r="Z2656" s="51"/>
      <c r="AA2656" s="76"/>
      <c r="AB2656" s="76"/>
      <c r="AC2656" s="77"/>
      <c r="AD2656" s="84"/>
      <c r="AE2656" s="84">
        <v>590</v>
      </c>
      <c r="AF2656" s="84">
        <v>3868</v>
      </c>
      <c r="AG2656" s="84">
        <v>44035</v>
      </c>
      <c r="AH2656" s="84">
        <v>15517</v>
      </c>
      <c r="AI2656" s="84">
        <v>-21600</v>
      </c>
      <c r="AJ2656" s="84" t="s">
        <v>26883</v>
      </c>
      <c r="AK2656" s="84" t="s">
        <v>27694</v>
      </c>
      <c r="AL2656" s="84"/>
      <c r="AM2656" s="84" t="s">
        <v>13471</v>
      </c>
      <c r="AN2656" s="86">
        <v>39821.937037037038</v>
      </c>
      <c r="AO2656" s="84"/>
      <c r="AP2656" s="84"/>
      <c r="AQ2656" s="84"/>
      <c r="AR2656" s="84"/>
      <c r="AS2656" s="84"/>
      <c r="AT2656" s="84"/>
      <c r="AU2656" s="84"/>
      <c r="AV2656" s="84"/>
      <c r="AW2656" s="84" t="s">
        <v>17559</v>
      </c>
      <c r="AX2656" s="88" t="s">
        <v>30574</v>
      </c>
      <c r="AY2656" s="84" t="s">
        <v>66</v>
      </c>
    </row>
    <row r="2657" spans="1:51" x14ac:dyDescent="0.25">
      <c r="A2657" s="69" t="s">
        <v>21856</v>
      </c>
      <c r="B2657" s="70"/>
      <c r="C2657" s="70"/>
      <c r="D2657" s="71"/>
      <c r="E2657" s="116"/>
      <c r="F2657" s="109" t="s">
        <v>29282</v>
      </c>
      <c r="G2657" s="117"/>
      <c r="H2657" s="74"/>
      <c r="I2657" s="75"/>
      <c r="J2657" s="118"/>
      <c r="K2657" s="74" t="s">
        <v>31939</v>
      </c>
      <c r="L2657" s="119"/>
      <c r="M2657" s="79"/>
      <c r="N2657" s="79"/>
      <c r="O2657" s="80"/>
      <c r="P2657" s="81"/>
      <c r="Q2657" s="81"/>
      <c r="R2657" s="120"/>
      <c r="S2657" s="120"/>
      <c r="T2657" s="120"/>
      <c r="U2657" s="120"/>
      <c r="V2657" s="121"/>
      <c r="W2657" s="121"/>
      <c r="X2657" s="121"/>
      <c r="Y2657" s="121"/>
      <c r="Z2657" s="51"/>
      <c r="AA2657" s="76"/>
      <c r="AB2657" s="76"/>
      <c r="AC2657" s="77"/>
      <c r="AD2657" s="84"/>
      <c r="AE2657" s="84">
        <v>1158</v>
      </c>
      <c r="AF2657" s="84">
        <v>634</v>
      </c>
      <c r="AG2657" s="84">
        <v>3578</v>
      </c>
      <c r="AH2657" s="84">
        <v>1758</v>
      </c>
      <c r="AI2657" s="84"/>
      <c r="AJ2657" s="84" t="s">
        <v>26884</v>
      </c>
      <c r="AK2657" s="84" t="s">
        <v>27695</v>
      </c>
      <c r="AL2657" s="88" t="s">
        <v>28285</v>
      </c>
      <c r="AM2657" s="84"/>
      <c r="AN2657" s="86">
        <v>42051.472395833334</v>
      </c>
      <c r="AO2657" s="84"/>
      <c r="AP2657" s="84"/>
      <c r="AQ2657" s="84"/>
      <c r="AR2657" s="84"/>
      <c r="AS2657" s="84"/>
      <c r="AT2657" s="84"/>
      <c r="AU2657" s="84"/>
      <c r="AV2657" s="84"/>
      <c r="AW2657" s="84" t="s">
        <v>17559</v>
      </c>
      <c r="AX2657" s="88" t="s">
        <v>30575</v>
      </c>
      <c r="AY2657" s="84" t="s">
        <v>66</v>
      </c>
    </row>
    <row r="2658" spans="1:51" x14ac:dyDescent="0.25">
      <c r="A2658" s="69" t="s">
        <v>22454</v>
      </c>
      <c r="B2658" s="70"/>
      <c r="C2658" s="70"/>
      <c r="D2658" s="71"/>
      <c r="E2658" s="116"/>
      <c r="F2658" s="109" t="s">
        <v>29283</v>
      </c>
      <c r="G2658" s="117"/>
      <c r="H2658" s="74"/>
      <c r="I2658" s="75"/>
      <c r="J2658" s="118"/>
      <c r="K2658" s="74" t="s">
        <v>31940</v>
      </c>
      <c r="L2658" s="119"/>
      <c r="M2658" s="79"/>
      <c r="N2658" s="79"/>
      <c r="O2658" s="80"/>
      <c r="P2658" s="81"/>
      <c r="Q2658" s="81"/>
      <c r="R2658" s="120"/>
      <c r="S2658" s="120"/>
      <c r="T2658" s="120"/>
      <c r="U2658" s="120"/>
      <c r="V2658" s="121"/>
      <c r="W2658" s="121"/>
      <c r="X2658" s="121"/>
      <c r="Y2658" s="121"/>
      <c r="Z2658" s="51"/>
      <c r="AA2658" s="76"/>
      <c r="AB2658" s="76"/>
      <c r="AC2658" s="77"/>
      <c r="AD2658" s="84"/>
      <c r="AE2658" s="84">
        <v>1692</v>
      </c>
      <c r="AF2658" s="84">
        <v>2611</v>
      </c>
      <c r="AG2658" s="84">
        <v>1839</v>
      </c>
      <c r="AH2658" s="84">
        <v>3751</v>
      </c>
      <c r="AI2658" s="84"/>
      <c r="AJ2658" s="84" t="s">
        <v>26885</v>
      </c>
      <c r="AK2658" s="84" t="s">
        <v>7881</v>
      </c>
      <c r="AL2658" s="88" t="s">
        <v>28286</v>
      </c>
      <c r="AM2658" s="84"/>
      <c r="AN2658" s="86">
        <v>42592.486134259256</v>
      </c>
      <c r="AO2658" s="84"/>
      <c r="AP2658" s="84"/>
      <c r="AQ2658" s="84"/>
      <c r="AR2658" s="84"/>
      <c r="AS2658" s="84"/>
      <c r="AT2658" s="84"/>
      <c r="AU2658" s="84"/>
      <c r="AV2658" s="84"/>
      <c r="AW2658" s="84" t="s">
        <v>17559</v>
      </c>
      <c r="AX2658" s="88" t="s">
        <v>30576</v>
      </c>
      <c r="AY2658" s="84" t="s">
        <v>65</v>
      </c>
    </row>
    <row r="2659" spans="1:51" x14ac:dyDescent="0.25">
      <c r="A2659" s="69" t="s">
        <v>21857</v>
      </c>
      <c r="B2659" s="70"/>
      <c r="C2659" s="70"/>
      <c r="D2659" s="71"/>
      <c r="E2659" s="116"/>
      <c r="F2659" s="109" t="s">
        <v>29284</v>
      </c>
      <c r="G2659" s="117"/>
      <c r="H2659" s="74"/>
      <c r="I2659" s="75"/>
      <c r="J2659" s="118"/>
      <c r="K2659" s="74" t="s">
        <v>31941</v>
      </c>
      <c r="L2659" s="119"/>
      <c r="M2659" s="79"/>
      <c r="N2659" s="79"/>
      <c r="O2659" s="80"/>
      <c r="P2659" s="81"/>
      <c r="Q2659" s="81"/>
      <c r="R2659" s="120"/>
      <c r="S2659" s="120"/>
      <c r="T2659" s="120"/>
      <c r="U2659" s="120"/>
      <c r="V2659" s="121"/>
      <c r="W2659" s="121"/>
      <c r="X2659" s="121"/>
      <c r="Y2659" s="121"/>
      <c r="Z2659" s="51"/>
      <c r="AA2659" s="76"/>
      <c r="AB2659" s="76"/>
      <c r="AC2659" s="77"/>
      <c r="AD2659" s="84"/>
      <c r="AE2659" s="84">
        <v>101</v>
      </c>
      <c r="AF2659" s="84">
        <v>72</v>
      </c>
      <c r="AG2659" s="84">
        <v>1410</v>
      </c>
      <c r="AH2659" s="84">
        <v>1605</v>
      </c>
      <c r="AI2659" s="84">
        <v>-28800</v>
      </c>
      <c r="AJ2659" s="84" t="s">
        <v>26886</v>
      </c>
      <c r="AK2659" s="84"/>
      <c r="AL2659" s="84"/>
      <c r="AM2659" s="84" t="s">
        <v>13428</v>
      </c>
      <c r="AN2659" s="86">
        <v>42542.765763888892</v>
      </c>
      <c r="AO2659" s="84"/>
      <c r="AP2659" s="84"/>
      <c r="AQ2659" s="84"/>
      <c r="AR2659" s="84"/>
      <c r="AS2659" s="84"/>
      <c r="AT2659" s="84"/>
      <c r="AU2659" s="84"/>
      <c r="AV2659" s="84"/>
      <c r="AW2659" s="84" t="s">
        <v>17559</v>
      </c>
      <c r="AX2659" s="88" t="s">
        <v>30577</v>
      </c>
      <c r="AY2659" s="84" t="s">
        <v>66</v>
      </c>
    </row>
    <row r="2660" spans="1:51" x14ac:dyDescent="0.25">
      <c r="A2660" s="69" t="s">
        <v>22455</v>
      </c>
      <c r="B2660" s="70"/>
      <c r="C2660" s="70"/>
      <c r="D2660" s="71"/>
      <c r="E2660" s="116"/>
      <c r="F2660" s="109" t="s">
        <v>29285</v>
      </c>
      <c r="G2660" s="117"/>
      <c r="H2660" s="74"/>
      <c r="I2660" s="75"/>
      <c r="J2660" s="118"/>
      <c r="K2660" s="74" t="s">
        <v>31942</v>
      </c>
      <c r="L2660" s="119"/>
      <c r="M2660" s="79"/>
      <c r="N2660" s="79"/>
      <c r="O2660" s="80"/>
      <c r="P2660" s="81"/>
      <c r="Q2660" s="81"/>
      <c r="R2660" s="120"/>
      <c r="S2660" s="120"/>
      <c r="T2660" s="120"/>
      <c r="U2660" s="120"/>
      <c r="V2660" s="121"/>
      <c r="W2660" s="121"/>
      <c r="X2660" s="121"/>
      <c r="Y2660" s="121"/>
      <c r="Z2660" s="51"/>
      <c r="AA2660" s="76"/>
      <c r="AB2660" s="76"/>
      <c r="AC2660" s="77"/>
      <c r="AD2660" s="84"/>
      <c r="AE2660" s="84">
        <v>1519</v>
      </c>
      <c r="AF2660" s="84">
        <v>243870</v>
      </c>
      <c r="AG2660" s="84">
        <v>57726</v>
      </c>
      <c r="AH2660" s="84">
        <v>930</v>
      </c>
      <c r="AI2660" s="84">
        <v>-18000</v>
      </c>
      <c r="AJ2660" s="84" t="s">
        <v>26887</v>
      </c>
      <c r="AK2660" s="84" t="s">
        <v>11578</v>
      </c>
      <c r="AL2660" s="88" t="s">
        <v>28287</v>
      </c>
      <c r="AM2660" s="84" t="s">
        <v>13431</v>
      </c>
      <c r="AN2660" s="86">
        <v>39960.838923611111</v>
      </c>
      <c r="AO2660" s="84"/>
      <c r="AP2660" s="84"/>
      <c r="AQ2660" s="84"/>
      <c r="AR2660" s="84"/>
      <c r="AS2660" s="84"/>
      <c r="AT2660" s="84"/>
      <c r="AU2660" s="84"/>
      <c r="AV2660" s="84"/>
      <c r="AW2660" s="84" t="s">
        <v>17559</v>
      </c>
      <c r="AX2660" s="88" t="s">
        <v>30578</v>
      </c>
      <c r="AY2660" s="84" t="s">
        <v>65</v>
      </c>
    </row>
    <row r="2661" spans="1:51" x14ac:dyDescent="0.25">
      <c r="A2661" s="69" t="s">
        <v>21858</v>
      </c>
      <c r="B2661" s="70"/>
      <c r="C2661" s="70"/>
      <c r="D2661" s="71"/>
      <c r="E2661" s="116"/>
      <c r="F2661" s="109" t="s">
        <v>15831</v>
      </c>
      <c r="G2661" s="117"/>
      <c r="H2661" s="74"/>
      <c r="I2661" s="75"/>
      <c r="J2661" s="118"/>
      <c r="K2661" s="74" t="s">
        <v>31943</v>
      </c>
      <c r="L2661" s="119"/>
      <c r="M2661" s="79"/>
      <c r="N2661" s="79"/>
      <c r="O2661" s="80"/>
      <c r="P2661" s="81"/>
      <c r="Q2661" s="81"/>
      <c r="R2661" s="120"/>
      <c r="S2661" s="120"/>
      <c r="T2661" s="120"/>
      <c r="U2661" s="120"/>
      <c r="V2661" s="121"/>
      <c r="W2661" s="121"/>
      <c r="X2661" s="121"/>
      <c r="Y2661" s="121"/>
      <c r="Z2661" s="51"/>
      <c r="AA2661" s="76"/>
      <c r="AB2661" s="76"/>
      <c r="AC2661" s="77"/>
      <c r="AD2661" s="84"/>
      <c r="AE2661" s="84">
        <v>322</v>
      </c>
      <c r="AF2661" s="84">
        <v>162</v>
      </c>
      <c r="AG2661" s="84">
        <v>7531</v>
      </c>
      <c r="AH2661" s="84">
        <v>14996</v>
      </c>
      <c r="AI2661" s="84"/>
      <c r="AJ2661" s="84"/>
      <c r="AK2661" s="84"/>
      <c r="AL2661" s="84"/>
      <c r="AM2661" s="84"/>
      <c r="AN2661" s="86">
        <v>42432.797233796293</v>
      </c>
      <c r="AO2661" s="84"/>
      <c r="AP2661" s="84"/>
      <c r="AQ2661" s="84"/>
      <c r="AR2661" s="84"/>
      <c r="AS2661" s="84"/>
      <c r="AT2661" s="84"/>
      <c r="AU2661" s="84"/>
      <c r="AV2661" s="84"/>
      <c r="AW2661" s="84" t="s">
        <v>17559</v>
      </c>
      <c r="AX2661" s="88" t="s">
        <v>30579</v>
      </c>
      <c r="AY2661" s="84" t="s">
        <v>66</v>
      </c>
    </row>
    <row r="2662" spans="1:51" x14ac:dyDescent="0.25">
      <c r="A2662" s="69" t="s">
        <v>21859</v>
      </c>
      <c r="B2662" s="70"/>
      <c r="C2662" s="70"/>
      <c r="D2662" s="71"/>
      <c r="E2662" s="116"/>
      <c r="F2662" s="109" t="s">
        <v>29286</v>
      </c>
      <c r="G2662" s="117"/>
      <c r="H2662" s="74"/>
      <c r="I2662" s="75"/>
      <c r="J2662" s="118"/>
      <c r="K2662" s="74" t="s">
        <v>31944</v>
      </c>
      <c r="L2662" s="119"/>
      <c r="M2662" s="79"/>
      <c r="N2662" s="79"/>
      <c r="O2662" s="80"/>
      <c r="P2662" s="81"/>
      <c r="Q2662" s="81"/>
      <c r="R2662" s="120"/>
      <c r="S2662" s="120"/>
      <c r="T2662" s="120"/>
      <c r="U2662" s="120"/>
      <c r="V2662" s="121"/>
      <c r="W2662" s="121"/>
      <c r="X2662" s="121"/>
      <c r="Y2662" s="121"/>
      <c r="Z2662" s="51"/>
      <c r="AA2662" s="76"/>
      <c r="AB2662" s="76"/>
      <c r="AC2662" s="77"/>
      <c r="AD2662" s="84"/>
      <c r="AE2662" s="84">
        <v>709</v>
      </c>
      <c r="AF2662" s="84">
        <v>120</v>
      </c>
      <c r="AG2662" s="84">
        <v>1691</v>
      </c>
      <c r="AH2662" s="84">
        <v>2749</v>
      </c>
      <c r="AI2662" s="84"/>
      <c r="AJ2662" s="84" t="s">
        <v>26888</v>
      </c>
      <c r="AK2662" s="84"/>
      <c r="AL2662" s="84"/>
      <c r="AM2662" s="84"/>
      <c r="AN2662" s="86">
        <v>42689.411168981482</v>
      </c>
      <c r="AO2662" s="84"/>
      <c r="AP2662" s="84"/>
      <c r="AQ2662" s="84"/>
      <c r="AR2662" s="84"/>
      <c r="AS2662" s="84"/>
      <c r="AT2662" s="84"/>
      <c r="AU2662" s="84"/>
      <c r="AV2662" s="84"/>
      <c r="AW2662" s="84" t="s">
        <v>17559</v>
      </c>
      <c r="AX2662" s="88" t="s">
        <v>30580</v>
      </c>
      <c r="AY2662" s="84" t="s">
        <v>66</v>
      </c>
    </row>
    <row r="2663" spans="1:51" x14ac:dyDescent="0.25">
      <c r="A2663" s="69" t="s">
        <v>22456</v>
      </c>
      <c r="B2663" s="70"/>
      <c r="C2663" s="70"/>
      <c r="D2663" s="71"/>
      <c r="E2663" s="116"/>
      <c r="F2663" s="109" t="s">
        <v>29287</v>
      </c>
      <c r="G2663" s="117"/>
      <c r="H2663" s="74"/>
      <c r="I2663" s="75"/>
      <c r="J2663" s="118"/>
      <c r="K2663" s="74" t="s">
        <v>31945</v>
      </c>
      <c r="L2663" s="119"/>
      <c r="M2663" s="79"/>
      <c r="N2663" s="79"/>
      <c r="O2663" s="80"/>
      <c r="P2663" s="81"/>
      <c r="Q2663" s="81"/>
      <c r="R2663" s="120"/>
      <c r="S2663" s="120"/>
      <c r="T2663" s="120"/>
      <c r="U2663" s="120"/>
      <c r="V2663" s="121"/>
      <c r="W2663" s="121"/>
      <c r="X2663" s="121"/>
      <c r="Y2663" s="121"/>
      <c r="Z2663" s="51"/>
      <c r="AA2663" s="76"/>
      <c r="AB2663" s="76"/>
      <c r="AC2663" s="77"/>
      <c r="AD2663" s="84"/>
      <c r="AE2663" s="84">
        <v>301</v>
      </c>
      <c r="AF2663" s="84">
        <v>26218</v>
      </c>
      <c r="AG2663" s="84">
        <v>17048</v>
      </c>
      <c r="AH2663" s="84">
        <v>428</v>
      </c>
      <c r="AI2663" s="84">
        <v>3600</v>
      </c>
      <c r="AJ2663" s="84" t="s">
        <v>26889</v>
      </c>
      <c r="AK2663" s="84" t="s">
        <v>27696</v>
      </c>
      <c r="AL2663" s="88" t="s">
        <v>28288</v>
      </c>
      <c r="AM2663" s="84" t="s">
        <v>13451</v>
      </c>
      <c r="AN2663" s="86">
        <v>41801.662499999999</v>
      </c>
      <c r="AO2663" s="84"/>
      <c r="AP2663" s="84"/>
      <c r="AQ2663" s="84"/>
      <c r="AR2663" s="84"/>
      <c r="AS2663" s="84"/>
      <c r="AT2663" s="84"/>
      <c r="AU2663" s="84"/>
      <c r="AV2663" s="84"/>
      <c r="AW2663" s="84" t="s">
        <v>17559</v>
      </c>
      <c r="AX2663" s="88" t="s">
        <v>30581</v>
      </c>
      <c r="AY2663" s="84" t="s">
        <v>65</v>
      </c>
    </row>
    <row r="2664" spans="1:51" x14ac:dyDescent="0.25">
      <c r="A2664" s="69" t="s">
        <v>21860</v>
      </c>
      <c r="B2664" s="70"/>
      <c r="C2664" s="70"/>
      <c r="D2664" s="71"/>
      <c r="E2664" s="116"/>
      <c r="F2664" s="109" t="s">
        <v>29288</v>
      </c>
      <c r="G2664" s="117"/>
      <c r="H2664" s="74"/>
      <c r="I2664" s="75"/>
      <c r="J2664" s="118"/>
      <c r="K2664" s="74" t="s">
        <v>31946</v>
      </c>
      <c r="L2664" s="119"/>
      <c r="M2664" s="79"/>
      <c r="N2664" s="79"/>
      <c r="O2664" s="80"/>
      <c r="P2664" s="81"/>
      <c r="Q2664" s="81"/>
      <c r="R2664" s="120"/>
      <c r="S2664" s="120"/>
      <c r="T2664" s="120"/>
      <c r="U2664" s="120"/>
      <c r="V2664" s="121"/>
      <c r="W2664" s="121"/>
      <c r="X2664" s="121"/>
      <c r="Y2664" s="121"/>
      <c r="Z2664" s="51"/>
      <c r="AA2664" s="76"/>
      <c r="AB2664" s="76"/>
      <c r="AC2664" s="77"/>
      <c r="AD2664" s="84"/>
      <c r="AE2664" s="84">
        <v>480</v>
      </c>
      <c r="AF2664" s="84">
        <v>203</v>
      </c>
      <c r="AG2664" s="84">
        <v>6841</v>
      </c>
      <c r="AH2664" s="84">
        <v>682</v>
      </c>
      <c r="AI2664" s="84">
        <v>0</v>
      </c>
      <c r="AJ2664" s="84" t="s">
        <v>26890</v>
      </c>
      <c r="AK2664" s="84" t="s">
        <v>11606</v>
      </c>
      <c r="AL2664" s="88" t="s">
        <v>28289</v>
      </c>
      <c r="AM2664" s="84" t="s">
        <v>12105</v>
      </c>
      <c r="AN2664" s="86">
        <v>40358.855567129627</v>
      </c>
      <c r="AO2664" s="84"/>
      <c r="AP2664" s="84"/>
      <c r="AQ2664" s="84"/>
      <c r="AR2664" s="84"/>
      <c r="AS2664" s="84"/>
      <c r="AT2664" s="84"/>
      <c r="AU2664" s="84"/>
      <c r="AV2664" s="84"/>
      <c r="AW2664" s="84" t="s">
        <v>17559</v>
      </c>
      <c r="AX2664" s="88" t="s">
        <v>30582</v>
      </c>
      <c r="AY2664" s="84" t="s">
        <v>66</v>
      </c>
    </row>
    <row r="2665" spans="1:51" x14ac:dyDescent="0.25">
      <c r="A2665" s="69" t="s">
        <v>21861</v>
      </c>
      <c r="B2665" s="70"/>
      <c r="C2665" s="70"/>
      <c r="D2665" s="71"/>
      <c r="E2665" s="116"/>
      <c r="F2665" s="109" t="s">
        <v>29289</v>
      </c>
      <c r="G2665" s="117"/>
      <c r="H2665" s="74"/>
      <c r="I2665" s="75"/>
      <c r="J2665" s="118"/>
      <c r="K2665" s="74" t="s">
        <v>31947</v>
      </c>
      <c r="L2665" s="119"/>
      <c r="M2665" s="79"/>
      <c r="N2665" s="79"/>
      <c r="O2665" s="80"/>
      <c r="P2665" s="81"/>
      <c r="Q2665" s="81"/>
      <c r="R2665" s="120"/>
      <c r="S2665" s="120"/>
      <c r="T2665" s="120"/>
      <c r="U2665" s="120"/>
      <c r="V2665" s="121"/>
      <c r="W2665" s="121"/>
      <c r="X2665" s="121"/>
      <c r="Y2665" s="121"/>
      <c r="Z2665" s="51"/>
      <c r="AA2665" s="76"/>
      <c r="AB2665" s="76"/>
      <c r="AC2665" s="77"/>
      <c r="AD2665" s="84"/>
      <c r="AE2665" s="84">
        <v>319</v>
      </c>
      <c r="AF2665" s="84">
        <v>389</v>
      </c>
      <c r="AG2665" s="84">
        <v>11655</v>
      </c>
      <c r="AH2665" s="84">
        <v>3520</v>
      </c>
      <c r="AI2665" s="84">
        <v>0</v>
      </c>
      <c r="AJ2665" s="84"/>
      <c r="AK2665" s="84" t="s">
        <v>7881</v>
      </c>
      <c r="AL2665" s="84"/>
      <c r="AM2665" s="84" t="s">
        <v>7947</v>
      </c>
      <c r="AN2665" s="86">
        <v>40006.441643518519</v>
      </c>
      <c r="AO2665" s="84"/>
      <c r="AP2665" s="84"/>
      <c r="AQ2665" s="84"/>
      <c r="AR2665" s="84"/>
      <c r="AS2665" s="84"/>
      <c r="AT2665" s="84"/>
      <c r="AU2665" s="84"/>
      <c r="AV2665" s="84"/>
      <c r="AW2665" s="84" t="s">
        <v>17559</v>
      </c>
      <c r="AX2665" s="88" t="s">
        <v>30583</v>
      </c>
      <c r="AY2665" s="84" t="s">
        <v>66</v>
      </c>
    </row>
    <row r="2666" spans="1:51" x14ac:dyDescent="0.25">
      <c r="A2666" s="69" t="s">
        <v>22457</v>
      </c>
      <c r="B2666" s="70"/>
      <c r="C2666" s="70"/>
      <c r="D2666" s="71"/>
      <c r="E2666" s="116"/>
      <c r="F2666" s="109" t="s">
        <v>29290</v>
      </c>
      <c r="G2666" s="117"/>
      <c r="H2666" s="74"/>
      <c r="I2666" s="75"/>
      <c r="J2666" s="118"/>
      <c r="K2666" s="74" t="s">
        <v>31948</v>
      </c>
      <c r="L2666" s="119"/>
      <c r="M2666" s="79"/>
      <c r="N2666" s="79"/>
      <c r="O2666" s="80"/>
      <c r="P2666" s="81"/>
      <c r="Q2666" s="81"/>
      <c r="R2666" s="120"/>
      <c r="S2666" s="120"/>
      <c r="T2666" s="120"/>
      <c r="U2666" s="120"/>
      <c r="V2666" s="121"/>
      <c r="W2666" s="121"/>
      <c r="X2666" s="121"/>
      <c r="Y2666" s="121"/>
      <c r="Z2666" s="51"/>
      <c r="AA2666" s="76"/>
      <c r="AB2666" s="76"/>
      <c r="AC2666" s="77"/>
      <c r="AD2666" s="84"/>
      <c r="AE2666" s="84">
        <v>545</v>
      </c>
      <c r="AF2666" s="84">
        <v>171</v>
      </c>
      <c r="AG2666" s="84">
        <v>675</v>
      </c>
      <c r="AH2666" s="84">
        <v>925</v>
      </c>
      <c r="AI2666" s="84"/>
      <c r="AJ2666" s="84" t="s">
        <v>26891</v>
      </c>
      <c r="AK2666" s="84" t="s">
        <v>7909</v>
      </c>
      <c r="AL2666" s="84"/>
      <c r="AM2666" s="84"/>
      <c r="AN2666" s="86">
        <v>42666.561226851853</v>
      </c>
      <c r="AO2666" s="84"/>
      <c r="AP2666" s="84"/>
      <c r="AQ2666" s="84"/>
      <c r="AR2666" s="84"/>
      <c r="AS2666" s="84"/>
      <c r="AT2666" s="84"/>
      <c r="AU2666" s="84"/>
      <c r="AV2666" s="84"/>
      <c r="AW2666" s="84" t="s">
        <v>17559</v>
      </c>
      <c r="AX2666" s="88" t="s">
        <v>30584</v>
      </c>
      <c r="AY2666" s="84" t="s">
        <v>65</v>
      </c>
    </row>
    <row r="2667" spans="1:51" x14ac:dyDescent="0.25">
      <c r="A2667" s="69" t="s">
        <v>21862</v>
      </c>
      <c r="B2667" s="70"/>
      <c r="C2667" s="70"/>
      <c r="D2667" s="71"/>
      <c r="E2667" s="116"/>
      <c r="F2667" s="109" t="s">
        <v>29291</v>
      </c>
      <c r="G2667" s="117"/>
      <c r="H2667" s="74"/>
      <c r="I2667" s="75"/>
      <c r="J2667" s="118"/>
      <c r="K2667" s="74" t="s">
        <v>31949</v>
      </c>
      <c r="L2667" s="119"/>
      <c r="M2667" s="79"/>
      <c r="N2667" s="79"/>
      <c r="O2667" s="80"/>
      <c r="P2667" s="81"/>
      <c r="Q2667" s="81"/>
      <c r="R2667" s="120"/>
      <c r="S2667" s="120"/>
      <c r="T2667" s="120"/>
      <c r="U2667" s="120"/>
      <c r="V2667" s="121"/>
      <c r="W2667" s="121"/>
      <c r="X2667" s="121"/>
      <c r="Y2667" s="121"/>
      <c r="Z2667" s="51"/>
      <c r="AA2667" s="76"/>
      <c r="AB2667" s="76"/>
      <c r="AC2667" s="77"/>
      <c r="AD2667" s="84"/>
      <c r="AE2667" s="84">
        <v>641</v>
      </c>
      <c r="AF2667" s="84">
        <v>797</v>
      </c>
      <c r="AG2667" s="84">
        <v>10202</v>
      </c>
      <c r="AH2667" s="84">
        <v>23</v>
      </c>
      <c r="AI2667" s="84">
        <v>3600</v>
      </c>
      <c r="AJ2667" s="84" t="s">
        <v>26892</v>
      </c>
      <c r="AK2667" s="84" t="s">
        <v>27697</v>
      </c>
      <c r="AL2667" s="84"/>
      <c r="AM2667" s="84" t="s">
        <v>13430</v>
      </c>
      <c r="AN2667" s="86">
        <v>40518.756493055553</v>
      </c>
      <c r="AO2667" s="84"/>
      <c r="AP2667" s="84"/>
      <c r="AQ2667" s="84"/>
      <c r="AR2667" s="84"/>
      <c r="AS2667" s="84"/>
      <c r="AT2667" s="84"/>
      <c r="AU2667" s="84"/>
      <c r="AV2667" s="84"/>
      <c r="AW2667" s="84" t="s">
        <v>17559</v>
      </c>
      <c r="AX2667" s="88" t="s">
        <v>30585</v>
      </c>
      <c r="AY2667" s="84" t="s">
        <v>66</v>
      </c>
    </row>
    <row r="2668" spans="1:51" x14ac:dyDescent="0.25">
      <c r="A2668" s="69" t="s">
        <v>22458</v>
      </c>
      <c r="B2668" s="70"/>
      <c r="C2668" s="70"/>
      <c r="D2668" s="71"/>
      <c r="E2668" s="116"/>
      <c r="F2668" s="109" t="s">
        <v>29292</v>
      </c>
      <c r="G2668" s="117"/>
      <c r="H2668" s="74"/>
      <c r="I2668" s="75"/>
      <c r="J2668" s="118"/>
      <c r="K2668" s="74" t="s">
        <v>31950</v>
      </c>
      <c r="L2668" s="119"/>
      <c r="M2668" s="79"/>
      <c r="N2668" s="79"/>
      <c r="O2668" s="80"/>
      <c r="P2668" s="81"/>
      <c r="Q2668" s="81"/>
      <c r="R2668" s="120"/>
      <c r="S2668" s="120"/>
      <c r="T2668" s="120"/>
      <c r="U2668" s="120"/>
      <c r="V2668" s="121"/>
      <c r="W2668" s="121"/>
      <c r="X2668" s="121"/>
      <c r="Y2668" s="121"/>
      <c r="Z2668" s="51"/>
      <c r="AA2668" s="76"/>
      <c r="AB2668" s="76"/>
      <c r="AC2668" s="77"/>
      <c r="AD2668" s="84"/>
      <c r="AE2668" s="84">
        <v>175</v>
      </c>
      <c r="AF2668" s="84">
        <v>148</v>
      </c>
      <c r="AG2668" s="84">
        <v>4633</v>
      </c>
      <c r="AH2668" s="84">
        <v>6</v>
      </c>
      <c r="AI2668" s="84">
        <v>-28800</v>
      </c>
      <c r="AJ2668" s="84" t="s">
        <v>26893</v>
      </c>
      <c r="AK2668" s="84" t="s">
        <v>27698</v>
      </c>
      <c r="AL2668" s="84"/>
      <c r="AM2668" s="84" t="s">
        <v>13428</v>
      </c>
      <c r="AN2668" s="86">
        <v>42178.107083333336</v>
      </c>
      <c r="AO2668" s="84"/>
      <c r="AP2668" s="84"/>
      <c r="AQ2668" s="84"/>
      <c r="AR2668" s="84"/>
      <c r="AS2668" s="84"/>
      <c r="AT2668" s="84"/>
      <c r="AU2668" s="84"/>
      <c r="AV2668" s="84"/>
      <c r="AW2668" s="84" t="s">
        <v>17559</v>
      </c>
      <c r="AX2668" s="88" t="s">
        <v>30586</v>
      </c>
      <c r="AY2668" s="84" t="s">
        <v>65</v>
      </c>
    </row>
    <row r="2669" spans="1:51" x14ac:dyDescent="0.25">
      <c r="A2669" s="69" t="s">
        <v>22459</v>
      </c>
      <c r="B2669" s="70"/>
      <c r="C2669" s="70"/>
      <c r="D2669" s="71"/>
      <c r="E2669" s="116"/>
      <c r="F2669" s="109" t="s">
        <v>29293</v>
      </c>
      <c r="G2669" s="117"/>
      <c r="H2669" s="74"/>
      <c r="I2669" s="75"/>
      <c r="J2669" s="118"/>
      <c r="K2669" s="74" t="s">
        <v>31951</v>
      </c>
      <c r="L2669" s="119"/>
      <c r="M2669" s="79"/>
      <c r="N2669" s="79"/>
      <c r="O2669" s="80"/>
      <c r="P2669" s="81"/>
      <c r="Q2669" s="81"/>
      <c r="R2669" s="120"/>
      <c r="S2669" s="120"/>
      <c r="T2669" s="120"/>
      <c r="U2669" s="120"/>
      <c r="V2669" s="121"/>
      <c r="W2669" s="121"/>
      <c r="X2669" s="121"/>
      <c r="Y2669" s="121"/>
      <c r="Z2669" s="51"/>
      <c r="AA2669" s="76"/>
      <c r="AB2669" s="76"/>
      <c r="AC2669" s="77"/>
      <c r="AD2669" s="84"/>
      <c r="AE2669" s="84">
        <v>270918</v>
      </c>
      <c r="AF2669" s="84">
        <v>335298</v>
      </c>
      <c r="AG2669" s="84">
        <v>381816</v>
      </c>
      <c r="AH2669" s="84">
        <v>170</v>
      </c>
      <c r="AI2669" s="84">
        <v>3600</v>
      </c>
      <c r="AJ2669" s="84" t="s">
        <v>26894</v>
      </c>
      <c r="AK2669" s="84" t="s">
        <v>12347</v>
      </c>
      <c r="AL2669" s="88" t="s">
        <v>28290</v>
      </c>
      <c r="AM2669" s="84" t="s">
        <v>28551</v>
      </c>
      <c r="AN2669" s="86">
        <v>40418.791504629633</v>
      </c>
      <c r="AO2669" s="84"/>
      <c r="AP2669" s="84"/>
      <c r="AQ2669" s="84"/>
      <c r="AR2669" s="84"/>
      <c r="AS2669" s="84"/>
      <c r="AT2669" s="84"/>
      <c r="AU2669" s="84"/>
      <c r="AV2669" s="84"/>
      <c r="AW2669" s="84" t="s">
        <v>17559</v>
      </c>
      <c r="AX2669" s="88" t="s">
        <v>30587</v>
      </c>
      <c r="AY2669" s="84" t="s">
        <v>65</v>
      </c>
    </row>
    <row r="2670" spans="1:51" x14ac:dyDescent="0.25">
      <c r="A2670" s="69" t="s">
        <v>21863</v>
      </c>
      <c r="B2670" s="70"/>
      <c r="C2670" s="70"/>
      <c r="D2670" s="71"/>
      <c r="E2670" s="116"/>
      <c r="F2670" s="109" t="s">
        <v>29294</v>
      </c>
      <c r="G2670" s="117"/>
      <c r="H2670" s="74"/>
      <c r="I2670" s="75"/>
      <c r="J2670" s="118"/>
      <c r="K2670" s="74" t="s">
        <v>31952</v>
      </c>
      <c r="L2670" s="119"/>
      <c r="M2670" s="79"/>
      <c r="N2670" s="79"/>
      <c r="O2670" s="80"/>
      <c r="P2670" s="81"/>
      <c r="Q2670" s="81"/>
      <c r="R2670" s="120"/>
      <c r="S2670" s="120"/>
      <c r="T2670" s="120"/>
      <c r="U2670" s="120"/>
      <c r="V2670" s="121"/>
      <c r="W2670" s="121"/>
      <c r="X2670" s="121"/>
      <c r="Y2670" s="121"/>
      <c r="Z2670" s="51"/>
      <c r="AA2670" s="76"/>
      <c r="AB2670" s="76"/>
      <c r="AC2670" s="77"/>
      <c r="AD2670" s="84"/>
      <c r="AE2670" s="84">
        <v>4986</v>
      </c>
      <c r="AF2670" s="84">
        <v>1400</v>
      </c>
      <c r="AG2670" s="84">
        <v>21772</v>
      </c>
      <c r="AH2670" s="84">
        <v>21878</v>
      </c>
      <c r="AI2670" s="84">
        <v>3600</v>
      </c>
      <c r="AJ2670" s="84" t="s">
        <v>26895</v>
      </c>
      <c r="AK2670" s="84" t="s">
        <v>27699</v>
      </c>
      <c r="AL2670" s="88" t="s">
        <v>28291</v>
      </c>
      <c r="AM2670" s="84" t="s">
        <v>7933</v>
      </c>
      <c r="AN2670" s="86">
        <v>40318.358090277776</v>
      </c>
      <c r="AO2670" s="84"/>
      <c r="AP2670" s="84"/>
      <c r="AQ2670" s="84"/>
      <c r="AR2670" s="84"/>
      <c r="AS2670" s="84"/>
      <c r="AT2670" s="84"/>
      <c r="AU2670" s="84"/>
      <c r="AV2670" s="84"/>
      <c r="AW2670" s="84" t="s">
        <v>17559</v>
      </c>
      <c r="AX2670" s="88" t="s">
        <v>30588</v>
      </c>
      <c r="AY2670" s="84" t="s">
        <v>66</v>
      </c>
    </row>
    <row r="2671" spans="1:51" x14ac:dyDescent="0.25">
      <c r="A2671" s="69" t="s">
        <v>21864</v>
      </c>
      <c r="B2671" s="70"/>
      <c r="C2671" s="70"/>
      <c r="D2671" s="71"/>
      <c r="E2671" s="116"/>
      <c r="F2671" s="109" t="s">
        <v>16174</v>
      </c>
      <c r="G2671" s="117"/>
      <c r="H2671" s="74"/>
      <c r="I2671" s="75"/>
      <c r="J2671" s="118"/>
      <c r="K2671" s="74" t="s">
        <v>31953</v>
      </c>
      <c r="L2671" s="119"/>
      <c r="M2671" s="79"/>
      <c r="N2671" s="79"/>
      <c r="O2671" s="80"/>
      <c r="P2671" s="81"/>
      <c r="Q2671" s="81"/>
      <c r="R2671" s="120"/>
      <c r="S2671" s="120"/>
      <c r="T2671" s="120"/>
      <c r="U2671" s="120"/>
      <c r="V2671" s="121"/>
      <c r="W2671" s="121"/>
      <c r="X2671" s="121"/>
      <c r="Y2671" s="121"/>
      <c r="Z2671" s="51"/>
      <c r="AA2671" s="76"/>
      <c r="AB2671" s="76"/>
      <c r="AC2671" s="77"/>
      <c r="AD2671" s="84"/>
      <c r="AE2671" s="84">
        <v>674</v>
      </c>
      <c r="AF2671" s="84">
        <v>677</v>
      </c>
      <c r="AG2671" s="84">
        <v>32176</v>
      </c>
      <c r="AH2671" s="84">
        <v>30244</v>
      </c>
      <c r="AI2671" s="84"/>
      <c r="AJ2671" s="84"/>
      <c r="AK2671" s="84"/>
      <c r="AL2671" s="84"/>
      <c r="AM2671" s="84"/>
      <c r="AN2671" s="86">
        <v>42410.029560185183</v>
      </c>
      <c r="AO2671" s="84"/>
      <c r="AP2671" s="84"/>
      <c r="AQ2671" s="84"/>
      <c r="AR2671" s="84"/>
      <c r="AS2671" s="84"/>
      <c r="AT2671" s="84"/>
      <c r="AU2671" s="84"/>
      <c r="AV2671" s="84"/>
      <c r="AW2671" s="84" t="s">
        <v>17559</v>
      </c>
      <c r="AX2671" s="88" t="s">
        <v>30589</v>
      </c>
      <c r="AY2671" s="84" t="s">
        <v>66</v>
      </c>
    </row>
    <row r="2672" spans="1:51" x14ac:dyDescent="0.25">
      <c r="A2672" s="69" t="s">
        <v>21865</v>
      </c>
      <c r="B2672" s="70"/>
      <c r="C2672" s="70"/>
      <c r="D2672" s="71"/>
      <c r="E2672" s="116"/>
      <c r="F2672" s="109" t="s">
        <v>29295</v>
      </c>
      <c r="G2672" s="117"/>
      <c r="H2672" s="74"/>
      <c r="I2672" s="75"/>
      <c r="J2672" s="118"/>
      <c r="K2672" s="74" t="s">
        <v>31954</v>
      </c>
      <c r="L2672" s="119"/>
      <c r="M2672" s="79"/>
      <c r="N2672" s="79"/>
      <c r="O2672" s="80"/>
      <c r="P2672" s="81"/>
      <c r="Q2672" s="81"/>
      <c r="R2672" s="120"/>
      <c r="S2672" s="120"/>
      <c r="T2672" s="120"/>
      <c r="U2672" s="120"/>
      <c r="V2672" s="121"/>
      <c r="W2672" s="121"/>
      <c r="X2672" s="121"/>
      <c r="Y2672" s="121"/>
      <c r="Z2672" s="51"/>
      <c r="AA2672" s="76"/>
      <c r="AB2672" s="76"/>
      <c r="AC2672" s="77"/>
      <c r="AD2672" s="84"/>
      <c r="AE2672" s="84">
        <v>150</v>
      </c>
      <c r="AF2672" s="84">
        <v>251</v>
      </c>
      <c r="AG2672" s="84">
        <v>4109</v>
      </c>
      <c r="AH2672" s="84">
        <v>6860</v>
      </c>
      <c r="AI2672" s="84"/>
      <c r="AJ2672" s="84"/>
      <c r="AK2672" s="84"/>
      <c r="AL2672" s="84"/>
      <c r="AM2672" s="84"/>
      <c r="AN2672" s="86">
        <v>42708.837962962964</v>
      </c>
      <c r="AO2672" s="84"/>
      <c r="AP2672" s="84"/>
      <c r="AQ2672" s="84"/>
      <c r="AR2672" s="84"/>
      <c r="AS2672" s="84"/>
      <c r="AT2672" s="84"/>
      <c r="AU2672" s="84"/>
      <c r="AV2672" s="84"/>
      <c r="AW2672" s="84" t="s">
        <v>17559</v>
      </c>
      <c r="AX2672" s="88" t="s">
        <v>30590</v>
      </c>
      <c r="AY2672" s="84" t="s">
        <v>66</v>
      </c>
    </row>
    <row r="2673" spans="1:51" x14ac:dyDescent="0.25">
      <c r="A2673" s="69" t="s">
        <v>21866</v>
      </c>
      <c r="B2673" s="70"/>
      <c r="C2673" s="70"/>
      <c r="D2673" s="71"/>
      <c r="E2673" s="116"/>
      <c r="F2673" s="109" t="s">
        <v>29296</v>
      </c>
      <c r="G2673" s="117"/>
      <c r="H2673" s="74"/>
      <c r="I2673" s="75"/>
      <c r="J2673" s="118"/>
      <c r="K2673" s="74" t="s">
        <v>31955</v>
      </c>
      <c r="L2673" s="119"/>
      <c r="M2673" s="79"/>
      <c r="N2673" s="79"/>
      <c r="O2673" s="80"/>
      <c r="P2673" s="81"/>
      <c r="Q2673" s="81"/>
      <c r="R2673" s="120"/>
      <c r="S2673" s="120"/>
      <c r="T2673" s="120"/>
      <c r="U2673" s="120"/>
      <c r="V2673" s="121"/>
      <c r="W2673" s="121"/>
      <c r="X2673" s="121"/>
      <c r="Y2673" s="121"/>
      <c r="Z2673" s="51"/>
      <c r="AA2673" s="76"/>
      <c r="AB2673" s="76"/>
      <c r="AC2673" s="77"/>
      <c r="AD2673" s="84"/>
      <c r="AE2673" s="84">
        <v>407</v>
      </c>
      <c r="AF2673" s="84">
        <v>2255</v>
      </c>
      <c r="AG2673" s="84">
        <v>186847</v>
      </c>
      <c r="AH2673" s="84">
        <v>328</v>
      </c>
      <c r="AI2673" s="84">
        <v>-18000</v>
      </c>
      <c r="AJ2673" s="84" t="s">
        <v>26896</v>
      </c>
      <c r="AK2673" s="84" t="s">
        <v>11829</v>
      </c>
      <c r="AL2673" s="88" t="s">
        <v>28292</v>
      </c>
      <c r="AM2673" s="84" t="s">
        <v>13431</v>
      </c>
      <c r="AN2673" s="86">
        <v>40600.164537037039</v>
      </c>
      <c r="AO2673" s="84"/>
      <c r="AP2673" s="84"/>
      <c r="AQ2673" s="84"/>
      <c r="AR2673" s="84"/>
      <c r="AS2673" s="84"/>
      <c r="AT2673" s="84"/>
      <c r="AU2673" s="84"/>
      <c r="AV2673" s="84"/>
      <c r="AW2673" s="84" t="s">
        <v>17559</v>
      </c>
      <c r="AX2673" s="88" t="s">
        <v>30591</v>
      </c>
      <c r="AY2673" s="84" t="s">
        <v>66</v>
      </c>
    </row>
    <row r="2674" spans="1:51" x14ac:dyDescent="0.25">
      <c r="A2674" s="69" t="s">
        <v>22460</v>
      </c>
      <c r="B2674" s="70"/>
      <c r="C2674" s="70"/>
      <c r="D2674" s="71"/>
      <c r="E2674" s="116"/>
      <c r="F2674" s="109" t="s">
        <v>29297</v>
      </c>
      <c r="G2674" s="117"/>
      <c r="H2674" s="74"/>
      <c r="I2674" s="75"/>
      <c r="J2674" s="118"/>
      <c r="K2674" s="74" t="s">
        <v>31956</v>
      </c>
      <c r="L2674" s="119"/>
      <c r="M2674" s="79"/>
      <c r="N2674" s="79"/>
      <c r="O2674" s="80"/>
      <c r="P2674" s="81"/>
      <c r="Q2674" s="81"/>
      <c r="R2674" s="120"/>
      <c r="S2674" s="120"/>
      <c r="T2674" s="120"/>
      <c r="U2674" s="120"/>
      <c r="V2674" s="121"/>
      <c r="W2674" s="121"/>
      <c r="X2674" s="121"/>
      <c r="Y2674" s="121"/>
      <c r="Z2674" s="51"/>
      <c r="AA2674" s="76"/>
      <c r="AB2674" s="76"/>
      <c r="AC2674" s="77"/>
      <c r="AD2674" s="84"/>
      <c r="AE2674" s="84">
        <v>856</v>
      </c>
      <c r="AF2674" s="84">
        <v>7811</v>
      </c>
      <c r="AG2674" s="84">
        <v>17852</v>
      </c>
      <c r="AH2674" s="84">
        <v>47</v>
      </c>
      <c r="AI2674" s="84">
        <v>-21600</v>
      </c>
      <c r="AJ2674" s="84" t="s">
        <v>26897</v>
      </c>
      <c r="AK2674" s="84" t="s">
        <v>12289</v>
      </c>
      <c r="AL2674" s="88" t="s">
        <v>28293</v>
      </c>
      <c r="AM2674" s="84" t="s">
        <v>13441</v>
      </c>
      <c r="AN2674" s="86">
        <v>40239.810613425929</v>
      </c>
      <c r="AO2674" s="84"/>
      <c r="AP2674" s="84"/>
      <c r="AQ2674" s="84"/>
      <c r="AR2674" s="84"/>
      <c r="AS2674" s="84"/>
      <c r="AT2674" s="84"/>
      <c r="AU2674" s="84"/>
      <c r="AV2674" s="84"/>
      <c r="AW2674" s="84" t="s">
        <v>17559</v>
      </c>
      <c r="AX2674" s="88" t="s">
        <v>30592</v>
      </c>
      <c r="AY2674" s="84" t="s">
        <v>65</v>
      </c>
    </row>
    <row r="2675" spans="1:51" x14ac:dyDescent="0.25">
      <c r="A2675" s="69" t="s">
        <v>22461</v>
      </c>
      <c r="B2675" s="70"/>
      <c r="C2675" s="70"/>
      <c r="D2675" s="71"/>
      <c r="E2675" s="116"/>
      <c r="F2675" s="109" t="s">
        <v>29298</v>
      </c>
      <c r="G2675" s="117"/>
      <c r="H2675" s="74"/>
      <c r="I2675" s="75"/>
      <c r="J2675" s="118"/>
      <c r="K2675" s="74" t="s">
        <v>31957</v>
      </c>
      <c r="L2675" s="119"/>
      <c r="M2675" s="79"/>
      <c r="N2675" s="79"/>
      <c r="O2675" s="80"/>
      <c r="P2675" s="81"/>
      <c r="Q2675" s="81"/>
      <c r="R2675" s="120"/>
      <c r="S2675" s="120"/>
      <c r="T2675" s="120"/>
      <c r="U2675" s="120"/>
      <c r="V2675" s="121"/>
      <c r="W2675" s="121"/>
      <c r="X2675" s="121"/>
      <c r="Y2675" s="121"/>
      <c r="Z2675" s="51"/>
      <c r="AA2675" s="76"/>
      <c r="AB2675" s="76"/>
      <c r="AC2675" s="77"/>
      <c r="AD2675" s="84"/>
      <c r="AE2675" s="84">
        <v>549</v>
      </c>
      <c r="AF2675" s="84">
        <v>1520362</v>
      </c>
      <c r="AG2675" s="84">
        <v>363342</v>
      </c>
      <c r="AH2675" s="84">
        <v>666</v>
      </c>
      <c r="AI2675" s="84">
        <v>-18000</v>
      </c>
      <c r="AJ2675" s="84" t="s">
        <v>26898</v>
      </c>
      <c r="AK2675" s="84" t="s">
        <v>27666</v>
      </c>
      <c r="AL2675" s="88" t="s">
        <v>28294</v>
      </c>
      <c r="AM2675" s="84" t="s">
        <v>13431</v>
      </c>
      <c r="AN2675" s="86">
        <v>39333.032465277778</v>
      </c>
      <c r="AO2675" s="84"/>
      <c r="AP2675" s="84"/>
      <c r="AQ2675" s="84"/>
      <c r="AR2675" s="84"/>
      <c r="AS2675" s="84"/>
      <c r="AT2675" s="84"/>
      <c r="AU2675" s="84"/>
      <c r="AV2675" s="84"/>
      <c r="AW2675" s="84" t="s">
        <v>17559</v>
      </c>
      <c r="AX2675" s="88" t="s">
        <v>30593</v>
      </c>
      <c r="AY2675" s="84" t="s">
        <v>65</v>
      </c>
    </row>
    <row r="2676" spans="1:51" x14ac:dyDescent="0.25">
      <c r="A2676" s="69" t="s">
        <v>21867</v>
      </c>
      <c r="B2676" s="70"/>
      <c r="C2676" s="70"/>
      <c r="D2676" s="71"/>
      <c r="E2676" s="116"/>
      <c r="F2676" s="109" t="s">
        <v>29299</v>
      </c>
      <c r="G2676" s="117"/>
      <c r="H2676" s="74"/>
      <c r="I2676" s="75"/>
      <c r="J2676" s="118"/>
      <c r="K2676" s="74" t="s">
        <v>31958</v>
      </c>
      <c r="L2676" s="119"/>
      <c r="M2676" s="79"/>
      <c r="N2676" s="79"/>
      <c r="O2676" s="80"/>
      <c r="P2676" s="81"/>
      <c r="Q2676" s="81"/>
      <c r="R2676" s="120"/>
      <c r="S2676" s="120"/>
      <c r="T2676" s="120"/>
      <c r="U2676" s="120"/>
      <c r="V2676" s="121"/>
      <c r="W2676" s="121"/>
      <c r="X2676" s="121"/>
      <c r="Y2676" s="121"/>
      <c r="Z2676" s="51"/>
      <c r="AA2676" s="76"/>
      <c r="AB2676" s="76"/>
      <c r="AC2676" s="77"/>
      <c r="AD2676" s="84"/>
      <c r="AE2676" s="84">
        <v>191</v>
      </c>
      <c r="AF2676" s="84">
        <v>322</v>
      </c>
      <c r="AG2676" s="84">
        <v>14657</v>
      </c>
      <c r="AH2676" s="84">
        <v>12561</v>
      </c>
      <c r="AI2676" s="84"/>
      <c r="AJ2676" s="84" t="s">
        <v>26899</v>
      </c>
      <c r="AK2676" s="84" t="s">
        <v>27700</v>
      </c>
      <c r="AL2676" s="88" t="s">
        <v>28295</v>
      </c>
      <c r="AM2676" s="84"/>
      <c r="AN2676" s="86">
        <v>40039.145138888889</v>
      </c>
      <c r="AO2676" s="84"/>
      <c r="AP2676" s="84"/>
      <c r="AQ2676" s="84"/>
      <c r="AR2676" s="84"/>
      <c r="AS2676" s="84"/>
      <c r="AT2676" s="84"/>
      <c r="AU2676" s="84"/>
      <c r="AV2676" s="84"/>
      <c r="AW2676" s="84" t="s">
        <v>17559</v>
      </c>
      <c r="AX2676" s="88" t="s">
        <v>30594</v>
      </c>
      <c r="AY2676" s="84" t="s">
        <v>66</v>
      </c>
    </row>
    <row r="2677" spans="1:51" x14ac:dyDescent="0.25">
      <c r="A2677" s="69" t="s">
        <v>21868</v>
      </c>
      <c r="B2677" s="70"/>
      <c r="C2677" s="70"/>
      <c r="D2677" s="71"/>
      <c r="E2677" s="116"/>
      <c r="F2677" s="109" t="s">
        <v>29300</v>
      </c>
      <c r="G2677" s="117"/>
      <c r="H2677" s="74"/>
      <c r="I2677" s="75"/>
      <c r="J2677" s="118"/>
      <c r="K2677" s="74" t="s">
        <v>31959</v>
      </c>
      <c r="L2677" s="119"/>
      <c r="M2677" s="79"/>
      <c r="N2677" s="79"/>
      <c r="O2677" s="80"/>
      <c r="P2677" s="81"/>
      <c r="Q2677" s="81"/>
      <c r="R2677" s="120"/>
      <c r="S2677" s="120"/>
      <c r="T2677" s="120"/>
      <c r="U2677" s="120"/>
      <c r="V2677" s="121"/>
      <c r="W2677" s="121"/>
      <c r="X2677" s="121"/>
      <c r="Y2677" s="121"/>
      <c r="Z2677" s="51"/>
      <c r="AA2677" s="76"/>
      <c r="AB2677" s="76"/>
      <c r="AC2677" s="77"/>
      <c r="AD2677" s="84"/>
      <c r="AE2677" s="84">
        <v>44</v>
      </c>
      <c r="AF2677" s="84">
        <v>33239</v>
      </c>
      <c r="AG2677" s="84">
        <v>389851</v>
      </c>
      <c r="AH2677" s="84">
        <v>7</v>
      </c>
      <c r="AI2677" s="84">
        <v>-18000</v>
      </c>
      <c r="AJ2677" s="84" t="s">
        <v>26900</v>
      </c>
      <c r="AK2677" s="84" t="s">
        <v>12331</v>
      </c>
      <c r="AL2677" s="88" t="s">
        <v>28296</v>
      </c>
      <c r="AM2677" s="84" t="s">
        <v>13495</v>
      </c>
      <c r="AN2677" s="86">
        <v>41319.789224537039</v>
      </c>
      <c r="AO2677" s="84"/>
      <c r="AP2677" s="84"/>
      <c r="AQ2677" s="84"/>
      <c r="AR2677" s="84"/>
      <c r="AS2677" s="84"/>
      <c r="AT2677" s="84"/>
      <c r="AU2677" s="84"/>
      <c r="AV2677" s="84"/>
      <c r="AW2677" s="84" t="s">
        <v>17559</v>
      </c>
      <c r="AX2677" s="88" t="s">
        <v>30595</v>
      </c>
      <c r="AY2677" s="84" t="s">
        <v>66</v>
      </c>
    </row>
    <row r="2678" spans="1:51" x14ac:dyDescent="0.25">
      <c r="A2678" s="69" t="s">
        <v>21869</v>
      </c>
      <c r="B2678" s="70"/>
      <c r="C2678" s="70"/>
      <c r="D2678" s="71"/>
      <c r="E2678" s="116"/>
      <c r="F2678" s="109" t="s">
        <v>29301</v>
      </c>
      <c r="G2678" s="117"/>
      <c r="H2678" s="74"/>
      <c r="I2678" s="75"/>
      <c r="J2678" s="118"/>
      <c r="K2678" s="74" t="s">
        <v>31960</v>
      </c>
      <c r="L2678" s="119"/>
      <c r="M2678" s="79"/>
      <c r="N2678" s="79"/>
      <c r="O2678" s="80"/>
      <c r="P2678" s="81"/>
      <c r="Q2678" s="81"/>
      <c r="R2678" s="120"/>
      <c r="S2678" s="120"/>
      <c r="T2678" s="120"/>
      <c r="U2678" s="120"/>
      <c r="V2678" s="121"/>
      <c r="W2678" s="121"/>
      <c r="X2678" s="121"/>
      <c r="Y2678" s="121"/>
      <c r="Z2678" s="51"/>
      <c r="AA2678" s="76"/>
      <c r="AB2678" s="76"/>
      <c r="AC2678" s="77"/>
      <c r="AD2678" s="84"/>
      <c r="AE2678" s="84">
        <v>6247</v>
      </c>
      <c r="AF2678" s="84">
        <v>5716</v>
      </c>
      <c r="AG2678" s="84">
        <v>153607</v>
      </c>
      <c r="AH2678" s="84">
        <v>29960</v>
      </c>
      <c r="AI2678" s="84">
        <v>3600</v>
      </c>
      <c r="AJ2678" s="87" t="s">
        <v>26901</v>
      </c>
      <c r="AK2678" s="84" t="s">
        <v>27701</v>
      </c>
      <c r="AL2678" s="88" t="s">
        <v>28297</v>
      </c>
      <c r="AM2678" s="84" t="s">
        <v>13454</v>
      </c>
      <c r="AN2678" s="86">
        <v>39780.571597222224</v>
      </c>
      <c r="AO2678" s="84"/>
      <c r="AP2678" s="84"/>
      <c r="AQ2678" s="84"/>
      <c r="AR2678" s="84"/>
      <c r="AS2678" s="84"/>
      <c r="AT2678" s="84"/>
      <c r="AU2678" s="84"/>
      <c r="AV2678" s="84"/>
      <c r="AW2678" s="84" t="s">
        <v>17559</v>
      </c>
      <c r="AX2678" s="88" t="s">
        <v>30596</v>
      </c>
      <c r="AY2678" s="84" t="s">
        <v>66</v>
      </c>
    </row>
    <row r="2679" spans="1:51" x14ac:dyDescent="0.25">
      <c r="A2679" s="69" t="s">
        <v>21870</v>
      </c>
      <c r="B2679" s="70"/>
      <c r="C2679" s="70"/>
      <c r="D2679" s="71"/>
      <c r="E2679" s="116"/>
      <c r="F2679" s="109" t="s">
        <v>29302</v>
      </c>
      <c r="G2679" s="117"/>
      <c r="H2679" s="74"/>
      <c r="I2679" s="75"/>
      <c r="J2679" s="118"/>
      <c r="K2679" s="74" t="s">
        <v>31961</v>
      </c>
      <c r="L2679" s="119"/>
      <c r="M2679" s="79"/>
      <c r="N2679" s="79"/>
      <c r="O2679" s="80"/>
      <c r="P2679" s="81"/>
      <c r="Q2679" s="81"/>
      <c r="R2679" s="120"/>
      <c r="S2679" s="120"/>
      <c r="T2679" s="120"/>
      <c r="U2679" s="120"/>
      <c r="V2679" s="121"/>
      <c r="W2679" s="121"/>
      <c r="X2679" s="121"/>
      <c r="Y2679" s="121"/>
      <c r="Z2679" s="51"/>
      <c r="AA2679" s="76"/>
      <c r="AB2679" s="76"/>
      <c r="AC2679" s="77"/>
      <c r="AD2679" s="84"/>
      <c r="AE2679" s="84">
        <v>24</v>
      </c>
      <c r="AF2679" s="84">
        <v>4</v>
      </c>
      <c r="AG2679" s="84">
        <v>139</v>
      </c>
      <c r="AH2679" s="84">
        <v>1012</v>
      </c>
      <c r="AI2679" s="84">
        <v>0</v>
      </c>
      <c r="AJ2679" s="84" t="s">
        <v>26902</v>
      </c>
      <c r="AK2679" s="84" t="s">
        <v>27702</v>
      </c>
      <c r="AL2679" s="84"/>
      <c r="AM2679" s="84" t="s">
        <v>7947</v>
      </c>
      <c r="AN2679" s="86">
        <v>41462.467314814814</v>
      </c>
      <c r="AO2679" s="84"/>
      <c r="AP2679" s="84"/>
      <c r="AQ2679" s="84"/>
      <c r="AR2679" s="84"/>
      <c r="AS2679" s="84"/>
      <c r="AT2679" s="84"/>
      <c r="AU2679" s="84"/>
      <c r="AV2679" s="84"/>
      <c r="AW2679" s="84" t="s">
        <v>17559</v>
      </c>
      <c r="AX2679" s="88" t="s">
        <v>30597</v>
      </c>
      <c r="AY2679" s="84" t="s">
        <v>66</v>
      </c>
    </row>
    <row r="2680" spans="1:51" x14ac:dyDescent="0.25">
      <c r="A2680" s="69" t="s">
        <v>22462</v>
      </c>
      <c r="B2680" s="70"/>
      <c r="C2680" s="70"/>
      <c r="D2680" s="71"/>
      <c r="E2680" s="116"/>
      <c r="F2680" s="109" t="s">
        <v>29303</v>
      </c>
      <c r="G2680" s="117"/>
      <c r="H2680" s="74"/>
      <c r="I2680" s="75"/>
      <c r="J2680" s="118"/>
      <c r="K2680" s="74" t="s">
        <v>31962</v>
      </c>
      <c r="L2680" s="119"/>
      <c r="M2680" s="79"/>
      <c r="N2680" s="79"/>
      <c r="O2680" s="80"/>
      <c r="P2680" s="81"/>
      <c r="Q2680" s="81"/>
      <c r="R2680" s="120"/>
      <c r="S2680" s="120"/>
      <c r="T2680" s="120"/>
      <c r="U2680" s="120"/>
      <c r="V2680" s="121"/>
      <c r="W2680" s="121"/>
      <c r="X2680" s="121"/>
      <c r="Y2680" s="121"/>
      <c r="Z2680" s="51"/>
      <c r="AA2680" s="76"/>
      <c r="AB2680" s="76"/>
      <c r="AC2680" s="77"/>
      <c r="AD2680" s="84"/>
      <c r="AE2680" s="84">
        <v>184</v>
      </c>
      <c r="AF2680" s="84">
        <v>34</v>
      </c>
      <c r="AG2680" s="84">
        <v>567</v>
      </c>
      <c r="AH2680" s="84">
        <v>321</v>
      </c>
      <c r="AI2680" s="84">
        <v>0</v>
      </c>
      <c r="AJ2680" s="84"/>
      <c r="AK2680" s="84"/>
      <c r="AL2680" s="84"/>
      <c r="AM2680" s="84" t="s">
        <v>7947</v>
      </c>
      <c r="AN2680" s="86">
        <v>39887.268935185188</v>
      </c>
      <c r="AO2680" s="84"/>
      <c r="AP2680" s="84"/>
      <c r="AQ2680" s="84"/>
      <c r="AR2680" s="84"/>
      <c r="AS2680" s="84"/>
      <c r="AT2680" s="84"/>
      <c r="AU2680" s="84"/>
      <c r="AV2680" s="84"/>
      <c r="AW2680" s="84" t="s">
        <v>17559</v>
      </c>
      <c r="AX2680" s="88" t="s">
        <v>30598</v>
      </c>
      <c r="AY2680" s="84" t="s">
        <v>65</v>
      </c>
    </row>
    <row r="2681" spans="1:51" x14ac:dyDescent="0.25">
      <c r="A2681" s="69" t="s">
        <v>21871</v>
      </c>
      <c r="B2681" s="70"/>
      <c r="C2681" s="70"/>
      <c r="D2681" s="71"/>
      <c r="E2681" s="116"/>
      <c r="F2681" s="109" t="s">
        <v>29304</v>
      </c>
      <c r="G2681" s="117"/>
      <c r="H2681" s="74"/>
      <c r="I2681" s="75"/>
      <c r="J2681" s="118"/>
      <c r="K2681" s="74" t="s">
        <v>31963</v>
      </c>
      <c r="L2681" s="119"/>
      <c r="M2681" s="79"/>
      <c r="N2681" s="79"/>
      <c r="O2681" s="80"/>
      <c r="P2681" s="81"/>
      <c r="Q2681" s="81"/>
      <c r="R2681" s="120"/>
      <c r="S2681" s="120"/>
      <c r="T2681" s="120"/>
      <c r="U2681" s="120"/>
      <c r="V2681" s="121"/>
      <c r="W2681" s="121"/>
      <c r="X2681" s="121"/>
      <c r="Y2681" s="121"/>
      <c r="Z2681" s="51"/>
      <c r="AA2681" s="76"/>
      <c r="AB2681" s="76"/>
      <c r="AC2681" s="77"/>
      <c r="AD2681" s="84"/>
      <c r="AE2681" s="84">
        <v>248</v>
      </c>
      <c r="AF2681" s="84">
        <v>402</v>
      </c>
      <c r="AG2681" s="84">
        <v>26677</v>
      </c>
      <c r="AH2681" s="84">
        <v>14837</v>
      </c>
      <c r="AI2681" s="84">
        <v>-28800</v>
      </c>
      <c r="AJ2681" s="84"/>
      <c r="AK2681" s="84"/>
      <c r="AL2681" s="84"/>
      <c r="AM2681" s="84" t="s">
        <v>13428</v>
      </c>
      <c r="AN2681" s="86">
        <v>42635.715011574073</v>
      </c>
      <c r="AO2681" s="84"/>
      <c r="AP2681" s="84"/>
      <c r="AQ2681" s="84"/>
      <c r="AR2681" s="84"/>
      <c r="AS2681" s="84"/>
      <c r="AT2681" s="84"/>
      <c r="AU2681" s="84"/>
      <c r="AV2681" s="84"/>
      <c r="AW2681" s="84" t="s">
        <v>17559</v>
      </c>
      <c r="AX2681" s="88" t="s">
        <v>30599</v>
      </c>
      <c r="AY2681" s="84" t="s">
        <v>66</v>
      </c>
    </row>
    <row r="2682" spans="1:51" x14ac:dyDescent="0.25">
      <c r="A2682" s="69" t="s">
        <v>21872</v>
      </c>
      <c r="B2682" s="70"/>
      <c r="C2682" s="70"/>
      <c r="D2682" s="71"/>
      <c r="E2682" s="116"/>
      <c r="F2682" s="109" t="s">
        <v>29305</v>
      </c>
      <c r="G2682" s="117"/>
      <c r="H2682" s="74"/>
      <c r="I2682" s="75"/>
      <c r="J2682" s="118"/>
      <c r="K2682" s="74" t="s">
        <v>31964</v>
      </c>
      <c r="L2682" s="119"/>
      <c r="M2682" s="79"/>
      <c r="N2682" s="79"/>
      <c r="O2682" s="80"/>
      <c r="P2682" s="81"/>
      <c r="Q2682" s="81"/>
      <c r="R2682" s="120"/>
      <c r="S2682" s="120"/>
      <c r="T2682" s="120"/>
      <c r="U2682" s="120"/>
      <c r="V2682" s="121"/>
      <c r="W2682" s="121"/>
      <c r="X2682" s="121"/>
      <c r="Y2682" s="121"/>
      <c r="Z2682" s="51"/>
      <c r="AA2682" s="76"/>
      <c r="AB2682" s="76"/>
      <c r="AC2682" s="77"/>
      <c r="AD2682" s="84"/>
      <c r="AE2682" s="84">
        <v>521</v>
      </c>
      <c r="AF2682" s="84">
        <v>22139</v>
      </c>
      <c r="AG2682" s="84">
        <v>76979</v>
      </c>
      <c r="AH2682" s="84">
        <v>3557</v>
      </c>
      <c r="AI2682" s="84">
        <v>0</v>
      </c>
      <c r="AJ2682" s="84" t="s">
        <v>26903</v>
      </c>
      <c r="AK2682" s="84" t="s">
        <v>11723</v>
      </c>
      <c r="AL2682" s="88" t="s">
        <v>28298</v>
      </c>
      <c r="AM2682" s="84" t="s">
        <v>7947</v>
      </c>
      <c r="AN2682" s="86">
        <v>39859.389641203707</v>
      </c>
      <c r="AO2682" s="84"/>
      <c r="AP2682" s="84"/>
      <c r="AQ2682" s="84"/>
      <c r="AR2682" s="84"/>
      <c r="AS2682" s="84"/>
      <c r="AT2682" s="84"/>
      <c r="AU2682" s="84"/>
      <c r="AV2682" s="84"/>
      <c r="AW2682" s="84" t="s">
        <v>17559</v>
      </c>
      <c r="AX2682" s="88" t="s">
        <v>30600</v>
      </c>
      <c r="AY2682" s="84" t="s">
        <v>66</v>
      </c>
    </row>
    <row r="2683" spans="1:51" x14ac:dyDescent="0.25">
      <c r="A2683" s="69" t="s">
        <v>22463</v>
      </c>
      <c r="B2683" s="70"/>
      <c r="C2683" s="70"/>
      <c r="D2683" s="71"/>
      <c r="E2683" s="116"/>
      <c r="F2683" s="109" t="s">
        <v>29306</v>
      </c>
      <c r="G2683" s="117"/>
      <c r="H2683" s="74"/>
      <c r="I2683" s="75"/>
      <c r="J2683" s="118"/>
      <c r="K2683" s="74" t="s">
        <v>31965</v>
      </c>
      <c r="L2683" s="119"/>
      <c r="M2683" s="79"/>
      <c r="N2683" s="79"/>
      <c r="O2683" s="80"/>
      <c r="P2683" s="81"/>
      <c r="Q2683" s="81"/>
      <c r="R2683" s="120"/>
      <c r="S2683" s="120"/>
      <c r="T2683" s="120"/>
      <c r="U2683" s="120"/>
      <c r="V2683" s="121"/>
      <c r="W2683" s="121"/>
      <c r="X2683" s="121"/>
      <c r="Y2683" s="121"/>
      <c r="Z2683" s="51"/>
      <c r="AA2683" s="76"/>
      <c r="AB2683" s="76"/>
      <c r="AC2683" s="77"/>
      <c r="AD2683" s="84"/>
      <c r="AE2683" s="84">
        <v>899</v>
      </c>
      <c r="AF2683" s="84">
        <v>1581</v>
      </c>
      <c r="AG2683" s="84">
        <v>2077</v>
      </c>
      <c r="AH2683" s="84">
        <v>25</v>
      </c>
      <c r="AI2683" s="84"/>
      <c r="AJ2683" s="84" t="s">
        <v>26904</v>
      </c>
      <c r="AK2683" s="84"/>
      <c r="AL2683" s="88" t="s">
        <v>28299</v>
      </c>
      <c r="AM2683" s="84"/>
      <c r="AN2683" s="86">
        <v>41596.559583333335</v>
      </c>
      <c r="AO2683" s="84"/>
      <c r="AP2683" s="84"/>
      <c r="AQ2683" s="84"/>
      <c r="AR2683" s="84"/>
      <c r="AS2683" s="84"/>
      <c r="AT2683" s="84"/>
      <c r="AU2683" s="84"/>
      <c r="AV2683" s="84"/>
      <c r="AW2683" s="84" t="s">
        <v>17559</v>
      </c>
      <c r="AX2683" s="88" t="s">
        <v>30601</v>
      </c>
      <c r="AY2683" s="84" t="s">
        <v>65</v>
      </c>
    </row>
    <row r="2684" spans="1:51" x14ac:dyDescent="0.25">
      <c r="A2684" s="69" t="s">
        <v>22464</v>
      </c>
      <c r="B2684" s="70"/>
      <c r="C2684" s="70"/>
      <c r="D2684" s="71"/>
      <c r="E2684" s="116"/>
      <c r="F2684" s="109" t="s">
        <v>29307</v>
      </c>
      <c r="G2684" s="117"/>
      <c r="H2684" s="74"/>
      <c r="I2684" s="75"/>
      <c r="J2684" s="118"/>
      <c r="K2684" s="74" t="s">
        <v>31966</v>
      </c>
      <c r="L2684" s="119"/>
      <c r="M2684" s="79"/>
      <c r="N2684" s="79"/>
      <c r="O2684" s="80"/>
      <c r="P2684" s="81"/>
      <c r="Q2684" s="81"/>
      <c r="R2684" s="120"/>
      <c r="S2684" s="120"/>
      <c r="T2684" s="120"/>
      <c r="U2684" s="120"/>
      <c r="V2684" s="121"/>
      <c r="W2684" s="121"/>
      <c r="X2684" s="121"/>
      <c r="Y2684" s="121"/>
      <c r="Z2684" s="51"/>
      <c r="AA2684" s="76"/>
      <c r="AB2684" s="76"/>
      <c r="AC2684" s="77"/>
      <c r="AD2684" s="84"/>
      <c r="AE2684" s="84">
        <v>2402</v>
      </c>
      <c r="AF2684" s="84">
        <v>52357</v>
      </c>
      <c r="AG2684" s="84">
        <v>8793</v>
      </c>
      <c r="AH2684" s="84">
        <v>1235</v>
      </c>
      <c r="AI2684" s="84">
        <v>0</v>
      </c>
      <c r="AJ2684" s="84" t="s">
        <v>26905</v>
      </c>
      <c r="AK2684" s="84" t="s">
        <v>7909</v>
      </c>
      <c r="AL2684" s="88" t="s">
        <v>28300</v>
      </c>
      <c r="AM2684" s="84" t="s">
        <v>7947</v>
      </c>
      <c r="AN2684" s="86">
        <v>39872.343842592592</v>
      </c>
      <c r="AO2684" s="84"/>
      <c r="AP2684" s="84"/>
      <c r="AQ2684" s="84"/>
      <c r="AR2684" s="84"/>
      <c r="AS2684" s="84"/>
      <c r="AT2684" s="84"/>
      <c r="AU2684" s="84"/>
      <c r="AV2684" s="84"/>
      <c r="AW2684" s="84" t="s">
        <v>17559</v>
      </c>
      <c r="AX2684" s="88" t="s">
        <v>30602</v>
      </c>
      <c r="AY2684" s="84" t="s">
        <v>65</v>
      </c>
    </row>
    <row r="2685" spans="1:51" x14ac:dyDescent="0.25">
      <c r="A2685" s="69" t="s">
        <v>21873</v>
      </c>
      <c r="B2685" s="70"/>
      <c r="C2685" s="70"/>
      <c r="D2685" s="71"/>
      <c r="E2685" s="116"/>
      <c r="F2685" s="109" t="s">
        <v>29308</v>
      </c>
      <c r="G2685" s="117"/>
      <c r="H2685" s="74"/>
      <c r="I2685" s="75"/>
      <c r="J2685" s="118"/>
      <c r="K2685" s="74" t="s">
        <v>31967</v>
      </c>
      <c r="L2685" s="119"/>
      <c r="M2685" s="79"/>
      <c r="N2685" s="79"/>
      <c r="O2685" s="80"/>
      <c r="P2685" s="81"/>
      <c r="Q2685" s="81"/>
      <c r="R2685" s="120"/>
      <c r="S2685" s="120"/>
      <c r="T2685" s="120"/>
      <c r="U2685" s="120"/>
      <c r="V2685" s="121"/>
      <c r="W2685" s="121"/>
      <c r="X2685" s="121"/>
      <c r="Y2685" s="121"/>
      <c r="Z2685" s="51"/>
      <c r="AA2685" s="76"/>
      <c r="AB2685" s="76"/>
      <c r="AC2685" s="77"/>
      <c r="AD2685" s="84"/>
      <c r="AE2685" s="84">
        <v>4021</v>
      </c>
      <c r="AF2685" s="84">
        <v>3609</v>
      </c>
      <c r="AG2685" s="84">
        <v>15971</v>
      </c>
      <c r="AH2685" s="84">
        <v>5254</v>
      </c>
      <c r="AI2685" s="84">
        <v>-28800</v>
      </c>
      <c r="AJ2685" s="84" t="s">
        <v>26906</v>
      </c>
      <c r="AK2685" s="84" t="s">
        <v>27703</v>
      </c>
      <c r="AL2685" s="84"/>
      <c r="AM2685" s="84" t="s">
        <v>13428</v>
      </c>
      <c r="AN2685" s="86">
        <v>40192.087916666664</v>
      </c>
      <c r="AO2685" s="84"/>
      <c r="AP2685" s="84"/>
      <c r="AQ2685" s="84"/>
      <c r="AR2685" s="84"/>
      <c r="AS2685" s="84"/>
      <c r="AT2685" s="84"/>
      <c r="AU2685" s="84"/>
      <c r="AV2685" s="84"/>
      <c r="AW2685" s="84" t="s">
        <v>17559</v>
      </c>
      <c r="AX2685" s="88" t="s">
        <v>30603</v>
      </c>
      <c r="AY2685" s="84" t="s">
        <v>66</v>
      </c>
    </row>
    <row r="2686" spans="1:51" x14ac:dyDescent="0.25">
      <c r="A2686" s="69" t="s">
        <v>21874</v>
      </c>
      <c r="B2686" s="70"/>
      <c r="C2686" s="70"/>
      <c r="D2686" s="71"/>
      <c r="E2686" s="116"/>
      <c r="F2686" s="109" t="s">
        <v>29309</v>
      </c>
      <c r="G2686" s="117"/>
      <c r="H2686" s="74"/>
      <c r="I2686" s="75"/>
      <c r="J2686" s="118"/>
      <c r="K2686" s="74" t="s">
        <v>31968</v>
      </c>
      <c r="L2686" s="119"/>
      <c r="M2686" s="79"/>
      <c r="N2686" s="79"/>
      <c r="O2686" s="80"/>
      <c r="P2686" s="81"/>
      <c r="Q2686" s="81"/>
      <c r="R2686" s="120"/>
      <c r="S2686" s="120"/>
      <c r="T2686" s="120"/>
      <c r="U2686" s="120"/>
      <c r="V2686" s="121"/>
      <c r="W2686" s="121"/>
      <c r="X2686" s="121"/>
      <c r="Y2686" s="121"/>
      <c r="Z2686" s="51"/>
      <c r="AA2686" s="76"/>
      <c r="AB2686" s="76"/>
      <c r="AC2686" s="77"/>
      <c r="AD2686" s="84"/>
      <c r="AE2686" s="84">
        <v>7509</v>
      </c>
      <c r="AF2686" s="84">
        <v>336736</v>
      </c>
      <c r="AG2686" s="84">
        <v>141221</v>
      </c>
      <c r="AH2686" s="84">
        <v>5076</v>
      </c>
      <c r="AI2686" s="84">
        <v>0</v>
      </c>
      <c r="AJ2686" s="84" t="s">
        <v>26907</v>
      </c>
      <c r="AK2686" s="84" t="s">
        <v>7884</v>
      </c>
      <c r="AL2686" s="88" t="s">
        <v>28301</v>
      </c>
      <c r="AM2686" s="84" t="s">
        <v>13434</v>
      </c>
      <c r="AN2686" s="86">
        <v>40280.427314814813</v>
      </c>
      <c r="AO2686" s="84"/>
      <c r="AP2686" s="84"/>
      <c r="AQ2686" s="84"/>
      <c r="AR2686" s="84"/>
      <c r="AS2686" s="84"/>
      <c r="AT2686" s="84"/>
      <c r="AU2686" s="84"/>
      <c r="AV2686" s="84"/>
      <c r="AW2686" s="84" t="s">
        <v>17559</v>
      </c>
      <c r="AX2686" s="88" t="s">
        <v>30604</v>
      </c>
      <c r="AY2686" s="84" t="s">
        <v>66</v>
      </c>
    </row>
    <row r="2687" spans="1:51" x14ac:dyDescent="0.25">
      <c r="A2687" s="69" t="s">
        <v>21875</v>
      </c>
      <c r="B2687" s="70"/>
      <c r="C2687" s="70"/>
      <c r="D2687" s="71"/>
      <c r="E2687" s="116"/>
      <c r="F2687" s="109" t="s">
        <v>29310</v>
      </c>
      <c r="G2687" s="117"/>
      <c r="H2687" s="74"/>
      <c r="I2687" s="75"/>
      <c r="J2687" s="118"/>
      <c r="K2687" s="74" t="s">
        <v>31969</v>
      </c>
      <c r="L2687" s="119"/>
      <c r="M2687" s="79"/>
      <c r="N2687" s="79"/>
      <c r="O2687" s="80"/>
      <c r="P2687" s="81"/>
      <c r="Q2687" s="81"/>
      <c r="R2687" s="120"/>
      <c r="S2687" s="120"/>
      <c r="T2687" s="120"/>
      <c r="U2687" s="120"/>
      <c r="V2687" s="121"/>
      <c r="W2687" s="121"/>
      <c r="X2687" s="121"/>
      <c r="Y2687" s="121"/>
      <c r="Z2687" s="51"/>
      <c r="AA2687" s="76"/>
      <c r="AB2687" s="76"/>
      <c r="AC2687" s="77"/>
      <c r="AD2687" s="84"/>
      <c r="AE2687" s="84">
        <v>167</v>
      </c>
      <c r="AF2687" s="84">
        <v>2090</v>
      </c>
      <c r="AG2687" s="84">
        <v>5274</v>
      </c>
      <c r="AH2687" s="84">
        <v>1587</v>
      </c>
      <c r="AI2687" s="84">
        <v>7200</v>
      </c>
      <c r="AJ2687" s="84" t="s">
        <v>26908</v>
      </c>
      <c r="AK2687" s="84" t="s">
        <v>12044</v>
      </c>
      <c r="AL2687" s="88" t="s">
        <v>28302</v>
      </c>
      <c r="AM2687" s="84" t="s">
        <v>13445</v>
      </c>
      <c r="AN2687" s="86">
        <v>39912.647546296299</v>
      </c>
      <c r="AO2687" s="84"/>
      <c r="AP2687" s="84"/>
      <c r="AQ2687" s="84"/>
      <c r="AR2687" s="84"/>
      <c r="AS2687" s="84"/>
      <c r="AT2687" s="84"/>
      <c r="AU2687" s="84"/>
      <c r="AV2687" s="84"/>
      <c r="AW2687" s="84" t="s">
        <v>17559</v>
      </c>
      <c r="AX2687" s="88" t="s">
        <v>30605</v>
      </c>
      <c r="AY2687" s="84" t="s">
        <v>66</v>
      </c>
    </row>
    <row r="2688" spans="1:51" x14ac:dyDescent="0.25">
      <c r="A2688" s="69" t="s">
        <v>22465</v>
      </c>
      <c r="B2688" s="70"/>
      <c r="C2688" s="70"/>
      <c r="D2688" s="71"/>
      <c r="E2688" s="116"/>
      <c r="F2688" s="109" t="s">
        <v>29311</v>
      </c>
      <c r="G2688" s="117"/>
      <c r="H2688" s="74"/>
      <c r="I2688" s="75"/>
      <c r="J2688" s="118"/>
      <c r="K2688" s="74" t="s">
        <v>31970</v>
      </c>
      <c r="L2688" s="119"/>
      <c r="M2688" s="79"/>
      <c r="N2688" s="79"/>
      <c r="O2688" s="80"/>
      <c r="P2688" s="81"/>
      <c r="Q2688" s="81"/>
      <c r="R2688" s="120"/>
      <c r="S2688" s="120"/>
      <c r="T2688" s="120"/>
      <c r="U2688" s="120"/>
      <c r="V2688" s="121"/>
      <c r="W2688" s="121"/>
      <c r="X2688" s="121"/>
      <c r="Y2688" s="121"/>
      <c r="Z2688" s="51"/>
      <c r="AA2688" s="76"/>
      <c r="AB2688" s="76"/>
      <c r="AC2688" s="77"/>
      <c r="AD2688" s="84"/>
      <c r="AE2688" s="84">
        <v>1739</v>
      </c>
      <c r="AF2688" s="84">
        <v>2600</v>
      </c>
      <c r="AG2688" s="84">
        <v>329445</v>
      </c>
      <c r="AH2688" s="84">
        <v>1849</v>
      </c>
      <c r="AI2688" s="84">
        <v>0</v>
      </c>
      <c r="AJ2688" s="84" t="s">
        <v>26909</v>
      </c>
      <c r="AK2688" s="84" t="s">
        <v>11673</v>
      </c>
      <c r="AL2688" s="88" t="s">
        <v>28303</v>
      </c>
      <c r="AM2688" s="84" t="s">
        <v>7947</v>
      </c>
      <c r="AN2688" s="86">
        <v>40190.494756944441</v>
      </c>
      <c r="AO2688" s="84"/>
      <c r="AP2688" s="84"/>
      <c r="AQ2688" s="84"/>
      <c r="AR2688" s="84"/>
      <c r="AS2688" s="84"/>
      <c r="AT2688" s="84"/>
      <c r="AU2688" s="84"/>
      <c r="AV2688" s="84"/>
      <c r="AW2688" s="84" t="s">
        <v>17559</v>
      </c>
      <c r="AX2688" s="88" t="s">
        <v>30606</v>
      </c>
      <c r="AY2688" s="84" t="s">
        <v>65</v>
      </c>
    </row>
    <row r="2689" spans="1:51" x14ac:dyDescent="0.25">
      <c r="A2689" s="69" t="s">
        <v>21876</v>
      </c>
      <c r="B2689" s="70"/>
      <c r="C2689" s="70"/>
      <c r="D2689" s="71"/>
      <c r="E2689" s="116"/>
      <c r="F2689" s="109" t="s">
        <v>29312</v>
      </c>
      <c r="G2689" s="117"/>
      <c r="H2689" s="74"/>
      <c r="I2689" s="75"/>
      <c r="J2689" s="118"/>
      <c r="K2689" s="74" t="s">
        <v>31971</v>
      </c>
      <c r="L2689" s="119"/>
      <c r="M2689" s="79"/>
      <c r="N2689" s="79"/>
      <c r="O2689" s="80"/>
      <c r="P2689" s="81"/>
      <c r="Q2689" s="81"/>
      <c r="R2689" s="120"/>
      <c r="S2689" s="120"/>
      <c r="T2689" s="120"/>
      <c r="U2689" s="120"/>
      <c r="V2689" s="121"/>
      <c r="W2689" s="121"/>
      <c r="X2689" s="121"/>
      <c r="Y2689" s="121"/>
      <c r="Z2689" s="51"/>
      <c r="AA2689" s="76"/>
      <c r="AB2689" s="76"/>
      <c r="AC2689" s="77"/>
      <c r="AD2689" s="84"/>
      <c r="AE2689" s="84">
        <v>364</v>
      </c>
      <c r="AF2689" s="84">
        <v>132</v>
      </c>
      <c r="AG2689" s="84">
        <v>1743</v>
      </c>
      <c r="AH2689" s="84">
        <v>1197</v>
      </c>
      <c r="AI2689" s="84"/>
      <c r="AJ2689" s="84"/>
      <c r="AK2689" s="84" t="s">
        <v>27704</v>
      </c>
      <c r="AL2689" s="84"/>
      <c r="AM2689" s="84"/>
      <c r="AN2689" s="86">
        <v>40077.469409722224</v>
      </c>
      <c r="AO2689" s="84"/>
      <c r="AP2689" s="84"/>
      <c r="AQ2689" s="84"/>
      <c r="AR2689" s="84"/>
      <c r="AS2689" s="84"/>
      <c r="AT2689" s="84"/>
      <c r="AU2689" s="84"/>
      <c r="AV2689" s="84"/>
      <c r="AW2689" s="84" t="s">
        <v>17559</v>
      </c>
      <c r="AX2689" s="88" t="s">
        <v>30607</v>
      </c>
      <c r="AY2689" s="84" t="s">
        <v>66</v>
      </c>
    </row>
    <row r="2690" spans="1:51" x14ac:dyDescent="0.25">
      <c r="A2690" s="69" t="s">
        <v>22466</v>
      </c>
      <c r="B2690" s="70"/>
      <c r="C2690" s="70"/>
      <c r="D2690" s="71"/>
      <c r="E2690" s="116"/>
      <c r="F2690" s="109" t="s">
        <v>29313</v>
      </c>
      <c r="G2690" s="117"/>
      <c r="H2690" s="74"/>
      <c r="I2690" s="75"/>
      <c r="J2690" s="118"/>
      <c r="K2690" s="74" t="s">
        <v>31972</v>
      </c>
      <c r="L2690" s="119"/>
      <c r="M2690" s="79"/>
      <c r="N2690" s="79"/>
      <c r="O2690" s="80"/>
      <c r="P2690" s="81"/>
      <c r="Q2690" s="81"/>
      <c r="R2690" s="120"/>
      <c r="S2690" s="120"/>
      <c r="T2690" s="120"/>
      <c r="U2690" s="120"/>
      <c r="V2690" s="121"/>
      <c r="W2690" s="121"/>
      <c r="X2690" s="121"/>
      <c r="Y2690" s="121"/>
      <c r="Z2690" s="51"/>
      <c r="AA2690" s="76"/>
      <c r="AB2690" s="76"/>
      <c r="AC2690" s="77"/>
      <c r="AD2690" s="84"/>
      <c r="AE2690" s="84">
        <v>4726</v>
      </c>
      <c r="AF2690" s="84">
        <v>4153</v>
      </c>
      <c r="AG2690" s="84">
        <v>41484</v>
      </c>
      <c r="AH2690" s="84">
        <v>81136</v>
      </c>
      <c r="AI2690" s="84">
        <v>0</v>
      </c>
      <c r="AJ2690" s="84" t="s">
        <v>26910</v>
      </c>
      <c r="AK2690" s="84" t="s">
        <v>27705</v>
      </c>
      <c r="AL2690" s="84"/>
      <c r="AM2690" s="84" t="s">
        <v>12105</v>
      </c>
      <c r="AN2690" s="86">
        <v>41786.686736111114</v>
      </c>
      <c r="AO2690" s="84"/>
      <c r="AP2690" s="84"/>
      <c r="AQ2690" s="84"/>
      <c r="AR2690" s="84"/>
      <c r="AS2690" s="84"/>
      <c r="AT2690" s="84"/>
      <c r="AU2690" s="84"/>
      <c r="AV2690" s="84"/>
      <c r="AW2690" s="84" t="s">
        <v>17559</v>
      </c>
      <c r="AX2690" s="88" t="s">
        <v>30608</v>
      </c>
      <c r="AY2690" s="84" t="s">
        <v>65</v>
      </c>
    </row>
    <row r="2691" spans="1:51" x14ac:dyDescent="0.25">
      <c r="A2691" s="69" t="s">
        <v>22467</v>
      </c>
      <c r="B2691" s="70"/>
      <c r="C2691" s="70"/>
      <c r="D2691" s="71"/>
      <c r="E2691" s="116"/>
      <c r="F2691" s="109" t="s">
        <v>29314</v>
      </c>
      <c r="G2691" s="117"/>
      <c r="H2691" s="74"/>
      <c r="I2691" s="75"/>
      <c r="J2691" s="118"/>
      <c r="K2691" s="74" t="s">
        <v>31973</v>
      </c>
      <c r="L2691" s="119"/>
      <c r="M2691" s="79"/>
      <c r="N2691" s="79"/>
      <c r="O2691" s="80"/>
      <c r="P2691" s="81"/>
      <c r="Q2691" s="81"/>
      <c r="R2691" s="120"/>
      <c r="S2691" s="120"/>
      <c r="T2691" s="120"/>
      <c r="U2691" s="120"/>
      <c r="V2691" s="121"/>
      <c r="W2691" s="121"/>
      <c r="X2691" s="121"/>
      <c r="Y2691" s="121"/>
      <c r="Z2691" s="51"/>
      <c r="AA2691" s="76"/>
      <c r="AB2691" s="76"/>
      <c r="AC2691" s="77"/>
      <c r="AD2691" s="84"/>
      <c r="AE2691" s="84">
        <v>894</v>
      </c>
      <c r="AF2691" s="84">
        <v>4110</v>
      </c>
      <c r="AG2691" s="84">
        <v>33046</v>
      </c>
      <c r="AH2691" s="84">
        <v>30377</v>
      </c>
      <c r="AI2691" s="84">
        <v>0</v>
      </c>
      <c r="AJ2691" s="84" t="s">
        <v>26911</v>
      </c>
      <c r="AK2691" s="84" t="s">
        <v>27706</v>
      </c>
      <c r="AL2691" s="88" t="s">
        <v>28304</v>
      </c>
      <c r="AM2691" s="84" t="s">
        <v>7947</v>
      </c>
      <c r="AN2691" s="86">
        <v>39998.846041666664</v>
      </c>
      <c r="AO2691" s="84"/>
      <c r="AP2691" s="84"/>
      <c r="AQ2691" s="84"/>
      <c r="AR2691" s="84"/>
      <c r="AS2691" s="84"/>
      <c r="AT2691" s="84"/>
      <c r="AU2691" s="84"/>
      <c r="AV2691" s="84"/>
      <c r="AW2691" s="84" t="s">
        <v>17559</v>
      </c>
      <c r="AX2691" s="88" t="s">
        <v>30609</v>
      </c>
      <c r="AY2691" s="84" t="s">
        <v>65</v>
      </c>
    </row>
    <row r="2692" spans="1:51" x14ac:dyDescent="0.25">
      <c r="A2692" s="69" t="s">
        <v>21877</v>
      </c>
      <c r="B2692" s="70"/>
      <c r="C2692" s="70"/>
      <c r="D2692" s="71"/>
      <c r="E2692" s="116"/>
      <c r="F2692" s="109" t="s">
        <v>29315</v>
      </c>
      <c r="G2692" s="117"/>
      <c r="H2692" s="74"/>
      <c r="I2692" s="75"/>
      <c r="J2692" s="118"/>
      <c r="K2692" s="74" t="s">
        <v>31974</v>
      </c>
      <c r="L2692" s="119"/>
      <c r="M2692" s="79"/>
      <c r="N2692" s="79"/>
      <c r="O2692" s="80"/>
      <c r="P2692" s="81"/>
      <c r="Q2692" s="81"/>
      <c r="R2692" s="120"/>
      <c r="S2692" s="120"/>
      <c r="T2692" s="120"/>
      <c r="U2692" s="120"/>
      <c r="V2692" s="121"/>
      <c r="W2692" s="121"/>
      <c r="X2692" s="121"/>
      <c r="Y2692" s="121"/>
      <c r="Z2692" s="51"/>
      <c r="AA2692" s="76"/>
      <c r="AB2692" s="76"/>
      <c r="AC2692" s="77"/>
      <c r="AD2692" s="84"/>
      <c r="AE2692" s="84">
        <v>404</v>
      </c>
      <c r="AF2692" s="84">
        <v>29</v>
      </c>
      <c r="AG2692" s="84">
        <v>2654</v>
      </c>
      <c r="AH2692" s="84">
        <v>139</v>
      </c>
      <c r="AI2692" s="84">
        <v>-21600</v>
      </c>
      <c r="AJ2692" s="84" t="s">
        <v>26912</v>
      </c>
      <c r="AK2692" s="84" t="s">
        <v>27707</v>
      </c>
      <c r="AL2692" s="84"/>
      <c r="AM2692" s="84" t="s">
        <v>13441</v>
      </c>
      <c r="AN2692" s="86">
        <v>42061.665335648147</v>
      </c>
      <c r="AO2692" s="84"/>
      <c r="AP2692" s="84"/>
      <c r="AQ2692" s="84"/>
      <c r="AR2692" s="84"/>
      <c r="AS2692" s="84"/>
      <c r="AT2692" s="84"/>
      <c r="AU2692" s="84"/>
      <c r="AV2692" s="84"/>
      <c r="AW2692" s="84" t="s">
        <v>17559</v>
      </c>
      <c r="AX2692" s="88" t="s">
        <v>30610</v>
      </c>
      <c r="AY2692" s="84" t="s">
        <v>66</v>
      </c>
    </row>
    <row r="2693" spans="1:51" x14ac:dyDescent="0.25">
      <c r="A2693" s="69" t="s">
        <v>21878</v>
      </c>
      <c r="B2693" s="70"/>
      <c r="C2693" s="70"/>
      <c r="D2693" s="71"/>
      <c r="E2693" s="116"/>
      <c r="F2693" s="109" t="s">
        <v>15712</v>
      </c>
      <c r="G2693" s="117"/>
      <c r="H2693" s="74"/>
      <c r="I2693" s="75"/>
      <c r="J2693" s="118"/>
      <c r="K2693" s="74" t="s">
        <v>31975</v>
      </c>
      <c r="L2693" s="119"/>
      <c r="M2693" s="79"/>
      <c r="N2693" s="79"/>
      <c r="O2693" s="80"/>
      <c r="P2693" s="81"/>
      <c r="Q2693" s="81"/>
      <c r="R2693" s="120"/>
      <c r="S2693" s="120"/>
      <c r="T2693" s="120"/>
      <c r="U2693" s="120"/>
      <c r="V2693" s="121"/>
      <c r="W2693" s="121"/>
      <c r="X2693" s="121"/>
      <c r="Y2693" s="121"/>
      <c r="Z2693" s="51"/>
      <c r="AA2693" s="76"/>
      <c r="AB2693" s="76"/>
      <c r="AC2693" s="77"/>
      <c r="AD2693" s="84"/>
      <c r="AE2693" s="84">
        <v>295</v>
      </c>
      <c r="AF2693" s="84">
        <v>97</v>
      </c>
      <c r="AG2693" s="84">
        <v>11878</v>
      </c>
      <c r="AH2693" s="84">
        <v>18348</v>
      </c>
      <c r="AI2693" s="84"/>
      <c r="AJ2693" s="84"/>
      <c r="AK2693" s="84"/>
      <c r="AL2693" s="84"/>
      <c r="AM2693" s="84"/>
      <c r="AN2693" s="86">
        <v>41840.601770833331</v>
      </c>
      <c r="AO2693" s="84"/>
      <c r="AP2693" s="84"/>
      <c r="AQ2693" s="84"/>
      <c r="AR2693" s="84"/>
      <c r="AS2693" s="84"/>
      <c r="AT2693" s="84"/>
      <c r="AU2693" s="84"/>
      <c r="AV2693" s="84"/>
      <c r="AW2693" s="84" t="s">
        <v>17559</v>
      </c>
      <c r="AX2693" s="88" t="s">
        <v>30611</v>
      </c>
      <c r="AY2693" s="84" t="s">
        <v>66</v>
      </c>
    </row>
    <row r="2694" spans="1:51" x14ac:dyDescent="0.25">
      <c r="A2694" s="69" t="s">
        <v>21879</v>
      </c>
      <c r="B2694" s="70"/>
      <c r="C2694" s="70"/>
      <c r="D2694" s="71"/>
      <c r="E2694" s="116"/>
      <c r="F2694" s="109" t="s">
        <v>29316</v>
      </c>
      <c r="G2694" s="117"/>
      <c r="H2694" s="74"/>
      <c r="I2694" s="75"/>
      <c r="J2694" s="118"/>
      <c r="K2694" s="74" t="s">
        <v>31976</v>
      </c>
      <c r="L2694" s="119"/>
      <c r="M2694" s="79"/>
      <c r="N2694" s="79"/>
      <c r="O2694" s="80"/>
      <c r="P2694" s="81"/>
      <c r="Q2694" s="81"/>
      <c r="R2694" s="120"/>
      <c r="S2694" s="120"/>
      <c r="T2694" s="120"/>
      <c r="U2694" s="120"/>
      <c r="V2694" s="121"/>
      <c r="W2694" s="121"/>
      <c r="X2694" s="121"/>
      <c r="Y2694" s="121"/>
      <c r="Z2694" s="51"/>
      <c r="AA2694" s="76"/>
      <c r="AB2694" s="76"/>
      <c r="AC2694" s="77"/>
      <c r="AD2694" s="84"/>
      <c r="AE2694" s="84">
        <v>73</v>
      </c>
      <c r="AF2694" s="84">
        <v>1451</v>
      </c>
      <c r="AG2694" s="84">
        <v>62185</v>
      </c>
      <c r="AH2694" s="84">
        <v>172</v>
      </c>
      <c r="AI2694" s="84">
        <v>-18000</v>
      </c>
      <c r="AJ2694" s="84" t="s">
        <v>26913</v>
      </c>
      <c r="AK2694" s="84"/>
      <c r="AL2694" s="84"/>
      <c r="AM2694" s="84" t="s">
        <v>13431</v>
      </c>
      <c r="AN2694" s="86">
        <v>40760.6484837963</v>
      </c>
      <c r="AO2694" s="84"/>
      <c r="AP2694" s="84"/>
      <c r="AQ2694" s="84"/>
      <c r="AR2694" s="84"/>
      <c r="AS2694" s="84"/>
      <c r="AT2694" s="84"/>
      <c r="AU2694" s="84"/>
      <c r="AV2694" s="84"/>
      <c r="AW2694" s="84" t="s">
        <v>17559</v>
      </c>
      <c r="AX2694" s="88" t="s">
        <v>30612</v>
      </c>
      <c r="AY2694" s="84" t="s">
        <v>66</v>
      </c>
    </row>
    <row r="2695" spans="1:51" x14ac:dyDescent="0.25">
      <c r="A2695" s="69" t="s">
        <v>21880</v>
      </c>
      <c r="B2695" s="70"/>
      <c r="C2695" s="70"/>
      <c r="D2695" s="71"/>
      <c r="E2695" s="116"/>
      <c r="F2695" s="109" t="s">
        <v>29317</v>
      </c>
      <c r="G2695" s="117"/>
      <c r="H2695" s="74"/>
      <c r="I2695" s="75"/>
      <c r="J2695" s="118"/>
      <c r="K2695" s="74" t="s">
        <v>31977</v>
      </c>
      <c r="L2695" s="119"/>
      <c r="M2695" s="79"/>
      <c r="N2695" s="79"/>
      <c r="O2695" s="80"/>
      <c r="P2695" s="81"/>
      <c r="Q2695" s="81"/>
      <c r="R2695" s="120"/>
      <c r="S2695" s="120"/>
      <c r="T2695" s="120"/>
      <c r="U2695" s="120"/>
      <c r="V2695" s="121"/>
      <c r="W2695" s="121"/>
      <c r="X2695" s="121"/>
      <c r="Y2695" s="121"/>
      <c r="Z2695" s="51"/>
      <c r="AA2695" s="76"/>
      <c r="AB2695" s="76"/>
      <c r="AC2695" s="77"/>
      <c r="AD2695" s="84"/>
      <c r="AE2695" s="84">
        <v>165</v>
      </c>
      <c r="AF2695" s="84">
        <v>42</v>
      </c>
      <c r="AG2695" s="84">
        <v>44</v>
      </c>
      <c r="AH2695" s="84">
        <v>99</v>
      </c>
      <c r="AI2695" s="84"/>
      <c r="AJ2695" s="84" t="s">
        <v>26914</v>
      </c>
      <c r="AK2695" s="84"/>
      <c r="AL2695" s="84"/>
      <c r="AM2695" s="84"/>
      <c r="AN2695" s="86">
        <v>42029.562083333331</v>
      </c>
      <c r="AO2695" s="84"/>
      <c r="AP2695" s="84"/>
      <c r="AQ2695" s="84"/>
      <c r="AR2695" s="84"/>
      <c r="AS2695" s="84"/>
      <c r="AT2695" s="84"/>
      <c r="AU2695" s="84"/>
      <c r="AV2695" s="84"/>
      <c r="AW2695" s="84" t="s">
        <v>17559</v>
      </c>
      <c r="AX2695" s="88" t="s">
        <v>30613</v>
      </c>
      <c r="AY2695" s="84" t="s">
        <v>66</v>
      </c>
    </row>
    <row r="2696" spans="1:51" x14ac:dyDescent="0.25">
      <c r="A2696" s="69" t="s">
        <v>22468</v>
      </c>
      <c r="B2696" s="70"/>
      <c r="C2696" s="70"/>
      <c r="D2696" s="71"/>
      <c r="E2696" s="116"/>
      <c r="F2696" s="109" t="s">
        <v>29318</v>
      </c>
      <c r="G2696" s="117"/>
      <c r="H2696" s="74"/>
      <c r="I2696" s="75"/>
      <c r="J2696" s="118"/>
      <c r="K2696" s="74" t="s">
        <v>31978</v>
      </c>
      <c r="L2696" s="119"/>
      <c r="M2696" s="79"/>
      <c r="N2696" s="79"/>
      <c r="O2696" s="80"/>
      <c r="P2696" s="81"/>
      <c r="Q2696" s="81"/>
      <c r="R2696" s="120"/>
      <c r="S2696" s="120"/>
      <c r="T2696" s="120"/>
      <c r="U2696" s="120"/>
      <c r="V2696" s="121"/>
      <c r="W2696" s="121"/>
      <c r="X2696" s="121"/>
      <c r="Y2696" s="121"/>
      <c r="Z2696" s="51"/>
      <c r="AA2696" s="76"/>
      <c r="AB2696" s="76"/>
      <c r="AC2696" s="77"/>
      <c r="AD2696" s="84"/>
      <c r="AE2696" s="84">
        <v>88</v>
      </c>
      <c r="AF2696" s="84">
        <v>66</v>
      </c>
      <c r="AG2696" s="84">
        <v>77</v>
      </c>
      <c r="AH2696" s="84">
        <v>85</v>
      </c>
      <c r="AI2696" s="84">
        <v>-28800</v>
      </c>
      <c r="AJ2696" s="84" t="s">
        <v>26915</v>
      </c>
      <c r="AK2696" s="84"/>
      <c r="AL2696" s="84"/>
      <c r="AM2696" s="84" t="s">
        <v>13428</v>
      </c>
      <c r="AN2696" s="86">
        <v>42521.349016203705</v>
      </c>
      <c r="AO2696" s="84"/>
      <c r="AP2696" s="84"/>
      <c r="AQ2696" s="84"/>
      <c r="AR2696" s="84"/>
      <c r="AS2696" s="84"/>
      <c r="AT2696" s="84"/>
      <c r="AU2696" s="84"/>
      <c r="AV2696" s="84"/>
      <c r="AW2696" s="84" t="s">
        <v>17559</v>
      </c>
      <c r="AX2696" s="88" t="s">
        <v>30614</v>
      </c>
      <c r="AY2696" s="84" t="s">
        <v>65</v>
      </c>
    </row>
    <row r="2697" spans="1:51" x14ac:dyDescent="0.25">
      <c r="A2697" s="69" t="s">
        <v>21881</v>
      </c>
      <c r="B2697" s="70"/>
      <c r="C2697" s="70"/>
      <c r="D2697" s="71"/>
      <c r="E2697" s="116"/>
      <c r="F2697" s="109" t="s">
        <v>29319</v>
      </c>
      <c r="G2697" s="117"/>
      <c r="H2697" s="74"/>
      <c r="I2697" s="75"/>
      <c r="J2697" s="118"/>
      <c r="K2697" s="74" t="s">
        <v>31979</v>
      </c>
      <c r="L2697" s="119"/>
      <c r="M2697" s="79"/>
      <c r="N2697" s="79"/>
      <c r="O2697" s="80"/>
      <c r="P2697" s="81"/>
      <c r="Q2697" s="81"/>
      <c r="R2697" s="120"/>
      <c r="S2697" s="120"/>
      <c r="T2697" s="120"/>
      <c r="U2697" s="120"/>
      <c r="V2697" s="121"/>
      <c r="W2697" s="121"/>
      <c r="X2697" s="121"/>
      <c r="Y2697" s="121"/>
      <c r="Z2697" s="51"/>
      <c r="AA2697" s="76"/>
      <c r="AB2697" s="76"/>
      <c r="AC2697" s="77"/>
      <c r="AD2697" s="84"/>
      <c r="AE2697" s="84">
        <v>6153</v>
      </c>
      <c r="AF2697" s="84">
        <v>5731</v>
      </c>
      <c r="AG2697" s="84">
        <v>20269</v>
      </c>
      <c r="AH2697" s="84">
        <v>1377</v>
      </c>
      <c r="AI2697" s="84"/>
      <c r="AJ2697" s="84" t="s">
        <v>26916</v>
      </c>
      <c r="AK2697" s="84" t="s">
        <v>11578</v>
      </c>
      <c r="AL2697" s="88" t="s">
        <v>28305</v>
      </c>
      <c r="AM2697" s="84"/>
      <c r="AN2697" s="86">
        <v>41347.870682870373</v>
      </c>
      <c r="AO2697" s="84"/>
      <c r="AP2697" s="84"/>
      <c r="AQ2697" s="84"/>
      <c r="AR2697" s="84"/>
      <c r="AS2697" s="84"/>
      <c r="AT2697" s="84"/>
      <c r="AU2697" s="84"/>
      <c r="AV2697" s="84"/>
      <c r="AW2697" s="84" t="s">
        <v>17559</v>
      </c>
      <c r="AX2697" s="88" t="s">
        <v>30615</v>
      </c>
      <c r="AY2697" s="84" t="s">
        <v>66</v>
      </c>
    </row>
    <row r="2698" spans="1:51" x14ac:dyDescent="0.25">
      <c r="A2698" s="69" t="s">
        <v>22469</v>
      </c>
      <c r="B2698" s="70"/>
      <c r="C2698" s="70"/>
      <c r="D2698" s="71"/>
      <c r="E2698" s="116"/>
      <c r="F2698" s="109" t="s">
        <v>29320</v>
      </c>
      <c r="G2698" s="117"/>
      <c r="H2698" s="74"/>
      <c r="I2698" s="75"/>
      <c r="J2698" s="118"/>
      <c r="K2698" s="74" t="s">
        <v>31980</v>
      </c>
      <c r="L2698" s="119"/>
      <c r="M2698" s="79"/>
      <c r="N2698" s="79"/>
      <c r="O2698" s="80"/>
      <c r="P2698" s="81"/>
      <c r="Q2698" s="81"/>
      <c r="R2698" s="120"/>
      <c r="S2698" s="120"/>
      <c r="T2698" s="120"/>
      <c r="U2698" s="120"/>
      <c r="V2698" s="121"/>
      <c r="W2698" s="121"/>
      <c r="X2698" s="121"/>
      <c r="Y2698" s="121"/>
      <c r="Z2698" s="51"/>
      <c r="AA2698" s="76"/>
      <c r="AB2698" s="76"/>
      <c r="AC2698" s="77"/>
      <c r="AD2698" s="84"/>
      <c r="AE2698" s="84">
        <v>36199</v>
      </c>
      <c r="AF2698" s="84">
        <v>40873</v>
      </c>
      <c r="AG2698" s="84">
        <v>125313</v>
      </c>
      <c r="AH2698" s="84">
        <v>121818</v>
      </c>
      <c r="AI2698" s="84">
        <v>3600</v>
      </c>
      <c r="AJ2698" s="84" t="s">
        <v>26917</v>
      </c>
      <c r="AK2698" s="84" t="s">
        <v>27708</v>
      </c>
      <c r="AL2698" s="84"/>
      <c r="AM2698" s="84" t="s">
        <v>13451</v>
      </c>
      <c r="AN2698" s="86">
        <v>40268.960393518515</v>
      </c>
      <c r="AO2698" s="84"/>
      <c r="AP2698" s="84"/>
      <c r="AQ2698" s="84"/>
      <c r="AR2698" s="84"/>
      <c r="AS2698" s="84"/>
      <c r="AT2698" s="84"/>
      <c r="AU2698" s="84"/>
      <c r="AV2698" s="84"/>
      <c r="AW2698" s="84" t="s">
        <v>17559</v>
      </c>
      <c r="AX2698" s="88" t="s">
        <v>30616</v>
      </c>
      <c r="AY2698" s="84" t="s">
        <v>65</v>
      </c>
    </row>
    <row r="2699" spans="1:51" x14ac:dyDescent="0.25">
      <c r="A2699" s="69" t="s">
        <v>21882</v>
      </c>
      <c r="B2699" s="70"/>
      <c r="C2699" s="70"/>
      <c r="D2699" s="71"/>
      <c r="E2699" s="116"/>
      <c r="F2699" s="109" t="s">
        <v>29321</v>
      </c>
      <c r="G2699" s="117"/>
      <c r="H2699" s="74"/>
      <c r="I2699" s="75"/>
      <c r="J2699" s="118"/>
      <c r="K2699" s="74" t="s">
        <v>31981</v>
      </c>
      <c r="L2699" s="119"/>
      <c r="M2699" s="79"/>
      <c r="N2699" s="79"/>
      <c r="O2699" s="80"/>
      <c r="P2699" s="81"/>
      <c r="Q2699" s="81"/>
      <c r="R2699" s="120"/>
      <c r="S2699" s="120"/>
      <c r="T2699" s="120"/>
      <c r="U2699" s="120"/>
      <c r="V2699" s="121"/>
      <c r="W2699" s="121"/>
      <c r="X2699" s="121"/>
      <c r="Y2699" s="121"/>
      <c r="Z2699" s="51"/>
      <c r="AA2699" s="76"/>
      <c r="AB2699" s="76"/>
      <c r="AC2699" s="77"/>
      <c r="AD2699" s="84"/>
      <c r="AE2699" s="84">
        <v>1739</v>
      </c>
      <c r="AF2699" s="84">
        <v>551</v>
      </c>
      <c r="AG2699" s="84">
        <v>541</v>
      </c>
      <c r="AH2699" s="84">
        <v>75</v>
      </c>
      <c r="AI2699" s="84">
        <v>39600</v>
      </c>
      <c r="AJ2699" s="84" t="s">
        <v>26918</v>
      </c>
      <c r="AK2699" s="84" t="s">
        <v>11718</v>
      </c>
      <c r="AL2699" s="84"/>
      <c r="AM2699" s="84" t="s">
        <v>11900</v>
      </c>
      <c r="AN2699" s="86">
        <v>41169.209282407406</v>
      </c>
      <c r="AO2699" s="84"/>
      <c r="AP2699" s="84"/>
      <c r="AQ2699" s="84"/>
      <c r="AR2699" s="84"/>
      <c r="AS2699" s="84"/>
      <c r="AT2699" s="84"/>
      <c r="AU2699" s="84"/>
      <c r="AV2699" s="84"/>
      <c r="AW2699" s="84" t="s">
        <v>17559</v>
      </c>
      <c r="AX2699" s="88" t="s">
        <v>30617</v>
      </c>
      <c r="AY2699" s="84" t="s">
        <v>66</v>
      </c>
    </row>
    <row r="2700" spans="1:51" x14ac:dyDescent="0.25">
      <c r="A2700" s="69" t="s">
        <v>21883</v>
      </c>
      <c r="B2700" s="70"/>
      <c r="C2700" s="70"/>
      <c r="D2700" s="71"/>
      <c r="E2700" s="116"/>
      <c r="F2700" s="109" t="s">
        <v>29322</v>
      </c>
      <c r="G2700" s="117"/>
      <c r="H2700" s="74"/>
      <c r="I2700" s="75"/>
      <c r="J2700" s="118"/>
      <c r="K2700" s="74" t="s">
        <v>31982</v>
      </c>
      <c r="L2700" s="119"/>
      <c r="M2700" s="79"/>
      <c r="N2700" s="79"/>
      <c r="O2700" s="80"/>
      <c r="P2700" s="81"/>
      <c r="Q2700" s="81"/>
      <c r="R2700" s="120"/>
      <c r="S2700" s="120"/>
      <c r="T2700" s="120"/>
      <c r="U2700" s="120"/>
      <c r="V2700" s="121"/>
      <c r="W2700" s="121"/>
      <c r="X2700" s="121"/>
      <c r="Y2700" s="121"/>
      <c r="Z2700" s="51"/>
      <c r="AA2700" s="76"/>
      <c r="AB2700" s="76"/>
      <c r="AC2700" s="77"/>
      <c r="AD2700" s="84"/>
      <c r="AE2700" s="84">
        <v>536</v>
      </c>
      <c r="AF2700" s="84">
        <v>471</v>
      </c>
      <c r="AG2700" s="84">
        <v>10326</v>
      </c>
      <c r="AH2700" s="84">
        <v>3917</v>
      </c>
      <c r="AI2700" s="84"/>
      <c r="AJ2700" s="84" t="s">
        <v>26919</v>
      </c>
      <c r="AK2700" s="84" t="s">
        <v>11577</v>
      </c>
      <c r="AL2700" s="84"/>
      <c r="AM2700" s="84"/>
      <c r="AN2700" s="86">
        <v>40968.527233796296</v>
      </c>
      <c r="AO2700" s="84"/>
      <c r="AP2700" s="84"/>
      <c r="AQ2700" s="84"/>
      <c r="AR2700" s="84"/>
      <c r="AS2700" s="84"/>
      <c r="AT2700" s="84"/>
      <c r="AU2700" s="84"/>
      <c r="AV2700" s="84"/>
      <c r="AW2700" s="84" t="s">
        <v>17559</v>
      </c>
      <c r="AX2700" s="88" t="s">
        <v>30618</v>
      </c>
      <c r="AY2700" s="84" t="s">
        <v>66</v>
      </c>
    </row>
    <row r="2701" spans="1:51" x14ac:dyDescent="0.25">
      <c r="A2701" s="69" t="s">
        <v>21884</v>
      </c>
      <c r="B2701" s="70"/>
      <c r="C2701" s="70"/>
      <c r="D2701" s="71"/>
      <c r="E2701" s="116"/>
      <c r="F2701" s="109" t="s">
        <v>29323</v>
      </c>
      <c r="G2701" s="117"/>
      <c r="H2701" s="74"/>
      <c r="I2701" s="75"/>
      <c r="J2701" s="118"/>
      <c r="K2701" s="74" t="s">
        <v>31983</v>
      </c>
      <c r="L2701" s="119"/>
      <c r="M2701" s="79"/>
      <c r="N2701" s="79"/>
      <c r="O2701" s="80"/>
      <c r="P2701" s="81"/>
      <c r="Q2701" s="81"/>
      <c r="R2701" s="120"/>
      <c r="S2701" s="120"/>
      <c r="T2701" s="120"/>
      <c r="U2701" s="120"/>
      <c r="V2701" s="121"/>
      <c r="W2701" s="121"/>
      <c r="X2701" s="121"/>
      <c r="Y2701" s="121"/>
      <c r="Z2701" s="51"/>
      <c r="AA2701" s="76"/>
      <c r="AB2701" s="76"/>
      <c r="AC2701" s="77"/>
      <c r="AD2701" s="84"/>
      <c r="AE2701" s="84">
        <v>1860</v>
      </c>
      <c r="AF2701" s="84">
        <v>2096</v>
      </c>
      <c r="AG2701" s="84">
        <v>19580</v>
      </c>
      <c r="AH2701" s="84">
        <v>145</v>
      </c>
      <c r="AI2701" s="84">
        <v>-28800</v>
      </c>
      <c r="AJ2701" s="84" t="s">
        <v>26920</v>
      </c>
      <c r="AK2701" s="84" t="s">
        <v>27709</v>
      </c>
      <c r="AL2701" s="88" t="s">
        <v>28306</v>
      </c>
      <c r="AM2701" s="84" t="s">
        <v>13428</v>
      </c>
      <c r="AN2701" s="86">
        <v>42123.499282407407</v>
      </c>
      <c r="AO2701" s="84"/>
      <c r="AP2701" s="84"/>
      <c r="AQ2701" s="84"/>
      <c r="AR2701" s="84"/>
      <c r="AS2701" s="84"/>
      <c r="AT2701" s="84"/>
      <c r="AU2701" s="84"/>
      <c r="AV2701" s="84"/>
      <c r="AW2701" s="84" t="s">
        <v>17559</v>
      </c>
      <c r="AX2701" s="88" t="s">
        <v>30619</v>
      </c>
      <c r="AY2701" s="84" t="s">
        <v>66</v>
      </c>
    </row>
    <row r="2702" spans="1:51" x14ac:dyDescent="0.25">
      <c r="A2702" s="69" t="s">
        <v>22470</v>
      </c>
      <c r="B2702" s="70"/>
      <c r="C2702" s="70"/>
      <c r="D2702" s="71"/>
      <c r="E2702" s="116"/>
      <c r="F2702" s="109" t="s">
        <v>29324</v>
      </c>
      <c r="G2702" s="117"/>
      <c r="H2702" s="74"/>
      <c r="I2702" s="75"/>
      <c r="J2702" s="118"/>
      <c r="K2702" s="74" t="s">
        <v>31984</v>
      </c>
      <c r="L2702" s="119"/>
      <c r="M2702" s="79"/>
      <c r="N2702" s="79"/>
      <c r="O2702" s="80"/>
      <c r="P2702" s="81"/>
      <c r="Q2702" s="81"/>
      <c r="R2702" s="120"/>
      <c r="S2702" s="120"/>
      <c r="T2702" s="120"/>
      <c r="U2702" s="120"/>
      <c r="V2702" s="121"/>
      <c r="W2702" s="121"/>
      <c r="X2702" s="121"/>
      <c r="Y2702" s="121"/>
      <c r="Z2702" s="51"/>
      <c r="AA2702" s="76"/>
      <c r="AB2702" s="76"/>
      <c r="AC2702" s="77"/>
      <c r="AD2702" s="84"/>
      <c r="AE2702" s="84">
        <v>586</v>
      </c>
      <c r="AF2702" s="84">
        <v>34369</v>
      </c>
      <c r="AG2702" s="84">
        <v>9340</v>
      </c>
      <c r="AH2702" s="84">
        <v>675</v>
      </c>
      <c r="AI2702" s="84">
        <v>-36000</v>
      </c>
      <c r="AJ2702" s="84" t="s">
        <v>26921</v>
      </c>
      <c r="AK2702" s="84" t="s">
        <v>27710</v>
      </c>
      <c r="AL2702" s="88" t="s">
        <v>28307</v>
      </c>
      <c r="AM2702" s="84" t="s">
        <v>13427</v>
      </c>
      <c r="AN2702" s="86">
        <v>39918.386724537035</v>
      </c>
      <c r="AO2702" s="84"/>
      <c r="AP2702" s="84"/>
      <c r="AQ2702" s="84"/>
      <c r="AR2702" s="84"/>
      <c r="AS2702" s="84"/>
      <c r="AT2702" s="84"/>
      <c r="AU2702" s="84"/>
      <c r="AV2702" s="84"/>
      <c r="AW2702" s="84" t="s">
        <v>17559</v>
      </c>
      <c r="AX2702" s="88" t="s">
        <v>30620</v>
      </c>
      <c r="AY2702" s="84" t="s">
        <v>65</v>
      </c>
    </row>
    <row r="2703" spans="1:51" x14ac:dyDescent="0.25">
      <c r="A2703" s="69" t="s">
        <v>22471</v>
      </c>
      <c r="B2703" s="70"/>
      <c r="C2703" s="70"/>
      <c r="D2703" s="71"/>
      <c r="E2703" s="116"/>
      <c r="F2703" s="109" t="s">
        <v>29325</v>
      </c>
      <c r="G2703" s="117"/>
      <c r="H2703" s="74"/>
      <c r="I2703" s="75"/>
      <c r="J2703" s="118"/>
      <c r="K2703" s="74" t="s">
        <v>31985</v>
      </c>
      <c r="L2703" s="119"/>
      <c r="M2703" s="79"/>
      <c r="N2703" s="79"/>
      <c r="O2703" s="80"/>
      <c r="P2703" s="81"/>
      <c r="Q2703" s="81"/>
      <c r="R2703" s="120"/>
      <c r="S2703" s="120"/>
      <c r="T2703" s="120"/>
      <c r="U2703" s="120"/>
      <c r="V2703" s="121"/>
      <c r="W2703" s="121"/>
      <c r="X2703" s="121"/>
      <c r="Y2703" s="121"/>
      <c r="Z2703" s="51"/>
      <c r="AA2703" s="76"/>
      <c r="AB2703" s="76"/>
      <c r="AC2703" s="77"/>
      <c r="AD2703" s="84"/>
      <c r="AE2703" s="84">
        <v>79</v>
      </c>
      <c r="AF2703" s="84">
        <v>3246</v>
      </c>
      <c r="AG2703" s="84">
        <v>2255</v>
      </c>
      <c r="AH2703" s="84">
        <v>1</v>
      </c>
      <c r="AI2703" s="84">
        <v>0</v>
      </c>
      <c r="AJ2703" s="84" t="s">
        <v>26922</v>
      </c>
      <c r="AK2703" s="84" t="s">
        <v>7947</v>
      </c>
      <c r="AL2703" s="88" t="s">
        <v>28308</v>
      </c>
      <c r="AM2703" s="84" t="s">
        <v>7947</v>
      </c>
      <c r="AN2703" s="86">
        <v>39903.755810185183</v>
      </c>
      <c r="AO2703" s="84"/>
      <c r="AP2703" s="84"/>
      <c r="AQ2703" s="84"/>
      <c r="AR2703" s="84"/>
      <c r="AS2703" s="84"/>
      <c r="AT2703" s="84"/>
      <c r="AU2703" s="84"/>
      <c r="AV2703" s="84"/>
      <c r="AW2703" s="84" t="s">
        <v>17559</v>
      </c>
      <c r="AX2703" s="88" t="s">
        <v>30621</v>
      </c>
      <c r="AY2703" s="84" t="s">
        <v>65</v>
      </c>
    </row>
    <row r="2704" spans="1:51" x14ac:dyDescent="0.25">
      <c r="A2704" s="69" t="s">
        <v>22472</v>
      </c>
      <c r="B2704" s="70"/>
      <c r="C2704" s="70"/>
      <c r="D2704" s="71"/>
      <c r="E2704" s="116"/>
      <c r="F2704" s="109" t="s">
        <v>29326</v>
      </c>
      <c r="G2704" s="117"/>
      <c r="H2704" s="74"/>
      <c r="I2704" s="75"/>
      <c r="J2704" s="118"/>
      <c r="K2704" s="74" t="s">
        <v>31986</v>
      </c>
      <c r="L2704" s="119"/>
      <c r="M2704" s="79"/>
      <c r="N2704" s="79"/>
      <c r="O2704" s="80"/>
      <c r="P2704" s="81"/>
      <c r="Q2704" s="81"/>
      <c r="R2704" s="120"/>
      <c r="S2704" s="120"/>
      <c r="T2704" s="120"/>
      <c r="U2704" s="120"/>
      <c r="V2704" s="121"/>
      <c r="W2704" s="121"/>
      <c r="X2704" s="121"/>
      <c r="Y2704" s="121"/>
      <c r="Z2704" s="51"/>
      <c r="AA2704" s="76"/>
      <c r="AB2704" s="76"/>
      <c r="AC2704" s="77"/>
      <c r="AD2704" s="84"/>
      <c r="AE2704" s="84">
        <v>692</v>
      </c>
      <c r="AF2704" s="84">
        <v>22555</v>
      </c>
      <c r="AG2704" s="84">
        <v>6640</v>
      </c>
      <c r="AH2704" s="84">
        <v>6341</v>
      </c>
      <c r="AI2704" s="84"/>
      <c r="AJ2704" s="84" t="s">
        <v>26923</v>
      </c>
      <c r="AK2704" s="84" t="s">
        <v>11630</v>
      </c>
      <c r="AL2704" s="88" t="s">
        <v>28309</v>
      </c>
      <c r="AM2704" s="84"/>
      <c r="AN2704" s="86">
        <v>41154.38795138889</v>
      </c>
      <c r="AO2704" s="84"/>
      <c r="AP2704" s="84"/>
      <c r="AQ2704" s="84"/>
      <c r="AR2704" s="84"/>
      <c r="AS2704" s="84"/>
      <c r="AT2704" s="84"/>
      <c r="AU2704" s="84"/>
      <c r="AV2704" s="84"/>
      <c r="AW2704" s="84" t="s">
        <v>17559</v>
      </c>
      <c r="AX2704" s="88" t="s">
        <v>30622</v>
      </c>
      <c r="AY2704" s="84" t="s">
        <v>65</v>
      </c>
    </row>
    <row r="2705" spans="1:51" x14ac:dyDescent="0.25">
      <c r="A2705" s="69" t="s">
        <v>22473</v>
      </c>
      <c r="B2705" s="70"/>
      <c r="C2705" s="70"/>
      <c r="D2705" s="71"/>
      <c r="E2705" s="116"/>
      <c r="F2705" s="109" t="s">
        <v>29327</v>
      </c>
      <c r="G2705" s="117"/>
      <c r="H2705" s="74"/>
      <c r="I2705" s="75"/>
      <c r="J2705" s="118"/>
      <c r="K2705" s="74" t="s">
        <v>31987</v>
      </c>
      <c r="L2705" s="119"/>
      <c r="M2705" s="79"/>
      <c r="N2705" s="79"/>
      <c r="O2705" s="80"/>
      <c r="P2705" s="81"/>
      <c r="Q2705" s="81"/>
      <c r="R2705" s="120"/>
      <c r="S2705" s="120"/>
      <c r="T2705" s="120"/>
      <c r="U2705" s="120"/>
      <c r="V2705" s="121"/>
      <c r="W2705" s="121"/>
      <c r="X2705" s="121"/>
      <c r="Y2705" s="121"/>
      <c r="Z2705" s="51"/>
      <c r="AA2705" s="76"/>
      <c r="AB2705" s="76"/>
      <c r="AC2705" s="77"/>
      <c r="AD2705" s="84"/>
      <c r="AE2705" s="84">
        <v>602</v>
      </c>
      <c r="AF2705" s="84">
        <v>46926</v>
      </c>
      <c r="AG2705" s="84">
        <v>9888</v>
      </c>
      <c r="AH2705" s="84">
        <v>67</v>
      </c>
      <c r="AI2705" s="84">
        <v>0</v>
      </c>
      <c r="AJ2705" s="84" t="s">
        <v>26924</v>
      </c>
      <c r="AK2705" s="84" t="s">
        <v>11542</v>
      </c>
      <c r="AL2705" s="88" t="s">
        <v>28310</v>
      </c>
      <c r="AM2705" s="84" t="s">
        <v>12105</v>
      </c>
      <c r="AN2705" s="86">
        <v>40050.735752314817</v>
      </c>
      <c r="AO2705" s="84"/>
      <c r="AP2705" s="84"/>
      <c r="AQ2705" s="84"/>
      <c r="AR2705" s="84"/>
      <c r="AS2705" s="84"/>
      <c r="AT2705" s="84"/>
      <c r="AU2705" s="84"/>
      <c r="AV2705" s="84"/>
      <c r="AW2705" s="84" t="s">
        <v>17559</v>
      </c>
      <c r="AX2705" s="88" t="s">
        <v>30623</v>
      </c>
      <c r="AY2705" s="84" t="s">
        <v>65</v>
      </c>
    </row>
    <row r="2706" spans="1:51" x14ac:dyDescent="0.25">
      <c r="A2706" s="69" t="s">
        <v>21885</v>
      </c>
      <c r="B2706" s="70"/>
      <c r="C2706" s="70"/>
      <c r="D2706" s="71"/>
      <c r="E2706" s="116"/>
      <c r="F2706" s="109" t="s">
        <v>29328</v>
      </c>
      <c r="G2706" s="117"/>
      <c r="H2706" s="74"/>
      <c r="I2706" s="75"/>
      <c r="J2706" s="118"/>
      <c r="K2706" s="74" t="s">
        <v>31988</v>
      </c>
      <c r="L2706" s="119"/>
      <c r="M2706" s="79"/>
      <c r="N2706" s="79"/>
      <c r="O2706" s="80"/>
      <c r="P2706" s="81"/>
      <c r="Q2706" s="81"/>
      <c r="R2706" s="120"/>
      <c r="S2706" s="120"/>
      <c r="T2706" s="120"/>
      <c r="U2706" s="120"/>
      <c r="V2706" s="121"/>
      <c r="W2706" s="121"/>
      <c r="X2706" s="121"/>
      <c r="Y2706" s="121"/>
      <c r="Z2706" s="51"/>
      <c r="AA2706" s="76"/>
      <c r="AB2706" s="76"/>
      <c r="AC2706" s="77"/>
      <c r="AD2706" s="84"/>
      <c r="AE2706" s="84">
        <v>504</v>
      </c>
      <c r="AF2706" s="84">
        <v>89</v>
      </c>
      <c r="AG2706" s="84">
        <v>763</v>
      </c>
      <c r="AH2706" s="84">
        <v>42</v>
      </c>
      <c r="AI2706" s="84"/>
      <c r="AJ2706" s="84" t="s">
        <v>26925</v>
      </c>
      <c r="AK2706" s="84" t="s">
        <v>27711</v>
      </c>
      <c r="AL2706" s="84"/>
      <c r="AM2706" s="84"/>
      <c r="AN2706" s="86">
        <v>42717.661932870367</v>
      </c>
      <c r="AO2706" s="84"/>
      <c r="AP2706" s="84"/>
      <c r="AQ2706" s="84"/>
      <c r="AR2706" s="84"/>
      <c r="AS2706" s="84"/>
      <c r="AT2706" s="84"/>
      <c r="AU2706" s="84"/>
      <c r="AV2706" s="84"/>
      <c r="AW2706" s="84" t="s">
        <v>17559</v>
      </c>
      <c r="AX2706" s="88" t="s">
        <v>30624</v>
      </c>
      <c r="AY2706" s="84" t="s">
        <v>66</v>
      </c>
    </row>
    <row r="2707" spans="1:51" x14ac:dyDescent="0.25">
      <c r="A2707" s="69" t="s">
        <v>22474</v>
      </c>
      <c r="B2707" s="70"/>
      <c r="C2707" s="70"/>
      <c r="D2707" s="71"/>
      <c r="E2707" s="116"/>
      <c r="F2707" s="109" t="s">
        <v>29329</v>
      </c>
      <c r="G2707" s="117"/>
      <c r="H2707" s="74"/>
      <c r="I2707" s="75"/>
      <c r="J2707" s="118"/>
      <c r="K2707" s="74" t="s">
        <v>31989</v>
      </c>
      <c r="L2707" s="119"/>
      <c r="M2707" s="79"/>
      <c r="N2707" s="79"/>
      <c r="O2707" s="80"/>
      <c r="P2707" s="81"/>
      <c r="Q2707" s="81"/>
      <c r="R2707" s="120"/>
      <c r="S2707" s="120"/>
      <c r="T2707" s="120"/>
      <c r="U2707" s="120"/>
      <c r="V2707" s="121"/>
      <c r="W2707" s="121"/>
      <c r="X2707" s="121"/>
      <c r="Y2707" s="121"/>
      <c r="Z2707" s="51"/>
      <c r="AA2707" s="76"/>
      <c r="AB2707" s="76"/>
      <c r="AC2707" s="77"/>
      <c r="AD2707" s="84"/>
      <c r="AE2707" s="84">
        <v>1378</v>
      </c>
      <c r="AF2707" s="84">
        <v>4911</v>
      </c>
      <c r="AG2707" s="84">
        <v>2129</v>
      </c>
      <c r="AH2707" s="84">
        <v>6291</v>
      </c>
      <c r="AI2707" s="84">
        <v>0</v>
      </c>
      <c r="AJ2707" s="84" t="s">
        <v>26926</v>
      </c>
      <c r="AK2707" s="84"/>
      <c r="AL2707" s="84"/>
      <c r="AM2707" s="84" t="s">
        <v>7947</v>
      </c>
      <c r="AN2707" s="86">
        <v>42422.398020833331</v>
      </c>
      <c r="AO2707" s="84"/>
      <c r="AP2707" s="84"/>
      <c r="AQ2707" s="84"/>
      <c r="AR2707" s="84"/>
      <c r="AS2707" s="84"/>
      <c r="AT2707" s="84"/>
      <c r="AU2707" s="84"/>
      <c r="AV2707" s="84"/>
      <c r="AW2707" s="84" t="s">
        <v>17559</v>
      </c>
      <c r="AX2707" s="88" t="s">
        <v>30625</v>
      </c>
      <c r="AY2707" s="84" t="s">
        <v>65</v>
      </c>
    </row>
    <row r="2708" spans="1:51" x14ac:dyDescent="0.25">
      <c r="A2708" s="69" t="s">
        <v>22475</v>
      </c>
      <c r="B2708" s="70"/>
      <c r="C2708" s="70"/>
      <c r="D2708" s="71"/>
      <c r="E2708" s="116"/>
      <c r="F2708" s="109" t="s">
        <v>29330</v>
      </c>
      <c r="G2708" s="117"/>
      <c r="H2708" s="74"/>
      <c r="I2708" s="75"/>
      <c r="J2708" s="118"/>
      <c r="K2708" s="74" t="s">
        <v>31990</v>
      </c>
      <c r="L2708" s="119"/>
      <c r="M2708" s="79"/>
      <c r="N2708" s="79"/>
      <c r="O2708" s="80"/>
      <c r="P2708" s="81"/>
      <c r="Q2708" s="81"/>
      <c r="R2708" s="120"/>
      <c r="S2708" s="120"/>
      <c r="T2708" s="120"/>
      <c r="U2708" s="120"/>
      <c r="V2708" s="121"/>
      <c r="W2708" s="121"/>
      <c r="X2708" s="121"/>
      <c r="Y2708" s="121"/>
      <c r="Z2708" s="51"/>
      <c r="AA2708" s="76"/>
      <c r="AB2708" s="76"/>
      <c r="AC2708" s="77"/>
      <c r="AD2708" s="84"/>
      <c r="AE2708" s="84">
        <v>1304</v>
      </c>
      <c r="AF2708" s="84">
        <v>533</v>
      </c>
      <c r="AG2708" s="84">
        <v>11317</v>
      </c>
      <c r="AH2708" s="84">
        <v>5568</v>
      </c>
      <c r="AI2708" s="84"/>
      <c r="AJ2708" s="84" t="s">
        <v>26927</v>
      </c>
      <c r="AK2708" s="84" t="s">
        <v>11542</v>
      </c>
      <c r="AL2708" s="84"/>
      <c r="AM2708" s="84"/>
      <c r="AN2708" s="86">
        <v>41772.979629629626</v>
      </c>
      <c r="AO2708" s="84"/>
      <c r="AP2708" s="84"/>
      <c r="AQ2708" s="84"/>
      <c r="AR2708" s="84"/>
      <c r="AS2708" s="84"/>
      <c r="AT2708" s="84"/>
      <c r="AU2708" s="84"/>
      <c r="AV2708" s="84"/>
      <c r="AW2708" s="84" t="s">
        <v>17559</v>
      </c>
      <c r="AX2708" s="88" t="s">
        <v>30626</v>
      </c>
      <c r="AY2708" s="84" t="s">
        <v>65</v>
      </c>
    </row>
    <row r="2709" spans="1:51" x14ac:dyDescent="0.25">
      <c r="A2709" s="69" t="s">
        <v>21886</v>
      </c>
      <c r="B2709" s="70"/>
      <c r="C2709" s="70"/>
      <c r="D2709" s="71"/>
      <c r="E2709" s="116"/>
      <c r="F2709" s="109" t="s">
        <v>29331</v>
      </c>
      <c r="G2709" s="117"/>
      <c r="H2709" s="74"/>
      <c r="I2709" s="75"/>
      <c r="J2709" s="118"/>
      <c r="K2709" s="74" t="s">
        <v>31991</v>
      </c>
      <c r="L2709" s="119"/>
      <c r="M2709" s="79"/>
      <c r="N2709" s="79"/>
      <c r="O2709" s="80"/>
      <c r="P2709" s="81"/>
      <c r="Q2709" s="81"/>
      <c r="R2709" s="120"/>
      <c r="S2709" s="120"/>
      <c r="T2709" s="120"/>
      <c r="U2709" s="120"/>
      <c r="V2709" s="121"/>
      <c r="W2709" s="121"/>
      <c r="X2709" s="121"/>
      <c r="Y2709" s="121"/>
      <c r="Z2709" s="51"/>
      <c r="AA2709" s="76"/>
      <c r="AB2709" s="76"/>
      <c r="AC2709" s="77"/>
      <c r="AD2709" s="84"/>
      <c r="AE2709" s="84">
        <v>276</v>
      </c>
      <c r="AF2709" s="84">
        <v>1641618</v>
      </c>
      <c r="AG2709" s="84">
        <v>5992</v>
      </c>
      <c r="AH2709" s="84">
        <v>145</v>
      </c>
      <c r="AI2709" s="84">
        <v>-18000</v>
      </c>
      <c r="AJ2709" s="84" t="s">
        <v>26928</v>
      </c>
      <c r="AK2709" s="84" t="s">
        <v>11561</v>
      </c>
      <c r="AL2709" s="88" t="s">
        <v>28311</v>
      </c>
      <c r="AM2709" s="84" t="s">
        <v>13431</v>
      </c>
      <c r="AN2709" s="86">
        <v>39739.500625000001</v>
      </c>
      <c r="AO2709" s="84"/>
      <c r="AP2709" s="84"/>
      <c r="AQ2709" s="84"/>
      <c r="AR2709" s="84"/>
      <c r="AS2709" s="84"/>
      <c r="AT2709" s="84"/>
      <c r="AU2709" s="84"/>
      <c r="AV2709" s="84"/>
      <c r="AW2709" s="84" t="s">
        <v>17559</v>
      </c>
      <c r="AX2709" s="88" t="s">
        <v>30627</v>
      </c>
      <c r="AY2709" s="84" t="s">
        <v>66</v>
      </c>
    </row>
    <row r="2710" spans="1:51" x14ac:dyDescent="0.25">
      <c r="A2710" s="69" t="s">
        <v>21887</v>
      </c>
      <c r="B2710" s="70"/>
      <c r="C2710" s="70"/>
      <c r="D2710" s="71"/>
      <c r="E2710" s="116"/>
      <c r="F2710" s="109" t="s">
        <v>29332</v>
      </c>
      <c r="G2710" s="117"/>
      <c r="H2710" s="74"/>
      <c r="I2710" s="75"/>
      <c r="J2710" s="118"/>
      <c r="K2710" s="74" t="s">
        <v>31992</v>
      </c>
      <c r="L2710" s="119"/>
      <c r="M2710" s="79"/>
      <c r="N2710" s="79"/>
      <c r="O2710" s="80"/>
      <c r="P2710" s="81"/>
      <c r="Q2710" s="81"/>
      <c r="R2710" s="120"/>
      <c r="S2710" s="120"/>
      <c r="T2710" s="120"/>
      <c r="U2710" s="120"/>
      <c r="V2710" s="121"/>
      <c r="W2710" s="121"/>
      <c r="X2710" s="121"/>
      <c r="Y2710" s="121"/>
      <c r="Z2710" s="51"/>
      <c r="AA2710" s="76"/>
      <c r="AB2710" s="76"/>
      <c r="AC2710" s="77"/>
      <c r="AD2710" s="84"/>
      <c r="AE2710" s="84">
        <v>638</v>
      </c>
      <c r="AF2710" s="84">
        <v>27</v>
      </c>
      <c r="AG2710" s="84">
        <v>426</v>
      </c>
      <c r="AH2710" s="84">
        <v>360</v>
      </c>
      <c r="AI2710" s="84">
        <v>-28800</v>
      </c>
      <c r="AJ2710" s="84" t="s">
        <v>26929</v>
      </c>
      <c r="AK2710" s="84" t="s">
        <v>27712</v>
      </c>
      <c r="AL2710" s="88" t="s">
        <v>28312</v>
      </c>
      <c r="AM2710" s="84" t="s">
        <v>13428</v>
      </c>
      <c r="AN2710" s="86">
        <v>41783.148414351854</v>
      </c>
      <c r="AO2710" s="84"/>
      <c r="AP2710" s="84"/>
      <c r="AQ2710" s="84"/>
      <c r="AR2710" s="84"/>
      <c r="AS2710" s="84"/>
      <c r="AT2710" s="84"/>
      <c r="AU2710" s="84"/>
      <c r="AV2710" s="84"/>
      <c r="AW2710" s="84" t="s">
        <v>17559</v>
      </c>
      <c r="AX2710" s="88" t="s">
        <v>30628</v>
      </c>
      <c r="AY2710" s="84" t="s">
        <v>66</v>
      </c>
    </row>
    <row r="2711" spans="1:51" x14ac:dyDescent="0.25">
      <c r="A2711" s="69" t="s">
        <v>21888</v>
      </c>
      <c r="B2711" s="70"/>
      <c r="C2711" s="70"/>
      <c r="D2711" s="71"/>
      <c r="E2711" s="116"/>
      <c r="F2711" s="109" t="s">
        <v>29333</v>
      </c>
      <c r="G2711" s="117"/>
      <c r="H2711" s="74"/>
      <c r="I2711" s="75"/>
      <c r="J2711" s="118"/>
      <c r="K2711" s="74" t="s">
        <v>31993</v>
      </c>
      <c r="L2711" s="119"/>
      <c r="M2711" s="79"/>
      <c r="N2711" s="79"/>
      <c r="O2711" s="80"/>
      <c r="P2711" s="81"/>
      <c r="Q2711" s="81"/>
      <c r="R2711" s="120"/>
      <c r="S2711" s="120"/>
      <c r="T2711" s="120"/>
      <c r="U2711" s="120"/>
      <c r="V2711" s="121"/>
      <c r="W2711" s="121"/>
      <c r="X2711" s="121"/>
      <c r="Y2711" s="121"/>
      <c r="Z2711" s="51"/>
      <c r="AA2711" s="76"/>
      <c r="AB2711" s="76"/>
      <c r="AC2711" s="77"/>
      <c r="AD2711" s="84"/>
      <c r="AE2711" s="84">
        <v>1682</v>
      </c>
      <c r="AF2711" s="84">
        <v>1873</v>
      </c>
      <c r="AG2711" s="84">
        <v>2543</v>
      </c>
      <c r="AH2711" s="84">
        <v>451</v>
      </c>
      <c r="AI2711" s="84">
        <v>0</v>
      </c>
      <c r="AJ2711" s="84" t="s">
        <v>26930</v>
      </c>
      <c r="AK2711" s="84" t="s">
        <v>27713</v>
      </c>
      <c r="AL2711" s="88" t="s">
        <v>28313</v>
      </c>
      <c r="AM2711" s="84" t="s">
        <v>7947</v>
      </c>
      <c r="AN2711" s="86">
        <v>40030.604768518519</v>
      </c>
      <c r="AO2711" s="84"/>
      <c r="AP2711" s="84"/>
      <c r="AQ2711" s="84"/>
      <c r="AR2711" s="84"/>
      <c r="AS2711" s="84"/>
      <c r="AT2711" s="84"/>
      <c r="AU2711" s="84"/>
      <c r="AV2711" s="84"/>
      <c r="AW2711" s="84" t="s">
        <v>17559</v>
      </c>
      <c r="AX2711" s="88" t="s">
        <v>30629</v>
      </c>
      <c r="AY2711" s="84" t="s">
        <v>66</v>
      </c>
    </row>
    <row r="2712" spans="1:51" x14ac:dyDescent="0.25">
      <c r="A2712" s="69" t="s">
        <v>21889</v>
      </c>
      <c r="B2712" s="70"/>
      <c r="C2712" s="70"/>
      <c r="D2712" s="71"/>
      <c r="E2712" s="116"/>
      <c r="F2712" s="109" t="s">
        <v>29334</v>
      </c>
      <c r="G2712" s="117"/>
      <c r="H2712" s="74"/>
      <c r="I2712" s="75"/>
      <c r="J2712" s="118"/>
      <c r="K2712" s="74" t="s">
        <v>31994</v>
      </c>
      <c r="L2712" s="119"/>
      <c r="M2712" s="79"/>
      <c r="N2712" s="79"/>
      <c r="O2712" s="80"/>
      <c r="P2712" s="81"/>
      <c r="Q2712" s="81"/>
      <c r="R2712" s="120"/>
      <c r="S2712" s="120"/>
      <c r="T2712" s="120"/>
      <c r="U2712" s="120"/>
      <c r="V2712" s="121"/>
      <c r="W2712" s="121"/>
      <c r="X2712" s="121"/>
      <c r="Y2712" s="121"/>
      <c r="Z2712" s="51"/>
      <c r="AA2712" s="76"/>
      <c r="AB2712" s="76"/>
      <c r="AC2712" s="77"/>
      <c r="AD2712" s="84"/>
      <c r="AE2712" s="84">
        <v>168</v>
      </c>
      <c r="AF2712" s="84">
        <v>111</v>
      </c>
      <c r="AG2712" s="84">
        <v>9906</v>
      </c>
      <c r="AH2712" s="84">
        <v>0</v>
      </c>
      <c r="AI2712" s="84">
        <v>7200</v>
      </c>
      <c r="AJ2712" s="84" t="s">
        <v>26931</v>
      </c>
      <c r="AK2712" s="84" t="s">
        <v>27440</v>
      </c>
      <c r="AL2712" s="88" t="s">
        <v>28314</v>
      </c>
      <c r="AM2712" s="84" t="s">
        <v>13499</v>
      </c>
      <c r="AN2712" s="86">
        <v>41964.819710648146</v>
      </c>
      <c r="AO2712" s="84"/>
      <c r="AP2712" s="84"/>
      <c r="AQ2712" s="84"/>
      <c r="AR2712" s="84"/>
      <c r="AS2712" s="84"/>
      <c r="AT2712" s="84"/>
      <c r="AU2712" s="84"/>
      <c r="AV2712" s="84"/>
      <c r="AW2712" s="84" t="s">
        <v>17559</v>
      </c>
      <c r="AX2712" s="88" t="s">
        <v>30630</v>
      </c>
      <c r="AY2712" s="84" t="s">
        <v>66</v>
      </c>
    </row>
    <row r="2713" spans="1:51" x14ac:dyDescent="0.25">
      <c r="A2713" s="69" t="s">
        <v>21890</v>
      </c>
      <c r="B2713" s="70"/>
      <c r="C2713" s="70"/>
      <c r="D2713" s="71"/>
      <c r="E2713" s="116"/>
      <c r="F2713" s="109" t="s">
        <v>29335</v>
      </c>
      <c r="G2713" s="117"/>
      <c r="H2713" s="74"/>
      <c r="I2713" s="75"/>
      <c r="J2713" s="118"/>
      <c r="K2713" s="74" t="s">
        <v>31995</v>
      </c>
      <c r="L2713" s="119"/>
      <c r="M2713" s="79"/>
      <c r="N2713" s="79"/>
      <c r="O2713" s="80"/>
      <c r="P2713" s="81"/>
      <c r="Q2713" s="81"/>
      <c r="R2713" s="120"/>
      <c r="S2713" s="120"/>
      <c r="T2713" s="120"/>
      <c r="U2713" s="120"/>
      <c r="V2713" s="121"/>
      <c r="W2713" s="121"/>
      <c r="X2713" s="121"/>
      <c r="Y2713" s="121"/>
      <c r="Z2713" s="51"/>
      <c r="AA2713" s="76"/>
      <c r="AB2713" s="76"/>
      <c r="AC2713" s="77"/>
      <c r="AD2713" s="84"/>
      <c r="AE2713" s="84">
        <v>2060</v>
      </c>
      <c r="AF2713" s="84">
        <v>882</v>
      </c>
      <c r="AG2713" s="84">
        <v>14236</v>
      </c>
      <c r="AH2713" s="84">
        <v>271</v>
      </c>
      <c r="AI2713" s="84">
        <v>-18000</v>
      </c>
      <c r="AJ2713" s="84" t="s">
        <v>26932</v>
      </c>
      <c r="AK2713" s="84" t="s">
        <v>27714</v>
      </c>
      <c r="AL2713" s="84"/>
      <c r="AM2713" s="84" t="s">
        <v>13431</v>
      </c>
      <c r="AN2713" s="86">
        <v>40383.692662037036</v>
      </c>
      <c r="AO2713" s="84"/>
      <c r="AP2713" s="84"/>
      <c r="AQ2713" s="84"/>
      <c r="AR2713" s="84"/>
      <c r="AS2713" s="84"/>
      <c r="AT2713" s="84"/>
      <c r="AU2713" s="84"/>
      <c r="AV2713" s="84"/>
      <c r="AW2713" s="84" t="s">
        <v>17559</v>
      </c>
      <c r="AX2713" s="88" t="s">
        <v>30631</v>
      </c>
      <c r="AY2713" s="84" t="s">
        <v>66</v>
      </c>
    </row>
    <row r="2714" spans="1:51" x14ac:dyDescent="0.25">
      <c r="A2714" s="69" t="s">
        <v>21891</v>
      </c>
      <c r="B2714" s="70"/>
      <c r="C2714" s="70"/>
      <c r="D2714" s="71"/>
      <c r="E2714" s="116"/>
      <c r="F2714" s="109" t="s">
        <v>29336</v>
      </c>
      <c r="G2714" s="117"/>
      <c r="H2714" s="74"/>
      <c r="I2714" s="75"/>
      <c r="J2714" s="118"/>
      <c r="K2714" s="74" t="s">
        <v>31996</v>
      </c>
      <c r="L2714" s="119"/>
      <c r="M2714" s="79"/>
      <c r="N2714" s="79"/>
      <c r="O2714" s="80"/>
      <c r="P2714" s="81"/>
      <c r="Q2714" s="81"/>
      <c r="R2714" s="120"/>
      <c r="S2714" s="120"/>
      <c r="T2714" s="120"/>
      <c r="U2714" s="120"/>
      <c r="V2714" s="121"/>
      <c r="W2714" s="121"/>
      <c r="X2714" s="121"/>
      <c r="Y2714" s="121"/>
      <c r="Z2714" s="51"/>
      <c r="AA2714" s="76"/>
      <c r="AB2714" s="76"/>
      <c r="AC2714" s="77"/>
      <c r="AD2714" s="84"/>
      <c r="AE2714" s="84">
        <v>1528</v>
      </c>
      <c r="AF2714" s="84">
        <v>906</v>
      </c>
      <c r="AG2714" s="84">
        <v>10592</v>
      </c>
      <c r="AH2714" s="84">
        <v>1448</v>
      </c>
      <c r="AI2714" s="84">
        <v>3600</v>
      </c>
      <c r="AJ2714" s="84" t="s">
        <v>26933</v>
      </c>
      <c r="AK2714" s="84" t="s">
        <v>27715</v>
      </c>
      <c r="AL2714" s="84"/>
      <c r="AM2714" s="84" t="s">
        <v>13430</v>
      </c>
      <c r="AN2714" s="86">
        <v>41129.625324074077</v>
      </c>
      <c r="AO2714" s="84"/>
      <c r="AP2714" s="84"/>
      <c r="AQ2714" s="84"/>
      <c r="AR2714" s="84"/>
      <c r="AS2714" s="84"/>
      <c r="AT2714" s="84"/>
      <c r="AU2714" s="84"/>
      <c r="AV2714" s="84"/>
      <c r="AW2714" s="84" t="s">
        <v>17559</v>
      </c>
      <c r="AX2714" s="88" t="s">
        <v>30632</v>
      </c>
      <c r="AY2714" s="84" t="s">
        <v>66</v>
      </c>
    </row>
    <row r="2715" spans="1:51" x14ac:dyDescent="0.25">
      <c r="A2715" s="69" t="s">
        <v>22476</v>
      </c>
      <c r="B2715" s="70"/>
      <c r="C2715" s="70"/>
      <c r="D2715" s="71"/>
      <c r="E2715" s="116"/>
      <c r="F2715" s="109" t="s">
        <v>29337</v>
      </c>
      <c r="G2715" s="117"/>
      <c r="H2715" s="74"/>
      <c r="I2715" s="75"/>
      <c r="J2715" s="118"/>
      <c r="K2715" s="74" t="s">
        <v>31997</v>
      </c>
      <c r="L2715" s="119"/>
      <c r="M2715" s="79"/>
      <c r="N2715" s="79"/>
      <c r="O2715" s="80"/>
      <c r="P2715" s="81"/>
      <c r="Q2715" s="81"/>
      <c r="R2715" s="120"/>
      <c r="S2715" s="120"/>
      <c r="T2715" s="120"/>
      <c r="U2715" s="120"/>
      <c r="V2715" s="121"/>
      <c r="W2715" s="121"/>
      <c r="X2715" s="121"/>
      <c r="Y2715" s="121"/>
      <c r="Z2715" s="51"/>
      <c r="AA2715" s="76"/>
      <c r="AB2715" s="76"/>
      <c r="AC2715" s="77"/>
      <c r="AD2715" s="84"/>
      <c r="AE2715" s="84">
        <v>324</v>
      </c>
      <c r="AF2715" s="84">
        <v>28976</v>
      </c>
      <c r="AG2715" s="84">
        <v>5889</v>
      </c>
      <c r="AH2715" s="84">
        <v>2412</v>
      </c>
      <c r="AI2715" s="84">
        <v>0</v>
      </c>
      <c r="AJ2715" s="84" t="s">
        <v>26934</v>
      </c>
      <c r="AK2715" s="84" t="s">
        <v>7881</v>
      </c>
      <c r="AL2715" s="88" t="s">
        <v>28315</v>
      </c>
      <c r="AM2715" s="84" t="s">
        <v>7947</v>
      </c>
      <c r="AN2715" s="86">
        <v>42229.489085648151</v>
      </c>
      <c r="AO2715" s="84"/>
      <c r="AP2715" s="84"/>
      <c r="AQ2715" s="84"/>
      <c r="AR2715" s="84"/>
      <c r="AS2715" s="84"/>
      <c r="AT2715" s="84"/>
      <c r="AU2715" s="84"/>
      <c r="AV2715" s="84"/>
      <c r="AW2715" s="84" t="s">
        <v>17559</v>
      </c>
      <c r="AX2715" s="88" t="s">
        <v>30633</v>
      </c>
      <c r="AY2715" s="84" t="s">
        <v>65</v>
      </c>
    </row>
    <row r="2716" spans="1:51" x14ac:dyDescent="0.25">
      <c r="A2716" s="69" t="s">
        <v>21892</v>
      </c>
      <c r="B2716" s="70"/>
      <c r="C2716" s="70"/>
      <c r="D2716" s="71"/>
      <c r="E2716" s="116"/>
      <c r="F2716" s="109" t="s">
        <v>29338</v>
      </c>
      <c r="G2716" s="117"/>
      <c r="H2716" s="74"/>
      <c r="I2716" s="75"/>
      <c r="J2716" s="118"/>
      <c r="K2716" s="74" t="s">
        <v>31998</v>
      </c>
      <c r="L2716" s="119"/>
      <c r="M2716" s="79"/>
      <c r="N2716" s="79"/>
      <c r="O2716" s="80"/>
      <c r="P2716" s="81"/>
      <c r="Q2716" s="81"/>
      <c r="R2716" s="120"/>
      <c r="S2716" s="120"/>
      <c r="T2716" s="120"/>
      <c r="U2716" s="120"/>
      <c r="V2716" s="121"/>
      <c r="W2716" s="121"/>
      <c r="X2716" s="121"/>
      <c r="Y2716" s="121"/>
      <c r="Z2716" s="51"/>
      <c r="AA2716" s="76"/>
      <c r="AB2716" s="76"/>
      <c r="AC2716" s="77"/>
      <c r="AD2716" s="84"/>
      <c r="AE2716" s="84">
        <v>885</v>
      </c>
      <c r="AF2716" s="84">
        <v>1603</v>
      </c>
      <c r="AG2716" s="84">
        <v>117047</v>
      </c>
      <c r="AH2716" s="84">
        <v>4086</v>
      </c>
      <c r="AI2716" s="84">
        <v>0</v>
      </c>
      <c r="AJ2716" s="84" t="s">
        <v>26935</v>
      </c>
      <c r="AK2716" s="84" t="s">
        <v>27716</v>
      </c>
      <c r="AL2716" s="88" t="s">
        <v>28316</v>
      </c>
      <c r="AM2716" s="84" t="s">
        <v>7947</v>
      </c>
      <c r="AN2716" s="86">
        <v>39718.448981481481</v>
      </c>
      <c r="AO2716" s="84"/>
      <c r="AP2716" s="84"/>
      <c r="AQ2716" s="84"/>
      <c r="AR2716" s="84"/>
      <c r="AS2716" s="84"/>
      <c r="AT2716" s="84"/>
      <c r="AU2716" s="84"/>
      <c r="AV2716" s="84"/>
      <c r="AW2716" s="84" t="s">
        <v>17559</v>
      </c>
      <c r="AX2716" s="88" t="s">
        <v>30634</v>
      </c>
      <c r="AY2716" s="84" t="s">
        <v>66</v>
      </c>
    </row>
    <row r="2717" spans="1:51" x14ac:dyDescent="0.25">
      <c r="A2717" s="69" t="s">
        <v>22477</v>
      </c>
      <c r="B2717" s="70"/>
      <c r="C2717" s="70"/>
      <c r="D2717" s="71"/>
      <c r="E2717" s="116"/>
      <c r="F2717" s="109" t="s">
        <v>29339</v>
      </c>
      <c r="G2717" s="117"/>
      <c r="H2717" s="74"/>
      <c r="I2717" s="75"/>
      <c r="J2717" s="118"/>
      <c r="K2717" s="74" t="s">
        <v>31999</v>
      </c>
      <c r="L2717" s="119"/>
      <c r="M2717" s="79"/>
      <c r="N2717" s="79"/>
      <c r="O2717" s="80"/>
      <c r="P2717" s="81"/>
      <c r="Q2717" s="81"/>
      <c r="R2717" s="120"/>
      <c r="S2717" s="120"/>
      <c r="T2717" s="120"/>
      <c r="U2717" s="120"/>
      <c r="V2717" s="121"/>
      <c r="W2717" s="121"/>
      <c r="X2717" s="121"/>
      <c r="Y2717" s="121"/>
      <c r="Z2717" s="51"/>
      <c r="AA2717" s="76"/>
      <c r="AB2717" s="76"/>
      <c r="AC2717" s="77"/>
      <c r="AD2717" s="84"/>
      <c r="AE2717" s="84">
        <v>294</v>
      </c>
      <c r="AF2717" s="84">
        <v>3675</v>
      </c>
      <c r="AG2717" s="84">
        <v>175209</v>
      </c>
      <c r="AH2717" s="84">
        <v>4433</v>
      </c>
      <c r="AI2717" s="84">
        <v>0</v>
      </c>
      <c r="AJ2717" s="84" t="s">
        <v>26936</v>
      </c>
      <c r="AK2717" s="84" t="s">
        <v>11553</v>
      </c>
      <c r="AL2717" s="88" t="s">
        <v>28317</v>
      </c>
      <c r="AM2717" s="84" t="s">
        <v>7947</v>
      </c>
      <c r="AN2717" s="86">
        <v>40558.693923611114</v>
      </c>
      <c r="AO2717" s="84"/>
      <c r="AP2717" s="84"/>
      <c r="AQ2717" s="84"/>
      <c r="AR2717" s="84"/>
      <c r="AS2717" s="84"/>
      <c r="AT2717" s="84"/>
      <c r="AU2717" s="84"/>
      <c r="AV2717" s="84"/>
      <c r="AW2717" s="84" t="s">
        <v>17559</v>
      </c>
      <c r="AX2717" s="88" t="s">
        <v>30635</v>
      </c>
      <c r="AY2717" s="84" t="s">
        <v>65</v>
      </c>
    </row>
    <row r="2718" spans="1:51" x14ac:dyDescent="0.25">
      <c r="A2718" s="69" t="s">
        <v>21893</v>
      </c>
      <c r="B2718" s="70"/>
      <c r="C2718" s="70"/>
      <c r="D2718" s="71"/>
      <c r="E2718" s="116"/>
      <c r="F2718" s="109" t="s">
        <v>29340</v>
      </c>
      <c r="G2718" s="117"/>
      <c r="H2718" s="74"/>
      <c r="I2718" s="75"/>
      <c r="J2718" s="118"/>
      <c r="K2718" s="74" t="s">
        <v>32000</v>
      </c>
      <c r="L2718" s="119"/>
      <c r="M2718" s="79"/>
      <c r="N2718" s="79"/>
      <c r="O2718" s="80"/>
      <c r="P2718" s="81"/>
      <c r="Q2718" s="81"/>
      <c r="R2718" s="120"/>
      <c r="S2718" s="120"/>
      <c r="T2718" s="120"/>
      <c r="U2718" s="120"/>
      <c r="V2718" s="121"/>
      <c r="W2718" s="121"/>
      <c r="X2718" s="121"/>
      <c r="Y2718" s="121"/>
      <c r="Z2718" s="51"/>
      <c r="AA2718" s="76"/>
      <c r="AB2718" s="76"/>
      <c r="AC2718" s="77"/>
      <c r="AD2718" s="84"/>
      <c r="AE2718" s="84">
        <v>25</v>
      </c>
      <c r="AF2718" s="84">
        <v>2545</v>
      </c>
      <c r="AG2718" s="84">
        <v>454337</v>
      </c>
      <c r="AH2718" s="84">
        <v>2</v>
      </c>
      <c r="AI2718" s="84"/>
      <c r="AJ2718" s="84" t="s">
        <v>26937</v>
      </c>
      <c r="AK2718" s="84" t="s">
        <v>27612</v>
      </c>
      <c r="AL2718" s="88" t="s">
        <v>28318</v>
      </c>
      <c r="AM2718" s="84"/>
      <c r="AN2718" s="86">
        <v>41708.526377314818</v>
      </c>
      <c r="AO2718" s="84"/>
      <c r="AP2718" s="84"/>
      <c r="AQ2718" s="84"/>
      <c r="AR2718" s="84"/>
      <c r="AS2718" s="84"/>
      <c r="AT2718" s="84"/>
      <c r="AU2718" s="84"/>
      <c r="AV2718" s="84"/>
      <c r="AW2718" s="84" t="s">
        <v>17559</v>
      </c>
      <c r="AX2718" s="88" t="s">
        <v>30636</v>
      </c>
      <c r="AY2718" s="84" t="s">
        <v>66</v>
      </c>
    </row>
    <row r="2719" spans="1:51" x14ac:dyDescent="0.25">
      <c r="A2719" s="69" t="s">
        <v>22478</v>
      </c>
      <c r="B2719" s="70"/>
      <c r="C2719" s="70"/>
      <c r="D2719" s="71"/>
      <c r="E2719" s="116"/>
      <c r="F2719" s="109" t="s">
        <v>29341</v>
      </c>
      <c r="G2719" s="117"/>
      <c r="H2719" s="74"/>
      <c r="I2719" s="75"/>
      <c r="J2719" s="118"/>
      <c r="K2719" s="74" t="s">
        <v>32001</v>
      </c>
      <c r="L2719" s="119"/>
      <c r="M2719" s="79"/>
      <c r="N2719" s="79"/>
      <c r="O2719" s="80"/>
      <c r="P2719" s="81"/>
      <c r="Q2719" s="81"/>
      <c r="R2719" s="120"/>
      <c r="S2719" s="120"/>
      <c r="T2719" s="120"/>
      <c r="U2719" s="120"/>
      <c r="V2719" s="121"/>
      <c r="W2719" s="121"/>
      <c r="X2719" s="121"/>
      <c r="Y2719" s="121"/>
      <c r="Z2719" s="51"/>
      <c r="AA2719" s="76"/>
      <c r="AB2719" s="76"/>
      <c r="AC2719" s="77"/>
      <c r="AD2719" s="84"/>
      <c r="AE2719" s="84">
        <v>406</v>
      </c>
      <c r="AF2719" s="84">
        <v>2660</v>
      </c>
      <c r="AG2719" s="84">
        <v>51206</v>
      </c>
      <c r="AH2719" s="84">
        <v>1</v>
      </c>
      <c r="AI2719" s="84"/>
      <c r="AJ2719" s="84"/>
      <c r="AK2719" s="84"/>
      <c r="AL2719" s="88" t="s">
        <v>28319</v>
      </c>
      <c r="AM2719" s="84"/>
      <c r="AN2719" s="86">
        <v>40979.484363425923</v>
      </c>
      <c r="AO2719" s="84"/>
      <c r="AP2719" s="84"/>
      <c r="AQ2719" s="84"/>
      <c r="AR2719" s="84"/>
      <c r="AS2719" s="84"/>
      <c r="AT2719" s="84"/>
      <c r="AU2719" s="84"/>
      <c r="AV2719" s="84"/>
      <c r="AW2719" s="84" t="s">
        <v>17559</v>
      </c>
      <c r="AX2719" s="88" t="s">
        <v>30637</v>
      </c>
      <c r="AY2719" s="84" t="s">
        <v>65</v>
      </c>
    </row>
    <row r="2720" spans="1:51" x14ac:dyDescent="0.25">
      <c r="A2720" s="69" t="s">
        <v>21894</v>
      </c>
      <c r="B2720" s="70"/>
      <c r="C2720" s="70"/>
      <c r="D2720" s="71"/>
      <c r="E2720" s="116"/>
      <c r="F2720" s="109" t="s">
        <v>29342</v>
      </c>
      <c r="G2720" s="117"/>
      <c r="H2720" s="74"/>
      <c r="I2720" s="75"/>
      <c r="J2720" s="118"/>
      <c r="K2720" s="74" t="s">
        <v>32002</v>
      </c>
      <c r="L2720" s="119"/>
      <c r="M2720" s="79"/>
      <c r="N2720" s="79"/>
      <c r="O2720" s="80"/>
      <c r="P2720" s="81"/>
      <c r="Q2720" s="81"/>
      <c r="R2720" s="120"/>
      <c r="S2720" s="120"/>
      <c r="T2720" s="120"/>
      <c r="U2720" s="120"/>
      <c r="V2720" s="121"/>
      <c r="W2720" s="121"/>
      <c r="X2720" s="121"/>
      <c r="Y2720" s="121"/>
      <c r="Z2720" s="51"/>
      <c r="AA2720" s="76"/>
      <c r="AB2720" s="76"/>
      <c r="AC2720" s="77"/>
      <c r="AD2720" s="84"/>
      <c r="AE2720" s="84">
        <v>124</v>
      </c>
      <c r="AF2720" s="84">
        <v>75</v>
      </c>
      <c r="AG2720" s="84">
        <v>3992</v>
      </c>
      <c r="AH2720" s="84">
        <v>10310</v>
      </c>
      <c r="AI2720" s="84"/>
      <c r="AJ2720" s="84"/>
      <c r="AK2720" s="84"/>
      <c r="AL2720" s="84"/>
      <c r="AM2720" s="84"/>
      <c r="AN2720" s="86">
        <v>40017.129965277774</v>
      </c>
      <c r="AO2720" s="84"/>
      <c r="AP2720" s="84"/>
      <c r="AQ2720" s="84"/>
      <c r="AR2720" s="84"/>
      <c r="AS2720" s="84"/>
      <c r="AT2720" s="84"/>
      <c r="AU2720" s="84"/>
      <c r="AV2720" s="84"/>
      <c r="AW2720" s="84" t="s">
        <v>17559</v>
      </c>
      <c r="AX2720" s="88" t="s">
        <v>30638</v>
      </c>
      <c r="AY2720" s="84" t="s">
        <v>66</v>
      </c>
    </row>
    <row r="2721" spans="1:51" x14ac:dyDescent="0.25">
      <c r="A2721" s="69" t="s">
        <v>21895</v>
      </c>
      <c r="B2721" s="70"/>
      <c r="C2721" s="70"/>
      <c r="D2721" s="71"/>
      <c r="E2721" s="116"/>
      <c r="F2721" s="109" t="s">
        <v>29343</v>
      </c>
      <c r="G2721" s="117"/>
      <c r="H2721" s="74"/>
      <c r="I2721" s="75"/>
      <c r="J2721" s="118"/>
      <c r="K2721" s="74" t="s">
        <v>32003</v>
      </c>
      <c r="L2721" s="119"/>
      <c r="M2721" s="79"/>
      <c r="N2721" s="79"/>
      <c r="O2721" s="80"/>
      <c r="P2721" s="81"/>
      <c r="Q2721" s="81"/>
      <c r="R2721" s="120"/>
      <c r="S2721" s="120"/>
      <c r="T2721" s="120"/>
      <c r="U2721" s="120"/>
      <c r="V2721" s="121"/>
      <c r="W2721" s="121"/>
      <c r="X2721" s="121"/>
      <c r="Y2721" s="121"/>
      <c r="Z2721" s="51"/>
      <c r="AA2721" s="76"/>
      <c r="AB2721" s="76"/>
      <c r="AC2721" s="77"/>
      <c r="AD2721" s="84"/>
      <c r="AE2721" s="84">
        <v>1810</v>
      </c>
      <c r="AF2721" s="84">
        <v>1091</v>
      </c>
      <c r="AG2721" s="84">
        <v>1847</v>
      </c>
      <c r="AH2721" s="84">
        <v>936</v>
      </c>
      <c r="AI2721" s="84"/>
      <c r="AJ2721" s="84" t="s">
        <v>26938</v>
      </c>
      <c r="AK2721" s="84"/>
      <c r="AL2721" s="84"/>
      <c r="AM2721" s="84"/>
      <c r="AN2721" s="86">
        <v>42687.607118055559</v>
      </c>
      <c r="AO2721" s="84"/>
      <c r="AP2721" s="84"/>
      <c r="AQ2721" s="84"/>
      <c r="AR2721" s="84"/>
      <c r="AS2721" s="84"/>
      <c r="AT2721" s="84"/>
      <c r="AU2721" s="84"/>
      <c r="AV2721" s="84"/>
      <c r="AW2721" s="84" t="s">
        <v>17559</v>
      </c>
      <c r="AX2721" s="88" t="s">
        <v>30639</v>
      </c>
      <c r="AY2721" s="84" t="s">
        <v>66</v>
      </c>
    </row>
    <row r="2722" spans="1:51" x14ac:dyDescent="0.25">
      <c r="A2722" s="69" t="s">
        <v>21896</v>
      </c>
      <c r="B2722" s="70"/>
      <c r="C2722" s="70"/>
      <c r="D2722" s="71"/>
      <c r="E2722" s="116"/>
      <c r="F2722" s="109" t="s">
        <v>29344</v>
      </c>
      <c r="G2722" s="117"/>
      <c r="H2722" s="74"/>
      <c r="I2722" s="75"/>
      <c r="J2722" s="118"/>
      <c r="K2722" s="74" t="s">
        <v>32004</v>
      </c>
      <c r="L2722" s="119"/>
      <c r="M2722" s="79"/>
      <c r="N2722" s="79"/>
      <c r="O2722" s="80"/>
      <c r="P2722" s="81"/>
      <c r="Q2722" s="81"/>
      <c r="R2722" s="120"/>
      <c r="S2722" s="120"/>
      <c r="T2722" s="120"/>
      <c r="U2722" s="120"/>
      <c r="V2722" s="121"/>
      <c r="W2722" s="121"/>
      <c r="X2722" s="121"/>
      <c r="Y2722" s="121"/>
      <c r="Z2722" s="51"/>
      <c r="AA2722" s="76"/>
      <c r="AB2722" s="76"/>
      <c r="AC2722" s="77"/>
      <c r="AD2722" s="84"/>
      <c r="AE2722" s="84">
        <v>384</v>
      </c>
      <c r="AF2722" s="84">
        <v>554</v>
      </c>
      <c r="AG2722" s="84">
        <v>13035</v>
      </c>
      <c r="AH2722" s="84">
        <v>104</v>
      </c>
      <c r="AI2722" s="84">
        <v>-10800</v>
      </c>
      <c r="AJ2722" s="84" t="s">
        <v>26939</v>
      </c>
      <c r="AK2722" s="84" t="s">
        <v>27717</v>
      </c>
      <c r="AL2722" s="84"/>
      <c r="AM2722" s="84" t="s">
        <v>11547</v>
      </c>
      <c r="AN2722" s="86">
        <v>39911.038703703707</v>
      </c>
      <c r="AO2722" s="84"/>
      <c r="AP2722" s="84"/>
      <c r="AQ2722" s="84"/>
      <c r="AR2722" s="84"/>
      <c r="AS2722" s="84"/>
      <c r="AT2722" s="84"/>
      <c r="AU2722" s="84"/>
      <c r="AV2722" s="84"/>
      <c r="AW2722" s="84" t="s">
        <v>17559</v>
      </c>
      <c r="AX2722" s="88" t="s">
        <v>30640</v>
      </c>
      <c r="AY2722" s="84" t="s">
        <v>66</v>
      </c>
    </row>
    <row r="2723" spans="1:51" x14ac:dyDescent="0.25">
      <c r="A2723" s="69" t="s">
        <v>21897</v>
      </c>
      <c r="B2723" s="70"/>
      <c r="C2723" s="70"/>
      <c r="D2723" s="71"/>
      <c r="E2723" s="116"/>
      <c r="F2723" s="109" t="s">
        <v>29345</v>
      </c>
      <c r="G2723" s="117"/>
      <c r="H2723" s="74"/>
      <c r="I2723" s="75"/>
      <c r="J2723" s="118"/>
      <c r="K2723" s="74" t="s">
        <v>32005</v>
      </c>
      <c r="L2723" s="119"/>
      <c r="M2723" s="79"/>
      <c r="N2723" s="79"/>
      <c r="O2723" s="80"/>
      <c r="P2723" s="81"/>
      <c r="Q2723" s="81"/>
      <c r="R2723" s="120"/>
      <c r="S2723" s="120"/>
      <c r="T2723" s="120"/>
      <c r="U2723" s="120"/>
      <c r="V2723" s="121"/>
      <c r="W2723" s="121"/>
      <c r="X2723" s="121"/>
      <c r="Y2723" s="121"/>
      <c r="Z2723" s="51"/>
      <c r="AA2723" s="76"/>
      <c r="AB2723" s="76"/>
      <c r="AC2723" s="77"/>
      <c r="AD2723" s="84"/>
      <c r="AE2723" s="84">
        <v>195</v>
      </c>
      <c r="AF2723" s="84">
        <v>873</v>
      </c>
      <c r="AG2723" s="84">
        <v>93705</v>
      </c>
      <c r="AH2723" s="84">
        <v>20341</v>
      </c>
      <c r="AI2723" s="84">
        <v>-7200</v>
      </c>
      <c r="AJ2723" s="84" t="s">
        <v>26940</v>
      </c>
      <c r="AK2723" s="84" t="s">
        <v>27718</v>
      </c>
      <c r="AL2723" s="88" t="s">
        <v>28320</v>
      </c>
      <c r="AM2723" s="84" t="s">
        <v>13433</v>
      </c>
      <c r="AN2723" s="86">
        <v>40032.628831018519</v>
      </c>
      <c r="AO2723" s="84"/>
      <c r="AP2723" s="84"/>
      <c r="AQ2723" s="84"/>
      <c r="AR2723" s="84"/>
      <c r="AS2723" s="84"/>
      <c r="AT2723" s="84"/>
      <c r="AU2723" s="84"/>
      <c r="AV2723" s="84"/>
      <c r="AW2723" s="84" t="s">
        <v>17559</v>
      </c>
      <c r="AX2723" s="88" t="s">
        <v>30641</v>
      </c>
      <c r="AY2723" s="84" t="s">
        <v>66</v>
      </c>
    </row>
    <row r="2724" spans="1:51" x14ac:dyDescent="0.25">
      <c r="A2724" s="69" t="s">
        <v>21898</v>
      </c>
      <c r="B2724" s="70"/>
      <c r="C2724" s="70"/>
      <c r="D2724" s="71"/>
      <c r="E2724" s="116"/>
      <c r="F2724" s="109" t="s">
        <v>29346</v>
      </c>
      <c r="G2724" s="117"/>
      <c r="H2724" s="74"/>
      <c r="I2724" s="75"/>
      <c r="J2724" s="118"/>
      <c r="K2724" s="74" t="s">
        <v>32006</v>
      </c>
      <c r="L2724" s="119"/>
      <c r="M2724" s="79"/>
      <c r="N2724" s="79"/>
      <c r="O2724" s="80"/>
      <c r="P2724" s="81"/>
      <c r="Q2724" s="81"/>
      <c r="R2724" s="120"/>
      <c r="S2724" s="120"/>
      <c r="T2724" s="120"/>
      <c r="U2724" s="120"/>
      <c r="V2724" s="121"/>
      <c r="W2724" s="121"/>
      <c r="X2724" s="121"/>
      <c r="Y2724" s="121"/>
      <c r="Z2724" s="51"/>
      <c r="AA2724" s="76"/>
      <c r="AB2724" s="76"/>
      <c r="AC2724" s="77"/>
      <c r="AD2724" s="84"/>
      <c r="AE2724" s="84">
        <v>1099</v>
      </c>
      <c r="AF2724" s="84">
        <v>1819</v>
      </c>
      <c r="AG2724" s="84">
        <v>62112</v>
      </c>
      <c r="AH2724" s="84">
        <v>1828</v>
      </c>
      <c r="AI2724" s="84">
        <v>0</v>
      </c>
      <c r="AJ2724" s="84" t="s">
        <v>26941</v>
      </c>
      <c r="AK2724" s="84" t="s">
        <v>7947</v>
      </c>
      <c r="AL2724" s="84"/>
      <c r="AM2724" s="84" t="s">
        <v>7947</v>
      </c>
      <c r="AN2724" s="86">
        <v>40580.806597222225</v>
      </c>
      <c r="AO2724" s="84"/>
      <c r="AP2724" s="84"/>
      <c r="AQ2724" s="84"/>
      <c r="AR2724" s="84"/>
      <c r="AS2724" s="84"/>
      <c r="AT2724" s="84"/>
      <c r="AU2724" s="84"/>
      <c r="AV2724" s="84"/>
      <c r="AW2724" s="84" t="s">
        <v>17559</v>
      </c>
      <c r="AX2724" s="88" t="s">
        <v>30642</v>
      </c>
      <c r="AY2724" s="84" t="s">
        <v>66</v>
      </c>
    </row>
    <row r="2725" spans="1:51" x14ac:dyDescent="0.25">
      <c r="A2725" s="69" t="s">
        <v>22479</v>
      </c>
      <c r="B2725" s="70"/>
      <c r="C2725" s="70"/>
      <c r="D2725" s="71"/>
      <c r="E2725" s="116"/>
      <c r="F2725" s="109" t="s">
        <v>29347</v>
      </c>
      <c r="G2725" s="117"/>
      <c r="H2725" s="74"/>
      <c r="I2725" s="75"/>
      <c r="J2725" s="118"/>
      <c r="K2725" s="74" t="s">
        <v>32007</v>
      </c>
      <c r="L2725" s="119"/>
      <c r="M2725" s="79"/>
      <c r="N2725" s="79"/>
      <c r="O2725" s="80"/>
      <c r="P2725" s="81"/>
      <c r="Q2725" s="81"/>
      <c r="R2725" s="120"/>
      <c r="S2725" s="120"/>
      <c r="T2725" s="120"/>
      <c r="U2725" s="120"/>
      <c r="V2725" s="121"/>
      <c r="W2725" s="121"/>
      <c r="X2725" s="121"/>
      <c r="Y2725" s="121"/>
      <c r="Z2725" s="51"/>
      <c r="AA2725" s="76"/>
      <c r="AB2725" s="76"/>
      <c r="AC2725" s="77"/>
      <c r="AD2725" s="84"/>
      <c r="AE2725" s="84">
        <v>2676</v>
      </c>
      <c r="AF2725" s="84">
        <v>2904</v>
      </c>
      <c r="AG2725" s="84">
        <v>86166</v>
      </c>
      <c r="AH2725" s="84">
        <v>279</v>
      </c>
      <c r="AI2725" s="84">
        <v>14400</v>
      </c>
      <c r="AJ2725" s="84" t="s">
        <v>26942</v>
      </c>
      <c r="AK2725" s="84" t="s">
        <v>27719</v>
      </c>
      <c r="AL2725" s="88" t="s">
        <v>28321</v>
      </c>
      <c r="AM2725" s="84" t="s">
        <v>13440</v>
      </c>
      <c r="AN2725" s="86">
        <v>40547.599537037036</v>
      </c>
      <c r="AO2725" s="84"/>
      <c r="AP2725" s="84"/>
      <c r="AQ2725" s="84"/>
      <c r="AR2725" s="84"/>
      <c r="AS2725" s="84"/>
      <c r="AT2725" s="84"/>
      <c r="AU2725" s="84"/>
      <c r="AV2725" s="84"/>
      <c r="AW2725" s="84" t="s">
        <v>17559</v>
      </c>
      <c r="AX2725" s="88" t="s">
        <v>30643</v>
      </c>
      <c r="AY2725" s="84" t="s">
        <v>65</v>
      </c>
    </row>
    <row r="2726" spans="1:51" x14ac:dyDescent="0.25">
      <c r="A2726" s="69" t="s">
        <v>22480</v>
      </c>
      <c r="B2726" s="70"/>
      <c r="C2726" s="70"/>
      <c r="D2726" s="71"/>
      <c r="E2726" s="116"/>
      <c r="F2726" s="109" t="s">
        <v>29348</v>
      </c>
      <c r="G2726" s="117"/>
      <c r="H2726" s="74"/>
      <c r="I2726" s="75"/>
      <c r="J2726" s="118"/>
      <c r="K2726" s="74" t="s">
        <v>32008</v>
      </c>
      <c r="L2726" s="119"/>
      <c r="M2726" s="79"/>
      <c r="N2726" s="79"/>
      <c r="O2726" s="80"/>
      <c r="P2726" s="81"/>
      <c r="Q2726" s="81"/>
      <c r="R2726" s="120"/>
      <c r="S2726" s="120"/>
      <c r="T2726" s="120"/>
      <c r="U2726" s="120"/>
      <c r="V2726" s="121"/>
      <c r="W2726" s="121"/>
      <c r="X2726" s="121"/>
      <c r="Y2726" s="121"/>
      <c r="Z2726" s="51"/>
      <c r="AA2726" s="76"/>
      <c r="AB2726" s="76"/>
      <c r="AC2726" s="77"/>
      <c r="AD2726" s="84"/>
      <c r="AE2726" s="84">
        <v>7964</v>
      </c>
      <c r="AF2726" s="84">
        <v>8855</v>
      </c>
      <c r="AG2726" s="84">
        <v>41791</v>
      </c>
      <c r="AH2726" s="84">
        <v>191529</v>
      </c>
      <c r="AI2726" s="84">
        <v>0</v>
      </c>
      <c r="AJ2726" s="84" t="s">
        <v>26943</v>
      </c>
      <c r="AK2726" s="84" t="s">
        <v>27720</v>
      </c>
      <c r="AL2726" s="88" t="s">
        <v>28322</v>
      </c>
      <c r="AM2726" s="84" t="s">
        <v>7947</v>
      </c>
      <c r="AN2726" s="86">
        <v>40792.655127314814</v>
      </c>
      <c r="AO2726" s="84"/>
      <c r="AP2726" s="84"/>
      <c r="AQ2726" s="84"/>
      <c r="AR2726" s="84"/>
      <c r="AS2726" s="84"/>
      <c r="AT2726" s="84"/>
      <c r="AU2726" s="84"/>
      <c r="AV2726" s="84"/>
      <c r="AW2726" s="84" t="s">
        <v>17559</v>
      </c>
      <c r="AX2726" s="88" t="s">
        <v>30644</v>
      </c>
      <c r="AY2726" s="84" t="s">
        <v>65</v>
      </c>
    </row>
    <row r="2727" spans="1:51" x14ac:dyDescent="0.25">
      <c r="A2727" s="69" t="s">
        <v>22481</v>
      </c>
      <c r="B2727" s="70"/>
      <c r="C2727" s="70"/>
      <c r="D2727" s="71"/>
      <c r="E2727" s="116"/>
      <c r="F2727" s="109" t="s">
        <v>29349</v>
      </c>
      <c r="G2727" s="117"/>
      <c r="H2727" s="74"/>
      <c r="I2727" s="75"/>
      <c r="J2727" s="118"/>
      <c r="K2727" s="74" t="s">
        <v>32009</v>
      </c>
      <c r="L2727" s="119"/>
      <c r="M2727" s="79"/>
      <c r="N2727" s="79"/>
      <c r="O2727" s="80"/>
      <c r="P2727" s="81"/>
      <c r="Q2727" s="81"/>
      <c r="R2727" s="120"/>
      <c r="S2727" s="120"/>
      <c r="T2727" s="120"/>
      <c r="U2727" s="120"/>
      <c r="V2727" s="121"/>
      <c r="W2727" s="121"/>
      <c r="X2727" s="121"/>
      <c r="Y2727" s="121"/>
      <c r="Z2727" s="51"/>
      <c r="AA2727" s="76"/>
      <c r="AB2727" s="76"/>
      <c r="AC2727" s="77"/>
      <c r="AD2727" s="84"/>
      <c r="AE2727" s="84">
        <v>1653</v>
      </c>
      <c r="AF2727" s="84">
        <v>2188</v>
      </c>
      <c r="AG2727" s="84">
        <v>7064</v>
      </c>
      <c r="AH2727" s="84">
        <v>8777</v>
      </c>
      <c r="AI2727" s="84"/>
      <c r="AJ2727" s="84" t="s">
        <v>26944</v>
      </c>
      <c r="AK2727" s="84" t="s">
        <v>11606</v>
      </c>
      <c r="AL2727" s="84"/>
      <c r="AM2727" s="84"/>
      <c r="AN2727" s="86">
        <v>40850.830300925925</v>
      </c>
      <c r="AO2727" s="84"/>
      <c r="AP2727" s="84"/>
      <c r="AQ2727" s="84"/>
      <c r="AR2727" s="84"/>
      <c r="AS2727" s="84"/>
      <c r="AT2727" s="84"/>
      <c r="AU2727" s="84"/>
      <c r="AV2727" s="84"/>
      <c r="AW2727" s="84" t="s">
        <v>17559</v>
      </c>
      <c r="AX2727" s="88" t="s">
        <v>30645</v>
      </c>
      <c r="AY2727" s="84" t="s">
        <v>65</v>
      </c>
    </row>
    <row r="2728" spans="1:51" x14ac:dyDescent="0.25">
      <c r="A2728" s="69" t="s">
        <v>21899</v>
      </c>
      <c r="B2728" s="70"/>
      <c r="C2728" s="70"/>
      <c r="D2728" s="71"/>
      <c r="E2728" s="116"/>
      <c r="F2728" s="109" t="s">
        <v>15831</v>
      </c>
      <c r="G2728" s="117"/>
      <c r="H2728" s="74"/>
      <c r="I2728" s="75"/>
      <c r="J2728" s="118"/>
      <c r="K2728" s="74" t="s">
        <v>32010</v>
      </c>
      <c r="L2728" s="119"/>
      <c r="M2728" s="79"/>
      <c r="N2728" s="79"/>
      <c r="O2728" s="80"/>
      <c r="P2728" s="81"/>
      <c r="Q2728" s="81"/>
      <c r="R2728" s="120"/>
      <c r="S2728" s="120"/>
      <c r="T2728" s="120"/>
      <c r="U2728" s="120"/>
      <c r="V2728" s="121"/>
      <c r="W2728" s="121"/>
      <c r="X2728" s="121"/>
      <c r="Y2728" s="121"/>
      <c r="Z2728" s="51"/>
      <c r="AA2728" s="76"/>
      <c r="AB2728" s="76"/>
      <c r="AC2728" s="77"/>
      <c r="AD2728" s="84"/>
      <c r="AE2728" s="84">
        <v>133</v>
      </c>
      <c r="AF2728" s="84">
        <v>122</v>
      </c>
      <c r="AG2728" s="84">
        <v>7315</v>
      </c>
      <c r="AH2728" s="84">
        <v>10193</v>
      </c>
      <c r="AI2728" s="84">
        <v>32400</v>
      </c>
      <c r="AJ2728" s="84" t="s">
        <v>26945</v>
      </c>
      <c r="AK2728" s="84" t="s">
        <v>27721</v>
      </c>
      <c r="AL2728" s="84"/>
      <c r="AM2728" s="84" t="s">
        <v>12200</v>
      </c>
      <c r="AN2728" s="86">
        <v>40628.184594907405</v>
      </c>
      <c r="AO2728" s="84"/>
      <c r="AP2728" s="84"/>
      <c r="AQ2728" s="84"/>
      <c r="AR2728" s="84"/>
      <c r="AS2728" s="84"/>
      <c r="AT2728" s="84"/>
      <c r="AU2728" s="84"/>
      <c r="AV2728" s="84"/>
      <c r="AW2728" s="84" t="s">
        <v>17559</v>
      </c>
      <c r="AX2728" s="88" t="s">
        <v>30646</v>
      </c>
      <c r="AY2728" s="84" t="s">
        <v>66</v>
      </c>
    </row>
    <row r="2729" spans="1:51" x14ac:dyDescent="0.25">
      <c r="A2729" s="69" t="s">
        <v>22482</v>
      </c>
      <c r="B2729" s="70"/>
      <c r="C2729" s="70"/>
      <c r="D2729" s="71"/>
      <c r="E2729" s="116"/>
      <c r="F2729" s="109" t="s">
        <v>29350</v>
      </c>
      <c r="G2729" s="117"/>
      <c r="H2729" s="74"/>
      <c r="I2729" s="75"/>
      <c r="J2729" s="118"/>
      <c r="K2729" s="74" t="s">
        <v>32011</v>
      </c>
      <c r="L2729" s="119"/>
      <c r="M2729" s="79"/>
      <c r="N2729" s="79"/>
      <c r="O2729" s="80"/>
      <c r="P2729" s="81"/>
      <c r="Q2729" s="81"/>
      <c r="R2729" s="120"/>
      <c r="S2729" s="120"/>
      <c r="T2729" s="120"/>
      <c r="U2729" s="120"/>
      <c r="V2729" s="121"/>
      <c r="W2729" s="121"/>
      <c r="X2729" s="121"/>
      <c r="Y2729" s="121"/>
      <c r="Z2729" s="51"/>
      <c r="AA2729" s="76"/>
      <c r="AB2729" s="76"/>
      <c r="AC2729" s="77"/>
      <c r="AD2729" s="84"/>
      <c r="AE2729" s="84">
        <v>721</v>
      </c>
      <c r="AF2729" s="84">
        <v>372</v>
      </c>
      <c r="AG2729" s="84">
        <v>27232</v>
      </c>
      <c r="AH2729" s="84">
        <v>265</v>
      </c>
      <c r="AI2729" s="84">
        <v>32400</v>
      </c>
      <c r="AJ2729" s="84"/>
      <c r="AK2729" s="84" t="s">
        <v>27722</v>
      </c>
      <c r="AL2729" s="84"/>
      <c r="AM2729" s="84" t="s">
        <v>12200</v>
      </c>
      <c r="AN2729" s="86">
        <v>40442.331770833334</v>
      </c>
      <c r="AO2729" s="84"/>
      <c r="AP2729" s="84"/>
      <c r="AQ2729" s="84"/>
      <c r="AR2729" s="84"/>
      <c r="AS2729" s="84"/>
      <c r="AT2729" s="84"/>
      <c r="AU2729" s="84"/>
      <c r="AV2729" s="84"/>
      <c r="AW2729" s="84" t="s">
        <v>17559</v>
      </c>
      <c r="AX2729" s="88" t="s">
        <v>30647</v>
      </c>
      <c r="AY2729" s="84" t="s">
        <v>65</v>
      </c>
    </row>
    <row r="2730" spans="1:51" x14ac:dyDescent="0.25">
      <c r="A2730" s="69" t="s">
        <v>21900</v>
      </c>
      <c r="B2730" s="70"/>
      <c r="C2730" s="70"/>
      <c r="D2730" s="71"/>
      <c r="E2730" s="116"/>
      <c r="F2730" s="109" t="s">
        <v>29351</v>
      </c>
      <c r="G2730" s="117"/>
      <c r="H2730" s="74"/>
      <c r="I2730" s="75"/>
      <c r="J2730" s="118"/>
      <c r="K2730" s="74" t="s">
        <v>32012</v>
      </c>
      <c r="L2730" s="119"/>
      <c r="M2730" s="79"/>
      <c r="N2730" s="79"/>
      <c r="O2730" s="80"/>
      <c r="P2730" s="81"/>
      <c r="Q2730" s="81"/>
      <c r="R2730" s="120"/>
      <c r="S2730" s="120"/>
      <c r="T2730" s="120"/>
      <c r="U2730" s="120"/>
      <c r="V2730" s="121"/>
      <c r="W2730" s="121"/>
      <c r="X2730" s="121"/>
      <c r="Y2730" s="121"/>
      <c r="Z2730" s="51"/>
      <c r="AA2730" s="76"/>
      <c r="AB2730" s="76"/>
      <c r="AC2730" s="77"/>
      <c r="AD2730" s="84"/>
      <c r="AE2730" s="84">
        <v>185</v>
      </c>
      <c r="AF2730" s="84">
        <v>102</v>
      </c>
      <c r="AG2730" s="84">
        <v>1300</v>
      </c>
      <c r="AH2730" s="84">
        <v>2137</v>
      </c>
      <c r="AI2730" s="84"/>
      <c r="AJ2730" s="84" t="s">
        <v>26946</v>
      </c>
      <c r="AK2730" s="84"/>
      <c r="AL2730" s="84"/>
      <c r="AM2730" s="84"/>
      <c r="AN2730" s="86">
        <v>42397.686307870368</v>
      </c>
      <c r="AO2730" s="84"/>
      <c r="AP2730" s="84"/>
      <c r="AQ2730" s="84"/>
      <c r="AR2730" s="84"/>
      <c r="AS2730" s="84"/>
      <c r="AT2730" s="84"/>
      <c r="AU2730" s="84"/>
      <c r="AV2730" s="84"/>
      <c r="AW2730" s="84" t="s">
        <v>17559</v>
      </c>
      <c r="AX2730" s="88" t="s">
        <v>30648</v>
      </c>
      <c r="AY2730" s="84" t="s">
        <v>66</v>
      </c>
    </row>
    <row r="2731" spans="1:51" x14ac:dyDescent="0.25">
      <c r="A2731" s="69" t="s">
        <v>21901</v>
      </c>
      <c r="B2731" s="70"/>
      <c r="C2731" s="70"/>
      <c r="D2731" s="71"/>
      <c r="E2731" s="116"/>
      <c r="F2731" s="109" t="s">
        <v>29352</v>
      </c>
      <c r="G2731" s="117"/>
      <c r="H2731" s="74"/>
      <c r="I2731" s="75"/>
      <c r="J2731" s="118"/>
      <c r="K2731" s="74" t="s">
        <v>32013</v>
      </c>
      <c r="L2731" s="119"/>
      <c r="M2731" s="79"/>
      <c r="N2731" s="79"/>
      <c r="O2731" s="80"/>
      <c r="P2731" s="81"/>
      <c r="Q2731" s="81"/>
      <c r="R2731" s="120"/>
      <c r="S2731" s="120"/>
      <c r="T2731" s="120"/>
      <c r="U2731" s="120"/>
      <c r="V2731" s="121"/>
      <c r="W2731" s="121"/>
      <c r="X2731" s="121"/>
      <c r="Y2731" s="121"/>
      <c r="Z2731" s="51"/>
      <c r="AA2731" s="76"/>
      <c r="AB2731" s="76"/>
      <c r="AC2731" s="77"/>
      <c r="AD2731" s="84"/>
      <c r="AE2731" s="84">
        <v>1004</v>
      </c>
      <c r="AF2731" s="84">
        <v>617</v>
      </c>
      <c r="AG2731" s="84">
        <v>72983</v>
      </c>
      <c r="AH2731" s="84">
        <v>2929</v>
      </c>
      <c r="AI2731" s="84">
        <v>-21600</v>
      </c>
      <c r="AJ2731" s="84" t="s">
        <v>26947</v>
      </c>
      <c r="AK2731" s="84" t="s">
        <v>27723</v>
      </c>
      <c r="AL2731" s="84"/>
      <c r="AM2731" s="84" t="s">
        <v>13441</v>
      </c>
      <c r="AN2731" s="86">
        <v>40583.215312499997</v>
      </c>
      <c r="AO2731" s="84"/>
      <c r="AP2731" s="84"/>
      <c r="AQ2731" s="84"/>
      <c r="AR2731" s="84"/>
      <c r="AS2731" s="84"/>
      <c r="AT2731" s="84"/>
      <c r="AU2731" s="84"/>
      <c r="AV2731" s="84"/>
      <c r="AW2731" s="84" t="s">
        <v>17559</v>
      </c>
      <c r="AX2731" s="88" t="s">
        <v>30649</v>
      </c>
      <c r="AY2731" s="84" t="s">
        <v>66</v>
      </c>
    </row>
    <row r="2732" spans="1:51" x14ac:dyDescent="0.25">
      <c r="A2732" s="69" t="s">
        <v>21902</v>
      </c>
      <c r="B2732" s="70"/>
      <c r="C2732" s="70"/>
      <c r="D2732" s="71"/>
      <c r="E2732" s="116"/>
      <c r="F2732" s="109" t="s">
        <v>29353</v>
      </c>
      <c r="G2732" s="117"/>
      <c r="H2732" s="74"/>
      <c r="I2732" s="75"/>
      <c r="J2732" s="118"/>
      <c r="K2732" s="74" t="s">
        <v>32014</v>
      </c>
      <c r="L2732" s="119"/>
      <c r="M2732" s="79"/>
      <c r="N2732" s="79"/>
      <c r="O2732" s="80"/>
      <c r="P2732" s="81"/>
      <c r="Q2732" s="81"/>
      <c r="R2732" s="120"/>
      <c r="S2732" s="120"/>
      <c r="T2732" s="120"/>
      <c r="U2732" s="120"/>
      <c r="V2732" s="121"/>
      <c r="W2732" s="121"/>
      <c r="X2732" s="121"/>
      <c r="Y2732" s="121"/>
      <c r="Z2732" s="51"/>
      <c r="AA2732" s="76"/>
      <c r="AB2732" s="76"/>
      <c r="AC2732" s="77"/>
      <c r="AD2732" s="84"/>
      <c r="AE2732" s="84">
        <v>223</v>
      </c>
      <c r="AF2732" s="84">
        <v>59</v>
      </c>
      <c r="AG2732" s="84">
        <v>2146</v>
      </c>
      <c r="AH2732" s="84">
        <v>28</v>
      </c>
      <c r="AI2732" s="84">
        <v>3600</v>
      </c>
      <c r="AJ2732" s="84" t="s">
        <v>26948</v>
      </c>
      <c r="AK2732" s="84" t="s">
        <v>27724</v>
      </c>
      <c r="AL2732" s="84"/>
      <c r="AM2732" s="84" t="s">
        <v>13430</v>
      </c>
      <c r="AN2732" s="86">
        <v>40835.523553240739</v>
      </c>
      <c r="AO2732" s="84"/>
      <c r="AP2732" s="84"/>
      <c r="AQ2732" s="84"/>
      <c r="AR2732" s="84"/>
      <c r="AS2732" s="84"/>
      <c r="AT2732" s="84"/>
      <c r="AU2732" s="84"/>
      <c r="AV2732" s="84"/>
      <c r="AW2732" s="84" t="s">
        <v>17559</v>
      </c>
      <c r="AX2732" s="88" t="s">
        <v>30650</v>
      </c>
      <c r="AY2732" s="84" t="s">
        <v>66</v>
      </c>
    </row>
    <row r="2733" spans="1:51" x14ac:dyDescent="0.25">
      <c r="A2733" s="69" t="s">
        <v>21903</v>
      </c>
      <c r="B2733" s="70"/>
      <c r="C2733" s="70"/>
      <c r="D2733" s="71"/>
      <c r="E2733" s="116"/>
      <c r="F2733" s="109" t="s">
        <v>29354</v>
      </c>
      <c r="G2733" s="117"/>
      <c r="H2733" s="74"/>
      <c r="I2733" s="75"/>
      <c r="J2733" s="118"/>
      <c r="K2733" s="74" t="s">
        <v>32015</v>
      </c>
      <c r="L2733" s="119"/>
      <c r="M2733" s="79"/>
      <c r="N2733" s="79"/>
      <c r="O2733" s="80"/>
      <c r="P2733" s="81"/>
      <c r="Q2733" s="81"/>
      <c r="R2733" s="120"/>
      <c r="S2733" s="120"/>
      <c r="T2733" s="120"/>
      <c r="U2733" s="120"/>
      <c r="V2733" s="121"/>
      <c r="W2733" s="121"/>
      <c r="X2733" s="121"/>
      <c r="Y2733" s="121"/>
      <c r="Z2733" s="51"/>
      <c r="AA2733" s="76"/>
      <c r="AB2733" s="76"/>
      <c r="AC2733" s="77"/>
      <c r="AD2733" s="84"/>
      <c r="AE2733" s="84">
        <v>18354</v>
      </c>
      <c r="AF2733" s="84">
        <v>68024</v>
      </c>
      <c r="AG2733" s="84">
        <v>164209</v>
      </c>
      <c r="AH2733" s="84">
        <v>892</v>
      </c>
      <c r="AI2733" s="84">
        <v>-21600</v>
      </c>
      <c r="AJ2733" s="84" t="s">
        <v>26949</v>
      </c>
      <c r="AK2733" s="84" t="s">
        <v>27725</v>
      </c>
      <c r="AL2733" s="88" t="s">
        <v>28323</v>
      </c>
      <c r="AM2733" s="84" t="s">
        <v>13441</v>
      </c>
      <c r="AN2733" s="86">
        <v>40589.659768518519</v>
      </c>
      <c r="AO2733" s="84"/>
      <c r="AP2733" s="84"/>
      <c r="AQ2733" s="84"/>
      <c r="AR2733" s="84"/>
      <c r="AS2733" s="84"/>
      <c r="AT2733" s="84"/>
      <c r="AU2733" s="84"/>
      <c r="AV2733" s="84"/>
      <c r="AW2733" s="84" t="s">
        <v>17559</v>
      </c>
      <c r="AX2733" s="88" t="s">
        <v>30651</v>
      </c>
      <c r="AY2733" s="84" t="s">
        <v>66</v>
      </c>
    </row>
    <row r="2734" spans="1:51" x14ac:dyDescent="0.25">
      <c r="A2734" s="69" t="s">
        <v>21904</v>
      </c>
      <c r="B2734" s="70"/>
      <c r="C2734" s="70"/>
      <c r="D2734" s="71"/>
      <c r="E2734" s="116"/>
      <c r="F2734" s="109" t="s">
        <v>29355</v>
      </c>
      <c r="G2734" s="117"/>
      <c r="H2734" s="74"/>
      <c r="I2734" s="75"/>
      <c r="J2734" s="118"/>
      <c r="K2734" s="74" t="s">
        <v>32016</v>
      </c>
      <c r="L2734" s="119"/>
      <c r="M2734" s="79"/>
      <c r="N2734" s="79"/>
      <c r="O2734" s="80"/>
      <c r="P2734" s="81"/>
      <c r="Q2734" s="81"/>
      <c r="R2734" s="120"/>
      <c r="S2734" s="120"/>
      <c r="T2734" s="120"/>
      <c r="U2734" s="120"/>
      <c r="V2734" s="121"/>
      <c r="W2734" s="121"/>
      <c r="X2734" s="121"/>
      <c r="Y2734" s="121"/>
      <c r="Z2734" s="51"/>
      <c r="AA2734" s="76"/>
      <c r="AB2734" s="76"/>
      <c r="AC2734" s="77"/>
      <c r="AD2734" s="84"/>
      <c r="AE2734" s="84">
        <v>116</v>
      </c>
      <c r="AF2734" s="84">
        <v>519</v>
      </c>
      <c r="AG2734" s="84">
        <v>45095</v>
      </c>
      <c r="AH2734" s="84">
        <v>464</v>
      </c>
      <c r="AI2734" s="84"/>
      <c r="AJ2734" s="84" t="s">
        <v>26950</v>
      </c>
      <c r="AK2734" s="84" t="s">
        <v>27726</v>
      </c>
      <c r="AL2734" s="84"/>
      <c r="AM2734" s="84"/>
      <c r="AN2734" s="86">
        <v>42082.019004629627</v>
      </c>
      <c r="AO2734" s="84"/>
      <c r="AP2734" s="84"/>
      <c r="AQ2734" s="84"/>
      <c r="AR2734" s="84"/>
      <c r="AS2734" s="84"/>
      <c r="AT2734" s="84"/>
      <c r="AU2734" s="84"/>
      <c r="AV2734" s="84"/>
      <c r="AW2734" s="84" t="s">
        <v>17559</v>
      </c>
      <c r="AX2734" s="88" t="s">
        <v>30652</v>
      </c>
      <c r="AY2734" s="84" t="s">
        <v>66</v>
      </c>
    </row>
    <row r="2735" spans="1:51" x14ac:dyDescent="0.25">
      <c r="A2735" s="69" t="s">
        <v>21905</v>
      </c>
      <c r="B2735" s="70"/>
      <c r="C2735" s="70"/>
      <c r="D2735" s="71"/>
      <c r="E2735" s="116"/>
      <c r="F2735" s="109" t="s">
        <v>29356</v>
      </c>
      <c r="G2735" s="117"/>
      <c r="H2735" s="74"/>
      <c r="I2735" s="75"/>
      <c r="J2735" s="118"/>
      <c r="K2735" s="74" t="s">
        <v>32017</v>
      </c>
      <c r="L2735" s="119"/>
      <c r="M2735" s="79"/>
      <c r="N2735" s="79"/>
      <c r="O2735" s="80"/>
      <c r="P2735" s="81"/>
      <c r="Q2735" s="81"/>
      <c r="R2735" s="120"/>
      <c r="S2735" s="120"/>
      <c r="T2735" s="120"/>
      <c r="U2735" s="120"/>
      <c r="V2735" s="121"/>
      <c r="W2735" s="121"/>
      <c r="X2735" s="121"/>
      <c r="Y2735" s="121"/>
      <c r="Z2735" s="51"/>
      <c r="AA2735" s="76"/>
      <c r="AB2735" s="76"/>
      <c r="AC2735" s="77"/>
      <c r="AD2735" s="84"/>
      <c r="AE2735" s="84">
        <v>119</v>
      </c>
      <c r="AF2735" s="84">
        <v>128</v>
      </c>
      <c r="AG2735" s="84">
        <v>26827</v>
      </c>
      <c r="AH2735" s="84">
        <v>918</v>
      </c>
      <c r="AI2735" s="84">
        <v>0</v>
      </c>
      <c r="AJ2735" s="84"/>
      <c r="AK2735" s="84" t="s">
        <v>11690</v>
      </c>
      <c r="AL2735" s="88" t="s">
        <v>28324</v>
      </c>
      <c r="AM2735" s="84" t="s">
        <v>7947</v>
      </c>
      <c r="AN2735" s="86">
        <v>39976.620370370372</v>
      </c>
      <c r="AO2735" s="84"/>
      <c r="AP2735" s="84"/>
      <c r="AQ2735" s="84"/>
      <c r="AR2735" s="84"/>
      <c r="AS2735" s="84"/>
      <c r="AT2735" s="84"/>
      <c r="AU2735" s="84"/>
      <c r="AV2735" s="84"/>
      <c r="AW2735" s="84" t="s">
        <v>17559</v>
      </c>
      <c r="AX2735" s="88" t="s">
        <v>30653</v>
      </c>
      <c r="AY2735" s="84" t="s">
        <v>66</v>
      </c>
    </row>
    <row r="2736" spans="1:51" x14ac:dyDescent="0.25">
      <c r="A2736" s="69" t="s">
        <v>22483</v>
      </c>
      <c r="B2736" s="70"/>
      <c r="C2736" s="70"/>
      <c r="D2736" s="71"/>
      <c r="E2736" s="116"/>
      <c r="F2736" s="109" t="s">
        <v>29357</v>
      </c>
      <c r="G2736" s="117"/>
      <c r="H2736" s="74"/>
      <c r="I2736" s="75"/>
      <c r="J2736" s="118"/>
      <c r="K2736" s="74" t="s">
        <v>32018</v>
      </c>
      <c r="L2736" s="119"/>
      <c r="M2736" s="79"/>
      <c r="N2736" s="79"/>
      <c r="O2736" s="80"/>
      <c r="P2736" s="81"/>
      <c r="Q2736" s="81"/>
      <c r="R2736" s="120"/>
      <c r="S2736" s="120"/>
      <c r="T2736" s="120"/>
      <c r="U2736" s="120"/>
      <c r="V2736" s="121"/>
      <c r="W2736" s="121"/>
      <c r="X2736" s="121"/>
      <c r="Y2736" s="121"/>
      <c r="Z2736" s="51"/>
      <c r="AA2736" s="76"/>
      <c r="AB2736" s="76"/>
      <c r="AC2736" s="77"/>
      <c r="AD2736" s="84"/>
      <c r="AE2736" s="84">
        <v>160</v>
      </c>
      <c r="AF2736" s="84">
        <v>6142</v>
      </c>
      <c r="AG2736" s="84">
        <v>6410</v>
      </c>
      <c r="AH2736" s="84">
        <v>43</v>
      </c>
      <c r="AI2736" s="84">
        <v>0</v>
      </c>
      <c r="AJ2736" s="84" t="s">
        <v>26951</v>
      </c>
      <c r="AK2736" s="84" t="s">
        <v>11574</v>
      </c>
      <c r="AL2736" s="88" t="s">
        <v>28325</v>
      </c>
      <c r="AM2736" s="84" t="s">
        <v>7947</v>
      </c>
      <c r="AN2736" s="86">
        <v>39952.825324074074</v>
      </c>
      <c r="AO2736" s="84"/>
      <c r="AP2736" s="84"/>
      <c r="AQ2736" s="84"/>
      <c r="AR2736" s="84"/>
      <c r="AS2736" s="84"/>
      <c r="AT2736" s="84"/>
      <c r="AU2736" s="84"/>
      <c r="AV2736" s="84"/>
      <c r="AW2736" s="84" t="s">
        <v>17559</v>
      </c>
      <c r="AX2736" s="88" t="s">
        <v>30654</v>
      </c>
      <c r="AY2736" s="84" t="s">
        <v>65</v>
      </c>
    </row>
    <row r="2737" spans="1:51" x14ac:dyDescent="0.25">
      <c r="A2737" s="69" t="s">
        <v>22484</v>
      </c>
      <c r="B2737" s="70"/>
      <c r="C2737" s="70"/>
      <c r="D2737" s="71"/>
      <c r="E2737" s="116"/>
      <c r="F2737" s="109" t="s">
        <v>29358</v>
      </c>
      <c r="G2737" s="117"/>
      <c r="H2737" s="74"/>
      <c r="I2737" s="75"/>
      <c r="J2737" s="118"/>
      <c r="K2737" s="74" t="s">
        <v>32019</v>
      </c>
      <c r="L2737" s="119"/>
      <c r="M2737" s="79"/>
      <c r="N2737" s="79"/>
      <c r="O2737" s="80"/>
      <c r="P2737" s="81"/>
      <c r="Q2737" s="81"/>
      <c r="R2737" s="120"/>
      <c r="S2737" s="120"/>
      <c r="T2737" s="120"/>
      <c r="U2737" s="120"/>
      <c r="V2737" s="121"/>
      <c r="W2737" s="121"/>
      <c r="X2737" s="121"/>
      <c r="Y2737" s="121"/>
      <c r="Z2737" s="51"/>
      <c r="AA2737" s="76"/>
      <c r="AB2737" s="76"/>
      <c r="AC2737" s="77"/>
      <c r="AD2737" s="84"/>
      <c r="AE2737" s="84">
        <v>435</v>
      </c>
      <c r="AF2737" s="84">
        <v>10423</v>
      </c>
      <c r="AG2737" s="84">
        <v>23343</v>
      </c>
      <c r="AH2737" s="84">
        <v>1723</v>
      </c>
      <c r="AI2737" s="84">
        <v>3600</v>
      </c>
      <c r="AJ2737" s="84" t="s">
        <v>26952</v>
      </c>
      <c r="AK2737" s="84" t="s">
        <v>27696</v>
      </c>
      <c r="AL2737" s="88" t="s">
        <v>28326</v>
      </c>
      <c r="AM2737" s="84" t="s">
        <v>12044</v>
      </c>
      <c r="AN2737" s="86">
        <v>39919.366030092591</v>
      </c>
      <c r="AO2737" s="84"/>
      <c r="AP2737" s="84"/>
      <c r="AQ2737" s="84"/>
      <c r="AR2737" s="84"/>
      <c r="AS2737" s="84"/>
      <c r="AT2737" s="84"/>
      <c r="AU2737" s="84"/>
      <c r="AV2737" s="84"/>
      <c r="AW2737" s="84" t="s">
        <v>17559</v>
      </c>
      <c r="AX2737" s="88" t="s">
        <v>30655</v>
      </c>
      <c r="AY2737" s="84" t="s">
        <v>65</v>
      </c>
    </row>
    <row r="2738" spans="1:51" x14ac:dyDescent="0.25">
      <c r="A2738" s="69" t="s">
        <v>22485</v>
      </c>
      <c r="B2738" s="70"/>
      <c r="C2738" s="70"/>
      <c r="D2738" s="71"/>
      <c r="E2738" s="116"/>
      <c r="F2738" s="109" t="s">
        <v>29359</v>
      </c>
      <c r="G2738" s="117"/>
      <c r="H2738" s="74"/>
      <c r="I2738" s="75"/>
      <c r="J2738" s="118"/>
      <c r="K2738" s="74" t="s">
        <v>32020</v>
      </c>
      <c r="L2738" s="119"/>
      <c r="M2738" s="79"/>
      <c r="N2738" s="79"/>
      <c r="O2738" s="80"/>
      <c r="P2738" s="81"/>
      <c r="Q2738" s="81"/>
      <c r="R2738" s="120"/>
      <c r="S2738" s="120"/>
      <c r="T2738" s="120"/>
      <c r="U2738" s="120"/>
      <c r="V2738" s="121"/>
      <c r="W2738" s="121"/>
      <c r="X2738" s="121"/>
      <c r="Y2738" s="121"/>
      <c r="Z2738" s="51"/>
      <c r="AA2738" s="76"/>
      <c r="AB2738" s="76"/>
      <c r="AC2738" s="77"/>
      <c r="AD2738" s="84"/>
      <c r="AE2738" s="84">
        <v>145</v>
      </c>
      <c r="AF2738" s="84">
        <v>490</v>
      </c>
      <c r="AG2738" s="84">
        <v>916</v>
      </c>
      <c r="AH2738" s="84">
        <v>1091</v>
      </c>
      <c r="AI2738" s="84"/>
      <c r="AJ2738" s="84"/>
      <c r="AK2738" s="84"/>
      <c r="AL2738" s="84"/>
      <c r="AM2738" s="84"/>
      <c r="AN2738" s="86">
        <v>42546.940208333333</v>
      </c>
      <c r="AO2738" s="84"/>
      <c r="AP2738" s="84"/>
      <c r="AQ2738" s="84"/>
      <c r="AR2738" s="84"/>
      <c r="AS2738" s="84"/>
      <c r="AT2738" s="84"/>
      <c r="AU2738" s="84"/>
      <c r="AV2738" s="84"/>
      <c r="AW2738" s="84" t="s">
        <v>17559</v>
      </c>
      <c r="AX2738" s="88" t="s">
        <v>30656</v>
      </c>
      <c r="AY2738" s="84" t="s">
        <v>65</v>
      </c>
    </row>
    <row r="2739" spans="1:51" x14ac:dyDescent="0.25">
      <c r="A2739" s="69" t="s">
        <v>22486</v>
      </c>
      <c r="B2739" s="70"/>
      <c r="C2739" s="70"/>
      <c r="D2739" s="71"/>
      <c r="E2739" s="116"/>
      <c r="F2739" s="109" t="s">
        <v>29360</v>
      </c>
      <c r="G2739" s="117"/>
      <c r="H2739" s="74"/>
      <c r="I2739" s="75"/>
      <c r="J2739" s="118"/>
      <c r="K2739" s="74" t="s">
        <v>32021</v>
      </c>
      <c r="L2739" s="119"/>
      <c r="M2739" s="79"/>
      <c r="N2739" s="79"/>
      <c r="O2739" s="80"/>
      <c r="P2739" s="81"/>
      <c r="Q2739" s="81"/>
      <c r="R2739" s="120"/>
      <c r="S2739" s="120"/>
      <c r="T2739" s="120"/>
      <c r="U2739" s="120"/>
      <c r="V2739" s="121"/>
      <c r="W2739" s="121"/>
      <c r="X2739" s="121"/>
      <c r="Y2739" s="121"/>
      <c r="Z2739" s="51"/>
      <c r="AA2739" s="76"/>
      <c r="AB2739" s="76"/>
      <c r="AC2739" s="77"/>
      <c r="AD2739" s="84"/>
      <c r="AE2739" s="84">
        <v>3104</v>
      </c>
      <c r="AF2739" s="84">
        <v>7566</v>
      </c>
      <c r="AG2739" s="84">
        <v>16477</v>
      </c>
      <c r="AH2739" s="84">
        <v>2523</v>
      </c>
      <c r="AI2739" s="84">
        <v>0</v>
      </c>
      <c r="AJ2739" s="84" t="s">
        <v>26953</v>
      </c>
      <c r="AK2739" s="84" t="s">
        <v>27727</v>
      </c>
      <c r="AL2739" s="88" t="s">
        <v>28327</v>
      </c>
      <c r="AM2739" s="84" t="s">
        <v>7947</v>
      </c>
      <c r="AN2739" s="86">
        <v>40796.679525462961</v>
      </c>
      <c r="AO2739" s="84"/>
      <c r="AP2739" s="84"/>
      <c r="AQ2739" s="84"/>
      <c r="AR2739" s="84"/>
      <c r="AS2739" s="84"/>
      <c r="AT2739" s="84"/>
      <c r="AU2739" s="84"/>
      <c r="AV2739" s="84"/>
      <c r="AW2739" s="84" t="s">
        <v>17559</v>
      </c>
      <c r="AX2739" s="88" t="s">
        <v>30657</v>
      </c>
      <c r="AY2739" s="84" t="s">
        <v>65</v>
      </c>
    </row>
    <row r="2740" spans="1:51" x14ac:dyDescent="0.25">
      <c r="A2740" s="69" t="s">
        <v>21906</v>
      </c>
      <c r="B2740" s="70"/>
      <c r="C2740" s="70"/>
      <c r="D2740" s="71"/>
      <c r="E2740" s="116"/>
      <c r="F2740" s="109" t="s">
        <v>29361</v>
      </c>
      <c r="G2740" s="117"/>
      <c r="H2740" s="74"/>
      <c r="I2740" s="75"/>
      <c r="J2740" s="118"/>
      <c r="K2740" s="74" t="s">
        <v>32022</v>
      </c>
      <c r="L2740" s="119"/>
      <c r="M2740" s="79"/>
      <c r="N2740" s="79"/>
      <c r="O2740" s="80"/>
      <c r="P2740" s="81"/>
      <c r="Q2740" s="81"/>
      <c r="R2740" s="120"/>
      <c r="S2740" s="120"/>
      <c r="T2740" s="120"/>
      <c r="U2740" s="120"/>
      <c r="V2740" s="121"/>
      <c r="W2740" s="121"/>
      <c r="X2740" s="121"/>
      <c r="Y2740" s="121"/>
      <c r="Z2740" s="51"/>
      <c r="AA2740" s="76"/>
      <c r="AB2740" s="76"/>
      <c r="AC2740" s="77"/>
      <c r="AD2740" s="84"/>
      <c r="AE2740" s="84">
        <v>20</v>
      </c>
      <c r="AF2740" s="84">
        <v>67</v>
      </c>
      <c r="AG2740" s="84">
        <v>10214</v>
      </c>
      <c r="AH2740" s="84">
        <v>0</v>
      </c>
      <c r="AI2740" s="84"/>
      <c r="AJ2740" s="84" t="s">
        <v>26954</v>
      </c>
      <c r="AK2740" s="84" t="s">
        <v>27728</v>
      </c>
      <c r="AL2740" s="88" t="s">
        <v>28328</v>
      </c>
      <c r="AM2740" s="84"/>
      <c r="AN2740" s="86">
        <v>42444.952268518522</v>
      </c>
      <c r="AO2740" s="84"/>
      <c r="AP2740" s="84"/>
      <c r="AQ2740" s="84"/>
      <c r="AR2740" s="84"/>
      <c r="AS2740" s="84"/>
      <c r="AT2740" s="84"/>
      <c r="AU2740" s="84"/>
      <c r="AV2740" s="84"/>
      <c r="AW2740" s="84" t="s">
        <v>17559</v>
      </c>
      <c r="AX2740" s="88" t="s">
        <v>30658</v>
      </c>
      <c r="AY2740" s="84" t="s">
        <v>66</v>
      </c>
    </row>
    <row r="2741" spans="1:51" x14ac:dyDescent="0.25">
      <c r="A2741" s="69" t="s">
        <v>21907</v>
      </c>
      <c r="B2741" s="70"/>
      <c r="C2741" s="70"/>
      <c r="D2741" s="71"/>
      <c r="E2741" s="116"/>
      <c r="F2741" s="109" t="s">
        <v>29362</v>
      </c>
      <c r="G2741" s="117"/>
      <c r="H2741" s="74"/>
      <c r="I2741" s="75"/>
      <c r="J2741" s="118"/>
      <c r="K2741" s="74" t="s">
        <v>32023</v>
      </c>
      <c r="L2741" s="119"/>
      <c r="M2741" s="79"/>
      <c r="N2741" s="79"/>
      <c r="O2741" s="80"/>
      <c r="P2741" s="81"/>
      <c r="Q2741" s="81"/>
      <c r="R2741" s="120"/>
      <c r="S2741" s="120"/>
      <c r="T2741" s="120"/>
      <c r="U2741" s="120"/>
      <c r="V2741" s="121"/>
      <c r="W2741" s="121"/>
      <c r="X2741" s="121"/>
      <c r="Y2741" s="121"/>
      <c r="Z2741" s="51"/>
      <c r="AA2741" s="76"/>
      <c r="AB2741" s="76"/>
      <c r="AC2741" s="77"/>
      <c r="AD2741" s="84"/>
      <c r="AE2741" s="84">
        <v>87</v>
      </c>
      <c r="AF2741" s="84">
        <v>93</v>
      </c>
      <c r="AG2741" s="84">
        <v>541</v>
      </c>
      <c r="AH2741" s="84">
        <v>842</v>
      </c>
      <c r="AI2741" s="84"/>
      <c r="AJ2741" s="84"/>
      <c r="AK2741" s="84"/>
      <c r="AL2741" s="84"/>
      <c r="AM2741" s="84"/>
      <c r="AN2741" s="86">
        <v>40739.775833333333</v>
      </c>
      <c r="AO2741" s="84"/>
      <c r="AP2741" s="84"/>
      <c r="AQ2741" s="84"/>
      <c r="AR2741" s="84"/>
      <c r="AS2741" s="84"/>
      <c r="AT2741" s="84"/>
      <c r="AU2741" s="84"/>
      <c r="AV2741" s="84"/>
      <c r="AW2741" s="84" t="s">
        <v>17559</v>
      </c>
      <c r="AX2741" s="88" t="s">
        <v>30659</v>
      </c>
      <c r="AY2741" s="84" t="s">
        <v>66</v>
      </c>
    </row>
    <row r="2742" spans="1:51" x14ac:dyDescent="0.25">
      <c r="A2742" s="69" t="s">
        <v>21908</v>
      </c>
      <c r="B2742" s="70"/>
      <c r="C2742" s="70"/>
      <c r="D2742" s="71"/>
      <c r="E2742" s="116"/>
      <c r="F2742" s="109" t="s">
        <v>29363</v>
      </c>
      <c r="G2742" s="117"/>
      <c r="H2742" s="74"/>
      <c r="I2742" s="75"/>
      <c r="J2742" s="118"/>
      <c r="K2742" s="74" t="s">
        <v>32024</v>
      </c>
      <c r="L2742" s="119"/>
      <c r="M2742" s="79"/>
      <c r="N2742" s="79"/>
      <c r="O2742" s="80"/>
      <c r="P2742" s="81"/>
      <c r="Q2742" s="81"/>
      <c r="R2742" s="120"/>
      <c r="S2742" s="120"/>
      <c r="T2742" s="120"/>
      <c r="U2742" s="120"/>
      <c r="V2742" s="121"/>
      <c r="W2742" s="121"/>
      <c r="X2742" s="121"/>
      <c r="Y2742" s="121"/>
      <c r="Z2742" s="51"/>
      <c r="AA2742" s="76"/>
      <c r="AB2742" s="76"/>
      <c r="AC2742" s="77"/>
      <c r="AD2742" s="84"/>
      <c r="AE2742" s="84">
        <v>168</v>
      </c>
      <c r="AF2742" s="84">
        <v>74</v>
      </c>
      <c r="AG2742" s="84">
        <v>203</v>
      </c>
      <c r="AH2742" s="84">
        <v>22</v>
      </c>
      <c r="AI2742" s="84">
        <v>-28800</v>
      </c>
      <c r="AJ2742" s="84"/>
      <c r="AK2742" s="84" t="s">
        <v>27729</v>
      </c>
      <c r="AL2742" s="84"/>
      <c r="AM2742" s="84" t="s">
        <v>13428</v>
      </c>
      <c r="AN2742" s="86">
        <v>42195.734305555554</v>
      </c>
      <c r="AO2742" s="84"/>
      <c r="AP2742" s="84"/>
      <c r="AQ2742" s="84"/>
      <c r="AR2742" s="84"/>
      <c r="AS2742" s="84"/>
      <c r="AT2742" s="84"/>
      <c r="AU2742" s="84"/>
      <c r="AV2742" s="84"/>
      <c r="AW2742" s="84" t="s">
        <v>17559</v>
      </c>
      <c r="AX2742" s="88" t="s">
        <v>30660</v>
      </c>
      <c r="AY2742" s="84" t="s">
        <v>66</v>
      </c>
    </row>
    <row r="2743" spans="1:51" x14ac:dyDescent="0.25">
      <c r="A2743" s="69" t="s">
        <v>21909</v>
      </c>
      <c r="B2743" s="70"/>
      <c r="C2743" s="70"/>
      <c r="D2743" s="71"/>
      <c r="E2743" s="116"/>
      <c r="F2743" s="109" t="s">
        <v>29364</v>
      </c>
      <c r="G2743" s="117"/>
      <c r="H2743" s="74"/>
      <c r="I2743" s="75"/>
      <c r="J2743" s="118"/>
      <c r="K2743" s="74" t="s">
        <v>32025</v>
      </c>
      <c r="L2743" s="119"/>
      <c r="M2743" s="79"/>
      <c r="N2743" s="79"/>
      <c r="O2743" s="80"/>
      <c r="P2743" s="81"/>
      <c r="Q2743" s="81"/>
      <c r="R2743" s="120"/>
      <c r="S2743" s="120"/>
      <c r="T2743" s="120"/>
      <c r="U2743" s="120"/>
      <c r="V2743" s="121"/>
      <c r="W2743" s="121"/>
      <c r="X2743" s="121"/>
      <c r="Y2743" s="121"/>
      <c r="Z2743" s="51"/>
      <c r="AA2743" s="76"/>
      <c r="AB2743" s="76"/>
      <c r="AC2743" s="77"/>
      <c r="AD2743" s="84"/>
      <c r="AE2743" s="84">
        <v>917</v>
      </c>
      <c r="AF2743" s="84">
        <v>4381</v>
      </c>
      <c r="AG2743" s="84">
        <v>1168</v>
      </c>
      <c r="AH2743" s="84">
        <v>14</v>
      </c>
      <c r="AI2743" s="84">
        <v>3600</v>
      </c>
      <c r="AJ2743" s="84" t="s">
        <v>26955</v>
      </c>
      <c r="AK2743" s="84" t="s">
        <v>27730</v>
      </c>
      <c r="AL2743" s="88" t="s">
        <v>28329</v>
      </c>
      <c r="AM2743" s="84" t="s">
        <v>13451</v>
      </c>
      <c r="AN2743" s="86">
        <v>40810.803472222222</v>
      </c>
      <c r="AO2743" s="84"/>
      <c r="AP2743" s="84"/>
      <c r="AQ2743" s="84"/>
      <c r="AR2743" s="84"/>
      <c r="AS2743" s="84"/>
      <c r="AT2743" s="84"/>
      <c r="AU2743" s="84"/>
      <c r="AV2743" s="84"/>
      <c r="AW2743" s="84" t="s">
        <v>17559</v>
      </c>
      <c r="AX2743" s="88" t="s">
        <v>30661</v>
      </c>
      <c r="AY2743" s="84" t="s">
        <v>66</v>
      </c>
    </row>
    <row r="2744" spans="1:51" x14ac:dyDescent="0.25">
      <c r="A2744" s="69" t="s">
        <v>22487</v>
      </c>
      <c r="B2744" s="70"/>
      <c r="C2744" s="70"/>
      <c r="D2744" s="71"/>
      <c r="E2744" s="116"/>
      <c r="F2744" s="109" t="s">
        <v>29365</v>
      </c>
      <c r="G2744" s="117"/>
      <c r="H2744" s="74"/>
      <c r="I2744" s="75"/>
      <c r="J2744" s="118"/>
      <c r="K2744" s="74" t="s">
        <v>32026</v>
      </c>
      <c r="L2744" s="119"/>
      <c r="M2744" s="79"/>
      <c r="N2744" s="79"/>
      <c r="O2744" s="80"/>
      <c r="P2744" s="81"/>
      <c r="Q2744" s="81"/>
      <c r="R2744" s="120"/>
      <c r="S2744" s="120"/>
      <c r="T2744" s="120"/>
      <c r="U2744" s="120"/>
      <c r="V2744" s="121"/>
      <c r="W2744" s="121"/>
      <c r="X2744" s="121"/>
      <c r="Y2744" s="121"/>
      <c r="Z2744" s="51"/>
      <c r="AA2744" s="76"/>
      <c r="AB2744" s="76"/>
      <c r="AC2744" s="77"/>
      <c r="AD2744" s="84"/>
      <c r="AE2744" s="84">
        <v>917</v>
      </c>
      <c r="AF2744" s="84">
        <v>1130</v>
      </c>
      <c r="AG2744" s="84">
        <v>14738</v>
      </c>
      <c r="AH2744" s="84">
        <v>2935</v>
      </c>
      <c r="AI2744" s="84">
        <v>7200</v>
      </c>
      <c r="AJ2744" s="84" t="s">
        <v>26956</v>
      </c>
      <c r="AK2744" s="84" t="s">
        <v>27731</v>
      </c>
      <c r="AL2744" s="88" t="s">
        <v>28330</v>
      </c>
      <c r="AM2744" s="84" t="s">
        <v>13445</v>
      </c>
      <c r="AN2744" s="86">
        <v>40001.509976851848</v>
      </c>
      <c r="AO2744" s="84"/>
      <c r="AP2744" s="84"/>
      <c r="AQ2744" s="84"/>
      <c r="AR2744" s="84"/>
      <c r="AS2744" s="84"/>
      <c r="AT2744" s="84"/>
      <c r="AU2744" s="84"/>
      <c r="AV2744" s="84"/>
      <c r="AW2744" s="84" t="s">
        <v>17559</v>
      </c>
      <c r="AX2744" s="88" t="s">
        <v>30662</v>
      </c>
      <c r="AY2744" s="84" t="s">
        <v>65</v>
      </c>
    </row>
    <row r="2745" spans="1:51" x14ac:dyDescent="0.25">
      <c r="A2745" s="69" t="s">
        <v>21910</v>
      </c>
      <c r="B2745" s="70"/>
      <c r="C2745" s="70"/>
      <c r="D2745" s="71"/>
      <c r="E2745" s="116"/>
      <c r="F2745" s="109" t="s">
        <v>29366</v>
      </c>
      <c r="G2745" s="117"/>
      <c r="H2745" s="74"/>
      <c r="I2745" s="75"/>
      <c r="J2745" s="118"/>
      <c r="K2745" s="74" t="s">
        <v>32027</v>
      </c>
      <c r="L2745" s="119"/>
      <c r="M2745" s="79"/>
      <c r="N2745" s="79"/>
      <c r="O2745" s="80"/>
      <c r="P2745" s="81"/>
      <c r="Q2745" s="81"/>
      <c r="R2745" s="120"/>
      <c r="S2745" s="120"/>
      <c r="T2745" s="120"/>
      <c r="U2745" s="120"/>
      <c r="V2745" s="121"/>
      <c r="W2745" s="121"/>
      <c r="X2745" s="121"/>
      <c r="Y2745" s="121"/>
      <c r="Z2745" s="51"/>
      <c r="AA2745" s="76"/>
      <c r="AB2745" s="76"/>
      <c r="AC2745" s="77"/>
      <c r="AD2745" s="84"/>
      <c r="AE2745" s="84">
        <v>998</v>
      </c>
      <c r="AF2745" s="84">
        <v>726</v>
      </c>
      <c r="AG2745" s="84">
        <v>13479</v>
      </c>
      <c r="AH2745" s="84">
        <v>5345</v>
      </c>
      <c r="AI2745" s="84"/>
      <c r="AJ2745" s="84" t="s">
        <v>26957</v>
      </c>
      <c r="AK2745" s="84" t="s">
        <v>27732</v>
      </c>
      <c r="AL2745" s="84"/>
      <c r="AM2745" s="84"/>
      <c r="AN2745" s="86">
        <v>40615.755381944444</v>
      </c>
      <c r="AO2745" s="84"/>
      <c r="AP2745" s="84"/>
      <c r="AQ2745" s="84"/>
      <c r="AR2745" s="84"/>
      <c r="AS2745" s="84"/>
      <c r="AT2745" s="84"/>
      <c r="AU2745" s="84"/>
      <c r="AV2745" s="84"/>
      <c r="AW2745" s="84" t="s">
        <v>17559</v>
      </c>
      <c r="AX2745" s="88" t="s">
        <v>30663</v>
      </c>
      <c r="AY2745" s="84" t="s">
        <v>66</v>
      </c>
    </row>
    <row r="2746" spans="1:51" x14ac:dyDescent="0.25">
      <c r="A2746" s="69" t="s">
        <v>21911</v>
      </c>
      <c r="B2746" s="70"/>
      <c r="C2746" s="70"/>
      <c r="D2746" s="71"/>
      <c r="E2746" s="116"/>
      <c r="F2746" s="109" t="s">
        <v>29367</v>
      </c>
      <c r="G2746" s="117"/>
      <c r="H2746" s="74"/>
      <c r="I2746" s="75"/>
      <c r="J2746" s="118"/>
      <c r="K2746" s="74" t="s">
        <v>32028</v>
      </c>
      <c r="L2746" s="119"/>
      <c r="M2746" s="79"/>
      <c r="N2746" s="79"/>
      <c r="O2746" s="80"/>
      <c r="P2746" s="81"/>
      <c r="Q2746" s="81"/>
      <c r="R2746" s="120"/>
      <c r="S2746" s="120"/>
      <c r="T2746" s="120"/>
      <c r="U2746" s="120"/>
      <c r="V2746" s="121"/>
      <c r="W2746" s="121"/>
      <c r="X2746" s="121"/>
      <c r="Y2746" s="121"/>
      <c r="Z2746" s="51"/>
      <c r="AA2746" s="76"/>
      <c r="AB2746" s="76"/>
      <c r="AC2746" s="77"/>
      <c r="AD2746" s="84"/>
      <c r="AE2746" s="84">
        <v>239</v>
      </c>
      <c r="AF2746" s="84">
        <v>42</v>
      </c>
      <c r="AG2746" s="84">
        <v>376</v>
      </c>
      <c r="AH2746" s="84">
        <v>102</v>
      </c>
      <c r="AI2746" s="84"/>
      <c r="AJ2746" s="84" t="s">
        <v>26958</v>
      </c>
      <c r="AK2746" s="84" t="s">
        <v>27733</v>
      </c>
      <c r="AL2746" s="88" t="s">
        <v>28331</v>
      </c>
      <c r="AM2746" s="84"/>
      <c r="AN2746" s="86">
        <v>42704.786168981482</v>
      </c>
      <c r="AO2746" s="84"/>
      <c r="AP2746" s="84"/>
      <c r="AQ2746" s="84"/>
      <c r="AR2746" s="84"/>
      <c r="AS2746" s="84"/>
      <c r="AT2746" s="84"/>
      <c r="AU2746" s="84"/>
      <c r="AV2746" s="84"/>
      <c r="AW2746" s="84" t="s">
        <v>17559</v>
      </c>
      <c r="AX2746" s="88" t="s">
        <v>30664</v>
      </c>
      <c r="AY2746" s="84" t="s">
        <v>66</v>
      </c>
    </row>
    <row r="2747" spans="1:51" x14ac:dyDescent="0.25">
      <c r="A2747" s="69" t="s">
        <v>21912</v>
      </c>
      <c r="B2747" s="70"/>
      <c r="C2747" s="70"/>
      <c r="D2747" s="71"/>
      <c r="E2747" s="116"/>
      <c r="F2747" s="109" t="s">
        <v>29368</v>
      </c>
      <c r="G2747" s="117"/>
      <c r="H2747" s="74"/>
      <c r="I2747" s="75"/>
      <c r="J2747" s="118"/>
      <c r="K2747" s="74" t="s">
        <v>32029</v>
      </c>
      <c r="L2747" s="119"/>
      <c r="M2747" s="79"/>
      <c r="N2747" s="79"/>
      <c r="O2747" s="80"/>
      <c r="P2747" s="81"/>
      <c r="Q2747" s="81"/>
      <c r="R2747" s="120"/>
      <c r="S2747" s="120"/>
      <c r="T2747" s="120"/>
      <c r="U2747" s="120"/>
      <c r="V2747" s="121"/>
      <c r="W2747" s="121"/>
      <c r="X2747" s="121"/>
      <c r="Y2747" s="121"/>
      <c r="Z2747" s="51"/>
      <c r="AA2747" s="76"/>
      <c r="AB2747" s="76"/>
      <c r="AC2747" s="77"/>
      <c r="AD2747" s="84"/>
      <c r="AE2747" s="84">
        <v>0</v>
      </c>
      <c r="AF2747" s="84">
        <v>73</v>
      </c>
      <c r="AG2747" s="84">
        <v>34935</v>
      </c>
      <c r="AH2747" s="84">
        <v>0</v>
      </c>
      <c r="AI2747" s="84"/>
      <c r="AJ2747" s="84" t="s">
        <v>26959</v>
      </c>
      <c r="AK2747" s="84"/>
      <c r="AL2747" s="88" t="s">
        <v>28332</v>
      </c>
      <c r="AM2747" s="84"/>
      <c r="AN2747" s="86">
        <v>42546.781076388892</v>
      </c>
      <c r="AO2747" s="84"/>
      <c r="AP2747" s="84"/>
      <c r="AQ2747" s="84"/>
      <c r="AR2747" s="84"/>
      <c r="AS2747" s="84"/>
      <c r="AT2747" s="84"/>
      <c r="AU2747" s="84"/>
      <c r="AV2747" s="84"/>
      <c r="AW2747" s="84" t="s">
        <v>17559</v>
      </c>
      <c r="AX2747" s="88" t="s">
        <v>30665</v>
      </c>
      <c r="AY2747" s="84" t="s">
        <v>66</v>
      </c>
    </row>
    <row r="2748" spans="1:51" x14ac:dyDescent="0.25">
      <c r="A2748" s="69" t="s">
        <v>21913</v>
      </c>
      <c r="B2748" s="70"/>
      <c r="C2748" s="70"/>
      <c r="D2748" s="71"/>
      <c r="E2748" s="116"/>
      <c r="F2748" s="109" t="s">
        <v>29369</v>
      </c>
      <c r="G2748" s="117"/>
      <c r="H2748" s="74"/>
      <c r="I2748" s="75"/>
      <c r="J2748" s="118"/>
      <c r="K2748" s="74" t="s">
        <v>32030</v>
      </c>
      <c r="L2748" s="119"/>
      <c r="M2748" s="79"/>
      <c r="N2748" s="79"/>
      <c r="O2748" s="80"/>
      <c r="P2748" s="81"/>
      <c r="Q2748" s="81"/>
      <c r="R2748" s="120"/>
      <c r="S2748" s="120"/>
      <c r="T2748" s="120"/>
      <c r="U2748" s="120"/>
      <c r="V2748" s="121"/>
      <c r="W2748" s="121"/>
      <c r="X2748" s="121"/>
      <c r="Y2748" s="121"/>
      <c r="Z2748" s="51"/>
      <c r="AA2748" s="76"/>
      <c r="AB2748" s="76"/>
      <c r="AC2748" s="77"/>
      <c r="AD2748" s="84"/>
      <c r="AE2748" s="84">
        <v>424</v>
      </c>
      <c r="AF2748" s="84">
        <v>2585</v>
      </c>
      <c r="AG2748" s="84">
        <v>69780</v>
      </c>
      <c r="AH2748" s="84">
        <v>11889</v>
      </c>
      <c r="AI2748" s="84">
        <v>7200</v>
      </c>
      <c r="AJ2748" s="84" t="s">
        <v>26960</v>
      </c>
      <c r="AK2748" s="84" t="s">
        <v>27734</v>
      </c>
      <c r="AL2748" s="88" t="s">
        <v>28333</v>
      </c>
      <c r="AM2748" s="84" t="s">
        <v>13445</v>
      </c>
      <c r="AN2748" s="86">
        <v>41395.716967592591</v>
      </c>
      <c r="AO2748" s="84"/>
      <c r="AP2748" s="84"/>
      <c r="AQ2748" s="84"/>
      <c r="AR2748" s="84"/>
      <c r="AS2748" s="84"/>
      <c r="AT2748" s="84"/>
      <c r="AU2748" s="84"/>
      <c r="AV2748" s="84"/>
      <c r="AW2748" s="84" t="s">
        <v>17559</v>
      </c>
      <c r="AX2748" s="88" t="s">
        <v>30666</v>
      </c>
      <c r="AY2748" s="84" t="s">
        <v>66</v>
      </c>
    </row>
    <row r="2749" spans="1:51" x14ac:dyDescent="0.25">
      <c r="A2749" s="69" t="s">
        <v>21914</v>
      </c>
      <c r="B2749" s="70"/>
      <c r="C2749" s="70"/>
      <c r="D2749" s="71"/>
      <c r="E2749" s="116"/>
      <c r="F2749" s="109" t="s">
        <v>29370</v>
      </c>
      <c r="G2749" s="117"/>
      <c r="H2749" s="74"/>
      <c r="I2749" s="75"/>
      <c r="J2749" s="118"/>
      <c r="K2749" s="74" t="s">
        <v>32031</v>
      </c>
      <c r="L2749" s="119"/>
      <c r="M2749" s="79"/>
      <c r="N2749" s="79"/>
      <c r="O2749" s="80"/>
      <c r="P2749" s="81"/>
      <c r="Q2749" s="81"/>
      <c r="R2749" s="120"/>
      <c r="S2749" s="120"/>
      <c r="T2749" s="120"/>
      <c r="U2749" s="120"/>
      <c r="V2749" s="121"/>
      <c r="W2749" s="121"/>
      <c r="X2749" s="121"/>
      <c r="Y2749" s="121"/>
      <c r="Z2749" s="51"/>
      <c r="AA2749" s="76"/>
      <c r="AB2749" s="76"/>
      <c r="AC2749" s="77"/>
      <c r="AD2749" s="84"/>
      <c r="AE2749" s="84">
        <v>1591</v>
      </c>
      <c r="AF2749" s="84">
        <v>775</v>
      </c>
      <c r="AG2749" s="84">
        <v>5423</v>
      </c>
      <c r="AH2749" s="84">
        <v>279</v>
      </c>
      <c r="AI2749" s="84"/>
      <c r="AJ2749" s="84" t="s">
        <v>26961</v>
      </c>
      <c r="AK2749" s="84" t="s">
        <v>27735</v>
      </c>
      <c r="AL2749" s="84"/>
      <c r="AM2749" s="84"/>
      <c r="AN2749" s="86">
        <v>40694.883611111109</v>
      </c>
      <c r="AO2749" s="84"/>
      <c r="AP2749" s="84"/>
      <c r="AQ2749" s="84"/>
      <c r="AR2749" s="84"/>
      <c r="AS2749" s="84"/>
      <c r="AT2749" s="84"/>
      <c r="AU2749" s="84"/>
      <c r="AV2749" s="84"/>
      <c r="AW2749" s="84" t="s">
        <v>17559</v>
      </c>
      <c r="AX2749" s="88" t="s">
        <v>30667</v>
      </c>
      <c r="AY2749" s="84" t="s">
        <v>66</v>
      </c>
    </row>
    <row r="2750" spans="1:51" x14ac:dyDescent="0.25">
      <c r="A2750" s="69" t="s">
        <v>22488</v>
      </c>
      <c r="B2750" s="70"/>
      <c r="C2750" s="70"/>
      <c r="D2750" s="71"/>
      <c r="E2750" s="116"/>
      <c r="F2750" s="109" t="s">
        <v>29371</v>
      </c>
      <c r="G2750" s="117"/>
      <c r="H2750" s="74"/>
      <c r="I2750" s="75"/>
      <c r="J2750" s="118"/>
      <c r="K2750" s="74" t="s">
        <v>32032</v>
      </c>
      <c r="L2750" s="119"/>
      <c r="M2750" s="79"/>
      <c r="N2750" s="79"/>
      <c r="O2750" s="80"/>
      <c r="P2750" s="81"/>
      <c r="Q2750" s="81"/>
      <c r="R2750" s="120"/>
      <c r="S2750" s="120"/>
      <c r="T2750" s="120"/>
      <c r="U2750" s="120"/>
      <c r="V2750" s="121"/>
      <c r="W2750" s="121"/>
      <c r="X2750" s="121"/>
      <c r="Y2750" s="121"/>
      <c r="Z2750" s="51"/>
      <c r="AA2750" s="76"/>
      <c r="AB2750" s="76"/>
      <c r="AC2750" s="77"/>
      <c r="AD2750" s="84"/>
      <c r="AE2750" s="84">
        <v>163</v>
      </c>
      <c r="AF2750" s="84">
        <v>259</v>
      </c>
      <c r="AG2750" s="84">
        <v>4127</v>
      </c>
      <c r="AH2750" s="84">
        <v>35</v>
      </c>
      <c r="AI2750" s="84"/>
      <c r="AJ2750" s="84" t="s">
        <v>26962</v>
      </c>
      <c r="AK2750" s="84"/>
      <c r="AL2750" s="84"/>
      <c r="AM2750" s="84"/>
      <c r="AN2750" s="86">
        <v>41333.57304398148</v>
      </c>
      <c r="AO2750" s="84"/>
      <c r="AP2750" s="84"/>
      <c r="AQ2750" s="84"/>
      <c r="AR2750" s="84"/>
      <c r="AS2750" s="84"/>
      <c r="AT2750" s="84"/>
      <c r="AU2750" s="84"/>
      <c r="AV2750" s="84"/>
      <c r="AW2750" s="84" t="s">
        <v>17559</v>
      </c>
      <c r="AX2750" s="88" t="s">
        <v>30668</v>
      </c>
      <c r="AY2750" s="84" t="s">
        <v>65</v>
      </c>
    </row>
    <row r="2751" spans="1:51" x14ac:dyDescent="0.25">
      <c r="A2751" s="69" t="s">
        <v>21915</v>
      </c>
      <c r="B2751" s="70"/>
      <c r="C2751" s="70"/>
      <c r="D2751" s="71"/>
      <c r="E2751" s="116"/>
      <c r="F2751" s="109" t="s">
        <v>29372</v>
      </c>
      <c r="G2751" s="117"/>
      <c r="H2751" s="74"/>
      <c r="I2751" s="75"/>
      <c r="J2751" s="118"/>
      <c r="K2751" s="74" t="s">
        <v>32033</v>
      </c>
      <c r="L2751" s="119"/>
      <c r="M2751" s="79"/>
      <c r="N2751" s="79"/>
      <c r="O2751" s="80"/>
      <c r="P2751" s="81"/>
      <c r="Q2751" s="81"/>
      <c r="R2751" s="120"/>
      <c r="S2751" s="120"/>
      <c r="T2751" s="120"/>
      <c r="U2751" s="120"/>
      <c r="V2751" s="121"/>
      <c r="W2751" s="121"/>
      <c r="X2751" s="121"/>
      <c r="Y2751" s="121"/>
      <c r="Z2751" s="51"/>
      <c r="AA2751" s="76"/>
      <c r="AB2751" s="76"/>
      <c r="AC2751" s="77"/>
      <c r="AD2751" s="84"/>
      <c r="AE2751" s="84">
        <v>1041</v>
      </c>
      <c r="AF2751" s="84">
        <v>5376</v>
      </c>
      <c r="AG2751" s="84">
        <v>1012</v>
      </c>
      <c r="AH2751" s="84">
        <v>95</v>
      </c>
      <c r="AI2751" s="84">
        <v>-28800</v>
      </c>
      <c r="AJ2751" s="84" t="s">
        <v>26963</v>
      </c>
      <c r="AK2751" s="84" t="s">
        <v>27736</v>
      </c>
      <c r="AL2751" s="88" t="s">
        <v>28334</v>
      </c>
      <c r="AM2751" s="84" t="s">
        <v>13428</v>
      </c>
      <c r="AN2751" s="86">
        <v>41241.615023148152</v>
      </c>
      <c r="AO2751" s="84"/>
      <c r="AP2751" s="84"/>
      <c r="AQ2751" s="84"/>
      <c r="AR2751" s="84"/>
      <c r="AS2751" s="84"/>
      <c r="AT2751" s="84"/>
      <c r="AU2751" s="84"/>
      <c r="AV2751" s="84"/>
      <c r="AW2751" s="84" t="s">
        <v>17559</v>
      </c>
      <c r="AX2751" s="88" t="s">
        <v>30669</v>
      </c>
      <c r="AY2751" s="84" t="s">
        <v>66</v>
      </c>
    </row>
    <row r="2752" spans="1:51" x14ac:dyDescent="0.25">
      <c r="A2752" s="69" t="s">
        <v>21916</v>
      </c>
      <c r="B2752" s="70"/>
      <c r="C2752" s="70"/>
      <c r="D2752" s="71"/>
      <c r="E2752" s="116"/>
      <c r="F2752" s="109" t="s">
        <v>29373</v>
      </c>
      <c r="G2752" s="117"/>
      <c r="H2752" s="74"/>
      <c r="I2752" s="75"/>
      <c r="J2752" s="118"/>
      <c r="K2752" s="74" t="s">
        <v>32034</v>
      </c>
      <c r="L2752" s="119"/>
      <c r="M2752" s="79"/>
      <c r="N2752" s="79"/>
      <c r="O2752" s="80"/>
      <c r="P2752" s="81"/>
      <c r="Q2752" s="81"/>
      <c r="R2752" s="120"/>
      <c r="S2752" s="120"/>
      <c r="T2752" s="120"/>
      <c r="U2752" s="120"/>
      <c r="V2752" s="121"/>
      <c r="W2752" s="121"/>
      <c r="X2752" s="121"/>
      <c r="Y2752" s="121"/>
      <c r="Z2752" s="51"/>
      <c r="AA2752" s="76"/>
      <c r="AB2752" s="76"/>
      <c r="AC2752" s="77"/>
      <c r="AD2752" s="84"/>
      <c r="AE2752" s="84">
        <v>496</v>
      </c>
      <c r="AF2752" s="84">
        <v>506</v>
      </c>
      <c r="AG2752" s="84">
        <v>2968</v>
      </c>
      <c r="AH2752" s="84">
        <v>11</v>
      </c>
      <c r="AI2752" s="84">
        <v>0</v>
      </c>
      <c r="AJ2752" s="84" t="s">
        <v>26964</v>
      </c>
      <c r="AK2752" s="84" t="s">
        <v>7947</v>
      </c>
      <c r="AL2752" s="88" t="s">
        <v>28335</v>
      </c>
      <c r="AM2752" s="84" t="s">
        <v>7947</v>
      </c>
      <c r="AN2752" s="86">
        <v>40000.442164351851</v>
      </c>
      <c r="AO2752" s="84"/>
      <c r="AP2752" s="84"/>
      <c r="AQ2752" s="84"/>
      <c r="AR2752" s="84"/>
      <c r="AS2752" s="84"/>
      <c r="AT2752" s="84"/>
      <c r="AU2752" s="84"/>
      <c r="AV2752" s="84"/>
      <c r="AW2752" s="84" t="s">
        <v>17559</v>
      </c>
      <c r="AX2752" s="88" t="s">
        <v>30670</v>
      </c>
      <c r="AY2752" s="84" t="s">
        <v>66</v>
      </c>
    </row>
    <row r="2753" spans="1:51" x14ac:dyDescent="0.25">
      <c r="A2753" s="69" t="s">
        <v>21917</v>
      </c>
      <c r="B2753" s="70"/>
      <c r="C2753" s="70"/>
      <c r="D2753" s="71"/>
      <c r="E2753" s="116"/>
      <c r="F2753" s="109" t="s">
        <v>29374</v>
      </c>
      <c r="G2753" s="117"/>
      <c r="H2753" s="74"/>
      <c r="I2753" s="75"/>
      <c r="J2753" s="118"/>
      <c r="K2753" s="74" t="s">
        <v>32035</v>
      </c>
      <c r="L2753" s="119"/>
      <c r="M2753" s="79"/>
      <c r="N2753" s="79"/>
      <c r="O2753" s="80"/>
      <c r="P2753" s="81"/>
      <c r="Q2753" s="81"/>
      <c r="R2753" s="120"/>
      <c r="S2753" s="120"/>
      <c r="T2753" s="120"/>
      <c r="U2753" s="120"/>
      <c r="V2753" s="121"/>
      <c r="W2753" s="121"/>
      <c r="X2753" s="121"/>
      <c r="Y2753" s="121"/>
      <c r="Z2753" s="51"/>
      <c r="AA2753" s="76"/>
      <c r="AB2753" s="76"/>
      <c r="AC2753" s="77"/>
      <c r="AD2753" s="84"/>
      <c r="AE2753" s="84">
        <v>344</v>
      </c>
      <c r="AF2753" s="84">
        <v>3229</v>
      </c>
      <c r="AG2753" s="84">
        <v>1574</v>
      </c>
      <c r="AH2753" s="84">
        <v>389</v>
      </c>
      <c r="AI2753" s="84">
        <v>3600</v>
      </c>
      <c r="AJ2753" s="84" t="s">
        <v>26965</v>
      </c>
      <c r="AK2753" s="84" t="s">
        <v>27737</v>
      </c>
      <c r="AL2753" s="88" t="s">
        <v>28336</v>
      </c>
      <c r="AM2753" s="84" t="s">
        <v>12044</v>
      </c>
      <c r="AN2753" s="86">
        <v>40557.556828703702</v>
      </c>
      <c r="AO2753" s="84"/>
      <c r="AP2753" s="84"/>
      <c r="AQ2753" s="84"/>
      <c r="AR2753" s="84"/>
      <c r="AS2753" s="84"/>
      <c r="AT2753" s="84"/>
      <c r="AU2753" s="84"/>
      <c r="AV2753" s="84"/>
      <c r="AW2753" s="84" t="s">
        <v>17559</v>
      </c>
      <c r="AX2753" s="88" t="s">
        <v>30671</v>
      </c>
      <c r="AY2753" s="84" t="s">
        <v>66</v>
      </c>
    </row>
    <row r="2754" spans="1:51" x14ac:dyDescent="0.25">
      <c r="A2754" s="69" t="s">
        <v>21918</v>
      </c>
      <c r="B2754" s="70"/>
      <c r="C2754" s="70"/>
      <c r="D2754" s="71"/>
      <c r="E2754" s="116"/>
      <c r="F2754" s="109" t="s">
        <v>29375</v>
      </c>
      <c r="G2754" s="117"/>
      <c r="H2754" s="74"/>
      <c r="I2754" s="75"/>
      <c r="J2754" s="118"/>
      <c r="K2754" s="74" t="s">
        <v>32036</v>
      </c>
      <c r="L2754" s="119"/>
      <c r="M2754" s="79"/>
      <c r="N2754" s="79"/>
      <c r="O2754" s="80"/>
      <c r="P2754" s="81"/>
      <c r="Q2754" s="81"/>
      <c r="R2754" s="120"/>
      <c r="S2754" s="120"/>
      <c r="T2754" s="120"/>
      <c r="U2754" s="120"/>
      <c r="V2754" s="121"/>
      <c r="W2754" s="121"/>
      <c r="X2754" s="121"/>
      <c r="Y2754" s="121"/>
      <c r="Z2754" s="51"/>
      <c r="AA2754" s="76"/>
      <c r="AB2754" s="76"/>
      <c r="AC2754" s="77"/>
      <c r="AD2754" s="84"/>
      <c r="AE2754" s="84">
        <v>4188</v>
      </c>
      <c r="AF2754" s="84">
        <v>2557</v>
      </c>
      <c r="AG2754" s="84">
        <v>59138</v>
      </c>
      <c r="AH2754" s="84">
        <v>68074</v>
      </c>
      <c r="AI2754" s="84">
        <v>3600</v>
      </c>
      <c r="AJ2754" s="84"/>
      <c r="AK2754" s="84" t="s">
        <v>27738</v>
      </c>
      <c r="AL2754" s="84"/>
      <c r="AM2754" s="84" t="s">
        <v>13430</v>
      </c>
      <c r="AN2754" s="86">
        <v>39927.545613425929</v>
      </c>
      <c r="AO2754" s="84"/>
      <c r="AP2754" s="84"/>
      <c r="AQ2754" s="84"/>
      <c r="AR2754" s="84"/>
      <c r="AS2754" s="84"/>
      <c r="AT2754" s="84"/>
      <c r="AU2754" s="84"/>
      <c r="AV2754" s="84"/>
      <c r="AW2754" s="84" t="s">
        <v>17559</v>
      </c>
      <c r="AX2754" s="88" t="s">
        <v>30672</v>
      </c>
      <c r="AY2754" s="84" t="s">
        <v>66</v>
      </c>
    </row>
    <row r="2755" spans="1:51" x14ac:dyDescent="0.25">
      <c r="A2755" s="69" t="s">
        <v>21919</v>
      </c>
      <c r="B2755" s="70"/>
      <c r="C2755" s="70"/>
      <c r="D2755" s="71"/>
      <c r="E2755" s="116"/>
      <c r="F2755" s="109" t="s">
        <v>29376</v>
      </c>
      <c r="G2755" s="117"/>
      <c r="H2755" s="74"/>
      <c r="I2755" s="75"/>
      <c r="J2755" s="118"/>
      <c r="K2755" s="74" t="s">
        <v>32037</v>
      </c>
      <c r="L2755" s="119"/>
      <c r="M2755" s="79"/>
      <c r="N2755" s="79"/>
      <c r="O2755" s="80"/>
      <c r="P2755" s="81"/>
      <c r="Q2755" s="81"/>
      <c r="R2755" s="120"/>
      <c r="S2755" s="120"/>
      <c r="T2755" s="120"/>
      <c r="U2755" s="120"/>
      <c r="V2755" s="121"/>
      <c r="W2755" s="121"/>
      <c r="X2755" s="121"/>
      <c r="Y2755" s="121"/>
      <c r="Z2755" s="51"/>
      <c r="AA2755" s="76"/>
      <c r="AB2755" s="76"/>
      <c r="AC2755" s="77"/>
      <c r="AD2755" s="84"/>
      <c r="AE2755" s="84">
        <v>2005</v>
      </c>
      <c r="AF2755" s="84">
        <v>32</v>
      </c>
      <c r="AG2755" s="84">
        <v>676</v>
      </c>
      <c r="AH2755" s="84">
        <v>589</v>
      </c>
      <c r="AI2755" s="84">
        <v>-39600</v>
      </c>
      <c r="AJ2755" s="84" t="s">
        <v>26966</v>
      </c>
      <c r="AK2755" s="84" t="s">
        <v>27739</v>
      </c>
      <c r="AL2755" s="84"/>
      <c r="AM2755" s="84" t="s">
        <v>13461</v>
      </c>
      <c r="AN2755" s="86">
        <v>42064.400543981479</v>
      </c>
      <c r="AO2755" s="84"/>
      <c r="AP2755" s="84"/>
      <c r="AQ2755" s="84"/>
      <c r="AR2755" s="84"/>
      <c r="AS2755" s="84"/>
      <c r="AT2755" s="84"/>
      <c r="AU2755" s="84"/>
      <c r="AV2755" s="84"/>
      <c r="AW2755" s="84" t="s">
        <v>17559</v>
      </c>
      <c r="AX2755" s="88" t="s">
        <v>30673</v>
      </c>
      <c r="AY2755" s="84" t="s">
        <v>66</v>
      </c>
    </row>
    <row r="2756" spans="1:51" x14ac:dyDescent="0.25">
      <c r="A2756" s="69" t="s">
        <v>22489</v>
      </c>
      <c r="B2756" s="70"/>
      <c r="C2756" s="70"/>
      <c r="D2756" s="71"/>
      <c r="E2756" s="116"/>
      <c r="F2756" s="109" t="s">
        <v>29377</v>
      </c>
      <c r="G2756" s="117"/>
      <c r="H2756" s="74"/>
      <c r="I2756" s="75"/>
      <c r="J2756" s="118"/>
      <c r="K2756" s="74" t="s">
        <v>32038</v>
      </c>
      <c r="L2756" s="119"/>
      <c r="M2756" s="79"/>
      <c r="N2756" s="79"/>
      <c r="O2756" s="80"/>
      <c r="P2756" s="81"/>
      <c r="Q2756" s="81"/>
      <c r="R2756" s="120"/>
      <c r="S2756" s="120"/>
      <c r="T2756" s="120"/>
      <c r="U2756" s="120"/>
      <c r="V2756" s="121"/>
      <c r="W2756" s="121"/>
      <c r="X2756" s="121"/>
      <c r="Y2756" s="121"/>
      <c r="Z2756" s="51"/>
      <c r="AA2756" s="76"/>
      <c r="AB2756" s="76"/>
      <c r="AC2756" s="77"/>
      <c r="AD2756" s="84"/>
      <c r="AE2756" s="84">
        <v>1160</v>
      </c>
      <c r="AF2756" s="84">
        <v>13923</v>
      </c>
      <c r="AG2756" s="84">
        <v>5225</v>
      </c>
      <c r="AH2756" s="84">
        <v>2267</v>
      </c>
      <c r="AI2756" s="84">
        <v>3600</v>
      </c>
      <c r="AJ2756" s="84" t="s">
        <v>26967</v>
      </c>
      <c r="AK2756" s="84" t="s">
        <v>7930</v>
      </c>
      <c r="AL2756" s="88" t="s">
        <v>28337</v>
      </c>
      <c r="AM2756" s="84" t="s">
        <v>13430</v>
      </c>
      <c r="AN2756" s="86">
        <v>41301.817615740743</v>
      </c>
      <c r="AO2756" s="84"/>
      <c r="AP2756" s="84"/>
      <c r="AQ2756" s="84"/>
      <c r="AR2756" s="84"/>
      <c r="AS2756" s="84"/>
      <c r="AT2756" s="84"/>
      <c r="AU2756" s="84"/>
      <c r="AV2756" s="84"/>
      <c r="AW2756" s="84" t="s">
        <v>17559</v>
      </c>
      <c r="AX2756" s="88" t="s">
        <v>30674</v>
      </c>
      <c r="AY2756" s="84" t="s">
        <v>65</v>
      </c>
    </row>
    <row r="2757" spans="1:51" x14ac:dyDescent="0.25">
      <c r="A2757" s="69" t="s">
        <v>21920</v>
      </c>
      <c r="B2757" s="70"/>
      <c r="C2757" s="70"/>
      <c r="D2757" s="71"/>
      <c r="E2757" s="116"/>
      <c r="F2757" s="109" t="s">
        <v>29378</v>
      </c>
      <c r="G2757" s="117"/>
      <c r="H2757" s="74"/>
      <c r="I2757" s="75"/>
      <c r="J2757" s="118"/>
      <c r="K2757" s="74" t="s">
        <v>32039</v>
      </c>
      <c r="L2757" s="119"/>
      <c r="M2757" s="79"/>
      <c r="N2757" s="79"/>
      <c r="O2757" s="80"/>
      <c r="P2757" s="81"/>
      <c r="Q2757" s="81"/>
      <c r="R2757" s="120"/>
      <c r="S2757" s="120"/>
      <c r="T2757" s="120"/>
      <c r="U2757" s="120"/>
      <c r="V2757" s="121"/>
      <c r="W2757" s="121"/>
      <c r="X2757" s="121"/>
      <c r="Y2757" s="121"/>
      <c r="Z2757" s="51"/>
      <c r="AA2757" s="76"/>
      <c r="AB2757" s="76"/>
      <c r="AC2757" s="77"/>
      <c r="AD2757" s="84"/>
      <c r="AE2757" s="84">
        <v>3350</v>
      </c>
      <c r="AF2757" s="84">
        <v>2944</v>
      </c>
      <c r="AG2757" s="84">
        <v>7076</v>
      </c>
      <c r="AH2757" s="84">
        <v>1073</v>
      </c>
      <c r="AI2757" s="84">
        <v>0</v>
      </c>
      <c r="AJ2757" s="84" t="s">
        <v>26968</v>
      </c>
      <c r="AK2757" s="84" t="s">
        <v>12311</v>
      </c>
      <c r="AL2757" s="88" t="s">
        <v>28338</v>
      </c>
      <c r="AM2757" s="84" t="s">
        <v>11607</v>
      </c>
      <c r="AN2757" s="86">
        <v>41092.748819444445</v>
      </c>
      <c r="AO2757" s="84"/>
      <c r="AP2757" s="84"/>
      <c r="AQ2757" s="84"/>
      <c r="AR2757" s="84"/>
      <c r="AS2757" s="84"/>
      <c r="AT2757" s="84"/>
      <c r="AU2757" s="84"/>
      <c r="AV2757" s="84"/>
      <c r="AW2757" s="84" t="s">
        <v>17559</v>
      </c>
      <c r="AX2757" s="88" t="s">
        <v>30675</v>
      </c>
      <c r="AY2757" s="84" t="s">
        <v>66</v>
      </c>
    </row>
    <row r="2758" spans="1:51" x14ac:dyDescent="0.25">
      <c r="A2758" s="69" t="s">
        <v>22490</v>
      </c>
      <c r="B2758" s="70"/>
      <c r="C2758" s="70"/>
      <c r="D2758" s="71"/>
      <c r="E2758" s="116"/>
      <c r="F2758" s="109" t="s">
        <v>29379</v>
      </c>
      <c r="G2758" s="117"/>
      <c r="H2758" s="74"/>
      <c r="I2758" s="75"/>
      <c r="J2758" s="118"/>
      <c r="K2758" s="74" t="s">
        <v>32040</v>
      </c>
      <c r="L2758" s="119"/>
      <c r="M2758" s="79"/>
      <c r="N2758" s="79"/>
      <c r="O2758" s="80"/>
      <c r="P2758" s="81"/>
      <c r="Q2758" s="81"/>
      <c r="R2758" s="120"/>
      <c r="S2758" s="120"/>
      <c r="T2758" s="120"/>
      <c r="U2758" s="120"/>
      <c r="V2758" s="121"/>
      <c r="W2758" s="121"/>
      <c r="X2758" s="121"/>
      <c r="Y2758" s="121"/>
      <c r="Z2758" s="51"/>
      <c r="AA2758" s="76"/>
      <c r="AB2758" s="76"/>
      <c r="AC2758" s="77"/>
      <c r="AD2758" s="84"/>
      <c r="AE2758" s="84">
        <v>787</v>
      </c>
      <c r="AF2758" s="84">
        <v>645</v>
      </c>
      <c r="AG2758" s="84">
        <v>848</v>
      </c>
      <c r="AH2758" s="84">
        <v>88</v>
      </c>
      <c r="AI2758" s="84">
        <v>0</v>
      </c>
      <c r="AJ2758" s="84" t="s">
        <v>26969</v>
      </c>
      <c r="AK2758" s="84"/>
      <c r="AL2758" s="88" t="s">
        <v>28339</v>
      </c>
      <c r="AM2758" s="84" t="s">
        <v>13434</v>
      </c>
      <c r="AN2758" s="86">
        <v>41293.683078703703</v>
      </c>
      <c r="AO2758" s="84"/>
      <c r="AP2758" s="84"/>
      <c r="AQ2758" s="84"/>
      <c r="AR2758" s="84"/>
      <c r="AS2758" s="84"/>
      <c r="AT2758" s="84"/>
      <c r="AU2758" s="84"/>
      <c r="AV2758" s="84"/>
      <c r="AW2758" s="84" t="s">
        <v>17559</v>
      </c>
      <c r="AX2758" s="88" t="s">
        <v>30676</v>
      </c>
      <c r="AY2758" s="84" t="s">
        <v>65</v>
      </c>
    </row>
    <row r="2759" spans="1:51" x14ac:dyDescent="0.25">
      <c r="A2759" s="69" t="s">
        <v>21921</v>
      </c>
      <c r="B2759" s="70"/>
      <c r="C2759" s="70"/>
      <c r="D2759" s="71"/>
      <c r="E2759" s="116"/>
      <c r="F2759" s="109" t="s">
        <v>29380</v>
      </c>
      <c r="G2759" s="117"/>
      <c r="H2759" s="74"/>
      <c r="I2759" s="75"/>
      <c r="J2759" s="118"/>
      <c r="K2759" s="74" t="s">
        <v>32041</v>
      </c>
      <c r="L2759" s="119"/>
      <c r="M2759" s="79"/>
      <c r="N2759" s="79"/>
      <c r="O2759" s="80"/>
      <c r="P2759" s="81"/>
      <c r="Q2759" s="81"/>
      <c r="R2759" s="120"/>
      <c r="S2759" s="120"/>
      <c r="T2759" s="120"/>
      <c r="U2759" s="120"/>
      <c r="V2759" s="121"/>
      <c r="W2759" s="121"/>
      <c r="X2759" s="121"/>
      <c r="Y2759" s="121"/>
      <c r="Z2759" s="51"/>
      <c r="AA2759" s="76"/>
      <c r="AB2759" s="76"/>
      <c r="AC2759" s="77"/>
      <c r="AD2759" s="84"/>
      <c r="AE2759" s="84">
        <v>366</v>
      </c>
      <c r="AF2759" s="84">
        <v>462</v>
      </c>
      <c r="AG2759" s="84">
        <v>14305</v>
      </c>
      <c r="AH2759" s="84">
        <v>9872</v>
      </c>
      <c r="AI2759" s="84">
        <v>3600</v>
      </c>
      <c r="AJ2759" s="84" t="s">
        <v>26970</v>
      </c>
      <c r="AK2759" s="84"/>
      <c r="AL2759" s="84"/>
      <c r="AM2759" s="84" t="s">
        <v>13451</v>
      </c>
      <c r="AN2759" s="86">
        <v>42015.706689814811</v>
      </c>
      <c r="AO2759" s="84"/>
      <c r="AP2759" s="84"/>
      <c r="AQ2759" s="84"/>
      <c r="AR2759" s="84"/>
      <c r="AS2759" s="84"/>
      <c r="AT2759" s="84"/>
      <c r="AU2759" s="84"/>
      <c r="AV2759" s="84"/>
      <c r="AW2759" s="84" t="s">
        <v>17559</v>
      </c>
      <c r="AX2759" s="88" t="s">
        <v>30677</v>
      </c>
      <c r="AY2759" s="84" t="s">
        <v>66</v>
      </c>
    </row>
    <row r="2760" spans="1:51" x14ac:dyDescent="0.25">
      <c r="A2760" s="69" t="s">
        <v>21922</v>
      </c>
      <c r="B2760" s="70"/>
      <c r="C2760" s="70"/>
      <c r="D2760" s="71"/>
      <c r="E2760" s="116"/>
      <c r="F2760" s="109" t="s">
        <v>29381</v>
      </c>
      <c r="G2760" s="117"/>
      <c r="H2760" s="74"/>
      <c r="I2760" s="75"/>
      <c r="J2760" s="118"/>
      <c r="K2760" s="74" t="s">
        <v>32042</v>
      </c>
      <c r="L2760" s="119"/>
      <c r="M2760" s="79"/>
      <c r="N2760" s="79"/>
      <c r="O2760" s="80"/>
      <c r="P2760" s="81"/>
      <c r="Q2760" s="81"/>
      <c r="R2760" s="120"/>
      <c r="S2760" s="120"/>
      <c r="T2760" s="120"/>
      <c r="U2760" s="120"/>
      <c r="V2760" s="121"/>
      <c r="W2760" s="121"/>
      <c r="X2760" s="121"/>
      <c r="Y2760" s="121"/>
      <c r="Z2760" s="51"/>
      <c r="AA2760" s="76"/>
      <c r="AB2760" s="76"/>
      <c r="AC2760" s="77"/>
      <c r="AD2760" s="84"/>
      <c r="AE2760" s="84">
        <v>1212</v>
      </c>
      <c r="AF2760" s="84">
        <v>325403</v>
      </c>
      <c r="AG2760" s="84">
        <v>175327</v>
      </c>
      <c r="AH2760" s="84">
        <v>2</v>
      </c>
      <c r="AI2760" s="84">
        <v>0</v>
      </c>
      <c r="AJ2760" s="84" t="s">
        <v>26971</v>
      </c>
      <c r="AK2760" s="84" t="s">
        <v>27567</v>
      </c>
      <c r="AL2760" s="88" t="s">
        <v>28340</v>
      </c>
      <c r="AM2760" s="84" t="s">
        <v>13442</v>
      </c>
      <c r="AN2760" s="86">
        <v>40255.474664351852</v>
      </c>
      <c r="AO2760" s="84"/>
      <c r="AP2760" s="84"/>
      <c r="AQ2760" s="84"/>
      <c r="AR2760" s="84"/>
      <c r="AS2760" s="84"/>
      <c r="AT2760" s="84"/>
      <c r="AU2760" s="84"/>
      <c r="AV2760" s="84"/>
      <c r="AW2760" s="84" t="s">
        <v>17559</v>
      </c>
      <c r="AX2760" s="88" t="s">
        <v>30678</v>
      </c>
      <c r="AY2760" s="84" t="s">
        <v>66</v>
      </c>
    </row>
    <row r="2761" spans="1:51" x14ac:dyDescent="0.25">
      <c r="A2761" s="69" t="s">
        <v>21923</v>
      </c>
      <c r="B2761" s="70"/>
      <c r="C2761" s="70"/>
      <c r="D2761" s="71"/>
      <c r="E2761" s="116"/>
      <c r="F2761" s="109" t="s">
        <v>29382</v>
      </c>
      <c r="G2761" s="117"/>
      <c r="H2761" s="74"/>
      <c r="I2761" s="75"/>
      <c r="J2761" s="118"/>
      <c r="K2761" s="74" t="s">
        <v>32043</v>
      </c>
      <c r="L2761" s="119"/>
      <c r="M2761" s="79"/>
      <c r="N2761" s="79"/>
      <c r="O2761" s="80"/>
      <c r="P2761" s="81"/>
      <c r="Q2761" s="81"/>
      <c r="R2761" s="120"/>
      <c r="S2761" s="120"/>
      <c r="T2761" s="120"/>
      <c r="U2761" s="120"/>
      <c r="V2761" s="121"/>
      <c r="W2761" s="121"/>
      <c r="X2761" s="121"/>
      <c r="Y2761" s="121"/>
      <c r="Z2761" s="51"/>
      <c r="AA2761" s="76"/>
      <c r="AB2761" s="76"/>
      <c r="AC2761" s="77"/>
      <c r="AD2761" s="84"/>
      <c r="AE2761" s="84">
        <v>3235</v>
      </c>
      <c r="AF2761" s="84">
        <v>843</v>
      </c>
      <c r="AG2761" s="84">
        <v>4257</v>
      </c>
      <c r="AH2761" s="84">
        <v>4329</v>
      </c>
      <c r="AI2761" s="84"/>
      <c r="AJ2761" s="84" t="s">
        <v>26972</v>
      </c>
      <c r="AK2761" s="84" t="s">
        <v>27740</v>
      </c>
      <c r="AL2761" s="88" t="s">
        <v>28341</v>
      </c>
      <c r="AM2761" s="84"/>
      <c r="AN2761" s="86">
        <v>42709.593935185185</v>
      </c>
      <c r="AO2761" s="84"/>
      <c r="AP2761" s="84"/>
      <c r="AQ2761" s="84"/>
      <c r="AR2761" s="84"/>
      <c r="AS2761" s="84"/>
      <c r="AT2761" s="84"/>
      <c r="AU2761" s="84"/>
      <c r="AV2761" s="84"/>
      <c r="AW2761" s="84" t="s">
        <v>17559</v>
      </c>
      <c r="AX2761" s="88" t="s">
        <v>30679</v>
      </c>
      <c r="AY2761" s="84" t="s">
        <v>66</v>
      </c>
    </row>
    <row r="2762" spans="1:51" x14ac:dyDescent="0.25">
      <c r="A2762" s="69" t="s">
        <v>22491</v>
      </c>
      <c r="B2762" s="70"/>
      <c r="C2762" s="70"/>
      <c r="D2762" s="71"/>
      <c r="E2762" s="116"/>
      <c r="F2762" s="109" t="s">
        <v>29383</v>
      </c>
      <c r="G2762" s="117"/>
      <c r="H2762" s="74"/>
      <c r="I2762" s="75"/>
      <c r="J2762" s="118"/>
      <c r="K2762" s="74" t="s">
        <v>32044</v>
      </c>
      <c r="L2762" s="119"/>
      <c r="M2762" s="79"/>
      <c r="N2762" s="79"/>
      <c r="O2762" s="80"/>
      <c r="P2762" s="81"/>
      <c r="Q2762" s="81"/>
      <c r="R2762" s="120"/>
      <c r="S2762" s="120"/>
      <c r="T2762" s="120"/>
      <c r="U2762" s="120"/>
      <c r="V2762" s="121"/>
      <c r="W2762" s="121"/>
      <c r="X2762" s="121"/>
      <c r="Y2762" s="121"/>
      <c r="Z2762" s="51"/>
      <c r="AA2762" s="76"/>
      <c r="AB2762" s="76"/>
      <c r="AC2762" s="77"/>
      <c r="AD2762" s="84"/>
      <c r="AE2762" s="84">
        <v>154</v>
      </c>
      <c r="AF2762" s="84">
        <v>7182</v>
      </c>
      <c r="AG2762" s="84">
        <v>1202</v>
      </c>
      <c r="AH2762" s="84">
        <v>49</v>
      </c>
      <c r="AI2762" s="84">
        <v>0</v>
      </c>
      <c r="AJ2762" s="84" t="s">
        <v>26973</v>
      </c>
      <c r="AK2762" s="84"/>
      <c r="AL2762" s="88" t="s">
        <v>28342</v>
      </c>
      <c r="AM2762" s="84" t="s">
        <v>7947</v>
      </c>
      <c r="AN2762" s="86">
        <v>41624.807152777779</v>
      </c>
      <c r="AO2762" s="84"/>
      <c r="AP2762" s="84"/>
      <c r="AQ2762" s="84"/>
      <c r="AR2762" s="84"/>
      <c r="AS2762" s="84"/>
      <c r="AT2762" s="84"/>
      <c r="AU2762" s="84"/>
      <c r="AV2762" s="84"/>
      <c r="AW2762" s="84" t="s">
        <v>17559</v>
      </c>
      <c r="AX2762" s="88" t="s">
        <v>30680</v>
      </c>
      <c r="AY2762" s="84" t="s">
        <v>65</v>
      </c>
    </row>
    <row r="2763" spans="1:51" x14ac:dyDescent="0.25">
      <c r="A2763" s="69" t="s">
        <v>22492</v>
      </c>
      <c r="B2763" s="70"/>
      <c r="C2763" s="70"/>
      <c r="D2763" s="71"/>
      <c r="E2763" s="116"/>
      <c r="F2763" s="109" t="s">
        <v>29384</v>
      </c>
      <c r="G2763" s="117"/>
      <c r="H2763" s="74"/>
      <c r="I2763" s="75"/>
      <c r="J2763" s="118"/>
      <c r="K2763" s="74" t="s">
        <v>32045</v>
      </c>
      <c r="L2763" s="119"/>
      <c r="M2763" s="79"/>
      <c r="N2763" s="79"/>
      <c r="O2763" s="80"/>
      <c r="P2763" s="81"/>
      <c r="Q2763" s="81"/>
      <c r="R2763" s="120"/>
      <c r="S2763" s="120"/>
      <c r="T2763" s="120"/>
      <c r="U2763" s="120"/>
      <c r="V2763" s="121"/>
      <c r="W2763" s="121"/>
      <c r="X2763" s="121"/>
      <c r="Y2763" s="121"/>
      <c r="Z2763" s="51"/>
      <c r="AA2763" s="76"/>
      <c r="AB2763" s="76"/>
      <c r="AC2763" s="77"/>
      <c r="AD2763" s="84"/>
      <c r="AE2763" s="84">
        <v>1567</v>
      </c>
      <c r="AF2763" s="84">
        <v>771072</v>
      </c>
      <c r="AG2763" s="84">
        <v>10882</v>
      </c>
      <c r="AH2763" s="84">
        <v>0</v>
      </c>
      <c r="AI2763" s="84">
        <v>-18000</v>
      </c>
      <c r="AJ2763" s="84" t="s">
        <v>26974</v>
      </c>
      <c r="AK2763" s="84" t="s">
        <v>27741</v>
      </c>
      <c r="AL2763" s="84"/>
      <c r="AM2763" s="84" t="s">
        <v>13443</v>
      </c>
      <c r="AN2763" s="86">
        <v>40793.583437499998</v>
      </c>
      <c r="AO2763" s="84"/>
      <c r="AP2763" s="84"/>
      <c r="AQ2763" s="84"/>
      <c r="AR2763" s="84"/>
      <c r="AS2763" s="84"/>
      <c r="AT2763" s="84"/>
      <c r="AU2763" s="84"/>
      <c r="AV2763" s="84"/>
      <c r="AW2763" s="84" t="s">
        <v>17559</v>
      </c>
      <c r="AX2763" s="88" t="s">
        <v>30681</v>
      </c>
      <c r="AY2763" s="84" t="s">
        <v>65</v>
      </c>
    </row>
    <row r="2764" spans="1:51" x14ac:dyDescent="0.25">
      <c r="A2764" s="69" t="s">
        <v>21924</v>
      </c>
      <c r="B2764" s="70"/>
      <c r="C2764" s="70"/>
      <c r="D2764" s="71"/>
      <c r="E2764" s="116"/>
      <c r="F2764" s="109" t="s">
        <v>29385</v>
      </c>
      <c r="G2764" s="117"/>
      <c r="H2764" s="74"/>
      <c r="I2764" s="75"/>
      <c r="J2764" s="118"/>
      <c r="K2764" s="74" t="s">
        <v>32046</v>
      </c>
      <c r="L2764" s="119"/>
      <c r="M2764" s="79"/>
      <c r="N2764" s="79"/>
      <c r="O2764" s="80"/>
      <c r="P2764" s="81"/>
      <c r="Q2764" s="81"/>
      <c r="R2764" s="120"/>
      <c r="S2764" s="120"/>
      <c r="T2764" s="120"/>
      <c r="U2764" s="120"/>
      <c r="V2764" s="121"/>
      <c r="W2764" s="121"/>
      <c r="X2764" s="121"/>
      <c r="Y2764" s="121"/>
      <c r="Z2764" s="51"/>
      <c r="AA2764" s="76"/>
      <c r="AB2764" s="76"/>
      <c r="AC2764" s="77"/>
      <c r="AD2764" s="84"/>
      <c r="AE2764" s="84">
        <v>784</v>
      </c>
      <c r="AF2764" s="84">
        <v>756</v>
      </c>
      <c r="AG2764" s="84">
        <v>39847</v>
      </c>
      <c r="AH2764" s="84">
        <v>41414</v>
      </c>
      <c r="AI2764" s="84"/>
      <c r="AJ2764" s="84"/>
      <c r="AK2764" s="84" t="s">
        <v>11696</v>
      </c>
      <c r="AL2764" s="84"/>
      <c r="AM2764" s="84"/>
      <c r="AN2764" s="86">
        <v>41832.606932870367</v>
      </c>
      <c r="AO2764" s="84"/>
      <c r="AP2764" s="84"/>
      <c r="AQ2764" s="84"/>
      <c r="AR2764" s="84"/>
      <c r="AS2764" s="84"/>
      <c r="AT2764" s="84"/>
      <c r="AU2764" s="84"/>
      <c r="AV2764" s="84"/>
      <c r="AW2764" s="84" t="s">
        <v>17559</v>
      </c>
      <c r="AX2764" s="88" t="s">
        <v>30682</v>
      </c>
      <c r="AY2764" s="84" t="s">
        <v>66</v>
      </c>
    </row>
    <row r="2765" spans="1:51" x14ac:dyDescent="0.25">
      <c r="A2765" s="69" t="s">
        <v>22493</v>
      </c>
      <c r="B2765" s="70"/>
      <c r="C2765" s="70"/>
      <c r="D2765" s="71"/>
      <c r="E2765" s="116"/>
      <c r="F2765" s="109" t="s">
        <v>29386</v>
      </c>
      <c r="G2765" s="117"/>
      <c r="H2765" s="74"/>
      <c r="I2765" s="75"/>
      <c r="J2765" s="118"/>
      <c r="K2765" s="74" t="s">
        <v>32047</v>
      </c>
      <c r="L2765" s="119"/>
      <c r="M2765" s="79"/>
      <c r="N2765" s="79"/>
      <c r="O2765" s="80"/>
      <c r="P2765" s="81"/>
      <c r="Q2765" s="81"/>
      <c r="R2765" s="120"/>
      <c r="S2765" s="120"/>
      <c r="T2765" s="120"/>
      <c r="U2765" s="120"/>
      <c r="V2765" s="121"/>
      <c r="W2765" s="121"/>
      <c r="X2765" s="121"/>
      <c r="Y2765" s="121"/>
      <c r="Z2765" s="51"/>
      <c r="AA2765" s="76"/>
      <c r="AB2765" s="76"/>
      <c r="AC2765" s="77"/>
      <c r="AD2765" s="84"/>
      <c r="AE2765" s="84">
        <v>4993</v>
      </c>
      <c r="AF2765" s="84">
        <v>899</v>
      </c>
      <c r="AG2765" s="84">
        <v>1126</v>
      </c>
      <c r="AH2765" s="84">
        <v>219</v>
      </c>
      <c r="AI2765" s="84">
        <v>0</v>
      </c>
      <c r="AJ2765" s="84" t="s">
        <v>26975</v>
      </c>
      <c r="AK2765" s="84" t="s">
        <v>11822</v>
      </c>
      <c r="AL2765" s="88" t="s">
        <v>28343</v>
      </c>
      <c r="AM2765" s="84" t="s">
        <v>7947</v>
      </c>
      <c r="AN2765" s="86">
        <v>42691.926678240743</v>
      </c>
      <c r="AO2765" s="84"/>
      <c r="AP2765" s="84"/>
      <c r="AQ2765" s="84"/>
      <c r="AR2765" s="84"/>
      <c r="AS2765" s="84"/>
      <c r="AT2765" s="84"/>
      <c r="AU2765" s="84"/>
      <c r="AV2765" s="84"/>
      <c r="AW2765" s="84" t="s">
        <v>17559</v>
      </c>
      <c r="AX2765" s="88" t="s">
        <v>30683</v>
      </c>
      <c r="AY2765" s="84" t="s">
        <v>65</v>
      </c>
    </row>
    <row r="2766" spans="1:51" x14ac:dyDescent="0.25">
      <c r="A2766" s="69" t="s">
        <v>21925</v>
      </c>
      <c r="B2766" s="70"/>
      <c r="C2766" s="70"/>
      <c r="D2766" s="71"/>
      <c r="E2766" s="116"/>
      <c r="F2766" s="109" t="s">
        <v>29387</v>
      </c>
      <c r="G2766" s="117"/>
      <c r="H2766" s="74"/>
      <c r="I2766" s="75"/>
      <c r="J2766" s="118"/>
      <c r="K2766" s="74" t="s">
        <v>32048</v>
      </c>
      <c r="L2766" s="119"/>
      <c r="M2766" s="79"/>
      <c r="N2766" s="79"/>
      <c r="O2766" s="80"/>
      <c r="P2766" s="81"/>
      <c r="Q2766" s="81"/>
      <c r="R2766" s="120"/>
      <c r="S2766" s="120"/>
      <c r="T2766" s="120"/>
      <c r="U2766" s="120"/>
      <c r="V2766" s="121"/>
      <c r="W2766" s="121"/>
      <c r="X2766" s="121"/>
      <c r="Y2766" s="121"/>
      <c r="Z2766" s="51"/>
      <c r="AA2766" s="76"/>
      <c r="AB2766" s="76"/>
      <c r="AC2766" s="77"/>
      <c r="AD2766" s="84"/>
      <c r="AE2766" s="84">
        <v>2116</v>
      </c>
      <c r="AF2766" s="84">
        <v>1738</v>
      </c>
      <c r="AG2766" s="84">
        <v>35071</v>
      </c>
      <c r="AH2766" s="84">
        <v>478</v>
      </c>
      <c r="AI2766" s="84">
        <v>0</v>
      </c>
      <c r="AJ2766" s="84" t="s">
        <v>26976</v>
      </c>
      <c r="AK2766" s="84" t="s">
        <v>27742</v>
      </c>
      <c r="AL2766" s="84"/>
      <c r="AM2766" s="84" t="s">
        <v>7947</v>
      </c>
      <c r="AN2766" s="86">
        <v>40594.889560185184</v>
      </c>
      <c r="AO2766" s="84"/>
      <c r="AP2766" s="84"/>
      <c r="AQ2766" s="84"/>
      <c r="AR2766" s="84"/>
      <c r="AS2766" s="84"/>
      <c r="AT2766" s="84"/>
      <c r="AU2766" s="84"/>
      <c r="AV2766" s="84"/>
      <c r="AW2766" s="84" t="s">
        <v>17559</v>
      </c>
      <c r="AX2766" s="88" t="s">
        <v>30684</v>
      </c>
      <c r="AY2766" s="84" t="s">
        <v>66</v>
      </c>
    </row>
    <row r="2767" spans="1:51" x14ac:dyDescent="0.25">
      <c r="A2767" s="69" t="s">
        <v>21926</v>
      </c>
      <c r="B2767" s="70"/>
      <c r="C2767" s="70"/>
      <c r="D2767" s="71"/>
      <c r="E2767" s="116"/>
      <c r="F2767" s="109" t="s">
        <v>29388</v>
      </c>
      <c r="G2767" s="117"/>
      <c r="H2767" s="74"/>
      <c r="I2767" s="75"/>
      <c r="J2767" s="118"/>
      <c r="K2767" s="74" t="s">
        <v>32049</v>
      </c>
      <c r="L2767" s="119"/>
      <c r="M2767" s="79"/>
      <c r="N2767" s="79"/>
      <c r="O2767" s="80"/>
      <c r="P2767" s="81"/>
      <c r="Q2767" s="81"/>
      <c r="R2767" s="120"/>
      <c r="S2767" s="120"/>
      <c r="T2767" s="120"/>
      <c r="U2767" s="120"/>
      <c r="V2767" s="121"/>
      <c r="W2767" s="121"/>
      <c r="X2767" s="121"/>
      <c r="Y2767" s="121"/>
      <c r="Z2767" s="51"/>
      <c r="AA2767" s="76"/>
      <c r="AB2767" s="76"/>
      <c r="AC2767" s="77"/>
      <c r="AD2767" s="84"/>
      <c r="AE2767" s="84">
        <v>913</v>
      </c>
      <c r="AF2767" s="84">
        <v>485</v>
      </c>
      <c r="AG2767" s="84">
        <v>5381</v>
      </c>
      <c r="AH2767" s="84">
        <v>4340</v>
      </c>
      <c r="AI2767" s="84">
        <v>0</v>
      </c>
      <c r="AJ2767" s="84" t="s">
        <v>26977</v>
      </c>
      <c r="AK2767" s="84" t="s">
        <v>11553</v>
      </c>
      <c r="AL2767" s="88" t="s">
        <v>28344</v>
      </c>
      <c r="AM2767" s="84" t="s">
        <v>7947</v>
      </c>
      <c r="AN2767" s="86">
        <v>39893.910729166666</v>
      </c>
      <c r="AO2767" s="84"/>
      <c r="AP2767" s="84"/>
      <c r="AQ2767" s="84"/>
      <c r="AR2767" s="84"/>
      <c r="AS2767" s="84"/>
      <c r="AT2767" s="84"/>
      <c r="AU2767" s="84"/>
      <c r="AV2767" s="84"/>
      <c r="AW2767" s="84" t="s">
        <v>17559</v>
      </c>
      <c r="AX2767" s="88" t="s">
        <v>30685</v>
      </c>
      <c r="AY2767" s="84" t="s">
        <v>66</v>
      </c>
    </row>
    <row r="2768" spans="1:51" x14ac:dyDescent="0.25">
      <c r="A2768" s="69" t="s">
        <v>22494</v>
      </c>
      <c r="B2768" s="70"/>
      <c r="C2768" s="70"/>
      <c r="D2768" s="71"/>
      <c r="E2768" s="116"/>
      <c r="F2768" s="109" t="s">
        <v>29389</v>
      </c>
      <c r="G2768" s="117"/>
      <c r="H2768" s="74"/>
      <c r="I2768" s="75"/>
      <c r="J2768" s="118"/>
      <c r="K2768" s="74" t="s">
        <v>32050</v>
      </c>
      <c r="L2768" s="119"/>
      <c r="M2768" s="79"/>
      <c r="N2768" s="79"/>
      <c r="O2768" s="80"/>
      <c r="P2768" s="81"/>
      <c r="Q2768" s="81"/>
      <c r="R2768" s="120"/>
      <c r="S2768" s="120"/>
      <c r="T2768" s="120"/>
      <c r="U2768" s="120"/>
      <c r="V2768" s="121"/>
      <c r="W2768" s="121"/>
      <c r="X2768" s="121"/>
      <c r="Y2768" s="121"/>
      <c r="Z2768" s="51"/>
      <c r="AA2768" s="76"/>
      <c r="AB2768" s="76"/>
      <c r="AC2768" s="77"/>
      <c r="AD2768" s="84"/>
      <c r="AE2768" s="84">
        <v>545</v>
      </c>
      <c r="AF2768" s="84">
        <v>194</v>
      </c>
      <c r="AG2768" s="84">
        <v>1766</v>
      </c>
      <c r="AH2768" s="84">
        <v>2929</v>
      </c>
      <c r="AI2768" s="84"/>
      <c r="AJ2768" s="87" t="s">
        <v>26978</v>
      </c>
      <c r="AK2768" s="84"/>
      <c r="AL2768" s="84"/>
      <c r="AM2768" s="84"/>
      <c r="AN2768" s="86">
        <v>40866.884780092594</v>
      </c>
      <c r="AO2768" s="84"/>
      <c r="AP2768" s="84"/>
      <c r="AQ2768" s="84"/>
      <c r="AR2768" s="84"/>
      <c r="AS2768" s="84"/>
      <c r="AT2768" s="84"/>
      <c r="AU2768" s="84"/>
      <c r="AV2768" s="84"/>
      <c r="AW2768" s="84" t="s">
        <v>17559</v>
      </c>
      <c r="AX2768" s="88" t="s">
        <v>30686</v>
      </c>
      <c r="AY2768" s="84" t="s">
        <v>65</v>
      </c>
    </row>
    <row r="2769" spans="1:51" x14ac:dyDescent="0.25">
      <c r="A2769" s="69" t="s">
        <v>21927</v>
      </c>
      <c r="B2769" s="70"/>
      <c r="C2769" s="70"/>
      <c r="D2769" s="71"/>
      <c r="E2769" s="116"/>
      <c r="F2769" s="109" t="s">
        <v>29390</v>
      </c>
      <c r="G2769" s="117"/>
      <c r="H2769" s="74"/>
      <c r="I2769" s="75"/>
      <c r="J2769" s="118"/>
      <c r="K2769" s="74" t="s">
        <v>32051</v>
      </c>
      <c r="L2769" s="119"/>
      <c r="M2769" s="79"/>
      <c r="N2769" s="79"/>
      <c r="O2769" s="80"/>
      <c r="P2769" s="81"/>
      <c r="Q2769" s="81"/>
      <c r="R2769" s="120"/>
      <c r="S2769" s="120"/>
      <c r="T2769" s="120"/>
      <c r="U2769" s="120"/>
      <c r="V2769" s="121"/>
      <c r="W2769" s="121"/>
      <c r="X2769" s="121"/>
      <c r="Y2769" s="121"/>
      <c r="Z2769" s="51"/>
      <c r="AA2769" s="76"/>
      <c r="AB2769" s="76"/>
      <c r="AC2769" s="77"/>
      <c r="AD2769" s="84"/>
      <c r="AE2769" s="84">
        <v>975</v>
      </c>
      <c r="AF2769" s="84">
        <v>4363</v>
      </c>
      <c r="AG2769" s="84">
        <v>215777</v>
      </c>
      <c r="AH2769" s="84">
        <v>9618</v>
      </c>
      <c r="AI2769" s="84">
        <v>0</v>
      </c>
      <c r="AJ2769" s="84" t="s">
        <v>26979</v>
      </c>
      <c r="AK2769" s="84" t="s">
        <v>27743</v>
      </c>
      <c r="AL2769" s="88" t="s">
        <v>28345</v>
      </c>
      <c r="AM2769" s="84" t="s">
        <v>7947</v>
      </c>
      <c r="AN2769" s="86">
        <v>39789.961770833332</v>
      </c>
      <c r="AO2769" s="84"/>
      <c r="AP2769" s="84"/>
      <c r="AQ2769" s="84"/>
      <c r="AR2769" s="84"/>
      <c r="AS2769" s="84"/>
      <c r="AT2769" s="84"/>
      <c r="AU2769" s="84"/>
      <c r="AV2769" s="84"/>
      <c r="AW2769" s="84" t="s">
        <v>17559</v>
      </c>
      <c r="AX2769" s="88" t="s">
        <v>30687</v>
      </c>
      <c r="AY2769" s="84" t="s">
        <v>66</v>
      </c>
    </row>
    <row r="2770" spans="1:51" x14ac:dyDescent="0.25">
      <c r="A2770" s="69" t="s">
        <v>22495</v>
      </c>
      <c r="B2770" s="70"/>
      <c r="C2770" s="70"/>
      <c r="D2770" s="71"/>
      <c r="E2770" s="116"/>
      <c r="F2770" s="109" t="s">
        <v>29391</v>
      </c>
      <c r="G2770" s="117"/>
      <c r="H2770" s="74"/>
      <c r="I2770" s="75"/>
      <c r="J2770" s="118"/>
      <c r="K2770" s="74" t="s">
        <v>32052</v>
      </c>
      <c r="L2770" s="119"/>
      <c r="M2770" s="79"/>
      <c r="N2770" s="79"/>
      <c r="O2770" s="80"/>
      <c r="P2770" s="81"/>
      <c r="Q2770" s="81"/>
      <c r="R2770" s="120"/>
      <c r="S2770" s="120"/>
      <c r="T2770" s="120"/>
      <c r="U2770" s="120"/>
      <c r="V2770" s="121"/>
      <c r="W2770" s="121"/>
      <c r="X2770" s="121"/>
      <c r="Y2770" s="121"/>
      <c r="Z2770" s="51"/>
      <c r="AA2770" s="76"/>
      <c r="AB2770" s="76"/>
      <c r="AC2770" s="77"/>
      <c r="AD2770" s="84"/>
      <c r="AE2770" s="84">
        <v>994</v>
      </c>
      <c r="AF2770" s="84">
        <v>5248</v>
      </c>
      <c r="AG2770" s="84">
        <v>10118</v>
      </c>
      <c r="AH2770" s="84">
        <v>4657</v>
      </c>
      <c r="AI2770" s="84"/>
      <c r="AJ2770" s="84" t="s">
        <v>26980</v>
      </c>
      <c r="AK2770" s="84" t="s">
        <v>27744</v>
      </c>
      <c r="AL2770" s="88" t="s">
        <v>28346</v>
      </c>
      <c r="AM2770" s="84"/>
      <c r="AN2770" s="86">
        <v>41437.640208333331</v>
      </c>
      <c r="AO2770" s="84"/>
      <c r="AP2770" s="84"/>
      <c r="AQ2770" s="84"/>
      <c r="AR2770" s="84"/>
      <c r="AS2770" s="84"/>
      <c r="AT2770" s="84"/>
      <c r="AU2770" s="84"/>
      <c r="AV2770" s="84"/>
      <c r="AW2770" s="84" t="s">
        <v>17559</v>
      </c>
      <c r="AX2770" s="88" t="s">
        <v>30688</v>
      </c>
      <c r="AY2770" s="84" t="s">
        <v>65</v>
      </c>
    </row>
    <row r="2771" spans="1:51" x14ac:dyDescent="0.25">
      <c r="A2771" s="69" t="s">
        <v>21928</v>
      </c>
      <c r="B2771" s="70"/>
      <c r="C2771" s="70"/>
      <c r="D2771" s="71"/>
      <c r="E2771" s="116"/>
      <c r="F2771" s="109" t="s">
        <v>29392</v>
      </c>
      <c r="G2771" s="117"/>
      <c r="H2771" s="74"/>
      <c r="I2771" s="75"/>
      <c r="J2771" s="118"/>
      <c r="K2771" s="74" t="s">
        <v>32053</v>
      </c>
      <c r="L2771" s="119"/>
      <c r="M2771" s="79"/>
      <c r="N2771" s="79"/>
      <c r="O2771" s="80"/>
      <c r="P2771" s="81"/>
      <c r="Q2771" s="81"/>
      <c r="R2771" s="120"/>
      <c r="S2771" s="120"/>
      <c r="T2771" s="120"/>
      <c r="U2771" s="120"/>
      <c r="V2771" s="121"/>
      <c r="W2771" s="121"/>
      <c r="X2771" s="121"/>
      <c r="Y2771" s="121"/>
      <c r="Z2771" s="51"/>
      <c r="AA2771" s="76"/>
      <c r="AB2771" s="76"/>
      <c r="AC2771" s="77"/>
      <c r="AD2771" s="84"/>
      <c r="AE2771" s="84">
        <v>4732</v>
      </c>
      <c r="AF2771" s="84">
        <v>1659</v>
      </c>
      <c r="AG2771" s="84">
        <v>32659</v>
      </c>
      <c r="AH2771" s="84">
        <v>4391</v>
      </c>
      <c r="AI2771" s="84"/>
      <c r="AJ2771" s="84" t="s">
        <v>26981</v>
      </c>
      <c r="AK2771" s="84" t="s">
        <v>27745</v>
      </c>
      <c r="AL2771" s="84"/>
      <c r="AM2771" s="84"/>
      <c r="AN2771" s="86">
        <v>41043.777291666665</v>
      </c>
      <c r="AO2771" s="84"/>
      <c r="AP2771" s="84"/>
      <c r="AQ2771" s="84"/>
      <c r="AR2771" s="84"/>
      <c r="AS2771" s="84"/>
      <c r="AT2771" s="84"/>
      <c r="AU2771" s="84"/>
      <c r="AV2771" s="84"/>
      <c r="AW2771" s="84" t="s">
        <v>17559</v>
      </c>
      <c r="AX2771" s="88" t="s">
        <v>30689</v>
      </c>
      <c r="AY2771" s="84" t="s">
        <v>66</v>
      </c>
    </row>
    <row r="2772" spans="1:51" x14ac:dyDescent="0.25">
      <c r="A2772" s="69" t="s">
        <v>21929</v>
      </c>
      <c r="B2772" s="70"/>
      <c r="C2772" s="70"/>
      <c r="D2772" s="71"/>
      <c r="E2772" s="116"/>
      <c r="F2772" s="109" t="s">
        <v>29393</v>
      </c>
      <c r="G2772" s="117"/>
      <c r="H2772" s="74"/>
      <c r="I2772" s="75"/>
      <c r="J2772" s="118"/>
      <c r="K2772" s="74" t="s">
        <v>32054</v>
      </c>
      <c r="L2772" s="119"/>
      <c r="M2772" s="79"/>
      <c r="N2772" s="79"/>
      <c r="O2772" s="80"/>
      <c r="P2772" s="81"/>
      <c r="Q2772" s="81"/>
      <c r="R2772" s="120"/>
      <c r="S2772" s="120"/>
      <c r="T2772" s="120"/>
      <c r="U2772" s="120"/>
      <c r="V2772" s="121"/>
      <c r="W2772" s="121"/>
      <c r="X2772" s="121"/>
      <c r="Y2772" s="121"/>
      <c r="Z2772" s="51"/>
      <c r="AA2772" s="76"/>
      <c r="AB2772" s="76"/>
      <c r="AC2772" s="77"/>
      <c r="AD2772" s="84"/>
      <c r="AE2772" s="84">
        <v>1032</v>
      </c>
      <c r="AF2772" s="84">
        <v>1207</v>
      </c>
      <c r="AG2772" s="84">
        <v>11138</v>
      </c>
      <c r="AH2772" s="84">
        <v>1062</v>
      </c>
      <c r="AI2772" s="84">
        <v>3600</v>
      </c>
      <c r="AJ2772" s="84" t="s">
        <v>26982</v>
      </c>
      <c r="AK2772" s="84" t="s">
        <v>11810</v>
      </c>
      <c r="AL2772" s="88" t="s">
        <v>28347</v>
      </c>
      <c r="AM2772" s="84" t="s">
        <v>11668</v>
      </c>
      <c r="AN2772" s="86">
        <v>39932.501863425925</v>
      </c>
      <c r="AO2772" s="84"/>
      <c r="AP2772" s="84"/>
      <c r="AQ2772" s="84"/>
      <c r="AR2772" s="84"/>
      <c r="AS2772" s="84"/>
      <c r="AT2772" s="84"/>
      <c r="AU2772" s="84"/>
      <c r="AV2772" s="84"/>
      <c r="AW2772" s="84" t="s">
        <v>17559</v>
      </c>
      <c r="AX2772" s="88" t="s">
        <v>30690</v>
      </c>
      <c r="AY2772" s="84" t="s">
        <v>66</v>
      </c>
    </row>
    <row r="2773" spans="1:51" x14ac:dyDescent="0.25">
      <c r="A2773" s="69" t="s">
        <v>21930</v>
      </c>
      <c r="B2773" s="70"/>
      <c r="C2773" s="70"/>
      <c r="D2773" s="71"/>
      <c r="E2773" s="116"/>
      <c r="F2773" s="109" t="s">
        <v>29394</v>
      </c>
      <c r="G2773" s="117"/>
      <c r="H2773" s="74"/>
      <c r="I2773" s="75"/>
      <c r="J2773" s="118"/>
      <c r="K2773" s="74" t="s">
        <v>32055</v>
      </c>
      <c r="L2773" s="119"/>
      <c r="M2773" s="79"/>
      <c r="N2773" s="79"/>
      <c r="O2773" s="80"/>
      <c r="P2773" s="81"/>
      <c r="Q2773" s="81"/>
      <c r="R2773" s="120"/>
      <c r="S2773" s="120"/>
      <c r="T2773" s="120"/>
      <c r="U2773" s="120"/>
      <c r="V2773" s="121"/>
      <c r="W2773" s="121"/>
      <c r="X2773" s="121"/>
      <c r="Y2773" s="121"/>
      <c r="Z2773" s="51"/>
      <c r="AA2773" s="76"/>
      <c r="AB2773" s="76"/>
      <c r="AC2773" s="77"/>
      <c r="AD2773" s="84"/>
      <c r="AE2773" s="84">
        <v>1046</v>
      </c>
      <c r="AF2773" s="84">
        <v>307</v>
      </c>
      <c r="AG2773" s="84">
        <v>12007</v>
      </c>
      <c r="AH2773" s="84">
        <v>45824</v>
      </c>
      <c r="AI2773" s="84">
        <v>-21600</v>
      </c>
      <c r="AJ2773" s="84" t="s">
        <v>26983</v>
      </c>
      <c r="AK2773" s="84" t="s">
        <v>27746</v>
      </c>
      <c r="AL2773" s="84"/>
      <c r="AM2773" s="84" t="s">
        <v>13441</v>
      </c>
      <c r="AN2773" s="86">
        <v>41354.060949074075</v>
      </c>
      <c r="AO2773" s="84"/>
      <c r="AP2773" s="84"/>
      <c r="AQ2773" s="84"/>
      <c r="AR2773" s="84"/>
      <c r="AS2773" s="84"/>
      <c r="AT2773" s="84"/>
      <c r="AU2773" s="84"/>
      <c r="AV2773" s="84"/>
      <c r="AW2773" s="84" t="s">
        <v>17559</v>
      </c>
      <c r="AX2773" s="88" t="s">
        <v>30691</v>
      </c>
      <c r="AY2773" s="84" t="s">
        <v>66</v>
      </c>
    </row>
    <row r="2774" spans="1:51" x14ac:dyDescent="0.25">
      <c r="A2774" s="69" t="s">
        <v>21931</v>
      </c>
      <c r="B2774" s="70"/>
      <c r="C2774" s="70"/>
      <c r="D2774" s="71"/>
      <c r="E2774" s="116"/>
      <c r="F2774" s="109" t="s">
        <v>29395</v>
      </c>
      <c r="G2774" s="117"/>
      <c r="H2774" s="74"/>
      <c r="I2774" s="75"/>
      <c r="J2774" s="118"/>
      <c r="K2774" s="74" t="s">
        <v>32056</v>
      </c>
      <c r="L2774" s="119"/>
      <c r="M2774" s="79"/>
      <c r="N2774" s="79"/>
      <c r="O2774" s="80"/>
      <c r="P2774" s="81"/>
      <c r="Q2774" s="81"/>
      <c r="R2774" s="120"/>
      <c r="S2774" s="120"/>
      <c r="T2774" s="120"/>
      <c r="U2774" s="120"/>
      <c r="V2774" s="121"/>
      <c r="W2774" s="121"/>
      <c r="X2774" s="121"/>
      <c r="Y2774" s="121"/>
      <c r="Z2774" s="51"/>
      <c r="AA2774" s="76"/>
      <c r="AB2774" s="76"/>
      <c r="AC2774" s="77"/>
      <c r="AD2774" s="84"/>
      <c r="AE2774" s="84">
        <v>951</v>
      </c>
      <c r="AF2774" s="84">
        <v>656</v>
      </c>
      <c r="AG2774" s="84">
        <v>2563</v>
      </c>
      <c r="AH2774" s="84">
        <v>2779</v>
      </c>
      <c r="AI2774" s="84"/>
      <c r="AJ2774" s="84" t="s">
        <v>26984</v>
      </c>
      <c r="AK2774" s="84" t="s">
        <v>27747</v>
      </c>
      <c r="AL2774" s="84"/>
      <c r="AM2774" s="84"/>
      <c r="AN2774" s="86">
        <v>42332.531944444447</v>
      </c>
      <c r="AO2774" s="84"/>
      <c r="AP2774" s="84"/>
      <c r="AQ2774" s="84"/>
      <c r="AR2774" s="84"/>
      <c r="AS2774" s="84"/>
      <c r="AT2774" s="84"/>
      <c r="AU2774" s="84"/>
      <c r="AV2774" s="84"/>
      <c r="AW2774" s="84" t="s">
        <v>17559</v>
      </c>
      <c r="AX2774" s="88" t="s">
        <v>30692</v>
      </c>
      <c r="AY2774" s="84" t="s">
        <v>66</v>
      </c>
    </row>
    <row r="2775" spans="1:51" x14ac:dyDescent="0.25">
      <c r="A2775" s="69" t="s">
        <v>21932</v>
      </c>
      <c r="B2775" s="70"/>
      <c r="C2775" s="70"/>
      <c r="D2775" s="71"/>
      <c r="E2775" s="116"/>
      <c r="F2775" s="109" t="s">
        <v>29396</v>
      </c>
      <c r="G2775" s="117"/>
      <c r="H2775" s="74"/>
      <c r="I2775" s="75"/>
      <c r="J2775" s="118"/>
      <c r="K2775" s="74" t="s">
        <v>32057</v>
      </c>
      <c r="L2775" s="119"/>
      <c r="M2775" s="79"/>
      <c r="N2775" s="79"/>
      <c r="O2775" s="80"/>
      <c r="P2775" s="81"/>
      <c r="Q2775" s="81"/>
      <c r="R2775" s="120"/>
      <c r="S2775" s="120"/>
      <c r="T2775" s="120"/>
      <c r="U2775" s="120"/>
      <c r="V2775" s="121"/>
      <c r="W2775" s="121"/>
      <c r="X2775" s="121"/>
      <c r="Y2775" s="121"/>
      <c r="Z2775" s="51"/>
      <c r="AA2775" s="76"/>
      <c r="AB2775" s="76"/>
      <c r="AC2775" s="77"/>
      <c r="AD2775" s="84"/>
      <c r="AE2775" s="84">
        <v>28</v>
      </c>
      <c r="AF2775" s="84">
        <v>41</v>
      </c>
      <c r="AG2775" s="84">
        <v>3520</v>
      </c>
      <c r="AH2775" s="84">
        <v>2269</v>
      </c>
      <c r="AI2775" s="84"/>
      <c r="AJ2775" s="84"/>
      <c r="AK2775" s="84"/>
      <c r="AL2775" s="84"/>
      <c r="AM2775" s="84"/>
      <c r="AN2775" s="86">
        <v>41279.003298611111</v>
      </c>
      <c r="AO2775" s="84"/>
      <c r="AP2775" s="84"/>
      <c r="AQ2775" s="84"/>
      <c r="AR2775" s="84"/>
      <c r="AS2775" s="84"/>
      <c r="AT2775" s="84"/>
      <c r="AU2775" s="84"/>
      <c r="AV2775" s="84"/>
      <c r="AW2775" s="84" t="s">
        <v>17559</v>
      </c>
      <c r="AX2775" s="88" t="s">
        <v>30693</v>
      </c>
      <c r="AY2775" s="84" t="s">
        <v>66</v>
      </c>
    </row>
    <row r="2776" spans="1:51" x14ac:dyDescent="0.25">
      <c r="A2776" s="69" t="s">
        <v>22496</v>
      </c>
      <c r="B2776" s="70"/>
      <c r="C2776" s="70"/>
      <c r="D2776" s="71"/>
      <c r="E2776" s="116"/>
      <c r="F2776" s="109" t="s">
        <v>29397</v>
      </c>
      <c r="G2776" s="117"/>
      <c r="H2776" s="74"/>
      <c r="I2776" s="75"/>
      <c r="J2776" s="118"/>
      <c r="K2776" s="74" t="s">
        <v>32058</v>
      </c>
      <c r="L2776" s="119"/>
      <c r="M2776" s="79"/>
      <c r="N2776" s="79"/>
      <c r="O2776" s="80"/>
      <c r="P2776" s="81"/>
      <c r="Q2776" s="81"/>
      <c r="R2776" s="120"/>
      <c r="S2776" s="120"/>
      <c r="T2776" s="120"/>
      <c r="U2776" s="120"/>
      <c r="V2776" s="121"/>
      <c r="W2776" s="121"/>
      <c r="X2776" s="121"/>
      <c r="Y2776" s="121"/>
      <c r="Z2776" s="51"/>
      <c r="AA2776" s="76"/>
      <c r="AB2776" s="76"/>
      <c r="AC2776" s="77"/>
      <c r="AD2776" s="84"/>
      <c r="AE2776" s="84">
        <v>1064</v>
      </c>
      <c r="AF2776" s="84">
        <v>1062</v>
      </c>
      <c r="AG2776" s="84">
        <v>5535</v>
      </c>
      <c r="AH2776" s="84">
        <v>1009</v>
      </c>
      <c r="AI2776" s="84">
        <v>-18000</v>
      </c>
      <c r="AJ2776" s="84" t="s">
        <v>26985</v>
      </c>
      <c r="AK2776" s="84" t="s">
        <v>11999</v>
      </c>
      <c r="AL2776" s="88" t="s">
        <v>28348</v>
      </c>
      <c r="AM2776" s="84" t="s">
        <v>13431</v>
      </c>
      <c r="AN2776" s="86">
        <v>40002.623877314814</v>
      </c>
      <c r="AO2776" s="84"/>
      <c r="AP2776" s="84"/>
      <c r="AQ2776" s="84"/>
      <c r="AR2776" s="84"/>
      <c r="AS2776" s="84"/>
      <c r="AT2776" s="84"/>
      <c r="AU2776" s="84"/>
      <c r="AV2776" s="84"/>
      <c r="AW2776" s="84" t="s">
        <v>17559</v>
      </c>
      <c r="AX2776" s="88" t="s">
        <v>30694</v>
      </c>
      <c r="AY2776" s="84" t="s">
        <v>65</v>
      </c>
    </row>
    <row r="2777" spans="1:51" x14ac:dyDescent="0.25">
      <c r="A2777" s="69" t="s">
        <v>22497</v>
      </c>
      <c r="B2777" s="70"/>
      <c r="C2777" s="70"/>
      <c r="D2777" s="71"/>
      <c r="E2777" s="116"/>
      <c r="F2777" s="109" t="s">
        <v>29398</v>
      </c>
      <c r="G2777" s="117"/>
      <c r="H2777" s="74"/>
      <c r="I2777" s="75"/>
      <c r="J2777" s="118"/>
      <c r="K2777" s="74" t="s">
        <v>32059</v>
      </c>
      <c r="L2777" s="119"/>
      <c r="M2777" s="79"/>
      <c r="N2777" s="79"/>
      <c r="O2777" s="80"/>
      <c r="P2777" s="81"/>
      <c r="Q2777" s="81"/>
      <c r="R2777" s="120"/>
      <c r="S2777" s="120"/>
      <c r="T2777" s="120"/>
      <c r="U2777" s="120"/>
      <c r="V2777" s="121"/>
      <c r="W2777" s="121"/>
      <c r="X2777" s="121"/>
      <c r="Y2777" s="121"/>
      <c r="Z2777" s="51"/>
      <c r="AA2777" s="76"/>
      <c r="AB2777" s="76"/>
      <c r="AC2777" s="77"/>
      <c r="AD2777" s="84"/>
      <c r="AE2777" s="84">
        <v>2150</v>
      </c>
      <c r="AF2777" s="84">
        <v>1364</v>
      </c>
      <c r="AG2777" s="84">
        <v>1279</v>
      </c>
      <c r="AH2777" s="84">
        <v>1606</v>
      </c>
      <c r="AI2777" s="84">
        <v>0</v>
      </c>
      <c r="AJ2777" s="84" t="s">
        <v>26986</v>
      </c>
      <c r="AK2777" s="84" t="s">
        <v>27684</v>
      </c>
      <c r="AL2777" s="88" t="s">
        <v>28349</v>
      </c>
      <c r="AM2777" s="84" t="s">
        <v>7947</v>
      </c>
      <c r="AN2777" s="86">
        <v>39937.65587962963</v>
      </c>
      <c r="AO2777" s="84"/>
      <c r="AP2777" s="84"/>
      <c r="AQ2777" s="84"/>
      <c r="AR2777" s="84"/>
      <c r="AS2777" s="84"/>
      <c r="AT2777" s="84"/>
      <c r="AU2777" s="84"/>
      <c r="AV2777" s="84"/>
      <c r="AW2777" s="84" t="s">
        <v>17559</v>
      </c>
      <c r="AX2777" s="88" t="s">
        <v>30695</v>
      </c>
      <c r="AY2777" s="84" t="s">
        <v>65</v>
      </c>
    </row>
    <row r="2778" spans="1:51" x14ac:dyDescent="0.25">
      <c r="A2778" s="69" t="s">
        <v>22498</v>
      </c>
      <c r="B2778" s="70"/>
      <c r="C2778" s="70"/>
      <c r="D2778" s="71"/>
      <c r="E2778" s="116"/>
      <c r="F2778" s="109" t="s">
        <v>29399</v>
      </c>
      <c r="G2778" s="117"/>
      <c r="H2778" s="74"/>
      <c r="I2778" s="75"/>
      <c r="J2778" s="118"/>
      <c r="K2778" s="74" t="s">
        <v>32060</v>
      </c>
      <c r="L2778" s="119"/>
      <c r="M2778" s="79"/>
      <c r="N2778" s="79"/>
      <c r="O2778" s="80"/>
      <c r="P2778" s="81"/>
      <c r="Q2778" s="81"/>
      <c r="R2778" s="120"/>
      <c r="S2778" s="120"/>
      <c r="T2778" s="120"/>
      <c r="U2778" s="120"/>
      <c r="V2778" s="121"/>
      <c r="W2778" s="121"/>
      <c r="X2778" s="121"/>
      <c r="Y2778" s="121"/>
      <c r="Z2778" s="51"/>
      <c r="AA2778" s="76"/>
      <c r="AB2778" s="76"/>
      <c r="AC2778" s="77"/>
      <c r="AD2778" s="84"/>
      <c r="AE2778" s="84">
        <v>111</v>
      </c>
      <c r="AF2778" s="84">
        <v>62</v>
      </c>
      <c r="AG2778" s="84">
        <v>57</v>
      </c>
      <c r="AH2778" s="84">
        <v>2</v>
      </c>
      <c r="AI2778" s="84"/>
      <c r="AJ2778" s="84" t="s">
        <v>26987</v>
      </c>
      <c r="AK2778" s="84" t="s">
        <v>27684</v>
      </c>
      <c r="AL2778" s="88" t="s">
        <v>28350</v>
      </c>
      <c r="AM2778" s="84"/>
      <c r="AN2778" s="86">
        <v>41284.726168981484</v>
      </c>
      <c r="AO2778" s="84"/>
      <c r="AP2778" s="84"/>
      <c r="AQ2778" s="84"/>
      <c r="AR2778" s="84"/>
      <c r="AS2778" s="84"/>
      <c r="AT2778" s="84"/>
      <c r="AU2778" s="84"/>
      <c r="AV2778" s="84"/>
      <c r="AW2778" s="84" t="s">
        <v>17559</v>
      </c>
      <c r="AX2778" s="88" t="s">
        <v>30696</v>
      </c>
      <c r="AY2778" s="84" t="s">
        <v>65</v>
      </c>
    </row>
    <row r="2779" spans="1:51" x14ac:dyDescent="0.25">
      <c r="A2779" s="69" t="s">
        <v>22499</v>
      </c>
      <c r="B2779" s="70"/>
      <c r="C2779" s="70"/>
      <c r="D2779" s="71"/>
      <c r="E2779" s="116"/>
      <c r="F2779" s="109" t="s">
        <v>29400</v>
      </c>
      <c r="G2779" s="117"/>
      <c r="H2779" s="74"/>
      <c r="I2779" s="75"/>
      <c r="J2779" s="118"/>
      <c r="K2779" s="74" t="s">
        <v>32061</v>
      </c>
      <c r="L2779" s="119"/>
      <c r="M2779" s="79"/>
      <c r="N2779" s="79"/>
      <c r="O2779" s="80"/>
      <c r="P2779" s="81"/>
      <c r="Q2779" s="81"/>
      <c r="R2779" s="120"/>
      <c r="S2779" s="120"/>
      <c r="T2779" s="120"/>
      <c r="U2779" s="120"/>
      <c r="V2779" s="121"/>
      <c r="W2779" s="121"/>
      <c r="X2779" s="121"/>
      <c r="Y2779" s="121"/>
      <c r="Z2779" s="51"/>
      <c r="AA2779" s="76"/>
      <c r="AB2779" s="76"/>
      <c r="AC2779" s="77"/>
      <c r="AD2779" s="84"/>
      <c r="AE2779" s="84">
        <v>1539</v>
      </c>
      <c r="AF2779" s="84">
        <v>22514</v>
      </c>
      <c r="AG2779" s="84">
        <v>14474</v>
      </c>
      <c r="AH2779" s="84">
        <v>8958</v>
      </c>
      <c r="AI2779" s="84">
        <v>-28800</v>
      </c>
      <c r="AJ2779" s="84" t="s">
        <v>26988</v>
      </c>
      <c r="AK2779" s="84" t="s">
        <v>27748</v>
      </c>
      <c r="AL2779" s="88" t="s">
        <v>28351</v>
      </c>
      <c r="AM2779" s="84" t="s">
        <v>13428</v>
      </c>
      <c r="AN2779" s="86">
        <v>39766.919456018521</v>
      </c>
      <c r="AO2779" s="84"/>
      <c r="AP2779" s="84"/>
      <c r="AQ2779" s="84"/>
      <c r="AR2779" s="84"/>
      <c r="AS2779" s="84"/>
      <c r="AT2779" s="84"/>
      <c r="AU2779" s="84"/>
      <c r="AV2779" s="84"/>
      <c r="AW2779" s="84" t="s">
        <v>17559</v>
      </c>
      <c r="AX2779" s="88" t="s">
        <v>30697</v>
      </c>
      <c r="AY2779" s="84" t="s">
        <v>65</v>
      </c>
    </row>
    <row r="2780" spans="1:51" x14ac:dyDescent="0.25">
      <c r="A2780" s="69" t="s">
        <v>21933</v>
      </c>
      <c r="B2780" s="70"/>
      <c r="C2780" s="70"/>
      <c r="D2780" s="71"/>
      <c r="E2780" s="116"/>
      <c r="F2780" s="109" t="s">
        <v>29401</v>
      </c>
      <c r="G2780" s="117"/>
      <c r="H2780" s="74"/>
      <c r="I2780" s="75"/>
      <c r="J2780" s="118"/>
      <c r="K2780" s="74" t="s">
        <v>32062</v>
      </c>
      <c r="L2780" s="119"/>
      <c r="M2780" s="79"/>
      <c r="N2780" s="79"/>
      <c r="O2780" s="80"/>
      <c r="P2780" s="81"/>
      <c r="Q2780" s="81"/>
      <c r="R2780" s="120"/>
      <c r="S2780" s="120"/>
      <c r="T2780" s="120"/>
      <c r="U2780" s="120"/>
      <c r="V2780" s="121"/>
      <c r="W2780" s="121"/>
      <c r="X2780" s="121"/>
      <c r="Y2780" s="121"/>
      <c r="Z2780" s="51"/>
      <c r="AA2780" s="76"/>
      <c r="AB2780" s="76"/>
      <c r="AC2780" s="77"/>
      <c r="AD2780" s="84"/>
      <c r="AE2780" s="84">
        <v>102</v>
      </c>
      <c r="AF2780" s="84">
        <v>11</v>
      </c>
      <c r="AG2780" s="84">
        <v>217</v>
      </c>
      <c r="AH2780" s="84">
        <v>169</v>
      </c>
      <c r="AI2780" s="84"/>
      <c r="AJ2780" s="84" t="s">
        <v>26989</v>
      </c>
      <c r="AK2780" s="84" t="s">
        <v>27749</v>
      </c>
      <c r="AL2780" s="84"/>
      <c r="AM2780" s="84"/>
      <c r="AN2780" s="86">
        <v>42619.321655092594</v>
      </c>
      <c r="AO2780" s="84"/>
      <c r="AP2780" s="84"/>
      <c r="AQ2780" s="84"/>
      <c r="AR2780" s="84"/>
      <c r="AS2780" s="84"/>
      <c r="AT2780" s="84"/>
      <c r="AU2780" s="84"/>
      <c r="AV2780" s="84"/>
      <c r="AW2780" s="84" t="s">
        <v>17559</v>
      </c>
      <c r="AX2780" s="88" t="s">
        <v>30698</v>
      </c>
      <c r="AY2780" s="84" t="s">
        <v>66</v>
      </c>
    </row>
    <row r="2781" spans="1:51" x14ac:dyDescent="0.25">
      <c r="A2781" s="69" t="s">
        <v>21934</v>
      </c>
      <c r="B2781" s="70"/>
      <c r="C2781" s="70"/>
      <c r="D2781" s="71"/>
      <c r="E2781" s="116"/>
      <c r="F2781" s="109" t="s">
        <v>29402</v>
      </c>
      <c r="G2781" s="117"/>
      <c r="H2781" s="74"/>
      <c r="I2781" s="75"/>
      <c r="J2781" s="118"/>
      <c r="K2781" s="74" t="s">
        <v>32063</v>
      </c>
      <c r="L2781" s="119"/>
      <c r="M2781" s="79"/>
      <c r="N2781" s="79"/>
      <c r="O2781" s="80"/>
      <c r="P2781" s="81"/>
      <c r="Q2781" s="81"/>
      <c r="R2781" s="120"/>
      <c r="S2781" s="120"/>
      <c r="T2781" s="120"/>
      <c r="U2781" s="120"/>
      <c r="V2781" s="121"/>
      <c r="W2781" s="121"/>
      <c r="X2781" s="121"/>
      <c r="Y2781" s="121"/>
      <c r="Z2781" s="51"/>
      <c r="AA2781" s="76"/>
      <c r="AB2781" s="76"/>
      <c r="AC2781" s="77"/>
      <c r="AD2781" s="84"/>
      <c r="AE2781" s="84">
        <v>1173</v>
      </c>
      <c r="AF2781" s="84">
        <v>909</v>
      </c>
      <c r="AG2781" s="84">
        <v>85906</v>
      </c>
      <c r="AH2781" s="84">
        <v>17434</v>
      </c>
      <c r="AI2781" s="84">
        <v>3600</v>
      </c>
      <c r="AJ2781" s="84"/>
      <c r="AK2781" s="84"/>
      <c r="AL2781" s="84"/>
      <c r="AM2781" s="84" t="s">
        <v>13450</v>
      </c>
      <c r="AN2781" s="86">
        <v>42020.780312499999</v>
      </c>
      <c r="AO2781" s="84"/>
      <c r="AP2781" s="84"/>
      <c r="AQ2781" s="84"/>
      <c r="AR2781" s="84"/>
      <c r="AS2781" s="84"/>
      <c r="AT2781" s="84"/>
      <c r="AU2781" s="84"/>
      <c r="AV2781" s="84"/>
      <c r="AW2781" s="84" t="s">
        <v>17559</v>
      </c>
      <c r="AX2781" s="88" t="s">
        <v>30699</v>
      </c>
      <c r="AY2781" s="84" t="s">
        <v>66</v>
      </c>
    </row>
    <row r="2782" spans="1:51" x14ac:dyDescent="0.25">
      <c r="A2782" s="69" t="s">
        <v>22500</v>
      </c>
      <c r="B2782" s="70"/>
      <c r="C2782" s="70"/>
      <c r="D2782" s="71"/>
      <c r="E2782" s="116"/>
      <c r="F2782" s="109" t="s">
        <v>29403</v>
      </c>
      <c r="G2782" s="117"/>
      <c r="H2782" s="74"/>
      <c r="I2782" s="75"/>
      <c r="J2782" s="118"/>
      <c r="K2782" s="74" t="s">
        <v>32064</v>
      </c>
      <c r="L2782" s="119"/>
      <c r="M2782" s="79"/>
      <c r="N2782" s="79"/>
      <c r="O2782" s="80"/>
      <c r="P2782" s="81"/>
      <c r="Q2782" s="81"/>
      <c r="R2782" s="120"/>
      <c r="S2782" s="120"/>
      <c r="T2782" s="120"/>
      <c r="U2782" s="120"/>
      <c r="V2782" s="121"/>
      <c r="W2782" s="121"/>
      <c r="X2782" s="121"/>
      <c r="Y2782" s="121"/>
      <c r="Z2782" s="51"/>
      <c r="AA2782" s="76"/>
      <c r="AB2782" s="76"/>
      <c r="AC2782" s="77"/>
      <c r="AD2782" s="84"/>
      <c r="AE2782" s="84">
        <v>17913</v>
      </c>
      <c r="AF2782" s="84">
        <v>100046</v>
      </c>
      <c r="AG2782" s="84">
        <v>84544</v>
      </c>
      <c r="AH2782" s="84">
        <v>24567</v>
      </c>
      <c r="AI2782" s="84">
        <v>-18000</v>
      </c>
      <c r="AJ2782" s="84" t="s">
        <v>26990</v>
      </c>
      <c r="AK2782" s="84" t="s">
        <v>11620</v>
      </c>
      <c r="AL2782" s="88" t="s">
        <v>28352</v>
      </c>
      <c r="AM2782" s="84" t="s">
        <v>13431</v>
      </c>
      <c r="AN2782" s="86">
        <v>40038.874513888892</v>
      </c>
      <c r="AO2782" s="84"/>
      <c r="AP2782" s="84"/>
      <c r="AQ2782" s="84"/>
      <c r="AR2782" s="84"/>
      <c r="AS2782" s="84"/>
      <c r="AT2782" s="84"/>
      <c r="AU2782" s="84"/>
      <c r="AV2782" s="84"/>
      <c r="AW2782" s="84" t="s">
        <v>17559</v>
      </c>
      <c r="AX2782" s="88" t="s">
        <v>30700</v>
      </c>
      <c r="AY2782" s="84" t="s">
        <v>65</v>
      </c>
    </row>
    <row r="2783" spans="1:51" x14ac:dyDescent="0.25">
      <c r="A2783" s="69" t="s">
        <v>22501</v>
      </c>
      <c r="B2783" s="70"/>
      <c r="C2783" s="70"/>
      <c r="D2783" s="71"/>
      <c r="E2783" s="116"/>
      <c r="F2783" s="109" t="s">
        <v>29404</v>
      </c>
      <c r="G2783" s="117"/>
      <c r="H2783" s="74"/>
      <c r="I2783" s="75"/>
      <c r="J2783" s="118"/>
      <c r="K2783" s="74" t="s">
        <v>32065</v>
      </c>
      <c r="L2783" s="119"/>
      <c r="M2783" s="79"/>
      <c r="N2783" s="79"/>
      <c r="O2783" s="80"/>
      <c r="P2783" s="81"/>
      <c r="Q2783" s="81"/>
      <c r="R2783" s="120"/>
      <c r="S2783" s="120"/>
      <c r="T2783" s="120"/>
      <c r="U2783" s="120"/>
      <c r="V2783" s="121"/>
      <c r="W2783" s="121"/>
      <c r="X2783" s="121"/>
      <c r="Y2783" s="121"/>
      <c r="Z2783" s="51"/>
      <c r="AA2783" s="76"/>
      <c r="AB2783" s="76"/>
      <c r="AC2783" s="77"/>
      <c r="AD2783" s="84"/>
      <c r="AE2783" s="84">
        <v>871</v>
      </c>
      <c r="AF2783" s="84">
        <v>635</v>
      </c>
      <c r="AG2783" s="84">
        <v>12197</v>
      </c>
      <c r="AH2783" s="84">
        <v>4865</v>
      </c>
      <c r="AI2783" s="84">
        <v>0</v>
      </c>
      <c r="AJ2783" s="84" t="s">
        <v>26991</v>
      </c>
      <c r="AK2783" s="84"/>
      <c r="AL2783" s="84"/>
      <c r="AM2783" s="84" t="s">
        <v>7947</v>
      </c>
      <c r="AN2783" s="86">
        <v>41832.758738425924</v>
      </c>
      <c r="AO2783" s="84"/>
      <c r="AP2783" s="84"/>
      <c r="AQ2783" s="84"/>
      <c r="AR2783" s="84"/>
      <c r="AS2783" s="84"/>
      <c r="AT2783" s="84"/>
      <c r="AU2783" s="84"/>
      <c r="AV2783" s="84"/>
      <c r="AW2783" s="84" t="s">
        <v>17559</v>
      </c>
      <c r="AX2783" s="88" t="s">
        <v>30701</v>
      </c>
      <c r="AY2783" s="84" t="s">
        <v>65</v>
      </c>
    </row>
    <row r="2784" spans="1:51" x14ac:dyDescent="0.25">
      <c r="A2784" s="69" t="s">
        <v>21935</v>
      </c>
      <c r="B2784" s="70"/>
      <c r="C2784" s="70"/>
      <c r="D2784" s="71"/>
      <c r="E2784" s="116"/>
      <c r="F2784" s="109" t="s">
        <v>29405</v>
      </c>
      <c r="G2784" s="117"/>
      <c r="H2784" s="74"/>
      <c r="I2784" s="75"/>
      <c r="J2784" s="118"/>
      <c r="K2784" s="74" t="s">
        <v>32066</v>
      </c>
      <c r="L2784" s="119"/>
      <c r="M2784" s="79"/>
      <c r="N2784" s="79"/>
      <c r="O2784" s="80"/>
      <c r="P2784" s="81"/>
      <c r="Q2784" s="81"/>
      <c r="R2784" s="120"/>
      <c r="S2784" s="120"/>
      <c r="T2784" s="120"/>
      <c r="U2784" s="120"/>
      <c r="V2784" s="121"/>
      <c r="W2784" s="121"/>
      <c r="X2784" s="121"/>
      <c r="Y2784" s="121"/>
      <c r="Z2784" s="51"/>
      <c r="AA2784" s="76"/>
      <c r="AB2784" s="76"/>
      <c r="AC2784" s="77"/>
      <c r="AD2784" s="84"/>
      <c r="AE2784" s="84">
        <v>21698</v>
      </c>
      <c r="AF2784" s="84">
        <v>24505</v>
      </c>
      <c r="AG2784" s="84">
        <v>12935</v>
      </c>
      <c r="AH2784" s="84">
        <v>0</v>
      </c>
      <c r="AI2784" s="84">
        <v>-10800</v>
      </c>
      <c r="AJ2784" s="84" t="s">
        <v>26992</v>
      </c>
      <c r="AK2784" s="84"/>
      <c r="AL2784" s="84"/>
      <c r="AM2784" s="84" t="s">
        <v>12030</v>
      </c>
      <c r="AN2784" s="86">
        <v>40162.593194444446</v>
      </c>
      <c r="AO2784" s="84"/>
      <c r="AP2784" s="84"/>
      <c r="AQ2784" s="84"/>
      <c r="AR2784" s="84"/>
      <c r="AS2784" s="84"/>
      <c r="AT2784" s="84"/>
      <c r="AU2784" s="84"/>
      <c r="AV2784" s="84"/>
      <c r="AW2784" s="84" t="s">
        <v>17559</v>
      </c>
      <c r="AX2784" s="88" t="s">
        <v>30702</v>
      </c>
      <c r="AY2784" s="84" t="s">
        <v>66</v>
      </c>
    </row>
    <row r="2785" spans="1:51" x14ac:dyDescent="0.25">
      <c r="A2785" s="69" t="s">
        <v>21936</v>
      </c>
      <c r="B2785" s="70"/>
      <c r="C2785" s="70"/>
      <c r="D2785" s="71"/>
      <c r="E2785" s="116"/>
      <c r="F2785" s="109" t="s">
        <v>29406</v>
      </c>
      <c r="G2785" s="117"/>
      <c r="H2785" s="74"/>
      <c r="I2785" s="75"/>
      <c r="J2785" s="118"/>
      <c r="K2785" s="74" t="s">
        <v>32067</v>
      </c>
      <c r="L2785" s="119"/>
      <c r="M2785" s="79"/>
      <c r="N2785" s="79"/>
      <c r="O2785" s="80"/>
      <c r="P2785" s="81"/>
      <c r="Q2785" s="81"/>
      <c r="R2785" s="120"/>
      <c r="S2785" s="120"/>
      <c r="T2785" s="120"/>
      <c r="U2785" s="120"/>
      <c r="V2785" s="121"/>
      <c r="W2785" s="121"/>
      <c r="X2785" s="121"/>
      <c r="Y2785" s="121"/>
      <c r="Z2785" s="51"/>
      <c r="AA2785" s="76"/>
      <c r="AB2785" s="76"/>
      <c r="AC2785" s="77"/>
      <c r="AD2785" s="84"/>
      <c r="AE2785" s="84">
        <v>1373</v>
      </c>
      <c r="AF2785" s="84">
        <v>1483</v>
      </c>
      <c r="AG2785" s="84">
        <v>5374</v>
      </c>
      <c r="AH2785" s="84">
        <v>3763</v>
      </c>
      <c r="AI2785" s="84">
        <v>-21600</v>
      </c>
      <c r="AJ2785" s="84" t="s">
        <v>26993</v>
      </c>
      <c r="AK2785" s="84" t="s">
        <v>27750</v>
      </c>
      <c r="AL2785" s="84"/>
      <c r="AM2785" s="84" t="s">
        <v>13441</v>
      </c>
      <c r="AN2785" s="86">
        <v>39993.749791666669</v>
      </c>
      <c r="AO2785" s="84"/>
      <c r="AP2785" s="84"/>
      <c r="AQ2785" s="84"/>
      <c r="AR2785" s="84"/>
      <c r="AS2785" s="84"/>
      <c r="AT2785" s="84"/>
      <c r="AU2785" s="84"/>
      <c r="AV2785" s="84"/>
      <c r="AW2785" s="84" t="s">
        <v>17559</v>
      </c>
      <c r="AX2785" s="88" t="s">
        <v>30703</v>
      </c>
      <c r="AY2785" s="84" t="s">
        <v>66</v>
      </c>
    </row>
    <row r="2786" spans="1:51" x14ac:dyDescent="0.25">
      <c r="A2786" s="69" t="s">
        <v>21937</v>
      </c>
      <c r="B2786" s="70"/>
      <c r="C2786" s="70"/>
      <c r="D2786" s="71"/>
      <c r="E2786" s="116"/>
      <c r="F2786" s="109" t="s">
        <v>29407</v>
      </c>
      <c r="G2786" s="117"/>
      <c r="H2786" s="74"/>
      <c r="I2786" s="75"/>
      <c r="J2786" s="118"/>
      <c r="K2786" s="74" t="s">
        <v>32068</v>
      </c>
      <c r="L2786" s="119"/>
      <c r="M2786" s="79"/>
      <c r="N2786" s="79"/>
      <c r="O2786" s="80"/>
      <c r="P2786" s="81"/>
      <c r="Q2786" s="81"/>
      <c r="R2786" s="120"/>
      <c r="S2786" s="120"/>
      <c r="T2786" s="120"/>
      <c r="U2786" s="120"/>
      <c r="V2786" s="121"/>
      <c r="W2786" s="121"/>
      <c r="X2786" s="121"/>
      <c r="Y2786" s="121"/>
      <c r="Z2786" s="51"/>
      <c r="AA2786" s="76"/>
      <c r="AB2786" s="76"/>
      <c r="AC2786" s="77"/>
      <c r="AD2786" s="84"/>
      <c r="AE2786" s="84">
        <v>725</v>
      </c>
      <c r="AF2786" s="84">
        <v>365</v>
      </c>
      <c r="AG2786" s="84">
        <v>10231</v>
      </c>
      <c r="AH2786" s="84">
        <v>189</v>
      </c>
      <c r="AI2786" s="84"/>
      <c r="AJ2786" s="84" t="s">
        <v>26994</v>
      </c>
      <c r="AK2786" s="84"/>
      <c r="AL2786" s="84"/>
      <c r="AM2786" s="84"/>
      <c r="AN2786" s="86">
        <v>40281.771458333336</v>
      </c>
      <c r="AO2786" s="84"/>
      <c r="AP2786" s="84"/>
      <c r="AQ2786" s="84"/>
      <c r="AR2786" s="84"/>
      <c r="AS2786" s="84"/>
      <c r="AT2786" s="84"/>
      <c r="AU2786" s="84"/>
      <c r="AV2786" s="84"/>
      <c r="AW2786" s="84" t="s">
        <v>17559</v>
      </c>
      <c r="AX2786" s="88" t="s">
        <v>30704</v>
      </c>
      <c r="AY2786" s="84" t="s">
        <v>66</v>
      </c>
    </row>
    <row r="2787" spans="1:51" x14ac:dyDescent="0.25">
      <c r="A2787" s="69" t="s">
        <v>22502</v>
      </c>
      <c r="B2787" s="70"/>
      <c r="C2787" s="70"/>
      <c r="D2787" s="71"/>
      <c r="E2787" s="116"/>
      <c r="F2787" s="109" t="s">
        <v>16174</v>
      </c>
      <c r="G2787" s="117"/>
      <c r="H2787" s="74"/>
      <c r="I2787" s="75"/>
      <c r="J2787" s="118"/>
      <c r="K2787" s="74" t="s">
        <v>32069</v>
      </c>
      <c r="L2787" s="119"/>
      <c r="M2787" s="79"/>
      <c r="N2787" s="79"/>
      <c r="O2787" s="80"/>
      <c r="P2787" s="81"/>
      <c r="Q2787" s="81"/>
      <c r="R2787" s="120"/>
      <c r="S2787" s="120"/>
      <c r="T2787" s="120"/>
      <c r="U2787" s="120"/>
      <c r="V2787" s="121"/>
      <c r="W2787" s="121"/>
      <c r="X2787" s="121"/>
      <c r="Y2787" s="121"/>
      <c r="Z2787" s="51"/>
      <c r="AA2787" s="76"/>
      <c r="AB2787" s="76"/>
      <c r="AC2787" s="77"/>
      <c r="AD2787" s="84"/>
      <c r="AE2787" s="84">
        <v>363</v>
      </c>
      <c r="AF2787" s="84">
        <v>435</v>
      </c>
      <c r="AG2787" s="84">
        <v>37462</v>
      </c>
      <c r="AH2787" s="84">
        <v>7486</v>
      </c>
      <c r="AI2787" s="84"/>
      <c r="AJ2787" s="84" t="s">
        <v>26995</v>
      </c>
      <c r="AK2787" s="84" t="s">
        <v>27751</v>
      </c>
      <c r="AL2787" s="84"/>
      <c r="AM2787" s="84"/>
      <c r="AN2787" s="86">
        <v>41175.375034722223</v>
      </c>
      <c r="AO2787" s="84"/>
      <c r="AP2787" s="84"/>
      <c r="AQ2787" s="84"/>
      <c r="AR2787" s="84"/>
      <c r="AS2787" s="84"/>
      <c r="AT2787" s="84"/>
      <c r="AU2787" s="84"/>
      <c r="AV2787" s="84"/>
      <c r="AW2787" s="84" t="s">
        <v>17559</v>
      </c>
      <c r="AX2787" s="88" t="s">
        <v>30705</v>
      </c>
      <c r="AY2787" s="84" t="s">
        <v>65</v>
      </c>
    </row>
    <row r="2788" spans="1:51" x14ac:dyDescent="0.25">
      <c r="A2788" s="69" t="s">
        <v>22503</v>
      </c>
      <c r="B2788" s="70"/>
      <c r="C2788" s="70"/>
      <c r="D2788" s="71"/>
      <c r="E2788" s="116"/>
      <c r="F2788" s="109" t="s">
        <v>29408</v>
      </c>
      <c r="G2788" s="117"/>
      <c r="H2788" s="74"/>
      <c r="I2788" s="75"/>
      <c r="J2788" s="118"/>
      <c r="K2788" s="74" t="s">
        <v>32070</v>
      </c>
      <c r="L2788" s="119"/>
      <c r="M2788" s="79"/>
      <c r="N2788" s="79"/>
      <c r="O2788" s="80"/>
      <c r="P2788" s="81"/>
      <c r="Q2788" s="81"/>
      <c r="R2788" s="120"/>
      <c r="S2788" s="120"/>
      <c r="T2788" s="120"/>
      <c r="U2788" s="120"/>
      <c r="V2788" s="121"/>
      <c r="W2788" s="121"/>
      <c r="X2788" s="121"/>
      <c r="Y2788" s="121"/>
      <c r="Z2788" s="51"/>
      <c r="AA2788" s="76"/>
      <c r="AB2788" s="76"/>
      <c r="AC2788" s="77"/>
      <c r="AD2788" s="84"/>
      <c r="AE2788" s="84">
        <v>731</v>
      </c>
      <c r="AF2788" s="84">
        <v>803</v>
      </c>
      <c r="AG2788" s="84">
        <v>13163</v>
      </c>
      <c r="AH2788" s="84">
        <v>24836</v>
      </c>
      <c r="AI2788" s="84"/>
      <c r="AJ2788" s="84" t="s">
        <v>26996</v>
      </c>
      <c r="AK2788" s="84" t="s">
        <v>7881</v>
      </c>
      <c r="AL2788" s="84"/>
      <c r="AM2788" s="84"/>
      <c r="AN2788" s="86">
        <v>40420.969467592593</v>
      </c>
      <c r="AO2788" s="84"/>
      <c r="AP2788" s="84"/>
      <c r="AQ2788" s="84"/>
      <c r="AR2788" s="84"/>
      <c r="AS2788" s="84"/>
      <c r="AT2788" s="84"/>
      <c r="AU2788" s="84"/>
      <c r="AV2788" s="84"/>
      <c r="AW2788" s="84" t="s">
        <v>17559</v>
      </c>
      <c r="AX2788" s="88" t="s">
        <v>30706</v>
      </c>
      <c r="AY2788" s="84" t="s">
        <v>65</v>
      </c>
    </row>
    <row r="2789" spans="1:51" x14ac:dyDescent="0.25">
      <c r="A2789" s="69" t="s">
        <v>21938</v>
      </c>
      <c r="B2789" s="70"/>
      <c r="C2789" s="70"/>
      <c r="D2789" s="71"/>
      <c r="E2789" s="116"/>
      <c r="F2789" s="109" t="s">
        <v>29409</v>
      </c>
      <c r="G2789" s="117"/>
      <c r="H2789" s="74"/>
      <c r="I2789" s="75"/>
      <c r="J2789" s="118"/>
      <c r="K2789" s="74" t="s">
        <v>32071</v>
      </c>
      <c r="L2789" s="119"/>
      <c r="M2789" s="79"/>
      <c r="N2789" s="79"/>
      <c r="O2789" s="80"/>
      <c r="P2789" s="81"/>
      <c r="Q2789" s="81"/>
      <c r="R2789" s="120"/>
      <c r="S2789" s="120"/>
      <c r="T2789" s="120"/>
      <c r="U2789" s="120"/>
      <c r="V2789" s="121"/>
      <c r="W2789" s="121"/>
      <c r="X2789" s="121"/>
      <c r="Y2789" s="121"/>
      <c r="Z2789" s="51"/>
      <c r="AA2789" s="76"/>
      <c r="AB2789" s="76"/>
      <c r="AC2789" s="77"/>
      <c r="AD2789" s="84"/>
      <c r="AE2789" s="84">
        <v>2056</v>
      </c>
      <c r="AF2789" s="84">
        <v>13372</v>
      </c>
      <c r="AG2789" s="84">
        <v>6649</v>
      </c>
      <c r="AH2789" s="84">
        <v>1054</v>
      </c>
      <c r="AI2789" s="84">
        <v>3600</v>
      </c>
      <c r="AJ2789" s="84" t="s">
        <v>26997</v>
      </c>
      <c r="AK2789" s="84" t="s">
        <v>27752</v>
      </c>
      <c r="AL2789" s="88" t="s">
        <v>28353</v>
      </c>
      <c r="AM2789" s="84" t="s">
        <v>13457</v>
      </c>
      <c r="AN2789" s="86">
        <v>39845.687627314815</v>
      </c>
      <c r="AO2789" s="84"/>
      <c r="AP2789" s="84"/>
      <c r="AQ2789" s="84"/>
      <c r="AR2789" s="84"/>
      <c r="AS2789" s="84"/>
      <c r="AT2789" s="84"/>
      <c r="AU2789" s="84"/>
      <c r="AV2789" s="84"/>
      <c r="AW2789" s="84" t="s">
        <v>17559</v>
      </c>
      <c r="AX2789" s="88" t="s">
        <v>30707</v>
      </c>
      <c r="AY2789" s="84" t="s">
        <v>66</v>
      </c>
    </row>
    <row r="2790" spans="1:51" x14ac:dyDescent="0.25">
      <c r="A2790" s="69" t="s">
        <v>21939</v>
      </c>
      <c r="B2790" s="70"/>
      <c r="C2790" s="70"/>
      <c r="D2790" s="71"/>
      <c r="E2790" s="116"/>
      <c r="F2790" s="109" t="s">
        <v>29410</v>
      </c>
      <c r="G2790" s="117"/>
      <c r="H2790" s="74"/>
      <c r="I2790" s="75"/>
      <c r="J2790" s="118"/>
      <c r="K2790" s="74" t="s">
        <v>32072</v>
      </c>
      <c r="L2790" s="119"/>
      <c r="M2790" s="79"/>
      <c r="N2790" s="79"/>
      <c r="O2790" s="80"/>
      <c r="P2790" s="81"/>
      <c r="Q2790" s="81"/>
      <c r="R2790" s="120"/>
      <c r="S2790" s="120"/>
      <c r="T2790" s="120"/>
      <c r="U2790" s="120"/>
      <c r="V2790" s="121"/>
      <c r="W2790" s="121"/>
      <c r="X2790" s="121"/>
      <c r="Y2790" s="121"/>
      <c r="Z2790" s="51"/>
      <c r="AA2790" s="76"/>
      <c r="AB2790" s="76"/>
      <c r="AC2790" s="77"/>
      <c r="AD2790" s="84"/>
      <c r="AE2790" s="84">
        <v>65</v>
      </c>
      <c r="AF2790" s="84">
        <v>6</v>
      </c>
      <c r="AG2790" s="84">
        <v>331</v>
      </c>
      <c r="AH2790" s="84">
        <v>144</v>
      </c>
      <c r="AI2790" s="84">
        <v>0</v>
      </c>
      <c r="AJ2790" s="84"/>
      <c r="AK2790" s="84"/>
      <c r="AL2790" s="84"/>
      <c r="AM2790" s="84" t="s">
        <v>7947</v>
      </c>
      <c r="AN2790" s="86">
        <v>42205.587337962963</v>
      </c>
      <c r="AO2790" s="84"/>
      <c r="AP2790" s="84"/>
      <c r="AQ2790" s="84"/>
      <c r="AR2790" s="84"/>
      <c r="AS2790" s="84"/>
      <c r="AT2790" s="84"/>
      <c r="AU2790" s="84"/>
      <c r="AV2790" s="84"/>
      <c r="AW2790" s="84" t="s">
        <v>17559</v>
      </c>
      <c r="AX2790" s="88" t="s">
        <v>30708</v>
      </c>
      <c r="AY2790" s="84" t="s">
        <v>66</v>
      </c>
    </row>
    <row r="2791" spans="1:51" x14ac:dyDescent="0.25">
      <c r="A2791" s="69" t="s">
        <v>21940</v>
      </c>
      <c r="B2791" s="70"/>
      <c r="C2791" s="70"/>
      <c r="D2791" s="71"/>
      <c r="E2791" s="116"/>
      <c r="F2791" s="109" t="s">
        <v>29411</v>
      </c>
      <c r="G2791" s="117"/>
      <c r="H2791" s="74"/>
      <c r="I2791" s="75"/>
      <c r="J2791" s="118"/>
      <c r="K2791" s="74" t="s">
        <v>32073</v>
      </c>
      <c r="L2791" s="119"/>
      <c r="M2791" s="79"/>
      <c r="N2791" s="79"/>
      <c r="O2791" s="80"/>
      <c r="P2791" s="81"/>
      <c r="Q2791" s="81"/>
      <c r="R2791" s="120"/>
      <c r="S2791" s="120"/>
      <c r="T2791" s="120"/>
      <c r="U2791" s="120"/>
      <c r="V2791" s="121"/>
      <c r="W2791" s="121"/>
      <c r="X2791" s="121"/>
      <c r="Y2791" s="121"/>
      <c r="Z2791" s="51"/>
      <c r="AA2791" s="76"/>
      <c r="AB2791" s="76"/>
      <c r="AC2791" s="77"/>
      <c r="AD2791" s="84"/>
      <c r="AE2791" s="84">
        <v>202</v>
      </c>
      <c r="AF2791" s="84">
        <v>215</v>
      </c>
      <c r="AG2791" s="84">
        <v>704</v>
      </c>
      <c r="AH2791" s="84">
        <v>28</v>
      </c>
      <c r="AI2791" s="84">
        <v>-21600</v>
      </c>
      <c r="AJ2791" s="84"/>
      <c r="AK2791" s="84" t="s">
        <v>27707</v>
      </c>
      <c r="AL2791" s="84"/>
      <c r="AM2791" s="84" t="s">
        <v>13441</v>
      </c>
      <c r="AN2791" s="86">
        <v>41380.615682870368</v>
      </c>
      <c r="AO2791" s="84"/>
      <c r="AP2791" s="84"/>
      <c r="AQ2791" s="84"/>
      <c r="AR2791" s="84"/>
      <c r="AS2791" s="84"/>
      <c r="AT2791" s="84"/>
      <c r="AU2791" s="84"/>
      <c r="AV2791" s="84"/>
      <c r="AW2791" s="84" t="s">
        <v>17559</v>
      </c>
      <c r="AX2791" s="88" t="s">
        <v>30709</v>
      </c>
      <c r="AY2791" s="84" t="s">
        <v>66</v>
      </c>
    </row>
    <row r="2792" spans="1:51" x14ac:dyDescent="0.25">
      <c r="A2792" s="69" t="s">
        <v>21941</v>
      </c>
      <c r="B2792" s="70"/>
      <c r="C2792" s="70"/>
      <c r="D2792" s="71"/>
      <c r="E2792" s="116"/>
      <c r="F2792" s="109" t="s">
        <v>29412</v>
      </c>
      <c r="G2792" s="117"/>
      <c r="H2792" s="74"/>
      <c r="I2792" s="75"/>
      <c r="J2792" s="118"/>
      <c r="K2792" s="74" t="s">
        <v>32074</v>
      </c>
      <c r="L2792" s="119"/>
      <c r="M2792" s="79"/>
      <c r="N2792" s="79"/>
      <c r="O2792" s="80"/>
      <c r="P2792" s="81"/>
      <c r="Q2792" s="81"/>
      <c r="R2792" s="120"/>
      <c r="S2792" s="120"/>
      <c r="T2792" s="120"/>
      <c r="U2792" s="120"/>
      <c r="V2792" s="121"/>
      <c r="W2792" s="121"/>
      <c r="X2792" s="121"/>
      <c r="Y2792" s="121"/>
      <c r="Z2792" s="51"/>
      <c r="AA2792" s="76"/>
      <c r="AB2792" s="76"/>
      <c r="AC2792" s="77"/>
      <c r="AD2792" s="84"/>
      <c r="AE2792" s="84">
        <v>215</v>
      </c>
      <c r="AF2792" s="84">
        <v>35</v>
      </c>
      <c r="AG2792" s="84">
        <v>803</v>
      </c>
      <c r="AH2792" s="84">
        <v>367</v>
      </c>
      <c r="AI2792" s="84"/>
      <c r="AJ2792" s="84"/>
      <c r="AK2792" s="84"/>
      <c r="AL2792" s="84"/>
      <c r="AM2792" s="84"/>
      <c r="AN2792" s="86">
        <v>42130.038865740738</v>
      </c>
      <c r="AO2792" s="84"/>
      <c r="AP2792" s="84"/>
      <c r="AQ2792" s="84"/>
      <c r="AR2792" s="84"/>
      <c r="AS2792" s="84"/>
      <c r="AT2792" s="84"/>
      <c r="AU2792" s="84"/>
      <c r="AV2792" s="84"/>
      <c r="AW2792" s="84" t="s">
        <v>17559</v>
      </c>
      <c r="AX2792" s="88" t="s">
        <v>30710</v>
      </c>
      <c r="AY2792" s="84" t="s">
        <v>66</v>
      </c>
    </row>
    <row r="2793" spans="1:51" x14ac:dyDescent="0.25">
      <c r="A2793" s="69" t="s">
        <v>22504</v>
      </c>
      <c r="B2793" s="70"/>
      <c r="C2793" s="70"/>
      <c r="D2793" s="71"/>
      <c r="E2793" s="116"/>
      <c r="F2793" s="109" t="s">
        <v>29413</v>
      </c>
      <c r="G2793" s="117"/>
      <c r="H2793" s="74"/>
      <c r="I2793" s="75"/>
      <c r="J2793" s="118"/>
      <c r="K2793" s="74" t="s">
        <v>32075</v>
      </c>
      <c r="L2793" s="119"/>
      <c r="M2793" s="79"/>
      <c r="N2793" s="79"/>
      <c r="O2793" s="80"/>
      <c r="P2793" s="81"/>
      <c r="Q2793" s="81"/>
      <c r="R2793" s="120"/>
      <c r="S2793" s="120"/>
      <c r="T2793" s="120"/>
      <c r="U2793" s="120"/>
      <c r="V2793" s="121"/>
      <c r="W2793" s="121"/>
      <c r="X2793" s="121"/>
      <c r="Y2793" s="121"/>
      <c r="Z2793" s="51"/>
      <c r="AA2793" s="76"/>
      <c r="AB2793" s="76"/>
      <c r="AC2793" s="77"/>
      <c r="AD2793" s="84"/>
      <c r="AE2793" s="84">
        <v>3836</v>
      </c>
      <c r="AF2793" s="84">
        <v>8583</v>
      </c>
      <c r="AG2793" s="84">
        <v>30913</v>
      </c>
      <c r="AH2793" s="84">
        <v>13537</v>
      </c>
      <c r="AI2793" s="84">
        <v>0</v>
      </c>
      <c r="AJ2793" s="84" t="s">
        <v>26998</v>
      </c>
      <c r="AK2793" s="84" t="s">
        <v>11553</v>
      </c>
      <c r="AL2793" s="88" t="s">
        <v>28354</v>
      </c>
      <c r="AM2793" s="84" t="s">
        <v>7947</v>
      </c>
      <c r="AN2793" s="86">
        <v>40699.804340277777</v>
      </c>
      <c r="AO2793" s="84"/>
      <c r="AP2793" s="84"/>
      <c r="AQ2793" s="84"/>
      <c r="AR2793" s="84"/>
      <c r="AS2793" s="84"/>
      <c r="AT2793" s="84"/>
      <c r="AU2793" s="84"/>
      <c r="AV2793" s="84"/>
      <c r="AW2793" s="84" t="s">
        <v>17559</v>
      </c>
      <c r="AX2793" s="88" t="s">
        <v>30711</v>
      </c>
      <c r="AY2793" s="84" t="s">
        <v>65</v>
      </c>
    </row>
    <row r="2794" spans="1:51" x14ac:dyDescent="0.25">
      <c r="A2794" s="69" t="s">
        <v>22505</v>
      </c>
      <c r="B2794" s="70"/>
      <c r="C2794" s="70"/>
      <c r="D2794" s="71"/>
      <c r="E2794" s="116"/>
      <c r="F2794" s="109" t="s">
        <v>29414</v>
      </c>
      <c r="G2794" s="117"/>
      <c r="H2794" s="74"/>
      <c r="I2794" s="75"/>
      <c r="J2794" s="118"/>
      <c r="K2794" s="74" t="s">
        <v>32076</v>
      </c>
      <c r="L2794" s="119"/>
      <c r="M2794" s="79"/>
      <c r="N2794" s="79"/>
      <c r="O2794" s="80"/>
      <c r="P2794" s="81"/>
      <c r="Q2794" s="81"/>
      <c r="R2794" s="120"/>
      <c r="S2794" s="120"/>
      <c r="T2794" s="120"/>
      <c r="U2794" s="120"/>
      <c r="V2794" s="121"/>
      <c r="W2794" s="121"/>
      <c r="X2794" s="121"/>
      <c r="Y2794" s="121"/>
      <c r="Z2794" s="51"/>
      <c r="AA2794" s="76"/>
      <c r="AB2794" s="76"/>
      <c r="AC2794" s="77"/>
      <c r="AD2794" s="84"/>
      <c r="AE2794" s="84">
        <v>873</v>
      </c>
      <c r="AF2794" s="84">
        <v>17430</v>
      </c>
      <c r="AG2794" s="84">
        <v>16768</v>
      </c>
      <c r="AH2794" s="84">
        <v>7166</v>
      </c>
      <c r="AI2794" s="84"/>
      <c r="AJ2794" s="84"/>
      <c r="AK2794" s="84"/>
      <c r="AL2794" s="84"/>
      <c r="AM2794" s="84"/>
      <c r="AN2794" s="86">
        <v>42209.433263888888</v>
      </c>
      <c r="AO2794" s="84"/>
      <c r="AP2794" s="84"/>
      <c r="AQ2794" s="84"/>
      <c r="AR2794" s="84"/>
      <c r="AS2794" s="84"/>
      <c r="AT2794" s="84"/>
      <c r="AU2794" s="84"/>
      <c r="AV2794" s="84"/>
      <c r="AW2794" s="84" t="s">
        <v>17559</v>
      </c>
      <c r="AX2794" s="88" t="s">
        <v>30712</v>
      </c>
      <c r="AY2794" s="84" t="s">
        <v>65</v>
      </c>
    </row>
    <row r="2795" spans="1:51" x14ac:dyDescent="0.25">
      <c r="A2795" s="69" t="s">
        <v>21942</v>
      </c>
      <c r="B2795" s="70"/>
      <c r="C2795" s="70"/>
      <c r="D2795" s="71"/>
      <c r="E2795" s="116"/>
      <c r="F2795" s="109" t="s">
        <v>29415</v>
      </c>
      <c r="G2795" s="117"/>
      <c r="H2795" s="74"/>
      <c r="I2795" s="75"/>
      <c r="J2795" s="118"/>
      <c r="K2795" s="74" t="s">
        <v>32077</v>
      </c>
      <c r="L2795" s="119"/>
      <c r="M2795" s="79"/>
      <c r="N2795" s="79"/>
      <c r="O2795" s="80"/>
      <c r="P2795" s="81"/>
      <c r="Q2795" s="81"/>
      <c r="R2795" s="120"/>
      <c r="S2795" s="120"/>
      <c r="T2795" s="120"/>
      <c r="U2795" s="120"/>
      <c r="V2795" s="121"/>
      <c r="W2795" s="121"/>
      <c r="X2795" s="121"/>
      <c r="Y2795" s="121"/>
      <c r="Z2795" s="51"/>
      <c r="AA2795" s="76"/>
      <c r="AB2795" s="76"/>
      <c r="AC2795" s="77"/>
      <c r="AD2795" s="84"/>
      <c r="AE2795" s="84">
        <v>17925</v>
      </c>
      <c r="AF2795" s="84">
        <v>16295</v>
      </c>
      <c r="AG2795" s="84">
        <v>633323</v>
      </c>
      <c r="AH2795" s="84">
        <v>46319</v>
      </c>
      <c r="AI2795" s="84">
        <v>-18000</v>
      </c>
      <c r="AJ2795" s="84" t="s">
        <v>26999</v>
      </c>
      <c r="AK2795" s="84" t="s">
        <v>27753</v>
      </c>
      <c r="AL2795" s="88" t="s">
        <v>28355</v>
      </c>
      <c r="AM2795" s="84" t="s">
        <v>13431</v>
      </c>
      <c r="AN2795" s="86">
        <v>39999.662928240738</v>
      </c>
      <c r="AO2795" s="84"/>
      <c r="AP2795" s="84"/>
      <c r="AQ2795" s="84"/>
      <c r="AR2795" s="84"/>
      <c r="AS2795" s="84"/>
      <c r="AT2795" s="84"/>
      <c r="AU2795" s="84"/>
      <c r="AV2795" s="84"/>
      <c r="AW2795" s="84" t="s">
        <v>17559</v>
      </c>
      <c r="AX2795" s="88" t="s">
        <v>30713</v>
      </c>
      <c r="AY2795" s="84" t="s">
        <v>66</v>
      </c>
    </row>
    <row r="2796" spans="1:51" x14ac:dyDescent="0.25">
      <c r="A2796" s="69" t="s">
        <v>21943</v>
      </c>
      <c r="B2796" s="70"/>
      <c r="C2796" s="70"/>
      <c r="D2796" s="71"/>
      <c r="E2796" s="116"/>
      <c r="F2796" s="109" t="s">
        <v>29416</v>
      </c>
      <c r="G2796" s="117"/>
      <c r="H2796" s="74"/>
      <c r="I2796" s="75"/>
      <c r="J2796" s="118"/>
      <c r="K2796" s="74" t="s">
        <v>32078</v>
      </c>
      <c r="L2796" s="119"/>
      <c r="M2796" s="79"/>
      <c r="N2796" s="79"/>
      <c r="O2796" s="80"/>
      <c r="P2796" s="81"/>
      <c r="Q2796" s="81"/>
      <c r="R2796" s="120"/>
      <c r="S2796" s="120"/>
      <c r="T2796" s="120"/>
      <c r="U2796" s="120"/>
      <c r="V2796" s="121"/>
      <c r="W2796" s="121"/>
      <c r="X2796" s="121"/>
      <c r="Y2796" s="121"/>
      <c r="Z2796" s="51"/>
      <c r="AA2796" s="76"/>
      <c r="AB2796" s="76"/>
      <c r="AC2796" s="77"/>
      <c r="AD2796" s="84"/>
      <c r="AE2796" s="84">
        <v>2228</v>
      </c>
      <c r="AF2796" s="84">
        <v>195572</v>
      </c>
      <c r="AG2796" s="84">
        <v>260185</v>
      </c>
      <c r="AH2796" s="84">
        <v>92</v>
      </c>
      <c r="AI2796" s="84">
        <v>-28800</v>
      </c>
      <c r="AJ2796" s="84" t="s">
        <v>27000</v>
      </c>
      <c r="AK2796" s="84" t="s">
        <v>27754</v>
      </c>
      <c r="AL2796" s="88" t="s">
        <v>28356</v>
      </c>
      <c r="AM2796" s="84" t="s">
        <v>13428</v>
      </c>
      <c r="AN2796" s="86">
        <v>40037.75508101852</v>
      </c>
      <c r="AO2796" s="84"/>
      <c r="AP2796" s="84"/>
      <c r="AQ2796" s="84"/>
      <c r="AR2796" s="84"/>
      <c r="AS2796" s="84"/>
      <c r="AT2796" s="84"/>
      <c r="AU2796" s="84"/>
      <c r="AV2796" s="84"/>
      <c r="AW2796" s="84" t="s">
        <v>17559</v>
      </c>
      <c r="AX2796" s="88" t="s">
        <v>30714</v>
      </c>
      <c r="AY2796" s="84" t="s">
        <v>66</v>
      </c>
    </row>
    <row r="2797" spans="1:51" x14ac:dyDescent="0.25">
      <c r="A2797" s="69" t="s">
        <v>21944</v>
      </c>
      <c r="B2797" s="70"/>
      <c r="C2797" s="70"/>
      <c r="D2797" s="71"/>
      <c r="E2797" s="116"/>
      <c r="F2797" s="109" t="s">
        <v>29417</v>
      </c>
      <c r="G2797" s="117"/>
      <c r="H2797" s="74"/>
      <c r="I2797" s="75"/>
      <c r="J2797" s="118"/>
      <c r="K2797" s="74" t="s">
        <v>32079</v>
      </c>
      <c r="L2797" s="119"/>
      <c r="M2797" s="79"/>
      <c r="N2797" s="79"/>
      <c r="O2797" s="80"/>
      <c r="P2797" s="81"/>
      <c r="Q2797" s="81"/>
      <c r="R2797" s="120"/>
      <c r="S2797" s="120"/>
      <c r="T2797" s="120"/>
      <c r="U2797" s="120"/>
      <c r="V2797" s="121"/>
      <c r="W2797" s="121"/>
      <c r="X2797" s="121"/>
      <c r="Y2797" s="121"/>
      <c r="Z2797" s="51"/>
      <c r="AA2797" s="76"/>
      <c r="AB2797" s="76"/>
      <c r="AC2797" s="77"/>
      <c r="AD2797" s="84"/>
      <c r="AE2797" s="84">
        <v>601</v>
      </c>
      <c r="AF2797" s="84">
        <v>681</v>
      </c>
      <c r="AG2797" s="84">
        <v>11337</v>
      </c>
      <c r="AH2797" s="84">
        <v>28214</v>
      </c>
      <c r="AI2797" s="84">
        <v>-21600</v>
      </c>
      <c r="AJ2797" s="84" t="s">
        <v>27001</v>
      </c>
      <c r="AK2797" s="84" t="s">
        <v>11563</v>
      </c>
      <c r="AL2797" s="88" t="s">
        <v>28357</v>
      </c>
      <c r="AM2797" s="84" t="s">
        <v>13441</v>
      </c>
      <c r="AN2797" s="86">
        <v>39887.470671296294</v>
      </c>
      <c r="AO2797" s="84"/>
      <c r="AP2797" s="84"/>
      <c r="AQ2797" s="84"/>
      <c r="AR2797" s="84"/>
      <c r="AS2797" s="84"/>
      <c r="AT2797" s="84"/>
      <c r="AU2797" s="84"/>
      <c r="AV2797" s="84"/>
      <c r="AW2797" s="84" t="s">
        <v>17559</v>
      </c>
      <c r="AX2797" s="88" t="s">
        <v>30715</v>
      </c>
      <c r="AY2797" s="84" t="s">
        <v>66</v>
      </c>
    </row>
    <row r="2798" spans="1:51" x14ac:dyDescent="0.25">
      <c r="A2798" s="69" t="s">
        <v>22506</v>
      </c>
      <c r="B2798" s="70"/>
      <c r="C2798" s="70"/>
      <c r="D2798" s="71"/>
      <c r="E2798" s="116"/>
      <c r="F2798" s="109" t="s">
        <v>29418</v>
      </c>
      <c r="G2798" s="117"/>
      <c r="H2798" s="74"/>
      <c r="I2798" s="75"/>
      <c r="J2798" s="118"/>
      <c r="K2798" s="74" t="s">
        <v>32080</v>
      </c>
      <c r="L2798" s="119"/>
      <c r="M2798" s="79"/>
      <c r="N2798" s="79"/>
      <c r="O2798" s="80"/>
      <c r="P2798" s="81"/>
      <c r="Q2798" s="81"/>
      <c r="R2798" s="120"/>
      <c r="S2798" s="120"/>
      <c r="T2798" s="120"/>
      <c r="U2798" s="120"/>
      <c r="V2798" s="121"/>
      <c r="W2798" s="121"/>
      <c r="X2798" s="121"/>
      <c r="Y2798" s="121"/>
      <c r="Z2798" s="51"/>
      <c r="AA2798" s="76"/>
      <c r="AB2798" s="76"/>
      <c r="AC2798" s="77"/>
      <c r="AD2798" s="84"/>
      <c r="AE2798" s="84">
        <v>98</v>
      </c>
      <c r="AF2798" s="84">
        <v>132</v>
      </c>
      <c r="AG2798" s="84">
        <v>1925</v>
      </c>
      <c r="AH2798" s="84">
        <v>348</v>
      </c>
      <c r="AI2798" s="84"/>
      <c r="AJ2798" s="84" t="s">
        <v>27002</v>
      </c>
      <c r="AK2798" s="84" t="s">
        <v>27755</v>
      </c>
      <c r="AL2798" s="88" t="s">
        <v>28358</v>
      </c>
      <c r="AM2798" s="84"/>
      <c r="AN2798" s="86">
        <v>40640.934745370374</v>
      </c>
      <c r="AO2798" s="84"/>
      <c r="AP2798" s="84"/>
      <c r="AQ2798" s="84"/>
      <c r="AR2798" s="84"/>
      <c r="AS2798" s="84"/>
      <c r="AT2798" s="84"/>
      <c r="AU2798" s="84"/>
      <c r="AV2798" s="84"/>
      <c r="AW2798" s="84" t="s">
        <v>17559</v>
      </c>
      <c r="AX2798" s="88" t="s">
        <v>30716</v>
      </c>
      <c r="AY2798" s="84" t="s">
        <v>65</v>
      </c>
    </row>
    <row r="2799" spans="1:51" x14ac:dyDescent="0.25">
      <c r="A2799" s="69" t="s">
        <v>22507</v>
      </c>
      <c r="B2799" s="70"/>
      <c r="C2799" s="70"/>
      <c r="D2799" s="71"/>
      <c r="E2799" s="116"/>
      <c r="F2799" s="109" t="s">
        <v>29419</v>
      </c>
      <c r="G2799" s="117"/>
      <c r="H2799" s="74"/>
      <c r="I2799" s="75"/>
      <c r="J2799" s="118"/>
      <c r="K2799" s="74" t="s">
        <v>32081</v>
      </c>
      <c r="L2799" s="119"/>
      <c r="M2799" s="79"/>
      <c r="N2799" s="79"/>
      <c r="O2799" s="80"/>
      <c r="P2799" s="81"/>
      <c r="Q2799" s="81"/>
      <c r="R2799" s="120"/>
      <c r="S2799" s="120"/>
      <c r="T2799" s="120"/>
      <c r="U2799" s="120"/>
      <c r="V2799" s="121"/>
      <c r="W2799" s="121"/>
      <c r="X2799" s="121"/>
      <c r="Y2799" s="121"/>
      <c r="Z2799" s="51"/>
      <c r="AA2799" s="76"/>
      <c r="AB2799" s="76"/>
      <c r="AC2799" s="77"/>
      <c r="AD2799" s="84"/>
      <c r="AE2799" s="84">
        <v>5582</v>
      </c>
      <c r="AF2799" s="84">
        <v>16774</v>
      </c>
      <c r="AG2799" s="84">
        <v>5530</v>
      </c>
      <c r="AH2799" s="84">
        <v>1804</v>
      </c>
      <c r="AI2799" s="84">
        <v>3600</v>
      </c>
      <c r="AJ2799" s="84" t="s">
        <v>27003</v>
      </c>
      <c r="AK2799" s="84" t="s">
        <v>27756</v>
      </c>
      <c r="AL2799" s="88" t="s">
        <v>28359</v>
      </c>
      <c r="AM2799" s="84" t="s">
        <v>11886</v>
      </c>
      <c r="AN2799" s="86">
        <v>41193.626446759263</v>
      </c>
      <c r="AO2799" s="84"/>
      <c r="AP2799" s="84"/>
      <c r="AQ2799" s="84"/>
      <c r="AR2799" s="84"/>
      <c r="AS2799" s="84"/>
      <c r="AT2799" s="84"/>
      <c r="AU2799" s="84"/>
      <c r="AV2799" s="84"/>
      <c r="AW2799" s="84" t="s">
        <v>17559</v>
      </c>
      <c r="AX2799" s="88" t="s">
        <v>30717</v>
      </c>
      <c r="AY2799" s="84" t="s">
        <v>65</v>
      </c>
    </row>
    <row r="2800" spans="1:51" x14ac:dyDescent="0.25">
      <c r="A2800" s="69" t="s">
        <v>22508</v>
      </c>
      <c r="B2800" s="70"/>
      <c r="C2800" s="70"/>
      <c r="D2800" s="71"/>
      <c r="E2800" s="116"/>
      <c r="F2800" s="109" t="s">
        <v>29420</v>
      </c>
      <c r="G2800" s="117"/>
      <c r="H2800" s="74"/>
      <c r="I2800" s="75"/>
      <c r="J2800" s="118"/>
      <c r="K2800" s="74" t="s">
        <v>32082</v>
      </c>
      <c r="L2800" s="119"/>
      <c r="M2800" s="79"/>
      <c r="N2800" s="79"/>
      <c r="O2800" s="80"/>
      <c r="P2800" s="81"/>
      <c r="Q2800" s="81"/>
      <c r="R2800" s="120"/>
      <c r="S2800" s="120"/>
      <c r="T2800" s="120"/>
      <c r="U2800" s="120"/>
      <c r="V2800" s="121"/>
      <c r="W2800" s="121"/>
      <c r="X2800" s="121"/>
      <c r="Y2800" s="121"/>
      <c r="Z2800" s="51"/>
      <c r="AA2800" s="76"/>
      <c r="AB2800" s="76"/>
      <c r="AC2800" s="77"/>
      <c r="AD2800" s="84"/>
      <c r="AE2800" s="84">
        <v>1789</v>
      </c>
      <c r="AF2800" s="84">
        <v>7086</v>
      </c>
      <c r="AG2800" s="84">
        <v>4733</v>
      </c>
      <c r="AH2800" s="84">
        <v>0</v>
      </c>
      <c r="AI2800" s="84">
        <v>3600</v>
      </c>
      <c r="AJ2800" s="84" t="s">
        <v>27004</v>
      </c>
      <c r="AK2800" s="84" t="s">
        <v>27757</v>
      </c>
      <c r="AL2800" s="84"/>
      <c r="AM2800" s="84" t="s">
        <v>11886</v>
      </c>
      <c r="AN2800" s="86">
        <v>41038.337118055555</v>
      </c>
      <c r="AO2800" s="84"/>
      <c r="AP2800" s="84"/>
      <c r="AQ2800" s="84"/>
      <c r="AR2800" s="84"/>
      <c r="AS2800" s="84"/>
      <c r="AT2800" s="84"/>
      <c r="AU2800" s="84"/>
      <c r="AV2800" s="84"/>
      <c r="AW2800" s="84" t="s">
        <v>17559</v>
      </c>
      <c r="AX2800" s="88" t="s">
        <v>30718</v>
      </c>
      <c r="AY2800" s="84" t="s">
        <v>65</v>
      </c>
    </row>
    <row r="2801" spans="1:51" x14ac:dyDescent="0.25">
      <c r="A2801" s="69" t="s">
        <v>22509</v>
      </c>
      <c r="B2801" s="70"/>
      <c r="C2801" s="70"/>
      <c r="D2801" s="71"/>
      <c r="E2801" s="116"/>
      <c r="F2801" s="109" t="s">
        <v>29421</v>
      </c>
      <c r="G2801" s="117"/>
      <c r="H2801" s="74"/>
      <c r="I2801" s="75"/>
      <c r="J2801" s="118"/>
      <c r="K2801" s="74" t="s">
        <v>32083</v>
      </c>
      <c r="L2801" s="119"/>
      <c r="M2801" s="79"/>
      <c r="N2801" s="79"/>
      <c r="O2801" s="80"/>
      <c r="P2801" s="81"/>
      <c r="Q2801" s="81"/>
      <c r="R2801" s="120"/>
      <c r="S2801" s="120"/>
      <c r="T2801" s="120"/>
      <c r="U2801" s="120"/>
      <c r="V2801" s="121"/>
      <c r="W2801" s="121"/>
      <c r="X2801" s="121"/>
      <c r="Y2801" s="121"/>
      <c r="Z2801" s="51"/>
      <c r="AA2801" s="76"/>
      <c r="AB2801" s="76"/>
      <c r="AC2801" s="77"/>
      <c r="AD2801" s="84"/>
      <c r="AE2801" s="84">
        <v>1100</v>
      </c>
      <c r="AF2801" s="84">
        <v>685217</v>
      </c>
      <c r="AG2801" s="84">
        <v>23810</v>
      </c>
      <c r="AH2801" s="84">
        <v>4668</v>
      </c>
      <c r="AI2801" s="84">
        <v>3600</v>
      </c>
      <c r="AJ2801" s="84" t="s">
        <v>27005</v>
      </c>
      <c r="AK2801" s="84" t="s">
        <v>11735</v>
      </c>
      <c r="AL2801" s="88" t="s">
        <v>13333</v>
      </c>
      <c r="AM2801" s="84" t="s">
        <v>11886</v>
      </c>
      <c r="AN2801" s="86">
        <v>40350.519837962966</v>
      </c>
      <c r="AO2801" s="84"/>
      <c r="AP2801" s="84"/>
      <c r="AQ2801" s="84"/>
      <c r="AR2801" s="84"/>
      <c r="AS2801" s="84"/>
      <c r="AT2801" s="84"/>
      <c r="AU2801" s="84"/>
      <c r="AV2801" s="84"/>
      <c r="AW2801" s="84" t="s">
        <v>17559</v>
      </c>
      <c r="AX2801" s="88" t="s">
        <v>30719</v>
      </c>
      <c r="AY2801" s="84" t="s">
        <v>65</v>
      </c>
    </row>
    <row r="2802" spans="1:51" x14ac:dyDescent="0.25">
      <c r="A2802" s="69" t="s">
        <v>21945</v>
      </c>
      <c r="B2802" s="70"/>
      <c r="C2802" s="70"/>
      <c r="D2802" s="71"/>
      <c r="E2802" s="116"/>
      <c r="F2802" s="109" t="s">
        <v>29422</v>
      </c>
      <c r="G2802" s="117"/>
      <c r="H2802" s="74"/>
      <c r="I2802" s="75"/>
      <c r="J2802" s="118"/>
      <c r="K2802" s="74" t="s">
        <v>32084</v>
      </c>
      <c r="L2802" s="119"/>
      <c r="M2802" s="79"/>
      <c r="N2802" s="79"/>
      <c r="O2802" s="80"/>
      <c r="P2802" s="81"/>
      <c r="Q2802" s="81"/>
      <c r="R2802" s="120"/>
      <c r="S2802" s="120"/>
      <c r="T2802" s="120"/>
      <c r="U2802" s="120"/>
      <c r="V2802" s="121"/>
      <c r="W2802" s="121"/>
      <c r="X2802" s="121"/>
      <c r="Y2802" s="121"/>
      <c r="Z2802" s="51"/>
      <c r="AA2802" s="76"/>
      <c r="AB2802" s="76"/>
      <c r="AC2802" s="77"/>
      <c r="AD2802" s="84"/>
      <c r="AE2802" s="84">
        <v>1319</v>
      </c>
      <c r="AF2802" s="84">
        <v>238</v>
      </c>
      <c r="AG2802" s="84">
        <v>3857</v>
      </c>
      <c r="AH2802" s="84">
        <v>2905</v>
      </c>
      <c r="AI2802" s="84">
        <v>0</v>
      </c>
      <c r="AJ2802" s="84" t="s">
        <v>27006</v>
      </c>
      <c r="AK2802" s="84"/>
      <c r="AL2802" s="88" t="s">
        <v>28360</v>
      </c>
      <c r="AM2802" s="84" t="s">
        <v>7947</v>
      </c>
      <c r="AN2802" s="86">
        <v>42416.661550925928</v>
      </c>
      <c r="AO2802" s="84"/>
      <c r="AP2802" s="84"/>
      <c r="AQ2802" s="84"/>
      <c r="AR2802" s="84"/>
      <c r="AS2802" s="84"/>
      <c r="AT2802" s="84"/>
      <c r="AU2802" s="84"/>
      <c r="AV2802" s="84"/>
      <c r="AW2802" s="84" t="s">
        <v>17559</v>
      </c>
      <c r="AX2802" s="88" t="s">
        <v>30720</v>
      </c>
      <c r="AY2802" s="84" t="s">
        <v>66</v>
      </c>
    </row>
    <row r="2803" spans="1:51" x14ac:dyDescent="0.25">
      <c r="A2803" s="69" t="s">
        <v>21946</v>
      </c>
      <c r="B2803" s="70"/>
      <c r="C2803" s="70"/>
      <c r="D2803" s="71"/>
      <c r="E2803" s="116"/>
      <c r="F2803" s="109" t="s">
        <v>29423</v>
      </c>
      <c r="G2803" s="117"/>
      <c r="H2803" s="74"/>
      <c r="I2803" s="75"/>
      <c r="J2803" s="118"/>
      <c r="K2803" s="74" t="s">
        <v>32085</v>
      </c>
      <c r="L2803" s="119"/>
      <c r="M2803" s="79"/>
      <c r="N2803" s="79"/>
      <c r="O2803" s="80"/>
      <c r="P2803" s="81"/>
      <c r="Q2803" s="81"/>
      <c r="R2803" s="120"/>
      <c r="S2803" s="120"/>
      <c r="T2803" s="120"/>
      <c r="U2803" s="120"/>
      <c r="V2803" s="121"/>
      <c r="W2803" s="121"/>
      <c r="X2803" s="121"/>
      <c r="Y2803" s="121"/>
      <c r="Z2803" s="51"/>
      <c r="AA2803" s="76"/>
      <c r="AB2803" s="76"/>
      <c r="AC2803" s="77"/>
      <c r="AD2803" s="84"/>
      <c r="AE2803" s="84">
        <v>383</v>
      </c>
      <c r="AF2803" s="84">
        <v>486</v>
      </c>
      <c r="AG2803" s="84">
        <v>16204</v>
      </c>
      <c r="AH2803" s="84">
        <v>5518</v>
      </c>
      <c r="AI2803" s="84"/>
      <c r="AJ2803" s="84" t="s">
        <v>27007</v>
      </c>
      <c r="AK2803" s="84" t="s">
        <v>27758</v>
      </c>
      <c r="AL2803" s="84"/>
      <c r="AM2803" s="84"/>
      <c r="AN2803" s="86">
        <v>40771.009756944448</v>
      </c>
      <c r="AO2803" s="84"/>
      <c r="AP2803" s="84"/>
      <c r="AQ2803" s="84"/>
      <c r="AR2803" s="84"/>
      <c r="AS2803" s="84"/>
      <c r="AT2803" s="84"/>
      <c r="AU2803" s="84"/>
      <c r="AV2803" s="84"/>
      <c r="AW2803" s="84" t="s">
        <v>17559</v>
      </c>
      <c r="AX2803" s="88" t="s">
        <v>30721</v>
      </c>
      <c r="AY2803" s="84" t="s">
        <v>66</v>
      </c>
    </row>
    <row r="2804" spans="1:51" x14ac:dyDescent="0.25">
      <c r="A2804" s="69" t="s">
        <v>21947</v>
      </c>
      <c r="B2804" s="70"/>
      <c r="C2804" s="70"/>
      <c r="D2804" s="71"/>
      <c r="E2804" s="116"/>
      <c r="F2804" s="109" t="s">
        <v>29424</v>
      </c>
      <c r="G2804" s="117"/>
      <c r="H2804" s="74"/>
      <c r="I2804" s="75"/>
      <c r="J2804" s="118"/>
      <c r="K2804" s="74" t="s">
        <v>32086</v>
      </c>
      <c r="L2804" s="119"/>
      <c r="M2804" s="79"/>
      <c r="N2804" s="79"/>
      <c r="O2804" s="80"/>
      <c r="P2804" s="81"/>
      <c r="Q2804" s="81"/>
      <c r="R2804" s="120"/>
      <c r="S2804" s="120"/>
      <c r="T2804" s="120"/>
      <c r="U2804" s="120"/>
      <c r="V2804" s="121"/>
      <c r="W2804" s="121"/>
      <c r="X2804" s="121"/>
      <c r="Y2804" s="121"/>
      <c r="Z2804" s="51"/>
      <c r="AA2804" s="76"/>
      <c r="AB2804" s="76"/>
      <c r="AC2804" s="77"/>
      <c r="AD2804" s="84"/>
      <c r="AE2804" s="84">
        <v>64</v>
      </c>
      <c r="AF2804" s="84">
        <v>33</v>
      </c>
      <c r="AG2804" s="84">
        <v>70</v>
      </c>
      <c r="AH2804" s="84">
        <v>907</v>
      </c>
      <c r="AI2804" s="84"/>
      <c r="AJ2804" s="84"/>
      <c r="AK2804" s="84"/>
      <c r="AL2804" s="84"/>
      <c r="AM2804" s="84"/>
      <c r="AN2804" s="86">
        <v>42234.960925925923</v>
      </c>
      <c r="AO2804" s="84"/>
      <c r="AP2804" s="84"/>
      <c r="AQ2804" s="84"/>
      <c r="AR2804" s="84"/>
      <c r="AS2804" s="84"/>
      <c r="AT2804" s="84"/>
      <c r="AU2804" s="84"/>
      <c r="AV2804" s="84"/>
      <c r="AW2804" s="84" t="s">
        <v>17559</v>
      </c>
      <c r="AX2804" s="88" t="s">
        <v>30722</v>
      </c>
      <c r="AY2804" s="84" t="s">
        <v>66</v>
      </c>
    </row>
    <row r="2805" spans="1:51" x14ac:dyDescent="0.25">
      <c r="A2805" s="69" t="s">
        <v>22510</v>
      </c>
      <c r="B2805" s="70"/>
      <c r="C2805" s="70"/>
      <c r="D2805" s="71"/>
      <c r="E2805" s="116"/>
      <c r="F2805" s="109" t="s">
        <v>29425</v>
      </c>
      <c r="G2805" s="117"/>
      <c r="H2805" s="74"/>
      <c r="I2805" s="75"/>
      <c r="J2805" s="118"/>
      <c r="K2805" s="74" t="s">
        <v>32087</v>
      </c>
      <c r="L2805" s="119"/>
      <c r="M2805" s="79"/>
      <c r="N2805" s="79"/>
      <c r="O2805" s="80"/>
      <c r="P2805" s="81"/>
      <c r="Q2805" s="81"/>
      <c r="R2805" s="120"/>
      <c r="S2805" s="120"/>
      <c r="T2805" s="120"/>
      <c r="U2805" s="120"/>
      <c r="V2805" s="121"/>
      <c r="W2805" s="121"/>
      <c r="X2805" s="121"/>
      <c r="Y2805" s="121"/>
      <c r="Z2805" s="51"/>
      <c r="AA2805" s="76"/>
      <c r="AB2805" s="76"/>
      <c r="AC2805" s="77"/>
      <c r="AD2805" s="84"/>
      <c r="AE2805" s="84">
        <v>5278</v>
      </c>
      <c r="AF2805" s="84">
        <v>5169</v>
      </c>
      <c r="AG2805" s="84">
        <v>139419</v>
      </c>
      <c r="AH2805" s="84">
        <v>64072</v>
      </c>
      <c r="AI2805" s="84"/>
      <c r="AJ2805" s="84" t="s">
        <v>27008</v>
      </c>
      <c r="AK2805" s="84" t="s">
        <v>27759</v>
      </c>
      <c r="AL2805" s="84"/>
      <c r="AM2805" s="84"/>
      <c r="AN2805" s="86">
        <v>41015.783483796295</v>
      </c>
      <c r="AO2805" s="84"/>
      <c r="AP2805" s="84"/>
      <c r="AQ2805" s="84"/>
      <c r="AR2805" s="84"/>
      <c r="AS2805" s="84"/>
      <c r="AT2805" s="84"/>
      <c r="AU2805" s="84"/>
      <c r="AV2805" s="84"/>
      <c r="AW2805" s="84" t="s">
        <v>17559</v>
      </c>
      <c r="AX2805" s="88" t="s">
        <v>30723</v>
      </c>
      <c r="AY2805" s="84" t="s">
        <v>65</v>
      </c>
    </row>
    <row r="2806" spans="1:51" x14ac:dyDescent="0.25">
      <c r="A2806" s="69" t="s">
        <v>21948</v>
      </c>
      <c r="B2806" s="70"/>
      <c r="C2806" s="70"/>
      <c r="D2806" s="71"/>
      <c r="E2806" s="116"/>
      <c r="F2806" s="109" t="s">
        <v>29426</v>
      </c>
      <c r="G2806" s="117"/>
      <c r="H2806" s="74"/>
      <c r="I2806" s="75"/>
      <c r="J2806" s="118"/>
      <c r="K2806" s="74" t="s">
        <v>32088</v>
      </c>
      <c r="L2806" s="119"/>
      <c r="M2806" s="79"/>
      <c r="N2806" s="79"/>
      <c r="O2806" s="80"/>
      <c r="P2806" s="81"/>
      <c r="Q2806" s="81"/>
      <c r="R2806" s="120"/>
      <c r="S2806" s="120"/>
      <c r="T2806" s="120"/>
      <c r="U2806" s="120"/>
      <c r="V2806" s="121"/>
      <c r="W2806" s="121"/>
      <c r="X2806" s="121"/>
      <c r="Y2806" s="121"/>
      <c r="Z2806" s="51"/>
      <c r="AA2806" s="76"/>
      <c r="AB2806" s="76"/>
      <c r="AC2806" s="77"/>
      <c r="AD2806" s="84"/>
      <c r="AE2806" s="84">
        <v>1053</v>
      </c>
      <c r="AF2806" s="84">
        <v>95447</v>
      </c>
      <c r="AG2806" s="84">
        <v>15528</v>
      </c>
      <c r="AH2806" s="84">
        <v>964</v>
      </c>
      <c r="AI2806" s="84">
        <v>-28800</v>
      </c>
      <c r="AJ2806" s="84" t="s">
        <v>27009</v>
      </c>
      <c r="AK2806" s="84" t="s">
        <v>27760</v>
      </c>
      <c r="AL2806" s="88" t="s">
        <v>28361</v>
      </c>
      <c r="AM2806" s="84" t="s">
        <v>13428</v>
      </c>
      <c r="AN2806" s="86">
        <v>41350.538819444446</v>
      </c>
      <c r="AO2806" s="84"/>
      <c r="AP2806" s="84"/>
      <c r="AQ2806" s="84"/>
      <c r="AR2806" s="84"/>
      <c r="AS2806" s="84"/>
      <c r="AT2806" s="84"/>
      <c r="AU2806" s="84"/>
      <c r="AV2806" s="84"/>
      <c r="AW2806" s="84" t="s">
        <v>17559</v>
      </c>
      <c r="AX2806" s="88" t="s">
        <v>30724</v>
      </c>
      <c r="AY2806" s="84" t="s">
        <v>66</v>
      </c>
    </row>
    <row r="2807" spans="1:51" x14ac:dyDescent="0.25">
      <c r="A2807" s="69" t="s">
        <v>21949</v>
      </c>
      <c r="B2807" s="70"/>
      <c r="C2807" s="70"/>
      <c r="D2807" s="71"/>
      <c r="E2807" s="116"/>
      <c r="F2807" s="109" t="s">
        <v>29427</v>
      </c>
      <c r="G2807" s="117"/>
      <c r="H2807" s="74"/>
      <c r="I2807" s="75"/>
      <c r="J2807" s="118"/>
      <c r="K2807" s="74" t="s">
        <v>32089</v>
      </c>
      <c r="L2807" s="119"/>
      <c r="M2807" s="79"/>
      <c r="N2807" s="79"/>
      <c r="O2807" s="80"/>
      <c r="P2807" s="81"/>
      <c r="Q2807" s="81"/>
      <c r="R2807" s="120"/>
      <c r="S2807" s="120"/>
      <c r="T2807" s="120"/>
      <c r="U2807" s="120"/>
      <c r="V2807" s="121"/>
      <c r="W2807" s="121"/>
      <c r="X2807" s="121"/>
      <c r="Y2807" s="121"/>
      <c r="Z2807" s="51"/>
      <c r="AA2807" s="76"/>
      <c r="AB2807" s="76"/>
      <c r="AC2807" s="77"/>
      <c r="AD2807" s="84"/>
      <c r="AE2807" s="84">
        <v>783</v>
      </c>
      <c r="AF2807" s="84">
        <v>307</v>
      </c>
      <c r="AG2807" s="84">
        <v>1475</v>
      </c>
      <c r="AH2807" s="84">
        <v>724</v>
      </c>
      <c r="AI2807" s="84">
        <v>3600</v>
      </c>
      <c r="AJ2807" s="84" t="s">
        <v>27010</v>
      </c>
      <c r="AK2807" s="84"/>
      <c r="AL2807" s="84"/>
      <c r="AM2807" s="84" t="s">
        <v>13430</v>
      </c>
      <c r="AN2807" s="86">
        <v>41009.839872685188</v>
      </c>
      <c r="AO2807" s="84"/>
      <c r="AP2807" s="84"/>
      <c r="AQ2807" s="84"/>
      <c r="AR2807" s="84"/>
      <c r="AS2807" s="84"/>
      <c r="AT2807" s="84"/>
      <c r="AU2807" s="84"/>
      <c r="AV2807" s="84"/>
      <c r="AW2807" s="84" t="s">
        <v>17559</v>
      </c>
      <c r="AX2807" s="88" t="s">
        <v>30725</v>
      </c>
      <c r="AY2807" s="84" t="s">
        <v>66</v>
      </c>
    </row>
    <row r="2808" spans="1:51" x14ac:dyDescent="0.25">
      <c r="A2808" s="69" t="s">
        <v>21950</v>
      </c>
      <c r="B2808" s="70"/>
      <c r="C2808" s="70"/>
      <c r="D2808" s="71"/>
      <c r="E2808" s="116"/>
      <c r="F2808" s="109" t="s">
        <v>29428</v>
      </c>
      <c r="G2808" s="117"/>
      <c r="H2808" s="74"/>
      <c r="I2808" s="75"/>
      <c r="J2808" s="118"/>
      <c r="K2808" s="74" t="s">
        <v>32090</v>
      </c>
      <c r="L2808" s="119"/>
      <c r="M2808" s="79"/>
      <c r="N2808" s="79"/>
      <c r="O2808" s="80"/>
      <c r="P2808" s="81"/>
      <c r="Q2808" s="81"/>
      <c r="R2808" s="120"/>
      <c r="S2808" s="120"/>
      <c r="T2808" s="120"/>
      <c r="U2808" s="120"/>
      <c r="V2808" s="121"/>
      <c r="W2808" s="121"/>
      <c r="X2808" s="121"/>
      <c r="Y2808" s="121"/>
      <c r="Z2808" s="51"/>
      <c r="AA2808" s="76"/>
      <c r="AB2808" s="76"/>
      <c r="AC2808" s="77"/>
      <c r="AD2808" s="84"/>
      <c r="AE2808" s="84">
        <v>2073</v>
      </c>
      <c r="AF2808" s="84">
        <v>18677</v>
      </c>
      <c r="AG2808" s="84">
        <v>80699</v>
      </c>
      <c r="AH2808" s="84">
        <v>6137</v>
      </c>
      <c r="AI2808" s="84">
        <v>0</v>
      </c>
      <c r="AJ2808" s="84" t="s">
        <v>27011</v>
      </c>
      <c r="AK2808" s="84" t="s">
        <v>7947</v>
      </c>
      <c r="AL2808" s="88" t="s">
        <v>28362</v>
      </c>
      <c r="AM2808" s="84" t="s">
        <v>7947</v>
      </c>
      <c r="AN2808" s="86">
        <v>40361.63758101852</v>
      </c>
      <c r="AO2808" s="84"/>
      <c r="AP2808" s="84"/>
      <c r="AQ2808" s="84"/>
      <c r="AR2808" s="84"/>
      <c r="AS2808" s="84"/>
      <c r="AT2808" s="84"/>
      <c r="AU2808" s="84"/>
      <c r="AV2808" s="84"/>
      <c r="AW2808" s="84" t="s">
        <v>17559</v>
      </c>
      <c r="AX2808" s="88" t="s">
        <v>30726</v>
      </c>
      <c r="AY2808" s="84" t="s">
        <v>66</v>
      </c>
    </row>
    <row r="2809" spans="1:51" x14ac:dyDescent="0.25">
      <c r="A2809" s="69" t="s">
        <v>22511</v>
      </c>
      <c r="B2809" s="70"/>
      <c r="C2809" s="70"/>
      <c r="D2809" s="71"/>
      <c r="E2809" s="116"/>
      <c r="F2809" s="109" t="s">
        <v>29429</v>
      </c>
      <c r="G2809" s="117"/>
      <c r="H2809" s="74"/>
      <c r="I2809" s="75"/>
      <c r="J2809" s="118"/>
      <c r="K2809" s="74" t="s">
        <v>32091</v>
      </c>
      <c r="L2809" s="119"/>
      <c r="M2809" s="79"/>
      <c r="N2809" s="79"/>
      <c r="O2809" s="80"/>
      <c r="P2809" s="81"/>
      <c r="Q2809" s="81"/>
      <c r="R2809" s="120"/>
      <c r="S2809" s="120"/>
      <c r="T2809" s="120"/>
      <c r="U2809" s="120"/>
      <c r="V2809" s="121"/>
      <c r="W2809" s="121"/>
      <c r="X2809" s="121"/>
      <c r="Y2809" s="121"/>
      <c r="Z2809" s="51"/>
      <c r="AA2809" s="76"/>
      <c r="AB2809" s="76"/>
      <c r="AC2809" s="77"/>
      <c r="AD2809" s="84"/>
      <c r="AE2809" s="84">
        <v>44</v>
      </c>
      <c r="AF2809" s="84">
        <v>8358</v>
      </c>
      <c r="AG2809" s="84">
        <v>358</v>
      </c>
      <c r="AH2809" s="84">
        <v>47</v>
      </c>
      <c r="AI2809" s="84">
        <v>0</v>
      </c>
      <c r="AJ2809" s="84" t="s">
        <v>27012</v>
      </c>
      <c r="AK2809" s="84" t="s">
        <v>27761</v>
      </c>
      <c r="AL2809" s="88" t="s">
        <v>28363</v>
      </c>
      <c r="AM2809" s="84" t="s">
        <v>13434</v>
      </c>
      <c r="AN2809" s="86">
        <v>41241.566793981481</v>
      </c>
      <c r="AO2809" s="84"/>
      <c r="AP2809" s="84"/>
      <c r="AQ2809" s="84"/>
      <c r="AR2809" s="84"/>
      <c r="AS2809" s="84"/>
      <c r="AT2809" s="84"/>
      <c r="AU2809" s="84"/>
      <c r="AV2809" s="84"/>
      <c r="AW2809" s="84" t="s">
        <v>17559</v>
      </c>
      <c r="AX2809" s="88" t="s">
        <v>30727</v>
      </c>
      <c r="AY2809" s="84" t="s">
        <v>65</v>
      </c>
    </row>
    <row r="2810" spans="1:51" x14ac:dyDescent="0.25">
      <c r="A2810" s="69" t="s">
        <v>22512</v>
      </c>
      <c r="B2810" s="70"/>
      <c r="C2810" s="70"/>
      <c r="D2810" s="71"/>
      <c r="E2810" s="116"/>
      <c r="F2810" s="109" t="s">
        <v>29430</v>
      </c>
      <c r="G2810" s="117"/>
      <c r="H2810" s="74"/>
      <c r="I2810" s="75"/>
      <c r="J2810" s="118"/>
      <c r="K2810" s="74" t="s">
        <v>32092</v>
      </c>
      <c r="L2810" s="119"/>
      <c r="M2810" s="79"/>
      <c r="N2810" s="79"/>
      <c r="O2810" s="80"/>
      <c r="P2810" s="81"/>
      <c r="Q2810" s="81"/>
      <c r="R2810" s="120"/>
      <c r="S2810" s="120"/>
      <c r="T2810" s="120"/>
      <c r="U2810" s="120"/>
      <c r="V2810" s="121"/>
      <c r="W2810" s="121"/>
      <c r="X2810" s="121"/>
      <c r="Y2810" s="121"/>
      <c r="Z2810" s="51"/>
      <c r="AA2810" s="76"/>
      <c r="AB2810" s="76"/>
      <c r="AC2810" s="77"/>
      <c r="AD2810" s="84"/>
      <c r="AE2810" s="84">
        <v>342</v>
      </c>
      <c r="AF2810" s="84">
        <v>94742</v>
      </c>
      <c r="AG2810" s="84">
        <v>2569</v>
      </c>
      <c r="AH2810" s="84">
        <v>25</v>
      </c>
      <c r="AI2810" s="84">
        <v>3600</v>
      </c>
      <c r="AJ2810" s="84" t="s">
        <v>27013</v>
      </c>
      <c r="AK2810" s="84"/>
      <c r="AL2810" s="88" t="s">
        <v>28364</v>
      </c>
      <c r="AM2810" s="84" t="s">
        <v>13430</v>
      </c>
      <c r="AN2810" s="86">
        <v>40217.44363425926</v>
      </c>
      <c r="AO2810" s="84"/>
      <c r="AP2810" s="84"/>
      <c r="AQ2810" s="84"/>
      <c r="AR2810" s="84"/>
      <c r="AS2810" s="84"/>
      <c r="AT2810" s="84"/>
      <c r="AU2810" s="84"/>
      <c r="AV2810" s="84"/>
      <c r="AW2810" s="84" t="s">
        <v>17559</v>
      </c>
      <c r="AX2810" s="88" t="s">
        <v>30728</v>
      </c>
      <c r="AY2810" s="84" t="s">
        <v>65</v>
      </c>
    </row>
    <row r="2811" spans="1:51" x14ac:dyDescent="0.25">
      <c r="A2811" s="69" t="s">
        <v>21951</v>
      </c>
      <c r="B2811" s="70"/>
      <c r="C2811" s="70"/>
      <c r="D2811" s="71"/>
      <c r="E2811" s="116"/>
      <c r="F2811" s="109" t="s">
        <v>15693</v>
      </c>
      <c r="G2811" s="117"/>
      <c r="H2811" s="74"/>
      <c r="I2811" s="75"/>
      <c r="J2811" s="118"/>
      <c r="K2811" s="74" t="s">
        <v>32093</v>
      </c>
      <c r="L2811" s="119"/>
      <c r="M2811" s="79"/>
      <c r="N2811" s="79"/>
      <c r="O2811" s="80"/>
      <c r="P2811" s="81"/>
      <c r="Q2811" s="81"/>
      <c r="R2811" s="120"/>
      <c r="S2811" s="120"/>
      <c r="T2811" s="120"/>
      <c r="U2811" s="120"/>
      <c r="V2811" s="121"/>
      <c r="W2811" s="121"/>
      <c r="X2811" s="121"/>
      <c r="Y2811" s="121"/>
      <c r="Z2811" s="51"/>
      <c r="AA2811" s="76"/>
      <c r="AB2811" s="76"/>
      <c r="AC2811" s="77"/>
      <c r="AD2811" s="84"/>
      <c r="AE2811" s="84">
        <v>559</v>
      </c>
      <c r="AF2811" s="84">
        <v>541</v>
      </c>
      <c r="AG2811" s="84">
        <v>12314</v>
      </c>
      <c r="AH2811" s="84">
        <v>3</v>
      </c>
      <c r="AI2811" s="84">
        <v>0</v>
      </c>
      <c r="AJ2811" s="84" t="s">
        <v>27014</v>
      </c>
      <c r="AK2811" s="84" t="s">
        <v>27700</v>
      </c>
      <c r="AL2811" s="84"/>
      <c r="AM2811" s="84" t="s">
        <v>7947</v>
      </c>
      <c r="AN2811" s="86">
        <v>40204.788437499999</v>
      </c>
      <c r="AO2811" s="84"/>
      <c r="AP2811" s="84"/>
      <c r="AQ2811" s="84"/>
      <c r="AR2811" s="84"/>
      <c r="AS2811" s="84"/>
      <c r="AT2811" s="84"/>
      <c r="AU2811" s="84"/>
      <c r="AV2811" s="84"/>
      <c r="AW2811" s="84" t="s">
        <v>17559</v>
      </c>
      <c r="AX2811" s="88" t="s">
        <v>30729</v>
      </c>
      <c r="AY2811" s="84" t="s">
        <v>66</v>
      </c>
    </row>
    <row r="2812" spans="1:51" x14ac:dyDescent="0.25">
      <c r="A2812" s="69" t="s">
        <v>21952</v>
      </c>
      <c r="B2812" s="70"/>
      <c r="C2812" s="70"/>
      <c r="D2812" s="71"/>
      <c r="E2812" s="116"/>
      <c r="F2812" s="109" t="s">
        <v>29431</v>
      </c>
      <c r="G2812" s="117"/>
      <c r="H2812" s="74"/>
      <c r="I2812" s="75"/>
      <c r="J2812" s="118"/>
      <c r="K2812" s="74" t="s">
        <v>32094</v>
      </c>
      <c r="L2812" s="119"/>
      <c r="M2812" s="79"/>
      <c r="N2812" s="79"/>
      <c r="O2812" s="80"/>
      <c r="P2812" s="81"/>
      <c r="Q2812" s="81"/>
      <c r="R2812" s="120"/>
      <c r="S2812" s="120"/>
      <c r="T2812" s="120"/>
      <c r="U2812" s="120"/>
      <c r="V2812" s="121"/>
      <c r="W2812" s="121"/>
      <c r="X2812" s="121"/>
      <c r="Y2812" s="121"/>
      <c r="Z2812" s="51"/>
      <c r="AA2812" s="76"/>
      <c r="AB2812" s="76"/>
      <c r="AC2812" s="77"/>
      <c r="AD2812" s="84"/>
      <c r="AE2812" s="84">
        <v>447</v>
      </c>
      <c r="AF2812" s="84">
        <v>518</v>
      </c>
      <c r="AG2812" s="84">
        <v>99128</v>
      </c>
      <c r="AH2812" s="84">
        <v>986</v>
      </c>
      <c r="AI2812" s="84">
        <v>0</v>
      </c>
      <c r="AJ2812" s="84" t="s">
        <v>27015</v>
      </c>
      <c r="AK2812" s="84" t="s">
        <v>11553</v>
      </c>
      <c r="AL2812" s="84"/>
      <c r="AM2812" s="84" t="s">
        <v>7947</v>
      </c>
      <c r="AN2812" s="86">
        <v>41062.494027777779</v>
      </c>
      <c r="AO2812" s="84"/>
      <c r="AP2812" s="84"/>
      <c r="AQ2812" s="84"/>
      <c r="AR2812" s="84"/>
      <c r="AS2812" s="84"/>
      <c r="AT2812" s="84"/>
      <c r="AU2812" s="84"/>
      <c r="AV2812" s="84"/>
      <c r="AW2812" s="84" t="s">
        <v>17559</v>
      </c>
      <c r="AX2812" s="88" t="s">
        <v>30730</v>
      </c>
      <c r="AY2812" s="84" t="s">
        <v>66</v>
      </c>
    </row>
    <row r="2813" spans="1:51" x14ac:dyDescent="0.25">
      <c r="A2813" s="69" t="s">
        <v>22513</v>
      </c>
      <c r="B2813" s="70"/>
      <c r="C2813" s="70"/>
      <c r="D2813" s="71"/>
      <c r="E2813" s="116"/>
      <c r="F2813" s="109" t="s">
        <v>29432</v>
      </c>
      <c r="G2813" s="117"/>
      <c r="H2813" s="74"/>
      <c r="I2813" s="75"/>
      <c r="J2813" s="118"/>
      <c r="K2813" s="74" t="s">
        <v>32095</v>
      </c>
      <c r="L2813" s="119"/>
      <c r="M2813" s="79"/>
      <c r="N2813" s="79"/>
      <c r="O2813" s="80"/>
      <c r="P2813" s="81"/>
      <c r="Q2813" s="81"/>
      <c r="R2813" s="120"/>
      <c r="S2813" s="120"/>
      <c r="T2813" s="120"/>
      <c r="U2813" s="120"/>
      <c r="V2813" s="121"/>
      <c r="W2813" s="121"/>
      <c r="X2813" s="121"/>
      <c r="Y2813" s="121"/>
      <c r="Z2813" s="51"/>
      <c r="AA2813" s="76"/>
      <c r="AB2813" s="76"/>
      <c r="AC2813" s="77"/>
      <c r="AD2813" s="84"/>
      <c r="AE2813" s="84">
        <v>424</v>
      </c>
      <c r="AF2813" s="84">
        <v>43122</v>
      </c>
      <c r="AG2813" s="84">
        <v>80427</v>
      </c>
      <c r="AH2813" s="84">
        <v>32</v>
      </c>
      <c r="AI2813" s="84">
        <v>0</v>
      </c>
      <c r="AJ2813" s="84" t="s">
        <v>27016</v>
      </c>
      <c r="AK2813" s="84" t="s">
        <v>7909</v>
      </c>
      <c r="AL2813" s="88" t="s">
        <v>28365</v>
      </c>
      <c r="AM2813" s="84" t="s">
        <v>7947</v>
      </c>
      <c r="AN2813" s="86">
        <v>39973.578541666669</v>
      </c>
      <c r="AO2813" s="84"/>
      <c r="AP2813" s="84"/>
      <c r="AQ2813" s="84"/>
      <c r="AR2813" s="84"/>
      <c r="AS2813" s="84"/>
      <c r="AT2813" s="84"/>
      <c r="AU2813" s="84"/>
      <c r="AV2813" s="84"/>
      <c r="AW2813" s="84" t="s">
        <v>17559</v>
      </c>
      <c r="AX2813" s="88" t="s">
        <v>30731</v>
      </c>
      <c r="AY2813" s="84" t="s">
        <v>65</v>
      </c>
    </row>
    <row r="2814" spans="1:51" x14ac:dyDescent="0.25">
      <c r="A2814" s="69" t="s">
        <v>21963</v>
      </c>
      <c r="B2814" s="70"/>
      <c r="C2814" s="70"/>
      <c r="D2814" s="71"/>
      <c r="E2814" s="116"/>
      <c r="F2814" s="109" t="s">
        <v>29433</v>
      </c>
      <c r="G2814" s="117"/>
      <c r="H2814" s="74"/>
      <c r="I2814" s="75"/>
      <c r="J2814" s="118"/>
      <c r="K2814" s="74" t="s">
        <v>32096</v>
      </c>
      <c r="L2814" s="119"/>
      <c r="M2814" s="79"/>
      <c r="N2814" s="79"/>
      <c r="O2814" s="80"/>
      <c r="P2814" s="81"/>
      <c r="Q2814" s="81"/>
      <c r="R2814" s="120"/>
      <c r="S2814" s="120"/>
      <c r="T2814" s="120"/>
      <c r="U2814" s="120"/>
      <c r="V2814" s="121"/>
      <c r="W2814" s="121"/>
      <c r="X2814" s="121"/>
      <c r="Y2814" s="121"/>
      <c r="Z2814" s="51"/>
      <c r="AA2814" s="76"/>
      <c r="AB2814" s="76"/>
      <c r="AC2814" s="77"/>
      <c r="AD2814" s="84"/>
      <c r="AE2814" s="84">
        <v>11696</v>
      </c>
      <c r="AF2814" s="84">
        <v>99792</v>
      </c>
      <c r="AG2814" s="84">
        <v>24615</v>
      </c>
      <c r="AH2814" s="84">
        <v>940</v>
      </c>
      <c r="AI2814" s="84">
        <v>0</v>
      </c>
      <c r="AJ2814" s="84" t="s">
        <v>27017</v>
      </c>
      <c r="AK2814" s="84" t="s">
        <v>11726</v>
      </c>
      <c r="AL2814" s="88" t="s">
        <v>28366</v>
      </c>
      <c r="AM2814" s="84" t="s">
        <v>7947</v>
      </c>
      <c r="AN2814" s="86">
        <v>39793.442025462966</v>
      </c>
      <c r="AO2814" s="84"/>
      <c r="AP2814" s="84"/>
      <c r="AQ2814" s="84"/>
      <c r="AR2814" s="84"/>
      <c r="AS2814" s="84"/>
      <c r="AT2814" s="84"/>
      <c r="AU2814" s="84"/>
      <c r="AV2814" s="84"/>
      <c r="AW2814" s="84" t="s">
        <v>17559</v>
      </c>
      <c r="AX2814" s="88" t="s">
        <v>30732</v>
      </c>
      <c r="AY2814" s="84" t="s">
        <v>66</v>
      </c>
    </row>
    <row r="2815" spans="1:51" x14ac:dyDescent="0.25">
      <c r="A2815" s="69" t="s">
        <v>21953</v>
      </c>
      <c r="B2815" s="70"/>
      <c r="C2815" s="70"/>
      <c r="D2815" s="71"/>
      <c r="E2815" s="116"/>
      <c r="F2815" s="109" t="s">
        <v>29434</v>
      </c>
      <c r="G2815" s="117"/>
      <c r="H2815" s="74"/>
      <c r="I2815" s="75"/>
      <c r="J2815" s="118"/>
      <c r="K2815" s="74" t="s">
        <v>32097</v>
      </c>
      <c r="L2815" s="119"/>
      <c r="M2815" s="79"/>
      <c r="N2815" s="79"/>
      <c r="O2815" s="80"/>
      <c r="P2815" s="81"/>
      <c r="Q2815" s="81"/>
      <c r="R2815" s="120"/>
      <c r="S2815" s="120"/>
      <c r="T2815" s="120"/>
      <c r="U2815" s="120"/>
      <c r="V2815" s="121"/>
      <c r="W2815" s="121"/>
      <c r="X2815" s="121"/>
      <c r="Y2815" s="121"/>
      <c r="Z2815" s="51"/>
      <c r="AA2815" s="76"/>
      <c r="AB2815" s="76"/>
      <c r="AC2815" s="77"/>
      <c r="AD2815" s="84"/>
      <c r="AE2815" s="84">
        <v>757</v>
      </c>
      <c r="AF2815" s="84">
        <v>3199</v>
      </c>
      <c r="AG2815" s="84">
        <v>24383</v>
      </c>
      <c r="AH2815" s="84">
        <v>7086</v>
      </c>
      <c r="AI2815" s="84">
        <v>0</v>
      </c>
      <c r="AJ2815" s="84" t="s">
        <v>27018</v>
      </c>
      <c r="AK2815" s="84" t="s">
        <v>11577</v>
      </c>
      <c r="AL2815" s="84"/>
      <c r="AM2815" s="84" t="s">
        <v>12105</v>
      </c>
      <c r="AN2815" s="86">
        <v>40226.13422453704</v>
      </c>
      <c r="AO2815" s="84"/>
      <c r="AP2815" s="84"/>
      <c r="AQ2815" s="84"/>
      <c r="AR2815" s="84"/>
      <c r="AS2815" s="84"/>
      <c r="AT2815" s="84"/>
      <c r="AU2815" s="84"/>
      <c r="AV2815" s="84"/>
      <c r="AW2815" s="84" t="s">
        <v>17559</v>
      </c>
      <c r="AX2815" s="88" t="s">
        <v>30733</v>
      </c>
      <c r="AY2815" s="84" t="s">
        <v>66</v>
      </c>
    </row>
    <row r="2816" spans="1:51" x14ac:dyDescent="0.25">
      <c r="A2816" s="69" t="s">
        <v>22514</v>
      </c>
      <c r="B2816" s="70"/>
      <c r="C2816" s="70"/>
      <c r="D2816" s="71"/>
      <c r="E2816" s="116"/>
      <c r="F2816" s="109" t="s">
        <v>29435</v>
      </c>
      <c r="G2816" s="117"/>
      <c r="H2816" s="74"/>
      <c r="I2816" s="75"/>
      <c r="J2816" s="118"/>
      <c r="K2816" s="74" t="s">
        <v>32098</v>
      </c>
      <c r="L2816" s="119"/>
      <c r="M2816" s="79"/>
      <c r="N2816" s="79"/>
      <c r="O2816" s="80"/>
      <c r="P2816" s="81"/>
      <c r="Q2816" s="81"/>
      <c r="R2816" s="120"/>
      <c r="S2816" s="120"/>
      <c r="T2816" s="120"/>
      <c r="U2816" s="120"/>
      <c r="V2816" s="121"/>
      <c r="W2816" s="121"/>
      <c r="X2816" s="121"/>
      <c r="Y2816" s="121"/>
      <c r="Z2816" s="51"/>
      <c r="AA2816" s="76"/>
      <c r="AB2816" s="76"/>
      <c r="AC2816" s="77"/>
      <c r="AD2816" s="84"/>
      <c r="AE2816" s="84">
        <v>1458</v>
      </c>
      <c r="AF2816" s="84">
        <v>5313</v>
      </c>
      <c r="AG2816" s="84">
        <v>164323</v>
      </c>
      <c r="AH2816" s="84">
        <v>126742</v>
      </c>
      <c r="AI2816" s="84"/>
      <c r="AJ2816" s="84" t="s">
        <v>27019</v>
      </c>
      <c r="AK2816" s="84" t="s">
        <v>11542</v>
      </c>
      <c r="AL2816" s="84"/>
      <c r="AM2816" s="84"/>
      <c r="AN2816" s="86">
        <v>41232.833877314813</v>
      </c>
      <c r="AO2816" s="84"/>
      <c r="AP2816" s="84"/>
      <c r="AQ2816" s="84"/>
      <c r="AR2816" s="84"/>
      <c r="AS2816" s="84"/>
      <c r="AT2816" s="84"/>
      <c r="AU2816" s="84"/>
      <c r="AV2816" s="84"/>
      <c r="AW2816" s="84" t="s">
        <v>17559</v>
      </c>
      <c r="AX2816" s="88" t="s">
        <v>30734</v>
      </c>
      <c r="AY2816" s="84" t="s">
        <v>65</v>
      </c>
    </row>
    <row r="2817" spans="1:51" x14ac:dyDescent="0.25">
      <c r="A2817" s="69" t="s">
        <v>21954</v>
      </c>
      <c r="B2817" s="70"/>
      <c r="C2817" s="70"/>
      <c r="D2817" s="71"/>
      <c r="E2817" s="116"/>
      <c r="F2817" s="109" t="s">
        <v>29436</v>
      </c>
      <c r="G2817" s="117"/>
      <c r="H2817" s="74"/>
      <c r="I2817" s="75"/>
      <c r="J2817" s="118"/>
      <c r="K2817" s="74" t="s">
        <v>32099</v>
      </c>
      <c r="L2817" s="119"/>
      <c r="M2817" s="79"/>
      <c r="N2817" s="79"/>
      <c r="O2817" s="80"/>
      <c r="P2817" s="81"/>
      <c r="Q2817" s="81"/>
      <c r="R2817" s="120"/>
      <c r="S2817" s="120"/>
      <c r="T2817" s="120"/>
      <c r="U2817" s="120"/>
      <c r="V2817" s="121"/>
      <c r="W2817" s="121"/>
      <c r="X2817" s="121"/>
      <c r="Y2817" s="121"/>
      <c r="Z2817" s="51"/>
      <c r="AA2817" s="76"/>
      <c r="AB2817" s="76"/>
      <c r="AC2817" s="77"/>
      <c r="AD2817" s="84"/>
      <c r="AE2817" s="84">
        <v>751</v>
      </c>
      <c r="AF2817" s="84">
        <v>393</v>
      </c>
      <c r="AG2817" s="84">
        <v>10952</v>
      </c>
      <c r="AH2817" s="84">
        <v>5993</v>
      </c>
      <c r="AI2817" s="84">
        <v>0</v>
      </c>
      <c r="AJ2817" s="84" t="s">
        <v>27020</v>
      </c>
      <c r="AK2817" s="84" t="s">
        <v>7947</v>
      </c>
      <c r="AL2817" s="84"/>
      <c r="AM2817" s="84" t="s">
        <v>7947</v>
      </c>
      <c r="AN2817" s="86">
        <v>40223.551539351851</v>
      </c>
      <c r="AO2817" s="84"/>
      <c r="AP2817" s="84"/>
      <c r="AQ2817" s="84"/>
      <c r="AR2817" s="84"/>
      <c r="AS2817" s="84"/>
      <c r="AT2817" s="84"/>
      <c r="AU2817" s="84"/>
      <c r="AV2817" s="84"/>
      <c r="AW2817" s="84" t="s">
        <v>17559</v>
      </c>
      <c r="AX2817" s="88" t="s">
        <v>30735</v>
      </c>
      <c r="AY2817" s="84" t="s">
        <v>66</v>
      </c>
    </row>
    <row r="2818" spans="1:51" x14ac:dyDescent="0.25">
      <c r="A2818" s="69" t="s">
        <v>21955</v>
      </c>
      <c r="B2818" s="70"/>
      <c r="C2818" s="70"/>
      <c r="D2818" s="71"/>
      <c r="E2818" s="116"/>
      <c r="F2818" s="109" t="s">
        <v>29437</v>
      </c>
      <c r="G2818" s="117"/>
      <c r="H2818" s="74"/>
      <c r="I2818" s="75"/>
      <c r="J2818" s="118"/>
      <c r="K2818" s="74" t="s">
        <v>32100</v>
      </c>
      <c r="L2818" s="119"/>
      <c r="M2818" s="79"/>
      <c r="N2818" s="79"/>
      <c r="O2818" s="80"/>
      <c r="P2818" s="81"/>
      <c r="Q2818" s="81"/>
      <c r="R2818" s="120"/>
      <c r="S2818" s="120"/>
      <c r="T2818" s="120"/>
      <c r="U2818" s="120"/>
      <c r="V2818" s="121"/>
      <c r="W2818" s="121"/>
      <c r="X2818" s="121"/>
      <c r="Y2818" s="121"/>
      <c r="Z2818" s="51"/>
      <c r="AA2818" s="76"/>
      <c r="AB2818" s="76"/>
      <c r="AC2818" s="77"/>
      <c r="AD2818" s="84"/>
      <c r="AE2818" s="84">
        <v>1526</v>
      </c>
      <c r="AF2818" s="84">
        <v>1569</v>
      </c>
      <c r="AG2818" s="84">
        <v>36358</v>
      </c>
      <c r="AH2818" s="84">
        <v>12054</v>
      </c>
      <c r="AI2818" s="84"/>
      <c r="AJ2818" s="84" t="s">
        <v>27021</v>
      </c>
      <c r="AK2818" s="84" t="s">
        <v>27762</v>
      </c>
      <c r="AL2818" s="88" t="s">
        <v>28367</v>
      </c>
      <c r="AM2818" s="84"/>
      <c r="AN2818" s="86">
        <v>40291.536597222221</v>
      </c>
      <c r="AO2818" s="84"/>
      <c r="AP2818" s="84"/>
      <c r="AQ2818" s="84"/>
      <c r="AR2818" s="84"/>
      <c r="AS2818" s="84"/>
      <c r="AT2818" s="84"/>
      <c r="AU2818" s="84"/>
      <c r="AV2818" s="84"/>
      <c r="AW2818" s="84" t="s">
        <v>17559</v>
      </c>
      <c r="AX2818" s="88" t="s">
        <v>30736</v>
      </c>
      <c r="AY2818" s="84" t="s">
        <v>66</v>
      </c>
    </row>
    <row r="2819" spans="1:51" x14ac:dyDescent="0.25">
      <c r="A2819" s="69" t="s">
        <v>21956</v>
      </c>
      <c r="B2819" s="70"/>
      <c r="C2819" s="70"/>
      <c r="D2819" s="71"/>
      <c r="E2819" s="116"/>
      <c r="F2819" s="109" t="s">
        <v>29438</v>
      </c>
      <c r="G2819" s="117"/>
      <c r="H2819" s="74"/>
      <c r="I2819" s="75"/>
      <c r="J2819" s="118"/>
      <c r="K2819" s="74" t="s">
        <v>32101</v>
      </c>
      <c r="L2819" s="119"/>
      <c r="M2819" s="79"/>
      <c r="N2819" s="79"/>
      <c r="O2819" s="80"/>
      <c r="P2819" s="81"/>
      <c r="Q2819" s="81"/>
      <c r="R2819" s="120"/>
      <c r="S2819" s="120"/>
      <c r="T2819" s="120"/>
      <c r="U2819" s="120"/>
      <c r="V2819" s="121"/>
      <c r="W2819" s="121"/>
      <c r="X2819" s="121"/>
      <c r="Y2819" s="121"/>
      <c r="Z2819" s="51"/>
      <c r="AA2819" s="76"/>
      <c r="AB2819" s="76"/>
      <c r="AC2819" s="77"/>
      <c r="AD2819" s="84"/>
      <c r="AE2819" s="84">
        <v>404</v>
      </c>
      <c r="AF2819" s="84">
        <v>174</v>
      </c>
      <c r="AG2819" s="84">
        <v>11001</v>
      </c>
      <c r="AH2819" s="84">
        <v>1948</v>
      </c>
      <c r="AI2819" s="84">
        <v>0</v>
      </c>
      <c r="AJ2819" s="84" t="s">
        <v>27022</v>
      </c>
      <c r="AK2819" s="84" t="s">
        <v>27763</v>
      </c>
      <c r="AL2819" s="84"/>
      <c r="AM2819" s="84" t="s">
        <v>7947</v>
      </c>
      <c r="AN2819" s="86">
        <v>40372.324618055558</v>
      </c>
      <c r="AO2819" s="84"/>
      <c r="AP2819" s="84"/>
      <c r="AQ2819" s="84"/>
      <c r="AR2819" s="84"/>
      <c r="AS2819" s="84"/>
      <c r="AT2819" s="84"/>
      <c r="AU2819" s="84"/>
      <c r="AV2819" s="84"/>
      <c r="AW2819" s="84" t="s">
        <v>17559</v>
      </c>
      <c r="AX2819" s="88" t="s">
        <v>30737</v>
      </c>
      <c r="AY2819" s="84" t="s">
        <v>66</v>
      </c>
    </row>
    <row r="2820" spans="1:51" x14ac:dyDescent="0.25">
      <c r="A2820" s="69" t="s">
        <v>21957</v>
      </c>
      <c r="B2820" s="70"/>
      <c r="C2820" s="70"/>
      <c r="D2820" s="71"/>
      <c r="E2820" s="116"/>
      <c r="F2820" s="109" t="s">
        <v>29439</v>
      </c>
      <c r="G2820" s="117"/>
      <c r="H2820" s="74"/>
      <c r="I2820" s="75"/>
      <c r="J2820" s="118"/>
      <c r="K2820" s="74" t="s">
        <v>32102</v>
      </c>
      <c r="L2820" s="119"/>
      <c r="M2820" s="79"/>
      <c r="N2820" s="79"/>
      <c r="O2820" s="80"/>
      <c r="P2820" s="81"/>
      <c r="Q2820" s="81"/>
      <c r="R2820" s="120"/>
      <c r="S2820" s="120"/>
      <c r="T2820" s="120"/>
      <c r="U2820" s="120"/>
      <c r="V2820" s="121"/>
      <c r="W2820" s="121"/>
      <c r="X2820" s="121"/>
      <c r="Y2820" s="121"/>
      <c r="Z2820" s="51"/>
      <c r="AA2820" s="76"/>
      <c r="AB2820" s="76"/>
      <c r="AC2820" s="77"/>
      <c r="AD2820" s="84"/>
      <c r="AE2820" s="84">
        <v>912</v>
      </c>
      <c r="AF2820" s="84">
        <v>594</v>
      </c>
      <c r="AG2820" s="84">
        <v>6832</v>
      </c>
      <c r="AH2820" s="84">
        <v>5649</v>
      </c>
      <c r="AI2820" s="84">
        <v>3600</v>
      </c>
      <c r="AJ2820" s="84" t="s">
        <v>27023</v>
      </c>
      <c r="AK2820" s="84" t="s">
        <v>27764</v>
      </c>
      <c r="AL2820" s="84"/>
      <c r="AM2820" s="84" t="s">
        <v>13432</v>
      </c>
      <c r="AN2820" s="86">
        <v>41359.575821759259</v>
      </c>
      <c r="AO2820" s="84"/>
      <c r="AP2820" s="84"/>
      <c r="AQ2820" s="84"/>
      <c r="AR2820" s="84"/>
      <c r="AS2820" s="84"/>
      <c r="AT2820" s="84"/>
      <c r="AU2820" s="84"/>
      <c r="AV2820" s="84"/>
      <c r="AW2820" s="84" t="s">
        <v>17559</v>
      </c>
      <c r="AX2820" s="88" t="s">
        <v>30738</v>
      </c>
      <c r="AY2820" s="84" t="s">
        <v>66</v>
      </c>
    </row>
    <row r="2821" spans="1:51" x14ac:dyDescent="0.25">
      <c r="A2821" s="69" t="s">
        <v>21958</v>
      </c>
      <c r="B2821" s="70"/>
      <c r="C2821" s="70"/>
      <c r="D2821" s="71"/>
      <c r="E2821" s="116"/>
      <c r="F2821" s="109" t="s">
        <v>29440</v>
      </c>
      <c r="G2821" s="117"/>
      <c r="H2821" s="74"/>
      <c r="I2821" s="75"/>
      <c r="J2821" s="118"/>
      <c r="K2821" s="74" t="s">
        <v>32103</v>
      </c>
      <c r="L2821" s="119"/>
      <c r="M2821" s="79"/>
      <c r="N2821" s="79"/>
      <c r="O2821" s="80"/>
      <c r="P2821" s="81"/>
      <c r="Q2821" s="81"/>
      <c r="R2821" s="120"/>
      <c r="S2821" s="120"/>
      <c r="T2821" s="120"/>
      <c r="U2821" s="120"/>
      <c r="V2821" s="121"/>
      <c r="W2821" s="121"/>
      <c r="X2821" s="121"/>
      <c r="Y2821" s="121"/>
      <c r="Z2821" s="51"/>
      <c r="AA2821" s="76"/>
      <c r="AB2821" s="76"/>
      <c r="AC2821" s="77"/>
      <c r="AD2821" s="84"/>
      <c r="AE2821" s="84">
        <v>56</v>
      </c>
      <c r="AF2821" s="84">
        <v>40</v>
      </c>
      <c r="AG2821" s="84">
        <v>1573</v>
      </c>
      <c r="AH2821" s="84">
        <v>2290</v>
      </c>
      <c r="AI2821" s="84"/>
      <c r="AJ2821" s="84"/>
      <c r="AK2821" s="84" t="s">
        <v>27765</v>
      </c>
      <c r="AL2821" s="84"/>
      <c r="AM2821" s="84"/>
      <c r="AN2821" s="86">
        <v>39925.587222222224</v>
      </c>
      <c r="AO2821" s="84"/>
      <c r="AP2821" s="84"/>
      <c r="AQ2821" s="84"/>
      <c r="AR2821" s="84"/>
      <c r="AS2821" s="84"/>
      <c r="AT2821" s="84"/>
      <c r="AU2821" s="84"/>
      <c r="AV2821" s="84"/>
      <c r="AW2821" s="84" t="s">
        <v>17559</v>
      </c>
      <c r="AX2821" s="88" t="s">
        <v>30739</v>
      </c>
      <c r="AY2821" s="84" t="s">
        <v>66</v>
      </c>
    </row>
    <row r="2822" spans="1:51" x14ac:dyDescent="0.25">
      <c r="A2822" s="69" t="s">
        <v>21959</v>
      </c>
      <c r="B2822" s="70"/>
      <c r="C2822" s="70"/>
      <c r="D2822" s="71"/>
      <c r="E2822" s="116"/>
      <c r="F2822" s="109" t="s">
        <v>29441</v>
      </c>
      <c r="G2822" s="117"/>
      <c r="H2822" s="74"/>
      <c r="I2822" s="75"/>
      <c r="J2822" s="118"/>
      <c r="K2822" s="74" t="s">
        <v>32104</v>
      </c>
      <c r="L2822" s="119"/>
      <c r="M2822" s="79"/>
      <c r="N2822" s="79"/>
      <c r="O2822" s="80"/>
      <c r="P2822" s="81"/>
      <c r="Q2822" s="81"/>
      <c r="R2822" s="120"/>
      <c r="S2822" s="120"/>
      <c r="T2822" s="120"/>
      <c r="U2822" s="120"/>
      <c r="V2822" s="121"/>
      <c r="W2822" s="121"/>
      <c r="X2822" s="121"/>
      <c r="Y2822" s="121"/>
      <c r="Z2822" s="51"/>
      <c r="AA2822" s="76"/>
      <c r="AB2822" s="76"/>
      <c r="AC2822" s="77"/>
      <c r="AD2822" s="84"/>
      <c r="AE2822" s="84">
        <v>2105</v>
      </c>
      <c r="AF2822" s="84">
        <v>774</v>
      </c>
      <c r="AG2822" s="84">
        <v>34999</v>
      </c>
      <c r="AH2822" s="84">
        <v>24714</v>
      </c>
      <c r="AI2822" s="84">
        <v>3600</v>
      </c>
      <c r="AJ2822" s="84" t="s">
        <v>27024</v>
      </c>
      <c r="AK2822" s="84"/>
      <c r="AL2822" s="84"/>
      <c r="AM2822" s="84" t="s">
        <v>13430</v>
      </c>
      <c r="AN2822" s="86">
        <v>40309.704618055555</v>
      </c>
      <c r="AO2822" s="84"/>
      <c r="AP2822" s="84"/>
      <c r="AQ2822" s="84"/>
      <c r="AR2822" s="84"/>
      <c r="AS2822" s="84"/>
      <c r="AT2822" s="84"/>
      <c r="AU2822" s="84"/>
      <c r="AV2822" s="84"/>
      <c r="AW2822" s="84" t="s">
        <v>17559</v>
      </c>
      <c r="AX2822" s="88" t="s">
        <v>30740</v>
      </c>
      <c r="AY2822" s="84" t="s">
        <v>66</v>
      </c>
    </row>
    <row r="2823" spans="1:51" x14ac:dyDescent="0.25">
      <c r="A2823" s="69" t="s">
        <v>21960</v>
      </c>
      <c r="B2823" s="70"/>
      <c r="C2823" s="70"/>
      <c r="D2823" s="71"/>
      <c r="E2823" s="116"/>
      <c r="F2823" s="109" t="s">
        <v>29442</v>
      </c>
      <c r="G2823" s="117"/>
      <c r="H2823" s="74"/>
      <c r="I2823" s="75"/>
      <c r="J2823" s="118"/>
      <c r="K2823" s="74" t="s">
        <v>32105</v>
      </c>
      <c r="L2823" s="119"/>
      <c r="M2823" s="79"/>
      <c r="N2823" s="79"/>
      <c r="O2823" s="80"/>
      <c r="P2823" s="81"/>
      <c r="Q2823" s="81"/>
      <c r="R2823" s="120"/>
      <c r="S2823" s="120"/>
      <c r="T2823" s="120"/>
      <c r="U2823" s="120"/>
      <c r="V2823" s="121"/>
      <c r="W2823" s="121"/>
      <c r="X2823" s="121"/>
      <c r="Y2823" s="121"/>
      <c r="Z2823" s="51"/>
      <c r="AA2823" s="76"/>
      <c r="AB2823" s="76"/>
      <c r="AC2823" s="77"/>
      <c r="AD2823" s="84"/>
      <c r="AE2823" s="84">
        <v>1952</v>
      </c>
      <c r="AF2823" s="84">
        <v>2955</v>
      </c>
      <c r="AG2823" s="84">
        <v>2708</v>
      </c>
      <c r="AH2823" s="84">
        <v>154</v>
      </c>
      <c r="AI2823" s="84">
        <v>-28800</v>
      </c>
      <c r="AJ2823" s="84" t="s">
        <v>27025</v>
      </c>
      <c r="AK2823" s="84" t="s">
        <v>27766</v>
      </c>
      <c r="AL2823" s="88" t="s">
        <v>28368</v>
      </c>
      <c r="AM2823" s="84" t="s">
        <v>13428</v>
      </c>
      <c r="AN2823" s="86">
        <v>42393.873657407406</v>
      </c>
      <c r="AO2823" s="84"/>
      <c r="AP2823" s="84"/>
      <c r="AQ2823" s="84"/>
      <c r="AR2823" s="84"/>
      <c r="AS2823" s="84"/>
      <c r="AT2823" s="84"/>
      <c r="AU2823" s="84"/>
      <c r="AV2823" s="84"/>
      <c r="AW2823" s="84" t="s">
        <v>17559</v>
      </c>
      <c r="AX2823" s="88" t="s">
        <v>30741</v>
      </c>
      <c r="AY2823" s="84" t="s">
        <v>66</v>
      </c>
    </row>
    <row r="2824" spans="1:51" x14ac:dyDescent="0.25">
      <c r="A2824" s="69" t="s">
        <v>21961</v>
      </c>
      <c r="B2824" s="70"/>
      <c r="C2824" s="70"/>
      <c r="D2824" s="71"/>
      <c r="E2824" s="116"/>
      <c r="F2824" s="109" t="s">
        <v>29443</v>
      </c>
      <c r="G2824" s="117"/>
      <c r="H2824" s="74"/>
      <c r="I2824" s="75"/>
      <c r="J2824" s="118"/>
      <c r="K2824" s="74" t="s">
        <v>32106</v>
      </c>
      <c r="L2824" s="119"/>
      <c r="M2824" s="79"/>
      <c r="N2824" s="79"/>
      <c r="O2824" s="80"/>
      <c r="P2824" s="81"/>
      <c r="Q2824" s="81"/>
      <c r="R2824" s="120"/>
      <c r="S2824" s="120"/>
      <c r="T2824" s="120"/>
      <c r="U2824" s="120"/>
      <c r="V2824" s="121"/>
      <c r="W2824" s="121"/>
      <c r="X2824" s="121"/>
      <c r="Y2824" s="121"/>
      <c r="Z2824" s="51"/>
      <c r="AA2824" s="76"/>
      <c r="AB2824" s="76"/>
      <c r="AC2824" s="77"/>
      <c r="AD2824" s="84"/>
      <c r="AE2824" s="84">
        <v>3</v>
      </c>
      <c r="AF2824" s="84">
        <v>55</v>
      </c>
      <c r="AG2824" s="84">
        <v>1330</v>
      </c>
      <c r="AH2824" s="84">
        <v>3536</v>
      </c>
      <c r="AI2824" s="84">
        <v>-28800</v>
      </c>
      <c r="AJ2824" s="84" t="s">
        <v>27026</v>
      </c>
      <c r="AK2824" s="84" t="s">
        <v>27767</v>
      </c>
      <c r="AL2824" s="88" t="s">
        <v>28369</v>
      </c>
      <c r="AM2824" s="84" t="s">
        <v>13428</v>
      </c>
      <c r="AN2824" s="86">
        <v>42550.417025462964</v>
      </c>
      <c r="AO2824" s="84"/>
      <c r="AP2824" s="84"/>
      <c r="AQ2824" s="84"/>
      <c r="AR2824" s="84"/>
      <c r="AS2824" s="84"/>
      <c r="AT2824" s="84"/>
      <c r="AU2824" s="84"/>
      <c r="AV2824" s="84"/>
      <c r="AW2824" s="84" t="s">
        <v>17559</v>
      </c>
      <c r="AX2824" s="88" t="s">
        <v>30742</v>
      </c>
      <c r="AY2824" s="84" t="s">
        <v>66</v>
      </c>
    </row>
    <row r="2825" spans="1:51" x14ac:dyDescent="0.25">
      <c r="A2825" s="69" t="s">
        <v>21962</v>
      </c>
      <c r="B2825" s="70"/>
      <c r="C2825" s="70"/>
      <c r="D2825" s="71"/>
      <c r="E2825" s="116"/>
      <c r="F2825" s="109" t="s">
        <v>29444</v>
      </c>
      <c r="G2825" s="117"/>
      <c r="H2825" s="74"/>
      <c r="I2825" s="75"/>
      <c r="J2825" s="118"/>
      <c r="K2825" s="74" t="s">
        <v>32107</v>
      </c>
      <c r="L2825" s="119"/>
      <c r="M2825" s="79"/>
      <c r="N2825" s="79"/>
      <c r="O2825" s="80"/>
      <c r="P2825" s="81"/>
      <c r="Q2825" s="81"/>
      <c r="R2825" s="120"/>
      <c r="S2825" s="120"/>
      <c r="T2825" s="120"/>
      <c r="U2825" s="120"/>
      <c r="V2825" s="121"/>
      <c r="W2825" s="121"/>
      <c r="X2825" s="121"/>
      <c r="Y2825" s="121"/>
      <c r="Z2825" s="51"/>
      <c r="AA2825" s="76"/>
      <c r="AB2825" s="76"/>
      <c r="AC2825" s="77"/>
      <c r="AD2825" s="84"/>
      <c r="AE2825" s="84">
        <v>325</v>
      </c>
      <c r="AF2825" s="84">
        <v>65</v>
      </c>
      <c r="AG2825" s="84">
        <v>2441</v>
      </c>
      <c r="AH2825" s="84">
        <v>2037</v>
      </c>
      <c r="AI2825" s="84">
        <v>3600</v>
      </c>
      <c r="AJ2825" s="84" t="s">
        <v>27027</v>
      </c>
      <c r="AK2825" s="84"/>
      <c r="AL2825" s="84"/>
      <c r="AM2825" s="84" t="s">
        <v>13430</v>
      </c>
      <c r="AN2825" s="86">
        <v>40337.914120370369</v>
      </c>
      <c r="AO2825" s="84"/>
      <c r="AP2825" s="84"/>
      <c r="AQ2825" s="84"/>
      <c r="AR2825" s="84"/>
      <c r="AS2825" s="84"/>
      <c r="AT2825" s="84"/>
      <c r="AU2825" s="84"/>
      <c r="AV2825" s="84"/>
      <c r="AW2825" s="84" t="s">
        <v>17559</v>
      </c>
      <c r="AX2825" s="88" t="s">
        <v>30743</v>
      </c>
      <c r="AY2825" s="84" t="s">
        <v>66</v>
      </c>
    </row>
    <row r="2826" spans="1:51" x14ac:dyDescent="0.25">
      <c r="A2826" s="69" t="s">
        <v>22515</v>
      </c>
      <c r="B2826" s="70"/>
      <c r="C2826" s="70"/>
      <c r="D2826" s="71"/>
      <c r="E2826" s="116"/>
      <c r="F2826" s="109" t="s">
        <v>29445</v>
      </c>
      <c r="G2826" s="117"/>
      <c r="H2826" s="74"/>
      <c r="I2826" s="75"/>
      <c r="J2826" s="118"/>
      <c r="K2826" s="74" t="s">
        <v>32108</v>
      </c>
      <c r="L2826" s="119"/>
      <c r="M2826" s="79"/>
      <c r="N2826" s="79"/>
      <c r="O2826" s="80"/>
      <c r="P2826" s="81"/>
      <c r="Q2826" s="81"/>
      <c r="R2826" s="120"/>
      <c r="S2826" s="120"/>
      <c r="T2826" s="120"/>
      <c r="U2826" s="120"/>
      <c r="V2826" s="121"/>
      <c r="W2826" s="121"/>
      <c r="X2826" s="121"/>
      <c r="Y2826" s="121"/>
      <c r="Z2826" s="51"/>
      <c r="AA2826" s="76"/>
      <c r="AB2826" s="76"/>
      <c r="AC2826" s="77"/>
      <c r="AD2826" s="84"/>
      <c r="AE2826" s="84">
        <v>1525</v>
      </c>
      <c r="AF2826" s="84">
        <v>626344</v>
      </c>
      <c r="AG2826" s="84">
        <v>219495</v>
      </c>
      <c r="AH2826" s="84">
        <v>59</v>
      </c>
      <c r="AI2826" s="84">
        <v>3600</v>
      </c>
      <c r="AJ2826" s="84" t="s">
        <v>27028</v>
      </c>
      <c r="AK2826" s="84" t="s">
        <v>13430</v>
      </c>
      <c r="AL2826" s="88" t="s">
        <v>28370</v>
      </c>
      <c r="AM2826" s="84" t="s">
        <v>13430</v>
      </c>
      <c r="AN2826" s="86">
        <v>39173.191863425927</v>
      </c>
      <c r="AO2826" s="84"/>
      <c r="AP2826" s="84"/>
      <c r="AQ2826" s="84"/>
      <c r="AR2826" s="84"/>
      <c r="AS2826" s="84"/>
      <c r="AT2826" s="84"/>
      <c r="AU2826" s="84"/>
      <c r="AV2826" s="84"/>
      <c r="AW2826" s="84" t="s">
        <v>17559</v>
      </c>
      <c r="AX2826" s="88" t="s">
        <v>30744</v>
      </c>
      <c r="AY2826" s="84" t="s">
        <v>65</v>
      </c>
    </row>
    <row r="2827" spans="1:51" x14ac:dyDescent="0.25">
      <c r="A2827" s="69" t="s">
        <v>21964</v>
      </c>
      <c r="B2827" s="70"/>
      <c r="C2827" s="70"/>
      <c r="D2827" s="71"/>
      <c r="E2827" s="116"/>
      <c r="F2827" s="109" t="s">
        <v>29446</v>
      </c>
      <c r="G2827" s="117"/>
      <c r="H2827" s="74"/>
      <c r="I2827" s="75"/>
      <c r="J2827" s="118"/>
      <c r="K2827" s="74" t="s">
        <v>32109</v>
      </c>
      <c r="L2827" s="119"/>
      <c r="M2827" s="79"/>
      <c r="N2827" s="79"/>
      <c r="O2827" s="80"/>
      <c r="P2827" s="81"/>
      <c r="Q2827" s="81"/>
      <c r="R2827" s="120"/>
      <c r="S2827" s="120"/>
      <c r="T2827" s="120"/>
      <c r="U2827" s="120"/>
      <c r="V2827" s="121"/>
      <c r="W2827" s="121"/>
      <c r="X2827" s="121"/>
      <c r="Y2827" s="121"/>
      <c r="Z2827" s="51"/>
      <c r="AA2827" s="76"/>
      <c r="AB2827" s="76"/>
      <c r="AC2827" s="77"/>
      <c r="AD2827" s="84"/>
      <c r="AE2827" s="84">
        <v>587</v>
      </c>
      <c r="AF2827" s="84">
        <v>5597</v>
      </c>
      <c r="AG2827" s="84">
        <v>5897</v>
      </c>
      <c r="AH2827" s="84">
        <v>1425</v>
      </c>
      <c r="AI2827" s="84">
        <v>0</v>
      </c>
      <c r="AJ2827" s="84" t="s">
        <v>27029</v>
      </c>
      <c r="AK2827" s="84" t="s">
        <v>11574</v>
      </c>
      <c r="AL2827" s="88" t="s">
        <v>28371</v>
      </c>
      <c r="AM2827" s="84" t="s">
        <v>7947</v>
      </c>
      <c r="AN2827" s="86">
        <v>40856.801828703705</v>
      </c>
      <c r="AO2827" s="84"/>
      <c r="AP2827" s="84"/>
      <c r="AQ2827" s="84"/>
      <c r="AR2827" s="84"/>
      <c r="AS2827" s="84"/>
      <c r="AT2827" s="84"/>
      <c r="AU2827" s="84"/>
      <c r="AV2827" s="84"/>
      <c r="AW2827" s="84" t="s">
        <v>17559</v>
      </c>
      <c r="AX2827" s="88" t="s">
        <v>30745</v>
      </c>
      <c r="AY2827" s="84" t="s">
        <v>66</v>
      </c>
    </row>
    <row r="2828" spans="1:51" x14ac:dyDescent="0.25">
      <c r="A2828" s="69" t="s">
        <v>21965</v>
      </c>
      <c r="B2828" s="70"/>
      <c r="C2828" s="70"/>
      <c r="D2828" s="71"/>
      <c r="E2828" s="116"/>
      <c r="F2828" s="109" t="s">
        <v>29447</v>
      </c>
      <c r="G2828" s="117"/>
      <c r="H2828" s="74"/>
      <c r="I2828" s="75"/>
      <c r="J2828" s="118"/>
      <c r="K2828" s="74" t="s">
        <v>32110</v>
      </c>
      <c r="L2828" s="119"/>
      <c r="M2828" s="79"/>
      <c r="N2828" s="79"/>
      <c r="O2828" s="80"/>
      <c r="P2828" s="81"/>
      <c r="Q2828" s="81"/>
      <c r="R2828" s="120"/>
      <c r="S2828" s="120"/>
      <c r="T2828" s="120"/>
      <c r="U2828" s="120"/>
      <c r="V2828" s="121"/>
      <c r="W2828" s="121"/>
      <c r="X2828" s="121"/>
      <c r="Y2828" s="121"/>
      <c r="Z2828" s="51"/>
      <c r="AA2828" s="76"/>
      <c r="AB2828" s="76"/>
      <c r="AC2828" s="77"/>
      <c r="AD2828" s="84"/>
      <c r="AE2828" s="84">
        <v>103</v>
      </c>
      <c r="AF2828" s="84">
        <v>175</v>
      </c>
      <c r="AG2828" s="84">
        <v>244</v>
      </c>
      <c r="AH2828" s="84">
        <v>64</v>
      </c>
      <c r="AI2828" s="84"/>
      <c r="AJ2828" s="84" t="s">
        <v>27030</v>
      </c>
      <c r="AK2828" s="84" t="s">
        <v>12093</v>
      </c>
      <c r="AL2828" s="84"/>
      <c r="AM2828" s="84"/>
      <c r="AN2828" s="86">
        <v>41694.531053240738</v>
      </c>
      <c r="AO2828" s="84"/>
      <c r="AP2828" s="84"/>
      <c r="AQ2828" s="84"/>
      <c r="AR2828" s="84"/>
      <c r="AS2828" s="84"/>
      <c r="AT2828" s="84"/>
      <c r="AU2828" s="84"/>
      <c r="AV2828" s="84"/>
      <c r="AW2828" s="84" t="s">
        <v>17559</v>
      </c>
      <c r="AX2828" s="88" t="s">
        <v>30746</v>
      </c>
      <c r="AY2828" s="84" t="s">
        <v>66</v>
      </c>
    </row>
    <row r="2829" spans="1:51" x14ac:dyDescent="0.25">
      <c r="A2829" s="69" t="s">
        <v>22516</v>
      </c>
      <c r="B2829" s="70"/>
      <c r="C2829" s="70"/>
      <c r="D2829" s="71"/>
      <c r="E2829" s="116"/>
      <c r="F2829" s="109" t="s">
        <v>29448</v>
      </c>
      <c r="G2829" s="117"/>
      <c r="H2829" s="74"/>
      <c r="I2829" s="75"/>
      <c r="J2829" s="118"/>
      <c r="K2829" s="74" t="s">
        <v>32111</v>
      </c>
      <c r="L2829" s="119"/>
      <c r="M2829" s="79"/>
      <c r="N2829" s="79"/>
      <c r="O2829" s="80"/>
      <c r="P2829" s="81"/>
      <c r="Q2829" s="81"/>
      <c r="R2829" s="120"/>
      <c r="S2829" s="120"/>
      <c r="T2829" s="120"/>
      <c r="U2829" s="120"/>
      <c r="V2829" s="121"/>
      <c r="W2829" s="121"/>
      <c r="X2829" s="121"/>
      <c r="Y2829" s="121"/>
      <c r="Z2829" s="51"/>
      <c r="AA2829" s="76"/>
      <c r="AB2829" s="76"/>
      <c r="AC2829" s="77"/>
      <c r="AD2829" s="84"/>
      <c r="AE2829" s="84">
        <v>315</v>
      </c>
      <c r="AF2829" s="84">
        <v>940</v>
      </c>
      <c r="AG2829" s="84">
        <v>1577</v>
      </c>
      <c r="AH2829" s="84">
        <v>186</v>
      </c>
      <c r="AI2829" s="84"/>
      <c r="AJ2829" s="84" t="s">
        <v>27031</v>
      </c>
      <c r="AK2829" s="84" t="s">
        <v>12326</v>
      </c>
      <c r="AL2829" s="88" t="s">
        <v>28372</v>
      </c>
      <c r="AM2829" s="84"/>
      <c r="AN2829" s="86">
        <v>41577.811851851853</v>
      </c>
      <c r="AO2829" s="84"/>
      <c r="AP2829" s="84"/>
      <c r="AQ2829" s="84"/>
      <c r="AR2829" s="84"/>
      <c r="AS2829" s="84"/>
      <c r="AT2829" s="84"/>
      <c r="AU2829" s="84"/>
      <c r="AV2829" s="84"/>
      <c r="AW2829" s="84" t="s">
        <v>17559</v>
      </c>
      <c r="AX2829" s="88" t="s">
        <v>30747</v>
      </c>
      <c r="AY2829" s="84" t="s">
        <v>65</v>
      </c>
    </row>
    <row r="2830" spans="1:51" x14ac:dyDescent="0.25">
      <c r="A2830" s="69" t="s">
        <v>21966</v>
      </c>
      <c r="B2830" s="70"/>
      <c r="C2830" s="70"/>
      <c r="D2830" s="71"/>
      <c r="E2830" s="116"/>
      <c r="F2830" s="109" t="s">
        <v>29449</v>
      </c>
      <c r="G2830" s="117"/>
      <c r="H2830" s="74"/>
      <c r="I2830" s="75"/>
      <c r="J2830" s="118"/>
      <c r="K2830" s="74" t="s">
        <v>32112</v>
      </c>
      <c r="L2830" s="119"/>
      <c r="M2830" s="79"/>
      <c r="N2830" s="79"/>
      <c r="O2830" s="80"/>
      <c r="P2830" s="81"/>
      <c r="Q2830" s="81"/>
      <c r="R2830" s="120"/>
      <c r="S2830" s="120"/>
      <c r="T2830" s="120"/>
      <c r="U2830" s="120"/>
      <c r="V2830" s="121"/>
      <c r="W2830" s="121"/>
      <c r="X2830" s="121"/>
      <c r="Y2830" s="121"/>
      <c r="Z2830" s="51"/>
      <c r="AA2830" s="76"/>
      <c r="AB2830" s="76"/>
      <c r="AC2830" s="77"/>
      <c r="AD2830" s="84"/>
      <c r="AE2830" s="84">
        <v>2166</v>
      </c>
      <c r="AF2830" s="84">
        <v>1388</v>
      </c>
      <c r="AG2830" s="84">
        <v>19491</v>
      </c>
      <c r="AH2830" s="84">
        <v>15831</v>
      </c>
      <c r="AI2830" s="84"/>
      <c r="AJ2830" s="84" t="s">
        <v>27032</v>
      </c>
      <c r="AK2830" s="84"/>
      <c r="AL2830" s="84"/>
      <c r="AM2830" s="84"/>
      <c r="AN2830" s="86">
        <v>40910.896435185183</v>
      </c>
      <c r="AO2830" s="84"/>
      <c r="AP2830" s="84"/>
      <c r="AQ2830" s="84"/>
      <c r="AR2830" s="84"/>
      <c r="AS2830" s="84"/>
      <c r="AT2830" s="84"/>
      <c r="AU2830" s="84"/>
      <c r="AV2830" s="84"/>
      <c r="AW2830" s="84" t="s">
        <v>17559</v>
      </c>
      <c r="AX2830" s="88" t="s">
        <v>30748</v>
      </c>
      <c r="AY2830" s="84" t="s">
        <v>66</v>
      </c>
    </row>
    <row r="2831" spans="1:51" x14ac:dyDescent="0.25">
      <c r="A2831" s="69" t="s">
        <v>21967</v>
      </c>
      <c r="B2831" s="70"/>
      <c r="C2831" s="70"/>
      <c r="D2831" s="71"/>
      <c r="E2831" s="116"/>
      <c r="F2831" s="109" t="s">
        <v>29450</v>
      </c>
      <c r="G2831" s="117"/>
      <c r="H2831" s="74"/>
      <c r="I2831" s="75"/>
      <c r="J2831" s="118"/>
      <c r="K2831" s="74" t="s">
        <v>32113</v>
      </c>
      <c r="L2831" s="119"/>
      <c r="M2831" s="79"/>
      <c r="N2831" s="79"/>
      <c r="O2831" s="80"/>
      <c r="P2831" s="81"/>
      <c r="Q2831" s="81"/>
      <c r="R2831" s="120"/>
      <c r="S2831" s="120"/>
      <c r="T2831" s="120"/>
      <c r="U2831" s="120"/>
      <c r="V2831" s="121"/>
      <c r="W2831" s="121"/>
      <c r="X2831" s="121"/>
      <c r="Y2831" s="121"/>
      <c r="Z2831" s="51"/>
      <c r="AA2831" s="76"/>
      <c r="AB2831" s="76"/>
      <c r="AC2831" s="77"/>
      <c r="AD2831" s="84"/>
      <c r="AE2831" s="84">
        <v>662</v>
      </c>
      <c r="AF2831" s="84">
        <v>377</v>
      </c>
      <c r="AG2831" s="84">
        <v>12813</v>
      </c>
      <c r="AH2831" s="84">
        <v>5685</v>
      </c>
      <c r="AI2831" s="84"/>
      <c r="AJ2831" s="84"/>
      <c r="AK2831" s="84"/>
      <c r="AL2831" s="84"/>
      <c r="AM2831" s="84"/>
      <c r="AN2831" s="86">
        <v>42115.593078703707</v>
      </c>
      <c r="AO2831" s="84"/>
      <c r="AP2831" s="84"/>
      <c r="AQ2831" s="84"/>
      <c r="AR2831" s="84"/>
      <c r="AS2831" s="84"/>
      <c r="AT2831" s="84"/>
      <c r="AU2831" s="84"/>
      <c r="AV2831" s="84"/>
      <c r="AW2831" s="84" t="s">
        <v>17559</v>
      </c>
      <c r="AX2831" s="88" t="s">
        <v>30749</v>
      </c>
      <c r="AY2831" s="84" t="s">
        <v>66</v>
      </c>
    </row>
    <row r="2832" spans="1:51" x14ac:dyDescent="0.25">
      <c r="A2832" s="69" t="s">
        <v>21968</v>
      </c>
      <c r="B2832" s="70"/>
      <c r="C2832" s="70"/>
      <c r="D2832" s="71"/>
      <c r="E2832" s="116"/>
      <c r="F2832" s="109" t="s">
        <v>29451</v>
      </c>
      <c r="G2832" s="117"/>
      <c r="H2832" s="74"/>
      <c r="I2832" s="75"/>
      <c r="J2832" s="118"/>
      <c r="K2832" s="74" t="s">
        <v>32114</v>
      </c>
      <c r="L2832" s="119"/>
      <c r="M2832" s="79"/>
      <c r="N2832" s="79"/>
      <c r="O2832" s="80"/>
      <c r="P2832" s="81"/>
      <c r="Q2832" s="81"/>
      <c r="R2832" s="120"/>
      <c r="S2832" s="120"/>
      <c r="T2832" s="120"/>
      <c r="U2832" s="120"/>
      <c r="V2832" s="121"/>
      <c r="W2832" s="121"/>
      <c r="X2832" s="121"/>
      <c r="Y2832" s="121"/>
      <c r="Z2832" s="51"/>
      <c r="AA2832" s="76"/>
      <c r="AB2832" s="76"/>
      <c r="AC2832" s="77"/>
      <c r="AD2832" s="84"/>
      <c r="AE2832" s="84">
        <v>1165</v>
      </c>
      <c r="AF2832" s="84">
        <v>350</v>
      </c>
      <c r="AG2832" s="84">
        <v>5367</v>
      </c>
      <c r="AH2832" s="84">
        <v>579</v>
      </c>
      <c r="AI2832" s="84"/>
      <c r="AJ2832" s="84" t="s">
        <v>27033</v>
      </c>
      <c r="AK2832" s="84" t="s">
        <v>27768</v>
      </c>
      <c r="AL2832" s="84"/>
      <c r="AM2832" s="84"/>
      <c r="AN2832" s="86">
        <v>40534.878645833334</v>
      </c>
      <c r="AO2832" s="84"/>
      <c r="AP2832" s="84"/>
      <c r="AQ2832" s="84"/>
      <c r="AR2832" s="84"/>
      <c r="AS2832" s="84"/>
      <c r="AT2832" s="84"/>
      <c r="AU2832" s="84"/>
      <c r="AV2832" s="84"/>
      <c r="AW2832" s="84" t="s">
        <v>17559</v>
      </c>
      <c r="AX2832" s="88" t="s">
        <v>30750</v>
      </c>
      <c r="AY2832" s="84" t="s">
        <v>66</v>
      </c>
    </row>
    <row r="2833" spans="1:51" x14ac:dyDescent="0.25">
      <c r="A2833" s="69" t="s">
        <v>21969</v>
      </c>
      <c r="B2833" s="70"/>
      <c r="C2833" s="70"/>
      <c r="D2833" s="71"/>
      <c r="E2833" s="116"/>
      <c r="F2833" s="109" t="s">
        <v>29452</v>
      </c>
      <c r="G2833" s="117"/>
      <c r="H2833" s="74"/>
      <c r="I2833" s="75"/>
      <c r="J2833" s="118"/>
      <c r="K2833" s="74" t="s">
        <v>32115</v>
      </c>
      <c r="L2833" s="119"/>
      <c r="M2833" s="79"/>
      <c r="N2833" s="79"/>
      <c r="O2833" s="80"/>
      <c r="P2833" s="81"/>
      <c r="Q2833" s="81"/>
      <c r="R2833" s="120"/>
      <c r="S2833" s="120"/>
      <c r="T2833" s="120"/>
      <c r="U2833" s="120"/>
      <c r="V2833" s="121"/>
      <c r="W2833" s="121"/>
      <c r="X2833" s="121"/>
      <c r="Y2833" s="121"/>
      <c r="Z2833" s="51"/>
      <c r="AA2833" s="76"/>
      <c r="AB2833" s="76"/>
      <c r="AC2833" s="77"/>
      <c r="AD2833" s="84"/>
      <c r="AE2833" s="84">
        <v>82</v>
      </c>
      <c r="AF2833" s="84">
        <v>426</v>
      </c>
      <c r="AG2833" s="84">
        <v>474285</v>
      </c>
      <c r="AH2833" s="84">
        <v>17</v>
      </c>
      <c r="AI2833" s="84"/>
      <c r="AJ2833" s="84" t="s">
        <v>27034</v>
      </c>
      <c r="AK2833" s="84" t="s">
        <v>27769</v>
      </c>
      <c r="AL2833" s="88" t="s">
        <v>28373</v>
      </c>
      <c r="AM2833" s="84"/>
      <c r="AN2833" s="86">
        <v>42388.146782407406</v>
      </c>
      <c r="AO2833" s="84"/>
      <c r="AP2833" s="84"/>
      <c r="AQ2833" s="84"/>
      <c r="AR2833" s="84"/>
      <c r="AS2833" s="84"/>
      <c r="AT2833" s="84"/>
      <c r="AU2833" s="84"/>
      <c r="AV2833" s="84"/>
      <c r="AW2833" s="84" t="s">
        <v>17559</v>
      </c>
      <c r="AX2833" s="88" t="s">
        <v>30751</v>
      </c>
      <c r="AY2833" s="84" t="s">
        <v>66</v>
      </c>
    </row>
    <row r="2834" spans="1:51" x14ac:dyDescent="0.25">
      <c r="A2834" s="69" t="s">
        <v>21970</v>
      </c>
      <c r="B2834" s="70"/>
      <c r="C2834" s="70"/>
      <c r="D2834" s="71"/>
      <c r="E2834" s="116"/>
      <c r="F2834" s="109" t="s">
        <v>29453</v>
      </c>
      <c r="G2834" s="117"/>
      <c r="H2834" s="74"/>
      <c r="I2834" s="75"/>
      <c r="J2834" s="118"/>
      <c r="K2834" s="74" t="s">
        <v>32116</v>
      </c>
      <c r="L2834" s="119"/>
      <c r="M2834" s="79"/>
      <c r="N2834" s="79"/>
      <c r="O2834" s="80"/>
      <c r="P2834" s="81"/>
      <c r="Q2834" s="81"/>
      <c r="R2834" s="120"/>
      <c r="S2834" s="120"/>
      <c r="T2834" s="120"/>
      <c r="U2834" s="120"/>
      <c r="V2834" s="121"/>
      <c r="W2834" s="121"/>
      <c r="X2834" s="121"/>
      <c r="Y2834" s="121"/>
      <c r="Z2834" s="51"/>
      <c r="AA2834" s="76"/>
      <c r="AB2834" s="76"/>
      <c r="AC2834" s="77"/>
      <c r="AD2834" s="84"/>
      <c r="AE2834" s="84">
        <v>2962</v>
      </c>
      <c r="AF2834" s="84">
        <v>6268</v>
      </c>
      <c r="AG2834" s="84">
        <v>76153</v>
      </c>
      <c r="AH2834" s="84">
        <v>28807</v>
      </c>
      <c r="AI2834" s="84">
        <v>0</v>
      </c>
      <c r="AJ2834" s="84" t="s">
        <v>27035</v>
      </c>
      <c r="AK2834" s="84" t="s">
        <v>11542</v>
      </c>
      <c r="AL2834" s="84"/>
      <c r="AM2834" s="84" t="s">
        <v>7947</v>
      </c>
      <c r="AN2834" s="86">
        <v>41778.874456018515</v>
      </c>
      <c r="AO2834" s="84"/>
      <c r="AP2834" s="84"/>
      <c r="AQ2834" s="84"/>
      <c r="AR2834" s="84"/>
      <c r="AS2834" s="84"/>
      <c r="AT2834" s="84"/>
      <c r="AU2834" s="84"/>
      <c r="AV2834" s="84"/>
      <c r="AW2834" s="84" t="s">
        <v>17559</v>
      </c>
      <c r="AX2834" s="88" t="s">
        <v>30752</v>
      </c>
      <c r="AY2834" s="84" t="s">
        <v>66</v>
      </c>
    </row>
    <row r="2835" spans="1:51" x14ac:dyDescent="0.25">
      <c r="A2835" s="69" t="s">
        <v>21971</v>
      </c>
      <c r="B2835" s="70"/>
      <c r="C2835" s="70"/>
      <c r="D2835" s="71"/>
      <c r="E2835" s="116"/>
      <c r="F2835" s="109" t="s">
        <v>29454</v>
      </c>
      <c r="G2835" s="117"/>
      <c r="H2835" s="74"/>
      <c r="I2835" s="75"/>
      <c r="J2835" s="118"/>
      <c r="K2835" s="74" t="s">
        <v>32117</v>
      </c>
      <c r="L2835" s="119"/>
      <c r="M2835" s="79"/>
      <c r="N2835" s="79"/>
      <c r="O2835" s="80"/>
      <c r="P2835" s="81"/>
      <c r="Q2835" s="81"/>
      <c r="R2835" s="120"/>
      <c r="S2835" s="120"/>
      <c r="T2835" s="120"/>
      <c r="U2835" s="120"/>
      <c r="V2835" s="121"/>
      <c r="W2835" s="121"/>
      <c r="X2835" s="121"/>
      <c r="Y2835" s="121"/>
      <c r="Z2835" s="51"/>
      <c r="AA2835" s="76"/>
      <c r="AB2835" s="76"/>
      <c r="AC2835" s="77"/>
      <c r="AD2835" s="84"/>
      <c r="AE2835" s="84">
        <v>2914</v>
      </c>
      <c r="AF2835" s="84">
        <v>1367</v>
      </c>
      <c r="AG2835" s="84">
        <v>10818</v>
      </c>
      <c r="AH2835" s="84">
        <v>14071</v>
      </c>
      <c r="AI2835" s="84">
        <v>0</v>
      </c>
      <c r="AJ2835" s="84" t="s">
        <v>27036</v>
      </c>
      <c r="AK2835" s="84" t="s">
        <v>27770</v>
      </c>
      <c r="AL2835" s="88" t="s">
        <v>28374</v>
      </c>
      <c r="AM2835" s="84" t="s">
        <v>13429</v>
      </c>
      <c r="AN2835" s="86">
        <v>40683.463796296295</v>
      </c>
      <c r="AO2835" s="84"/>
      <c r="AP2835" s="84"/>
      <c r="AQ2835" s="84"/>
      <c r="AR2835" s="84"/>
      <c r="AS2835" s="84"/>
      <c r="AT2835" s="84"/>
      <c r="AU2835" s="84"/>
      <c r="AV2835" s="84"/>
      <c r="AW2835" s="84" t="s">
        <v>17559</v>
      </c>
      <c r="AX2835" s="88" t="s">
        <v>30753</v>
      </c>
      <c r="AY2835" s="84" t="s">
        <v>66</v>
      </c>
    </row>
    <row r="2836" spans="1:51" x14ac:dyDescent="0.25">
      <c r="A2836" s="69" t="s">
        <v>21972</v>
      </c>
      <c r="B2836" s="70"/>
      <c r="C2836" s="70"/>
      <c r="D2836" s="71"/>
      <c r="E2836" s="116"/>
      <c r="F2836" s="109" t="s">
        <v>29455</v>
      </c>
      <c r="G2836" s="117"/>
      <c r="H2836" s="74"/>
      <c r="I2836" s="75"/>
      <c r="J2836" s="118"/>
      <c r="K2836" s="74" t="s">
        <v>32118</v>
      </c>
      <c r="L2836" s="119"/>
      <c r="M2836" s="79"/>
      <c r="N2836" s="79"/>
      <c r="O2836" s="80"/>
      <c r="P2836" s="81"/>
      <c r="Q2836" s="81"/>
      <c r="R2836" s="120"/>
      <c r="S2836" s="120"/>
      <c r="T2836" s="120"/>
      <c r="U2836" s="120"/>
      <c r="V2836" s="121"/>
      <c r="W2836" s="121"/>
      <c r="X2836" s="121"/>
      <c r="Y2836" s="121"/>
      <c r="Z2836" s="51"/>
      <c r="AA2836" s="76"/>
      <c r="AB2836" s="76"/>
      <c r="AC2836" s="77"/>
      <c r="AD2836" s="84"/>
      <c r="AE2836" s="84">
        <v>150</v>
      </c>
      <c r="AF2836" s="84">
        <v>495</v>
      </c>
      <c r="AG2836" s="84">
        <v>55201</v>
      </c>
      <c r="AH2836" s="84">
        <v>29474</v>
      </c>
      <c r="AI2836" s="84">
        <v>19800</v>
      </c>
      <c r="AJ2836" s="84" t="s">
        <v>27037</v>
      </c>
      <c r="AK2836" s="84" t="s">
        <v>11862</v>
      </c>
      <c r="AL2836" s="84"/>
      <c r="AM2836" s="84" t="s">
        <v>13496</v>
      </c>
      <c r="AN2836" s="86">
        <v>41457.665393518517</v>
      </c>
      <c r="AO2836" s="84"/>
      <c r="AP2836" s="84"/>
      <c r="AQ2836" s="84"/>
      <c r="AR2836" s="84"/>
      <c r="AS2836" s="84"/>
      <c r="AT2836" s="84"/>
      <c r="AU2836" s="84"/>
      <c r="AV2836" s="84"/>
      <c r="AW2836" s="84" t="s">
        <v>17559</v>
      </c>
      <c r="AX2836" s="88" t="s">
        <v>30754</v>
      </c>
      <c r="AY2836" s="84" t="s">
        <v>66</v>
      </c>
    </row>
    <row r="2837" spans="1:51" x14ac:dyDescent="0.25">
      <c r="A2837" s="69" t="s">
        <v>21973</v>
      </c>
      <c r="B2837" s="70"/>
      <c r="C2837" s="70"/>
      <c r="D2837" s="71"/>
      <c r="E2837" s="116"/>
      <c r="F2837" s="109" t="s">
        <v>29456</v>
      </c>
      <c r="G2837" s="117"/>
      <c r="H2837" s="74"/>
      <c r="I2837" s="75"/>
      <c r="J2837" s="118"/>
      <c r="K2837" s="74" t="s">
        <v>32119</v>
      </c>
      <c r="L2837" s="119"/>
      <c r="M2837" s="79"/>
      <c r="N2837" s="79"/>
      <c r="O2837" s="80"/>
      <c r="P2837" s="81"/>
      <c r="Q2837" s="81"/>
      <c r="R2837" s="120"/>
      <c r="S2837" s="120"/>
      <c r="T2837" s="120"/>
      <c r="U2837" s="120"/>
      <c r="V2837" s="121"/>
      <c r="W2837" s="121"/>
      <c r="X2837" s="121"/>
      <c r="Y2837" s="121"/>
      <c r="Z2837" s="51"/>
      <c r="AA2837" s="76"/>
      <c r="AB2837" s="76"/>
      <c r="AC2837" s="77"/>
      <c r="AD2837" s="84"/>
      <c r="AE2837" s="84">
        <v>148</v>
      </c>
      <c r="AF2837" s="84">
        <v>480</v>
      </c>
      <c r="AG2837" s="84">
        <v>34017</v>
      </c>
      <c r="AH2837" s="84">
        <v>24171</v>
      </c>
      <c r="AI2837" s="84">
        <v>-36000</v>
      </c>
      <c r="AJ2837" s="84"/>
      <c r="AK2837" s="84"/>
      <c r="AL2837" s="84"/>
      <c r="AM2837" s="84" t="s">
        <v>13427</v>
      </c>
      <c r="AN2837" s="86">
        <v>39978.3747337963</v>
      </c>
      <c r="AO2837" s="84"/>
      <c r="AP2837" s="84"/>
      <c r="AQ2837" s="84"/>
      <c r="AR2837" s="84"/>
      <c r="AS2837" s="84"/>
      <c r="AT2837" s="84"/>
      <c r="AU2837" s="84"/>
      <c r="AV2837" s="84"/>
      <c r="AW2837" s="84" t="s">
        <v>17559</v>
      </c>
      <c r="AX2837" s="88" t="s">
        <v>30755</v>
      </c>
      <c r="AY2837" s="84" t="s">
        <v>66</v>
      </c>
    </row>
    <row r="2838" spans="1:51" x14ac:dyDescent="0.25">
      <c r="A2838" s="69" t="s">
        <v>22517</v>
      </c>
      <c r="B2838" s="70"/>
      <c r="C2838" s="70"/>
      <c r="D2838" s="71"/>
      <c r="E2838" s="116"/>
      <c r="F2838" s="109" t="s">
        <v>29457</v>
      </c>
      <c r="G2838" s="117"/>
      <c r="H2838" s="74"/>
      <c r="I2838" s="75"/>
      <c r="J2838" s="118"/>
      <c r="K2838" s="74" t="s">
        <v>32120</v>
      </c>
      <c r="L2838" s="119"/>
      <c r="M2838" s="79"/>
      <c r="N2838" s="79"/>
      <c r="O2838" s="80"/>
      <c r="P2838" s="81"/>
      <c r="Q2838" s="81"/>
      <c r="R2838" s="120"/>
      <c r="S2838" s="120"/>
      <c r="T2838" s="120"/>
      <c r="U2838" s="120"/>
      <c r="V2838" s="121"/>
      <c r="W2838" s="121"/>
      <c r="X2838" s="121"/>
      <c r="Y2838" s="121"/>
      <c r="Z2838" s="51"/>
      <c r="AA2838" s="76"/>
      <c r="AB2838" s="76"/>
      <c r="AC2838" s="77"/>
      <c r="AD2838" s="84"/>
      <c r="AE2838" s="84">
        <v>8170</v>
      </c>
      <c r="AF2838" s="84">
        <v>52316</v>
      </c>
      <c r="AG2838" s="84">
        <v>56760</v>
      </c>
      <c r="AH2838" s="84">
        <v>2126</v>
      </c>
      <c r="AI2838" s="84">
        <v>-18000</v>
      </c>
      <c r="AJ2838" s="84" t="s">
        <v>27038</v>
      </c>
      <c r="AK2838" s="84" t="s">
        <v>27771</v>
      </c>
      <c r="AL2838" s="88" t="s">
        <v>28375</v>
      </c>
      <c r="AM2838" s="84" t="s">
        <v>13431</v>
      </c>
      <c r="AN2838" s="86">
        <v>39895.670601851853</v>
      </c>
      <c r="AO2838" s="84"/>
      <c r="AP2838" s="84"/>
      <c r="AQ2838" s="84"/>
      <c r="AR2838" s="84"/>
      <c r="AS2838" s="84"/>
      <c r="AT2838" s="84"/>
      <c r="AU2838" s="84"/>
      <c r="AV2838" s="84"/>
      <c r="AW2838" s="84" t="s">
        <v>17559</v>
      </c>
      <c r="AX2838" s="88" t="s">
        <v>30756</v>
      </c>
      <c r="AY2838" s="84" t="s">
        <v>65</v>
      </c>
    </row>
    <row r="2839" spans="1:51" x14ac:dyDescent="0.25">
      <c r="A2839" s="69" t="s">
        <v>21974</v>
      </c>
      <c r="B2839" s="70"/>
      <c r="C2839" s="70"/>
      <c r="D2839" s="71"/>
      <c r="E2839" s="116"/>
      <c r="F2839" s="109" t="s">
        <v>29458</v>
      </c>
      <c r="G2839" s="117"/>
      <c r="H2839" s="74"/>
      <c r="I2839" s="75"/>
      <c r="J2839" s="118"/>
      <c r="K2839" s="74" t="s">
        <v>32121</v>
      </c>
      <c r="L2839" s="119"/>
      <c r="M2839" s="79"/>
      <c r="N2839" s="79"/>
      <c r="O2839" s="80"/>
      <c r="P2839" s="81"/>
      <c r="Q2839" s="81"/>
      <c r="R2839" s="120"/>
      <c r="S2839" s="120"/>
      <c r="T2839" s="120"/>
      <c r="U2839" s="120"/>
      <c r="V2839" s="121"/>
      <c r="W2839" s="121"/>
      <c r="X2839" s="121"/>
      <c r="Y2839" s="121"/>
      <c r="Z2839" s="51"/>
      <c r="AA2839" s="76"/>
      <c r="AB2839" s="76"/>
      <c r="AC2839" s="77"/>
      <c r="AD2839" s="84"/>
      <c r="AE2839" s="84">
        <v>208</v>
      </c>
      <c r="AF2839" s="84">
        <v>74</v>
      </c>
      <c r="AG2839" s="84">
        <v>3277</v>
      </c>
      <c r="AH2839" s="84">
        <v>3370</v>
      </c>
      <c r="AI2839" s="84"/>
      <c r="AJ2839" s="84" t="s">
        <v>27039</v>
      </c>
      <c r="AK2839" s="84" t="s">
        <v>27772</v>
      </c>
      <c r="AL2839" s="84"/>
      <c r="AM2839" s="84"/>
      <c r="AN2839" s="86">
        <v>41015.897002314814</v>
      </c>
      <c r="AO2839" s="84"/>
      <c r="AP2839" s="84"/>
      <c r="AQ2839" s="84"/>
      <c r="AR2839" s="84"/>
      <c r="AS2839" s="84"/>
      <c r="AT2839" s="84"/>
      <c r="AU2839" s="84"/>
      <c r="AV2839" s="84"/>
      <c r="AW2839" s="84" t="s">
        <v>17559</v>
      </c>
      <c r="AX2839" s="88" t="s">
        <v>30757</v>
      </c>
      <c r="AY2839" s="84" t="s">
        <v>66</v>
      </c>
    </row>
    <row r="2840" spans="1:51" x14ac:dyDescent="0.25">
      <c r="A2840" s="69" t="s">
        <v>21975</v>
      </c>
      <c r="B2840" s="70"/>
      <c r="C2840" s="70"/>
      <c r="D2840" s="71"/>
      <c r="E2840" s="116"/>
      <c r="F2840" s="109" t="s">
        <v>29459</v>
      </c>
      <c r="G2840" s="117"/>
      <c r="H2840" s="74"/>
      <c r="I2840" s="75"/>
      <c r="J2840" s="118"/>
      <c r="K2840" s="74" t="s">
        <v>32122</v>
      </c>
      <c r="L2840" s="119"/>
      <c r="M2840" s="79"/>
      <c r="N2840" s="79"/>
      <c r="O2840" s="80"/>
      <c r="P2840" s="81"/>
      <c r="Q2840" s="81"/>
      <c r="R2840" s="120"/>
      <c r="S2840" s="120"/>
      <c r="T2840" s="120"/>
      <c r="U2840" s="120"/>
      <c r="V2840" s="121"/>
      <c r="W2840" s="121"/>
      <c r="X2840" s="121"/>
      <c r="Y2840" s="121"/>
      <c r="Z2840" s="51"/>
      <c r="AA2840" s="76"/>
      <c r="AB2840" s="76"/>
      <c r="AC2840" s="77"/>
      <c r="AD2840" s="84"/>
      <c r="AE2840" s="84">
        <v>1275</v>
      </c>
      <c r="AF2840" s="84">
        <v>950</v>
      </c>
      <c r="AG2840" s="84">
        <v>2490</v>
      </c>
      <c r="AH2840" s="84">
        <v>97</v>
      </c>
      <c r="AI2840" s="84"/>
      <c r="AJ2840" s="84" t="s">
        <v>27040</v>
      </c>
      <c r="AK2840" s="84" t="s">
        <v>11696</v>
      </c>
      <c r="AL2840" s="84"/>
      <c r="AM2840" s="84"/>
      <c r="AN2840" s="86">
        <v>40769.372187499997</v>
      </c>
      <c r="AO2840" s="84"/>
      <c r="AP2840" s="84"/>
      <c r="AQ2840" s="84"/>
      <c r="AR2840" s="84"/>
      <c r="AS2840" s="84"/>
      <c r="AT2840" s="84"/>
      <c r="AU2840" s="84"/>
      <c r="AV2840" s="84"/>
      <c r="AW2840" s="84" t="s">
        <v>17559</v>
      </c>
      <c r="AX2840" s="88" t="s">
        <v>30758</v>
      </c>
      <c r="AY2840" s="84" t="s">
        <v>66</v>
      </c>
    </row>
    <row r="2841" spans="1:51" x14ac:dyDescent="0.25">
      <c r="A2841" s="69" t="s">
        <v>21976</v>
      </c>
      <c r="B2841" s="70"/>
      <c r="C2841" s="70"/>
      <c r="D2841" s="71"/>
      <c r="E2841" s="116"/>
      <c r="F2841" s="109" t="s">
        <v>29460</v>
      </c>
      <c r="G2841" s="117"/>
      <c r="H2841" s="74"/>
      <c r="I2841" s="75"/>
      <c r="J2841" s="118"/>
      <c r="K2841" s="74" t="s">
        <v>32123</v>
      </c>
      <c r="L2841" s="119"/>
      <c r="M2841" s="79"/>
      <c r="N2841" s="79"/>
      <c r="O2841" s="80"/>
      <c r="P2841" s="81"/>
      <c r="Q2841" s="81"/>
      <c r="R2841" s="120"/>
      <c r="S2841" s="120"/>
      <c r="T2841" s="120"/>
      <c r="U2841" s="120"/>
      <c r="V2841" s="121"/>
      <c r="W2841" s="121"/>
      <c r="X2841" s="121"/>
      <c r="Y2841" s="121"/>
      <c r="Z2841" s="51"/>
      <c r="AA2841" s="76"/>
      <c r="AB2841" s="76"/>
      <c r="AC2841" s="77"/>
      <c r="AD2841" s="84"/>
      <c r="AE2841" s="84">
        <v>313</v>
      </c>
      <c r="AF2841" s="84">
        <v>358</v>
      </c>
      <c r="AG2841" s="84">
        <v>51487</v>
      </c>
      <c r="AH2841" s="84">
        <v>1946</v>
      </c>
      <c r="AI2841" s="84">
        <v>7200</v>
      </c>
      <c r="AJ2841" s="84" t="s">
        <v>27041</v>
      </c>
      <c r="AK2841" s="84" t="s">
        <v>27773</v>
      </c>
      <c r="AL2841" s="84"/>
      <c r="AM2841" s="84" t="s">
        <v>13439</v>
      </c>
      <c r="AN2841" s="86">
        <v>40781.587141203701</v>
      </c>
      <c r="AO2841" s="84"/>
      <c r="AP2841" s="84"/>
      <c r="AQ2841" s="84"/>
      <c r="AR2841" s="84"/>
      <c r="AS2841" s="84"/>
      <c r="AT2841" s="84"/>
      <c r="AU2841" s="84"/>
      <c r="AV2841" s="84"/>
      <c r="AW2841" s="84" t="s">
        <v>17559</v>
      </c>
      <c r="AX2841" s="88" t="s">
        <v>30759</v>
      </c>
      <c r="AY2841" s="84" t="s">
        <v>66</v>
      </c>
    </row>
    <row r="2842" spans="1:51" x14ac:dyDescent="0.25">
      <c r="A2842" s="69" t="s">
        <v>21977</v>
      </c>
      <c r="B2842" s="70"/>
      <c r="C2842" s="70"/>
      <c r="D2842" s="71"/>
      <c r="E2842" s="116"/>
      <c r="F2842" s="109" t="s">
        <v>29461</v>
      </c>
      <c r="G2842" s="117"/>
      <c r="H2842" s="74"/>
      <c r="I2842" s="75"/>
      <c r="J2842" s="118"/>
      <c r="K2842" s="74" t="s">
        <v>32124</v>
      </c>
      <c r="L2842" s="119"/>
      <c r="M2842" s="79"/>
      <c r="N2842" s="79"/>
      <c r="O2842" s="80"/>
      <c r="P2842" s="81"/>
      <c r="Q2842" s="81"/>
      <c r="R2842" s="120"/>
      <c r="S2842" s="120"/>
      <c r="T2842" s="120"/>
      <c r="U2842" s="120"/>
      <c r="V2842" s="121"/>
      <c r="W2842" s="121"/>
      <c r="X2842" s="121"/>
      <c r="Y2842" s="121"/>
      <c r="Z2842" s="51"/>
      <c r="AA2842" s="76"/>
      <c r="AB2842" s="76"/>
      <c r="AC2842" s="77"/>
      <c r="AD2842" s="84"/>
      <c r="AE2842" s="84">
        <v>6</v>
      </c>
      <c r="AF2842" s="84">
        <v>160</v>
      </c>
      <c r="AG2842" s="84">
        <v>33</v>
      </c>
      <c r="AH2842" s="84">
        <v>3</v>
      </c>
      <c r="AI2842" s="84"/>
      <c r="AJ2842" s="84" t="s">
        <v>27042</v>
      </c>
      <c r="AK2842" s="84" t="s">
        <v>27774</v>
      </c>
      <c r="AL2842" s="88" t="s">
        <v>28376</v>
      </c>
      <c r="AM2842" s="84"/>
      <c r="AN2842" s="86">
        <v>42259.863599537035</v>
      </c>
      <c r="AO2842" s="84"/>
      <c r="AP2842" s="84"/>
      <c r="AQ2842" s="84"/>
      <c r="AR2842" s="84"/>
      <c r="AS2842" s="84"/>
      <c r="AT2842" s="84"/>
      <c r="AU2842" s="84"/>
      <c r="AV2842" s="84"/>
      <c r="AW2842" s="84" t="s">
        <v>17559</v>
      </c>
      <c r="AX2842" s="88" t="s">
        <v>30760</v>
      </c>
      <c r="AY2842" s="84" t="s">
        <v>66</v>
      </c>
    </row>
    <row r="2843" spans="1:51" x14ac:dyDescent="0.25">
      <c r="A2843" s="69" t="s">
        <v>22518</v>
      </c>
      <c r="B2843" s="70"/>
      <c r="C2843" s="70"/>
      <c r="D2843" s="71"/>
      <c r="E2843" s="116"/>
      <c r="F2843" s="109" t="s">
        <v>29462</v>
      </c>
      <c r="G2843" s="117"/>
      <c r="H2843" s="74"/>
      <c r="I2843" s="75"/>
      <c r="J2843" s="118"/>
      <c r="K2843" s="74" t="s">
        <v>32125</v>
      </c>
      <c r="L2843" s="119"/>
      <c r="M2843" s="79"/>
      <c r="N2843" s="79"/>
      <c r="O2843" s="80"/>
      <c r="P2843" s="81"/>
      <c r="Q2843" s="81"/>
      <c r="R2843" s="120"/>
      <c r="S2843" s="120"/>
      <c r="T2843" s="120"/>
      <c r="U2843" s="120"/>
      <c r="V2843" s="121"/>
      <c r="W2843" s="121"/>
      <c r="X2843" s="121"/>
      <c r="Y2843" s="121"/>
      <c r="Z2843" s="51"/>
      <c r="AA2843" s="76"/>
      <c r="AB2843" s="76"/>
      <c r="AC2843" s="77"/>
      <c r="AD2843" s="84"/>
      <c r="AE2843" s="84">
        <v>2191</v>
      </c>
      <c r="AF2843" s="84">
        <v>5154</v>
      </c>
      <c r="AG2843" s="84">
        <v>6913</v>
      </c>
      <c r="AH2843" s="84">
        <v>1994</v>
      </c>
      <c r="AI2843" s="84">
        <v>0</v>
      </c>
      <c r="AJ2843" s="84" t="s">
        <v>27043</v>
      </c>
      <c r="AK2843" s="84" t="s">
        <v>27775</v>
      </c>
      <c r="AL2843" s="84"/>
      <c r="AM2843" s="84" t="s">
        <v>7947</v>
      </c>
      <c r="AN2843" s="86">
        <v>40073.380833333336</v>
      </c>
      <c r="AO2843" s="84"/>
      <c r="AP2843" s="84"/>
      <c r="AQ2843" s="84"/>
      <c r="AR2843" s="84"/>
      <c r="AS2843" s="84"/>
      <c r="AT2843" s="84"/>
      <c r="AU2843" s="84"/>
      <c r="AV2843" s="84"/>
      <c r="AW2843" s="84" t="s">
        <v>17559</v>
      </c>
      <c r="AX2843" s="88" t="s">
        <v>30761</v>
      </c>
      <c r="AY2843" s="84" t="s">
        <v>65</v>
      </c>
    </row>
    <row r="2844" spans="1:51" x14ac:dyDescent="0.25">
      <c r="A2844" s="69" t="s">
        <v>21978</v>
      </c>
      <c r="B2844" s="70"/>
      <c r="C2844" s="70"/>
      <c r="D2844" s="71"/>
      <c r="E2844" s="116"/>
      <c r="F2844" s="109" t="s">
        <v>29463</v>
      </c>
      <c r="G2844" s="117"/>
      <c r="H2844" s="74"/>
      <c r="I2844" s="75"/>
      <c r="J2844" s="118"/>
      <c r="K2844" s="74" t="s">
        <v>32126</v>
      </c>
      <c r="L2844" s="119"/>
      <c r="M2844" s="79"/>
      <c r="N2844" s="79"/>
      <c r="O2844" s="80"/>
      <c r="P2844" s="81"/>
      <c r="Q2844" s="81"/>
      <c r="R2844" s="120"/>
      <c r="S2844" s="120"/>
      <c r="T2844" s="120"/>
      <c r="U2844" s="120"/>
      <c r="V2844" s="121"/>
      <c r="W2844" s="121"/>
      <c r="X2844" s="121"/>
      <c r="Y2844" s="121"/>
      <c r="Z2844" s="51"/>
      <c r="AA2844" s="76"/>
      <c r="AB2844" s="76"/>
      <c r="AC2844" s="77"/>
      <c r="AD2844" s="84"/>
      <c r="AE2844" s="84">
        <v>2192</v>
      </c>
      <c r="AF2844" s="84">
        <v>610</v>
      </c>
      <c r="AG2844" s="84">
        <v>16044</v>
      </c>
      <c r="AH2844" s="84">
        <v>15887</v>
      </c>
      <c r="AI2844" s="84">
        <v>3600</v>
      </c>
      <c r="AJ2844" s="84" t="s">
        <v>27044</v>
      </c>
      <c r="AK2844" s="84" t="s">
        <v>27776</v>
      </c>
      <c r="AL2844" s="88" t="s">
        <v>28377</v>
      </c>
      <c r="AM2844" s="84" t="s">
        <v>13430</v>
      </c>
      <c r="AN2844" s="86">
        <v>40819.753807870373</v>
      </c>
      <c r="AO2844" s="84"/>
      <c r="AP2844" s="84"/>
      <c r="AQ2844" s="84"/>
      <c r="AR2844" s="84"/>
      <c r="AS2844" s="84"/>
      <c r="AT2844" s="84"/>
      <c r="AU2844" s="84"/>
      <c r="AV2844" s="84"/>
      <c r="AW2844" s="84" t="s">
        <v>17559</v>
      </c>
      <c r="AX2844" s="88" t="s">
        <v>30762</v>
      </c>
      <c r="AY2844" s="84" t="s">
        <v>66</v>
      </c>
    </row>
    <row r="2845" spans="1:51" x14ac:dyDescent="0.25">
      <c r="A2845" s="69" t="s">
        <v>21979</v>
      </c>
      <c r="B2845" s="70"/>
      <c r="C2845" s="70"/>
      <c r="D2845" s="71"/>
      <c r="E2845" s="116"/>
      <c r="F2845" s="109" t="s">
        <v>29464</v>
      </c>
      <c r="G2845" s="117"/>
      <c r="H2845" s="74"/>
      <c r="I2845" s="75"/>
      <c r="J2845" s="118"/>
      <c r="K2845" s="74" t="s">
        <v>32127</v>
      </c>
      <c r="L2845" s="119"/>
      <c r="M2845" s="79"/>
      <c r="N2845" s="79"/>
      <c r="O2845" s="80"/>
      <c r="P2845" s="81"/>
      <c r="Q2845" s="81"/>
      <c r="R2845" s="120"/>
      <c r="S2845" s="120"/>
      <c r="T2845" s="120"/>
      <c r="U2845" s="120"/>
      <c r="V2845" s="121"/>
      <c r="W2845" s="121"/>
      <c r="X2845" s="121"/>
      <c r="Y2845" s="121"/>
      <c r="Z2845" s="51"/>
      <c r="AA2845" s="76"/>
      <c r="AB2845" s="76"/>
      <c r="AC2845" s="77"/>
      <c r="AD2845" s="84"/>
      <c r="AE2845" s="84">
        <v>105</v>
      </c>
      <c r="AF2845" s="84">
        <v>32</v>
      </c>
      <c r="AG2845" s="84">
        <v>1278</v>
      </c>
      <c r="AH2845" s="84">
        <v>147</v>
      </c>
      <c r="AI2845" s="84"/>
      <c r="AJ2845" s="84" t="s">
        <v>27045</v>
      </c>
      <c r="AK2845" s="84"/>
      <c r="AL2845" s="84"/>
      <c r="AM2845" s="84"/>
      <c r="AN2845" s="86">
        <v>40859.567060185182</v>
      </c>
      <c r="AO2845" s="84"/>
      <c r="AP2845" s="84"/>
      <c r="AQ2845" s="84"/>
      <c r="AR2845" s="84"/>
      <c r="AS2845" s="84"/>
      <c r="AT2845" s="84"/>
      <c r="AU2845" s="84"/>
      <c r="AV2845" s="84"/>
      <c r="AW2845" s="84" t="s">
        <v>17559</v>
      </c>
      <c r="AX2845" s="88" t="s">
        <v>30763</v>
      </c>
      <c r="AY2845" s="84" t="s">
        <v>66</v>
      </c>
    </row>
    <row r="2846" spans="1:51" x14ac:dyDescent="0.25">
      <c r="A2846" s="69" t="s">
        <v>21980</v>
      </c>
      <c r="B2846" s="70"/>
      <c r="C2846" s="70"/>
      <c r="D2846" s="71"/>
      <c r="E2846" s="116"/>
      <c r="F2846" s="109" t="s">
        <v>29465</v>
      </c>
      <c r="G2846" s="117"/>
      <c r="H2846" s="74"/>
      <c r="I2846" s="75"/>
      <c r="J2846" s="118"/>
      <c r="K2846" s="74" t="s">
        <v>32128</v>
      </c>
      <c r="L2846" s="119"/>
      <c r="M2846" s="79"/>
      <c r="N2846" s="79"/>
      <c r="O2846" s="80"/>
      <c r="P2846" s="81"/>
      <c r="Q2846" s="81"/>
      <c r="R2846" s="120"/>
      <c r="S2846" s="120"/>
      <c r="T2846" s="120"/>
      <c r="U2846" s="120"/>
      <c r="V2846" s="121"/>
      <c r="W2846" s="121"/>
      <c r="X2846" s="121"/>
      <c r="Y2846" s="121"/>
      <c r="Z2846" s="51"/>
      <c r="AA2846" s="76"/>
      <c r="AB2846" s="76"/>
      <c r="AC2846" s="77"/>
      <c r="AD2846" s="84"/>
      <c r="AE2846" s="84">
        <v>942</v>
      </c>
      <c r="AF2846" s="84">
        <v>617</v>
      </c>
      <c r="AG2846" s="84">
        <v>15168</v>
      </c>
      <c r="AH2846" s="84">
        <v>13433</v>
      </c>
      <c r="AI2846" s="84"/>
      <c r="AJ2846" s="84" t="s">
        <v>27046</v>
      </c>
      <c r="AK2846" s="84"/>
      <c r="AL2846" s="84"/>
      <c r="AM2846" s="84"/>
      <c r="AN2846" s="86">
        <v>42109.900057870371</v>
      </c>
      <c r="AO2846" s="84"/>
      <c r="AP2846" s="84"/>
      <c r="AQ2846" s="84"/>
      <c r="AR2846" s="84"/>
      <c r="AS2846" s="84"/>
      <c r="AT2846" s="84"/>
      <c r="AU2846" s="84"/>
      <c r="AV2846" s="84"/>
      <c r="AW2846" s="84" t="s">
        <v>17559</v>
      </c>
      <c r="AX2846" s="88" t="s">
        <v>30764</v>
      </c>
      <c r="AY2846" s="84" t="s">
        <v>66</v>
      </c>
    </row>
    <row r="2847" spans="1:51" x14ac:dyDescent="0.25">
      <c r="A2847" s="69" t="s">
        <v>21981</v>
      </c>
      <c r="B2847" s="70"/>
      <c r="C2847" s="70"/>
      <c r="D2847" s="71"/>
      <c r="E2847" s="116"/>
      <c r="F2847" s="109" t="s">
        <v>29466</v>
      </c>
      <c r="G2847" s="117"/>
      <c r="H2847" s="74"/>
      <c r="I2847" s="75"/>
      <c r="J2847" s="118"/>
      <c r="K2847" s="74" t="s">
        <v>32129</v>
      </c>
      <c r="L2847" s="119"/>
      <c r="M2847" s="79"/>
      <c r="N2847" s="79"/>
      <c r="O2847" s="80"/>
      <c r="P2847" s="81"/>
      <c r="Q2847" s="81"/>
      <c r="R2847" s="120"/>
      <c r="S2847" s="120"/>
      <c r="T2847" s="120"/>
      <c r="U2847" s="120"/>
      <c r="V2847" s="121"/>
      <c r="W2847" s="121"/>
      <c r="X2847" s="121"/>
      <c r="Y2847" s="121"/>
      <c r="Z2847" s="51"/>
      <c r="AA2847" s="76"/>
      <c r="AB2847" s="76"/>
      <c r="AC2847" s="77"/>
      <c r="AD2847" s="84"/>
      <c r="AE2847" s="84">
        <v>875</v>
      </c>
      <c r="AF2847" s="84">
        <v>403</v>
      </c>
      <c r="AG2847" s="84">
        <v>6270</v>
      </c>
      <c r="AH2847" s="84">
        <v>79</v>
      </c>
      <c r="AI2847" s="84"/>
      <c r="AJ2847" s="84"/>
      <c r="AK2847" s="84"/>
      <c r="AL2847" s="84"/>
      <c r="AM2847" s="84"/>
      <c r="AN2847" s="86">
        <v>41902.761481481481</v>
      </c>
      <c r="AO2847" s="84"/>
      <c r="AP2847" s="84"/>
      <c r="AQ2847" s="84"/>
      <c r="AR2847" s="84"/>
      <c r="AS2847" s="84"/>
      <c r="AT2847" s="84"/>
      <c r="AU2847" s="84"/>
      <c r="AV2847" s="84"/>
      <c r="AW2847" s="84" t="s">
        <v>17559</v>
      </c>
      <c r="AX2847" s="88" t="s">
        <v>30765</v>
      </c>
      <c r="AY2847" s="84" t="s">
        <v>66</v>
      </c>
    </row>
    <row r="2848" spans="1:51" x14ac:dyDescent="0.25">
      <c r="A2848" s="69" t="s">
        <v>21982</v>
      </c>
      <c r="B2848" s="70"/>
      <c r="C2848" s="70"/>
      <c r="D2848" s="71"/>
      <c r="E2848" s="116"/>
      <c r="F2848" s="109" t="s">
        <v>29467</v>
      </c>
      <c r="G2848" s="117"/>
      <c r="H2848" s="74"/>
      <c r="I2848" s="75"/>
      <c r="J2848" s="118"/>
      <c r="K2848" s="74" t="s">
        <v>32130</v>
      </c>
      <c r="L2848" s="119"/>
      <c r="M2848" s="79"/>
      <c r="N2848" s="79"/>
      <c r="O2848" s="80"/>
      <c r="P2848" s="81"/>
      <c r="Q2848" s="81"/>
      <c r="R2848" s="120"/>
      <c r="S2848" s="120"/>
      <c r="T2848" s="120"/>
      <c r="U2848" s="120"/>
      <c r="V2848" s="121"/>
      <c r="W2848" s="121"/>
      <c r="X2848" s="121"/>
      <c r="Y2848" s="121"/>
      <c r="Z2848" s="51"/>
      <c r="AA2848" s="76"/>
      <c r="AB2848" s="76"/>
      <c r="AC2848" s="77"/>
      <c r="AD2848" s="84"/>
      <c r="AE2848" s="84">
        <v>3505</v>
      </c>
      <c r="AF2848" s="84">
        <v>2060</v>
      </c>
      <c r="AG2848" s="84">
        <v>40543</v>
      </c>
      <c r="AH2848" s="84">
        <v>41181</v>
      </c>
      <c r="AI2848" s="84">
        <v>39600</v>
      </c>
      <c r="AJ2848" s="84" t="s">
        <v>27047</v>
      </c>
      <c r="AK2848" s="84"/>
      <c r="AL2848" s="84"/>
      <c r="AM2848" s="84" t="s">
        <v>13469</v>
      </c>
      <c r="AN2848" s="86">
        <v>40910.363425925927</v>
      </c>
      <c r="AO2848" s="84"/>
      <c r="AP2848" s="84"/>
      <c r="AQ2848" s="84"/>
      <c r="AR2848" s="84"/>
      <c r="AS2848" s="84"/>
      <c r="AT2848" s="84"/>
      <c r="AU2848" s="84"/>
      <c r="AV2848" s="84"/>
      <c r="AW2848" s="84" t="s">
        <v>17559</v>
      </c>
      <c r="AX2848" s="88" t="s">
        <v>30766</v>
      </c>
      <c r="AY2848" s="84" t="s">
        <v>66</v>
      </c>
    </row>
    <row r="2849" spans="1:51" x14ac:dyDescent="0.25">
      <c r="A2849" s="69" t="s">
        <v>22519</v>
      </c>
      <c r="B2849" s="70"/>
      <c r="C2849" s="70"/>
      <c r="D2849" s="71"/>
      <c r="E2849" s="116"/>
      <c r="F2849" s="109" t="s">
        <v>29468</v>
      </c>
      <c r="G2849" s="117"/>
      <c r="H2849" s="74"/>
      <c r="I2849" s="75"/>
      <c r="J2849" s="118"/>
      <c r="K2849" s="74" t="s">
        <v>32131</v>
      </c>
      <c r="L2849" s="119"/>
      <c r="M2849" s="79"/>
      <c r="N2849" s="79"/>
      <c r="O2849" s="80"/>
      <c r="P2849" s="81"/>
      <c r="Q2849" s="81"/>
      <c r="R2849" s="120"/>
      <c r="S2849" s="120"/>
      <c r="T2849" s="120"/>
      <c r="U2849" s="120"/>
      <c r="V2849" s="121"/>
      <c r="W2849" s="121"/>
      <c r="X2849" s="121"/>
      <c r="Y2849" s="121"/>
      <c r="Z2849" s="51"/>
      <c r="AA2849" s="76"/>
      <c r="AB2849" s="76"/>
      <c r="AC2849" s="77"/>
      <c r="AD2849" s="84"/>
      <c r="AE2849" s="84">
        <v>234</v>
      </c>
      <c r="AF2849" s="84">
        <v>8959</v>
      </c>
      <c r="AG2849" s="84">
        <v>1903</v>
      </c>
      <c r="AH2849" s="84">
        <v>37</v>
      </c>
      <c r="AI2849" s="84">
        <v>-28800</v>
      </c>
      <c r="AJ2849" s="84" t="s">
        <v>27048</v>
      </c>
      <c r="AK2849" s="84" t="s">
        <v>7881</v>
      </c>
      <c r="AL2849" s="88" t="s">
        <v>28378</v>
      </c>
      <c r="AM2849" s="84" t="s">
        <v>13428</v>
      </c>
      <c r="AN2849" s="86">
        <v>42591.681238425925</v>
      </c>
      <c r="AO2849" s="84"/>
      <c r="AP2849" s="84"/>
      <c r="AQ2849" s="84"/>
      <c r="AR2849" s="84"/>
      <c r="AS2849" s="84"/>
      <c r="AT2849" s="84"/>
      <c r="AU2849" s="84"/>
      <c r="AV2849" s="84"/>
      <c r="AW2849" s="84" t="s">
        <v>17559</v>
      </c>
      <c r="AX2849" s="88" t="s">
        <v>30767</v>
      </c>
      <c r="AY2849" s="84" t="s">
        <v>65</v>
      </c>
    </row>
    <row r="2850" spans="1:51" x14ac:dyDescent="0.25">
      <c r="A2850" s="69" t="s">
        <v>21983</v>
      </c>
      <c r="B2850" s="70"/>
      <c r="C2850" s="70"/>
      <c r="D2850" s="71"/>
      <c r="E2850" s="116"/>
      <c r="F2850" s="109" t="s">
        <v>29469</v>
      </c>
      <c r="G2850" s="117"/>
      <c r="H2850" s="74"/>
      <c r="I2850" s="75"/>
      <c r="J2850" s="118"/>
      <c r="K2850" s="74" t="s">
        <v>32132</v>
      </c>
      <c r="L2850" s="119"/>
      <c r="M2850" s="79"/>
      <c r="N2850" s="79"/>
      <c r="O2850" s="80"/>
      <c r="P2850" s="81"/>
      <c r="Q2850" s="81"/>
      <c r="R2850" s="120"/>
      <c r="S2850" s="120"/>
      <c r="T2850" s="120"/>
      <c r="U2850" s="120"/>
      <c r="V2850" s="121"/>
      <c r="W2850" s="121"/>
      <c r="X2850" s="121"/>
      <c r="Y2850" s="121"/>
      <c r="Z2850" s="51"/>
      <c r="AA2850" s="76"/>
      <c r="AB2850" s="76"/>
      <c r="AC2850" s="77"/>
      <c r="AD2850" s="84"/>
      <c r="AE2850" s="84">
        <v>1975</v>
      </c>
      <c r="AF2850" s="84">
        <v>2889</v>
      </c>
      <c r="AG2850" s="84">
        <v>19404</v>
      </c>
      <c r="AH2850" s="84">
        <v>3083</v>
      </c>
      <c r="AI2850" s="84">
        <v>-21600</v>
      </c>
      <c r="AJ2850" s="84" t="s">
        <v>27049</v>
      </c>
      <c r="AK2850" s="84" t="s">
        <v>12254</v>
      </c>
      <c r="AL2850" s="88" t="s">
        <v>28379</v>
      </c>
      <c r="AM2850" s="84" t="s">
        <v>13441</v>
      </c>
      <c r="AN2850" s="86">
        <v>40160.928449074076</v>
      </c>
      <c r="AO2850" s="84"/>
      <c r="AP2850" s="84"/>
      <c r="AQ2850" s="84"/>
      <c r="AR2850" s="84"/>
      <c r="AS2850" s="84"/>
      <c r="AT2850" s="84"/>
      <c r="AU2850" s="84"/>
      <c r="AV2850" s="84"/>
      <c r="AW2850" s="84" t="s">
        <v>17559</v>
      </c>
      <c r="AX2850" s="88" t="s">
        <v>30768</v>
      </c>
      <c r="AY2850" s="84" t="s">
        <v>66</v>
      </c>
    </row>
    <row r="2851" spans="1:51" x14ac:dyDescent="0.25">
      <c r="A2851" s="69" t="s">
        <v>22520</v>
      </c>
      <c r="B2851" s="70"/>
      <c r="C2851" s="70"/>
      <c r="D2851" s="71"/>
      <c r="E2851" s="116"/>
      <c r="F2851" s="109" t="s">
        <v>29470</v>
      </c>
      <c r="G2851" s="117"/>
      <c r="H2851" s="74"/>
      <c r="I2851" s="75"/>
      <c r="J2851" s="118"/>
      <c r="K2851" s="74" t="s">
        <v>32133</v>
      </c>
      <c r="L2851" s="119"/>
      <c r="M2851" s="79"/>
      <c r="N2851" s="79"/>
      <c r="O2851" s="80"/>
      <c r="P2851" s="81"/>
      <c r="Q2851" s="81"/>
      <c r="R2851" s="120"/>
      <c r="S2851" s="120"/>
      <c r="T2851" s="120"/>
      <c r="U2851" s="120"/>
      <c r="V2851" s="121"/>
      <c r="W2851" s="121"/>
      <c r="X2851" s="121"/>
      <c r="Y2851" s="121"/>
      <c r="Z2851" s="51"/>
      <c r="AA2851" s="76"/>
      <c r="AB2851" s="76"/>
      <c r="AC2851" s="77"/>
      <c r="AD2851" s="84"/>
      <c r="AE2851" s="84">
        <v>122</v>
      </c>
      <c r="AF2851" s="84">
        <v>140</v>
      </c>
      <c r="AG2851" s="84">
        <v>1087</v>
      </c>
      <c r="AH2851" s="84">
        <v>45</v>
      </c>
      <c r="AI2851" s="84"/>
      <c r="AJ2851" s="84" t="s">
        <v>27050</v>
      </c>
      <c r="AK2851" s="84" t="s">
        <v>27777</v>
      </c>
      <c r="AL2851" s="88" t="s">
        <v>28380</v>
      </c>
      <c r="AM2851" s="84"/>
      <c r="AN2851" s="86">
        <v>41622.865567129629</v>
      </c>
      <c r="AO2851" s="84"/>
      <c r="AP2851" s="84"/>
      <c r="AQ2851" s="84"/>
      <c r="AR2851" s="84"/>
      <c r="AS2851" s="84"/>
      <c r="AT2851" s="84"/>
      <c r="AU2851" s="84"/>
      <c r="AV2851" s="84"/>
      <c r="AW2851" s="84" t="s">
        <v>17559</v>
      </c>
      <c r="AX2851" s="88" t="s">
        <v>30769</v>
      </c>
      <c r="AY2851" s="84" t="s">
        <v>65</v>
      </c>
    </row>
    <row r="2852" spans="1:51" x14ac:dyDescent="0.25">
      <c r="A2852" s="69" t="s">
        <v>21984</v>
      </c>
      <c r="B2852" s="70"/>
      <c r="C2852" s="70"/>
      <c r="D2852" s="71"/>
      <c r="E2852" s="116"/>
      <c r="F2852" s="109" t="s">
        <v>29471</v>
      </c>
      <c r="G2852" s="117"/>
      <c r="H2852" s="74"/>
      <c r="I2852" s="75"/>
      <c r="J2852" s="118"/>
      <c r="K2852" s="74" t="s">
        <v>32134</v>
      </c>
      <c r="L2852" s="119"/>
      <c r="M2852" s="79"/>
      <c r="N2852" s="79"/>
      <c r="O2852" s="80"/>
      <c r="P2852" s="81"/>
      <c r="Q2852" s="81"/>
      <c r="R2852" s="120"/>
      <c r="S2852" s="120"/>
      <c r="T2852" s="120"/>
      <c r="U2852" s="120"/>
      <c r="V2852" s="121"/>
      <c r="W2852" s="121"/>
      <c r="X2852" s="121"/>
      <c r="Y2852" s="121"/>
      <c r="Z2852" s="51"/>
      <c r="AA2852" s="76"/>
      <c r="AB2852" s="76"/>
      <c r="AC2852" s="77"/>
      <c r="AD2852" s="84"/>
      <c r="AE2852" s="84">
        <v>3166</v>
      </c>
      <c r="AF2852" s="84">
        <v>3655</v>
      </c>
      <c r="AG2852" s="84">
        <v>137999</v>
      </c>
      <c r="AH2852" s="84">
        <v>8654</v>
      </c>
      <c r="AI2852" s="84">
        <v>0</v>
      </c>
      <c r="AJ2852" s="84" t="s">
        <v>27051</v>
      </c>
      <c r="AK2852" s="84" t="s">
        <v>27778</v>
      </c>
      <c r="AL2852" s="88" t="s">
        <v>28381</v>
      </c>
      <c r="AM2852" s="84" t="s">
        <v>13434</v>
      </c>
      <c r="AN2852" s="86">
        <v>39844.668796296297</v>
      </c>
      <c r="AO2852" s="84"/>
      <c r="AP2852" s="84"/>
      <c r="AQ2852" s="84"/>
      <c r="AR2852" s="84"/>
      <c r="AS2852" s="84"/>
      <c r="AT2852" s="84"/>
      <c r="AU2852" s="84"/>
      <c r="AV2852" s="84"/>
      <c r="AW2852" s="84" t="s">
        <v>17559</v>
      </c>
      <c r="AX2852" s="88" t="s">
        <v>30770</v>
      </c>
      <c r="AY2852" s="84" t="s">
        <v>66</v>
      </c>
    </row>
    <row r="2853" spans="1:51" x14ac:dyDescent="0.25">
      <c r="A2853" s="69" t="s">
        <v>22521</v>
      </c>
      <c r="B2853" s="70"/>
      <c r="C2853" s="70"/>
      <c r="D2853" s="71"/>
      <c r="E2853" s="116"/>
      <c r="F2853" s="109" t="s">
        <v>29472</v>
      </c>
      <c r="G2853" s="117"/>
      <c r="H2853" s="74"/>
      <c r="I2853" s="75"/>
      <c r="J2853" s="118"/>
      <c r="K2853" s="74" t="s">
        <v>32135</v>
      </c>
      <c r="L2853" s="119"/>
      <c r="M2853" s="79"/>
      <c r="N2853" s="79"/>
      <c r="O2853" s="80"/>
      <c r="P2853" s="81"/>
      <c r="Q2853" s="81"/>
      <c r="R2853" s="120"/>
      <c r="S2853" s="120"/>
      <c r="T2853" s="120"/>
      <c r="U2853" s="120"/>
      <c r="V2853" s="121"/>
      <c r="W2853" s="121"/>
      <c r="X2853" s="121"/>
      <c r="Y2853" s="121"/>
      <c r="Z2853" s="51"/>
      <c r="AA2853" s="76"/>
      <c r="AB2853" s="76"/>
      <c r="AC2853" s="77"/>
      <c r="AD2853" s="84"/>
      <c r="AE2853" s="84">
        <v>20430</v>
      </c>
      <c r="AF2853" s="84">
        <v>47698</v>
      </c>
      <c r="AG2853" s="84">
        <v>61004</v>
      </c>
      <c r="AH2853" s="84">
        <v>40822</v>
      </c>
      <c r="AI2853" s="84"/>
      <c r="AJ2853" s="84" t="s">
        <v>27052</v>
      </c>
      <c r="AK2853" s="84" t="s">
        <v>11542</v>
      </c>
      <c r="AL2853" s="88" t="s">
        <v>28382</v>
      </c>
      <c r="AM2853" s="84"/>
      <c r="AN2853" s="86">
        <v>40188.508946759262</v>
      </c>
      <c r="AO2853" s="84"/>
      <c r="AP2853" s="84"/>
      <c r="AQ2853" s="84"/>
      <c r="AR2853" s="84"/>
      <c r="AS2853" s="84"/>
      <c r="AT2853" s="84"/>
      <c r="AU2853" s="84"/>
      <c r="AV2853" s="84"/>
      <c r="AW2853" s="84" t="s">
        <v>17559</v>
      </c>
      <c r="AX2853" s="88" t="s">
        <v>30771</v>
      </c>
      <c r="AY2853" s="84" t="s">
        <v>65</v>
      </c>
    </row>
    <row r="2854" spans="1:51" x14ac:dyDescent="0.25">
      <c r="A2854" s="69" t="s">
        <v>21985</v>
      </c>
      <c r="B2854" s="70"/>
      <c r="C2854" s="70"/>
      <c r="D2854" s="71"/>
      <c r="E2854" s="116"/>
      <c r="F2854" s="109" t="s">
        <v>29473</v>
      </c>
      <c r="G2854" s="117"/>
      <c r="H2854" s="74"/>
      <c r="I2854" s="75"/>
      <c r="J2854" s="118"/>
      <c r="K2854" s="74" t="s">
        <v>32136</v>
      </c>
      <c r="L2854" s="119"/>
      <c r="M2854" s="79"/>
      <c r="N2854" s="79"/>
      <c r="O2854" s="80"/>
      <c r="P2854" s="81"/>
      <c r="Q2854" s="81"/>
      <c r="R2854" s="120"/>
      <c r="S2854" s="120"/>
      <c r="T2854" s="120"/>
      <c r="U2854" s="120"/>
      <c r="V2854" s="121"/>
      <c r="W2854" s="121"/>
      <c r="X2854" s="121"/>
      <c r="Y2854" s="121"/>
      <c r="Z2854" s="51"/>
      <c r="AA2854" s="76"/>
      <c r="AB2854" s="76"/>
      <c r="AC2854" s="77"/>
      <c r="AD2854" s="84"/>
      <c r="AE2854" s="84">
        <v>44</v>
      </c>
      <c r="AF2854" s="84">
        <v>11</v>
      </c>
      <c r="AG2854" s="84">
        <v>33</v>
      </c>
      <c r="AH2854" s="84">
        <v>12</v>
      </c>
      <c r="AI2854" s="84"/>
      <c r="AJ2854" s="84" t="s">
        <v>27053</v>
      </c>
      <c r="AK2854" s="84" t="s">
        <v>27779</v>
      </c>
      <c r="AL2854" s="84"/>
      <c r="AM2854" s="84"/>
      <c r="AN2854" s="86">
        <v>40789.958425925928</v>
      </c>
      <c r="AO2854" s="84"/>
      <c r="AP2854" s="84"/>
      <c r="AQ2854" s="84"/>
      <c r="AR2854" s="84"/>
      <c r="AS2854" s="84"/>
      <c r="AT2854" s="84"/>
      <c r="AU2854" s="84"/>
      <c r="AV2854" s="84"/>
      <c r="AW2854" s="84" t="s">
        <v>17559</v>
      </c>
      <c r="AX2854" s="88" t="s">
        <v>30772</v>
      </c>
      <c r="AY2854" s="84" t="s">
        <v>66</v>
      </c>
    </row>
    <row r="2855" spans="1:51" x14ac:dyDescent="0.25">
      <c r="A2855" s="69" t="s">
        <v>21986</v>
      </c>
      <c r="B2855" s="70"/>
      <c r="C2855" s="70"/>
      <c r="D2855" s="71"/>
      <c r="E2855" s="116"/>
      <c r="F2855" s="109" t="s">
        <v>29474</v>
      </c>
      <c r="G2855" s="117"/>
      <c r="H2855" s="74"/>
      <c r="I2855" s="75"/>
      <c r="J2855" s="118"/>
      <c r="K2855" s="74" t="s">
        <v>32137</v>
      </c>
      <c r="L2855" s="119"/>
      <c r="M2855" s="79"/>
      <c r="N2855" s="79"/>
      <c r="O2855" s="80"/>
      <c r="P2855" s="81"/>
      <c r="Q2855" s="81"/>
      <c r="R2855" s="120"/>
      <c r="S2855" s="120"/>
      <c r="T2855" s="120"/>
      <c r="U2855" s="120"/>
      <c r="V2855" s="121"/>
      <c r="W2855" s="121"/>
      <c r="X2855" s="121"/>
      <c r="Y2855" s="121"/>
      <c r="Z2855" s="51"/>
      <c r="AA2855" s="76"/>
      <c r="AB2855" s="76"/>
      <c r="AC2855" s="77"/>
      <c r="AD2855" s="84"/>
      <c r="AE2855" s="84">
        <v>1875</v>
      </c>
      <c r="AF2855" s="84">
        <v>412</v>
      </c>
      <c r="AG2855" s="84">
        <v>2584</v>
      </c>
      <c r="AH2855" s="84">
        <v>19</v>
      </c>
      <c r="AI2855" s="84">
        <v>0</v>
      </c>
      <c r="AJ2855" s="84" t="s">
        <v>27054</v>
      </c>
      <c r="AK2855" s="84" t="s">
        <v>27780</v>
      </c>
      <c r="AL2855" s="84"/>
      <c r="AM2855" s="84" t="s">
        <v>7947</v>
      </c>
      <c r="AN2855" s="86">
        <v>40027.720717592594</v>
      </c>
      <c r="AO2855" s="84"/>
      <c r="AP2855" s="84"/>
      <c r="AQ2855" s="84"/>
      <c r="AR2855" s="84"/>
      <c r="AS2855" s="84"/>
      <c r="AT2855" s="84"/>
      <c r="AU2855" s="84"/>
      <c r="AV2855" s="84"/>
      <c r="AW2855" s="84" t="s">
        <v>17559</v>
      </c>
      <c r="AX2855" s="88" t="s">
        <v>30773</v>
      </c>
      <c r="AY2855" s="84" t="s">
        <v>66</v>
      </c>
    </row>
    <row r="2856" spans="1:51" x14ac:dyDescent="0.25">
      <c r="A2856" s="69" t="s">
        <v>22522</v>
      </c>
      <c r="B2856" s="70"/>
      <c r="C2856" s="70"/>
      <c r="D2856" s="71"/>
      <c r="E2856" s="116"/>
      <c r="F2856" s="109" t="s">
        <v>29475</v>
      </c>
      <c r="G2856" s="117"/>
      <c r="H2856" s="74"/>
      <c r="I2856" s="75"/>
      <c r="J2856" s="118"/>
      <c r="K2856" s="74" t="s">
        <v>32138</v>
      </c>
      <c r="L2856" s="119"/>
      <c r="M2856" s="79"/>
      <c r="N2856" s="79"/>
      <c r="O2856" s="80"/>
      <c r="P2856" s="81"/>
      <c r="Q2856" s="81"/>
      <c r="R2856" s="120"/>
      <c r="S2856" s="120"/>
      <c r="T2856" s="120"/>
      <c r="U2856" s="120"/>
      <c r="V2856" s="121"/>
      <c r="W2856" s="121"/>
      <c r="X2856" s="121"/>
      <c r="Y2856" s="121"/>
      <c r="Z2856" s="51"/>
      <c r="AA2856" s="76"/>
      <c r="AB2856" s="76"/>
      <c r="AC2856" s="77"/>
      <c r="AD2856" s="84"/>
      <c r="AE2856" s="84">
        <v>405</v>
      </c>
      <c r="AF2856" s="84">
        <v>541</v>
      </c>
      <c r="AG2856" s="84">
        <v>29485</v>
      </c>
      <c r="AH2856" s="84">
        <v>43</v>
      </c>
      <c r="AI2856" s="84">
        <v>0</v>
      </c>
      <c r="AJ2856" s="84" t="s">
        <v>27055</v>
      </c>
      <c r="AK2856" s="84" t="s">
        <v>27781</v>
      </c>
      <c r="AL2856" s="88" t="s">
        <v>28383</v>
      </c>
      <c r="AM2856" s="84" t="s">
        <v>7947</v>
      </c>
      <c r="AN2856" s="86">
        <v>40320.867731481485</v>
      </c>
      <c r="AO2856" s="84"/>
      <c r="AP2856" s="84"/>
      <c r="AQ2856" s="84"/>
      <c r="AR2856" s="84"/>
      <c r="AS2856" s="84"/>
      <c r="AT2856" s="84"/>
      <c r="AU2856" s="84"/>
      <c r="AV2856" s="84"/>
      <c r="AW2856" s="84" t="s">
        <v>17559</v>
      </c>
      <c r="AX2856" s="88" t="s">
        <v>30774</v>
      </c>
      <c r="AY2856" s="84" t="s">
        <v>65</v>
      </c>
    </row>
    <row r="2857" spans="1:51" x14ac:dyDescent="0.25">
      <c r="A2857" s="69" t="s">
        <v>21987</v>
      </c>
      <c r="B2857" s="70"/>
      <c r="C2857" s="70"/>
      <c r="D2857" s="71"/>
      <c r="E2857" s="116"/>
      <c r="F2857" s="109" t="s">
        <v>29476</v>
      </c>
      <c r="G2857" s="117"/>
      <c r="H2857" s="74"/>
      <c r="I2857" s="75"/>
      <c r="J2857" s="118"/>
      <c r="K2857" s="74" t="s">
        <v>32139</v>
      </c>
      <c r="L2857" s="119"/>
      <c r="M2857" s="79"/>
      <c r="N2857" s="79"/>
      <c r="O2857" s="80"/>
      <c r="P2857" s="81"/>
      <c r="Q2857" s="81"/>
      <c r="R2857" s="120"/>
      <c r="S2857" s="120"/>
      <c r="T2857" s="120"/>
      <c r="U2857" s="120"/>
      <c r="V2857" s="121"/>
      <c r="W2857" s="121"/>
      <c r="X2857" s="121"/>
      <c r="Y2857" s="121"/>
      <c r="Z2857" s="51"/>
      <c r="AA2857" s="76"/>
      <c r="AB2857" s="76"/>
      <c r="AC2857" s="77"/>
      <c r="AD2857" s="84"/>
      <c r="AE2857" s="84">
        <v>0</v>
      </c>
      <c r="AF2857" s="84">
        <v>2</v>
      </c>
      <c r="AG2857" s="84">
        <v>8</v>
      </c>
      <c r="AH2857" s="84">
        <v>0</v>
      </c>
      <c r="AI2857" s="84"/>
      <c r="AJ2857" s="84" t="s">
        <v>27056</v>
      </c>
      <c r="AK2857" s="84"/>
      <c r="AL2857" s="84"/>
      <c r="AM2857" s="84"/>
      <c r="AN2857" s="86">
        <v>42754.864942129629</v>
      </c>
      <c r="AO2857" s="84"/>
      <c r="AP2857" s="84"/>
      <c r="AQ2857" s="84"/>
      <c r="AR2857" s="84"/>
      <c r="AS2857" s="84"/>
      <c r="AT2857" s="84"/>
      <c r="AU2857" s="84"/>
      <c r="AV2857" s="84"/>
      <c r="AW2857" s="84" t="s">
        <v>17559</v>
      </c>
      <c r="AX2857" s="88" t="s">
        <v>30775</v>
      </c>
      <c r="AY2857" s="84" t="s">
        <v>66</v>
      </c>
    </row>
    <row r="2858" spans="1:51" x14ac:dyDescent="0.25">
      <c r="A2858" s="69" t="s">
        <v>21988</v>
      </c>
      <c r="B2858" s="70"/>
      <c r="C2858" s="70"/>
      <c r="D2858" s="71"/>
      <c r="E2858" s="116"/>
      <c r="F2858" s="109" t="s">
        <v>29477</v>
      </c>
      <c r="G2858" s="117"/>
      <c r="H2858" s="74"/>
      <c r="I2858" s="75"/>
      <c r="J2858" s="118"/>
      <c r="K2858" s="74" t="s">
        <v>32140</v>
      </c>
      <c r="L2858" s="119"/>
      <c r="M2858" s="79"/>
      <c r="N2858" s="79"/>
      <c r="O2858" s="80"/>
      <c r="P2858" s="81"/>
      <c r="Q2858" s="81"/>
      <c r="R2858" s="120"/>
      <c r="S2858" s="120"/>
      <c r="T2858" s="120"/>
      <c r="U2858" s="120"/>
      <c r="V2858" s="121"/>
      <c r="W2858" s="121"/>
      <c r="X2858" s="121"/>
      <c r="Y2858" s="121"/>
      <c r="Z2858" s="51"/>
      <c r="AA2858" s="76"/>
      <c r="AB2858" s="76"/>
      <c r="AC2858" s="77"/>
      <c r="AD2858" s="84"/>
      <c r="AE2858" s="84">
        <v>105</v>
      </c>
      <c r="AF2858" s="84">
        <v>175</v>
      </c>
      <c r="AG2858" s="84">
        <v>2396</v>
      </c>
      <c r="AH2858" s="84">
        <v>2086</v>
      </c>
      <c r="AI2858" s="84"/>
      <c r="AJ2858" s="84"/>
      <c r="AK2858" s="84" t="s">
        <v>27782</v>
      </c>
      <c r="AL2858" s="84"/>
      <c r="AM2858" s="84"/>
      <c r="AN2858" s="86">
        <v>41306.74664351852</v>
      </c>
      <c r="AO2858" s="84"/>
      <c r="AP2858" s="84"/>
      <c r="AQ2858" s="84"/>
      <c r="AR2858" s="84"/>
      <c r="AS2858" s="84"/>
      <c r="AT2858" s="84"/>
      <c r="AU2858" s="84"/>
      <c r="AV2858" s="84"/>
      <c r="AW2858" s="84" t="s">
        <v>17559</v>
      </c>
      <c r="AX2858" s="88" t="s">
        <v>30776</v>
      </c>
      <c r="AY2858" s="84" t="s">
        <v>66</v>
      </c>
    </row>
    <row r="2859" spans="1:51" x14ac:dyDescent="0.25">
      <c r="A2859" s="69" t="s">
        <v>21989</v>
      </c>
      <c r="B2859" s="70"/>
      <c r="C2859" s="70"/>
      <c r="D2859" s="71"/>
      <c r="E2859" s="116"/>
      <c r="F2859" s="109" t="s">
        <v>29478</v>
      </c>
      <c r="G2859" s="117"/>
      <c r="H2859" s="74"/>
      <c r="I2859" s="75"/>
      <c r="J2859" s="118"/>
      <c r="K2859" s="74" t="s">
        <v>32141</v>
      </c>
      <c r="L2859" s="119"/>
      <c r="M2859" s="79"/>
      <c r="N2859" s="79"/>
      <c r="O2859" s="80"/>
      <c r="P2859" s="81"/>
      <c r="Q2859" s="81"/>
      <c r="R2859" s="120"/>
      <c r="S2859" s="120"/>
      <c r="T2859" s="120"/>
      <c r="U2859" s="120"/>
      <c r="V2859" s="121"/>
      <c r="W2859" s="121"/>
      <c r="X2859" s="121"/>
      <c r="Y2859" s="121"/>
      <c r="Z2859" s="51"/>
      <c r="AA2859" s="76"/>
      <c r="AB2859" s="76"/>
      <c r="AC2859" s="77"/>
      <c r="AD2859" s="84"/>
      <c r="AE2859" s="84">
        <v>118</v>
      </c>
      <c r="AF2859" s="84">
        <v>58</v>
      </c>
      <c r="AG2859" s="84">
        <v>2063</v>
      </c>
      <c r="AH2859" s="84">
        <v>1693</v>
      </c>
      <c r="AI2859" s="84"/>
      <c r="AJ2859" s="84" t="s">
        <v>27057</v>
      </c>
      <c r="AK2859" s="84" t="s">
        <v>27783</v>
      </c>
      <c r="AL2859" s="88" t="s">
        <v>28384</v>
      </c>
      <c r="AM2859" s="84"/>
      <c r="AN2859" s="86">
        <v>40484.598020833335</v>
      </c>
      <c r="AO2859" s="84"/>
      <c r="AP2859" s="84"/>
      <c r="AQ2859" s="84"/>
      <c r="AR2859" s="84"/>
      <c r="AS2859" s="84"/>
      <c r="AT2859" s="84"/>
      <c r="AU2859" s="84"/>
      <c r="AV2859" s="84"/>
      <c r="AW2859" s="84" t="s">
        <v>17559</v>
      </c>
      <c r="AX2859" s="88" t="s">
        <v>30777</v>
      </c>
      <c r="AY2859" s="84" t="s">
        <v>66</v>
      </c>
    </row>
    <row r="2860" spans="1:51" x14ac:dyDescent="0.25">
      <c r="A2860" s="69" t="s">
        <v>21990</v>
      </c>
      <c r="B2860" s="70"/>
      <c r="C2860" s="70"/>
      <c r="D2860" s="71"/>
      <c r="E2860" s="116"/>
      <c r="F2860" s="109" t="s">
        <v>29479</v>
      </c>
      <c r="G2860" s="117"/>
      <c r="H2860" s="74"/>
      <c r="I2860" s="75"/>
      <c r="J2860" s="118"/>
      <c r="K2860" s="74" t="s">
        <v>32142</v>
      </c>
      <c r="L2860" s="119"/>
      <c r="M2860" s="79"/>
      <c r="N2860" s="79"/>
      <c r="O2860" s="80"/>
      <c r="P2860" s="81"/>
      <c r="Q2860" s="81"/>
      <c r="R2860" s="120"/>
      <c r="S2860" s="120"/>
      <c r="T2860" s="120"/>
      <c r="U2860" s="120"/>
      <c r="V2860" s="121"/>
      <c r="W2860" s="121"/>
      <c r="X2860" s="121"/>
      <c r="Y2860" s="121"/>
      <c r="Z2860" s="51"/>
      <c r="AA2860" s="76"/>
      <c r="AB2860" s="76"/>
      <c r="AC2860" s="77"/>
      <c r="AD2860" s="84"/>
      <c r="AE2860" s="84">
        <v>2049</v>
      </c>
      <c r="AF2860" s="84">
        <v>1986</v>
      </c>
      <c r="AG2860" s="84">
        <v>7668</v>
      </c>
      <c r="AH2860" s="84">
        <v>39539</v>
      </c>
      <c r="AI2860" s="84"/>
      <c r="AJ2860" s="84"/>
      <c r="AK2860" s="84" t="s">
        <v>7885</v>
      </c>
      <c r="AL2860" s="84"/>
      <c r="AM2860" s="84"/>
      <c r="AN2860" s="86">
        <v>41835.496678240743</v>
      </c>
      <c r="AO2860" s="84"/>
      <c r="AP2860" s="84"/>
      <c r="AQ2860" s="84"/>
      <c r="AR2860" s="84"/>
      <c r="AS2860" s="84"/>
      <c r="AT2860" s="84"/>
      <c r="AU2860" s="84"/>
      <c r="AV2860" s="84"/>
      <c r="AW2860" s="84" t="s">
        <v>17559</v>
      </c>
      <c r="AX2860" s="88" t="s">
        <v>30778</v>
      </c>
      <c r="AY2860" s="84" t="s">
        <v>66</v>
      </c>
    </row>
    <row r="2861" spans="1:51" x14ac:dyDescent="0.25">
      <c r="A2861" s="69" t="s">
        <v>22523</v>
      </c>
      <c r="B2861" s="70"/>
      <c r="C2861" s="70"/>
      <c r="D2861" s="71"/>
      <c r="E2861" s="116"/>
      <c r="F2861" s="109" t="s">
        <v>29480</v>
      </c>
      <c r="G2861" s="117"/>
      <c r="H2861" s="74"/>
      <c r="I2861" s="75"/>
      <c r="J2861" s="118"/>
      <c r="K2861" s="74" t="s">
        <v>32143</v>
      </c>
      <c r="L2861" s="119"/>
      <c r="M2861" s="79"/>
      <c r="N2861" s="79"/>
      <c r="O2861" s="80"/>
      <c r="P2861" s="81"/>
      <c r="Q2861" s="81"/>
      <c r="R2861" s="120"/>
      <c r="S2861" s="120"/>
      <c r="T2861" s="120"/>
      <c r="U2861" s="120"/>
      <c r="V2861" s="121"/>
      <c r="W2861" s="121"/>
      <c r="X2861" s="121"/>
      <c r="Y2861" s="121"/>
      <c r="Z2861" s="51"/>
      <c r="AA2861" s="76"/>
      <c r="AB2861" s="76"/>
      <c r="AC2861" s="77"/>
      <c r="AD2861" s="84"/>
      <c r="AE2861" s="84">
        <v>801</v>
      </c>
      <c r="AF2861" s="84">
        <v>4215</v>
      </c>
      <c r="AG2861" s="84">
        <v>6005</v>
      </c>
      <c r="AH2861" s="84">
        <v>13</v>
      </c>
      <c r="AI2861" s="84">
        <v>0</v>
      </c>
      <c r="AJ2861" s="84" t="s">
        <v>27058</v>
      </c>
      <c r="AK2861" s="84" t="s">
        <v>7947</v>
      </c>
      <c r="AL2861" s="88" t="s">
        <v>28385</v>
      </c>
      <c r="AM2861" s="84" t="s">
        <v>13434</v>
      </c>
      <c r="AN2861" s="86">
        <v>40521.405671296299</v>
      </c>
      <c r="AO2861" s="84"/>
      <c r="AP2861" s="84"/>
      <c r="AQ2861" s="84"/>
      <c r="AR2861" s="84"/>
      <c r="AS2861" s="84"/>
      <c r="AT2861" s="84"/>
      <c r="AU2861" s="84"/>
      <c r="AV2861" s="84"/>
      <c r="AW2861" s="84" t="s">
        <v>17559</v>
      </c>
      <c r="AX2861" s="88" t="s">
        <v>30779</v>
      </c>
      <c r="AY2861" s="84" t="s">
        <v>65</v>
      </c>
    </row>
    <row r="2862" spans="1:51" x14ac:dyDescent="0.25">
      <c r="A2862" s="69" t="s">
        <v>21991</v>
      </c>
      <c r="B2862" s="70"/>
      <c r="C2862" s="70"/>
      <c r="D2862" s="71"/>
      <c r="E2862" s="116"/>
      <c r="F2862" s="109" t="s">
        <v>29481</v>
      </c>
      <c r="G2862" s="117"/>
      <c r="H2862" s="74"/>
      <c r="I2862" s="75"/>
      <c r="J2862" s="118"/>
      <c r="K2862" s="74" t="s">
        <v>32144</v>
      </c>
      <c r="L2862" s="119"/>
      <c r="M2862" s="79"/>
      <c r="N2862" s="79"/>
      <c r="O2862" s="80"/>
      <c r="P2862" s="81"/>
      <c r="Q2862" s="81"/>
      <c r="R2862" s="120"/>
      <c r="S2862" s="120"/>
      <c r="T2862" s="120"/>
      <c r="U2862" s="120"/>
      <c r="V2862" s="121"/>
      <c r="W2862" s="121"/>
      <c r="X2862" s="121"/>
      <c r="Y2862" s="121"/>
      <c r="Z2862" s="51"/>
      <c r="AA2862" s="76"/>
      <c r="AB2862" s="76"/>
      <c r="AC2862" s="77"/>
      <c r="AD2862" s="84"/>
      <c r="AE2862" s="84">
        <v>2057</v>
      </c>
      <c r="AF2862" s="84">
        <v>224</v>
      </c>
      <c r="AG2862" s="84">
        <v>6310</v>
      </c>
      <c r="AH2862" s="84">
        <v>20524</v>
      </c>
      <c r="AI2862" s="84"/>
      <c r="AJ2862" s="84" t="s">
        <v>27059</v>
      </c>
      <c r="AK2862" s="84" t="s">
        <v>27784</v>
      </c>
      <c r="AL2862" s="84"/>
      <c r="AM2862" s="84"/>
      <c r="AN2862" s="86">
        <v>41921.347696759258</v>
      </c>
      <c r="AO2862" s="84"/>
      <c r="AP2862" s="84"/>
      <c r="AQ2862" s="84"/>
      <c r="AR2862" s="84"/>
      <c r="AS2862" s="84"/>
      <c r="AT2862" s="84"/>
      <c r="AU2862" s="84"/>
      <c r="AV2862" s="84"/>
      <c r="AW2862" s="84" t="s">
        <v>17559</v>
      </c>
      <c r="AX2862" s="88" t="s">
        <v>30780</v>
      </c>
      <c r="AY2862" s="84" t="s">
        <v>66</v>
      </c>
    </row>
    <row r="2863" spans="1:51" x14ac:dyDescent="0.25">
      <c r="A2863" s="69" t="s">
        <v>21992</v>
      </c>
      <c r="B2863" s="70"/>
      <c r="C2863" s="70"/>
      <c r="D2863" s="71"/>
      <c r="E2863" s="116"/>
      <c r="F2863" s="109" t="s">
        <v>29482</v>
      </c>
      <c r="G2863" s="117"/>
      <c r="H2863" s="74"/>
      <c r="I2863" s="75"/>
      <c r="J2863" s="118"/>
      <c r="K2863" s="74" t="s">
        <v>32145</v>
      </c>
      <c r="L2863" s="119"/>
      <c r="M2863" s="79"/>
      <c r="N2863" s="79"/>
      <c r="O2863" s="80"/>
      <c r="P2863" s="81"/>
      <c r="Q2863" s="81"/>
      <c r="R2863" s="120"/>
      <c r="S2863" s="120"/>
      <c r="T2863" s="120"/>
      <c r="U2863" s="120"/>
      <c r="V2863" s="121"/>
      <c r="W2863" s="121"/>
      <c r="X2863" s="121"/>
      <c r="Y2863" s="121"/>
      <c r="Z2863" s="51"/>
      <c r="AA2863" s="76"/>
      <c r="AB2863" s="76"/>
      <c r="AC2863" s="77"/>
      <c r="AD2863" s="84"/>
      <c r="AE2863" s="84">
        <v>573</v>
      </c>
      <c r="AF2863" s="84">
        <v>168</v>
      </c>
      <c r="AG2863" s="84">
        <v>1242</v>
      </c>
      <c r="AH2863" s="84">
        <v>667</v>
      </c>
      <c r="AI2863" s="84"/>
      <c r="AJ2863" s="84" t="s">
        <v>27060</v>
      </c>
      <c r="AK2863" s="84" t="s">
        <v>12181</v>
      </c>
      <c r="AL2863" s="84"/>
      <c r="AM2863" s="84"/>
      <c r="AN2863" s="86">
        <v>42513.901863425926</v>
      </c>
      <c r="AO2863" s="84"/>
      <c r="AP2863" s="84"/>
      <c r="AQ2863" s="84"/>
      <c r="AR2863" s="84"/>
      <c r="AS2863" s="84"/>
      <c r="AT2863" s="84"/>
      <c r="AU2863" s="84"/>
      <c r="AV2863" s="84"/>
      <c r="AW2863" s="84" t="s">
        <v>17559</v>
      </c>
      <c r="AX2863" s="88" t="s">
        <v>30781</v>
      </c>
      <c r="AY2863" s="84" t="s">
        <v>66</v>
      </c>
    </row>
    <row r="2864" spans="1:51" x14ac:dyDescent="0.25">
      <c r="A2864" s="69" t="s">
        <v>22524</v>
      </c>
      <c r="B2864" s="70"/>
      <c r="C2864" s="70"/>
      <c r="D2864" s="71"/>
      <c r="E2864" s="116"/>
      <c r="F2864" s="109" t="s">
        <v>29483</v>
      </c>
      <c r="G2864" s="117"/>
      <c r="H2864" s="74"/>
      <c r="I2864" s="75"/>
      <c r="J2864" s="118"/>
      <c r="K2864" s="74" t="s">
        <v>32146</v>
      </c>
      <c r="L2864" s="119"/>
      <c r="M2864" s="79"/>
      <c r="N2864" s="79"/>
      <c r="O2864" s="80"/>
      <c r="P2864" s="81"/>
      <c r="Q2864" s="81"/>
      <c r="R2864" s="120"/>
      <c r="S2864" s="120"/>
      <c r="T2864" s="120"/>
      <c r="U2864" s="120"/>
      <c r="V2864" s="121"/>
      <c r="W2864" s="121"/>
      <c r="X2864" s="121"/>
      <c r="Y2864" s="121"/>
      <c r="Z2864" s="51"/>
      <c r="AA2864" s="76"/>
      <c r="AB2864" s="76"/>
      <c r="AC2864" s="77"/>
      <c r="AD2864" s="84"/>
      <c r="AE2864" s="84">
        <v>1329</v>
      </c>
      <c r="AF2864" s="84">
        <v>779</v>
      </c>
      <c r="AG2864" s="84">
        <v>86</v>
      </c>
      <c r="AH2864" s="84">
        <v>61</v>
      </c>
      <c r="AI2864" s="84">
        <v>0</v>
      </c>
      <c r="AJ2864" s="84" t="s">
        <v>27061</v>
      </c>
      <c r="AK2864" s="84" t="s">
        <v>27785</v>
      </c>
      <c r="AL2864" s="84"/>
      <c r="AM2864" s="84" t="s">
        <v>7947</v>
      </c>
      <c r="AN2864" s="86">
        <v>40798.993750000001</v>
      </c>
      <c r="AO2864" s="84"/>
      <c r="AP2864" s="84"/>
      <c r="AQ2864" s="84"/>
      <c r="AR2864" s="84"/>
      <c r="AS2864" s="84"/>
      <c r="AT2864" s="84"/>
      <c r="AU2864" s="84"/>
      <c r="AV2864" s="84"/>
      <c r="AW2864" s="84" t="s">
        <v>17559</v>
      </c>
      <c r="AX2864" s="88" t="s">
        <v>30782</v>
      </c>
      <c r="AY2864" s="84" t="s">
        <v>65</v>
      </c>
    </row>
    <row r="2865" spans="1:51" x14ac:dyDescent="0.25">
      <c r="A2865" s="69" t="s">
        <v>21993</v>
      </c>
      <c r="B2865" s="70"/>
      <c r="C2865" s="70"/>
      <c r="D2865" s="71"/>
      <c r="E2865" s="116"/>
      <c r="F2865" s="109" t="s">
        <v>29484</v>
      </c>
      <c r="G2865" s="117"/>
      <c r="H2865" s="74"/>
      <c r="I2865" s="75"/>
      <c r="J2865" s="118"/>
      <c r="K2865" s="74" t="s">
        <v>32147</v>
      </c>
      <c r="L2865" s="119"/>
      <c r="M2865" s="79"/>
      <c r="N2865" s="79"/>
      <c r="O2865" s="80"/>
      <c r="P2865" s="81"/>
      <c r="Q2865" s="81"/>
      <c r="R2865" s="120"/>
      <c r="S2865" s="120"/>
      <c r="T2865" s="120"/>
      <c r="U2865" s="120"/>
      <c r="V2865" s="121"/>
      <c r="W2865" s="121"/>
      <c r="X2865" s="121"/>
      <c r="Y2865" s="121"/>
      <c r="Z2865" s="51"/>
      <c r="AA2865" s="76"/>
      <c r="AB2865" s="76"/>
      <c r="AC2865" s="77"/>
      <c r="AD2865" s="84"/>
      <c r="AE2865" s="84">
        <v>112</v>
      </c>
      <c r="AF2865" s="84">
        <v>38</v>
      </c>
      <c r="AG2865" s="84">
        <v>363</v>
      </c>
      <c r="AH2865" s="84">
        <v>12</v>
      </c>
      <c r="AI2865" s="84"/>
      <c r="AJ2865" s="84" t="s">
        <v>27062</v>
      </c>
      <c r="AK2865" s="84" t="s">
        <v>12172</v>
      </c>
      <c r="AL2865" s="84"/>
      <c r="AM2865" s="84"/>
      <c r="AN2865" s="86">
        <v>42516.734583333331</v>
      </c>
      <c r="AO2865" s="84"/>
      <c r="AP2865" s="84"/>
      <c r="AQ2865" s="84"/>
      <c r="AR2865" s="84"/>
      <c r="AS2865" s="84"/>
      <c r="AT2865" s="84"/>
      <c r="AU2865" s="84"/>
      <c r="AV2865" s="84"/>
      <c r="AW2865" s="84" t="s">
        <v>17559</v>
      </c>
      <c r="AX2865" s="88" t="s">
        <v>30783</v>
      </c>
      <c r="AY2865" s="84" t="s">
        <v>66</v>
      </c>
    </row>
    <row r="2866" spans="1:51" x14ac:dyDescent="0.25">
      <c r="A2866" s="69" t="s">
        <v>21994</v>
      </c>
      <c r="B2866" s="70"/>
      <c r="C2866" s="70"/>
      <c r="D2866" s="71"/>
      <c r="E2866" s="116"/>
      <c r="F2866" s="109" t="s">
        <v>29485</v>
      </c>
      <c r="G2866" s="117"/>
      <c r="H2866" s="74"/>
      <c r="I2866" s="75"/>
      <c r="J2866" s="118"/>
      <c r="K2866" s="74" t="s">
        <v>32148</v>
      </c>
      <c r="L2866" s="119"/>
      <c r="M2866" s="79"/>
      <c r="N2866" s="79"/>
      <c r="O2866" s="80"/>
      <c r="P2866" s="81"/>
      <c r="Q2866" s="81"/>
      <c r="R2866" s="120"/>
      <c r="S2866" s="120"/>
      <c r="T2866" s="120"/>
      <c r="U2866" s="120"/>
      <c r="V2866" s="121"/>
      <c r="W2866" s="121"/>
      <c r="X2866" s="121"/>
      <c r="Y2866" s="121"/>
      <c r="Z2866" s="51"/>
      <c r="AA2866" s="76"/>
      <c r="AB2866" s="76"/>
      <c r="AC2866" s="77"/>
      <c r="AD2866" s="84"/>
      <c r="AE2866" s="84">
        <v>998</v>
      </c>
      <c r="AF2866" s="84">
        <v>6992</v>
      </c>
      <c r="AG2866" s="84">
        <v>4544</v>
      </c>
      <c r="AH2866" s="84">
        <v>8</v>
      </c>
      <c r="AI2866" s="84">
        <v>-18000</v>
      </c>
      <c r="AJ2866" s="84" t="s">
        <v>27063</v>
      </c>
      <c r="AK2866" s="84" t="s">
        <v>27786</v>
      </c>
      <c r="AL2866" s="88" t="s">
        <v>28386</v>
      </c>
      <c r="AM2866" s="84" t="s">
        <v>13443</v>
      </c>
      <c r="AN2866" s="86">
        <v>40297.129212962966</v>
      </c>
      <c r="AO2866" s="84"/>
      <c r="AP2866" s="84"/>
      <c r="AQ2866" s="84"/>
      <c r="AR2866" s="84"/>
      <c r="AS2866" s="84"/>
      <c r="AT2866" s="84"/>
      <c r="AU2866" s="84"/>
      <c r="AV2866" s="84"/>
      <c r="AW2866" s="84" t="s">
        <v>17559</v>
      </c>
      <c r="AX2866" s="88" t="s">
        <v>30784</v>
      </c>
      <c r="AY2866" s="84" t="s">
        <v>66</v>
      </c>
    </row>
    <row r="2867" spans="1:51" x14ac:dyDescent="0.25">
      <c r="A2867" s="69" t="s">
        <v>21995</v>
      </c>
      <c r="B2867" s="70"/>
      <c r="C2867" s="70"/>
      <c r="D2867" s="71"/>
      <c r="E2867" s="116"/>
      <c r="F2867" s="109" t="s">
        <v>29486</v>
      </c>
      <c r="G2867" s="117"/>
      <c r="H2867" s="74"/>
      <c r="I2867" s="75"/>
      <c r="J2867" s="118"/>
      <c r="K2867" s="74" t="s">
        <v>32149</v>
      </c>
      <c r="L2867" s="119"/>
      <c r="M2867" s="79"/>
      <c r="N2867" s="79"/>
      <c r="O2867" s="80"/>
      <c r="P2867" s="81"/>
      <c r="Q2867" s="81"/>
      <c r="R2867" s="120"/>
      <c r="S2867" s="120"/>
      <c r="T2867" s="120"/>
      <c r="U2867" s="120"/>
      <c r="V2867" s="121"/>
      <c r="W2867" s="121"/>
      <c r="X2867" s="121"/>
      <c r="Y2867" s="121"/>
      <c r="Z2867" s="51"/>
      <c r="AA2867" s="76"/>
      <c r="AB2867" s="76"/>
      <c r="AC2867" s="77"/>
      <c r="AD2867" s="84"/>
      <c r="AE2867" s="84">
        <v>590</v>
      </c>
      <c r="AF2867" s="84">
        <v>214</v>
      </c>
      <c r="AG2867" s="84">
        <v>14812</v>
      </c>
      <c r="AH2867" s="84">
        <v>357</v>
      </c>
      <c r="AI2867" s="84"/>
      <c r="AJ2867" s="84" t="s">
        <v>27064</v>
      </c>
      <c r="AK2867" s="84" t="s">
        <v>27787</v>
      </c>
      <c r="AL2867" s="84"/>
      <c r="AM2867" s="84"/>
      <c r="AN2867" s="86">
        <v>41646.557372685187</v>
      </c>
      <c r="AO2867" s="84"/>
      <c r="AP2867" s="84"/>
      <c r="AQ2867" s="84"/>
      <c r="AR2867" s="84"/>
      <c r="AS2867" s="84"/>
      <c r="AT2867" s="84"/>
      <c r="AU2867" s="84"/>
      <c r="AV2867" s="84"/>
      <c r="AW2867" s="84" t="s">
        <v>17559</v>
      </c>
      <c r="AX2867" s="88" t="s">
        <v>30785</v>
      </c>
      <c r="AY2867" s="84" t="s">
        <v>66</v>
      </c>
    </row>
    <row r="2868" spans="1:51" x14ac:dyDescent="0.25">
      <c r="A2868" s="69" t="s">
        <v>22525</v>
      </c>
      <c r="B2868" s="70"/>
      <c r="C2868" s="70"/>
      <c r="D2868" s="71"/>
      <c r="E2868" s="116"/>
      <c r="F2868" s="109" t="s">
        <v>29487</v>
      </c>
      <c r="G2868" s="117"/>
      <c r="H2868" s="74"/>
      <c r="I2868" s="75"/>
      <c r="J2868" s="118"/>
      <c r="K2868" s="74" t="s">
        <v>32150</v>
      </c>
      <c r="L2868" s="119"/>
      <c r="M2868" s="79"/>
      <c r="N2868" s="79"/>
      <c r="O2868" s="80"/>
      <c r="P2868" s="81"/>
      <c r="Q2868" s="81"/>
      <c r="R2868" s="120"/>
      <c r="S2868" s="120"/>
      <c r="T2868" s="120"/>
      <c r="U2868" s="120"/>
      <c r="V2868" s="121"/>
      <c r="W2868" s="121"/>
      <c r="X2868" s="121"/>
      <c r="Y2868" s="121"/>
      <c r="Z2868" s="51"/>
      <c r="AA2868" s="76"/>
      <c r="AB2868" s="76"/>
      <c r="AC2868" s="77"/>
      <c r="AD2868" s="84"/>
      <c r="AE2868" s="84">
        <v>1093</v>
      </c>
      <c r="AF2868" s="84">
        <v>14561</v>
      </c>
      <c r="AG2868" s="84">
        <v>10448</v>
      </c>
      <c r="AH2868" s="84">
        <v>7</v>
      </c>
      <c r="AI2868" s="84">
        <v>25200</v>
      </c>
      <c r="AJ2868" s="84" t="s">
        <v>27065</v>
      </c>
      <c r="AK2868" s="84" t="s">
        <v>27788</v>
      </c>
      <c r="AL2868" s="88" t="s">
        <v>28387</v>
      </c>
      <c r="AM2868" s="84" t="s">
        <v>13456</v>
      </c>
      <c r="AN2868" s="86">
        <v>40151.504351851851</v>
      </c>
      <c r="AO2868" s="84"/>
      <c r="AP2868" s="84"/>
      <c r="AQ2868" s="84"/>
      <c r="AR2868" s="84"/>
      <c r="AS2868" s="84"/>
      <c r="AT2868" s="84"/>
      <c r="AU2868" s="84"/>
      <c r="AV2868" s="84"/>
      <c r="AW2868" s="84" t="s">
        <v>17559</v>
      </c>
      <c r="AX2868" s="88" t="s">
        <v>30786</v>
      </c>
      <c r="AY2868" s="84" t="s">
        <v>65</v>
      </c>
    </row>
    <row r="2869" spans="1:51" x14ac:dyDescent="0.25">
      <c r="A2869" s="69" t="s">
        <v>21996</v>
      </c>
      <c r="B2869" s="70"/>
      <c r="C2869" s="70"/>
      <c r="D2869" s="71"/>
      <c r="E2869" s="116"/>
      <c r="F2869" s="109" t="s">
        <v>29488</v>
      </c>
      <c r="G2869" s="117"/>
      <c r="H2869" s="74"/>
      <c r="I2869" s="75"/>
      <c r="J2869" s="118"/>
      <c r="K2869" s="74" t="s">
        <v>32151</v>
      </c>
      <c r="L2869" s="119"/>
      <c r="M2869" s="79"/>
      <c r="N2869" s="79"/>
      <c r="O2869" s="80"/>
      <c r="P2869" s="81"/>
      <c r="Q2869" s="81"/>
      <c r="R2869" s="120"/>
      <c r="S2869" s="120"/>
      <c r="T2869" s="120"/>
      <c r="U2869" s="120"/>
      <c r="V2869" s="121"/>
      <c r="W2869" s="121"/>
      <c r="X2869" s="121"/>
      <c r="Y2869" s="121"/>
      <c r="Z2869" s="51"/>
      <c r="AA2869" s="76"/>
      <c r="AB2869" s="76"/>
      <c r="AC2869" s="77"/>
      <c r="AD2869" s="84"/>
      <c r="AE2869" s="84">
        <v>3096</v>
      </c>
      <c r="AF2869" s="84">
        <v>3106</v>
      </c>
      <c r="AG2869" s="84">
        <v>7136</v>
      </c>
      <c r="AH2869" s="84">
        <v>9819</v>
      </c>
      <c r="AI2869" s="84">
        <v>0</v>
      </c>
      <c r="AJ2869" s="84" t="s">
        <v>27066</v>
      </c>
      <c r="AK2869" s="84"/>
      <c r="AL2869" s="88" t="s">
        <v>28388</v>
      </c>
      <c r="AM2869" s="84" t="s">
        <v>7947</v>
      </c>
      <c r="AN2869" s="86">
        <v>41374.92596064815</v>
      </c>
      <c r="AO2869" s="84"/>
      <c r="AP2869" s="84"/>
      <c r="AQ2869" s="84"/>
      <c r="AR2869" s="84"/>
      <c r="AS2869" s="84"/>
      <c r="AT2869" s="84"/>
      <c r="AU2869" s="84"/>
      <c r="AV2869" s="84"/>
      <c r="AW2869" s="84" t="s">
        <v>17559</v>
      </c>
      <c r="AX2869" s="88" t="s">
        <v>30787</v>
      </c>
      <c r="AY2869" s="84" t="s">
        <v>66</v>
      </c>
    </row>
    <row r="2870" spans="1:51" x14ac:dyDescent="0.25">
      <c r="A2870" s="69" t="s">
        <v>21997</v>
      </c>
      <c r="B2870" s="70"/>
      <c r="C2870" s="70"/>
      <c r="D2870" s="71"/>
      <c r="E2870" s="116"/>
      <c r="F2870" s="109" t="s">
        <v>29489</v>
      </c>
      <c r="G2870" s="117"/>
      <c r="H2870" s="74"/>
      <c r="I2870" s="75"/>
      <c r="J2870" s="118"/>
      <c r="K2870" s="74" t="s">
        <v>32152</v>
      </c>
      <c r="L2870" s="119"/>
      <c r="M2870" s="79"/>
      <c r="N2870" s="79"/>
      <c r="O2870" s="80"/>
      <c r="P2870" s="81"/>
      <c r="Q2870" s="81"/>
      <c r="R2870" s="120"/>
      <c r="S2870" s="120"/>
      <c r="T2870" s="120"/>
      <c r="U2870" s="120"/>
      <c r="V2870" s="121"/>
      <c r="W2870" s="121"/>
      <c r="X2870" s="121"/>
      <c r="Y2870" s="121"/>
      <c r="Z2870" s="51"/>
      <c r="AA2870" s="76"/>
      <c r="AB2870" s="76"/>
      <c r="AC2870" s="77"/>
      <c r="AD2870" s="84"/>
      <c r="AE2870" s="84">
        <v>5612</v>
      </c>
      <c r="AF2870" s="84">
        <v>7167</v>
      </c>
      <c r="AG2870" s="84">
        <v>95776</v>
      </c>
      <c r="AH2870" s="84">
        <v>5430</v>
      </c>
      <c r="AI2870" s="84"/>
      <c r="AJ2870" s="84" t="s">
        <v>27067</v>
      </c>
      <c r="AK2870" s="84"/>
      <c r="AL2870" s="88" t="s">
        <v>28389</v>
      </c>
      <c r="AM2870" s="84"/>
      <c r="AN2870" s="86">
        <v>41246.758090277777</v>
      </c>
      <c r="AO2870" s="84"/>
      <c r="AP2870" s="84"/>
      <c r="AQ2870" s="84"/>
      <c r="AR2870" s="84"/>
      <c r="AS2870" s="84"/>
      <c r="AT2870" s="84"/>
      <c r="AU2870" s="84"/>
      <c r="AV2870" s="84"/>
      <c r="AW2870" s="84" t="s">
        <v>17559</v>
      </c>
      <c r="AX2870" s="88" t="s">
        <v>30788</v>
      </c>
      <c r="AY2870" s="84" t="s">
        <v>66</v>
      </c>
    </row>
    <row r="2871" spans="1:51" x14ac:dyDescent="0.25">
      <c r="A2871" s="69" t="s">
        <v>21998</v>
      </c>
      <c r="B2871" s="70"/>
      <c r="C2871" s="70"/>
      <c r="D2871" s="71"/>
      <c r="E2871" s="116"/>
      <c r="F2871" s="109" t="s">
        <v>29490</v>
      </c>
      <c r="G2871" s="117"/>
      <c r="H2871" s="74"/>
      <c r="I2871" s="75"/>
      <c r="J2871" s="118"/>
      <c r="K2871" s="74" t="s">
        <v>32153</v>
      </c>
      <c r="L2871" s="119"/>
      <c r="M2871" s="79"/>
      <c r="N2871" s="79"/>
      <c r="O2871" s="80"/>
      <c r="P2871" s="81"/>
      <c r="Q2871" s="81"/>
      <c r="R2871" s="120"/>
      <c r="S2871" s="120"/>
      <c r="T2871" s="120"/>
      <c r="U2871" s="120"/>
      <c r="V2871" s="121"/>
      <c r="W2871" s="121"/>
      <c r="X2871" s="121"/>
      <c r="Y2871" s="121"/>
      <c r="Z2871" s="51"/>
      <c r="AA2871" s="76"/>
      <c r="AB2871" s="76"/>
      <c r="AC2871" s="77"/>
      <c r="AD2871" s="84"/>
      <c r="AE2871" s="84">
        <v>1224</v>
      </c>
      <c r="AF2871" s="84">
        <v>1098</v>
      </c>
      <c r="AG2871" s="84">
        <v>21597</v>
      </c>
      <c r="AH2871" s="84">
        <v>127</v>
      </c>
      <c r="AI2871" s="84"/>
      <c r="AJ2871" s="84" t="s">
        <v>27068</v>
      </c>
      <c r="AK2871" s="84" t="s">
        <v>7947</v>
      </c>
      <c r="AL2871" s="84"/>
      <c r="AM2871" s="84"/>
      <c r="AN2871" s="86">
        <v>41422.467499999999</v>
      </c>
      <c r="AO2871" s="84"/>
      <c r="AP2871" s="84"/>
      <c r="AQ2871" s="84"/>
      <c r="AR2871" s="84"/>
      <c r="AS2871" s="84"/>
      <c r="AT2871" s="84"/>
      <c r="AU2871" s="84"/>
      <c r="AV2871" s="84"/>
      <c r="AW2871" s="84" t="s">
        <v>17559</v>
      </c>
      <c r="AX2871" s="88" t="s">
        <v>30789</v>
      </c>
      <c r="AY2871" s="84" t="s">
        <v>66</v>
      </c>
    </row>
    <row r="2872" spans="1:51" x14ac:dyDescent="0.25">
      <c r="A2872" s="69" t="s">
        <v>22526</v>
      </c>
      <c r="B2872" s="70"/>
      <c r="C2872" s="70"/>
      <c r="D2872" s="71"/>
      <c r="E2872" s="116"/>
      <c r="F2872" s="109" t="s">
        <v>29491</v>
      </c>
      <c r="G2872" s="117"/>
      <c r="H2872" s="74"/>
      <c r="I2872" s="75"/>
      <c r="J2872" s="118"/>
      <c r="K2872" s="74" t="s">
        <v>32154</v>
      </c>
      <c r="L2872" s="119"/>
      <c r="M2872" s="79"/>
      <c r="N2872" s="79"/>
      <c r="O2872" s="80"/>
      <c r="P2872" s="81"/>
      <c r="Q2872" s="81"/>
      <c r="R2872" s="120"/>
      <c r="S2872" s="120"/>
      <c r="T2872" s="120"/>
      <c r="U2872" s="120"/>
      <c r="V2872" s="121"/>
      <c r="W2872" s="121"/>
      <c r="X2872" s="121"/>
      <c r="Y2872" s="121"/>
      <c r="Z2872" s="51"/>
      <c r="AA2872" s="76"/>
      <c r="AB2872" s="76"/>
      <c r="AC2872" s="77"/>
      <c r="AD2872" s="84"/>
      <c r="AE2872" s="84">
        <v>315</v>
      </c>
      <c r="AF2872" s="84">
        <v>403</v>
      </c>
      <c r="AG2872" s="84">
        <v>8207</v>
      </c>
      <c r="AH2872" s="84">
        <v>3895</v>
      </c>
      <c r="AI2872" s="84"/>
      <c r="AJ2872" s="84" t="s">
        <v>27069</v>
      </c>
      <c r="AK2872" s="84"/>
      <c r="AL2872" s="84"/>
      <c r="AM2872" s="84"/>
      <c r="AN2872" s="86">
        <v>41444.618796296294</v>
      </c>
      <c r="AO2872" s="84"/>
      <c r="AP2872" s="84"/>
      <c r="AQ2872" s="84"/>
      <c r="AR2872" s="84"/>
      <c r="AS2872" s="84"/>
      <c r="AT2872" s="84"/>
      <c r="AU2872" s="84"/>
      <c r="AV2872" s="84"/>
      <c r="AW2872" s="84" t="s">
        <v>17559</v>
      </c>
      <c r="AX2872" s="88" t="s">
        <v>30790</v>
      </c>
      <c r="AY2872" s="84" t="s">
        <v>65</v>
      </c>
    </row>
    <row r="2873" spans="1:51" x14ac:dyDescent="0.25">
      <c r="A2873" s="69" t="s">
        <v>22527</v>
      </c>
      <c r="B2873" s="70"/>
      <c r="C2873" s="70"/>
      <c r="D2873" s="71"/>
      <c r="E2873" s="116"/>
      <c r="F2873" s="109" t="s">
        <v>29492</v>
      </c>
      <c r="G2873" s="117"/>
      <c r="H2873" s="74"/>
      <c r="I2873" s="75"/>
      <c r="J2873" s="118"/>
      <c r="K2873" s="74" t="s">
        <v>32155</v>
      </c>
      <c r="L2873" s="119"/>
      <c r="M2873" s="79"/>
      <c r="N2873" s="79"/>
      <c r="O2873" s="80"/>
      <c r="P2873" s="81"/>
      <c r="Q2873" s="81"/>
      <c r="R2873" s="120"/>
      <c r="S2873" s="120"/>
      <c r="T2873" s="120"/>
      <c r="U2873" s="120"/>
      <c r="V2873" s="121"/>
      <c r="W2873" s="121"/>
      <c r="X2873" s="121"/>
      <c r="Y2873" s="121"/>
      <c r="Z2873" s="51"/>
      <c r="AA2873" s="76"/>
      <c r="AB2873" s="76"/>
      <c r="AC2873" s="77"/>
      <c r="AD2873" s="84"/>
      <c r="AE2873" s="84">
        <v>299</v>
      </c>
      <c r="AF2873" s="84">
        <v>206</v>
      </c>
      <c r="AG2873" s="84">
        <v>4483</v>
      </c>
      <c r="AH2873" s="84">
        <v>4547</v>
      </c>
      <c r="AI2873" s="84">
        <v>3600</v>
      </c>
      <c r="AJ2873" s="84" t="s">
        <v>27070</v>
      </c>
      <c r="AK2873" s="84"/>
      <c r="AL2873" s="84"/>
      <c r="AM2873" s="84" t="s">
        <v>13430</v>
      </c>
      <c r="AN2873" s="86">
        <v>41057.258252314816</v>
      </c>
      <c r="AO2873" s="84"/>
      <c r="AP2873" s="84"/>
      <c r="AQ2873" s="84"/>
      <c r="AR2873" s="84"/>
      <c r="AS2873" s="84"/>
      <c r="AT2873" s="84"/>
      <c r="AU2873" s="84"/>
      <c r="AV2873" s="84"/>
      <c r="AW2873" s="84" t="s">
        <v>17559</v>
      </c>
      <c r="AX2873" s="88" t="s">
        <v>30791</v>
      </c>
      <c r="AY2873" s="84" t="s">
        <v>65</v>
      </c>
    </row>
    <row r="2874" spans="1:51" x14ac:dyDescent="0.25">
      <c r="A2874" s="69" t="s">
        <v>22528</v>
      </c>
      <c r="B2874" s="70"/>
      <c r="C2874" s="70"/>
      <c r="D2874" s="71"/>
      <c r="E2874" s="116"/>
      <c r="F2874" s="109" t="s">
        <v>29493</v>
      </c>
      <c r="G2874" s="117"/>
      <c r="H2874" s="74"/>
      <c r="I2874" s="75"/>
      <c r="J2874" s="118"/>
      <c r="K2874" s="74" t="s">
        <v>32156</v>
      </c>
      <c r="L2874" s="119"/>
      <c r="M2874" s="79"/>
      <c r="N2874" s="79"/>
      <c r="O2874" s="80"/>
      <c r="P2874" s="81"/>
      <c r="Q2874" s="81"/>
      <c r="R2874" s="120"/>
      <c r="S2874" s="120"/>
      <c r="T2874" s="120"/>
      <c r="U2874" s="120"/>
      <c r="V2874" s="121"/>
      <c r="W2874" s="121"/>
      <c r="X2874" s="121"/>
      <c r="Y2874" s="121"/>
      <c r="Z2874" s="51"/>
      <c r="AA2874" s="76"/>
      <c r="AB2874" s="76"/>
      <c r="AC2874" s="77"/>
      <c r="AD2874" s="84"/>
      <c r="AE2874" s="84">
        <v>92</v>
      </c>
      <c r="AF2874" s="84">
        <v>108</v>
      </c>
      <c r="AG2874" s="84">
        <v>2600</v>
      </c>
      <c r="AH2874" s="84">
        <v>86</v>
      </c>
      <c r="AI2874" s="84">
        <v>0</v>
      </c>
      <c r="AJ2874" s="84" t="s">
        <v>27071</v>
      </c>
      <c r="AK2874" s="84" t="s">
        <v>11553</v>
      </c>
      <c r="AL2874" s="84"/>
      <c r="AM2874" s="84" t="s">
        <v>7947</v>
      </c>
      <c r="AN2874" s="86">
        <v>41128.01158564815</v>
      </c>
      <c r="AO2874" s="84"/>
      <c r="AP2874" s="84"/>
      <c r="AQ2874" s="84"/>
      <c r="AR2874" s="84"/>
      <c r="AS2874" s="84"/>
      <c r="AT2874" s="84"/>
      <c r="AU2874" s="84"/>
      <c r="AV2874" s="84"/>
      <c r="AW2874" s="84" t="s">
        <v>17559</v>
      </c>
      <c r="AX2874" s="88" t="s">
        <v>30792</v>
      </c>
      <c r="AY2874" s="84" t="s">
        <v>65</v>
      </c>
    </row>
    <row r="2875" spans="1:51" x14ac:dyDescent="0.25">
      <c r="A2875" s="69" t="s">
        <v>21999</v>
      </c>
      <c r="B2875" s="70"/>
      <c r="C2875" s="70"/>
      <c r="D2875" s="71"/>
      <c r="E2875" s="116"/>
      <c r="F2875" s="109" t="s">
        <v>29494</v>
      </c>
      <c r="G2875" s="117"/>
      <c r="H2875" s="74"/>
      <c r="I2875" s="75"/>
      <c r="J2875" s="118"/>
      <c r="K2875" s="74" t="s">
        <v>32157</v>
      </c>
      <c r="L2875" s="119"/>
      <c r="M2875" s="79"/>
      <c r="N2875" s="79"/>
      <c r="O2875" s="80"/>
      <c r="P2875" s="81"/>
      <c r="Q2875" s="81"/>
      <c r="R2875" s="120"/>
      <c r="S2875" s="120"/>
      <c r="T2875" s="120"/>
      <c r="U2875" s="120"/>
      <c r="V2875" s="121"/>
      <c r="W2875" s="121"/>
      <c r="X2875" s="121"/>
      <c r="Y2875" s="121"/>
      <c r="Z2875" s="51"/>
      <c r="AA2875" s="76"/>
      <c r="AB2875" s="76"/>
      <c r="AC2875" s="77"/>
      <c r="AD2875" s="84"/>
      <c r="AE2875" s="84">
        <v>1187</v>
      </c>
      <c r="AF2875" s="84">
        <v>900</v>
      </c>
      <c r="AG2875" s="84">
        <v>15987</v>
      </c>
      <c r="AH2875" s="84">
        <v>45064</v>
      </c>
      <c r="AI2875" s="84">
        <v>-25200</v>
      </c>
      <c r="AJ2875" s="84" t="s">
        <v>27072</v>
      </c>
      <c r="AK2875" s="84" t="s">
        <v>12031</v>
      </c>
      <c r="AL2875" s="88" t="s">
        <v>28390</v>
      </c>
      <c r="AM2875" s="84" t="s">
        <v>13482</v>
      </c>
      <c r="AN2875" s="86">
        <v>41337.736296296294</v>
      </c>
      <c r="AO2875" s="84"/>
      <c r="AP2875" s="84"/>
      <c r="AQ2875" s="84"/>
      <c r="AR2875" s="84"/>
      <c r="AS2875" s="84"/>
      <c r="AT2875" s="84"/>
      <c r="AU2875" s="84"/>
      <c r="AV2875" s="84"/>
      <c r="AW2875" s="84" t="s">
        <v>17559</v>
      </c>
      <c r="AX2875" s="88" t="s">
        <v>30793</v>
      </c>
      <c r="AY2875" s="84" t="s">
        <v>66</v>
      </c>
    </row>
    <row r="2876" spans="1:51" x14ac:dyDescent="0.25">
      <c r="A2876" s="69" t="s">
        <v>22000</v>
      </c>
      <c r="B2876" s="70"/>
      <c r="C2876" s="70"/>
      <c r="D2876" s="71"/>
      <c r="E2876" s="116"/>
      <c r="F2876" s="109" t="s">
        <v>29495</v>
      </c>
      <c r="G2876" s="117"/>
      <c r="H2876" s="74"/>
      <c r="I2876" s="75"/>
      <c r="J2876" s="118"/>
      <c r="K2876" s="74" t="s">
        <v>32158</v>
      </c>
      <c r="L2876" s="119"/>
      <c r="M2876" s="79"/>
      <c r="N2876" s="79"/>
      <c r="O2876" s="80"/>
      <c r="P2876" s="81"/>
      <c r="Q2876" s="81"/>
      <c r="R2876" s="120"/>
      <c r="S2876" s="120"/>
      <c r="T2876" s="120"/>
      <c r="U2876" s="120"/>
      <c r="V2876" s="121"/>
      <c r="W2876" s="121"/>
      <c r="X2876" s="121"/>
      <c r="Y2876" s="121"/>
      <c r="Z2876" s="51"/>
      <c r="AA2876" s="76"/>
      <c r="AB2876" s="76"/>
      <c r="AC2876" s="77"/>
      <c r="AD2876" s="84"/>
      <c r="AE2876" s="84">
        <v>376</v>
      </c>
      <c r="AF2876" s="84">
        <v>568</v>
      </c>
      <c r="AG2876" s="84">
        <v>3033</v>
      </c>
      <c r="AH2876" s="84">
        <v>1703</v>
      </c>
      <c r="AI2876" s="84">
        <v>0</v>
      </c>
      <c r="AJ2876" s="84" t="s">
        <v>27073</v>
      </c>
      <c r="AK2876" s="84" t="s">
        <v>11717</v>
      </c>
      <c r="AL2876" s="84"/>
      <c r="AM2876" s="84" t="s">
        <v>13434</v>
      </c>
      <c r="AN2876" s="86">
        <v>40833.597280092596</v>
      </c>
      <c r="AO2876" s="84"/>
      <c r="AP2876" s="84"/>
      <c r="AQ2876" s="84"/>
      <c r="AR2876" s="84"/>
      <c r="AS2876" s="84"/>
      <c r="AT2876" s="84"/>
      <c r="AU2876" s="84"/>
      <c r="AV2876" s="84"/>
      <c r="AW2876" s="84" t="s">
        <v>17559</v>
      </c>
      <c r="AX2876" s="88" t="s">
        <v>30794</v>
      </c>
      <c r="AY2876" s="84" t="s">
        <v>66</v>
      </c>
    </row>
    <row r="2877" spans="1:51" x14ac:dyDescent="0.25">
      <c r="A2877" s="69" t="s">
        <v>22529</v>
      </c>
      <c r="B2877" s="70"/>
      <c r="C2877" s="70"/>
      <c r="D2877" s="71"/>
      <c r="E2877" s="116"/>
      <c r="F2877" s="109" t="s">
        <v>29496</v>
      </c>
      <c r="G2877" s="117"/>
      <c r="H2877" s="74"/>
      <c r="I2877" s="75"/>
      <c r="J2877" s="118"/>
      <c r="K2877" s="74" t="s">
        <v>32159</v>
      </c>
      <c r="L2877" s="119"/>
      <c r="M2877" s="79"/>
      <c r="N2877" s="79"/>
      <c r="O2877" s="80"/>
      <c r="P2877" s="81"/>
      <c r="Q2877" s="81"/>
      <c r="R2877" s="120"/>
      <c r="S2877" s="120"/>
      <c r="T2877" s="120"/>
      <c r="U2877" s="120"/>
      <c r="V2877" s="121"/>
      <c r="W2877" s="121"/>
      <c r="X2877" s="121"/>
      <c r="Y2877" s="121"/>
      <c r="Z2877" s="51"/>
      <c r="AA2877" s="76"/>
      <c r="AB2877" s="76"/>
      <c r="AC2877" s="77"/>
      <c r="AD2877" s="84"/>
      <c r="AE2877" s="84">
        <v>99</v>
      </c>
      <c r="AF2877" s="84">
        <v>1564</v>
      </c>
      <c r="AG2877" s="84">
        <v>4108</v>
      </c>
      <c r="AH2877" s="84">
        <v>2096</v>
      </c>
      <c r="AI2877" s="84"/>
      <c r="AJ2877" s="84" t="s">
        <v>27074</v>
      </c>
      <c r="AK2877" s="84" t="s">
        <v>27789</v>
      </c>
      <c r="AL2877" s="88" t="s">
        <v>28391</v>
      </c>
      <c r="AM2877" s="84"/>
      <c r="AN2877" s="86">
        <v>42282.077870370369</v>
      </c>
      <c r="AO2877" s="84"/>
      <c r="AP2877" s="84"/>
      <c r="AQ2877" s="84"/>
      <c r="AR2877" s="84"/>
      <c r="AS2877" s="84"/>
      <c r="AT2877" s="84"/>
      <c r="AU2877" s="84"/>
      <c r="AV2877" s="84"/>
      <c r="AW2877" s="84" t="s">
        <v>17559</v>
      </c>
      <c r="AX2877" s="88" t="s">
        <v>30795</v>
      </c>
      <c r="AY2877" s="84" t="s">
        <v>65</v>
      </c>
    </row>
    <row r="2878" spans="1:51" x14ac:dyDescent="0.25">
      <c r="A2878" s="69" t="s">
        <v>22001</v>
      </c>
      <c r="B2878" s="70"/>
      <c r="C2878" s="70"/>
      <c r="D2878" s="71"/>
      <c r="E2878" s="116"/>
      <c r="F2878" s="109" t="s">
        <v>29497</v>
      </c>
      <c r="G2878" s="117"/>
      <c r="H2878" s="74"/>
      <c r="I2878" s="75"/>
      <c r="J2878" s="118"/>
      <c r="K2878" s="74" t="s">
        <v>32160</v>
      </c>
      <c r="L2878" s="119"/>
      <c r="M2878" s="79"/>
      <c r="N2878" s="79"/>
      <c r="O2878" s="80"/>
      <c r="P2878" s="81"/>
      <c r="Q2878" s="81"/>
      <c r="R2878" s="120"/>
      <c r="S2878" s="120"/>
      <c r="T2878" s="120"/>
      <c r="U2878" s="120"/>
      <c r="V2878" s="121"/>
      <c r="W2878" s="121"/>
      <c r="X2878" s="121"/>
      <c r="Y2878" s="121"/>
      <c r="Z2878" s="51"/>
      <c r="AA2878" s="76"/>
      <c r="AB2878" s="76"/>
      <c r="AC2878" s="77"/>
      <c r="AD2878" s="84"/>
      <c r="AE2878" s="84">
        <v>3360</v>
      </c>
      <c r="AF2878" s="84">
        <v>1312</v>
      </c>
      <c r="AG2878" s="84">
        <v>14160</v>
      </c>
      <c r="AH2878" s="84">
        <v>1640</v>
      </c>
      <c r="AI2878" s="84"/>
      <c r="AJ2878" s="84" t="s">
        <v>27075</v>
      </c>
      <c r="AK2878" s="84"/>
      <c r="AL2878" s="88" t="s">
        <v>28392</v>
      </c>
      <c r="AM2878" s="84"/>
      <c r="AN2878" s="86">
        <v>40472.072928240741</v>
      </c>
      <c r="AO2878" s="84"/>
      <c r="AP2878" s="84"/>
      <c r="AQ2878" s="84"/>
      <c r="AR2878" s="84"/>
      <c r="AS2878" s="84"/>
      <c r="AT2878" s="84"/>
      <c r="AU2878" s="84"/>
      <c r="AV2878" s="84"/>
      <c r="AW2878" s="84" t="s">
        <v>17559</v>
      </c>
      <c r="AX2878" s="88" t="s">
        <v>30796</v>
      </c>
      <c r="AY2878" s="84" t="s">
        <v>66</v>
      </c>
    </row>
    <row r="2879" spans="1:51" x14ac:dyDescent="0.25">
      <c r="A2879" s="69" t="s">
        <v>22002</v>
      </c>
      <c r="B2879" s="70"/>
      <c r="C2879" s="70"/>
      <c r="D2879" s="71"/>
      <c r="E2879" s="116"/>
      <c r="F2879" s="109" t="s">
        <v>29498</v>
      </c>
      <c r="G2879" s="117"/>
      <c r="H2879" s="74"/>
      <c r="I2879" s="75"/>
      <c r="J2879" s="118"/>
      <c r="K2879" s="74" t="s">
        <v>32161</v>
      </c>
      <c r="L2879" s="119"/>
      <c r="M2879" s="79"/>
      <c r="N2879" s="79"/>
      <c r="O2879" s="80"/>
      <c r="P2879" s="81"/>
      <c r="Q2879" s="81"/>
      <c r="R2879" s="120"/>
      <c r="S2879" s="120"/>
      <c r="T2879" s="120"/>
      <c r="U2879" s="120"/>
      <c r="V2879" s="121"/>
      <c r="W2879" s="121"/>
      <c r="X2879" s="121"/>
      <c r="Y2879" s="121"/>
      <c r="Z2879" s="51"/>
      <c r="AA2879" s="76"/>
      <c r="AB2879" s="76"/>
      <c r="AC2879" s="77"/>
      <c r="AD2879" s="84"/>
      <c r="AE2879" s="84">
        <v>109</v>
      </c>
      <c r="AF2879" s="84">
        <v>71</v>
      </c>
      <c r="AG2879" s="84">
        <v>901</v>
      </c>
      <c r="AH2879" s="84">
        <v>581</v>
      </c>
      <c r="AI2879" s="84">
        <v>-28800</v>
      </c>
      <c r="AJ2879" s="84" t="s">
        <v>27076</v>
      </c>
      <c r="AK2879" s="84" t="s">
        <v>27790</v>
      </c>
      <c r="AL2879" s="84"/>
      <c r="AM2879" s="84" t="s">
        <v>13428</v>
      </c>
      <c r="AN2879" s="86">
        <v>42459.809710648151</v>
      </c>
      <c r="AO2879" s="84"/>
      <c r="AP2879" s="84"/>
      <c r="AQ2879" s="84"/>
      <c r="AR2879" s="84"/>
      <c r="AS2879" s="84"/>
      <c r="AT2879" s="84"/>
      <c r="AU2879" s="84"/>
      <c r="AV2879" s="84"/>
      <c r="AW2879" s="84" t="s">
        <v>17559</v>
      </c>
      <c r="AX2879" s="88" t="s">
        <v>30797</v>
      </c>
      <c r="AY2879" s="84" t="s">
        <v>66</v>
      </c>
    </row>
    <row r="2880" spans="1:51" x14ac:dyDescent="0.25">
      <c r="A2880" s="69" t="s">
        <v>22003</v>
      </c>
      <c r="B2880" s="70"/>
      <c r="C2880" s="70"/>
      <c r="D2880" s="71"/>
      <c r="E2880" s="116"/>
      <c r="F2880" s="109" t="s">
        <v>29499</v>
      </c>
      <c r="G2880" s="117"/>
      <c r="H2880" s="74"/>
      <c r="I2880" s="75"/>
      <c r="J2880" s="118"/>
      <c r="K2880" s="74" t="s">
        <v>32162</v>
      </c>
      <c r="L2880" s="119"/>
      <c r="M2880" s="79"/>
      <c r="N2880" s="79"/>
      <c r="O2880" s="80"/>
      <c r="P2880" s="81"/>
      <c r="Q2880" s="81"/>
      <c r="R2880" s="120"/>
      <c r="S2880" s="120"/>
      <c r="T2880" s="120"/>
      <c r="U2880" s="120"/>
      <c r="V2880" s="121"/>
      <c r="W2880" s="121"/>
      <c r="X2880" s="121"/>
      <c r="Y2880" s="121"/>
      <c r="Z2880" s="51"/>
      <c r="AA2880" s="76"/>
      <c r="AB2880" s="76"/>
      <c r="AC2880" s="77"/>
      <c r="AD2880" s="84"/>
      <c r="AE2880" s="84">
        <v>52</v>
      </c>
      <c r="AF2880" s="84">
        <v>48</v>
      </c>
      <c r="AG2880" s="84">
        <v>313</v>
      </c>
      <c r="AH2880" s="84">
        <v>211</v>
      </c>
      <c r="AI2880" s="84"/>
      <c r="AJ2880" s="84"/>
      <c r="AK2880" s="84"/>
      <c r="AL2880" s="84"/>
      <c r="AM2880" s="84"/>
      <c r="AN2880" s="86">
        <v>42322.536504629628</v>
      </c>
      <c r="AO2880" s="84"/>
      <c r="AP2880" s="84"/>
      <c r="AQ2880" s="84"/>
      <c r="AR2880" s="84"/>
      <c r="AS2880" s="84"/>
      <c r="AT2880" s="84"/>
      <c r="AU2880" s="84"/>
      <c r="AV2880" s="84"/>
      <c r="AW2880" s="84" t="s">
        <v>17559</v>
      </c>
      <c r="AX2880" s="88" t="s">
        <v>30798</v>
      </c>
      <c r="AY2880" s="84" t="s">
        <v>66</v>
      </c>
    </row>
    <row r="2881" spans="1:51" x14ac:dyDescent="0.25">
      <c r="A2881" s="69" t="s">
        <v>22004</v>
      </c>
      <c r="B2881" s="70"/>
      <c r="C2881" s="70"/>
      <c r="D2881" s="71"/>
      <c r="E2881" s="116"/>
      <c r="F2881" s="109" t="s">
        <v>29500</v>
      </c>
      <c r="G2881" s="117"/>
      <c r="H2881" s="74"/>
      <c r="I2881" s="75"/>
      <c r="J2881" s="118"/>
      <c r="K2881" s="74" t="s">
        <v>32163</v>
      </c>
      <c r="L2881" s="119"/>
      <c r="M2881" s="79"/>
      <c r="N2881" s="79"/>
      <c r="O2881" s="80"/>
      <c r="P2881" s="81"/>
      <c r="Q2881" s="81"/>
      <c r="R2881" s="120"/>
      <c r="S2881" s="120"/>
      <c r="T2881" s="120"/>
      <c r="U2881" s="120"/>
      <c r="V2881" s="121"/>
      <c r="W2881" s="121"/>
      <c r="X2881" s="121"/>
      <c r="Y2881" s="121"/>
      <c r="Z2881" s="51"/>
      <c r="AA2881" s="76"/>
      <c r="AB2881" s="76"/>
      <c r="AC2881" s="77"/>
      <c r="AD2881" s="84"/>
      <c r="AE2881" s="84">
        <v>197</v>
      </c>
      <c r="AF2881" s="84">
        <v>307</v>
      </c>
      <c r="AG2881" s="84">
        <v>22620</v>
      </c>
      <c r="AH2881" s="84">
        <v>4535</v>
      </c>
      <c r="AI2881" s="84"/>
      <c r="AJ2881" s="84" t="s">
        <v>27077</v>
      </c>
      <c r="AK2881" s="84" t="s">
        <v>27791</v>
      </c>
      <c r="AL2881" s="84"/>
      <c r="AM2881" s="84"/>
      <c r="AN2881" s="86">
        <v>42537.429849537039</v>
      </c>
      <c r="AO2881" s="84"/>
      <c r="AP2881" s="84"/>
      <c r="AQ2881" s="84"/>
      <c r="AR2881" s="84"/>
      <c r="AS2881" s="84"/>
      <c r="AT2881" s="84"/>
      <c r="AU2881" s="84"/>
      <c r="AV2881" s="84"/>
      <c r="AW2881" s="84" t="s">
        <v>17559</v>
      </c>
      <c r="AX2881" s="88" t="s">
        <v>30799</v>
      </c>
      <c r="AY2881" s="84" t="s">
        <v>66</v>
      </c>
    </row>
    <row r="2882" spans="1:51" x14ac:dyDescent="0.25">
      <c r="A2882" s="69" t="s">
        <v>22530</v>
      </c>
      <c r="B2882" s="70"/>
      <c r="C2882" s="70"/>
      <c r="D2882" s="71"/>
      <c r="E2882" s="116"/>
      <c r="F2882" s="109" t="s">
        <v>16174</v>
      </c>
      <c r="G2882" s="117"/>
      <c r="H2882" s="74"/>
      <c r="I2882" s="75"/>
      <c r="J2882" s="118"/>
      <c r="K2882" s="74" t="s">
        <v>32164</v>
      </c>
      <c r="L2882" s="119"/>
      <c r="M2882" s="79"/>
      <c r="N2882" s="79"/>
      <c r="O2882" s="80"/>
      <c r="P2882" s="81"/>
      <c r="Q2882" s="81"/>
      <c r="R2882" s="120"/>
      <c r="S2882" s="120"/>
      <c r="T2882" s="120"/>
      <c r="U2882" s="120"/>
      <c r="V2882" s="121"/>
      <c r="W2882" s="121"/>
      <c r="X2882" s="121"/>
      <c r="Y2882" s="121"/>
      <c r="Z2882" s="51"/>
      <c r="AA2882" s="76"/>
      <c r="AB2882" s="76"/>
      <c r="AC2882" s="77"/>
      <c r="AD2882" s="84"/>
      <c r="AE2882" s="84">
        <v>0</v>
      </c>
      <c r="AF2882" s="84">
        <v>6</v>
      </c>
      <c r="AG2882" s="84">
        <v>0</v>
      </c>
      <c r="AH2882" s="84">
        <v>0</v>
      </c>
      <c r="AI2882" s="84">
        <v>0</v>
      </c>
      <c r="AJ2882" s="84"/>
      <c r="AK2882" s="84"/>
      <c r="AL2882" s="84"/>
      <c r="AM2882" s="84" t="s">
        <v>7947</v>
      </c>
      <c r="AN2882" s="86">
        <v>42754.862962962965</v>
      </c>
      <c r="AO2882" s="84"/>
      <c r="AP2882" s="84"/>
      <c r="AQ2882" s="84"/>
      <c r="AR2882" s="84"/>
      <c r="AS2882" s="84"/>
      <c r="AT2882" s="84"/>
      <c r="AU2882" s="84"/>
      <c r="AV2882" s="84"/>
      <c r="AW2882" s="84" t="s">
        <v>17559</v>
      </c>
      <c r="AX2882" s="88" t="s">
        <v>30800</v>
      </c>
      <c r="AY2882" s="84" t="s">
        <v>65</v>
      </c>
    </row>
    <row r="2883" spans="1:51" x14ac:dyDescent="0.25">
      <c r="A2883" s="69" t="s">
        <v>22531</v>
      </c>
      <c r="B2883" s="70"/>
      <c r="C2883" s="70"/>
      <c r="D2883" s="71"/>
      <c r="E2883" s="116"/>
      <c r="F2883" s="109" t="s">
        <v>29501</v>
      </c>
      <c r="G2883" s="117"/>
      <c r="H2883" s="74"/>
      <c r="I2883" s="75"/>
      <c r="J2883" s="118"/>
      <c r="K2883" s="74" t="s">
        <v>32165</v>
      </c>
      <c r="L2883" s="119"/>
      <c r="M2883" s="79"/>
      <c r="N2883" s="79"/>
      <c r="O2883" s="80"/>
      <c r="P2883" s="81"/>
      <c r="Q2883" s="81"/>
      <c r="R2883" s="120"/>
      <c r="S2883" s="120"/>
      <c r="T2883" s="120"/>
      <c r="U2883" s="120"/>
      <c r="V2883" s="121"/>
      <c r="W2883" s="121"/>
      <c r="X2883" s="121"/>
      <c r="Y2883" s="121"/>
      <c r="Z2883" s="51"/>
      <c r="AA2883" s="76"/>
      <c r="AB2883" s="76"/>
      <c r="AC2883" s="77"/>
      <c r="AD2883" s="84"/>
      <c r="AE2883" s="84">
        <v>1039</v>
      </c>
      <c r="AF2883" s="84">
        <v>582</v>
      </c>
      <c r="AG2883" s="84">
        <v>9226</v>
      </c>
      <c r="AH2883" s="84">
        <v>168</v>
      </c>
      <c r="AI2883" s="84">
        <v>0</v>
      </c>
      <c r="AJ2883" s="84" t="s">
        <v>27078</v>
      </c>
      <c r="AK2883" s="84" t="s">
        <v>27792</v>
      </c>
      <c r="AL2883" s="88" t="s">
        <v>28393</v>
      </c>
      <c r="AM2883" s="84" t="s">
        <v>7947</v>
      </c>
      <c r="AN2883" s="86">
        <v>40984.901273148149</v>
      </c>
      <c r="AO2883" s="84"/>
      <c r="AP2883" s="84"/>
      <c r="AQ2883" s="84"/>
      <c r="AR2883" s="84"/>
      <c r="AS2883" s="84"/>
      <c r="AT2883" s="84"/>
      <c r="AU2883" s="84"/>
      <c r="AV2883" s="84"/>
      <c r="AW2883" s="84" t="s">
        <v>17559</v>
      </c>
      <c r="AX2883" s="88" t="s">
        <v>30801</v>
      </c>
      <c r="AY2883" s="84" t="s">
        <v>65</v>
      </c>
    </row>
    <row r="2884" spans="1:51" x14ac:dyDescent="0.25">
      <c r="A2884" s="69" t="s">
        <v>22005</v>
      </c>
      <c r="B2884" s="70"/>
      <c r="C2884" s="70"/>
      <c r="D2884" s="71"/>
      <c r="E2884" s="116"/>
      <c r="F2884" s="109" t="s">
        <v>15983</v>
      </c>
      <c r="G2884" s="117"/>
      <c r="H2884" s="74"/>
      <c r="I2884" s="75"/>
      <c r="J2884" s="118"/>
      <c r="K2884" s="74" t="s">
        <v>32166</v>
      </c>
      <c r="L2884" s="119"/>
      <c r="M2884" s="79"/>
      <c r="N2884" s="79"/>
      <c r="O2884" s="80"/>
      <c r="P2884" s="81"/>
      <c r="Q2884" s="81"/>
      <c r="R2884" s="120"/>
      <c r="S2884" s="120"/>
      <c r="T2884" s="120"/>
      <c r="U2884" s="120"/>
      <c r="V2884" s="121"/>
      <c r="W2884" s="121"/>
      <c r="X2884" s="121"/>
      <c r="Y2884" s="121"/>
      <c r="Z2884" s="51"/>
      <c r="AA2884" s="76"/>
      <c r="AB2884" s="76"/>
      <c r="AC2884" s="77"/>
      <c r="AD2884" s="84"/>
      <c r="AE2884" s="84">
        <v>150</v>
      </c>
      <c r="AF2884" s="84">
        <v>53</v>
      </c>
      <c r="AG2884" s="84">
        <v>1710</v>
      </c>
      <c r="AH2884" s="84">
        <v>1371</v>
      </c>
      <c r="AI2884" s="84"/>
      <c r="AJ2884" s="84"/>
      <c r="AK2884" s="84" t="s">
        <v>7947</v>
      </c>
      <c r="AL2884" s="84"/>
      <c r="AM2884" s="84"/>
      <c r="AN2884" s="86">
        <v>42433.525335648148</v>
      </c>
      <c r="AO2884" s="84"/>
      <c r="AP2884" s="84"/>
      <c r="AQ2884" s="84"/>
      <c r="AR2884" s="84"/>
      <c r="AS2884" s="84"/>
      <c r="AT2884" s="84"/>
      <c r="AU2884" s="84"/>
      <c r="AV2884" s="84"/>
      <c r="AW2884" s="84" t="s">
        <v>17559</v>
      </c>
      <c r="AX2884" s="88" t="s">
        <v>30802</v>
      </c>
      <c r="AY2884" s="84" t="s">
        <v>66</v>
      </c>
    </row>
    <row r="2885" spans="1:51" x14ac:dyDescent="0.25">
      <c r="A2885" s="69" t="s">
        <v>22006</v>
      </c>
      <c r="B2885" s="70"/>
      <c r="C2885" s="70"/>
      <c r="D2885" s="71"/>
      <c r="E2885" s="116"/>
      <c r="F2885" s="109" t="s">
        <v>29502</v>
      </c>
      <c r="G2885" s="117"/>
      <c r="H2885" s="74"/>
      <c r="I2885" s="75"/>
      <c r="J2885" s="118"/>
      <c r="K2885" s="74" t="s">
        <v>32167</v>
      </c>
      <c r="L2885" s="119"/>
      <c r="M2885" s="79"/>
      <c r="N2885" s="79"/>
      <c r="O2885" s="80"/>
      <c r="P2885" s="81"/>
      <c r="Q2885" s="81"/>
      <c r="R2885" s="120"/>
      <c r="S2885" s="120"/>
      <c r="T2885" s="120"/>
      <c r="U2885" s="120"/>
      <c r="V2885" s="121"/>
      <c r="W2885" s="121"/>
      <c r="X2885" s="121"/>
      <c r="Y2885" s="121"/>
      <c r="Z2885" s="51"/>
      <c r="AA2885" s="76"/>
      <c r="AB2885" s="76"/>
      <c r="AC2885" s="77"/>
      <c r="AD2885" s="84"/>
      <c r="AE2885" s="84">
        <v>137</v>
      </c>
      <c r="AF2885" s="84">
        <v>58</v>
      </c>
      <c r="AG2885" s="84">
        <v>965</v>
      </c>
      <c r="AH2885" s="84">
        <v>76</v>
      </c>
      <c r="AI2885" s="84">
        <v>0</v>
      </c>
      <c r="AJ2885" s="84"/>
      <c r="AK2885" s="84" t="s">
        <v>11574</v>
      </c>
      <c r="AL2885" s="84"/>
      <c r="AM2885" s="84" t="s">
        <v>7947</v>
      </c>
      <c r="AN2885" s="86">
        <v>40202.802754629629</v>
      </c>
      <c r="AO2885" s="84"/>
      <c r="AP2885" s="84"/>
      <c r="AQ2885" s="84"/>
      <c r="AR2885" s="84"/>
      <c r="AS2885" s="84"/>
      <c r="AT2885" s="84"/>
      <c r="AU2885" s="84"/>
      <c r="AV2885" s="84"/>
      <c r="AW2885" s="84" t="s">
        <v>17559</v>
      </c>
      <c r="AX2885" s="88" t="s">
        <v>30803</v>
      </c>
      <c r="AY2885" s="84" t="s">
        <v>66</v>
      </c>
    </row>
    <row r="2886" spans="1:51" x14ac:dyDescent="0.25">
      <c r="A2886" s="69" t="s">
        <v>22007</v>
      </c>
      <c r="B2886" s="70"/>
      <c r="C2886" s="70"/>
      <c r="D2886" s="71"/>
      <c r="E2886" s="116"/>
      <c r="F2886" s="109" t="s">
        <v>29503</v>
      </c>
      <c r="G2886" s="117"/>
      <c r="H2886" s="74"/>
      <c r="I2886" s="75"/>
      <c r="J2886" s="118"/>
      <c r="K2886" s="74" t="s">
        <v>32168</v>
      </c>
      <c r="L2886" s="119"/>
      <c r="M2886" s="79"/>
      <c r="N2886" s="79"/>
      <c r="O2886" s="80"/>
      <c r="P2886" s="81"/>
      <c r="Q2886" s="81"/>
      <c r="R2886" s="120"/>
      <c r="S2886" s="120"/>
      <c r="T2886" s="120"/>
      <c r="U2886" s="120"/>
      <c r="V2886" s="121"/>
      <c r="W2886" s="121"/>
      <c r="X2886" s="121"/>
      <c r="Y2886" s="121"/>
      <c r="Z2886" s="51"/>
      <c r="AA2886" s="76"/>
      <c r="AB2886" s="76"/>
      <c r="AC2886" s="77"/>
      <c r="AD2886" s="84"/>
      <c r="AE2886" s="84">
        <v>493</v>
      </c>
      <c r="AF2886" s="84">
        <v>1391</v>
      </c>
      <c r="AG2886" s="84">
        <v>3259</v>
      </c>
      <c r="AH2886" s="84">
        <v>14</v>
      </c>
      <c r="AI2886" s="84"/>
      <c r="AJ2886" s="84" t="s">
        <v>27079</v>
      </c>
      <c r="AK2886" s="84" t="s">
        <v>7947</v>
      </c>
      <c r="AL2886" s="84"/>
      <c r="AM2886" s="84"/>
      <c r="AN2886" s="86">
        <v>41421.959351851852</v>
      </c>
      <c r="AO2886" s="84"/>
      <c r="AP2886" s="84"/>
      <c r="AQ2886" s="84"/>
      <c r="AR2886" s="84"/>
      <c r="AS2886" s="84"/>
      <c r="AT2886" s="84"/>
      <c r="AU2886" s="84"/>
      <c r="AV2886" s="84"/>
      <c r="AW2886" s="84" t="s">
        <v>17559</v>
      </c>
      <c r="AX2886" s="88" t="s">
        <v>30804</v>
      </c>
      <c r="AY2886" s="84" t="s">
        <v>66</v>
      </c>
    </row>
    <row r="2887" spans="1:51" x14ac:dyDescent="0.25">
      <c r="A2887" s="69" t="s">
        <v>22008</v>
      </c>
      <c r="B2887" s="70"/>
      <c r="C2887" s="70"/>
      <c r="D2887" s="71"/>
      <c r="E2887" s="116"/>
      <c r="F2887" s="109" t="s">
        <v>29504</v>
      </c>
      <c r="G2887" s="117"/>
      <c r="H2887" s="74"/>
      <c r="I2887" s="75"/>
      <c r="J2887" s="118"/>
      <c r="K2887" s="74" t="s">
        <v>32169</v>
      </c>
      <c r="L2887" s="119"/>
      <c r="M2887" s="79"/>
      <c r="N2887" s="79"/>
      <c r="O2887" s="80"/>
      <c r="P2887" s="81"/>
      <c r="Q2887" s="81"/>
      <c r="R2887" s="120"/>
      <c r="S2887" s="120"/>
      <c r="T2887" s="120"/>
      <c r="U2887" s="120"/>
      <c r="V2887" s="121"/>
      <c r="W2887" s="121"/>
      <c r="X2887" s="121"/>
      <c r="Y2887" s="121"/>
      <c r="Z2887" s="51"/>
      <c r="AA2887" s="76"/>
      <c r="AB2887" s="76"/>
      <c r="AC2887" s="77"/>
      <c r="AD2887" s="84"/>
      <c r="AE2887" s="84">
        <v>1057</v>
      </c>
      <c r="AF2887" s="84">
        <v>542</v>
      </c>
      <c r="AG2887" s="84">
        <v>2528</v>
      </c>
      <c r="AH2887" s="84">
        <v>1733</v>
      </c>
      <c r="AI2887" s="84">
        <v>0</v>
      </c>
      <c r="AJ2887" s="84" t="s">
        <v>27080</v>
      </c>
      <c r="AK2887" s="84" t="s">
        <v>27793</v>
      </c>
      <c r="AL2887" s="84"/>
      <c r="AM2887" s="84" t="s">
        <v>7947</v>
      </c>
      <c r="AN2887" s="86">
        <v>41121.650856481479</v>
      </c>
      <c r="AO2887" s="84"/>
      <c r="AP2887" s="84"/>
      <c r="AQ2887" s="84"/>
      <c r="AR2887" s="84"/>
      <c r="AS2887" s="84"/>
      <c r="AT2887" s="84"/>
      <c r="AU2887" s="84"/>
      <c r="AV2887" s="84"/>
      <c r="AW2887" s="84" t="s">
        <v>17559</v>
      </c>
      <c r="AX2887" s="88" t="s">
        <v>30805</v>
      </c>
      <c r="AY2887" s="84" t="s">
        <v>66</v>
      </c>
    </row>
    <row r="2888" spans="1:51" x14ac:dyDescent="0.25">
      <c r="A2888" s="69" t="s">
        <v>22532</v>
      </c>
      <c r="B2888" s="70"/>
      <c r="C2888" s="70"/>
      <c r="D2888" s="71"/>
      <c r="E2888" s="116"/>
      <c r="F2888" s="109" t="s">
        <v>29505</v>
      </c>
      <c r="G2888" s="117"/>
      <c r="H2888" s="74"/>
      <c r="I2888" s="75"/>
      <c r="J2888" s="118"/>
      <c r="K2888" s="74" t="s">
        <v>32170</v>
      </c>
      <c r="L2888" s="119"/>
      <c r="M2888" s="79"/>
      <c r="N2888" s="79"/>
      <c r="O2888" s="80"/>
      <c r="P2888" s="81"/>
      <c r="Q2888" s="81"/>
      <c r="R2888" s="120"/>
      <c r="S2888" s="120"/>
      <c r="T2888" s="120"/>
      <c r="U2888" s="120"/>
      <c r="V2888" s="121"/>
      <c r="W2888" s="121"/>
      <c r="X2888" s="121"/>
      <c r="Y2888" s="121"/>
      <c r="Z2888" s="51"/>
      <c r="AA2888" s="76"/>
      <c r="AB2888" s="76"/>
      <c r="AC2888" s="77"/>
      <c r="AD2888" s="84"/>
      <c r="AE2888" s="84">
        <v>2621</v>
      </c>
      <c r="AF2888" s="84">
        <v>3338</v>
      </c>
      <c r="AG2888" s="84">
        <v>1434</v>
      </c>
      <c r="AH2888" s="84">
        <v>459</v>
      </c>
      <c r="AI2888" s="84">
        <v>-28800</v>
      </c>
      <c r="AJ2888" s="84" t="s">
        <v>27081</v>
      </c>
      <c r="AK2888" s="84" t="s">
        <v>11636</v>
      </c>
      <c r="AL2888" s="88" t="s">
        <v>28394</v>
      </c>
      <c r="AM2888" s="84" t="s">
        <v>13428</v>
      </c>
      <c r="AN2888" s="86">
        <v>39875.176666666666</v>
      </c>
      <c r="AO2888" s="84"/>
      <c r="AP2888" s="84"/>
      <c r="AQ2888" s="84"/>
      <c r="AR2888" s="84"/>
      <c r="AS2888" s="84"/>
      <c r="AT2888" s="84"/>
      <c r="AU2888" s="84"/>
      <c r="AV2888" s="84"/>
      <c r="AW2888" s="84" t="s">
        <v>17559</v>
      </c>
      <c r="AX2888" s="88" t="s">
        <v>30806</v>
      </c>
      <c r="AY2888" s="84" t="s">
        <v>65</v>
      </c>
    </row>
    <row r="2889" spans="1:51" x14ac:dyDescent="0.25">
      <c r="A2889" s="69" t="s">
        <v>22009</v>
      </c>
      <c r="B2889" s="70"/>
      <c r="C2889" s="70"/>
      <c r="D2889" s="71"/>
      <c r="E2889" s="116"/>
      <c r="F2889" s="109" t="s">
        <v>29506</v>
      </c>
      <c r="G2889" s="117"/>
      <c r="H2889" s="74"/>
      <c r="I2889" s="75"/>
      <c r="J2889" s="118"/>
      <c r="K2889" s="74" t="s">
        <v>32171</v>
      </c>
      <c r="L2889" s="119"/>
      <c r="M2889" s="79"/>
      <c r="N2889" s="79"/>
      <c r="O2889" s="80"/>
      <c r="P2889" s="81"/>
      <c r="Q2889" s="81"/>
      <c r="R2889" s="120"/>
      <c r="S2889" s="120"/>
      <c r="T2889" s="120"/>
      <c r="U2889" s="120"/>
      <c r="V2889" s="121"/>
      <c r="W2889" s="121"/>
      <c r="X2889" s="121"/>
      <c r="Y2889" s="121"/>
      <c r="Z2889" s="51"/>
      <c r="AA2889" s="76"/>
      <c r="AB2889" s="76"/>
      <c r="AC2889" s="77"/>
      <c r="AD2889" s="84"/>
      <c r="AE2889" s="84">
        <v>557</v>
      </c>
      <c r="AF2889" s="84">
        <v>215</v>
      </c>
      <c r="AG2889" s="84">
        <v>10644</v>
      </c>
      <c r="AH2889" s="84">
        <v>4288</v>
      </c>
      <c r="AI2889" s="84"/>
      <c r="AJ2889" s="84" t="s">
        <v>27082</v>
      </c>
      <c r="AK2889" s="84"/>
      <c r="AL2889" s="84"/>
      <c r="AM2889" s="84"/>
      <c r="AN2889" s="86">
        <v>41542.657465277778</v>
      </c>
      <c r="AO2889" s="84"/>
      <c r="AP2889" s="84"/>
      <c r="AQ2889" s="84"/>
      <c r="AR2889" s="84"/>
      <c r="AS2889" s="84"/>
      <c r="AT2889" s="84"/>
      <c r="AU2889" s="84"/>
      <c r="AV2889" s="84"/>
      <c r="AW2889" s="84" t="s">
        <v>17559</v>
      </c>
      <c r="AX2889" s="88" t="s">
        <v>30807</v>
      </c>
      <c r="AY2889" s="84" t="s">
        <v>66</v>
      </c>
    </row>
    <row r="2890" spans="1:51" x14ac:dyDescent="0.25">
      <c r="A2890" s="69" t="s">
        <v>22010</v>
      </c>
      <c r="B2890" s="70"/>
      <c r="C2890" s="70"/>
      <c r="D2890" s="71"/>
      <c r="E2890" s="116"/>
      <c r="F2890" s="109" t="s">
        <v>29507</v>
      </c>
      <c r="G2890" s="117"/>
      <c r="H2890" s="74"/>
      <c r="I2890" s="75"/>
      <c r="J2890" s="118"/>
      <c r="K2890" s="74" t="s">
        <v>32172</v>
      </c>
      <c r="L2890" s="119"/>
      <c r="M2890" s="79"/>
      <c r="N2890" s="79"/>
      <c r="O2890" s="80"/>
      <c r="P2890" s="81"/>
      <c r="Q2890" s="81"/>
      <c r="R2890" s="120"/>
      <c r="S2890" s="120"/>
      <c r="T2890" s="120"/>
      <c r="U2890" s="120"/>
      <c r="V2890" s="121"/>
      <c r="W2890" s="121"/>
      <c r="X2890" s="121"/>
      <c r="Y2890" s="121"/>
      <c r="Z2890" s="51"/>
      <c r="AA2890" s="76"/>
      <c r="AB2890" s="76"/>
      <c r="AC2890" s="77"/>
      <c r="AD2890" s="84"/>
      <c r="AE2890" s="84">
        <v>3235</v>
      </c>
      <c r="AF2890" s="84">
        <v>2480</v>
      </c>
      <c r="AG2890" s="84">
        <v>103738</v>
      </c>
      <c r="AH2890" s="84">
        <v>15730</v>
      </c>
      <c r="AI2890" s="84">
        <v>0</v>
      </c>
      <c r="AJ2890" s="84" t="s">
        <v>27083</v>
      </c>
      <c r="AK2890" s="84" t="s">
        <v>27794</v>
      </c>
      <c r="AL2890" s="84"/>
      <c r="AM2890" s="84" t="s">
        <v>7947</v>
      </c>
      <c r="AN2890" s="86">
        <v>40604.993043981478</v>
      </c>
      <c r="AO2890" s="84"/>
      <c r="AP2890" s="84"/>
      <c r="AQ2890" s="84"/>
      <c r="AR2890" s="84"/>
      <c r="AS2890" s="84"/>
      <c r="AT2890" s="84"/>
      <c r="AU2890" s="84"/>
      <c r="AV2890" s="84"/>
      <c r="AW2890" s="84" t="s">
        <v>17559</v>
      </c>
      <c r="AX2890" s="88" t="s">
        <v>30808</v>
      </c>
      <c r="AY2890" s="84" t="s">
        <v>66</v>
      </c>
    </row>
    <row r="2891" spans="1:51" x14ac:dyDescent="0.25">
      <c r="A2891" s="69" t="s">
        <v>22533</v>
      </c>
      <c r="B2891" s="70"/>
      <c r="C2891" s="70"/>
      <c r="D2891" s="71"/>
      <c r="E2891" s="116"/>
      <c r="F2891" s="109" t="s">
        <v>29508</v>
      </c>
      <c r="G2891" s="117"/>
      <c r="H2891" s="74"/>
      <c r="I2891" s="75"/>
      <c r="J2891" s="118"/>
      <c r="K2891" s="74" t="s">
        <v>32173</v>
      </c>
      <c r="L2891" s="119"/>
      <c r="M2891" s="79"/>
      <c r="N2891" s="79"/>
      <c r="O2891" s="80"/>
      <c r="P2891" s="81"/>
      <c r="Q2891" s="81"/>
      <c r="R2891" s="120"/>
      <c r="S2891" s="120"/>
      <c r="T2891" s="120"/>
      <c r="U2891" s="120"/>
      <c r="V2891" s="121"/>
      <c r="W2891" s="121"/>
      <c r="X2891" s="121"/>
      <c r="Y2891" s="121"/>
      <c r="Z2891" s="51"/>
      <c r="AA2891" s="76"/>
      <c r="AB2891" s="76"/>
      <c r="AC2891" s="77"/>
      <c r="AD2891" s="84"/>
      <c r="AE2891" s="84">
        <v>172</v>
      </c>
      <c r="AF2891" s="84">
        <v>29</v>
      </c>
      <c r="AG2891" s="84">
        <v>284</v>
      </c>
      <c r="AH2891" s="84">
        <v>162</v>
      </c>
      <c r="AI2891" s="84"/>
      <c r="AJ2891" s="84" t="s">
        <v>27084</v>
      </c>
      <c r="AK2891" s="84" t="s">
        <v>27795</v>
      </c>
      <c r="AL2891" s="84"/>
      <c r="AM2891" s="84"/>
      <c r="AN2891" s="86">
        <v>40665.523935185185</v>
      </c>
      <c r="AO2891" s="84"/>
      <c r="AP2891" s="84"/>
      <c r="AQ2891" s="84"/>
      <c r="AR2891" s="84"/>
      <c r="AS2891" s="84"/>
      <c r="AT2891" s="84"/>
      <c r="AU2891" s="84"/>
      <c r="AV2891" s="84"/>
      <c r="AW2891" s="84" t="s">
        <v>17559</v>
      </c>
      <c r="AX2891" s="88" t="s">
        <v>30809</v>
      </c>
      <c r="AY2891" s="84" t="s">
        <v>65</v>
      </c>
    </row>
    <row r="2892" spans="1:51" x14ac:dyDescent="0.25">
      <c r="A2892" s="69" t="s">
        <v>22011</v>
      </c>
      <c r="B2892" s="70"/>
      <c r="C2892" s="70"/>
      <c r="D2892" s="71"/>
      <c r="E2892" s="116"/>
      <c r="F2892" s="109" t="s">
        <v>29509</v>
      </c>
      <c r="G2892" s="117"/>
      <c r="H2892" s="74"/>
      <c r="I2892" s="75"/>
      <c r="J2892" s="118"/>
      <c r="K2892" s="74" t="s">
        <v>32174</v>
      </c>
      <c r="L2892" s="119"/>
      <c r="M2892" s="79"/>
      <c r="N2892" s="79"/>
      <c r="O2892" s="80"/>
      <c r="P2892" s="81"/>
      <c r="Q2892" s="81"/>
      <c r="R2892" s="120"/>
      <c r="S2892" s="120"/>
      <c r="T2892" s="120"/>
      <c r="U2892" s="120"/>
      <c r="V2892" s="121"/>
      <c r="W2892" s="121"/>
      <c r="X2892" s="121"/>
      <c r="Y2892" s="121"/>
      <c r="Z2892" s="51"/>
      <c r="AA2892" s="76"/>
      <c r="AB2892" s="76"/>
      <c r="AC2892" s="77"/>
      <c r="AD2892" s="84"/>
      <c r="AE2892" s="84">
        <v>56</v>
      </c>
      <c r="AF2892" s="84">
        <v>115</v>
      </c>
      <c r="AG2892" s="84">
        <v>2907</v>
      </c>
      <c r="AH2892" s="84">
        <v>13655</v>
      </c>
      <c r="AI2892" s="84">
        <v>-18000</v>
      </c>
      <c r="AJ2892" s="84" t="s">
        <v>27085</v>
      </c>
      <c r="AK2892" s="84" t="s">
        <v>27796</v>
      </c>
      <c r="AL2892" s="84"/>
      <c r="AM2892" s="84" t="s">
        <v>13431</v>
      </c>
      <c r="AN2892" s="86">
        <v>39928.650671296295</v>
      </c>
      <c r="AO2892" s="84"/>
      <c r="AP2892" s="84"/>
      <c r="AQ2892" s="84"/>
      <c r="AR2892" s="84"/>
      <c r="AS2892" s="84"/>
      <c r="AT2892" s="84"/>
      <c r="AU2892" s="84"/>
      <c r="AV2892" s="84"/>
      <c r="AW2892" s="84" t="s">
        <v>17559</v>
      </c>
      <c r="AX2892" s="88" t="s">
        <v>30810</v>
      </c>
      <c r="AY2892" s="84" t="s">
        <v>66</v>
      </c>
    </row>
    <row r="2893" spans="1:51" x14ac:dyDescent="0.25">
      <c r="A2893" s="69" t="s">
        <v>22012</v>
      </c>
      <c r="B2893" s="70"/>
      <c r="C2893" s="70"/>
      <c r="D2893" s="71"/>
      <c r="E2893" s="116"/>
      <c r="F2893" s="109" t="s">
        <v>29510</v>
      </c>
      <c r="G2893" s="117"/>
      <c r="H2893" s="74"/>
      <c r="I2893" s="75"/>
      <c r="J2893" s="118"/>
      <c r="K2893" s="74" t="s">
        <v>32175</v>
      </c>
      <c r="L2893" s="119"/>
      <c r="M2893" s="79"/>
      <c r="N2893" s="79"/>
      <c r="O2893" s="80"/>
      <c r="P2893" s="81"/>
      <c r="Q2893" s="81"/>
      <c r="R2893" s="120"/>
      <c r="S2893" s="120"/>
      <c r="T2893" s="120"/>
      <c r="U2893" s="120"/>
      <c r="V2893" s="121"/>
      <c r="W2893" s="121"/>
      <c r="X2893" s="121"/>
      <c r="Y2893" s="121"/>
      <c r="Z2893" s="51"/>
      <c r="AA2893" s="76"/>
      <c r="AB2893" s="76"/>
      <c r="AC2893" s="77"/>
      <c r="AD2893" s="84"/>
      <c r="AE2893" s="84">
        <v>122</v>
      </c>
      <c r="AF2893" s="84">
        <v>40</v>
      </c>
      <c r="AG2893" s="84">
        <v>1583</v>
      </c>
      <c r="AH2893" s="84">
        <v>287</v>
      </c>
      <c r="AI2893" s="84"/>
      <c r="AJ2893" s="84" t="s">
        <v>27086</v>
      </c>
      <c r="AK2893" s="84" t="s">
        <v>12401</v>
      </c>
      <c r="AL2893" s="84"/>
      <c r="AM2893" s="84"/>
      <c r="AN2893" s="86">
        <v>42468.656527777777</v>
      </c>
      <c r="AO2893" s="84"/>
      <c r="AP2893" s="84"/>
      <c r="AQ2893" s="84"/>
      <c r="AR2893" s="84"/>
      <c r="AS2893" s="84"/>
      <c r="AT2893" s="84"/>
      <c r="AU2893" s="84"/>
      <c r="AV2893" s="84"/>
      <c r="AW2893" s="84" t="s">
        <v>17559</v>
      </c>
      <c r="AX2893" s="88" t="s">
        <v>30811</v>
      </c>
      <c r="AY2893" s="84" t="s">
        <v>66</v>
      </c>
    </row>
    <row r="2894" spans="1:51" x14ac:dyDescent="0.25">
      <c r="A2894" s="69" t="s">
        <v>22013</v>
      </c>
      <c r="B2894" s="70"/>
      <c r="C2894" s="70"/>
      <c r="D2894" s="71"/>
      <c r="E2894" s="116"/>
      <c r="F2894" s="109" t="s">
        <v>29511</v>
      </c>
      <c r="G2894" s="117"/>
      <c r="H2894" s="74"/>
      <c r="I2894" s="75"/>
      <c r="J2894" s="118"/>
      <c r="K2894" s="74" t="s">
        <v>32176</v>
      </c>
      <c r="L2894" s="119"/>
      <c r="M2894" s="79"/>
      <c r="N2894" s="79"/>
      <c r="O2894" s="80"/>
      <c r="P2894" s="81"/>
      <c r="Q2894" s="81"/>
      <c r="R2894" s="120"/>
      <c r="S2894" s="120"/>
      <c r="T2894" s="120"/>
      <c r="U2894" s="120"/>
      <c r="V2894" s="121"/>
      <c r="W2894" s="121"/>
      <c r="X2894" s="121"/>
      <c r="Y2894" s="121"/>
      <c r="Z2894" s="51"/>
      <c r="AA2894" s="76"/>
      <c r="AB2894" s="76"/>
      <c r="AC2894" s="77"/>
      <c r="AD2894" s="84"/>
      <c r="AE2894" s="84">
        <v>1315</v>
      </c>
      <c r="AF2894" s="84">
        <v>930</v>
      </c>
      <c r="AG2894" s="84">
        <v>20624</v>
      </c>
      <c r="AH2894" s="84">
        <v>9079</v>
      </c>
      <c r="AI2894" s="84">
        <v>-28800</v>
      </c>
      <c r="AJ2894" s="84" t="s">
        <v>27087</v>
      </c>
      <c r="AK2894" s="84"/>
      <c r="AL2894" s="84"/>
      <c r="AM2894" s="84" t="s">
        <v>13428</v>
      </c>
      <c r="AN2894" s="86">
        <v>42432.59615740741</v>
      </c>
      <c r="AO2894" s="84"/>
      <c r="AP2894" s="84"/>
      <c r="AQ2894" s="84"/>
      <c r="AR2894" s="84"/>
      <c r="AS2894" s="84"/>
      <c r="AT2894" s="84"/>
      <c r="AU2894" s="84"/>
      <c r="AV2894" s="84"/>
      <c r="AW2894" s="84" t="s">
        <v>17559</v>
      </c>
      <c r="AX2894" s="88" t="s">
        <v>30812</v>
      </c>
      <c r="AY2894" s="84" t="s">
        <v>66</v>
      </c>
    </row>
    <row r="2895" spans="1:51" x14ac:dyDescent="0.25">
      <c r="A2895" s="69" t="s">
        <v>22014</v>
      </c>
      <c r="B2895" s="70"/>
      <c r="C2895" s="70"/>
      <c r="D2895" s="71"/>
      <c r="E2895" s="116"/>
      <c r="F2895" s="109" t="s">
        <v>29512</v>
      </c>
      <c r="G2895" s="117"/>
      <c r="H2895" s="74"/>
      <c r="I2895" s="75"/>
      <c r="J2895" s="118"/>
      <c r="K2895" s="74" t="s">
        <v>32177</v>
      </c>
      <c r="L2895" s="119"/>
      <c r="M2895" s="79"/>
      <c r="N2895" s="79"/>
      <c r="O2895" s="80"/>
      <c r="P2895" s="81"/>
      <c r="Q2895" s="81"/>
      <c r="R2895" s="120"/>
      <c r="S2895" s="120"/>
      <c r="T2895" s="120"/>
      <c r="U2895" s="120"/>
      <c r="V2895" s="121"/>
      <c r="W2895" s="121"/>
      <c r="X2895" s="121"/>
      <c r="Y2895" s="121"/>
      <c r="Z2895" s="51"/>
      <c r="AA2895" s="76"/>
      <c r="AB2895" s="76"/>
      <c r="AC2895" s="77"/>
      <c r="AD2895" s="84"/>
      <c r="AE2895" s="84">
        <v>4190</v>
      </c>
      <c r="AF2895" s="84">
        <v>5538</v>
      </c>
      <c r="AG2895" s="84">
        <v>42011</v>
      </c>
      <c r="AH2895" s="84">
        <v>2403</v>
      </c>
      <c r="AI2895" s="84">
        <v>3600</v>
      </c>
      <c r="AJ2895" s="84" t="s">
        <v>27088</v>
      </c>
      <c r="AK2895" s="84" t="s">
        <v>27797</v>
      </c>
      <c r="AL2895" s="88" t="s">
        <v>28395</v>
      </c>
      <c r="AM2895" s="84" t="s">
        <v>11668</v>
      </c>
      <c r="AN2895" s="86">
        <v>39863.437361111108</v>
      </c>
      <c r="AO2895" s="84"/>
      <c r="AP2895" s="84"/>
      <c r="AQ2895" s="84"/>
      <c r="AR2895" s="84"/>
      <c r="AS2895" s="84"/>
      <c r="AT2895" s="84"/>
      <c r="AU2895" s="84"/>
      <c r="AV2895" s="84"/>
      <c r="AW2895" s="84" t="s">
        <v>17559</v>
      </c>
      <c r="AX2895" s="88" t="s">
        <v>30813</v>
      </c>
      <c r="AY2895" s="84" t="s">
        <v>66</v>
      </c>
    </row>
    <row r="2896" spans="1:51" x14ac:dyDescent="0.25">
      <c r="A2896" s="69" t="s">
        <v>22534</v>
      </c>
      <c r="B2896" s="70"/>
      <c r="C2896" s="70"/>
      <c r="D2896" s="71"/>
      <c r="E2896" s="116"/>
      <c r="F2896" s="109" t="s">
        <v>29513</v>
      </c>
      <c r="G2896" s="117"/>
      <c r="H2896" s="74"/>
      <c r="I2896" s="75"/>
      <c r="J2896" s="118"/>
      <c r="K2896" s="74" t="s">
        <v>32178</v>
      </c>
      <c r="L2896" s="119"/>
      <c r="M2896" s="79"/>
      <c r="N2896" s="79"/>
      <c r="O2896" s="80"/>
      <c r="P2896" s="81"/>
      <c r="Q2896" s="81"/>
      <c r="R2896" s="120"/>
      <c r="S2896" s="120"/>
      <c r="T2896" s="120"/>
      <c r="U2896" s="120"/>
      <c r="V2896" s="121"/>
      <c r="W2896" s="121"/>
      <c r="X2896" s="121"/>
      <c r="Y2896" s="121"/>
      <c r="Z2896" s="51"/>
      <c r="AA2896" s="76"/>
      <c r="AB2896" s="76"/>
      <c r="AC2896" s="77"/>
      <c r="AD2896" s="84"/>
      <c r="AE2896" s="84">
        <v>1463</v>
      </c>
      <c r="AF2896" s="84">
        <v>12091</v>
      </c>
      <c r="AG2896" s="84">
        <v>48067</v>
      </c>
      <c r="AH2896" s="84">
        <v>0</v>
      </c>
      <c r="AI2896" s="84">
        <v>3600</v>
      </c>
      <c r="AJ2896" s="84" t="s">
        <v>27089</v>
      </c>
      <c r="AK2896" s="84" t="s">
        <v>27798</v>
      </c>
      <c r="AL2896" s="88" t="s">
        <v>28396</v>
      </c>
      <c r="AM2896" s="84" t="s">
        <v>11886</v>
      </c>
      <c r="AN2896" s="86">
        <v>40409.917048611111</v>
      </c>
      <c r="AO2896" s="84"/>
      <c r="AP2896" s="84"/>
      <c r="AQ2896" s="84"/>
      <c r="AR2896" s="84"/>
      <c r="AS2896" s="84"/>
      <c r="AT2896" s="84"/>
      <c r="AU2896" s="84"/>
      <c r="AV2896" s="84"/>
      <c r="AW2896" s="84" t="s">
        <v>17559</v>
      </c>
      <c r="AX2896" s="88" t="s">
        <v>30814</v>
      </c>
      <c r="AY2896" s="84" t="s">
        <v>65</v>
      </c>
    </row>
    <row r="2897" spans="1:51" x14ac:dyDescent="0.25">
      <c r="A2897" s="69" t="s">
        <v>22015</v>
      </c>
      <c r="B2897" s="70"/>
      <c r="C2897" s="70"/>
      <c r="D2897" s="71"/>
      <c r="E2897" s="116"/>
      <c r="F2897" s="109" t="s">
        <v>29514</v>
      </c>
      <c r="G2897" s="117"/>
      <c r="H2897" s="74"/>
      <c r="I2897" s="75"/>
      <c r="J2897" s="118"/>
      <c r="K2897" s="74" t="s">
        <v>32179</v>
      </c>
      <c r="L2897" s="119"/>
      <c r="M2897" s="79"/>
      <c r="N2897" s="79"/>
      <c r="O2897" s="80"/>
      <c r="P2897" s="81"/>
      <c r="Q2897" s="81"/>
      <c r="R2897" s="120"/>
      <c r="S2897" s="120"/>
      <c r="T2897" s="120"/>
      <c r="U2897" s="120"/>
      <c r="V2897" s="121"/>
      <c r="W2897" s="121"/>
      <c r="X2897" s="121"/>
      <c r="Y2897" s="121"/>
      <c r="Z2897" s="51"/>
      <c r="AA2897" s="76"/>
      <c r="AB2897" s="76"/>
      <c r="AC2897" s="77"/>
      <c r="AD2897" s="84"/>
      <c r="AE2897" s="84">
        <v>262</v>
      </c>
      <c r="AF2897" s="84">
        <v>38</v>
      </c>
      <c r="AG2897" s="84">
        <v>4124</v>
      </c>
      <c r="AH2897" s="84">
        <v>147</v>
      </c>
      <c r="AI2897" s="84"/>
      <c r="AJ2897" s="84"/>
      <c r="AK2897" s="84"/>
      <c r="AL2897" s="84"/>
      <c r="AM2897" s="84"/>
      <c r="AN2897" s="86">
        <v>40739.367719907408</v>
      </c>
      <c r="AO2897" s="84"/>
      <c r="AP2897" s="84"/>
      <c r="AQ2897" s="84"/>
      <c r="AR2897" s="84"/>
      <c r="AS2897" s="84"/>
      <c r="AT2897" s="84"/>
      <c r="AU2897" s="84"/>
      <c r="AV2897" s="84"/>
      <c r="AW2897" s="84" t="s">
        <v>17559</v>
      </c>
      <c r="AX2897" s="88" t="s">
        <v>30815</v>
      </c>
      <c r="AY2897" s="84" t="s">
        <v>66</v>
      </c>
    </row>
    <row r="2898" spans="1:51" x14ac:dyDescent="0.25">
      <c r="A2898" s="69" t="s">
        <v>22535</v>
      </c>
      <c r="B2898" s="70"/>
      <c r="C2898" s="70"/>
      <c r="D2898" s="71"/>
      <c r="E2898" s="116"/>
      <c r="F2898" s="109" t="s">
        <v>29515</v>
      </c>
      <c r="G2898" s="117"/>
      <c r="H2898" s="74"/>
      <c r="I2898" s="75"/>
      <c r="J2898" s="118"/>
      <c r="K2898" s="74" t="s">
        <v>32180</v>
      </c>
      <c r="L2898" s="119"/>
      <c r="M2898" s="79"/>
      <c r="N2898" s="79"/>
      <c r="O2898" s="80"/>
      <c r="P2898" s="81"/>
      <c r="Q2898" s="81"/>
      <c r="R2898" s="120"/>
      <c r="S2898" s="120"/>
      <c r="T2898" s="120"/>
      <c r="U2898" s="120"/>
      <c r="V2898" s="121"/>
      <c r="W2898" s="121"/>
      <c r="X2898" s="121"/>
      <c r="Y2898" s="121"/>
      <c r="Z2898" s="51"/>
      <c r="AA2898" s="76"/>
      <c r="AB2898" s="76"/>
      <c r="AC2898" s="77"/>
      <c r="AD2898" s="84"/>
      <c r="AE2898" s="84">
        <v>3933</v>
      </c>
      <c r="AF2898" s="84">
        <v>35817</v>
      </c>
      <c r="AG2898" s="84">
        <v>12558</v>
      </c>
      <c r="AH2898" s="84">
        <v>53</v>
      </c>
      <c r="AI2898" s="84">
        <v>0</v>
      </c>
      <c r="AJ2898" s="84" t="s">
        <v>27090</v>
      </c>
      <c r="AK2898" s="84" t="s">
        <v>7947</v>
      </c>
      <c r="AL2898" s="88" t="s">
        <v>28397</v>
      </c>
      <c r="AM2898" s="84" t="s">
        <v>7947</v>
      </c>
      <c r="AN2898" s="86">
        <v>39862.44158564815</v>
      </c>
      <c r="AO2898" s="84"/>
      <c r="AP2898" s="84"/>
      <c r="AQ2898" s="84"/>
      <c r="AR2898" s="84"/>
      <c r="AS2898" s="84"/>
      <c r="AT2898" s="84"/>
      <c r="AU2898" s="84"/>
      <c r="AV2898" s="84"/>
      <c r="AW2898" s="84" t="s">
        <v>17559</v>
      </c>
      <c r="AX2898" s="88" t="s">
        <v>30816</v>
      </c>
      <c r="AY2898" s="84" t="s">
        <v>65</v>
      </c>
    </row>
    <row r="2899" spans="1:51" x14ac:dyDescent="0.25">
      <c r="A2899" s="69" t="s">
        <v>22016</v>
      </c>
      <c r="B2899" s="70"/>
      <c r="C2899" s="70"/>
      <c r="D2899" s="71"/>
      <c r="E2899" s="116"/>
      <c r="F2899" s="109" t="s">
        <v>29516</v>
      </c>
      <c r="G2899" s="117"/>
      <c r="H2899" s="74"/>
      <c r="I2899" s="75"/>
      <c r="J2899" s="118"/>
      <c r="K2899" s="74" t="s">
        <v>32181</v>
      </c>
      <c r="L2899" s="119"/>
      <c r="M2899" s="79"/>
      <c r="N2899" s="79"/>
      <c r="O2899" s="80"/>
      <c r="P2899" s="81"/>
      <c r="Q2899" s="81"/>
      <c r="R2899" s="120"/>
      <c r="S2899" s="120"/>
      <c r="T2899" s="120"/>
      <c r="U2899" s="120"/>
      <c r="V2899" s="121"/>
      <c r="W2899" s="121"/>
      <c r="X2899" s="121"/>
      <c r="Y2899" s="121"/>
      <c r="Z2899" s="51"/>
      <c r="AA2899" s="76"/>
      <c r="AB2899" s="76"/>
      <c r="AC2899" s="77"/>
      <c r="AD2899" s="84"/>
      <c r="AE2899" s="84">
        <v>298</v>
      </c>
      <c r="AF2899" s="84">
        <v>125</v>
      </c>
      <c r="AG2899" s="84">
        <v>2035</v>
      </c>
      <c r="AH2899" s="84">
        <v>879</v>
      </c>
      <c r="AI2899" s="84">
        <v>-28800</v>
      </c>
      <c r="AJ2899" s="84" t="s">
        <v>27091</v>
      </c>
      <c r="AK2899" s="84" t="s">
        <v>27799</v>
      </c>
      <c r="AL2899" s="84"/>
      <c r="AM2899" s="84" t="s">
        <v>13428</v>
      </c>
      <c r="AN2899" s="86">
        <v>41849.844259259262</v>
      </c>
      <c r="AO2899" s="84"/>
      <c r="AP2899" s="84"/>
      <c r="AQ2899" s="84"/>
      <c r="AR2899" s="84"/>
      <c r="AS2899" s="84"/>
      <c r="AT2899" s="84"/>
      <c r="AU2899" s="84"/>
      <c r="AV2899" s="84"/>
      <c r="AW2899" s="84" t="s">
        <v>17559</v>
      </c>
      <c r="AX2899" s="88" t="s">
        <v>30817</v>
      </c>
      <c r="AY2899" s="84" t="s">
        <v>66</v>
      </c>
    </row>
    <row r="2900" spans="1:51" x14ac:dyDescent="0.25">
      <c r="A2900" s="69" t="s">
        <v>22017</v>
      </c>
      <c r="B2900" s="70"/>
      <c r="C2900" s="70"/>
      <c r="D2900" s="71"/>
      <c r="E2900" s="116"/>
      <c r="F2900" s="109" t="s">
        <v>29517</v>
      </c>
      <c r="G2900" s="117"/>
      <c r="H2900" s="74"/>
      <c r="I2900" s="75"/>
      <c r="J2900" s="118"/>
      <c r="K2900" s="74" t="s">
        <v>32182</v>
      </c>
      <c r="L2900" s="119"/>
      <c r="M2900" s="79"/>
      <c r="N2900" s="79"/>
      <c r="O2900" s="80"/>
      <c r="P2900" s="81"/>
      <c r="Q2900" s="81"/>
      <c r="R2900" s="120"/>
      <c r="S2900" s="120"/>
      <c r="T2900" s="120"/>
      <c r="U2900" s="120"/>
      <c r="V2900" s="121"/>
      <c r="W2900" s="121"/>
      <c r="X2900" s="121"/>
      <c r="Y2900" s="121"/>
      <c r="Z2900" s="51"/>
      <c r="AA2900" s="76"/>
      <c r="AB2900" s="76"/>
      <c r="AC2900" s="77"/>
      <c r="AD2900" s="84"/>
      <c r="AE2900" s="84">
        <v>2226</v>
      </c>
      <c r="AF2900" s="84">
        <v>716</v>
      </c>
      <c r="AG2900" s="84">
        <v>94225</v>
      </c>
      <c r="AH2900" s="84">
        <v>72</v>
      </c>
      <c r="AI2900" s="84">
        <v>-28800</v>
      </c>
      <c r="AJ2900" s="84" t="s">
        <v>27092</v>
      </c>
      <c r="AK2900" s="84"/>
      <c r="AL2900" s="84"/>
      <c r="AM2900" s="84" t="s">
        <v>13428</v>
      </c>
      <c r="AN2900" s="86">
        <v>42448.301249999997</v>
      </c>
      <c r="AO2900" s="84"/>
      <c r="AP2900" s="84"/>
      <c r="AQ2900" s="84"/>
      <c r="AR2900" s="84"/>
      <c r="AS2900" s="84"/>
      <c r="AT2900" s="84"/>
      <c r="AU2900" s="84"/>
      <c r="AV2900" s="84"/>
      <c r="AW2900" s="84" t="s">
        <v>17559</v>
      </c>
      <c r="AX2900" s="88" t="s">
        <v>30818</v>
      </c>
      <c r="AY2900" s="84" t="s">
        <v>66</v>
      </c>
    </row>
    <row r="2901" spans="1:51" x14ac:dyDescent="0.25">
      <c r="A2901" s="69" t="s">
        <v>22018</v>
      </c>
      <c r="B2901" s="70"/>
      <c r="C2901" s="70"/>
      <c r="D2901" s="71"/>
      <c r="E2901" s="116"/>
      <c r="F2901" s="109" t="s">
        <v>29518</v>
      </c>
      <c r="G2901" s="117"/>
      <c r="H2901" s="74"/>
      <c r="I2901" s="75"/>
      <c r="J2901" s="118"/>
      <c r="K2901" s="74" t="s">
        <v>32183</v>
      </c>
      <c r="L2901" s="119"/>
      <c r="M2901" s="79"/>
      <c r="N2901" s="79"/>
      <c r="O2901" s="80"/>
      <c r="P2901" s="81"/>
      <c r="Q2901" s="81"/>
      <c r="R2901" s="120"/>
      <c r="S2901" s="120"/>
      <c r="T2901" s="120"/>
      <c r="U2901" s="120"/>
      <c r="V2901" s="121"/>
      <c r="W2901" s="121"/>
      <c r="X2901" s="121"/>
      <c r="Y2901" s="121"/>
      <c r="Z2901" s="51"/>
      <c r="AA2901" s="76"/>
      <c r="AB2901" s="76"/>
      <c r="AC2901" s="77"/>
      <c r="AD2901" s="84"/>
      <c r="AE2901" s="84">
        <v>716</v>
      </c>
      <c r="AF2901" s="84">
        <v>63659</v>
      </c>
      <c r="AG2901" s="84">
        <v>21304</v>
      </c>
      <c r="AH2901" s="84">
        <v>1204</v>
      </c>
      <c r="AI2901" s="84">
        <v>-18000</v>
      </c>
      <c r="AJ2901" s="84" t="s">
        <v>27093</v>
      </c>
      <c r="AK2901" s="84"/>
      <c r="AL2901" s="84"/>
      <c r="AM2901" s="84" t="s">
        <v>13443</v>
      </c>
      <c r="AN2901" s="86">
        <v>39984.115115740744</v>
      </c>
      <c r="AO2901" s="84"/>
      <c r="AP2901" s="84"/>
      <c r="AQ2901" s="84"/>
      <c r="AR2901" s="84"/>
      <c r="AS2901" s="84"/>
      <c r="AT2901" s="84"/>
      <c r="AU2901" s="84"/>
      <c r="AV2901" s="84"/>
      <c r="AW2901" s="84" t="s">
        <v>17559</v>
      </c>
      <c r="AX2901" s="88" t="s">
        <v>30819</v>
      </c>
      <c r="AY2901" s="84" t="s">
        <v>66</v>
      </c>
    </row>
    <row r="2902" spans="1:51" x14ac:dyDescent="0.25">
      <c r="A2902" s="69" t="s">
        <v>22019</v>
      </c>
      <c r="B2902" s="70"/>
      <c r="C2902" s="70"/>
      <c r="D2902" s="71"/>
      <c r="E2902" s="116"/>
      <c r="F2902" s="109" t="s">
        <v>29519</v>
      </c>
      <c r="G2902" s="117"/>
      <c r="H2902" s="74"/>
      <c r="I2902" s="75"/>
      <c r="J2902" s="118"/>
      <c r="K2902" s="74" t="s">
        <v>32184</v>
      </c>
      <c r="L2902" s="119"/>
      <c r="M2902" s="79"/>
      <c r="N2902" s="79"/>
      <c r="O2902" s="80"/>
      <c r="P2902" s="81"/>
      <c r="Q2902" s="81"/>
      <c r="R2902" s="120"/>
      <c r="S2902" s="120"/>
      <c r="T2902" s="120"/>
      <c r="U2902" s="120"/>
      <c r="V2902" s="121"/>
      <c r="W2902" s="121"/>
      <c r="X2902" s="121"/>
      <c r="Y2902" s="121"/>
      <c r="Z2902" s="51"/>
      <c r="AA2902" s="76"/>
      <c r="AB2902" s="76"/>
      <c r="AC2902" s="77"/>
      <c r="AD2902" s="84"/>
      <c r="AE2902" s="84">
        <v>2396</v>
      </c>
      <c r="AF2902" s="84">
        <v>2391</v>
      </c>
      <c r="AG2902" s="84">
        <v>12502</v>
      </c>
      <c r="AH2902" s="84">
        <v>1759</v>
      </c>
      <c r="AI2902" s="84">
        <v>3600</v>
      </c>
      <c r="AJ2902" s="84" t="s">
        <v>27094</v>
      </c>
      <c r="AK2902" s="84" t="s">
        <v>11697</v>
      </c>
      <c r="AL2902" s="88" t="s">
        <v>28398</v>
      </c>
      <c r="AM2902" s="84" t="s">
        <v>12044</v>
      </c>
      <c r="AN2902" s="86">
        <v>39942.693912037037</v>
      </c>
      <c r="AO2902" s="84"/>
      <c r="AP2902" s="84"/>
      <c r="AQ2902" s="84"/>
      <c r="AR2902" s="84"/>
      <c r="AS2902" s="84"/>
      <c r="AT2902" s="84"/>
      <c r="AU2902" s="84"/>
      <c r="AV2902" s="84"/>
      <c r="AW2902" s="84" t="s">
        <v>17559</v>
      </c>
      <c r="AX2902" s="88" t="s">
        <v>30820</v>
      </c>
      <c r="AY2902" s="84" t="s">
        <v>66</v>
      </c>
    </row>
    <row r="2903" spans="1:51" x14ac:dyDescent="0.25">
      <c r="A2903" s="69" t="s">
        <v>22020</v>
      </c>
      <c r="B2903" s="70"/>
      <c r="C2903" s="70"/>
      <c r="D2903" s="71"/>
      <c r="E2903" s="116"/>
      <c r="F2903" s="109" t="s">
        <v>29520</v>
      </c>
      <c r="G2903" s="117"/>
      <c r="H2903" s="74"/>
      <c r="I2903" s="75"/>
      <c r="J2903" s="118"/>
      <c r="K2903" s="74" t="s">
        <v>32185</v>
      </c>
      <c r="L2903" s="119"/>
      <c r="M2903" s="79"/>
      <c r="N2903" s="79"/>
      <c r="O2903" s="80"/>
      <c r="P2903" s="81"/>
      <c r="Q2903" s="81"/>
      <c r="R2903" s="120"/>
      <c r="S2903" s="120"/>
      <c r="T2903" s="120"/>
      <c r="U2903" s="120"/>
      <c r="V2903" s="121"/>
      <c r="W2903" s="121"/>
      <c r="X2903" s="121"/>
      <c r="Y2903" s="121"/>
      <c r="Z2903" s="51"/>
      <c r="AA2903" s="76"/>
      <c r="AB2903" s="76"/>
      <c r="AC2903" s="77"/>
      <c r="AD2903" s="84"/>
      <c r="AE2903" s="84">
        <v>1173</v>
      </c>
      <c r="AF2903" s="84">
        <v>277</v>
      </c>
      <c r="AG2903" s="84">
        <v>1188</v>
      </c>
      <c r="AH2903" s="84">
        <v>54</v>
      </c>
      <c r="AI2903" s="84">
        <v>0</v>
      </c>
      <c r="AJ2903" s="84" t="s">
        <v>27095</v>
      </c>
      <c r="AK2903" s="84" t="s">
        <v>11723</v>
      </c>
      <c r="AL2903" s="88" t="s">
        <v>28399</v>
      </c>
      <c r="AM2903" s="84" t="s">
        <v>7947</v>
      </c>
      <c r="AN2903" s="86">
        <v>40989.541909722226</v>
      </c>
      <c r="AO2903" s="84"/>
      <c r="AP2903" s="84"/>
      <c r="AQ2903" s="84"/>
      <c r="AR2903" s="84"/>
      <c r="AS2903" s="84"/>
      <c r="AT2903" s="84"/>
      <c r="AU2903" s="84"/>
      <c r="AV2903" s="84"/>
      <c r="AW2903" s="84" t="s">
        <v>17559</v>
      </c>
      <c r="AX2903" s="88" t="s">
        <v>30821</v>
      </c>
      <c r="AY2903" s="84" t="s">
        <v>66</v>
      </c>
    </row>
    <row r="2904" spans="1:51" x14ac:dyDescent="0.25">
      <c r="A2904" s="69" t="s">
        <v>22536</v>
      </c>
      <c r="B2904" s="70"/>
      <c r="C2904" s="70"/>
      <c r="D2904" s="71"/>
      <c r="E2904" s="116"/>
      <c r="F2904" s="109" t="s">
        <v>29521</v>
      </c>
      <c r="G2904" s="117"/>
      <c r="H2904" s="74"/>
      <c r="I2904" s="75"/>
      <c r="J2904" s="118"/>
      <c r="K2904" s="74" t="s">
        <v>32186</v>
      </c>
      <c r="L2904" s="119"/>
      <c r="M2904" s="79"/>
      <c r="N2904" s="79"/>
      <c r="O2904" s="80"/>
      <c r="P2904" s="81"/>
      <c r="Q2904" s="81"/>
      <c r="R2904" s="120"/>
      <c r="S2904" s="120"/>
      <c r="T2904" s="120"/>
      <c r="U2904" s="120"/>
      <c r="V2904" s="121"/>
      <c r="W2904" s="121"/>
      <c r="X2904" s="121"/>
      <c r="Y2904" s="121"/>
      <c r="Z2904" s="51"/>
      <c r="AA2904" s="76"/>
      <c r="AB2904" s="76"/>
      <c r="AC2904" s="77"/>
      <c r="AD2904" s="84"/>
      <c r="AE2904" s="84">
        <v>948</v>
      </c>
      <c r="AF2904" s="84">
        <v>32483</v>
      </c>
      <c r="AG2904" s="84">
        <v>11654</v>
      </c>
      <c r="AH2904" s="84">
        <v>263</v>
      </c>
      <c r="AI2904" s="84">
        <v>0</v>
      </c>
      <c r="AJ2904" s="84" t="s">
        <v>27096</v>
      </c>
      <c r="AK2904" s="84" t="s">
        <v>27800</v>
      </c>
      <c r="AL2904" s="88" t="s">
        <v>28400</v>
      </c>
      <c r="AM2904" s="84" t="s">
        <v>7947</v>
      </c>
      <c r="AN2904" s="86">
        <v>40918.77202546296</v>
      </c>
      <c r="AO2904" s="84"/>
      <c r="AP2904" s="84"/>
      <c r="AQ2904" s="84"/>
      <c r="AR2904" s="84"/>
      <c r="AS2904" s="84"/>
      <c r="AT2904" s="84"/>
      <c r="AU2904" s="84"/>
      <c r="AV2904" s="84"/>
      <c r="AW2904" s="84" t="s">
        <v>17559</v>
      </c>
      <c r="AX2904" s="88" t="s">
        <v>30822</v>
      </c>
      <c r="AY2904" s="84" t="s">
        <v>65</v>
      </c>
    </row>
    <row r="2905" spans="1:51" x14ac:dyDescent="0.25">
      <c r="A2905" s="69" t="s">
        <v>22537</v>
      </c>
      <c r="B2905" s="70"/>
      <c r="C2905" s="70"/>
      <c r="D2905" s="71"/>
      <c r="E2905" s="116"/>
      <c r="F2905" s="109" t="s">
        <v>29522</v>
      </c>
      <c r="G2905" s="117"/>
      <c r="H2905" s="74"/>
      <c r="I2905" s="75"/>
      <c r="J2905" s="118"/>
      <c r="K2905" s="74" t="s">
        <v>32187</v>
      </c>
      <c r="L2905" s="119"/>
      <c r="M2905" s="79"/>
      <c r="N2905" s="79"/>
      <c r="O2905" s="80"/>
      <c r="P2905" s="81"/>
      <c r="Q2905" s="81"/>
      <c r="R2905" s="120"/>
      <c r="S2905" s="120"/>
      <c r="T2905" s="120"/>
      <c r="U2905" s="120"/>
      <c r="V2905" s="121"/>
      <c r="W2905" s="121"/>
      <c r="X2905" s="121"/>
      <c r="Y2905" s="121"/>
      <c r="Z2905" s="51"/>
      <c r="AA2905" s="76"/>
      <c r="AB2905" s="76"/>
      <c r="AC2905" s="77"/>
      <c r="AD2905" s="84"/>
      <c r="AE2905" s="84">
        <v>665</v>
      </c>
      <c r="AF2905" s="84">
        <v>181173</v>
      </c>
      <c r="AG2905" s="84">
        <v>10401</v>
      </c>
      <c r="AH2905" s="84">
        <v>29</v>
      </c>
      <c r="AI2905" s="84">
        <v>0</v>
      </c>
      <c r="AJ2905" s="84" t="s">
        <v>27097</v>
      </c>
      <c r="AK2905" s="84" t="s">
        <v>27801</v>
      </c>
      <c r="AL2905" s="88" t="s">
        <v>28401</v>
      </c>
      <c r="AM2905" s="84" t="s">
        <v>7947</v>
      </c>
      <c r="AN2905" s="86">
        <v>41228.773773148147</v>
      </c>
      <c r="AO2905" s="84"/>
      <c r="AP2905" s="84"/>
      <c r="AQ2905" s="84"/>
      <c r="AR2905" s="84"/>
      <c r="AS2905" s="84"/>
      <c r="AT2905" s="84"/>
      <c r="AU2905" s="84"/>
      <c r="AV2905" s="84"/>
      <c r="AW2905" s="84" t="s">
        <v>17559</v>
      </c>
      <c r="AX2905" s="88" t="s">
        <v>30823</v>
      </c>
      <c r="AY2905" s="84" t="s">
        <v>65</v>
      </c>
    </row>
    <row r="2906" spans="1:51" x14ac:dyDescent="0.25">
      <c r="A2906" s="69" t="s">
        <v>22021</v>
      </c>
      <c r="B2906" s="70"/>
      <c r="C2906" s="70"/>
      <c r="D2906" s="71"/>
      <c r="E2906" s="116"/>
      <c r="F2906" s="109" t="s">
        <v>15712</v>
      </c>
      <c r="G2906" s="117"/>
      <c r="H2906" s="74"/>
      <c r="I2906" s="75"/>
      <c r="J2906" s="118"/>
      <c r="K2906" s="74" t="s">
        <v>32188</v>
      </c>
      <c r="L2906" s="119"/>
      <c r="M2906" s="79"/>
      <c r="N2906" s="79"/>
      <c r="O2906" s="80"/>
      <c r="P2906" s="81"/>
      <c r="Q2906" s="81"/>
      <c r="R2906" s="120"/>
      <c r="S2906" s="120"/>
      <c r="T2906" s="120"/>
      <c r="U2906" s="120"/>
      <c r="V2906" s="121"/>
      <c r="W2906" s="121"/>
      <c r="X2906" s="121"/>
      <c r="Y2906" s="121"/>
      <c r="Z2906" s="51"/>
      <c r="AA2906" s="76"/>
      <c r="AB2906" s="76"/>
      <c r="AC2906" s="77"/>
      <c r="AD2906" s="84"/>
      <c r="AE2906" s="84">
        <v>15</v>
      </c>
      <c r="AF2906" s="84">
        <v>7</v>
      </c>
      <c r="AG2906" s="84">
        <v>646</v>
      </c>
      <c r="AH2906" s="84">
        <v>509</v>
      </c>
      <c r="AI2906" s="84"/>
      <c r="AJ2906" s="84"/>
      <c r="AK2906" s="84"/>
      <c r="AL2906" s="84"/>
      <c r="AM2906" s="84"/>
      <c r="AN2906" s="86">
        <v>42349.562118055554</v>
      </c>
      <c r="AO2906" s="84"/>
      <c r="AP2906" s="84"/>
      <c r="AQ2906" s="84"/>
      <c r="AR2906" s="84"/>
      <c r="AS2906" s="84"/>
      <c r="AT2906" s="84"/>
      <c r="AU2906" s="84"/>
      <c r="AV2906" s="84"/>
      <c r="AW2906" s="84" t="s">
        <v>17559</v>
      </c>
      <c r="AX2906" s="88" t="s">
        <v>30824</v>
      </c>
      <c r="AY2906" s="84" t="s">
        <v>66</v>
      </c>
    </row>
    <row r="2907" spans="1:51" x14ac:dyDescent="0.25">
      <c r="A2907" s="69" t="s">
        <v>22022</v>
      </c>
      <c r="B2907" s="70"/>
      <c r="C2907" s="70"/>
      <c r="D2907" s="71"/>
      <c r="E2907" s="116"/>
      <c r="F2907" s="109" t="s">
        <v>29523</v>
      </c>
      <c r="G2907" s="117"/>
      <c r="H2907" s="74"/>
      <c r="I2907" s="75"/>
      <c r="J2907" s="118"/>
      <c r="K2907" s="74" t="s">
        <v>32189</v>
      </c>
      <c r="L2907" s="119"/>
      <c r="M2907" s="79"/>
      <c r="N2907" s="79"/>
      <c r="O2907" s="80"/>
      <c r="P2907" s="81"/>
      <c r="Q2907" s="81"/>
      <c r="R2907" s="120"/>
      <c r="S2907" s="120"/>
      <c r="T2907" s="120"/>
      <c r="U2907" s="120"/>
      <c r="V2907" s="121"/>
      <c r="W2907" s="121"/>
      <c r="X2907" s="121"/>
      <c r="Y2907" s="121"/>
      <c r="Z2907" s="51"/>
      <c r="AA2907" s="76"/>
      <c r="AB2907" s="76"/>
      <c r="AC2907" s="77"/>
      <c r="AD2907" s="84"/>
      <c r="AE2907" s="84">
        <v>774</v>
      </c>
      <c r="AF2907" s="84">
        <v>308</v>
      </c>
      <c r="AG2907" s="84">
        <v>4854</v>
      </c>
      <c r="AH2907" s="84">
        <v>127</v>
      </c>
      <c r="AI2907" s="84">
        <v>0</v>
      </c>
      <c r="AJ2907" s="84" t="s">
        <v>27098</v>
      </c>
      <c r="AK2907" s="84" t="s">
        <v>27802</v>
      </c>
      <c r="AL2907" s="88" t="s">
        <v>28402</v>
      </c>
      <c r="AM2907" s="84" t="s">
        <v>13429</v>
      </c>
      <c r="AN2907" s="86">
        <v>40991.987488425926</v>
      </c>
      <c r="AO2907" s="84"/>
      <c r="AP2907" s="84"/>
      <c r="AQ2907" s="84"/>
      <c r="AR2907" s="84"/>
      <c r="AS2907" s="84"/>
      <c r="AT2907" s="84"/>
      <c r="AU2907" s="84"/>
      <c r="AV2907" s="84"/>
      <c r="AW2907" s="84" t="s">
        <v>17559</v>
      </c>
      <c r="AX2907" s="88" t="s">
        <v>30825</v>
      </c>
      <c r="AY2907" s="84" t="s">
        <v>66</v>
      </c>
    </row>
    <row r="2908" spans="1:51" x14ac:dyDescent="0.25">
      <c r="A2908" s="69" t="s">
        <v>22023</v>
      </c>
      <c r="B2908" s="70"/>
      <c r="C2908" s="70"/>
      <c r="D2908" s="71"/>
      <c r="E2908" s="116"/>
      <c r="F2908" s="109" t="s">
        <v>29524</v>
      </c>
      <c r="G2908" s="117"/>
      <c r="H2908" s="74"/>
      <c r="I2908" s="75"/>
      <c r="J2908" s="118"/>
      <c r="K2908" s="74" t="s">
        <v>32190</v>
      </c>
      <c r="L2908" s="119"/>
      <c r="M2908" s="79"/>
      <c r="N2908" s="79"/>
      <c r="O2908" s="80"/>
      <c r="P2908" s="81"/>
      <c r="Q2908" s="81"/>
      <c r="R2908" s="120"/>
      <c r="S2908" s="120"/>
      <c r="T2908" s="120"/>
      <c r="U2908" s="120"/>
      <c r="V2908" s="121"/>
      <c r="W2908" s="121"/>
      <c r="X2908" s="121"/>
      <c r="Y2908" s="121"/>
      <c r="Z2908" s="51"/>
      <c r="AA2908" s="76"/>
      <c r="AB2908" s="76"/>
      <c r="AC2908" s="77"/>
      <c r="AD2908" s="84"/>
      <c r="AE2908" s="84">
        <v>211</v>
      </c>
      <c r="AF2908" s="84">
        <v>302</v>
      </c>
      <c r="AG2908" s="84">
        <v>4406</v>
      </c>
      <c r="AH2908" s="84">
        <v>232</v>
      </c>
      <c r="AI2908" s="84">
        <v>0</v>
      </c>
      <c r="AJ2908" s="84"/>
      <c r="AK2908" s="84"/>
      <c r="AL2908" s="84"/>
      <c r="AM2908" s="84" t="s">
        <v>7947</v>
      </c>
      <c r="AN2908" s="86">
        <v>42658.87945601852</v>
      </c>
      <c r="AO2908" s="84"/>
      <c r="AP2908" s="84"/>
      <c r="AQ2908" s="84"/>
      <c r="AR2908" s="84"/>
      <c r="AS2908" s="84"/>
      <c r="AT2908" s="84"/>
      <c r="AU2908" s="84"/>
      <c r="AV2908" s="84"/>
      <c r="AW2908" s="84" t="s">
        <v>17559</v>
      </c>
      <c r="AX2908" s="88" t="s">
        <v>30826</v>
      </c>
      <c r="AY2908" s="84" t="s">
        <v>66</v>
      </c>
    </row>
    <row r="2909" spans="1:51" x14ac:dyDescent="0.25">
      <c r="A2909" s="69" t="s">
        <v>22024</v>
      </c>
      <c r="B2909" s="70"/>
      <c r="C2909" s="70"/>
      <c r="D2909" s="71"/>
      <c r="E2909" s="116"/>
      <c r="F2909" s="109" t="s">
        <v>29525</v>
      </c>
      <c r="G2909" s="117"/>
      <c r="H2909" s="74"/>
      <c r="I2909" s="75"/>
      <c r="J2909" s="118"/>
      <c r="K2909" s="74" t="s">
        <v>32191</v>
      </c>
      <c r="L2909" s="119"/>
      <c r="M2909" s="79"/>
      <c r="N2909" s="79"/>
      <c r="O2909" s="80"/>
      <c r="P2909" s="81"/>
      <c r="Q2909" s="81"/>
      <c r="R2909" s="120"/>
      <c r="S2909" s="120"/>
      <c r="T2909" s="120"/>
      <c r="U2909" s="120"/>
      <c r="V2909" s="121"/>
      <c r="W2909" s="121"/>
      <c r="X2909" s="121"/>
      <c r="Y2909" s="121"/>
      <c r="Z2909" s="51"/>
      <c r="AA2909" s="76"/>
      <c r="AB2909" s="76"/>
      <c r="AC2909" s="77"/>
      <c r="AD2909" s="84"/>
      <c r="AE2909" s="84">
        <v>951</v>
      </c>
      <c r="AF2909" s="84">
        <v>939</v>
      </c>
      <c r="AG2909" s="84">
        <v>26502</v>
      </c>
      <c r="AH2909" s="84">
        <v>226</v>
      </c>
      <c r="AI2909" s="84">
        <v>3600</v>
      </c>
      <c r="AJ2909" s="84" t="s">
        <v>27099</v>
      </c>
      <c r="AK2909" s="84" t="s">
        <v>27803</v>
      </c>
      <c r="AL2909" s="88" t="s">
        <v>28403</v>
      </c>
      <c r="AM2909" s="84" t="s">
        <v>13450</v>
      </c>
      <c r="AN2909" s="86">
        <v>40479.614131944443</v>
      </c>
      <c r="AO2909" s="84"/>
      <c r="AP2909" s="84"/>
      <c r="AQ2909" s="84"/>
      <c r="AR2909" s="84"/>
      <c r="AS2909" s="84"/>
      <c r="AT2909" s="84"/>
      <c r="AU2909" s="84"/>
      <c r="AV2909" s="84"/>
      <c r="AW2909" s="84" t="s">
        <v>17559</v>
      </c>
      <c r="AX2909" s="88" t="s">
        <v>30827</v>
      </c>
      <c r="AY2909" s="84" t="s">
        <v>66</v>
      </c>
    </row>
    <row r="2910" spans="1:51" x14ac:dyDescent="0.25">
      <c r="A2910" s="69" t="s">
        <v>22538</v>
      </c>
      <c r="B2910" s="70"/>
      <c r="C2910" s="70"/>
      <c r="D2910" s="71"/>
      <c r="E2910" s="116"/>
      <c r="F2910" s="109" t="s">
        <v>29526</v>
      </c>
      <c r="G2910" s="117"/>
      <c r="H2910" s="74"/>
      <c r="I2910" s="75"/>
      <c r="J2910" s="118"/>
      <c r="K2910" s="74" t="s">
        <v>32192</v>
      </c>
      <c r="L2910" s="119"/>
      <c r="M2910" s="79"/>
      <c r="N2910" s="79"/>
      <c r="O2910" s="80"/>
      <c r="P2910" s="81"/>
      <c r="Q2910" s="81"/>
      <c r="R2910" s="120"/>
      <c r="S2910" s="120"/>
      <c r="T2910" s="120"/>
      <c r="U2910" s="120"/>
      <c r="V2910" s="121"/>
      <c r="W2910" s="121"/>
      <c r="X2910" s="121"/>
      <c r="Y2910" s="121"/>
      <c r="Z2910" s="51"/>
      <c r="AA2910" s="76"/>
      <c r="AB2910" s="76"/>
      <c r="AC2910" s="77"/>
      <c r="AD2910" s="84"/>
      <c r="AE2910" s="84">
        <v>678</v>
      </c>
      <c r="AF2910" s="84">
        <v>20893</v>
      </c>
      <c r="AG2910" s="84">
        <v>21957</v>
      </c>
      <c r="AH2910" s="84">
        <v>11761</v>
      </c>
      <c r="AI2910" s="84">
        <v>3600</v>
      </c>
      <c r="AJ2910" s="84" t="s">
        <v>27100</v>
      </c>
      <c r="AK2910" s="84" t="s">
        <v>27804</v>
      </c>
      <c r="AL2910" s="88" t="s">
        <v>28404</v>
      </c>
      <c r="AM2910" s="84" t="s">
        <v>13450</v>
      </c>
      <c r="AN2910" s="86">
        <v>40959.656701388885</v>
      </c>
      <c r="AO2910" s="84"/>
      <c r="AP2910" s="84"/>
      <c r="AQ2910" s="84"/>
      <c r="AR2910" s="84"/>
      <c r="AS2910" s="84"/>
      <c r="AT2910" s="84"/>
      <c r="AU2910" s="84"/>
      <c r="AV2910" s="84"/>
      <c r="AW2910" s="84" t="s">
        <v>17559</v>
      </c>
      <c r="AX2910" s="88" t="s">
        <v>30828</v>
      </c>
      <c r="AY2910" s="84" t="s">
        <v>65</v>
      </c>
    </row>
    <row r="2911" spans="1:51" x14ac:dyDescent="0.25">
      <c r="A2911" s="69" t="s">
        <v>22539</v>
      </c>
      <c r="B2911" s="70"/>
      <c r="C2911" s="70"/>
      <c r="D2911" s="71"/>
      <c r="E2911" s="116"/>
      <c r="F2911" s="109" t="s">
        <v>29527</v>
      </c>
      <c r="G2911" s="117"/>
      <c r="H2911" s="74"/>
      <c r="I2911" s="75"/>
      <c r="J2911" s="118"/>
      <c r="K2911" s="74" t="s">
        <v>32193</v>
      </c>
      <c r="L2911" s="119"/>
      <c r="M2911" s="79"/>
      <c r="N2911" s="79"/>
      <c r="O2911" s="80"/>
      <c r="P2911" s="81"/>
      <c r="Q2911" s="81"/>
      <c r="R2911" s="120"/>
      <c r="S2911" s="120"/>
      <c r="T2911" s="120"/>
      <c r="U2911" s="120"/>
      <c r="V2911" s="121"/>
      <c r="W2911" s="121"/>
      <c r="X2911" s="121"/>
      <c r="Y2911" s="121"/>
      <c r="Z2911" s="51"/>
      <c r="AA2911" s="76"/>
      <c r="AB2911" s="76"/>
      <c r="AC2911" s="77"/>
      <c r="AD2911" s="84"/>
      <c r="AE2911" s="84">
        <v>488</v>
      </c>
      <c r="AF2911" s="84">
        <v>208</v>
      </c>
      <c r="AG2911" s="84">
        <v>5182</v>
      </c>
      <c r="AH2911" s="84">
        <v>8194</v>
      </c>
      <c r="AI2911" s="84"/>
      <c r="AJ2911" s="84"/>
      <c r="AK2911" s="84"/>
      <c r="AL2911" s="84"/>
      <c r="AM2911" s="84"/>
      <c r="AN2911" s="86">
        <v>41422.545810185184</v>
      </c>
      <c r="AO2911" s="84"/>
      <c r="AP2911" s="84"/>
      <c r="AQ2911" s="84"/>
      <c r="AR2911" s="84"/>
      <c r="AS2911" s="84"/>
      <c r="AT2911" s="84"/>
      <c r="AU2911" s="84"/>
      <c r="AV2911" s="84"/>
      <c r="AW2911" s="84" t="s">
        <v>17559</v>
      </c>
      <c r="AX2911" s="88" t="s">
        <v>30829</v>
      </c>
      <c r="AY2911" s="84" t="s">
        <v>65</v>
      </c>
    </row>
    <row r="2912" spans="1:51" x14ac:dyDescent="0.25">
      <c r="A2912" s="69" t="s">
        <v>22025</v>
      </c>
      <c r="B2912" s="70"/>
      <c r="C2912" s="70"/>
      <c r="D2912" s="71"/>
      <c r="E2912" s="116"/>
      <c r="F2912" s="109" t="s">
        <v>29528</v>
      </c>
      <c r="G2912" s="117"/>
      <c r="H2912" s="74"/>
      <c r="I2912" s="75"/>
      <c r="J2912" s="118"/>
      <c r="K2912" s="74" t="s">
        <v>32194</v>
      </c>
      <c r="L2912" s="119"/>
      <c r="M2912" s="79"/>
      <c r="N2912" s="79"/>
      <c r="O2912" s="80"/>
      <c r="P2912" s="81"/>
      <c r="Q2912" s="81"/>
      <c r="R2912" s="120"/>
      <c r="S2912" s="120"/>
      <c r="T2912" s="120"/>
      <c r="U2912" s="120"/>
      <c r="V2912" s="121"/>
      <c r="W2912" s="121"/>
      <c r="X2912" s="121"/>
      <c r="Y2912" s="121"/>
      <c r="Z2912" s="51"/>
      <c r="AA2912" s="76"/>
      <c r="AB2912" s="76"/>
      <c r="AC2912" s="77"/>
      <c r="AD2912" s="84"/>
      <c r="AE2912" s="84">
        <v>367</v>
      </c>
      <c r="AF2912" s="84">
        <v>211</v>
      </c>
      <c r="AG2912" s="84">
        <v>4735</v>
      </c>
      <c r="AH2912" s="84">
        <v>5591</v>
      </c>
      <c r="AI2912" s="84"/>
      <c r="AJ2912" s="84" t="s">
        <v>27101</v>
      </c>
      <c r="AK2912" s="84" t="s">
        <v>12170</v>
      </c>
      <c r="AL2912" s="84"/>
      <c r="AM2912" s="84"/>
      <c r="AN2912" s="86">
        <v>40376.344756944447</v>
      </c>
      <c r="AO2912" s="84"/>
      <c r="AP2912" s="84"/>
      <c r="AQ2912" s="84"/>
      <c r="AR2912" s="84"/>
      <c r="AS2912" s="84"/>
      <c r="AT2912" s="84"/>
      <c r="AU2912" s="84"/>
      <c r="AV2912" s="84"/>
      <c r="AW2912" s="84" t="s">
        <v>17559</v>
      </c>
      <c r="AX2912" s="88" t="s">
        <v>30830</v>
      </c>
      <c r="AY2912" s="84" t="s">
        <v>66</v>
      </c>
    </row>
    <row r="2913" spans="1:51" x14ac:dyDescent="0.25">
      <c r="A2913" s="69" t="s">
        <v>22026</v>
      </c>
      <c r="B2913" s="70"/>
      <c r="C2913" s="70"/>
      <c r="D2913" s="71"/>
      <c r="E2913" s="116"/>
      <c r="F2913" s="109" t="s">
        <v>29529</v>
      </c>
      <c r="G2913" s="117"/>
      <c r="H2913" s="74"/>
      <c r="I2913" s="75"/>
      <c r="J2913" s="118"/>
      <c r="K2913" s="74" t="s">
        <v>32195</v>
      </c>
      <c r="L2913" s="119"/>
      <c r="M2913" s="79"/>
      <c r="N2913" s="79"/>
      <c r="O2913" s="80"/>
      <c r="P2913" s="81"/>
      <c r="Q2913" s="81"/>
      <c r="R2913" s="120"/>
      <c r="S2913" s="120"/>
      <c r="T2913" s="120"/>
      <c r="U2913" s="120"/>
      <c r="V2913" s="121"/>
      <c r="W2913" s="121"/>
      <c r="X2913" s="121"/>
      <c r="Y2913" s="121"/>
      <c r="Z2913" s="51"/>
      <c r="AA2913" s="76"/>
      <c r="AB2913" s="76"/>
      <c r="AC2913" s="77"/>
      <c r="AD2913" s="84"/>
      <c r="AE2913" s="84">
        <v>390</v>
      </c>
      <c r="AF2913" s="84">
        <v>279</v>
      </c>
      <c r="AG2913" s="84">
        <v>425</v>
      </c>
      <c r="AH2913" s="84">
        <v>384</v>
      </c>
      <c r="AI2913" s="84">
        <v>0</v>
      </c>
      <c r="AJ2913" s="84" t="s">
        <v>27102</v>
      </c>
      <c r="AK2913" s="84" t="s">
        <v>7947</v>
      </c>
      <c r="AL2913" s="88" t="s">
        <v>28405</v>
      </c>
      <c r="AM2913" s="84" t="s">
        <v>7947</v>
      </c>
      <c r="AN2913" s="86">
        <v>40425.781597222223</v>
      </c>
      <c r="AO2913" s="84"/>
      <c r="AP2913" s="84"/>
      <c r="AQ2913" s="84"/>
      <c r="AR2913" s="84"/>
      <c r="AS2913" s="84"/>
      <c r="AT2913" s="84"/>
      <c r="AU2913" s="84"/>
      <c r="AV2913" s="84"/>
      <c r="AW2913" s="84" t="s">
        <v>17559</v>
      </c>
      <c r="AX2913" s="88" t="s">
        <v>30831</v>
      </c>
      <c r="AY2913" s="84" t="s">
        <v>66</v>
      </c>
    </row>
    <row r="2914" spans="1:51" x14ac:dyDescent="0.25">
      <c r="A2914" s="69" t="s">
        <v>22027</v>
      </c>
      <c r="B2914" s="70"/>
      <c r="C2914" s="70"/>
      <c r="D2914" s="71"/>
      <c r="E2914" s="116"/>
      <c r="F2914" s="109" t="s">
        <v>29530</v>
      </c>
      <c r="G2914" s="117"/>
      <c r="H2914" s="74"/>
      <c r="I2914" s="75"/>
      <c r="J2914" s="118"/>
      <c r="K2914" s="74" t="s">
        <v>32196</v>
      </c>
      <c r="L2914" s="119"/>
      <c r="M2914" s="79"/>
      <c r="N2914" s="79"/>
      <c r="O2914" s="80"/>
      <c r="P2914" s="81"/>
      <c r="Q2914" s="81"/>
      <c r="R2914" s="120"/>
      <c r="S2914" s="120"/>
      <c r="T2914" s="120"/>
      <c r="U2914" s="120"/>
      <c r="V2914" s="121"/>
      <c r="W2914" s="121"/>
      <c r="X2914" s="121"/>
      <c r="Y2914" s="121"/>
      <c r="Z2914" s="51"/>
      <c r="AA2914" s="76"/>
      <c r="AB2914" s="76"/>
      <c r="AC2914" s="77"/>
      <c r="AD2914" s="84"/>
      <c r="AE2914" s="84">
        <v>2265</v>
      </c>
      <c r="AF2914" s="84">
        <v>26717</v>
      </c>
      <c r="AG2914" s="84">
        <v>33813</v>
      </c>
      <c r="AH2914" s="84">
        <v>34158</v>
      </c>
      <c r="AI2914" s="84">
        <v>0</v>
      </c>
      <c r="AJ2914" s="84" t="s">
        <v>27103</v>
      </c>
      <c r="AK2914" s="84" t="s">
        <v>27805</v>
      </c>
      <c r="AL2914" s="88" t="s">
        <v>28406</v>
      </c>
      <c r="AM2914" s="84" t="s">
        <v>7947</v>
      </c>
      <c r="AN2914" s="86">
        <v>39930.621828703705</v>
      </c>
      <c r="AO2914" s="84"/>
      <c r="AP2914" s="84"/>
      <c r="AQ2914" s="84"/>
      <c r="AR2914" s="84"/>
      <c r="AS2914" s="84"/>
      <c r="AT2914" s="84"/>
      <c r="AU2914" s="84"/>
      <c r="AV2914" s="84"/>
      <c r="AW2914" s="84" t="s">
        <v>17559</v>
      </c>
      <c r="AX2914" s="88" t="s">
        <v>30832</v>
      </c>
      <c r="AY2914" s="84" t="s">
        <v>66</v>
      </c>
    </row>
    <row r="2915" spans="1:51" x14ac:dyDescent="0.25">
      <c r="A2915" s="69" t="s">
        <v>22540</v>
      </c>
      <c r="B2915" s="70"/>
      <c r="C2915" s="70"/>
      <c r="D2915" s="71"/>
      <c r="E2915" s="116"/>
      <c r="F2915" s="109" t="s">
        <v>29531</v>
      </c>
      <c r="G2915" s="117"/>
      <c r="H2915" s="74"/>
      <c r="I2915" s="75"/>
      <c r="J2915" s="118"/>
      <c r="K2915" s="74" t="s">
        <v>32197</v>
      </c>
      <c r="L2915" s="119"/>
      <c r="M2915" s="79"/>
      <c r="N2915" s="79"/>
      <c r="O2915" s="80"/>
      <c r="P2915" s="81"/>
      <c r="Q2915" s="81"/>
      <c r="R2915" s="120"/>
      <c r="S2915" s="120"/>
      <c r="T2915" s="120"/>
      <c r="U2915" s="120"/>
      <c r="V2915" s="121"/>
      <c r="W2915" s="121"/>
      <c r="X2915" s="121"/>
      <c r="Y2915" s="121"/>
      <c r="Z2915" s="51"/>
      <c r="AA2915" s="76"/>
      <c r="AB2915" s="76"/>
      <c r="AC2915" s="77"/>
      <c r="AD2915" s="84"/>
      <c r="AE2915" s="84">
        <v>810</v>
      </c>
      <c r="AF2915" s="84">
        <v>1164</v>
      </c>
      <c r="AG2915" s="84">
        <v>24228</v>
      </c>
      <c r="AH2915" s="84">
        <v>10965</v>
      </c>
      <c r="AI2915" s="84">
        <v>0</v>
      </c>
      <c r="AJ2915" s="84" t="s">
        <v>27104</v>
      </c>
      <c r="AK2915" s="84" t="s">
        <v>27806</v>
      </c>
      <c r="AL2915" s="84"/>
      <c r="AM2915" s="84" t="s">
        <v>7947</v>
      </c>
      <c r="AN2915" s="86">
        <v>39994.727858796294</v>
      </c>
      <c r="AO2915" s="84"/>
      <c r="AP2915" s="84"/>
      <c r="AQ2915" s="84"/>
      <c r="AR2915" s="84"/>
      <c r="AS2915" s="84"/>
      <c r="AT2915" s="84"/>
      <c r="AU2915" s="84"/>
      <c r="AV2915" s="84"/>
      <c r="AW2915" s="84" t="s">
        <v>17559</v>
      </c>
      <c r="AX2915" s="88" t="s">
        <v>30833</v>
      </c>
      <c r="AY2915" s="84" t="s">
        <v>65</v>
      </c>
    </row>
    <row r="2916" spans="1:51" x14ac:dyDescent="0.25">
      <c r="A2916" s="69" t="s">
        <v>22028</v>
      </c>
      <c r="B2916" s="70"/>
      <c r="C2916" s="70"/>
      <c r="D2916" s="71"/>
      <c r="E2916" s="116"/>
      <c r="F2916" s="109" t="s">
        <v>29532</v>
      </c>
      <c r="G2916" s="117"/>
      <c r="H2916" s="74"/>
      <c r="I2916" s="75"/>
      <c r="J2916" s="118"/>
      <c r="K2916" s="74" t="s">
        <v>32198</v>
      </c>
      <c r="L2916" s="119"/>
      <c r="M2916" s="79"/>
      <c r="N2916" s="79"/>
      <c r="O2916" s="80"/>
      <c r="P2916" s="81"/>
      <c r="Q2916" s="81"/>
      <c r="R2916" s="120"/>
      <c r="S2916" s="120"/>
      <c r="T2916" s="120"/>
      <c r="U2916" s="120"/>
      <c r="V2916" s="121"/>
      <c r="W2916" s="121"/>
      <c r="X2916" s="121"/>
      <c r="Y2916" s="121"/>
      <c r="Z2916" s="51"/>
      <c r="AA2916" s="76"/>
      <c r="AB2916" s="76"/>
      <c r="AC2916" s="77"/>
      <c r="AD2916" s="84"/>
      <c r="AE2916" s="84">
        <v>1955</v>
      </c>
      <c r="AF2916" s="84">
        <v>586</v>
      </c>
      <c r="AG2916" s="84">
        <v>1715</v>
      </c>
      <c r="AH2916" s="84">
        <v>4746</v>
      </c>
      <c r="AI2916" s="84">
        <v>0</v>
      </c>
      <c r="AJ2916" s="84" t="s">
        <v>27105</v>
      </c>
      <c r="AK2916" s="84" t="s">
        <v>27807</v>
      </c>
      <c r="AL2916" s="84"/>
      <c r="AM2916" s="84" t="s">
        <v>7947</v>
      </c>
      <c r="AN2916" s="86">
        <v>41225.66914351852</v>
      </c>
      <c r="AO2916" s="84"/>
      <c r="AP2916" s="84"/>
      <c r="AQ2916" s="84"/>
      <c r="AR2916" s="84"/>
      <c r="AS2916" s="84"/>
      <c r="AT2916" s="84"/>
      <c r="AU2916" s="84"/>
      <c r="AV2916" s="84"/>
      <c r="AW2916" s="84" t="s">
        <v>17559</v>
      </c>
      <c r="AX2916" s="88" t="s">
        <v>30834</v>
      </c>
      <c r="AY2916" s="84" t="s">
        <v>66</v>
      </c>
    </row>
    <row r="2917" spans="1:51" x14ac:dyDescent="0.25">
      <c r="A2917" s="69" t="s">
        <v>22541</v>
      </c>
      <c r="B2917" s="70"/>
      <c r="C2917" s="70"/>
      <c r="D2917" s="71"/>
      <c r="E2917" s="116"/>
      <c r="F2917" s="109" t="s">
        <v>29533</v>
      </c>
      <c r="G2917" s="117"/>
      <c r="H2917" s="74"/>
      <c r="I2917" s="75"/>
      <c r="J2917" s="118"/>
      <c r="K2917" s="74" t="s">
        <v>32199</v>
      </c>
      <c r="L2917" s="119"/>
      <c r="M2917" s="79"/>
      <c r="N2917" s="79"/>
      <c r="O2917" s="80"/>
      <c r="P2917" s="81"/>
      <c r="Q2917" s="81"/>
      <c r="R2917" s="120"/>
      <c r="S2917" s="120"/>
      <c r="T2917" s="120"/>
      <c r="U2917" s="120"/>
      <c r="V2917" s="121"/>
      <c r="W2917" s="121"/>
      <c r="X2917" s="121"/>
      <c r="Y2917" s="121"/>
      <c r="Z2917" s="51"/>
      <c r="AA2917" s="76"/>
      <c r="AB2917" s="76"/>
      <c r="AC2917" s="77"/>
      <c r="AD2917" s="84"/>
      <c r="AE2917" s="84">
        <v>2700</v>
      </c>
      <c r="AF2917" s="84">
        <v>1407</v>
      </c>
      <c r="AG2917" s="84">
        <v>43135</v>
      </c>
      <c r="AH2917" s="84">
        <v>52241</v>
      </c>
      <c r="AI2917" s="84">
        <v>0</v>
      </c>
      <c r="AJ2917" s="84" t="s">
        <v>27106</v>
      </c>
      <c r="AK2917" s="84" t="s">
        <v>11574</v>
      </c>
      <c r="AL2917" s="84"/>
      <c r="AM2917" s="84" t="s">
        <v>7947</v>
      </c>
      <c r="AN2917" s="86">
        <v>39855.852511574078</v>
      </c>
      <c r="AO2917" s="84"/>
      <c r="AP2917" s="84"/>
      <c r="AQ2917" s="84"/>
      <c r="AR2917" s="84"/>
      <c r="AS2917" s="84"/>
      <c r="AT2917" s="84"/>
      <c r="AU2917" s="84"/>
      <c r="AV2917" s="84"/>
      <c r="AW2917" s="84" t="s">
        <v>17559</v>
      </c>
      <c r="AX2917" s="88" t="s">
        <v>30835</v>
      </c>
      <c r="AY2917" s="84" t="s">
        <v>65</v>
      </c>
    </row>
    <row r="2918" spans="1:51" x14ac:dyDescent="0.25">
      <c r="A2918" s="69" t="s">
        <v>22542</v>
      </c>
      <c r="B2918" s="70"/>
      <c r="C2918" s="70"/>
      <c r="D2918" s="71"/>
      <c r="E2918" s="116"/>
      <c r="F2918" s="109" t="s">
        <v>29534</v>
      </c>
      <c r="G2918" s="117"/>
      <c r="H2918" s="74"/>
      <c r="I2918" s="75"/>
      <c r="J2918" s="118"/>
      <c r="K2918" s="74" t="s">
        <v>32200</v>
      </c>
      <c r="L2918" s="119"/>
      <c r="M2918" s="79"/>
      <c r="N2918" s="79"/>
      <c r="O2918" s="80"/>
      <c r="P2918" s="81"/>
      <c r="Q2918" s="81"/>
      <c r="R2918" s="120"/>
      <c r="S2918" s="120"/>
      <c r="T2918" s="120"/>
      <c r="U2918" s="120"/>
      <c r="V2918" s="121"/>
      <c r="W2918" s="121"/>
      <c r="X2918" s="121"/>
      <c r="Y2918" s="121"/>
      <c r="Z2918" s="51"/>
      <c r="AA2918" s="76"/>
      <c r="AB2918" s="76"/>
      <c r="AC2918" s="77"/>
      <c r="AD2918" s="84"/>
      <c r="AE2918" s="84">
        <v>749</v>
      </c>
      <c r="AF2918" s="84">
        <v>44822</v>
      </c>
      <c r="AG2918" s="84">
        <v>34063</v>
      </c>
      <c r="AH2918" s="84">
        <v>1064</v>
      </c>
      <c r="AI2918" s="84">
        <v>-14400</v>
      </c>
      <c r="AJ2918" s="84" t="s">
        <v>27107</v>
      </c>
      <c r="AK2918" s="84" t="s">
        <v>27808</v>
      </c>
      <c r="AL2918" s="88" t="s">
        <v>28407</v>
      </c>
      <c r="AM2918" s="84" t="s">
        <v>13447</v>
      </c>
      <c r="AN2918" s="86">
        <v>40820.644745370373</v>
      </c>
      <c r="AO2918" s="84"/>
      <c r="AP2918" s="84"/>
      <c r="AQ2918" s="84"/>
      <c r="AR2918" s="84"/>
      <c r="AS2918" s="84"/>
      <c r="AT2918" s="84"/>
      <c r="AU2918" s="84"/>
      <c r="AV2918" s="84"/>
      <c r="AW2918" s="84" t="s">
        <v>17559</v>
      </c>
      <c r="AX2918" s="88" t="s">
        <v>30836</v>
      </c>
      <c r="AY2918" s="84" t="s">
        <v>65</v>
      </c>
    </row>
    <row r="2919" spans="1:51" x14ac:dyDescent="0.25">
      <c r="A2919" s="69" t="s">
        <v>22029</v>
      </c>
      <c r="B2919" s="70"/>
      <c r="C2919" s="70"/>
      <c r="D2919" s="71"/>
      <c r="E2919" s="116"/>
      <c r="F2919" s="109" t="s">
        <v>29535</v>
      </c>
      <c r="G2919" s="117"/>
      <c r="H2919" s="74"/>
      <c r="I2919" s="75"/>
      <c r="J2919" s="118"/>
      <c r="K2919" s="74" t="s">
        <v>32201</v>
      </c>
      <c r="L2919" s="119"/>
      <c r="M2919" s="79"/>
      <c r="N2919" s="79"/>
      <c r="O2919" s="80"/>
      <c r="P2919" s="81"/>
      <c r="Q2919" s="81"/>
      <c r="R2919" s="120"/>
      <c r="S2919" s="120"/>
      <c r="T2919" s="120"/>
      <c r="U2919" s="120"/>
      <c r="V2919" s="121"/>
      <c r="W2919" s="121"/>
      <c r="X2919" s="121"/>
      <c r="Y2919" s="121"/>
      <c r="Z2919" s="51"/>
      <c r="AA2919" s="76"/>
      <c r="AB2919" s="76"/>
      <c r="AC2919" s="77"/>
      <c r="AD2919" s="84"/>
      <c r="AE2919" s="84">
        <v>888</v>
      </c>
      <c r="AF2919" s="84">
        <v>973</v>
      </c>
      <c r="AG2919" s="84">
        <v>69774</v>
      </c>
      <c r="AH2919" s="84">
        <v>12171</v>
      </c>
      <c r="AI2919" s="84">
        <v>-18000</v>
      </c>
      <c r="AJ2919" s="84" t="s">
        <v>27108</v>
      </c>
      <c r="AK2919" s="84" t="s">
        <v>27809</v>
      </c>
      <c r="AL2919" s="84"/>
      <c r="AM2919" s="84" t="s">
        <v>13443</v>
      </c>
      <c r="AN2919" s="86">
        <v>41003.779930555553</v>
      </c>
      <c r="AO2919" s="84"/>
      <c r="AP2919" s="84"/>
      <c r="AQ2919" s="84"/>
      <c r="AR2919" s="84"/>
      <c r="AS2919" s="84"/>
      <c r="AT2919" s="84"/>
      <c r="AU2919" s="84"/>
      <c r="AV2919" s="84"/>
      <c r="AW2919" s="84" t="s">
        <v>17559</v>
      </c>
      <c r="AX2919" s="88" t="s">
        <v>30837</v>
      </c>
      <c r="AY2919" s="84" t="s">
        <v>66</v>
      </c>
    </row>
    <row r="2920" spans="1:51" x14ac:dyDescent="0.25">
      <c r="A2920" s="69" t="s">
        <v>22030</v>
      </c>
      <c r="B2920" s="70"/>
      <c r="C2920" s="70"/>
      <c r="D2920" s="71"/>
      <c r="E2920" s="116"/>
      <c r="F2920" s="109" t="s">
        <v>29536</v>
      </c>
      <c r="G2920" s="117"/>
      <c r="H2920" s="74"/>
      <c r="I2920" s="75"/>
      <c r="J2920" s="118"/>
      <c r="K2920" s="74" t="s">
        <v>32202</v>
      </c>
      <c r="L2920" s="119"/>
      <c r="M2920" s="79"/>
      <c r="N2920" s="79"/>
      <c r="O2920" s="80"/>
      <c r="P2920" s="81"/>
      <c r="Q2920" s="81"/>
      <c r="R2920" s="120"/>
      <c r="S2920" s="120"/>
      <c r="T2920" s="120"/>
      <c r="U2920" s="120"/>
      <c r="V2920" s="121"/>
      <c r="W2920" s="121"/>
      <c r="X2920" s="121"/>
      <c r="Y2920" s="121"/>
      <c r="Z2920" s="51"/>
      <c r="AA2920" s="76"/>
      <c r="AB2920" s="76"/>
      <c r="AC2920" s="77"/>
      <c r="AD2920" s="84"/>
      <c r="AE2920" s="84">
        <v>189</v>
      </c>
      <c r="AF2920" s="84">
        <v>53</v>
      </c>
      <c r="AG2920" s="84">
        <v>1271</v>
      </c>
      <c r="AH2920" s="84">
        <v>0</v>
      </c>
      <c r="AI2920" s="84"/>
      <c r="AJ2920" s="84" t="s">
        <v>27109</v>
      </c>
      <c r="AK2920" s="84" t="s">
        <v>27810</v>
      </c>
      <c r="AL2920" s="88" t="s">
        <v>28408</v>
      </c>
      <c r="AM2920" s="84"/>
      <c r="AN2920" s="86">
        <v>42017.977638888886</v>
      </c>
      <c r="AO2920" s="84"/>
      <c r="AP2920" s="84"/>
      <c r="AQ2920" s="84"/>
      <c r="AR2920" s="84"/>
      <c r="AS2920" s="84"/>
      <c r="AT2920" s="84"/>
      <c r="AU2920" s="84"/>
      <c r="AV2920" s="84"/>
      <c r="AW2920" s="84" t="s">
        <v>17559</v>
      </c>
      <c r="AX2920" s="88" t="s">
        <v>30838</v>
      </c>
      <c r="AY2920" s="84" t="s">
        <v>66</v>
      </c>
    </row>
    <row r="2921" spans="1:51" x14ac:dyDescent="0.25">
      <c r="A2921" s="69" t="s">
        <v>22031</v>
      </c>
      <c r="B2921" s="70"/>
      <c r="C2921" s="70"/>
      <c r="D2921" s="71"/>
      <c r="E2921" s="116"/>
      <c r="F2921" s="109" t="s">
        <v>29537</v>
      </c>
      <c r="G2921" s="117"/>
      <c r="H2921" s="74"/>
      <c r="I2921" s="75"/>
      <c r="J2921" s="118"/>
      <c r="K2921" s="74" t="s">
        <v>32203</v>
      </c>
      <c r="L2921" s="119"/>
      <c r="M2921" s="79"/>
      <c r="N2921" s="79"/>
      <c r="O2921" s="80"/>
      <c r="P2921" s="81"/>
      <c r="Q2921" s="81"/>
      <c r="R2921" s="120"/>
      <c r="S2921" s="120"/>
      <c r="T2921" s="120"/>
      <c r="U2921" s="120"/>
      <c r="V2921" s="121"/>
      <c r="W2921" s="121"/>
      <c r="X2921" s="121"/>
      <c r="Y2921" s="121"/>
      <c r="Z2921" s="51"/>
      <c r="AA2921" s="76"/>
      <c r="AB2921" s="76"/>
      <c r="AC2921" s="77"/>
      <c r="AD2921" s="84"/>
      <c r="AE2921" s="84">
        <v>402</v>
      </c>
      <c r="AF2921" s="84">
        <v>1792</v>
      </c>
      <c r="AG2921" s="84">
        <v>1020</v>
      </c>
      <c r="AH2921" s="84">
        <v>23</v>
      </c>
      <c r="AI2921" s="84"/>
      <c r="AJ2921" s="84" t="s">
        <v>27110</v>
      </c>
      <c r="AK2921" s="84" t="s">
        <v>27811</v>
      </c>
      <c r="AL2921" s="88" t="s">
        <v>28409</v>
      </c>
      <c r="AM2921" s="84"/>
      <c r="AN2921" s="86">
        <v>42357.464120370372</v>
      </c>
      <c r="AO2921" s="84"/>
      <c r="AP2921" s="84"/>
      <c r="AQ2921" s="84"/>
      <c r="AR2921" s="84"/>
      <c r="AS2921" s="84"/>
      <c r="AT2921" s="84"/>
      <c r="AU2921" s="84"/>
      <c r="AV2921" s="84"/>
      <c r="AW2921" s="84" t="s">
        <v>17559</v>
      </c>
      <c r="AX2921" s="88" t="s">
        <v>30839</v>
      </c>
      <c r="AY2921" s="84" t="s">
        <v>66</v>
      </c>
    </row>
    <row r="2922" spans="1:51" x14ac:dyDescent="0.25">
      <c r="A2922" s="69" t="s">
        <v>22032</v>
      </c>
      <c r="B2922" s="70"/>
      <c r="C2922" s="70"/>
      <c r="D2922" s="71"/>
      <c r="E2922" s="116"/>
      <c r="F2922" s="109" t="s">
        <v>29538</v>
      </c>
      <c r="G2922" s="117"/>
      <c r="H2922" s="74"/>
      <c r="I2922" s="75"/>
      <c r="J2922" s="118"/>
      <c r="K2922" s="74" t="s">
        <v>32204</v>
      </c>
      <c r="L2922" s="119"/>
      <c r="M2922" s="79"/>
      <c r="N2922" s="79"/>
      <c r="O2922" s="80"/>
      <c r="P2922" s="81"/>
      <c r="Q2922" s="81"/>
      <c r="R2922" s="120"/>
      <c r="S2922" s="120"/>
      <c r="T2922" s="120"/>
      <c r="U2922" s="120"/>
      <c r="V2922" s="121"/>
      <c r="W2922" s="121"/>
      <c r="X2922" s="121"/>
      <c r="Y2922" s="121"/>
      <c r="Z2922" s="51"/>
      <c r="AA2922" s="76"/>
      <c r="AB2922" s="76"/>
      <c r="AC2922" s="77"/>
      <c r="AD2922" s="84"/>
      <c r="AE2922" s="84">
        <v>304</v>
      </c>
      <c r="AF2922" s="84">
        <v>518642</v>
      </c>
      <c r="AG2922" s="84">
        <v>194777</v>
      </c>
      <c r="AH2922" s="84">
        <v>93</v>
      </c>
      <c r="AI2922" s="84">
        <v>7200</v>
      </c>
      <c r="AJ2922" s="84" t="s">
        <v>27111</v>
      </c>
      <c r="AK2922" s="84" t="s">
        <v>27812</v>
      </c>
      <c r="AL2922" s="88" t="s">
        <v>28410</v>
      </c>
      <c r="AM2922" s="84" t="s">
        <v>13500</v>
      </c>
      <c r="AN2922" s="86">
        <v>39980.375347222223</v>
      </c>
      <c r="AO2922" s="84"/>
      <c r="AP2922" s="84"/>
      <c r="AQ2922" s="84"/>
      <c r="AR2922" s="84"/>
      <c r="AS2922" s="84"/>
      <c r="AT2922" s="84"/>
      <c r="AU2922" s="84"/>
      <c r="AV2922" s="84"/>
      <c r="AW2922" s="84" t="s">
        <v>17559</v>
      </c>
      <c r="AX2922" s="88" t="s">
        <v>30840</v>
      </c>
      <c r="AY2922" s="84" t="s">
        <v>66</v>
      </c>
    </row>
    <row r="2923" spans="1:51" x14ac:dyDescent="0.25">
      <c r="A2923" s="69" t="s">
        <v>22033</v>
      </c>
      <c r="B2923" s="70"/>
      <c r="C2923" s="70"/>
      <c r="D2923" s="71"/>
      <c r="E2923" s="116"/>
      <c r="F2923" s="109" t="s">
        <v>29539</v>
      </c>
      <c r="G2923" s="117"/>
      <c r="H2923" s="74"/>
      <c r="I2923" s="75"/>
      <c r="J2923" s="118"/>
      <c r="K2923" s="74" t="s">
        <v>32205</v>
      </c>
      <c r="L2923" s="119"/>
      <c r="M2923" s="79"/>
      <c r="N2923" s="79"/>
      <c r="O2923" s="80"/>
      <c r="P2923" s="81"/>
      <c r="Q2923" s="81"/>
      <c r="R2923" s="120"/>
      <c r="S2923" s="120"/>
      <c r="T2923" s="120"/>
      <c r="U2923" s="120"/>
      <c r="V2923" s="121"/>
      <c r="W2923" s="121"/>
      <c r="X2923" s="121"/>
      <c r="Y2923" s="121"/>
      <c r="Z2923" s="51"/>
      <c r="AA2923" s="76"/>
      <c r="AB2923" s="76"/>
      <c r="AC2923" s="77"/>
      <c r="AD2923" s="84"/>
      <c r="AE2923" s="84">
        <v>332</v>
      </c>
      <c r="AF2923" s="84">
        <v>54</v>
      </c>
      <c r="AG2923" s="84">
        <v>440</v>
      </c>
      <c r="AH2923" s="84">
        <v>744</v>
      </c>
      <c r="AI2923" s="84">
        <v>-28800</v>
      </c>
      <c r="AJ2923" s="84"/>
      <c r="AK2923" s="84"/>
      <c r="AL2923" s="84"/>
      <c r="AM2923" s="84" t="s">
        <v>13428</v>
      </c>
      <c r="AN2923" s="86">
        <v>42731.06181712963</v>
      </c>
      <c r="AO2923" s="84"/>
      <c r="AP2923" s="84"/>
      <c r="AQ2923" s="84"/>
      <c r="AR2923" s="84"/>
      <c r="AS2923" s="84"/>
      <c r="AT2923" s="84"/>
      <c r="AU2923" s="84"/>
      <c r="AV2923" s="84"/>
      <c r="AW2923" s="84" t="s">
        <v>17559</v>
      </c>
      <c r="AX2923" s="88" t="s">
        <v>30841</v>
      </c>
      <c r="AY2923" s="84" t="s">
        <v>66</v>
      </c>
    </row>
    <row r="2924" spans="1:51" x14ac:dyDescent="0.25">
      <c r="A2924" s="69" t="s">
        <v>22034</v>
      </c>
      <c r="B2924" s="70"/>
      <c r="C2924" s="70"/>
      <c r="D2924" s="71"/>
      <c r="E2924" s="116"/>
      <c r="F2924" s="109" t="s">
        <v>29540</v>
      </c>
      <c r="G2924" s="117"/>
      <c r="H2924" s="74"/>
      <c r="I2924" s="75"/>
      <c r="J2924" s="118"/>
      <c r="K2924" s="74" t="s">
        <v>32206</v>
      </c>
      <c r="L2924" s="119"/>
      <c r="M2924" s="79"/>
      <c r="N2924" s="79"/>
      <c r="O2924" s="80"/>
      <c r="P2924" s="81"/>
      <c r="Q2924" s="81"/>
      <c r="R2924" s="120"/>
      <c r="S2924" s="120"/>
      <c r="T2924" s="120"/>
      <c r="U2924" s="120"/>
      <c r="V2924" s="121"/>
      <c r="W2924" s="121"/>
      <c r="X2924" s="121"/>
      <c r="Y2924" s="121"/>
      <c r="Z2924" s="51"/>
      <c r="AA2924" s="76"/>
      <c r="AB2924" s="76"/>
      <c r="AC2924" s="77"/>
      <c r="AD2924" s="84"/>
      <c r="AE2924" s="84">
        <v>928</v>
      </c>
      <c r="AF2924" s="84">
        <v>3303</v>
      </c>
      <c r="AG2924" s="84">
        <v>40677</v>
      </c>
      <c r="AH2924" s="84">
        <v>23013</v>
      </c>
      <c r="AI2924" s="84">
        <v>0</v>
      </c>
      <c r="AJ2924" s="84" t="s">
        <v>27112</v>
      </c>
      <c r="AK2924" s="84"/>
      <c r="AL2924" s="88" t="s">
        <v>28411</v>
      </c>
      <c r="AM2924" s="84" t="s">
        <v>7947</v>
      </c>
      <c r="AN2924" s="86">
        <v>42513.672962962963</v>
      </c>
      <c r="AO2924" s="84"/>
      <c r="AP2924" s="84"/>
      <c r="AQ2924" s="84"/>
      <c r="AR2924" s="84"/>
      <c r="AS2924" s="84"/>
      <c r="AT2924" s="84"/>
      <c r="AU2924" s="84"/>
      <c r="AV2924" s="84"/>
      <c r="AW2924" s="84" t="s">
        <v>17559</v>
      </c>
      <c r="AX2924" s="88" t="s">
        <v>30842</v>
      </c>
      <c r="AY2924" s="84" t="s">
        <v>66</v>
      </c>
    </row>
    <row r="2925" spans="1:51" x14ac:dyDescent="0.25">
      <c r="A2925" s="69" t="s">
        <v>22035</v>
      </c>
      <c r="B2925" s="70"/>
      <c r="C2925" s="70"/>
      <c r="D2925" s="71"/>
      <c r="E2925" s="116"/>
      <c r="F2925" s="109" t="s">
        <v>29541</v>
      </c>
      <c r="G2925" s="117"/>
      <c r="H2925" s="74"/>
      <c r="I2925" s="75"/>
      <c r="J2925" s="118"/>
      <c r="K2925" s="74" t="s">
        <v>32207</v>
      </c>
      <c r="L2925" s="119"/>
      <c r="M2925" s="79"/>
      <c r="N2925" s="79"/>
      <c r="O2925" s="80"/>
      <c r="P2925" s="81"/>
      <c r="Q2925" s="81"/>
      <c r="R2925" s="120"/>
      <c r="S2925" s="120"/>
      <c r="T2925" s="120"/>
      <c r="U2925" s="120"/>
      <c r="V2925" s="121"/>
      <c r="W2925" s="121"/>
      <c r="X2925" s="121"/>
      <c r="Y2925" s="121"/>
      <c r="Z2925" s="51"/>
      <c r="AA2925" s="76"/>
      <c r="AB2925" s="76"/>
      <c r="AC2925" s="77"/>
      <c r="AD2925" s="84"/>
      <c r="AE2925" s="84">
        <v>2790</v>
      </c>
      <c r="AF2925" s="84">
        <v>1738</v>
      </c>
      <c r="AG2925" s="84">
        <v>17705</v>
      </c>
      <c r="AH2925" s="84">
        <v>2623</v>
      </c>
      <c r="AI2925" s="84">
        <v>14400</v>
      </c>
      <c r="AJ2925" s="84" t="s">
        <v>27113</v>
      </c>
      <c r="AK2925" s="84" t="s">
        <v>27813</v>
      </c>
      <c r="AL2925" s="84"/>
      <c r="AM2925" s="84" t="s">
        <v>13466</v>
      </c>
      <c r="AN2925" s="86">
        <v>40539.250763888886</v>
      </c>
      <c r="AO2925" s="84"/>
      <c r="AP2925" s="84"/>
      <c r="AQ2925" s="84"/>
      <c r="AR2925" s="84"/>
      <c r="AS2925" s="84"/>
      <c r="AT2925" s="84"/>
      <c r="AU2925" s="84"/>
      <c r="AV2925" s="84"/>
      <c r="AW2925" s="84" t="s">
        <v>17559</v>
      </c>
      <c r="AX2925" s="88" t="s">
        <v>30843</v>
      </c>
      <c r="AY2925" s="84" t="s">
        <v>66</v>
      </c>
    </row>
    <row r="2926" spans="1:51" x14ac:dyDescent="0.25">
      <c r="A2926" s="69" t="s">
        <v>22036</v>
      </c>
      <c r="B2926" s="70"/>
      <c r="C2926" s="70"/>
      <c r="D2926" s="71"/>
      <c r="E2926" s="116"/>
      <c r="F2926" s="109" t="s">
        <v>29542</v>
      </c>
      <c r="G2926" s="117"/>
      <c r="H2926" s="74"/>
      <c r="I2926" s="75"/>
      <c r="J2926" s="118"/>
      <c r="K2926" s="74" t="s">
        <v>32208</v>
      </c>
      <c r="L2926" s="119"/>
      <c r="M2926" s="79"/>
      <c r="N2926" s="79"/>
      <c r="O2926" s="80"/>
      <c r="P2926" s="81"/>
      <c r="Q2926" s="81"/>
      <c r="R2926" s="120"/>
      <c r="S2926" s="120"/>
      <c r="T2926" s="120"/>
      <c r="U2926" s="120"/>
      <c r="V2926" s="121"/>
      <c r="W2926" s="121"/>
      <c r="X2926" s="121"/>
      <c r="Y2926" s="121"/>
      <c r="Z2926" s="51"/>
      <c r="AA2926" s="76"/>
      <c r="AB2926" s="76"/>
      <c r="AC2926" s="77"/>
      <c r="AD2926" s="84"/>
      <c r="AE2926" s="84">
        <v>2784</v>
      </c>
      <c r="AF2926" s="84">
        <v>2316</v>
      </c>
      <c r="AG2926" s="84">
        <v>37685</v>
      </c>
      <c r="AH2926" s="84">
        <v>17118</v>
      </c>
      <c r="AI2926" s="84">
        <v>-18000</v>
      </c>
      <c r="AJ2926" s="84" t="s">
        <v>27114</v>
      </c>
      <c r="AK2926" s="84" t="s">
        <v>27814</v>
      </c>
      <c r="AL2926" s="88" t="s">
        <v>28412</v>
      </c>
      <c r="AM2926" s="84" t="s">
        <v>13443</v>
      </c>
      <c r="AN2926" s="86">
        <v>39937.333379629628</v>
      </c>
      <c r="AO2926" s="84"/>
      <c r="AP2926" s="84"/>
      <c r="AQ2926" s="84"/>
      <c r="AR2926" s="84"/>
      <c r="AS2926" s="84"/>
      <c r="AT2926" s="84"/>
      <c r="AU2926" s="84"/>
      <c r="AV2926" s="84"/>
      <c r="AW2926" s="84" t="s">
        <v>17559</v>
      </c>
      <c r="AX2926" s="88" t="s">
        <v>30844</v>
      </c>
      <c r="AY2926" s="84" t="s">
        <v>66</v>
      </c>
    </row>
    <row r="2927" spans="1:51" x14ac:dyDescent="0.25">
      <c r="A2927" s="69" t="s">
        <v>22037</v>
      </c>
      <c r="B2927" s="70"/>
      <c r="C2927" s="70"/>
      <c r="D2927" s="71"/>
      <c r="E2927" s="116"/>
      <c r="F2927" s="109" t="s">
        <v>29543</v>
      </c>
      <c r="G2927" s="117"/>
      <c r="H2927" s="74"/>
      <c r="I2927" s="75"/>
      <c r="J2927" s="118"/>
      <c r="K2927" s="74" t="s">
        <v>32209</v>
      </c>
      <c r="L2927" s="119"/>
      <c r="M2927" s="79"/>
      <c r="N2927" s="79"/>
      <c r="O2927" s="80"/>
      <c r="P2927" s="81"/>
      <c r="Q2927" s="81"/>
      <c r="R2927" s="120"/>
      <c r="S2927" s="120"/>
      <c r="T2927" s="120"/>
      <c r="U2927" s="120"/>
      <c r="V2927" s="121"/>
      <c r="W2927" s="121"/>
      <c r="X2927" s="121"/>
      <c r="Y2927" s="121"/>
      <c r="Z2927" s="51"/>
      <c r="AA2927" s="76"/>
      <c r="AB2927" s="76"/>
      <c r="AC2927" s="77"/>
      <c r="AD2927" s="84"/>
      <c r="AE2927" s="84">
        <v>202</v>
      </c>
      <c r="AF2927" s="84">
        <v>223</v>
      </c>
      <c r="AG2927" s="84">
        <v>39075</v>
      </c>
      <c r="AH2927" s="84">
        <v>66861</v>
      </c>
      <c r="AI2927" s="84">
        <v>0</v>
      </c>
      <c r="AJ2927" s="84" t="s">
        <v>27115</v>
      </c>
      <c r="AK2927" s="84" t="s">
        <v>8094</v>
      </c>
      <c r="AL2927" s="84"/>
      <c r="AM2927" s="84" t="s">
        <v>7947</v>
      </c>
      <c r="AN2927" s="86">
        <v>39892.886666666665</v>
      </c>
      <c r="AO2927" s="84"/>
      <c r="AP2927" s="84"/>
      <c r="AQ2927" s="84"/>
      <c r="AR2927" s="84"/>
      <c r="AS2927" s="84"/>
      <c r="AT2927" s="84"/>
      <c r="AU2927" s="84"/>
      <c r="AV2927" s="84"/>
      <c r="AW2927" s="84" t="s">
        <v>17559</v>
      </c>
      <c r="AX2927" s="88" t="s">
        <v>30845</v>
      </c>
      <c r="AY2927" s="84" t="s">
        <v>66</v>
      </c>
    </row>
    <row r="2928" spans="1:51" x14ac:dyDescent="0.25">
      <c r="A2928" s="69" t="s">
        <v>22543</v>
      </c>
      <c r="B2928" s="70"/>
      <c r="C2928" s="70"/>
      <c r="D2928" s="71"/>
      <c r="E2928" s="116"/>
      <c r="F2928" s="109" t="s">
        <v>29544</v>
      </c>
      <c r="G2928" s="117"/>
      <c r="H2928" s="74"/>
      <c r="I2928" s="75"/>
      <c r="J2928" s="118"/>
      <c r="K2928" s="74" t="s">
        <v>32210</v>
      </c>
      <c r="L2928" s="119"/>
      <c r="M2928" s="79"/>
      <c r="N2928" s="79"/>
      <c r="O2928" s="80"/>
      <c r="P2928" s="81"/>
      <c r="Q2928" s="81"/>
      <c r="R2928" s="120"/>
      <c r="S2928" s="120"/>
      <c r="T2928" s="120"/>
      <c r="U2928" s="120"/>
      <c r="V2928" s="121"/>
      <c r="W2928" s="121"/>
      <c r="X2928" s="121"/>
      <c r="Y2928" s="121"/>
      <c r="Z2928" s="51"/>
      <c r="AA2928" s="76"/>
      <c r="AB2928" s="76"/>
      <c r="AC2928" s="77"/>
      <c r="AD2928" s="84"/>
      <c r="AE2928" s="84">
        <v>961</v>
      </c>
      <c r="AF2928" s="84">
        <v>136222</v>
      </c>
      <c r="AG2928" s="84">
        <v>60794</v>
      </c>
      <c r="AH2928" s="84">
        <v>67</v>
      </c>
      <c r="AI2928" s="84">
        <v>0</v>
      </c>
      <c r="AJ2928" s="84" t="s">
        <v>27116</v>
      </c>
      <c r="AK2928" s="84" t="s">
        <v>27815</v>
      </c>
      <c r="AL2928" s="88" t="s">
        <v>28413</v>
      </c>
      <c r="AM2928" s="84" t="s">
        <v>7947</v>
      </c>
      <c r="AN2928" s="86">
        <v>39154.389305555553</v>
      </c>
      <c r="AO2928" s="84"/>
      <c r="AP2928" s="84"/>
      <c r="AQ2928" s="84"/>
      <c r="AR2928" s="84"/>
      <c r="AS2928" s="84"/>
      <c r="AT2928" s="84"/>
      <c r="AU2928" s="84"/>
      <c r="AV2928" s="84"/>
      <c r="AW2928" s="84" t="s">
        <v>17559</v>
      </c>
      <c r="AX2928" s="88" t="s">
        <v>30846</v>
      </c>
      <c r="AY2928" s="84" t="s">
        <v>65</v>
      </c>
    </row>
    <row r="2929" spans="1:51" x14ac:dyDescent="0.25">
      <c r="A2929" s="69" t="s">
        <v>22038</v>
      </c>
      <c r="B2929" s="70"/>
      <c r="C2929" s="70"/>
      <c r="D2929" s="71"/>
      <c r="E2929" s="116"/>
      <c r="F2929" s="109" t="s">
        <v>29545</v>
      </c>
      <c r="G2929" s="117"/>
      <c r="H2929" s="74"/>
      <c r="I2929" s="75"/>
      <c r="J2929" s="118"/>
      <c r="K2929" s="74" t="s">
        <v>32211</v>
      </c>
      <c r="L2929" s="119"/>
      <c r="M2929" s="79"/>
      <c r="N2929" s="79"/>
      <c r="O2929" s="80"/>
      <c r="P2929" s="81"/>
      <c r="Q2929" s="81"/>
      <c r="R2929" s="120"/>
      <c r="S2929" s="120"/>
      <c r="T2929" s="120"/>
      <c r="U2929" s="120"/>
      <c r="V2929" s="121"/>
      <c r="W2929" s="121"/>
      <c r="X2929" s="121"/>
      <c r="Y2929" s="121"/>
      <c r="Z2929" s="51"/>
      <c r="AA2929" s="76"/>
      <c r="AB2929" s="76"/>
      <c r="AC2929" s="77"/>
      <c r="AD2929" s="84"/>
      <c r="AE2929" s="84">
        <v>288</v>
      </c>
      <c r="AF2929" s="84">
        <v>667</v>
      </c>
      <c r="AG2929" s="84">
        <v>19324</v>
      </c>
      <c r="AH2929" s="84">
        <v>3394</v>
      </c>
      <c r="AI2929" s="84">
        <v>7200</v>
      </c>
      <c r="AJ2929" s="84" t="s">
        <v>27117</v>
      </c>
      <c r="AK2929" s="84" t="s">
        <v>27816</v>
      </c>
      <c r="AL2929" s="88" t="s">
        <v>28414</v>
      </c>
      <c r="AM2929" s="84" t="s">
        <v>13439</v>
      </c>
      <c r="AN2929" s="86">
        <v>41674.68712962963</v>
      </c>
      <c r="AO2929" s="84"/>
      <c r="AP2929" s="84"/>
      <c r="AQ2929" s="84"/>
      <c r="AR2929" s="84"/>
      <c r="AS2929" s="84"/>
      <c r="AT2929" s="84"/>
      <c r="AU2929" s="84"/>
      <c r="AV2929" s="84"/>
      <c r="AW2929" s="84" t="s">
        <v>17559</v>
      </c>
      <c r="AX2929" s="88" t="s">
        <v>30847</v>
      </c>
      <c r="AY2929" s="84" t="s">
        <v>66</v>
      </c>
    </row>
    <row r="2930" spans="1:51" x14ac:dyDescent="0.25">
      <c r="A2930" s="69" t="s">
        <v>22039</v>
      </c>
      <c r="B2930" s="70"/>
      <c r="C2930" s="70"/>
      <c r="D2930" s="71"/>
      <c r="E2930" s="116"/>
      <c r="F2930" s="109" t="s">
        <v>29546</v>
      </c>
      <c r="G2930" s="117"/>
      <c r="H2930" s="74"/>
      <c r="I2930" s="75"/>
      <c r="J2930" s="118"/>
      <c r="K2930" s="74" t="s">
        <v>32212</v>
      </c>
      <c r="L2930" s="119"/>
      <c r="M2930" s="79"/>
      <c r="N2930" s="79"/>
      <c r="O2930" s="80"/>
      <c r="P2930" s="81"/>
      <c r="Q2930" s="81"/>
      <c r="R2930" s="120"/>
      <c r="S2930" s="120"/>
      <c r="T2930" s="120"/>
      <c r="U2930" s="120"/>
      <c r="V2930" s="121"/>
      <c r="W2930" s="121"/>
      <c r="X2930" s="121"/>
      <c r="Y2930" s="121"/>
      <c r="Z2930" s="51"/>
      <c r="AA2930" s="76"/>
      <c r="AB2930" s="76"/>
      <c r="AC2930" s="77"/>
      <c r="AD2930" s="84"/>
      <c r="AE2930" s="84">
        <v>866</v>
      </c>
      <c r="AF2930" s="84">
        <v>479</v>
      </c>
      <c r="AG2930" s="84">
        <v>2325</v>
      </c>
      <c r="AH2930" s="84">
        <v>1766</v>
      </c>
      <c r="AI2930" s="84">
        <v>0</v>
      </c>
      <c r="AJ2930" s="84" t="s">
        <v>27118</v>
      </c>
      <c r="AK2930" s="84" t="s">
        <v>11767</v>
      </c>
      <c r="AL2930" s="88" t="s">
        <v>27981</v>
      </c>
      <c r="AM2930" s="84" t="s">
        <v>7947</v>
      </c>
      <c r="AN2930" s="86">
        <v>41318.349479166667</v>
      </c>
      <c r="AO2930" s="84"/>
      <c r="AP2930" s="84"/>
      <c r="AQ2930" s="84"/>
      <c r="AR2930" s="84"/>
      <c r="AS2930" s="84"/>
      <c r="AT2930" s="84"/>
      <c r="AU2930" s="84"/>
      <c r="AV2930" s="84"/>
      <c r="AW2930" s="84" t="s">
        <v>17559</v>
      </c>
      <c r="AX2930" s="88" t="s">
        <v>30848</v>
      </c>
      <c r="AY2930" s="84" t="s">
        <v>66</v>
      </c>
    </row>
    <row r="2931" spans="1:51" x14ac:dyDescent="0.25">
      <c r="A2931" s="69" t="s">
        <v>22040</v>
      </c>
      <c r="B2931" s="70"/>
      <c r="C2931" s="70"/>
      <c r="D2931" s="71"/>
      <c r="E2931" s="116"/>
      <c r="F2931" s="109" t="s">
        <v>29547</v>
      </c>
      <c r="G2931" s="117"/>
      <c r="H2931" s="74"/>
      <c r="I2931" s="75"/>
      <c r="J2931" s="118"/>
      <c r="K2931" s="74" t="s">
        <v>32213</v>
      </c>
      <c r="L2931" s="119"/>
      <c r="M2931" s="79"/>
      <c r="N2931" s="79"/>
      <c r="O2931" s="80"/>
      <c r="P2931" s="81"/>
      <c r="Q2931" s="81"/>
      <c r="R2931" s="120"/>
      <c r="S2931" s="120"/>
      <c r="T2931" s="120"/>
      <c r="U2931" s="120"/>
      <c r="V2931" s="121"/>
      <c r="W2931" s="121"/>
      <c r="X2931" s="121"/>
      <c r="Y2931" s="121"/>
      <c r="Z2931" s="51"/>
      <c r="AA2931" s="76"/>
      <c r="AB2931" s="76"/>
      <c r="AC2931" s="77"/>
      <c r="AD2931" s="84"/>
      <c r="AE2931" s="84">
        <v>476</v>
      </c>
      <c r="AF2931" s="84">
        <v>111</v>
      </c>
      <c r="AG2931" s="84">
        <v>2035</v>
      </c>
      <c r="AH2931" s="84">
        <v>46</v>
      </c>
      <c r="AI2931" s="84">
        <v>0</v>
      </c>
      <c r="AJ2931" s="84" t="s">
        <v>27119</v>
      </c>
      <c r="AK2931" s="84" t="s">
        <v>11577</v>
      </c>
      <c r="AL2931" s="84"/>
      <c r="AM2931" s="84" t="s">
        <v>12105</v>
      </c>
      <c r="AN2931" s="86">
        <v>40300.858622685184</v>
      </c>
      <c r="AO2931" s="84"/>
      <c r="AP2931" s="84"/>
      <c r="AQ2931" s="84"/>
      <c r="AR2931" s="84"/>
      <c r="AS2931" s="84"/>
      <c r="AT2931" s="84"/>
      <c r="AU2931" s="84"/>
      <c r="AV2931" s="84"/>
      <c r="AW2931" s="84" t="s">
        <v>17559</v>
      </c>
      <c r="AX2931" s="88" t="s">
        <v>30849</v>
      </c>
      <c r="AY2931" s="84" t="s">
        <v>66</v>
      </c>
    </row>
    <row r="2932" spans="1:51" x14ac:dyDescent="0.25">
      <c r="A2932" s="69" t="s">
        <v>22041</v>
      </c>
      <c r="B2932" s="70"/>
      <c r="C2932" s="70"/>
      <c r="D2932" s="71"/>
      <c r="E2932" s="116"/>
      <c r="F2932" s="109" t="s">
        <v>29548</v>
      </c>
      <c r="G2932" s="117"/>
      <c r="H2932" s="74"/>
      <c r="I2932" s="75"/>
      <c r="J2932" s="118"/>
      <c r="K2932" s="74" t="s">
        <v>32214</v>
      </c>
      <c r="L2932" s="119"/>
      <c r="M2932" s="79"/>
      <c r="N2932" s="79"/>
      <c r="O2932" s="80"/>
      <c r="P2932" s="81"/>
      <c r="Q2932" s="81"/>
      <c r="R2932" s="120"/>
      <c r="S2932" s="120"/>
      <c r="T2932" s="120"/>
      <c r="U2932" s="120"/>
      <c r="V2932" s="121"/>
      <c r="W2932" s="121"/>
      <c r="X2932" s="121"/>
      <c r="Y2932" s="121"/>
      <c r="Z2932" s="51"/>
      <c r="AA2932" s="76"/>
      <c r="AB2932" s="76"/>
      <c r="AC2932" s="77"/>
      <c r="AD2932" s="84"/>
      <c r="AE2932" s="84">
        <v>416</v>
      </c>
      <c r="AF2932" s="84">
        <v>229</v>
      </c>
      <c r="AG2932" s="84">
        <v>11393</v>
      </c>
      <c r="AH2932" s="84">
        <v>76</v>
      </c>
      <c r="AI2932" s="84"/>
      <c r="AJ2932" s="84"/>
      <c r="AK2932" s="84"/>
      <c r="AL2932" s="84"/>
      <c r="AM2932" s="84"/>
      <c r="AN2932" s="86">
        <v>42003.513136574074</v>
      </c>
      <c r="AO2932" s="84"/>
      <c r="AP2932" s="84"/>
      <c r="AQ2932" s="84"/>
      <c r="AR2932" s="84"/>
      <c r="AS2932" s="84"/>
      <c r="AT2932" s="84"/>
      <c r="AU2932" s="84"/>
      <c r="AV2932" s="84"/>
      <c r="AW2932" s="84" t="s">
        <v>17559</v>
      </c>
      <c r="AX2932" s="88" t="s">
        <v>30850</v>
      </c>
      <c r="AY2932" s="84" t="s">
        <v>66</v>
      </c>
    </row>
    <row r="2933" spans="1:51" x14ac:dyDescent="0.25">
      <c r="A2933" s="69" t="s">
        <v>22544</v>
      </c>
      <c r="B2933" s="70"/>
      <c r="C2933" s="70"/>
      <c r="D2933" s="71"/>
      <c r="E2933" s="116"/>
      <c r="F2933" s="109" t="s">
        <v>29549</v>
      </c>
      <c r="G2933" s="117"/>
      <c r="H2933" s="74"/>
      <c r="I2933" s="75"/>
      <c r="J2933" s="118"/>
      <c r="K2933" s="74" t="s">
        <v>32215</v>
      </c>
      <c r="L2933" s="119"/>
      <c r="M2933" s="79"/>
      <c r="N2933" s="79"/>
      <c r="O2933" s="80"/>
      <c r="P2933" s="81"/>
      <c r="Q2933" s="81"/>
      <c r="R2933" s="120"/>
      <c r="S2933" s="120"/>
      <c r="T2933" s="120"/>
      <c r="U2933" s="120"/>
      <c r="V2933" s="121"/>
      <c r="W2933" s="121"/>
      <c r="X2933" s="121"/>
      <c r="Y2933" s="121"/>
      <c r="Z2933" s="51"/>
      <c r="AA2933" s="76"/>
      <c r="AB2933" s="76"/>
      <c r="AC2933" s="77"/>
      <c r="AD2933" s="84"/>
      <c r="AE2933" s="84">
        <v>412</v>
      </c>
      <c r="AF2933" s="84">
        <v>64668</v>
      </c>
      <c r="AG2933" s="84">
        <v>107718</v>
      </c>
      <c r="AH2933" s="84">
        <v>46</v>
      </c>
      <c r="AI2933" s="84"/>
      <c r="AJ2933" s="84" t="s">
        <v>27120</v>
      </c>
      <c r="AK2933" s="84" t="s">
        <v>11701</v>
      </c>
      <c r="AL2933" s="88" t="s">
        <v>28415</v>
      </c>
      <c r="AM2933" s="84"/>
      <c r="AN2933" s="86">
        <v>40520.870335648149</v>
      </c>
      <c r="AO2933" s="84"/>
      <c r="AP2933" s="84"/>
      <c r="AQ2933" s="84"/>
      <c r="AR2933" s="84"/>
      <c r="AS2933" s="84"/>
      <c r="AT2933" s="84"/>
      <c r="AU2933" s="84"/>
      <c r="AV2933" s="84"/>
      <c r="AW2933" s="84" t="s">
        <v>17559</v>
      </c>
      <c r="AX2933" s="88" t="s">
        <v>30851</v>
      </c>
      <c r="AY2933" s="84" t="s">
        <v>65</v>
      </c>
    </row>
    <row r="2934" spans="1:51" x14ac:dyDescent="0.25">
      <c r="A2934" s="69" t="s">
        <v>22545</v>
      </c>
      <c r="B2934" s="70"/>
      <c r="C2934" s="70"/>
      <c r="D2934" s="71"/>
      <c r="E2934" s="116"/>
      <c r="F2934" s="109" t="s">
        <v>29550</v>
      </c>
      <c r="G2934" s="117"/>
      <c r="H2934" s="74"/>
      <c r="I2934" s="75"/>
      <c r="J2934" s="118"/>
      <c r="K2934" s="74" t="s">
        <v>32216</v>
      </c>
      <c r="L2934" s="119"/>
      <c r="M2934" s="79"/>
      <c r="N2934" s="79"/>
      <c r="O2934" s="80"/>
      <c r="P2934" s="81"/>
      <c r="Q2934" s="81"/>
      <c r="R2934" s="120"/>
      <c r="S2934" s="120"/>
      <c r="T2934" s="120"/>
      <c r="U2934" s="120"/>
      <c r="V2934" s="121"/>
      <c r="W2934" s="121"/>
      <c r="X2934" s="121"/>
      <c r="Y2934" s="121"/>
      <c r="Z2934" s="51"/>
      <c r="AA2934" s="76"/>
      <c r="AB2934" s="76"/>
      <c r="AC2934" s="77"/>
      <c r="AD2934" s="84"/>
      <c r="AE2934" s="84">
        <v>172</v>
      </c>
      <c r="AF2934" s="84">
        <v>1786029</v>
      </c>
      <c r="AG2934" s="84">
        <v>349513</v>
      </c>
      <c r="AH2934" s="84">
        <v>460</v>
      </c>
      <c r="AI2934" s="84">
        <v>-18000</v>
      </c>
      <c r="AJ2934" s="84" t="s">
        <v>27121</v>
      </c>
      <c r="AK2934" s="84" t="s">
        <v>11701</v>
      </c>
      <c r="AL2934" s="88" t="s">
        <v>28416</v>
      </c>
      <c r="AM2934" s="84" t="s">
        <v>13431</v>
      </c>
      <c r="AN2934" s="86">
        <v>39855.054375</v>
      </c>
      <c r="AO2934" s="84"/>
      <c r="AP2934" s="84"/>
      <c r="AQ2934" s="84"/>
      <c r="AR2934" s="84"/>
      <c r="AS2934" s="84"/>
      <c r="AT2934" s="84"/>
      <c r="AU2934" s="84"/>
      <c r="AV2934" s="84"/>
      <c r="AW2934" s="84" t="s">
        <v>17559</v>
      </c>
      <c r="AX2934" s="88" t="s">
        <v>30852</v>
      </c>
      <c r="AY2934" s="84" t="s">
        <v>65</v>
      </c>
    </row>
    <row r="2935" spans="1:51" x14ac:dyDescent="0.25">
      <c r="A2935" s="69" t="s">
        <v>22042</v>
      </c>
      <c r="B2935" s="70"/>
      <c r="C2935" s="70"/>
      <c r="D2935" s="71"/>
      <c r="E2935" s="116"/>
      <c r="F2935" s="109" t="s">
        <v>29551</v>
      </c>
      <c r="G2935" s="117"/>
      <c r="H2935" s="74"/>
      <c r="I2935" s="75"/>
      <c r="J2935" s="118"/>
      <c r="K2935" s="74" t="s">
        <v>32217</v>
      </c>
      <c r="L2935" s="119"/>
      <c r="M2935" s="79"/>
      <c r="N2935" s="79"/>
      <c r="O2935" s="80"/>
      <c r="P2935" s="81"/>
      <c r="Q2935" s="81"/>
      <c r="R2935" s="120"/>
      <c r="S2935" s="120"/>
      <c r="T2935" s="120"/>
      <c r="U2935" s="120"/>
      <c r="V2935" s="121"/>
      <c r="W2935" s="121"/>
      <c r="X2935" s="121"/>
      <c r="Y2935" s="121"/>
      <c r="Z2935" s="51"/>
      <c r="AA2935" s="76"/>
      <c r="AB2935" s="76"/>
      <c r="AC2935" s="77"/>
      <c r="AD2935" s="84"/>
      <c r="AE2935" s="84">
        <v>540</v>
      </c>
      <c r="AF2935" s="84">
        <v>270</v>
      </c>
      <c r="AG2935" s="84">
        <v>4513</v>
      </c>
      <c r="AH2935" s="84">
        <v>551</v>
      </c>
      <c r="AI2935" s="84">
        <v>-18000</v>
      </c>
      <c r="AJ2935" s="84" t="s">
        <v>27122</v>
      </c>
      <c r="AK2935" s="84" t="s">
        <v>27817</v>
      </c>
      <c r="AL2935" s="84"/>
      <c r="AM2935" s="84" t="s">
        <v>13443</v>
      </c>
      <c r="AN2935" s="86">
        <v>40055.162615740737</v>
      </c>
      <c r="AO2935" s="84"/>
      <c r="AP2935" s="84"/>
      <c r="AQ2935" s="84"/>
      <c r="AR2935" s="84"/>
      <c r="AS2935" s="84"/>
      <c r="AT2935" s="84"/>
      <c r="AU2935" s="84"/>
      <c r="AV2935" s="84"/>
      <c r="AW2935" s="84" t="s">
        <v>17559</v>
      </c>
      <c r="AX2935" s="88" t="s">
        <v>30853</v>
      </c>
      <c r="AY2935" s="84" t="s">
        <v>66</v>
      </c>
    </row>
    <row r="2936" spans="1:51" x14ac:dyDescent="0.25">
      <c r="A2936" s="69" t="s">
        <v>22546</v>
      </c>
      <c r="B2936" s="70"/>
      <c r="C2936" s="70"/>
      <c r="D2936" s="71"/>
      <c r="E2936" s="116"/>
      <c r="F2936" s="109" t="s">
        <v>29552</v>
      </c>
      <c r="G2936" s="117"/>
      <c r="H2936" s="74"/>
      <c r="I2936" s="75"/>
      <c r="J2936" s="118"/>
      <c r="K2936" s="74" t="s">
        <v>32218</v>
      </c>
      <c r="L2936" s="119"/>
      <c r="M2936" s="79"/>
      <c r="N2936" s="79"/>
      <c r="O2936" s="80"/>
      <c r="P2936" s="81"/>
      <c r="Q2936" s="81"/>
      <c r="R2936" s="120"/>
      <c r="S2936" s="120"/>
      <c r="T2936" s="120"/>
      <c r="U2936" s="120"/>
      <c r="V2936" s="121"/>
      <c r="W2936" s="121"/>
      <c r="X2936" s="121"/>
      <c r="Y2936" s="121"/>
      <c r="Z2936" s="51"/>
      <c r="AA2936" s="76"/>
      <c r="AB2936" s="76"/>
      <c r="AC2936" s="77"/>
      <c r="AD2936" s="84"/>
      <c r="AE2936" s="84">
        <v>328</v>
      </c>
      <c r="AF2936" s="84">
        <v>74207</v>
      </c>
      <c r="AG2936" s="84">
        <v>35908</v>
      </c>
      <c r="AH2936" s="84">
        <v>13</v>
      </c>
      <c r="AI2936" s="84">
        <v>-18000</v>
      </c>
      <c r="AJ2936" s="84" t="s">
        <v>27123</v>
      </c>
      <c r="AK2936" s="84" t="s">
        <v>11642</v>
      </c>
      <c r="AL2936" s="88" t="s">
        <v>28417</v>
      </c>
      <c r="AM2936" s="84" t="s">
        <v>13443</v>
      </c>
      <c r="AN2936" s="86">
        <v>39946.210138888891</v>
      </c>
      <c r="AO2936" s="84"/>
      <c r="AP2936" s="84"/>
      <c r="AQ2936" s="84"/>
      <c r="AR2936" s="84"/>
      <c r="AS2936" s="84"/>
      <c r="AT2936" s="84"/>
      <c r="AU2936" s="84"/>
      <c r="AV2936" s="84"/>
      <c r="AW2936" s="84" t="s">
        <v>17559</v>
      </c>
      <c r="AX2936" s="88" t="s">
        <v>30854</v>
      </c>
      <c r="AY2936" s="84" t="s">
        <v>65</v>
      </c>
    </row>
    <row r="2937" spans="1:51" x14ac:dyDescent="0.25">
      <c r="A2937" s="69" t="s">
        <v>22043</v>
      </c>
      <c r="B2937" s="70"/>
      <c r="C2937" s="70"/>
      <c r="D2937" s="71"/>
      <c r="E2937" s="116"/>
      <c r="F2937" s="109" t="s">
        <v>29553</v>
      </c>
      <c r="G2937" s="117"/>
      <c r="H2937" s="74"/>
      <c r="I2937" s="75"/>
      <c r="J2937" s="118"/>
      <c r="K2937" s="74" t="s">
        <v>32219</v>
      </c>
      <c r="L2937" s="119"/>
      <c r="M2937" s="79"/>
      <c r="N2937" s="79"/>
      <c r="O2937" s="80"/>
      <c r="P2937" s="81"/>
      <c r="Q2937" s="81"/>
      <c r="R2937" s="120"/>
      <c r="S2937" s="120"/>
      <c r="T2937" s="120"/>
      <c r="U2937" s="120"/>
      <c r="V2937" s="121"/>
      <c r="W2937" s="121"/>
      <c r="X2937" s="121"/>
      <c r="Y2937" s="121"/>
      <c r="Z2937" s="51"/>
      <c r="AA2937" s="76"/>
      <c r="AB2937" s="76"/>
      <c r="AC2937" s="77"/>
      <c r="AD2937" s="84"/>
      <c r="AE2937" s="84">
        <v>1668</v>
      </c>
      <c r="AF2937" s="84">
        <v>2027</v>
      </c>
      <c r="AG2937" s="84">
        <v>3807</v>
      </c>
      <c r="AH2937" s="84">
        <v>509</v>
      </c>
      <c r="AI2937" s="84"/>
      <c r="AJ2937" s="84" t="s">
        <v>27124</v>
      </c>
      <c r="AK2937" s="84" t="s">
        <v>27818</v>
      </c>
      <c r="AL2937" s="88" t="s">
        <v>28418</v>
      </c>
      <c r="AM2937" s="84"/>
      <c r="AN2937" s="86">
        <v>41065.558865740742</v>
      </c>
      <c r="AO2937" s="84"/>
      <c r="AP2937" s="84"/>
      <c r="AQ2937" s="84"/>
      <c r="AR2937" s="84"/>
      <c r="AS2937" s="84"/>
      <c r="AT2937" s="84"/>
      <c r="AU2937" s="84"/>
      <c r="AV2937" s="84"/>
      <c r="AW2937" s="84" t="s">
        <v>17559</v>
      </c>
      <c r="AX2937" s="88" t="s">
        <v>30855</v>
      </c>
      <c r="AY2937" s="84" t="s">
        <v>66</v>
      </c>
    </row>
    <row r="2938" spans="1:51" x14ac:dyDescent="0.25">
      <c r="A2938" s="69" t="s">
        <v>22044</v>
      </c>
      <c r="B2938" s="70"/>
      <c r="C2938" s="70"/>
      <c r="D2938" s="71"/>
      <c r="E2938" s="116"/>
      <c r="F2938" s="109" t="s">
        <v>29554</v>
      </c>
      <c r="G2938" s="117"/>
      <c r="H2938" s="74"/>
      <c r="I2938" s="75"/>
      <c r="J2938" s="118"/>
      <c r="K2938" s="74" t="s">
        <v>32220</v>
      </c>
      <c r="L2938" s="119"/>
      <c r="M2938" s="79"/>
      <c r="N2938" s="79"/>
      <c r="O2938" s="80"/>
      <c r="P2938" s="81"/>
      <c r="Q2938" s="81"/>
      <c r="R2938" s="120"/>
      <c r="S2938" s="120"/>
      <c r="T2938" s="120"/>
      <c r="U2938" s="120"/>
      <c r="V2938" s="121"/>
      <c r="W2938" s="121"/>
      <c r="X2938" s="121"/>
      <c r="Y2938" s="121"/>
      <c r="Z2938" s="51"/>
      <c r="AA2938" s="76"/>
      <c r="AB2938" s="76"/>
      <c r="AC2938" s="77"/>
      <c r="AD2938" s="84"/>
      <c r="AE2938" s="84">
        <v>979</v>
      </c>
      <c r="AF2938" s="84">
        <v>478</v>
      </c>
      <c r="AG2938" s="84">
        <v>7534</v>
      </c>
      <c r="AH2938" s="84">
        <v>2781</v>
      </c>
      <c r="AI2938" s="84"/>
      <c r="AJ2938" s="84" t="s">
        <v>27125</v>
      </c>
      <c r="AK2938" s="84" t="s">
        <v>27819</v>
      </c>
      <c r="AL2938" s="84"/>
      <c r="AM2938" s="84"/>
      <c r="AN2938" s="86">
        <v>41449.764131944445</v>
      </c>
      <c r="AO2938" s="84"/>
      <c r="AP2938" s="84"/>
      <c r="AQ2938" s="84"/>
      <c r="AR2938" s="84"/>
      <c r="AS2938" s="84"/>
      <c r="AT2938" s="84"/>
      <c r="AU2938" s="84"/>
      <c r="AV2938" s="84"/>
      <c r="AW2938" s="84" t="s">
        <v>17559</v>
      </c>
      <c r="AX2938" s="88" t="s">
        <v>30856</v>
      </c>
      <c r="AY2938" s="84" t="s">
        <v>66</v>
      </c>
    </row>
    <row r="2939" spans="1:51" x14ac:dyDescent="0.25">
      <c r="A2939" s="69" t="s">
        <v>22045</v>
      </c>
      <c r="B2939" s="70"/>
      <c r="C2939" s="70"/>
      <c r="D2939" s="71"/>
      <c r="E2939" s="116"/>
      <c r="F2939" s="109" t="s">
        <v>29555</v>
      </c>
      <c r="G2939" s="117"/>
      <c r="H2939" s="74"/>
      <c r="I2939" s="75"/>
      <c r="J2939" s="118"/>
      <c r="K2939" s="74" t="s">
        <v>32221</v>
      </c>
      <c r="L2939" s="119"/>
      <c r="M2939" s="79"/>
      <c r="N2939" s="79"/>
      <c r="O2939" s="80"/>
      <c r="P2939" s="81"/>
      <c r="Q2939" s="81"/>
      <c r="R2939" s="120"/>
      <c r="S2939" s="120"/>
      <c r="T2939" s="120"/>
      <c r="U2939" s="120"/>
      <c r="V2939" s="121"/>
      <c r="W2939" s="121"/>
      <c r="X2939" s="121"/>
      <c r="Y2939" s="121"/>
      <c r="Z2939" s="51"/>
      <c r="AA2939" s="76"/>
      <c r="AB2939" s="76"/>
      <c r="AC2939" s="77"/>
      <c r="AD2939" s="84"/>
      <c r="AE2939" s="84">
        <v>190</v>
      </c>
      <c r="AF2939" s="84">
        <v>241</v>
      </c>
      <c r="AG2939" s="84">
        <v>14868</v>
      </c>
      <c r="AH2939" s="84">
        <v>11001</v>
      </c>
      <c r="AI2939" s="84"/>
      <c r="AJ2939" s="84" t="s">
        <v>27126</v>
      </c>
      <c r="AK2939" s="84"/>
      <c r="AL2939" s="84"/>
      <c r="AM2939" s="84"/>
      <c r="AN2939" s="86">
        <v>42186.912361111114</v>
      </c>
      <c r="AO2939" s="84"/>
      <c r="AP2939" s="84"/>
      <c r="AQ2939" s="84"/>
      <c r="AR2939" s="84"/>
      <c r="AS2939" s="84"/>
      <c r="AT2939" s="84"/>
      <c r="AU2939" s="84"/>
      <c r="AV2939" s="84"/>
      <c r="AW2939" s="84" t="s">
        <v>17559</v>
      </c>
      <c r="AX2939" s="88" t="s">
        <v>30857</v>
      </c>
      <c r="AY2939" s="84" t="s">
        <v>66</v>
      </c>
    </row>
    <row r="2940" spans="1:51" x14ac:dyDescent="0.25">
      <c r="A2940" s="69" t="s">
        <v>22046</v>
      </c>
      <c r="B2940" s="70"/>
      <c r="C2940" s="70"/>
      <c r="D2940" s="71"/>
      <c r="E2940" s="116"/>
      <c r="F2940" s="109" t="s">
        <v>29556</v>
      </c>
      <c r="G2940" s="117"/>
      <c r="H2940" s="74"/>
      <c r="I2940" s="75"/>
      <c r="J2940" s="118"/>
      <c r="K2940" s="74" t="s">
        <v>32222</v>
      </c>
      <c r="L2940" s="119"/>
      <c r="M2940" s="79"/>
      <c r="N2940" s="79"/>
      <c r="O2940" s="80"/>
      <c r="P2940" s="81"/>
      <c r="Q2940" s="81"/>
      <c r="R2940" s="120"/>
      <c r="S2940" s="120"/>
      <c r="T2940" s="120"/>
      <c r="U2940" s="120"/>
      <c r="V2940" s="121"/>
      <c r="W2940" s="121"/>
      <c r="X2940" s="121"/>
      <c r="Y2940" s="121"/>
      <c r="Z2940" s="51"/>
      <c r="AA2940" s="76"/>
      <c r="AB2940" s="76"/>
      <c r="AC2940" s="77"/>
      <c r="AD2940" s="84"/>
      <c r="AE2940" s="84">
        <v>199</v>
      </c>
      <c r="AF2940" s="84">
        <v>353</v>
      </c>
      <c r="AG2940" s="84">
        <v>84463</v>
      </c>
      <c r="AH2940" s="84">
        <v>17668</v>
      </c>
      <c r="AI2940" s="84">
        <v>-14400</v>
      </c>
      <c r="AJ2940" s="84"/>
      <c r="AK2940" s="84"/>
      <c r="AL2940" s="84"/>
      <c r="AM2940" s="84" t="s">
        <v>13447</v>
      </c>
      <c r="AN2940" s="86">
        <v>41470.553796296299</v>
      </c>
      <c r="AO2940" s="84"/>
      <c r="AP2940" s="84"/>
      <c r="AQ2940" s="84"/>
      <c r="AR2940" s="84"/>
      <c r="AS2940" s="84"/>
      <c r="AT2940" s="84"/>
      <c r="AU2940" s="84"/>
      <c r="AV2940" s="84"/>
      <c r="AW2940" s="84" t="s">
        <v>17559</v>
      </c>
      <c r="AX2940" s="88" t="s">
        <v>30858</v>
      </c>
      <c r="AY2940" s="84" t="s">
        <v>66</v>
      </c>
    </row>
    <row r="2941" spans="1:51" x14ac:dyDescent="0.25">
      <c r="A2941" s="69" t="s">
        <v>22047</v>
      </c>
      <c r="B2941" s="70"/>
      <c r="C2941" s="70"/>
      <c r="D2941" s="71"/>
      <c r="E2941" s="116"/>
      <c r="F2941" s="109" t="s">
        <v>29557</v>
      </c>
      <c r="G2941" s="117"/>
      <c r="H2941" s="74"/>
      <c r="I2941" s="75"/>
      <c r="J2941" s="118"/>
      <c r="K2941" s="74" t="s">
        <v>32223</v>
      </c>
      <c r="L2941" s="119"/>
      <c r="M2941" s="79"/>
      <c r="N2941" s="79"/>
      <c r="O2941" s="80"/>
      <c r="P2941" s="81"/>
      <c r="Q2941" s="81"/>
      <c r="R2941" s="120"/>
      <c r="S2941" s="120"/>
      <c r="T2941" s="120"/>
      <c r="U2941" s="120"/>
      <c r="V2941" s="121"/>
      <c r="W2941" s="121"/>
      <c r="X2941" s="121"/>
      <c r="Y2941" s="121"/>
      <c r="Z2941" s="51"/>
      <c r="AA2941" s="76"/>
      <c r="AB2941" s="76"/>
      <c r="AC2941" s="77"/>
      <c r="AD2941" s="84"/>
      <c r="AE2941" s="84">
        <v>763</v>
      </c>
      <c r="AF2941" s="84">
        <v>455</v>
      </c>
      <c r="AG2941" s="84">
        <v>1480</v>
      </c>
      <c r="AH2941" s="84">
        <v>96</v>
      </c>
      <c r="AI2941" s="84">
        <v>0</v>
      </c>
      <c r="AJ2941" s="84" t="s">
        <v>27127</v>
      </c>
      <c r="AK2941" s="84" t="s">
        <v>27820</v>
      </c>
      <c r="AL2941" s="88" t="s">
        <v>28419</v>
      </c>
      <c r="AM2941" s="84" t="s">
        <v>11607</v>
      </c>
      <c r="AN2941" s="86">
        <v>41465.593784722223</v>
      </c>
      <c r="AO2941" s="84"/>
      <c r="AP2941" s="84"/>
      <c r="AQ2941" s="84"/>
      <c r="AR2941" s="84"/>
      <c r="AS2941" s="84"/>
      <c r="AT2941" s="84"/>
      <c r="AU2941" s="84"/>
      <c r="AV2941" s="84"/>
      <c r="AW2941" s="84" t="s">
        <v>17559</v>
      </c>
      <c r="AX2941" s="88" t="s">
        <v>30859</v>
      </c>
      <c r="AY2941" s="84" t="s">
        <v>66</v>
      </c>
    </row>
    <row r="2942" spans="1:51" x14ac:dyDescent="0.25">
      <c r="A2942" s="69" t="s">
        <v>22547</v>
      </c>
      <c r="B2942" s="70"/>
      <c r="C2942" s="70"/>
      <c r="D2942" s="71"/>
      <c r="E2942" s="116"/>
      <c r="F2942" s="109" t="s">
        <v>29558</v>
      </c>
      <c r="G2942" s="117"/>
      <c r="H2942" s="74"/>
      <c r="I2942" s="75"/>
      <c r="J2942" s="118"/>
      <c r="K2942" s="74" t="s">
        <v>32224</v>
      </c>
      <c r="L2942" s="119"/>
      <c r="M2942" s="79"/>
      <c r="N2942" s="79"/>
      <c r="O2942" s="80"/>
      <c r="P2942" s="81"/>
      <c r="Q2942" s="81"/>
      <c r="R2942" s="120"/>
      <c r="S2942" s="120"/>
      <c r="T2942" s="120"/>
      <c r="U2942" s="120"/>
      <c r="V2942" s="121"/>
      <c r="W2942" s="121"/>
      <c r="X2942" s="121"/>
      <c r="Y2942" s="121"/>
      <c r="Z2942" s="51"/>
      <c r="AA2942" s="76"/>
      <c r="AB2942" s="76"/>
      <c r="AC2942" s="77"/>
      <c r="AD2942" s="84"/>
      <c r="AE2942" s="84">
        <v>569</v>
      </c>
      <c r="AF2942" s="84">
        <v>367</v>
      </c>
      <c r="AG2942" s="84">
        <v>959</v>
      </c>
      <c r="AH2942" s="84">
        <v>334</v>
      </c>
      <c r="AI2942" s="84">
        <v>0</v>
      </c>
      <c r="AJ2942" s="84" t="s">
        <v>27128</v>
      </c>
      <c r="AK2942" s="84"/>
      <c r="AL2942" s="88" t="s">
        <v>28420</v>
      </c>
      <c r="AM2942" s="84" t="s">
        <v>11607</v>
      </c>
      <c r="AN2942" s="86">
        <v>41248.705011574071</v>
      </c>
      <c r="AO2942" s="84"/>
      <c r="AP2942" s="84"/>
      <c r="AQ2942" s="84"/>
      <c r="AR2942" s="84"/>
      <c r="AS2942" s="84"/>
      <c r="AT2942" s="84"/>
      <c r="AU2942" s="84"/>
      <c r="AV2942" s="84"/>
      <c r="AW2942" s="84" t="s">
        <v>17559</v>
      </c>
      <c r="AX2942" s="88" t="s">
        <v>30860</v>
      </c>
      <c r="AY2942" s="84" t="s">
        <v>65</v>
      </c>
    </row>
    <row r="2943" spans="1:51" x14ac:dyDescent="0.25">
      <c r="A2943" s="69" t="s">
        <v>22548</v>
      </c>
      <c r="B2943" s="70"/>
      <c r="C2943" s="70"/>
      <c r="D2943" s="71"/>
      <c r="E2943" s="116"/>
      <c r="F2943" s="109" t="s">
        <v>29559</v>
      </c>
      <c r="G2943" s="117"/>
      <c r="H2943" s="74"/>
      <c r="I2943" s="75"/>
      <c r="J2943" s="118"/>
      <c r="K2943" s="74" t="s">
        <v>32225</v>
      </c>
      <c r="L2943" s="119"/>
      <c r="M2943" s="79"/>
      <c r="N2943" s="79"/>
      <c r="O2943" s="80"/>
      <c r="P2943" s="81"/>
      <c r="Q2943" s="81"/>
      <c r="R2943" s="120"/>
      <c r="S2943" s="120"/>
      <c r="T2943" s="120"/>
      <c r="U2943" s="120"/>
      <c r="V2943" s="121"/>
      <c r="W2943" s="121"/>
      <c r="X2943" s="121"/>
      <c r="Y2943" s="121"/>
      <c r="Z2943" s="51"/>
      <c r="AA2943" s="76"/>
      <c r="AB2943" s="76"/>
      <c r="AC2943" s="77"/>
      <c r="AD2943" s="84"/>
      <c r="AE2943" s="84">
        <v>296</v>
      </c>
      <c r="AF2943" s="84">
        <v>5750</v>
      </c>
      <c r="AG2943" s="84">
        <v>5920</v>
      </c>
      <c r="AH2943" s="84">
        <v>3533</v>
      </c>
      <c r="AI2943" s="84">
        <v>0</v>
      </c>
      <c r="AJ2943" s="84" t="s">
        <v>27129</v>
      </c>
      <c r="AK2943" s="84" t="s">
        <v>7884</v>
      </c>
      <c r="AL2943" s="88" t="s">
        <v>28421</v>
      </c>
      <c r="AM2943" s="84" t="s">
        <v>11607</v>
      </c>
      <c r="AN2943" s="86">
        <v>40645.355798611112</v>
      </c>
      <c r="AO2943" s="84"/>
      <c r="AP2943" s="84"/>
      <c r="AQ2943" s="84"/>
      <c r="AR2943" s="84"/>
      <c r="AS2943" s="84"/>
      <c r="AT2943" s="84"/>
      <c r="AU2943" s="84"/>
      <c r="AV2943" s="84"/>
      <c r="AW2943" s="84" t="s">
        <v>17559</v>
      </c>
      <c r="AX2943" s="88" t="s">
        <v>30861</v>
      </c>
      <c r="AY2943" s="84" t="s">
        <v>65</v>
      </c>
    </row>
    <row r="2944" spans="1:51" x14ac:dyDescent="0.25">
      <c r="A2944" s="69" t="s">
        <v>22549</v>
      </c>
      <c r="B2944" s="70"/>
      <c r="C2944" s="70"/>
      <c r="D2944" s="71"/>
      <c r="E2944" s="116"/>
      <c r="F2944" s="109" t="s">
        <v>29560</v>
      </c>
      <c r="G2944" s="117"/>
      <c r="H2944" s="74"/>
      <c r="I2944" s="75"/>
      <c r="J2944" s="118"/>
      <c r="K2944" s="74" t="s">
        <v>32226</v>
      </c>
      <c r="L2944" s="119"/>
      <c r="M2944" s="79"/>
      <c r="N2944" s="79"/>
      <c r="O2944" s="80"/>
      <c r="P2944" s="81"/>
      <c r="Q2944" s="81"/>
      <c r="R2944" s="120"/>
      <c r="S2944" s="120"/>
      <c r="T2944" s="120"/>
      <c r="U2944" s="120"/>
      <c r="V2944" s="121"/>
      <c r="W2944" s="121"/>
      <c r="X2944" s="121"/>
      <c r="Y2944" s="121"/>
      <c r="Z2944" s="51"/>
      <c r="AA2944" s="76"/>
      <c r="AB2944" s="76"/>
      <c r="AC2944" s="77"/>
      <c r="AD2944" s="84"/>
      <c r="AE2944" s="84">
        <v>220</v>
      </c>
      <c r="AF2944" s="84">
        <v>171</v>
      </c>
      <c r="AG2944" s="84">
        <v>38</v>
      </c>
      <c r="AH2944" s="84">
        <v>54</v>
      </c>
      <c r="AI2944" s="84"/>
      <c r="AJ2944" s="84" t="s">
        <v>27130</v>
      </c>
      <c r="AK2944" s="84" t="s">
        <v>11607</v>
      </c>
      <c r="AL2944" s="84"/>
      <c r="AM2944" s="84"/>
      <c r="AN2944" s="86">
        <v>39952.728055555555</v>
      </c>
      <c r="AO2944" s="84"/>
      <c r="AP2944" s="84"/>
      <c r="AQ2944" s="84"/>
      <c r="AR2944" s="84"/>
      <c r="AS2944" s="84"/>
      <c r="AT2944" s="84"/>
      <c r="AU2944" s="84"/>
      <c r="AV2944" s="84"/>
      <c r="AW2944" s="84" t="s">
        <v>17559</v>
      </c>
      <c r="AX2944" s="88" t="s">
        <v>30862</v>
      </c>
      <c r="AY2944" s="84" t="s">
        <v>65</v>
      </c>
    </row>
    <row r="2945" spans="1:51" x14ac:dyDescent="0.25">
      <c r="A2945" s="69" t="s">
        <v>22550</v>
      </c>
      <c r="B2945" s="70"/>
      <c r="C2945" s="70"/>
      <c r="D2945" s="71"/>
      <c r="E2945" s="116"/>
      <c r="F2945" s="109" t="s">
        <v>29561</v>
      </c>
      <c r="G2945" s="117"/>
      <c r="H2945" s="74"/>
      <c r="I2945" s="75"/>
      <c r="J2945" s="118"/>
      <c r="K2945" s="74" t="s">
        <v>32227</v>
      </c>
      <c r="L2945" s="119"/>
      <c r="M2945" s="79"/>
      <c r="N2945" s="79"/>
      <c r="O2945" s="80"/>
      <c r="P2945" s="81"/>
      <c r="Q2945" s="81"/>
      <c r="R2945" s="120"/>
      <c r="S2945" s="120"/>
      <c r="T2945" s="120"/>
      <c r="U2945" s="120"/>
      <c r="V2945" s="121"/>
      <c r="W2945" s="121"/>
      <c r="X2945" s="121"/>
      <c r="Y2945" s="121"/>
      <c r="Z2945" s="51"/>
      <c r="AA2945" s="76"/>
      <c r="AB2945" s="76"/>
      <c r="AC2945" s="77"/>
      <c r="AD2945" s="84"/>
      <c r="AE2945" s="84">
        <v>2454</v>
      </c>
      <c r="AF2945" s="84">
        <v>56354</v>
      </c>
      <c r="AG2945" s="84">
        <v>79354</v>
      </c>
      <c r="AH2945" s="84">
        <v>2159</v>
      </c>
      <c r="AI2945" s="84">
        <v>0</v>
      </c>
      <c r="AJ2945" s="84" t="s">
        <v>27131</v>
      </c>
      <c r="AK2945" s="84" t="s">
        <v>12071</v>
      </c>
      <c r="AL2945" s="88" t="s">
        <v>28422</v>
      </c>
      <c r="AM2945" s="84" t="s">
        <v>11607</v>
      </c>
      <c r="AN2945" s="86">
        <v>39552.586469907408</v>
      </c>
      <c r="AO2945" s="84"/>
      <c r="AP2945" s="84"/>
      <c r="AQ2945" s="84"/>
      <c r="AR2945" s="84"/>
      <c r="AS2945" s="84"/>
      <c r="AT2945" s="84"/>
      <c r="AU2945" s="84"/>
      <c r="AV2945" s="84"/>
      <c r="AW2945" s="84" t="s">
        <v>17559</v>
      </c>
      <c r="AX2945" s="88" t="s">
        <v>30863</v>
      </c>
      <c r="AY2945" s="84" t="s">
        <v>65</v>
      </c>
    </row>
    <row r="2946" spans="1:51" x14ac:dyDescent="0.25">
      <c r="A2946" s="69" t="s">
        <v>22048</v>
      </c>
      <c r="B2946" s="70"/>
      <c r="C2946" s="70"/>
      <c r="D2946" s="71"/>
      <c r="E2946" s="116"/>
      <c r="F2946" s="109" t="s">
        <v>29562</v>
      </c>
      <c r="G2946" s="117"/>
      <c r="H2946" s="74"/>
      <c r="I2946" s="75"/>
      <c r="J2946" s="118"/>
      <c r="K2946" s="74" t="s">
        <v>32228</v>
      </c>
      <c r="L2946" s="119"/>
      <c r="M2946" s="79"/>
      <c r="N2946" s="79"/>
      <c r="O2946" s="80"/>
      <c r="P2946" s="81"/>
      <c r="Q2946" s="81"/>
      <c r="R2946" s="120"/>
      <c r="S2946" s="120"/>
      <c r="T2946" s="120"/>
      <c r="U2946" s="120"/>
      <c r="V2946" s="121"/>
      <c r="W2946" s="121"/>
      <c r="X2946" s="121"/>
      <c r="Y2946" s="121"/>
      <c r="Z2946" s="51"/>
      <c r="AA2946" s="76"/>
      <c r="AB2946" s="76"/>
      <c r="AC2946" s="77"/>
      <c r="AD2946" s="84"/>
      <c r="AE2946" s="84">
        <v>842</v>
      </c>
      <c r="AF2946" s="84">
        <v>1447</v>
      </c>
      <c r="AG2946" s="84">
        <v>36510</v>
      </c>
      <c r="AH2946" s="84">
        <v>24169</v>
      </c>
      <c r="AI2946" s="84">
        <v>-28800</v>
      </c>
      <c r="AJ2946" s="84" t="s">
        <v>27132</v>
      </c>
      <c r="AK2946" s="84" t="s">
        <v>27821</v>
      </c>
      <c r="AL2946" s="88" t="s">
        <v>28423</v>
      </c>
      <c r="AM2946" s="84" t="s">
        <v>13428</v>
      </c>
      <c r="AN2946" s="86">
        <v>42067.635625000003</v>
      </c>
      <c r="AO2946" s="84"/>
      <c r="AP2946" s="84"/>
      <c r="AQ2946" s="84"/>
      <c r="AR2946" s="84"/>
      <c r="AS2946" s="84"/>
      <c r="AT2946" s="84"/>
      <c r="AU2946" s="84"/>
      <c r="AV2946" s="84"/>
      <c r="AW2946" s="84" t="s">
        <v>17559</v>
      </c>
      <c r="AX2946" s="88" t="s">
        <v>30864</v>
      </c>
      <c r="AY2946" s="84" t="s">
        <v>66</v>
      </c>
    </row>
    <row r="2947" spans="1:51" x14ac:dyDescent="0.25">
      <c r="A2947" s="69" t="s">
        <v>22049</v>
      </c>
      <c r="B2947" s="70"/>
      <c r="C2947" s="70"/>
      <c r="D2947" s="71"/>
      <c r="E2947" s="116"/>
      <c r="F2947" s="109" t="s">
        <v>29563</v>
      </c>
      <c r="G2947" s="117"/>
      <c r="H2947" s="74"/>
      <c r="I2947" s="75"/>
      <c r="J2947" s="118"/>
      <c r="K2947" s="74" t="s">
        <v>32229</v>
      </c>
      <c r="L2947" s="119"/>
      <c r="M2947" s="79"/>
      <c r="N2947" s="79"/>
      <c r="O2947" s="80"/>
      <c r="P2947" s="81"/>
      <c r="Q2947" s="81"/>
      <c r="R2947" s="120"/>
      <c r="S2947" s="120"/>
      <c r="T2947" s="120"/>
      <c r="U2947" s="120"/>
      <c r="V2947" s="121"/>
      <c r="W2947" s="121"/>
      <c r="X2947" s="121"/>
      <c r="Y2947" s="121"/>
      <c r="Z2947" s="51"/>
      <c r="AA2947" s="76"/>
      <c r="AB2947" s="76"/>
      <c r="AC2947" s="77"/>
      <c r="AD2947" s="84"/>
      <c r="AE2947" s="84">
        <v>428</v>
      </c>
      <c r="AF2947" s="84">
        <v>257</v>
      </c>
      <c r="AG2947" s="84">
        <v>11216</v>
      </c>
      <c r="AH2947" s="84">
        <v>11723</v>
      </c>
      <c r="AI2947" s="84">
        <v>-28800</v>
      </c>
      <c r="AJ2947" s="84" t="s">
        <v>27133</v>
      </c>
      <c r="AK2947" s="84"/>
      <c r="AL2947" s="84"/>
      <c r="AM2947" s="84" t="s">
        <v>13428</v>
      </c>
      <c r="AN2947" s="86">
        <v>42661.465543981481</v>
      </c>
      <c r="AO2947" s="84"/>
      <c r="AP2947" s="84"/>
      <c r="AQ2947" s="84"/>
      <c r="AR2947" s="84"/>
      <c r="AS2947" s="84"/>
      <c r="AT2947" s="84"/>
      <c r="AU2947" s="84"/>
      <c r="AV2947" s="84"/>
      <c r="AW2947" s="84" t="s">
        <v>17559</v>
      </c>
      <c r="AX2947" s="88" t="s">
        <v>30865</v>
      </c>
      <c r="AY2947" s="84" t="s">
        <v>66</v>
      </c>
    </row>
    <row r="2948" spans="1:51" x14ac:dyDescent="0.25">
      <c r="A2948" s="69" t="s">
        <v>22050</v>
      </c>
      <c r="B2948" s="70"/>
      <c r="C2948" s="70"/>
      <c r="D2948" s="71"/>
      <c r="E2948" s="116"/>
      <c r="F2948" s="109" t="s">
        <v>29564</v>
      </c>
      <c r="G2948" s="117"/>
      <c r="H2948" s="74"/>
      <c r="I2948" s="75"/>
      <c r="J2948" s="118"/>
      <c r="K2948" s="74" t="s">
        <v>32230</v>
      </c>
      <c r="L2948" s="119"/>
      <c r="M2948" s="79"/>
      <c r="N2948" s="79"/>
      <c r="O2948" s="80"/>
      <c r="P2948" s="81"/>
      <c r="Q2948" s="81"/>
      <c r="R2948" s="120"/>
      <c r="S2948" s="120"/>
      <c r="T2948" s="120"/>
      <c r="U2948" s="120"/>
      <c r="V2948" s="121"/>
      <c r="W2948" s="121"/>
      <c r="X2948" s="121"/>
      <c r="Y2948" s="121"/>
      <c r="Z2948" s="51"/>
      <c r="AA2948" s="76"/>
      <c r="AB2948" s="76"/>
      <c r="AC2948" s="77"/>
      <c r="AD2948" s="84"/>
      <c r="AE2948" s="84">
        <v>193</v>
      </c>
      <c r="AF2948" s="84">
        <v>76</v>
      </c>
      <c r="AG2948" s="84">
        <v>561</v>
      </c>
      <c r="AH2948" s="84">
        <v>9097</v>
      </c>
      <c r="AI2948" s="84"/>
      <c r="AJ2948" s="84"/>
      <c r="AK2948" s="84"/>
      <c r="AL2948" s="84"/>
      <c r="AM2948" s="84"/>
      <c r="AN2948" s="86">
        <v>42051.022766203707</v>
      </c>
      <c r="AO2948" s="84"/>
      <c r="AP2948" s="84"/>
      <c r="AQ2948" s="84"/>
      <c r="AR2948" s="84"/>
      <c r="AS2948" s="84"/>
      <c r="AT2948" s="84"/>
      <c r="AU2948" s="84"/>
      <c r="AV2948" s="84"/>
      <c r="AW2948" s="84" t="s">
        <v>17559</v>
      </c>
      <c r="AX2948" s="88" t="s">
        <v>30866</v>
      </c>
      <c r="AY2948" s="84" t="s">
        <v>66</v>
      </c>
    </row>
    <row r="2949" spans="1:51" x14ac:dyDescent="0.25">
      <c r="A2949" s="69" t="s">
        <v>22051</v>
      </c>
      <c r="B2949" s="70"/>
      <c r="C2949" s="70"/>
      <c r="D2949" s="71"/>
      <c r="E2949" s="116"/>
      <c r="F2949" s="109" t="s">
        <v>29565</v>
      </c>
      <c r="G2949" s="117"/>
      <c r="H2949" s="74"/>
      <c r="I2949" s="75"/>
      <c r="J2949" s="118"/>
      <c r="K2949" s="74" t="s">
        <v>32231</v>
      </c>
      <c r="L2949" s="119"/>
      <c r="M2949" s="79"/>
      <c r="N2949" s="79"/>
      <c r="O2949" s="80"/>
      <c r="P2949" s="81"/>
      <c r="Q2949" s="81"/>
      <c r="R2949" s="120"/>
      <c r="S2949" s="120"/>
      <c r="T2949" s="120"/>
      <c r="U2949" s="120"/>
      <c r="V2949" s="121"/>
      <c r="W2949" s="121"/>
      <c r="X2949" s="121"/>
      <c r="Y2949" s="121"/>
      <c r="Z2949" s="51"/>
      <c r="AA2949" s="76"/>
      <c r="AB2949" s="76"/>
      <c r="AC2949" s="77"/>
      <c r="AD2949" s="84"/>
      <c r="AE2949" s="84">
        <v>4994</v>
      </c>
      <c r="AF2949" s="84">
        <v>4287</v>
      </c>
      <c r="AG2949" s="84">
        <v>60068</v>
      </c>
      <c r="AH2949" s="84">
        <v>2648</v>
      </c>
      <c r="AI2949" s="84">
        <v>-18000</v>
      </c>
      <c r="AJ2949" s="84" t="s">
        <v>27134</v>
      </c>
      <c r="AK2949" s="84"/>
      <c r="AL2949" s="88" t="s">
        <v>28424</v>
      </c>
      <c r="AM2949" s="84" t="s">
        <v>13443</v>
      </c>
      <c r="AN2949" s="86">
        <v>40059.834814814814</v>
      </c>
      <c r="AO2949" s="84"/>
      <c r="AP2949" s="84"/>
      <c r="AQ2949" s="84"/>
      <c r="AR2949" s="84"/>
      <c r="AS2949" s="84"/>
      <c r="AT2949" s="84"/>
      <c r="AU2949" s="84"/>
      <c r="AV2949" s="84"/>
      <c r="AW2949" s="84" t="s">
        <v>17559</v>
      </c>
      <c r="AX2949" s="88" t="s">
        <v>30867</v>
      </c>
      <c r="AY2949" s="84" t="s">
        <v>66</v>
      </c>
    </row>
    <row r="2950" spans="1:51" x14ac:dyDescent="0.25">
      <c r="A2950" s="69" t="s">
        <v>22052</v>
      </c>
      <c r="B2950" s="70"/>
      <c r="C2950" s="70"/>
      <c r="D2950" s="71"/>
      <c r="E2950" s="116"/>
      <c r="F2950" s="109" t="s">
        <v>29566</v>
      </c>
      <c r="G2950" s="117"/>
      <c r="H2950" s="74"/>
      <c r="I2950" s="75"/>
      <c r="J2950" s="118"/>
      <c r="K2950" s="74" t="s">
        <v>32232</v>
      </c>
      <c r="L2950" s="119"/>
      <c r="M2950" s="79"/>
      <c r="N2950" s="79"/>
      <c r="O2950" s="80"/>
      <c r="P2950" s="81"/>
      <c r="Q2950" s="81"/>
      <c r="R2950" s="120"/>
      <c r="S2950" s="120"/>
      <c r="T2950" s="120"/>
      <c r="U2950" s="120"/>
      <c r="V2950" s="121"/>
      <c r="W2950" s="121"/>
      <c r="X2950" s="121"/>
      <c r="Y2950" s="121"/>
      <c r="Z2950" s="51"/>
      <c r="AA2950" s="76"/>
      <c r="AB2950" s="76"/>
      <c r="AC2950" s="77"/>
      <c r="AD2950" s="84"/>
      <c r="AE2950" s="84">
        <v>1157</v>
      </c>
      <c r="AF2950" s="84">
        <v>3250</v>
      </c>
      <c r="AG2950" s="84">
        <v>16745</v>
      </c>
      <c r="AH2950" s="84">
        <v>6012</v>
      </c>
      <c r="AI2950" s="84">
        <v>0</v>
      </c>
      <c r="AJ2950" s="84" t="s">
        <v>27135</v>
      </c>
      <c r="AK2950" s="84" t="s">
        <v>27822</v>
      </c>
      <c r="AL2950" s="84"/>
      <c r="AM2950" s="84" t="s">
        <v>13434</v>
      </c>
      <c r="AN2950" s="86">
        <v>41104.557187500002</v>
      </c>
      <c r="AO2950" s="84"/>
      <c r="AP2950" s="84"/>
      <c r="AQ2950" s="84"/>
      <c r="AR2950" s="84"/>
      <c r="AS2950" s="84"/>
      <c r="AT2950" s="84"/>
      <c r="AU2950" s="84"/>
      <c r="AV2950" s="84"/>
      <c r="AW2950" s="84" t="s">
        <v>17559</v>
      </c>
      <c r="AX2950" s="88" t="s">
        <v>30868</v>
      </c>
      <c r="AY2950" s="84" t="s">
        <v>66</v>
      </c>
    </row>
    <row r="2951" spans="1:51" x14ac:dyDescent="0.25">
      <c r="A2951" s="69" t="s">
        <v>22053</v>
      </c>
      <c r="B2951" s="70"/>
      <c r="C2951" s="70"/>
      <c r="D2951" s="71"/>
      <c r="E2951" s="116"/>
      <c r="F2951" s="109" t="s">
        <v>29567</v>
      </c>
      <c r="G2951" s="117"/>
      <c r="H2951" s="74"/>
      <c r="I2951" s="75"/>
      <c r="J2951" s="118"/>
      <c r="K2951" s="74" t="s">
        <v>32233</v>
      </c>
      <c r="L2951" s="119"/>
      <c r="M2951" s="79"/>
      <c r="N2951" s="79"/>
      <c r="O2951" s="80"/>
      <c r="P2951" s="81"/>
      <c r="Q2951" s="81"/>
      <c r="R2951" s="120"/>
      <c r="S2951" s="120"/>
      <c r="T2951" s="120"/>
      <c r="U2951" s="120"/>
      <c r="V2951" s="121"/>
      <c r="W2951" s="121"/>
      <c r="X2951" s="121"/>
      <c r="Y2951" s="121"/>
      <c r="Z2951" s="51"/>
      <c r="AA2951" s="76"/>
      <c r="AB2951" s="76"/>
      <c r="AC2951" s="77"/>
      <c r="AD2951" s="84"/>
      <c r="AE2951" s="84">
        <v>1107</v>
      </c>
      <c r="AF2951" s="84">
        <v>1735</v>
      </c>
      <c r="AG2951" s="84">
        <v>174338</v>
      </c>
      <c r="AH2951" s="84">
        <v>43138</v>
      </c>
      <c r="AI2951" s="84">
        <v>21600</v>
      </c>
      <c r="AJ2951" s="84" t="s">
        <v>27136</v>
      </c>
      <c r="AK2951" s="84" t="s">
        <v>27823</v>
      </c>
      <c r="AL2951" s="88" t="s">
        <v>28425</v>
      </c>
      <c r="AM2951" s="84" t="s">
        <v>13468</v>
      </c>
      <c r="AN2951" s="86">
        <v>40094.800439814811</v>
      </c>
      <c r="AO2951" s="84"/>
      <c r="AP2951" s="84"/>
      <c r="AQ2951" s="84"/>
      <c r="AR2951" s="84"/>
      <c r="AS2951" s="84"/>
      <c r="AT2951" s="84"/>
      <c r="AU2951" s="84"/>
      <c r="AV2951" s="84"/>
      <c r="AW2951" s="84" t="s">
        <v>17559</v>
      </c>
      <c r="AX2951" s="88" t="s">
        <v>30869</v>
      </c>
      <c r="AY2951" s="84" t="s">
        <v>66</v>
      </c>
    </row>
    <row r="2952" spans="1:51" x14ac:dyDescent="0.25">
      <c r="A2952" s="69" t="s">
        <v>22551</v>
      </c>
      <c r="B2952" s="70"/>
      <c r="C2952" s="70"/>
      <c r="D2952" s="71"/>
      <c r="E2952" s="116"/>
      <c r="F2952" s="109" t="s">
        <v>29568</v>
      </c>
      <c r="G2952" s="117"/>
      <c r="H2952" s="74"/>
      <c r="I2952" s="75"/>
      <c r="J2952" s="118"/>
      <c r="K2952" s="74" t="s">
        <v>32234</v>
      </c>
      <c r="L2952" s="119"/>
      <c r="M2952" s="79"/>
      <c r="N2952" s="79"/>
      <c r="O2952" s="80"/>
      <c r="P2952" s="81"/>
      <c r="Q2952" s="81"/>
      <c r="R2952" s="120"/>
      <c r="S2952" s="120"/>
      <c r="T2952" s="120"/>
      <c r="U2952" s="120"/>
      <c r="V2952" s="121"/>
      <c r="W2952" s="121"/>
      <c r="X2952" s="121"/>
      <c r="Y2952" s="121"/>
      <c r="Z2952" s="51"/>
      <c r="AA2952" s="76"/>
      <c r="AB2952" s="76"/>
      <c r="AC2952" s="77"/>
      <c r="AD2952" s="84"/>
      <c r="AE2952" s="84">
        <v>687</v>
      </c>
      <c r="AF2952" s="84">
        <v>112444</v>
      </c>
      <c r="AG2952" s="84">
        <v>58117</v>
      </c>
      <c r="AH2952" s="84">
        <v>650</v>
      </c>
      <c r="AI2952" s="84">
        <v>0</v>
      </c>
      <c r="AJ2952" s="84" t="s">
        <v>27137</v>
      </c>
      <c r="AK2952" s="84"/>
      <c r="AL2952" s="84"/>
      <c r="AM2952" s="84" t="s">
        <v>7947</v>
      </c>
      <c r="AN2952" s="86">
        <v>39696.134664351855</v>
      </c>
      <c r="AO2952" s="84"/>
      <c r="AP2952" s="84"/>
      <c r="AQ2952" s="84"/>
      <c r="AR2952" s="84"/>
      <c r="AS2952" s="84"/>
      <c r="AT2952" s="84"/>
      <c r="AU2952" s="84"/>
      <c r="AV2952" s="84"/>
      <c r="AW2952" s="84" t="s">
        <v>17559</v>
      </c>
      <c r="AX2952" s="88" t="s">
        <v>30870</v>
      </c>
      <c r="AY2952" s="84" t="s">
        <v>65</v>
      </c>
    </row>
    <row r="2953" spans="1:51" x14ac:dyDescent="0.25">
      <c r="A2953" s="69" t="s">
        <v>22054</v>
      </c>
      <c r="B2953" s="70"/>
      <c r="C2953" s="70"/>
      <c r="D2953" s="71"/>
      <c r="E2953" s="116"/>
      <c r="F2953" s="109" t="s">
        <v>29569</v>
      </c>
      <c r="G2953" s="117"/>
      <c r="H2953" s="74"/>
      <c r="I2953" s="75"/>
      <c r="J2953" s="118"/>
      <c r="K2953" s="74" t="s">
        <v>32235</v>
      </c>
      <c r="L2953" s="119"/>
      <c r="M2953" s="79"/>
      <c r="N2953" s="79"/>
      <c r="O2953" s="80"/>
      <c r="P2953" s="81"/>
      <c r="Q2953" s="81"/>
      <c r="R2953" s="120"/>
      <c r="S2953" s="120"/>
      <c r="T2953" s="120"/>
      <c r="U2953" s="120"/>
      <c r="V2953" s="121"/>
      <c r="W2953" s="121"/>
      <c r="X2953" s="121"/>
      <c r="Y2953" s="121"/>
      <c r="Z2953" s="51"/>
      <c r="AA2953" s="76"/>
      <c r="AB2953" s="76"/>
      <c r="AC2953" s="77"/>
      <c r="AD2953" s="84"/>
      <c r="AE2953" s="84">
        <v>445</v>
      </c>
      <c r="AF2953" s="84">
        <v>235</v>
      </c>
      <c r="AG2953" s="84">
        <v>8066</v>
      </c>
      <c r="AH2953" s="84">
        <v>3128</v>
      </c>
      <c r="AI2953" s="84"/>
      <c r="AJ2953" s="87" t="s">
        <v>27138</v>
      </c>
      <c r="AK2953" s="84" t="s">
        <v>27553</v>
      </c>
      <c r="AL2953" s="88" t="s">
        <v>28426</v>
      </c>
      <c r="AM2953" s="84"/>
      <c r="AN2953" s="86">
        <v>39934.390613425923</v>
      </c>
      <c r="AO2953" s="84"/>
      <c r="AP2953" s="84"/>
      <c r="AQ2953" s="84"/>
      <c r="AR2953" s="84"/>
      <c r="AS2953" s="84"/>
      <c r="AT2953" s="84"/>
      <c r="AU2953" s="84"/>
      <c r="AV2953" s="84"/>
      <c r="AW2953" s="84" t="s">
        <v>17559</v>
      </c>
      <c r="AX2953" s="88" t="s">
        <v>30871</v>
      </c>
      <c r="AY2953" s="84" t="s">
        <v>66</v>
      </c>
    </row>
    <row r="2954" spans="1:51" x14ac:dyDescent="0.25">
      <c r="A2954" s="69" t="s">
        <v>22552</v>
      </c>
      <c r="B2954" s="70"/>
      <c r="C2954" s="70"/>
      <c r="D2954" s="71"/>
      <c r="E2954" s="116"/>
      <c r="F2954" s="109" t="s">
        <v>29570</v>
      </c>
      <c r="G2954" s="117"/>
      <c r="H2954" s="74"/>
      <c r="I2954" s="75"/>
      <c r="J2954" s="118"/>
      <c r="K2954" s="74" t="s">
        <v>32236</v>
      </c>
      <c r="L2954" s="119"/>
      <c r="M2954" s="79"/>
      <c r="N2954" s="79"/>
      <c r="O2954" s="80"/>
      <c r="P2954" s="81"/>
      <c r="Q2954" s="81"/>
      <c r="R2954" s="120"/>
      <c r="S2954" s="120"/>
      <c r="T2954" s="120"/>
      <c r="U2954" s="120"/>
      <c r="V2954" s="121"/>
      <c r="W2954" s="121"/>
      <c r="X2954" s="121"/>
      <c r="Y2954" s="121"/>
      <c r="Z2954" s="51"/>
      <c r="AA2954" s="76"/>
      <c r="AB2954" s="76"/>
      <c r="AC2954" s="77"/>
      <c r="AD2954" s="84"/>
      <c r="AE2954" s="84">
        <v>1042</v>
      </c>
      <c r="AF2954" s="84">
        <v>3159</v>
      </c>
      <c r="AG2954" s="84">
        <v>9482</v>
      </c>
      <c r="AH2954" s="84">
        <v>4039</v>
      </c>
      <c r="AI2954" s="84"/>
      <c r="AJ2954" s="84" t="s">
        <v>27139</v>
      </c>
      <c r="AK2954" s="84" t="s">
        <v>27824</v>
      </c>
      <c r="AL2954" s="88" t="s">
        <v>28427</v>
      </c>
      <c r="AM2954" s="84"/>
      <c r="AN2954" s="86">
        <v>40836.524988425925</v>
      </c>
      <c r="AO2954" s="84"/>
      <c r="AP2954" s="84"/>
      <c r="AQ2954" s="84"/>
      <c r="AR2954" s="84"/>
      <c r="AS2954" s="84"/>
      <c r="AT2954" s="84"/>
      <c r="AU2954" s="84"/>
      <c r="AV2954" s="84"/>
      <c r="AW2954" s="84" t="s">
        <v>17559</v>
      </c>
      <c r="AX2954" s="88" t="s">
        <v>30872</v>
      </c>
      <c r="AY2954" s="84" t="s">
        <v>65</v>
      </c>
    </row>
    <row r="2955" spans="1:51" x14ac:dyDescent="0.25">
      <c r="A2955" s="69" t="s">
        <v>22055</v>
      </c>
      <c r="B2955" s="70"/>
      <c r="C2955" s="70"/>
      <c r="D2955" s="71"/>
      <c r="E2955" s="116"/>
      <c r="F2955" s="109" t="s">
        <v>29571</v>
      </c>
      <c r="G2955" s="117"/>
      <c r="H2955" s="74"/>
      <c r="I2955" s="75"/>
      <c r="J2955" s="118"/>
      <c r="K2955" s="74" t="s">
        <v>32237</v>
      </c>
      <c r="L2955" s="119"/>
      <c r="M2955" s="79"/>
      <c r="N2955" s="79"/>
      <c r="O2955" s="80"/>
      <c r="P2955" s="81"/>
      <c r="Q2955" s="81"/>
      <c r="R2955" s="120"/>
      <c r="S2955" s="120"/>
      <c r="T2955" s="120"/>
      <c r="U2955" s="120"/>
      <c r="V2955" s="121"/>
      <c r="W2955" s="121"/>
      <c r="X2955" s="121"/>
      <c r="Y2955" s="121"/>
      <c r="Z2955" s="51"/>
      <c r="AA2955" s="76"/>
      <c r="AB2955" s="76"/>
      <c r="AC2955" s="77"/>
      <c r="AD2955" s="84"/>
      <c r="AE2955" s="84">
        <v>305</v>
      </c>
      <c r="AF2955" s="84">
        <v>3849</v>
      </c>
      <c r="AG2955" s="84">
        <v>105686</v>
      </c>
      <c r="AH2955" s="84">
        <v>315</v>
      </c>
      <c r="AI2955" s="84">
        <v>0</v>
      </c>
      <c r="AJ2955" s="84"/>
      <c r="AK2955" s="84"/>
      <c r="AL2955" s="84"/>
      <c r="AM2955" s="84" t="s">
        <v>13434</v>
      </c>
      <c r="AN2955" s="86">
        <v>40327.354444444441</v>
      </c>
      <c r="AO2955" s="84"/>
      <c r="AP2955" s="84"/>
      <c r="AQ2955" s="84"/>
      <c r="AR2955" s="84"/>
      <c r="AS2955" s="84"/>
      <c r="AT2955" s="84"/>
      <c r="AU2955" s="84"/>
      <c r="AV2955" s="84"/>
      <c r="AW2955" s="84" t="s">
        <v>17559</v>
      </c>
      <c r="AX2955" s="88" t="s">
        <v>30873</v>
      </c>
      <c r="AY2955" s="84" t="s">
        <v>66</v>
      </c>
    </row>
    <row r="2956" spans="1:51" x14ac:dyDescent="0.25">
      <c r="A2956" s="69" t="s">
        <v>22553</v>
      </c>
      <c r="B2956" s="70"/>
      <c r="C2956" s="70"/>
      <c r="D2956" s="71"/>
      <c r="E2956" s="116"/>
      <c r="F2956" s="109" t="s">
        <v>29572</v>
      </c>
      <c r="G2956" s="117"/>
      <c r="H2956" s="74"/>
      <c r="I2956" s="75"/>
      <c r="J2956" s="118"/>
      <c r="K2956" s="74" t="s">
        <v>32238</v>
      </c>
      <c r="L2956" s="119"/>
      <c r="M2956" s="79"/>
      <c r="N2956" s="79"/>
      <c r="O2956" s="80"/>
      <c r="P2956" s="81"/>
      <c r="Q2956" s="81"/>
      <c r="R2956" s="120"/>
      <c r="S2956" s="120"/>
      <c r="T2956" s="120"/>
      <c r="U2956" s="120"/>
      <c r="V2956" s="121"/>
      <c r="W2956" s="121"/>
      <c r="X2956" s="121"/>
      <c r="Y2956" s="121"/>
      <c r="Z2956" s="51"/>
      <c r="AA2956" s="76"/>
      <c r="AB2956" s="76"/>
      <c r="AC2956" s="77"/>
      <c r="AD2956" s="84"/>
      <c r="AE2956" s="84">
        <v>368</v>
      </c>
      <c r="AF2956" s="84">
        <v>255</v>
      </c>
      <c r="AG2956" s="84">
        <v>30376</v>
      </c>
      <c r="AH2956" s="84">
        <v>5085</v>
      </c>
      <c r="AI2956" s="84">
        <v>-36000</v>
      </c>
      <c r="AJ2956" s="84" t="s">
        <v>27140</v>
      </c>
      <c r="AK2956" s="84" t="s">
        <v>11648</v>
      </c>
      <c r="AL2956" s="84"/>
      <c r="AM2956" s="84" t="s">
        <v>13427</v>
      </c>
      <c r="AN2956" s="86">
        <v>39876.548182870371</v>
      </c>
      <c r="AO2956" s="84"/>
      <c r="AP2956" s="84"/>
      <c r="AQ2956" s="84"/>
      <c r="AR2956" s="84"/>
      <c r="AS2956" s="84"/>
      <c r="AT2956" s="84"/>
      <c r="AU2956" s="84"/>
      <c r="AV2956" s="84"/>
      <c r="AW2956" s="84" t="s">
        <v>17559</v>
      </c>
      <c r="AX2956" s="88" t="s">
        <v>30874</v>
      </c>
      <c r="AY2956" s="84" t="s">
        <v>65</v>
      </c>
    </row>
    <row r="2957" spans="1:51" x14ac:dyDescent="0.25">
      <c r="A2957" s="69" t="s">
        <v>22056</v>
      </c>
      <c r="B2957" s="70"/>
      <c r="C2957" s="70"/>
      <c r="D2957" s="71"/>
      <c r="E2957" s="116"/>
      <c r="F2957" s="109" t="s">
        <v>29573</v>
      </c>
      <c r="G2957" s="117"/>
      <c r="H2957" s="74"/>
      <c r="I2957" s="75"/>
      <c r="J2957" s="118"/>
      <c r="K2957" s="74" t="s">
        <v>32239</v>
      </c>
      <c r="L2957" s="119"/>
      <c r="M2957" s="79"/>
      <c r="N2957" s="79"/>
      <c r="O2957" s="80"/>
      <c r="P2957" s="81"/>
      <c r="Q2957" s="81"/>
      <c r="R2957" s="120"/>
      <c r="S2957" s="120"/>
      <c r="T2957" s="120"/>
      <c r="U2957" s="120"/>
      <c r="V2957" s="121"/>
      <c r="W2957" s="121"/>
      <c r="X2957" s="121"/>
      <c r="Y2957" s="121"/>
      <c r="Z2957" s="51"/>
      <c r="AA2957" s="76"/>
      <c r="AB2957" s="76"/>
      <c r="AC2957" s="77"/>
      <c r="AD2957" s="84"/>
      <c r="AE2957" s="84">
        <v>1259</v>
      </c>
      <c r="AF2957" s="84">
        <v>227</v>
      </c>
      <c r="AG2957" s="84">
        <v>783</v>
      </c>
      <c r="AH2957" s="84">
        <v>1941</v>
      </c>
      <c r="AI2957" s="84">
        <v>0</v>
      </c>
      <c r="AJ2957" s="84" t="s">
        <v>27141</v>
      </c>
      <c r="AK2957" s="84" t="s">
        <v>27825</v>
      </c>
      <c r="AL2957" s="84"/>
      <c r="AM2957" s="84" t="s">
        <v>7947</v>
      </c>
      <c r="AN2957" s="86">
        <v>42513.609027777777</v>
      </c>
      <c r="AO2957" s="84"/>
      <c r="AP2957" s="84"/>
      <c r="AQ2957" s="84"/>
      <c r="AR2957" s="84"/>
      <c r="AS2957" s="84"/>
      <c r="AT2957" s="84"/>
      <c r="AU2957" s="84"/>
      <c r="AV2957" s="84"/>
      <c r="AW2957" s="84" t="s">
        <v>17559</v>
      </c>
      <c r="AX2957" s="88" t="s">
        <v>30875</v>
      </c>
      <c r="AY2957" s="84" t="s">
        <v>66</v>
      </c>
    </row>
    <row r="2958" spans="1:51" x14ac:dyDescent="0.25">
      <c r="A2958" s="69" t="s">
        <v>22057</v>
      </c>
      <c r="B2958" s="70"/>
      <c r="C2958" s="70"/>
      <c r="D2958" s="71"/>
      <c r="E2958" s="116"/>
      <c r="F2958" s="109" t="s">
        <v>29574</v>
      </c>
      <c r="G2958" s="117"/>
      <c r="H2958" s="74"/>
      <c r="I2958" s="75"/>
      <c r="J2958" s="118"/>
      <c r="K2958" s="74" t="s">
        <v>32240</v>
      </c>
      <c r="L2958" s="119"/>
      <c r="M2958" s="79"/>
      <c r="N2958" s="79"/>
      <c r="O2958" s="80"/>
      <c r="P2958" s="81"/>
      <c r="Q2958" s="81"/>
      <c r="R2958" s="120"/>
      <c r="S2958" s="120"/>
      <c r="T2958" s="120"/>
      <c r="U2958" s="120"/>
      <c r="V2958" s="121"/>
      <c r="W2958" s="121"/>
      <c r="X2958" s="121"/>
      <c r="Y2958" s="121"/>
      <c r="Z2958" s="51"/>
      <c r="AA2958" s="76"/>
      <c r="AB2958" s="76"/>
      <c r="AC2958" s="77"/>
      <c r="AD2958" s="84"/>
      <c r="AE2958" s="84">
        <v>708</v>
      </c>
      <c r="AF2958" s="84">
        <v>383</v>
      </c>
      <c r="AG2958" s="84">
        <v>89</v>
      </c>
      <c r="AH2958" s="84">
        <v>368</v>
      </c>
      <c r="AI2958" s="84">
        <v>-21600</v>
      </c>
      <c r="AJ2958" s="84" t="s">
        <v>27142</v>
      </c>
      <c r="AK2958" s="84" t="s">
        <v>27647</v>
      </c>
      <c r="AL2958" s="88" t="s">
        <v>28428</v>
      </c>
      <c r="AM2958" s="84" t="s">
        <v>13441</v>
      </c>
      <c r="AN2958" s="86">
        <v>39861.563206018516</v>
      </c>
      <c r="AO2958" s="84"/>
      <c r="AP2958" s="84"/>
      <c r="AQ2958" s="84"/>
      <c r="AR2958" s="84"/>
      <c r="AS2958" s="84"/>
      <c r="AT2958" s="84"/>
      <c r="AU2958" s="84"/>
      <c r="AV2958" s="84"/>
      <c r="AW2958" s="84" t="s">
        <v>17559</v>
      </c>
      <c r="AX2958" s="88" t="s">
        <v>30876</v>
      </c>
      <c r="AY2958" s="84" t="s">
        <v>66</v>
      </c>
    </row>
    <row r="2959" spans="1:51" x14ac:dyDescent="0.25">
      <c r="A2959" s="69" t="s">
        <v>22058</v>
      </c>
      <c r="B2959" s="70"/>
      <c r="C2959" s="70"/>
      <c r="D2959" s="71"/>
      <c r="E2959" s="116"/>
      <c r="F2959" s="109" t="s">
        <v>29575</v>
      </c>
      <c r="G2959" s="117"/>
      <c r="H2959" s="74"/>
      <c r="I2959" s="75"/>
      <c r="J2959" s="118"/>
      <c r="K2959" s="74" t="s">
        <v>32241</v>
      </c>
      <c r="L2959" s="119"/>
      <c r="M2959" s="79"/>
      <c r="N2959" s="79"/>
      <c r="O2959" s="80"/>
      <c r="P2959" s="81"/>
      <c r="Q2959" s="81"/>
      <c r="R2959" s="120"/>
      <c r="S2959" s="120"/>
      <c r="T2959" s="120"/>
      <c r="U2959" s="120"/>
      <c r="V2959" s="121"/>
      <c r="W2959" s="121"/>
      <c r="X2959" s="121"/>
      <c r="Y2959" s="121"/>
      <c r="Z2959" s="51"/>
      <c r="AA2959" s="76"/>
      <c r="AB2959" s="76"/>
      <c r="AC2959" s="77"/>
      <c r="AD2959" s="84"/>
      <c r="AE2959" s="84">
        <v>197</v>
      </c>
      <c r="AF2959" s="84">
        <v>317</v>
      </c>
      <c r="AG2959" s="84">
        <v>19479</v>
      </c>
      <c r="AH2959" s="84">
        <v>388</v>
      </c>
      <c r="AI2959" s="84">
        <v>0</v>
      </c>
      <c r="AJ2959" s="84" t="s">
        <v>27143</v>
      </c>
      <c r="AK2959" s="84" t="s">
        <v>27826</v>
      </c>
      <c r="AL2959" s="88" t="s">
        <v>28429</v>
      </c>
      <c r="AM2959" s="84" t="s">
        <v>7947</v>
      </c>
      <c r="AN2959" s="86">
        <v>39862.698888888888</v>
      </c>
      <c r="AO2959" s="84"/>
      <c r="AP2959" s="84"/>
      <c r="AQ2959" s="84"/>
      <c r="AR2959" s="84"/>
      <c r="AS2959" s="84"/>
      <c r="AT2959" s="84"/>
      <c r="AU2959" s="84"/>
      <c r="AV2959" s="84"/>
      <c r="AW2959" s="84" t="s">
        <v>17559</v>
      </c>
      <c r="AX2959" s="88" t="s">
        <v>30877</v>
      </c>
      <c r="AY2959" s="84" t="s">
        <v>66</v>
      </c>
    </row>
    <row r="2960" spans="1:51" x14ac:dyDescent="0.25">
      <c r="A2960" s="69" t="s">
        <v>22059</v>
      </c>
      <c r="B2960" s="70"/>
      <c r="C2960" s="70"/>
      <c r="D2960" s="71"/>
      <c r="E2960" s="116"/>
      <c r="F2960" s="109" t="s">
        <v>29576</v>
      </c>
      <c r="G2960" s="117"/>
      <c r="H2960" s="74"/>
      <c r="I2960" s="75"/>
      <c r="J2960" s="118"/>
      <c r="K2960" s="74" t="s">
        <v>32242</v>
      </c>
      <c r="L2960" s="119"/>
      <c r="M2960" s="79"/>
      <c r="N2960" s="79"/>
      <c r="O2960" s="80"/>
      <c r="P2960" s="81"/>
      <c r="Q2960" s="81"/>
      <c r="R2960" s="120"/>
      <c r="S2960" s="120"/>
      <c r="T2960" s="120"/>
      <c r="U2960" s="120"/>
      <c r="V2960" s="121"/>
      <c r="W2960" s="121"/>
      <c r="X2960" s="121"/>
      <c r="Y2960" s="121"/>
      <c r="Z2960" s="51"/>
      <c r="AA2960" s="76"/>
      <c r="AB2960" s="76"/>
      <c r="AC2960" s="77"/>
      <c r="AD2960" s="84"/>
      <c r="AE2960" s="84">
        <v>482</v>
      </c>
      <c r="AF2960" s="84">
        <v>372</v>
      </c>
      <c r="AG2960" s="84">
        <v>34179</v>
      </c>
      <c r="AH2960" s="84">
        <v>9676</v>
      </c>
      <c r="AI2960" s="84">
        <v>0</v>
      </c>
      <c r="AJ2960" s="84" t="s">
        <v>27144</v>
      </c>
      <c r="AK2960" s="84" t="s">
        <v>27827</v>
      </c>
      <c r="AL2960" s="88" t="s">
        <v>28430</v>
      </c>
      <c r="AM2960" s="84" t="s">
        <v>7947</v>
      </c>
      <c r="AN2960" s="86">
        <v>39924.907719907409</v>
      </c>
      <c r="AO2960" s="84"/>
      <c r="AP2960" s="84"/>
      <c r="AQ2960" s="84"/>
      <c r="AR2960" s="84"/>
      <c r="AS2960" s="84"/>
      <c r="AT2960" s="84"/>
      <c r="AU2960" s="84"/>
      <c r="AV2960" s="84"/>
      <c r="AW2960" s="84" t="s">
        <v>17559</v>
      </c>
      <c r="AX2960" s="88" t="s">
        <v>30878</v>
      </c>
      <c r="AY2960" s="84" t="s">
        <v>66</v>
      </c>
    </row>
    <row r="2961" spans="1:51" x14ac:dyDescent="0.25">
      <c r="A2961" s="69" t="s">
        <v>22060</v>
      </c>
      <c r="B2961" s="70"/>
      <c r="C2961" s="70"/>
      <c r="D2961" s="71"/>
      <c r="E2961" s="116"/>
      <c r="F2961" s="109" t="s">
        <v>29577</v>
      </c>
      <c r="G2961" s="117"/>
      <c r="H2961" s="74"/>
      <c r="I2961" s="75"/>
      <c r="J2961" s="118"/>
      <c r="K2961" s="74" t="s">
        <v>32243</v>
      </c>
      <c r="L2961" s="119"/>
      <c r="M2961" s="79"/>
      <c r="N2961" s="79"/>
      <c r="O2961" s="80"/>
      <c r="P2961" s="81"/>
      <c r="Q2961" s="81"/>
      <c r="R2961" s="120"/>
      <c r="S2961" s="120"/>
      <c r="T2961" s="120"/>
      <c r="U2961" s="120"/>
      <c r="V2961" s="121"/>
      <c r="W2961" s="121"/>
      <c r="X2961" s="121"/>
      <c r="Y2961" s="121"/>
      <c r="Z2961" s="51"/>
      <c r="AA2961" s="76"/>
      <c r="AB2961" s="76"/>
      <c r="AC2961" s="77"/>
      <c r="AD2961" s="84"/>
      <c r="AE2961" s="84">
        <v>643</v>
      </c>
      <c r="AF2961" s="84">
        <v>580</v>
      </c>
      <c r="AG2961" s="84">
        <v>15025</v>
      </c>
      <c r="AH2961" s="84">
        <v>14680</v>
      </c>
      <c r="AI2961" s="84">
        <v>0</v>
      </c>
      <c r="AJ2961" s="84" t="s">
        <v>27145</v>
      </c>
      <c r="AK2961" s="84" t="s">
        <v>11739</v>
      </c>
      <c r="AL2961" s="84"/>
      <c r="AM2961" s="84" t="s">
        <v>7947</v>
      </c>
      <c r="AN2961" s="86">
        <v>39920.655138888891</v>
      </c>
      <c r="AO2961" s="84"/>
      <c r="AP2961" s="84"/>
      <c r="AQ2961" s="84"/>
      <c r="AR2961" s="84"/>
      <c r="AS2961" s="84"/>
      <c r="AT2961" s="84"/>
      <c r="AU2961" s="84"/>
      <c r="AV2961" s="84"/>
      <c r="AW2961" s="84" t="s">
        <v>17559</v>
      </c>
      <c r="AX2961" s="88" t="s">
        <v>30879</v>
      </c>
      <c r="AY2961" s="84" t="s">
        <v>66</v>
      </c>
    </row>
    <row r="2962" spans="1:51" x14ac:dyDescent="0.25">
      <c r="A2962" s="69" t="s">
        <v>22554</v>
      </c>
      <c r="B2962" s="70"/>
      <c r="C2962" s="70"/>
      <c r="D2962" s="71"/>
      <c r="E2962" s="116"/>
      <c r="F2962" s="109" t="s">
        <v>29578</v>
      </c>
      <c r="G2962" s="117"/>
      <c r="H2962" s="74"/>
      <c r="I2962" s="75"/>
      <c r="J2962" s="118"/>
      <c r="K2962" s="74" t="s">
        <v>32244</v>
      </c>
      <c r="L2962" s="119"/>
      <c r="M2962" s="79"/>
      <c r="N2962" s="79"/>
      <c r="O2962" s="80"/>
      <c r="P2962" s="81"/>
      <c r="Q2962" s="81"/>
      <c r="R2962" s="120"/>
      <c r="S2962" s="120"/>
      <c r="T2962" s="120"/>
      <c r="U2962" s="120"/>
      <c r="V2962" s="121"/>
      <c r="W2962" s="121"/>
      <c r="X2962" s="121"/>
      <c r="Y2962" s="121"/>
      <c r="Z2962" s="51"/>
      <c r="AA2962" s="76"/>
      <c r="AB2962" s="76"/>
      <c r="AC2962" s="77"/>
      <c r="AD2962" s="84"/>
      <c r="AE2962" s="84">
        <v>10597</v>
      </c>
      <c r="AF2962" s="84">
        <v>70721</v>
      </c>
      <c r="AG2962" s="84">
        <v>70886</v>
      </c>
      <c r="AH2962" s="84">
        <v>6071</v>
      </c>
      <c r="AI2962" s="84">
        <v>0</v>
      </c>
      <c r="AJ2962" s="84" t="s">
        <v>27146</v>
      </c>
      <c r="AK2962" s="84" t="s">
        <v>7947</v>
      </c>
      <c r="AL2962" s="88" t="s">
        <v>28431</v>
      </c>
      <c r="AM2962" s="84" t="s">
        <v>7947</v>
      </c>
      <c r="AN2962" s="86">
        <v>41337.523611111108</v>
      </c>
      <c r="AO2962" s="84"/>
      <c r="AP2962" s="84"/>
      <c r="AQ2962" s="84"/>
      <c r="AR2962" s="84"/>
      <c r="AS2962" s="84"/>
      <c r="AT2962" s="84"/>
      <c r="AU2962" s="84"/>
      <c r="AV2962" s="84"/>
      <c r="AW2962" s="84" t="s">
        <v>17559</v>
      </c>
      <c r="AX2962" s="88" t="s">
        <v>30880</v>
      </c>
      <c r="AY2962" s="84" t="s">
        <v>65</v>
      </c>
    </row>
    <row r="2963" spans="1:51" x14ac:dyDescent="0.25">
      <c r="A2963" s="69" t="s">
        <v>22555</v>
      </c>
      <c r="B2963" s="70"/>
      <c r="C2963" s="70"/>
      <c r="D2963" s="71"/>
      <c r="E2963" s="116"/>
      <c r="F2963" s="109" t="s">
        <v>29579</v>
      </c>
      <c r="G2963" s="117"/>
      <c r="H2963" s="74"/>
      <c r="I2963" s="75"/>
      <c r="J2963" s="118"/>
      <c r="K2963" s="74" t="s">
        <v>32245</v>
      </c>
      <c r="L2963" s="119"/>
      <c r="M2963" s="79"/>
      <c r="N2963" s="79"/>
      <c r="O2963" s="80"/>
      <c r="P2963" s="81"/>
      <c r="Q2963" s="81"/>
      <c r="R2963" s="120"/>
      <c r="S2963" s="120"/>
      <c r="T2963" s="120"/>
      <c r="U2963" s="120"/>
      <c r="V2963" s="121"/>
      <c r="W2963" s="121"/>
      <c r="X2963" s="121"/>
      <c r="Y2963" s="121"/>
      <c r="Z2963" s="51"/>
      <c r="AA2963" s="76"/>
      <c r="AB2963" s="76"/>
      <c r="AC2963" s="77"/>
      <c r="AD2963" s="84"/>
      <c r="AE2963" s="84">
        <v>1565</v>
      </c>
      <c r="AF2963" s="84">
        <v>6673</v>
      </c>
      <c r="AG2963" s="84">
        <v>44218</v>
      </c>
      <c r="AH2963" s="84">
        <v>250</v>
      </c>
      <c r="AI2963" s="84">
        <v>0</v>
      </c>
      <c r="AJ2963" s="84" t="s">
        <v>27147</v>
      </c>
      <c r="AK2963" s="84" t="s">
        <v>12318</v>
      </c>
      <c r="AL2963" s="88" t="s">
        <v>28432</v>
      </c>
      <c r="AM2963" s="84" t="s">
        <v>11607</v>
      </c>
      <c r="AN2963" s="86">
        <v>39881.148043981484</v>
      </c>
      <c r="AO2963" s="84"/>
      <c r="AP2963" s="84"/>
      <c r="AQ2963" s="84"/>
      <c r="AR2963" s="84"/>
      <c r="AS2963" s="84"/>
      <c r="AT2963" s="84"/>
      <c r="AU2963" s="84"/>
      <c r="AV2963" s="84"/>
      <c r="AW2963" s="84" t="s">
        <v>17559</v>
      </c>
      <c r="AX2963" s="88" t="s">
        <v>30881</v>
      </c>
      <c r="AY2963" s="84" t="s">
        <v>65</v>
      </c>
    </row>
    <row r="2964" spans="1:51" x14ac:dyDescent="0.25">
      <c r="A2964" s="69" t="s">
        <v>22556</v>
      </c>
      <c r="B2964" s="70"/>
      <c r="C2964" s="70"/>
      <c r="D2964" s="71"/>
      <c r="E2964" s="116"/>
      <c r="F2964" s="109" t="s">
        <v>29580</v>
      </c>
      <c r="G2964" s="117"/>
      <c r="H2964" s="74"/>
      <c r="I2964" s="75"/>
      <c r="J2964" s="118"/>
      <c r="K2964" s="74" t="s">
        <v>32246</v>
      </c>
      <c r="L2964" s="119"/>
      <c r="M2964" s="79"/>
      <c r="N2964" s="79"/>
      <c r="O2964" s="80"/>
      <c r="P2964" s="81"/>
      <c r="Q2964" s="81"/>
      <c r="R2964" s="120"/>
      <c r="S2964" s="120"/>
      <c r="T2964" s="120"/>
      <c r="U2964" s="120"/>
      <c r="V2964" s="121"/>
      <c r="W2964" s="121"/>
      <c r="X2964" s="121"/>
      <c r="Y2964" s="121"/>
      <c r="Z2964" s="51"/>
      <c r="AA2964" s="76"/>
      <c r="AB2964" s="76"/>
      <c r="AC2964" s="77"/>
      <c r="AD2964" s="84"/>
      <c r="AE2964" s="84">
        <v>534</v>
      </c>
      <c r="AF2964" s="84">
        <v>3162</v>
      </c>
      <c r="AG2964" s="84">
        <v>7453</v>
      </c>
      <c r="AH2964" s="84">
        <v>1268</v>
      </c>
      <c r="AI2964" s="84">
        <v>0</v>
      </c>
      <c r="AJ2964" s="84" t="s">
        <v>27148</v>
      </c>
      <c r="AK2964" s="84" t="s">
        <v>27828</v>
      </c>
      <c r="AL2964" s="88" t="s">
        <v>28433</v>
      </c>
      <c r="AM2964" s="84" t="s">
        <v>7947</v>
      </c>
      <c r="AN2964" s="86">
        <v>40441.596273148149</v>
      </c>
      <c r="AO2964" s="84"/>
      <c r="AP2964" s="84"/>
      <c r="AQ2964" s="84"/>
      <c r="AR2964" s="84"/>
      <c r="AS2964" s="84"/>
      <c r="AT2964" s="84"/>
      <c r="AU2964" s="84"/>
      <c r="AV2964" s="84"/>
      <c r="AW2964" s="84" t="s">
        <v>17559</v>
      </c>
      <c r="AX2964" s="88" t="s">
        <v>30882</v>
      </c>
      <c r="AY2964" s="84" t="s">
        <v>65</v>
      </c>
    </row>
    <row r="2965" spans="1:51" x14ac:dyDescent="0.25">
      <c r="A2965" s="69" t="s">
        <v>22061</v>
      </c>
      <c r="B2965" s="70"/>
      <c r="C2965" s="70"/>
      <c r="D2965" s="71"/>
      <c r="E2965" s="116"/>
      <c r="F2965" s="109" t="s">
        <v>29581</v>
      </c>
      <c r="G2965" s="117"/>
      <c r="H2965" s="74"/>
      <c r="I2965" s="75"/>
      <c r="J2965" s="118"/>
      <c r="K2965" s="74" t="s">
        <v>32247</v>
      </c>
      <c r="L2965" s="119"/>
      <c r="M2965" s="79"/>
      <c r="N2965" s="79"/>
      <c r="O2965" s="80"/>
      <c r="P2965" s="81"/>
      <c r="Q2965" s="81"/>
      <c r="R2965" s="120"/>
      <c r="S2965" s="120"/>
      <c r="T2965" s="120"/>
      <c r="U2965" s="120"/>
      <c r="V2965" s="121"/>
      <c r="W2965" s="121"/>
      <c r="X2965" s="121"/>
      <c r="Y2965" s="121"/>
      <c r="Z2965" s="51"/>
      <c r="AA2965" s="76"/>
      <c r="AB2965" s="76"/>
      <c r="AC2965" s="77"/>
      <c r="AD2965" s="84"/>
      <c r="AE2965" s="84">
        <v>971</v>
      </c>
      <c r="AF2965" s="84">
        <v>479</v>
      </c>
      <c r="AG2965" s="84">
        <v>20764</v>
      </c>
      <c r="AH2965" s="84">
        <v>5601</v>
      </c>
      <c r="AI2965" s="84">
        <v>-28800</v>
      </c>
      <c r="AJ2965" s="84" t="s">
        <v>27149</v>
      </c>
      <c r="AK2965" s="84" t="s">
        <v>27829</v>
      </c>
      <c r="AL2965" s="84"/>
      <c r="AM2965" s="84" t="s">
        <v>13428</v>
      </c>
      <c r="AN2965" s="86">
        <v>41100.470601851855</v>
      </c>
      <c r="AO2965" s="84"/>
      <c r="AP2965" s="84"/>
      <c r="AQ2965" s="84"/>
      <c r="AR2965" s="84"/>
      <c r="AS2965" s="84"/>
      <c r="AT2965" s="84"/>
      <c r="AU2965" s="84"/>
      <c r="AV2965" s="84"/>
      <c r="AW2965" s="84" t="s">
        <v>17559</v>
      </c>
      <c r="AX2965" s="88" t="s">
        <v>30883</v>
      </c>
      <c r="AY2965" s="84" t="s">
        <v>66</v>
      </c>
    </row>
    <row r="2966" spans="1:51" x14ac:dyDescent="0.25">
      <c r="A2966" s="69" t="s">
        <v>22062</v>
      </c>
      <c r="B2966" s="70"/>
      <c r="C2966" s="70"/>
      <c r="D2966" s="71"/>
      <c r="E2966" s="116"/>
      <c r="F2966" s="109" t="s">
        <v>29582</v>
      </c>
      <c r="G2966" s="117"/>
      <c r="H2966" s="74"/>
      <c r="I2966" s="75"/>
      <c r="J2966" s="118"/>
      <c r="K2966" s="74" t="s">
        <v>32248</v>
      </c>
      <c r="L2966" s="119"/>
      <c r="M2966" s="79"/>
      <c r="N2966" s="79"/>
      <c r="O2966" s="80"/>
      <c r="P2966" s="81"/>
      <c r="Q2966" s="81"/>
      <c r="R2966" s="120"/>
      <c r="S2966" s="120"/>
      <c r="T2966" s="120"/>
      <c r="U2966" s="120"/>
      <c r="V2966" s="121"/>
      <c r="W2966" s="121"/>
      <c r="X2966" s="121"/>
      <c r="Y2966" s="121"/>
      <c r="Z2966" s="51"/>
      <c r="AA2966" s="76"/>
      <c r="AB2966" s="76"/>
      <c r="AC2966" s="77"/>
      <c r="AD2966" s="84"/>
      <c r="AE2966" s="84">
        <v>122</v>
      </c>
      <c r="AF2966" s="84">
        <v>126</v>
      </c>
      <c r="AG2966" s="84">
        <v>2410</v>
      </c>
      <c r="AH2966" s="84">
        <v>1427</v>
      </c>
      <c r="AI2966" s="84">
        <v>0</v>
      </c>
      <c r="AJ2966" s="84" t="s">
        <v>27150</v>
      </c>
      <c r="AK2966" s="84" t="s">
        <v>27830</v>
      </c>
      <c r="AL2966" s="88" t="s">
        <v>28434</v>
      </c>
      <c r="AM2966" s="84" t="s">
        <v>12105</v>
      </c>
      <c r="AN2966" s="86">
        <v>40801.901817129627</v>
      </c>
      <c r="AO2966" s="84"/>
      <c r="AP2966" s="84"/>
      <c r="AQ2966" s="84"/>
      <c r="AR2966" s="84"/>
      <c r="AS2966" s="84"/>
      <c r="AT2966" s="84"/>
      <c r="AU2966" s="84"/>
      <c r="AV2966" s="84"/>
      <c r="AW2966" s="84" t="s">
        <v>17559</v>
      </c>
      <c r="AX2966" s="88" t="s">
        <v>30884</v>
      </c>
      <c r="AY2966" s="84" t="s">
        <v>66</v>
      </c>
    </row>
    <row r="2967" spans="1:51" x14ac:dyDescent="0.25">
      <c r="A2967" s="69" t="s">
        <v>22063</v>
      </c>
      <c r="B2967" s="70"/>
      <c r="C2967" s="70"/>
      <c r="D2967" s="71"/>
      <c r="E2967" s="116"/>
      <c r="F2967" s="109" t="s">
        <v>29583</v>
      </c>
      <c r="G2967" s="117"/>
      <c r="H2967" s="74"/>
      <c r="I2967" s="75"/>
      <c r="J2967" s="118"/>
      <c r="K2967" s="74" t="s">
        <v>32249</v>
      </c>
      <c r="L2967" s="119"/>
      <c r="M2967" s="79"/>
      <c r="N2967" s="79"/>
      <c r="O2967" s="80"/>
      <c r="P2967" s="81"/>
      <c r="Q2967" s="81"/>
      <c r="R2967" s="120"/>
      <c r="S2967" s="120"/>
      <c r="T2967" s="120"/>
      <c r="U2967" s="120"/>
      <c r="V2967" s="121"/>
      <c r="W2967" s="121"/>
      <c r="X2967" s="121"/>
      <c r="Y2967" s="121"/>
      <c r="Z2967" s="51"/>
      <c r="AA2967" s="76"/>
      <c r="AB2967" s="76"/>
      <c r="AC2967" s="77"/>
      <c r="AD2967" s="84"/>
      <c r="AE2967" s="84">
        <v>1518</v>
      </c>
      <c r="AF2967" s="84">
        <v>554</v>
      </c>
      <c r="AG2967" s="84">
        <v>65755</v>
      </c>
      <c r="AH2967" s="84">
        <v>2</v>
      </c>
      <c r="AI2967" s="84">
        <v>0</v>
      </c>
      <c r="AJ2967" s="84" t="s">
        <v>27151</v>
      </c>
      <c r="AK2967" s="84" t="s">
        <v>27831</v>
      </c>
      <c r="AL2967" s="88" t="s">
        <v>28435</v>
      </c>
      <c r="AM2967" s="84" t="s">
        <v>7947</v>
      </c>
      <c r="AN2967" s="86">
        <v>40676.315243055556</v>
      </c>
      <c r="AO2967" s="84"/>
      <c r="AP2967" s="84"/>
      <c r="AQ2967" s="84"/>
      <c r="AR2967" s="84"/>
      <c r="AS2967" s="84"/>
      <c r="AT2967" s="84"/>
      <c r="AU2967" s="84"/>
      <c r="AV2967" s="84"/>
      <c r="AW2967" s="84" t="s">
        <v>17559</v>
      </c>
      <c r="AX2967" s="88" t="s">
        <v>30885</v>
      </c>
      <c r="AY2967" s="84" t="s">
        <v>66</v>
      </c>
    </row>
    <row r="2968" spans="1:51" x14ac:dyDescent="0.25">
      <c r="A2968" s="69" t="s">
        <v>22064</v>
      </c>
      <c r="B2968" s="70"/>
      <c r="C2968" s="70"/>
      <c r="D2968" s="71"/>
      <c r="E2968" s="116"/>
      <c r="F2968" s="109" t="s">
        <v>29584</v>
      </c>
      <c r="G2968" s="117"/>
      <c r="H2968" s="74"/>
      <c r="I2968" s="75"/>
      <c r="J2968" s="118"/>
      <c r="K2968" s="74" t="s">
        <v>32250</v>
      </c>
      <c r="L2968" s="119"/>
      <c r="M2968" s="79"/>
      <c r="N2968" s="79"/>
      <c r="O2968" s="80"/>
      <c r="P2968" s="81"/>
      <c r="Q2968" s="81"/>
      <c r="R2968" s="120"/>
      <c r="S2968" s="120"/>
      <c r="T2968" s="120"/>
      <c r="U2968" s="120"/>
      <c r="V2968" s="121"/>
      <c r="W2968" s="121"/>
      <c r="X2968" s="121"/>
      <c r="Y2968" s="121"/>
      <c r="Z2968" s="51"/>
      <c r="AA2968" s="76"/>
      <c r="AB2968" s="76"/>
      <c r="AC2968" s="77"/>
      <c r="AD2968" s="84"/>
      <c r="AE2968" s="84">
        <v>591</v>
      </c>
      <c r="AF2968" s="84">
        <v>591</v>
      </c>
      <c r="AG2968" s="84">
        <v>20784</v>
      </c>
      <c r="AH2968" s="84">
        <v>24281</v>
      </c>
      <c r="AI2968" s="84"/>
      <c r="AJ2968" s="84"/>
      <c r="AK2968" s="84"/>
      <c r="AL2968" s="84"/>
      <c r="AM2968" s="84"/>
      <c r="AN2968" s="86">
        <v>41569.209756944445</v>
      </c>
      <c r="AO2968" s="84"/>
      <c r="AP2968" s="84"/>
      <c r="AQ2968" s="84"/>
      <c r="AR2968" s="84"/>
      <c r="AS2968" s="84"/>
      <c r="AT2968" s="84"/>
      <c r="AU2968" s="84"/>
      <c r="AV2968" s="84"/>
      <c r="AW2968" s="84" t="s">
        <v>17559</v>
      </c>
      <c r="AX2968" s="88" t="s">
        <v>30886</v>
      </c>
      <c r="AY2968" s="84" t="s">
        <v>66</v>
      </c>
    </row>
    <row r="2969" spans="1:51" x14ac:dyDescent="0.25">
      <c r="A2969" s="69" t="s">
        <v>22065</v>
      </c>
      <c r="B2969" s="70"/>
      <c r="C2969" s="70"/>
      <c r="D2969" s="71"/>
      <c r="E2969" s="116"/>
      <c r="F2969" s="109" t="s">
        <v>29585</v>
      </c>
      <c r="G2969" s="117"/>
      <c r="H2969" s="74"/>
      <c r="I2969" s="75"/>
      <c r="J2969" s="118"/>
      <c r="K2969" s="74" t="s">
        <v>32251</v>
      </c>
      <c r="L2969" s="119"/>
      <c r="M2969" s="79"/>
      <c r="N2969" s="79"/>
      <c r="O2969" s="80"/>
      <c r="P2969" s="81"/>
      <c r="Q2969" s="81"/>
      <c r="R2969" s="120"/>
      <c r="S2969" s="120"/>
      <c r="T2969" s="120"/>
      <c r="U2969" s="120"/>
      <c r="V2969" s="121"/>
      <c r="W2969" s="121"/>
      <c r="X2969" s="121"/>
      <c r="Y2969" s="121"/>
      <c r="Z2969" s="51"/>
      <c r="AA2969" s="76"/>
      <c r="AB2969" s="76"/>
      <c r="AC2969" s="77"/>
      <c r="AD2969" s="84"/>
      <c r="AE2969" s="84">
        <v>899</v>
      </c>
      <c r="AF2969" s="84">
        <v>1640</v>
      </c>
      <c r="AG2969" s="84">
        <v>74148</v>
      </c>
      <c r="AH2969" s="84">
        <v>8790</v>
      </c>
      <c r="AI2969" s="84">
        <v>0</v>
      </c>
      <c r="AJ2969" s="84" t="s">
        <v>27152</v>
      </c>
      <c r="AK2969" s="84" t="s">
        <v>7881</v>
      </c>
      <c r="AL2969" s="88" t="s">
        <v>28436</v>
      </c>
      <c r="AM2969" s="84" t="s">
        <v>7947</v>
      </c>
      <c r="AN2969" s="86">
        <v>39932.841099537036</v>
      </c>
      <c r="AO2969" s="84"/>
      <c r="AP2969" s="84"/>
      <c r="AQ2969" s="84"/>
      <c r="AR2969" s="84"/>
      <c r="AS2969" s="84"/>
      <c r="AT2969" s="84"/>
      <c r="AU2969" s="84"/>
      <c r="AV2969" s="84"/>
      <c r="AW2969" s="84" t="s">
        <v>17559</v>
      </c>
      <c r="AX2969" s="88" t="s">
        <v>30887</v>
      </c>
      <c r="AY2969" s="84" t="s">
        <v>66</v>
      </c>
    </row>
    <row r="2970" spans="1:51" x14ac:dyDescent="0.25">
      <c r="A2970" s="69" t="s">
        <v>22557</v>
      </c>
      <c r="B2970" s="70"/>
      <c r="C2970" s="70"/>
      <c r="D2970" s="71"/>
      <c r="E2970" s="116"/>
      <c r="F2970" s="109" t="s">
        <v>29586</v>
      </c>
      <c r="G2970" s="117"/>
      <c r="H2970" s="74"/>
      <c r="I2970" s="75"/>
      <c r="J2970" s="118"/>
      <c r="K2970" s="74" t="s">
        <v>32252</v>
      </c>
      <c r="L2970" s="119"/>
      <c r="M2970" s="79"/>
      <c r="N2970" s="79"/>
      <c r="O2970" s="80"/>
      <c r="P2970" s="81"/>
      <c r="Q2970" s="81"/>
      <c r="R2970" s="120"/>
      <c r="S2970" s="120"/>
      <c r="T2970" s="120"/>
      <c r="U2970" s="120"/>
      <c r="V2970" s="121"/>
      <c r="W2970" s="121"/>
      <c r="X2970" s="121"/>
      <c r="Y2970" s="121"/>
      <c r="Z2970" s="51"/>
      <c r="AA2970" s="76"/>
      <c r="AB2970" s="76"/>
      <c r="AC2970" s="77"/>
      <c r="AD2970" s="84"/>
      <c r="AE2970" s="84">
        <v>927</v>
      </c>
      <c r="AF2970" s="84">
        <v>362</v>
      </c>
      <c r="AG2970" s="84">
        <v>7896</v>
      </c>
      <c r="AH2970" s="84">
        <v>590</v>
      </c>
      <c r="AI2970" s="84">
        <v>0</v>
      </c>
      <c r="AJ2970" s="84" t="s">
        <v>27153</v>
      </c>
      <c r="AK2970" s="84" t="s">
        <v>27832</v>
      </c>
      <c r="AL2970" s="84"/>
      <c r="AM2970" s="84" t="s">
        <v>7947</v>
      </c>
      <c r="AN2970" s="86">
        <v>39846.604710648149</v>
      </c>
      <c r="AO2970" s="84"/>
      <c r="AP2970" s="84"/>
      <c r="AQ2970" s="84"/>
      <c r="AR2970" s="84"/>
      <c r="AS2970" s="84"/>
      <c r="AT2970" s="84"/>
      <c r="AU2970" s="84"/>
      <c r="AV2970" s="84"/>
      <c r="AW2970" s="84" t="s">
        <v>17559</v>
      </c>
      <c r="AX2970" s="88" t="s">
        <v>30888</v>
      </c>
      <c r="AY2970" s="84" t="s">
        <v>65</v>
      </c>
    </row>
    <row r="2971" spans="1:51" x14ac:dyDescent="0.25">
      <c r="A2971" s="69" t="s">
        <v>22066</v>
      </c>
      <c r="B2971" s="70"/>
      <c r="C2971" s="70"/>
      <c r="D2971" s="71"/>
      <c r="E2971" s="116"/>
      <c r="F2971" s="109" t="s">
        <v>29587</v>
      </c>
      <c r="G2971" s="117"/>
      <c r="H2971" s="74"/>
      <c r="I2971" s="75"/>
      <c r="J2971" s="118"/>
      <c r="K2971" s="74" t="s">
        <v>32253</v>
      </c>
      <c r="L2971" s="119"/>
      <c r="M2971" s="79"/>
      <c r="N2971" s="79"/>
      <c r="O2971" s="80"/>
      <c r="P2971" s="81"/>
      <c r="Q2971" s="81"/>
      <c r="R2971" s="120"/>
      <c r="S2971" s="120"/>
      <c r="T2971" s="120"/>
      <c r="U2971" s="120"/>
      <c r="V2971" s="121"/>
      <c r="W2971" s="121"/>
      <c r="X2971" s="121"/>
      <c r="Y2971" s="121"/>
      <c r="Z2971" s="51"/>
      <c r="AA2971" s="76"/>
      <c r="AB2971" s="76"/>
      <c r="AC2971" s="77"/>
      <c r="AD2971" s="84"/>
      <c r="AE2971" s="84">
        <v>5463</v>
      </c>
      <c r="AF2971" s="84">
        <v>5459</v>
      </c>
      <c r="AG2971" s="84">
        <v>34680</v>
      </c>
      <c r="AH2971" s="84">
        <v>39600</v>
      </c>
      <c r="AI2971" s="84">
        <v>0</v>
      </c>
      <c r="AJ2971" s="84" t="s">
        <v>27154</v>
      </c>
      <c r="AK2971" s="84"/>
      <c r="AL2971" s="88" t="s">
        <v>28437</v>
      </c>
      <c r="AM2971" s="84" t="s">
        <v>11607</v>
      </c>
      <c r="AN2971" s="86">
        <v>42079.696828703702</v>
      </c>
      <c r="AO2971" s="84"/>
      <c r="AP2971" s="84"/>
      <c r="AQ2971" s="84"/>
      <c r="AR2971" s="84"/>
      <c r="AS2971" s="84"/>
      <c r="AT2971" s="84"/>
      <c r="AU2971" s="84"/>
      <c r="AV2971" s="84"/>
      <c r="AW2971" s="84" t="s">
        <v>17559</v>
      </c>
      <c r="AX2971" s="88" t="s">
        <v>30889</v>
      </c>
      <c r="AY2971" s="84" t="s">
        <v>66</v>
      </c>
    </row>
    <row r="2972" spans="1:51" x14ac:dyDescent="0.25">
      <c r="A2972" s="69" t="s">
        <v>22067</v>
      </c>
      <c r="B2972" s="70"/>
      <c r="C2972" s="70"/>
      <c r="D2972" s="71"/>
      <c r="E2972" s="116"/>
      <c r="F2972" s="109" t="s">
        <v>29588</v>
      </c>
      <c r="G2972" s="117"/>
      <c r="H2972" s="74"/>
      <c r="I2972" s="75"/>
      <c r="J2972" s="118"/>
      <c r="K2972" s="74" t="s">
        <v>32254</v>
      </c>
      <c r="L2972" s="119"/>
      <c r="M2972" s="79"/>
      <c r="N2972" s="79"/>
      <c r="O2972" s="80"/>
      <c r="P2972" s="81"/>
      <c r="Q2972" s="81"/>
      <c r="R2972" s="120"/>
      <c r="S2972" s="120"/>
      <c r="T2972" s="120"/>
      <c r="U2972" s="120"/>
      <c r="V2972" s="121"/>
      <c r="W2972" s="121"/>
      <c r="X2972" s="121"/>
      <c r="Y2972" s="121"/>
      <c r="Z2972" s="51"/>
      <c r="AA2972" s="76"/>
      <c r="AB2972" s="76"/>
      <c r="AC2972" s="77"/>
      <c r="AD2972" s="84"/>
      <c r="AE2972" s="84">
        <v>489</v>
      </c>
      <c r="AF2972" s="84">
        <v>581</v>
      </c>
      <c r="AG2972" s="84">
        <v>3333</v>
      </c>
      <c r="AH2972" s="84">
        <v>1194</v>
      </c>
      <c r="AI2972" s="84">
        <v>0</v>
      </c>
      <c r="AJ2972" s="84" t="s">
        <v>27155</v>
      </c>
      <c r="AK2972" s="84" t="s">
        <v>27833</v>
      </c>
      <c r="AL2972" s="84"/>
      <c r="AM2972" s="84" t="s">
        <v>7947</v>
      </c>
      <c r="AN2972" s="86">
        <v>39400.70648148148</v>
      </c>
      <c r="AO2972" s="84"/>
      <c r="AP2972" s="84"/>
      <c r="AQ2972" s="84"/>
      <c r="AR2972" s="84"/>
      <c r="AS2972" s="84"/>
      <c r="AT2972" s="84"/>
      <c r="AU2972" s="84"/>
      <c r="AV2972" s="84"/>
      <c r="AW2972" s="84" t="s">
        <v>17559</v>
      </c>
      <c r="AX2972" s="88" t="s">
        <v>30890</v>
      </c>
      <c r="AY2972" s="84" t="s">
        <v>66</v>
      </c>
    </row>
    <row r="2973" spans="1:51" x14ac:dyDescent="0.25">
      <c r="A2973" s="69" t="s">
        <v>22558</v>
      </c>
      <c r="B2973" s="70"/>
      <c r="C2973" s="70"/>
      <c r="D2973" s="71"/>
      <c r="E2973" s="116"/>
      <c r="F2973" s="109" t="s">
        <v>29589</v>
      </c>
      <c r="G2973" s="117"/>
      <c r="H2973" s="74"/>
      <c r="I2973" s="75"/>
      <c r="J2973" s="118"/>
      <c r="K2973" s="74" t="s">
        <v>32255</v>
      </c>
      <c r="L2973" s="119"/>
      <c r="M2973" s="79"/>
      <c r="N2973" s="79"/>
      <c r="O2973" s="80"/>
      <c r="P2973" s="81"/>
      <c r="Q2973" s="81"/>
      <c r="R2973" s="120"/>
      <c r="S2973" s="120"/>
      <c r="T2973" s="120"/>
      <c r="U2973" s="120"/>
      <c r="V2973" s="121"/>
      <c r="W2973" s="121"/>
      <c r="X2973" s="121"/>
      <c r="Y2973" s="121"/>
      <c r="Z2973" s="51"/>
      <c r="AA2973" s="76"/>
      <c r="AB2973" s="76"/>
      <c r="AC2973" s="77"/>
      <c r="AD2973" s="84"/>
      <c r="AE2973" s="84">
        <v>605</v>
      </c>
      <c r="AF2973" s="84">
        <v>9700</v>
      </c>
      <c r="AG2973" s="84">
        <v>9274</v>
      </c>
      <c r="AH2973" s="84">
        <v>2643</v>
      </c>
      <c r="AI2973" s="84">
        <v>0</v>
      </c>
      <c r="AJ2973" s="84" t="s">
        <v>27156</v>
      </c>
      <c r="AK2973" s="84" t="s">
        <v>27833</v>
      </c>
      <c r="AL2973" s="88" t="s">
        <v>28438</v>
      </c>
      <c r="AM2973" s="84" t="s">
        <v>7947</v>
      </c>
      <c r="AN2973" s="86">
        <v>39868.699513888889</v>
      </c>
      <c r="AO2973" s="84"/>
      <c r="AP2973" s="84"/>
      <c r="AQ2973" s="84"/>
      <c r="AR2973" s="84"/>
      <c r="AS2973" s="84"/>
      <c r="AT2973" s="84"/>
      <c r="AU2973" s="84"/>
      <c r="AV2973" s="84"/>
      <c r="AW2973" s="84" t="s">
        <v>17559</v>
      </c>
      <c r="AX2973" s="88" t="s">
        <v>30891</v>
      </c>
      <c r="AY2973" s="84" t="s">
        <v>65</v>
      </c>
    </row>
    <row r="2974" spans="1:51" x14ac:dyDescent="0.25">
      <c r="A2974" s="69" t="s">
        <v>22068</v>
      </c>
      <c r="B2974" s="70"/>
      <c r="C2974" s="70"/>
      <c r="D2974" s="71"/>
      <c r="E2974" s="116"/>
      <c r="F2974" s="109" t="s">
        <v>29590</v>
      </c>
      <c r="G2974" s="117"/>
      <c r="H2974" s="74"/>
      <c r="I2974" s="75"/>
      <c r="J2974" s="118"/>
      <c r="K2974" s="74" t="s">
        <v>32256</v>
      </c>
      <c r="L2974" s="119"/>
      <c r="M2974" s="79"/>
      <c r="N2974" s="79"/>
      <c r="O2974" s="80"/>
      <c r="P2974" s="81"/>
      <c r="Q2974" s="81"/>
      <c r="R2974" s="120"/>
      <c r="S2974" s="120"/>
      <c r="T2974" s="120"/>
      <c r="U2974" s="120"/>
      <c r="V2974" s="121"/>
      <c r="W2974" s="121"/>
      <c r="X2974" s="121"/>
      <c r="Y2974" s="121"/>
      <c r="Z2974" s="51"/>
      <c r="AA2974" s="76"/>
      <c r="AB2974" s="76"/>
      <c r="AC2974" s="77"/>
      <c r="AD2974" s="84"/>
      <c r="AE2974" s="84">
        <v>691</v>
      </c>
      <c r="AF2974" s="84">
        <v>712</v>
      </c>
      <c r="AG2974" s="84">
        <v>7502</v>
      </c>
      <c r="AH2974" s="84">
        <v>2178</v>
      </c>
      <c r="AI2974" s="84"/>
      <c r="AJ2974" s="84" t="s">
        <v>27157</v>
      </c>
      <c r="AK2974" s="84"/>
      <c r="AL2974" s="84"/>
      <c r="AM2974" s="84"/>
      <c r="AN2974" s="86">
        <v>40174.570254629631</v>
      </c>
      <c r="AO2974" s="84"/>
      <c r="AP2974" s="84"/>
      <c r="AQ2974" s="84"/>
      <c r="AR2974" s="84"/>
      <c r="AS2974" s="84"/>
      <c r="AT2974" s="84"/>
      <c r="AU2974" s="84"/>
      <c r="AV2974" s="84"/>
      <c r="AW2974" s="84" t="s">
        <v>17559</v>
      </c>
      <c r="AX2974" s="88" t="s">
        <v>30892</v>
      </c>
      <c r="AY2974" s="84" t="s">
        <v>66</v>
      </c>
    </row>
    <row r="2975" spans="1:51" x14ac:dyDescent="0.25">
      <c r="A2975" s="69" t="s">
        <v>22559</v>
      </c>
      <c r="B2975" s="70"/>
      <c r="C2975" s="70"/>
      <c r="D2975" s="71"/>
      <c r="E2975" s="116"/>
      <c r="F2975" s="109" t="s">
        <v>29591</v>
      </c>
      <c r="G2975" s="117"/>
      <c r="H2975" s="74"/>
      <c r="I2975" s="75"/>
      <c r="J2975" s="118"/>
      <c r="K2975" s="74" t="s">
        <v>32257</v>
      </c>
      <c r="L2975" s="119"/>
      <c r="M2975" s="79"/>
      <c r="N2975" s="79"/>
      <c r="O2975" s="80"/>
      <c r="P2975" s="81"/>
      <c r="Q2975" s="81"/>
      <c r="R2975" s="120"/>
      <c r="S2975" s="120"/>
      <c r="T2975" s="120"/>
      <c r="U2975" s="120"/>
      <c r="V2975" s="121"/>
      <c r="W2975" s="121"/>
      <c r="X2975" s="121"/>
      <c r="Y2975" s="121"/>
      <c r="Z2975" s="51"/>
      <c r="AA2975" s="76"/>
      <c r="AB2975" s="76"/>
      <c r="AC2975" s="77"/>
      <c r="AD2975" s="84"/>
      <c r="AE2975" s="84">
        <v>2175</v>
      </c>
      <c r="AF2975" s="84">
        <v>3146</v>
      </c>
      <c r="AG2975" s="84">
        <v>7504</v>
      </c>
      <c r="AH2975" s="84">
        <v>8166</v>
      </c>
      <c r="AI2975" s="84">
        <v>0</v>
      </c>
      <c r="AJ2975" s="84" t="s">
        <v>27158</v>
      </c>
      <c r="AK2975" s="84" t="s">
        <v>27834</v>
      </c>
      <c r="AL2975" s="88" t="s">
        <v>28439</v>
      </c>
      <c r="AM2975" s="84" t="s">
        <v>7947</v>
      </c>
      <c r="AN2975" s="86">
        <v>42491.895266203705</v>
      </c>
      <c r="AO2975" s="84"/>
      <c r="AP2975" s="84"/>
      <c r="AQ2975" s="84"/>
      <c r="AR2975" s="84"/>
      <c r="AS2975" s="84"/>
      <c r="AT2975" s="84"/>
      <c r="AU2975" s="84"/>
      <c r="AV2975" s="84"/>
      <c r="AW2975" s="84" t="s">
        <v>17559</v>
      </c>
      <c r="AX2975" s="88" t="s">
        <v>30893</v>
      </c>
      <c r="AY2975" s="84" t="s">
        <v>65</v>
      </c>
    </row>
    <row r="2976" spans="1:51" x14ac:dyDescent="0.25">
      <c r="A2976" s="69" t="s">
        <v>22069</v>
      </c>
      <c r="B2976" s="70"/>
      <c r="C2976" s="70"/>
      <c r="D2976" s="71"/>
      <c r="E2976" s="116"/>
      <c r="F2976" s="109" t="s">
        <v>29592</v>
      </c>
      <c r="G2976" s="117"/>
      <c r="H2976" s="74"/>
      <c r="I2976" s="75"/>
      <c r="J2976" s="118"/>
      <c r="K2976" s="74" t="s">
        <v>32258</v>
      </c>
      <c r="L2976" s="119"/>
      <c r="M2976" s="79"/>
      <c r="N2976" s="79"/>
      <c r="O2976" s="80"/>
      <c r="P2976" s="81"/>
      <c r="Q2976" s="81"/>
      <c r="R2976" s="120"/>
      <c r="S2976" s="120"/>
      <c r="T2976" s="120"/>
      <c r="U2976" s="120"/>
      <c r="V2976" s="121"/>
      <c r="W2976" s="121"/>
      <c r="X2976" s="121"/>
      <c r="Y2976" s="121"/>
      <c r="Z2976" s="51"/>
      <c r="AA2976" s="76"/>
      <c r="AB2976" s="76"/>
      <c r="AC2976" s="77"/>
      <c r="AD2976" s="84"/>
      <c r="AE2976" s="84">
        <v>21596</v>
      </c>
      <c r="AF2976" s="84">
        <v>19893</v>
      </c>
      <c r="AG2976" s="84">
        <v>677498</v>
      </c>
      <c r="AH2976" s="84">
        <v>585</v>
      </c>
      <c r="AI2976" s="84">
        <v>-21600</v>
      </c>
      <c r="AJ2976" s="84" t="s">
        <v>27159</v>
      </c>
      <c r="AK2976" s="84" t="s">
        <v>27835</v>
      </c>
      <c r="AL2976" s="88" t="s">
        <v>28440</v>
      </c>
      <c r="AM2976" s="84" t="s">
        <v>13441</v>
      </c>
      <c r="AN2976" s="86">
        <v>41094.604351851849</v>
      </c>
      <c r="AO2976" s="84"/>
      <c r="AP2976" s="84"/>
      <c r="AQ2976" s="84"/>
      <c r="AR2976" s="84"/>
      <c r="AS2976" s="84"/>
      <c r="AT2976" s="84"/>
      <c r="AU2976" s="84"/>
      <c r="AV2976" s="84"/>
      <c r="AW2976" s="84" t="s">
        <v>17559</v>
      </c>
      <c r="AX2976" s="88" t="s">
        <v>30894</v>
      </c>
      <c r="AY2976" s="84" t="s">
        <v>66</v>
      </c>
    </row>
    <row r="2977" spans="1:51" x14ac:dyDescent="0.25">
      <c r="A2977" s="69" t="s">
        <v>22070</v>
      </c>
      <c r="B2977" s="70"/>
      <c r="C2977" s="70"/>
      <c r="D2977" s="71"/>
      <c r="E2977" s="116"/>
      <c r="F2977" s="109" t="s">
        <v>29593</v>
      </c>
      <c r="G2977" s="117"/>
      <c r="H2977" s="74"/>
      <c r="I2977" s="75"/>
      <c r="J2977" s="118"/>
      <c r="K2977" s="74" t="s">
        <v>32259</v>
      </c>
      <c r="L2977" s="119"/>
      <c r="M2977" s="79"/>
      <c r="N2977" s="79"/>
      <c r="O2977" s="80"/>
      <c r="P2977" s="81"/>
      <c r="Q2977" s="81"/>
      <c r="R2977" s="120"/>
      <c r="S2977" s="120"/>
      <c r="T2977" s="120"/>
      <c r="U2977" s="120"/>
      <c r="V2977" s="121"/>
      <c r="W2977" s="121"/>
      <c r="X2977" s="121"/>
      <c r="Y2977" s="121"/>
      <c r="Z2977" s="51"/>
      <c r="AA2977" s="76"/>
      <c r="AB2977" s="76"/>
      <c r="AC2977" s="77"/>
      <c r="AD2977" s="84"/>
      <c r="AE2977" s="84">
        <v>1520</v>
      </c>
      <c r="AF2977" s="84">
        <v>286</v>
      </c>
      <c r="AG2977" s="84">
        <v>2038</v>
      </c>
      <c r="AH2977" s="84">
        <v>4291</v>
      </c>
      <c r="AI2977" s="84">
        <v>-18000</v>
      </c>
      <c r="AJ2977" s="84">
        <v>67</v>
      </c>
      <c r="AK2977" s="84"/>
      <c r="AL2977" s="84"/>
      <c r="AM2977" s="84" t="s">
        <v>13431</v>
      </c>
      <c r="AN2977" s="86">
        <v>41266.734340277777</v>
      </c>
      <c r="AO2977" s="84"/>
      <c r="AP2977" s="84"/>
      <c r="AQ2977" s="84"/>
      <c r="AR2977" s="84"/>
      <c r="AS2977" s="84"/>
      <c r="AT2977" s="84"/>
      <c r="AU2977" s="84"/>
      <c r="AV2977" s="84"/>
      <c r="AW2977" s="84" t="s">
        <v>17559</v>
      </c>
      <c r="AX2977" s="88" t="s">
        <v>30895</v>
      </c>
      <c r="AY2977" s="84" t="s">
        <v>66</v>
      </c>
    </row>
    <row r="2978" spans="1:51" x14ac:dyDescent="0.25">
      <c r="A2978" s="69" t="s">
        <v>22071</v>
      </c>
      <c r="B2978" s="70"/>
      <c r="C2978" s="70"/>
      <c r="D2978" s="71"/>
      <c r="E2978" s="116"/>
      <c r="F2978" s="109" t="s">
        <v>29594</v>
      </c>
      <c r="G2978" s="117"/>
      <c r="H2978" s="74"/>
      <c r="I2978" s="75"/>
      <c r="J2978" s="118"/>
      <c r="K2978" s="74" t="s">
        <v>32260</v>
      </c>
      <c r="L2978" s="119"/>
      <c r="M2978" s="79"/>
      <c r="N2978" s="79"/>
      <c r="O2978" s="80"/>
      <c r="P2978" s="81"/>
      <c r="Q2978" s="81"/>
      <c r="R2978" s="120"/>
      <c r="S2978" s="120"/>
      <c r="T2978" s="120"/>
      <c r="U2978" s="120"/>
      <c r="V2978" s="121"/>
      <c r="W2978" s="121"/>
      <c r="X2978" s="121"/>
      <c r="Y2978" s="121"/>
      <c r="Z2978" s="51"/>
      <c r="AA2978" s="76"/>
      <c r="AB2978" s="76"/>
      <c r="AC2978" s="77"/>
      <c r="AD2978" s="84"/>
      <c r="AE2978" s="84">
        <v>749</v>
      </c>
      <c r="AF2978" s="84">
        <v>316</v>
      </c>
      <c r="AG2978" s="84">
        <v>62304</v>
      </c>
      <c r="AH2978" s="84">
        <v>730</v>
      </c>
      <c r="AI2978" s="84">
        <v>0</v>
      </c>
      <c r="AJ2978" s="84" t="s">
        <v>27160</v>
      </c>
      <c r="AK2978" s="84" t="s">
        <v>27836</v>
      </c>
      <c r="AL2978" s="88" t="s">
        <v>28441</v>
      </c>
      <c r="AM2978" s="84" t="s">
        <v>7947</v>
      </c>
      <c r="AN2978" s="86">
        <v>40418.483854166669</v>
      </c>
      <c r="AO2978" s="84"/>
      <c r="AP2978" s="84"/>
      <c r="AQ2978" s="84"/>
      <c r="AR2978" s="84"/>
      <c r="AS2978" s="84"/>
      <c r="AT2978" s="84"/>
      <c r="AU2978" s="84"/>
      <c r="AV2978" s="84"/>
      <c r="AW2978" s="84" t="s">
        <v>17559</v>
      </c>
      <c r="AX2978" s="88" t="s">
        <v>30896</v>
      </c>
      <c r="AY2978" s="84" t="s">
        <v>66</v>
      </c>
    </row>
    <row r="2979" spans="1:51" x14ac:dyDescent="0.25">
      <c r="A2979" s="69" t="s">
        <v>22072</v>
      </c>
      <c r="B2979" s="70"/>
      <c r="C2979" s="70"/>
      <c r="D2979" s="71"/>
      <c r="E2979" s="116"/>
      <c r="F2979" s="109" t="s">
        <v>29595</v>
      </c>
      <c r="G2979" s="117"/>
      <c r="H2979" s="74"/>
      <c r="I2979" s="75"/>
      <c r="J2979" s="118"/>
      <c r="K2979" s="74" t="s">
        <v>32261</v>
      </c>
      <c r="L2979" s="119"/>
      <c r="M2979" s="79"/>
      <c r="N2979" s="79"/>
      <c r="O2979" s="80"/>
      <c r="P2979" s="81"/>
      <c r="Q2979" s="81"/>
      <c r="R2979" s="120"/>
      <c r="S2979" s="120"/>
      <c r="T2979" s="120"/>
      <c r="U2979" s="120"/>
      <c r="V2979" s="121"/>
      <c r="W2979" s="121"/>
      <c r="X2979" s="121"/>
      <c r="Y2979" s="121"/>
      <c r="Z2979" s="51"/>
      <c r="AA2979" s="76"/>
      <c r="AB2979" s="76"/>
      <c r="AC2979" s="77"/>
      <c r="AD2979" s="84"/>
      <c r="AE2979" s="84">
        <v>2620</v>
      </c>
      <c r="AF2979" s="84">
        <v>2114</v>
      </c>
      <c r="AG2979" s="84">
        <v>29689</v>
      </c>
      <c r="AH2979" s="84">
        <v>7804</v>
      </c>
      <c r="AI2979" s="84"/>
      <c r="AJ2979" s="84" t="s">
        <v>27161</v>
      </c>
      <c r="AK2979" s="84" t="s">
        <v>27837</v>
      </c>
      <c r="AL2979" s="84"/>
      <c r="AM2979" s="84"/>
      <c r="AN2979" s="86">
        <v>40141.780451388891</v>
      </c>
      <c r="AO2979" s="84"/>
      <c r="AP2979" s="84"/>
      <c r="AQ2979" s="84"/>
      <c r="AR2979" s="84"/>
      <c r="AS2979" s="84"/>
      <c r="AT2979" s="84"/>
      <c r="AU2979" s="84"/>
      <c r="AV2979" s="84"/>
      <c r="AW2979" s="84" t="s">
        <v>17559</v>
      </c>
      <c r="AX2979" s="88" t="s">
        <v>30897</v>
      </c>
      <c r="AY2979" s="84" t="s">
        <v>66</v>
      </c>
    </row>
    <row r="2980" spans="1:51" x14ac:dyDescent="0.25">
      <c r="A2980" s="69" t="s">
        <v>22560</v>
      </c>
      <c r="B2980" s="70"/>
      <c r="C2980" s="70"/>
      <c r="D2980" s="71"/>
      <c r="E2980" s="116"/>
      <c r="F2980" s="109" t="s">
        <v>29596</v>
      </c>
      <c r="G2980" s="117"/>
      <c r="H2980" s="74"/>
      <c r="I2980" s="75"/>
      <c r="J2980" s="118"/>
      <c r="K2980" s="74" t="s">
        <v>32262</v>
      </c>
      <c r="L2980" s="119"/>
      <c r="M2980" s="79"/>
      <c r="N2980" s="79"/>
      <c r="O2980" s="80"/>
      <c r="P2980" s="81"/>
      <c r="Q2980" s="81"/>
      <c r="R2980" s="120"/>
      <c r="S2980" s="120"/>
      <c r="T2980" s="120"/>
      <c r="U2980" s="120"/>
      <c r="V2980" s="121"/>
      <c r="W2980" s="121"/>
      <c r="X2980" s="121"/>
      <c r="Y2980" s="121"/>
      <c r="Z2980" s="51"/>
      <c r="AA2980" s="76"/>
      <c r="AB2980" s="76"/>
      <c r="AC2980" s="77"/>
      <c r="AD2980" s="84"/>
      <c r="AE2980" s="84">
        <v>242</v>
      </c>
      <c r="AF2980" s="84">
        <v>378</v>
      </c>
      <c r="AG2980" s="84">
        <v>7899</v>
      </c>
      <c r="AH2980" s="84">
        <v>6716</v>
      </c>
      <c r="AI2980" s="84"/>
      <c r="AJ2980" s="84" t="s">
        <v>27162</v>
      </c>
      <c r="AK2980" s="84"/>
      <c r="AL2980" s="84"/>
      <c r="AM2980" s="84"/>
      <c r="AN2980" s="86">
        <v>41739.160324074073</v>
      </c>
      <c r="AO2980" s="84"/>
      <c r="AP2980" s="84"/>
      <c r="AQ2980" s="84"/>
      <c r="AR2980" s="84"/>
      <c r="AS2980" s="84"/>
      <c r="AT2980" s="84"/>
      <c r="AU2980" s="84"/>
      <c r="AV2980" s="84"/>
      <c r="AW2980" s="84" t="s">
        <v>17559</v>
      </c>
      <c r="AX2980" s="88" t="s">
        <v>30898</v>
      </c>
      <c r="AY2980" s="84" t="s">
        <v>65</v>
      </c>
    </row>
    <row r="2981" spans="1:51" x14ac:dyDescent="0.25">
      <c r="A2981" s="69" t="s">
        <v>22073</v>
      </c>
      <c r="B2981" s="70"/>
      <c r="C2981" s="70"/>
      <c r="D2981" s="71"/>
      <c r="E2981" s="116"/>
      <c r="F2981" s="109" t="s">
        <v>29597</v>
      </c>
      <c r="G2981" s="117"/>
      <c r="H2981" s="74"/>
      <c r="I2981" s="75"/>
      <c r="J2981" s="118"/>
      <c r="K2981" s="74" t="s">
        <v>32263</v>
      </c>
      <c r="L2981" s="119"/>
      <c r="M2981" s="79"/>
      <c r="N2981" s="79"/>
      <c r="O2981" s="80"/>
      <c r="P2981" s="81"/>
      <c r="Q2981" s="81"/>
      <c r="R2981" s="120"/>
      <c r="S2981" s="120"/>
      <c r="T2981" s="120"/>
      <c r="U2981" s="120"/>
      <c r="V2981" s="121"/>
      <c r="W2981" s="121"/>
      <c r="X2981" s="121"/>
      <c r="Y2981" s="121"/>
      <c r="Z2981" s="51"/>
      <c r="AA2981" s="76"/>
      <c r="AB2981" s="76"/>
      <c r="AC2981" s="77"/>
      <c r="AD2981" s="84"/>
      <c r="AE2981" s="84">
        <v>1762</v>
      </c>
      <c r="AF2981" s="84">
        <v>1016</v>
      </c>
      <c r="AG2981" s="84">
        <v>19119</v>
      </c>
      <c r="AH2981" s="84">
        <v>3258</v>
      </c>
      <c r="AI2981" s="84">
        <v>0</v>
      </c>
      <c r="AJ2981" s="84" t="s">
        <v>27163</v>
      </c>
      <c r="AK2981" s="84" t="s">
        <v>11650</v>
      </c>
      <c r="AL2981" s="84"/>
      <c r="AM2981" s="84" t="s">
        <v>7947</v>
      </c>
      <c r="AN2981" s="86">
        <v>40391.579039351855</v>
      </c>
      <c r="AO2981" s="84"/>
      <c r="AP2981" s="84"/>
      <c r="AQ2981" s="84"/>
      <c r="AR2981" s="84"/>
      <c r="AS2981" s="84"/>
      <c r="AT2981" s="84"/>
      <c r="AU2981" s="84"/>
      <c r="AV2981" s="84"/>
      <c r="AW2981" s="84" t="s">
        <v>17559</v>
      </c>
      <c r="AX2981" s="88" t="s">
        <v>30899</v>
      </c>
      <c r="AY2981" s="84" t="s">
        <v>66</v>
      </c>
    </row>
    <row r="2982" spans="1:51" x14ac:dyDescent="0.25">
      <c r="A2982" s="69" t="s">
        <v>22074</v>
      </c>
      <c r="B2982" s="70"/>
      <c r="C2982" s="70"/>
      <c r="D2982" s="71"/>
      <c r="E2982" s="116"/>
      <c r="F2982" s="109" t="s">
        <v>29598</v>
      </c>
      <c r="G2982" s="117"/>
      <c r="H2982" s="74"/>
      <c r="I2982" s="75"/>
      <c r="J2982" s="118"/>
      <c r="K2982" s="74" t="s">
        <v>32264</v>
      </c>
      <c r="L2982" s="119"/>
      <c r="M2982" s="79"/>
      <c r="N2982" s="79"/>
      <c r="O2982" s="80"/>
      <c r="P2982" s="81"/>
      <c r="Q2982" s="81"/>
      <c r="R2982" s="120"/>
      <c r="S2982" s="120"/>
      <c r="T2982" s="120"/>
      <c r="U2982" s="120"/>
      <c r="V2982" s="121"/>
      <c r="W2982" s="121"/>
      <c r="X2982" s="121"/>
      <c r="Y2982" s="121"/>
      <c r="Z2982" s="51"/>
      <c r="AA2982" s="76"/>
      <c r="AB2982" s="76"/>
      <c r="AC2982" s="77"/>
      <c r="AD2982" s="84"/>
      <c r="AE2982" s="84">
        <v>81</v>
      </c>
      <c r="AF2982" s="84">
        <v>41</v>
      </c>
      <c r="AG2982" s="84">
        <v>2545</v>
      </c>
      <c r="AH2982" s="84">
        <v>1003</v>
      </c>
      <c r="AI2982" s="84"/>
      <c r="AJ2982" s="84"/>
      <c r="AK2982" s="84"/>
      <c r="AL2982" s="84"/>
      <c r="AM2982" s="84"/>
      <c r="AN2982" s="86">
        <v>41674.740127314813</v>
      </c>
      <c r="AO2982" s="84"/>
      <c r="AP2982" s="84"/>
      <c r="AQ2982" s="84"/>
      <c r="AR2982" s="84"/>
      <c r="AS2982" s="84"/>
      <c r="AT2982" s="84"/>
      <c r="AU2982" s="84"/>
      <c r="AV2982" s="84"/>
      <c r="AW2982" s="84" t="s">
        <v>17559</v>
      </c>
      <c r="AX2982" s="88" t="s">
        <v>30900</v>
      </c>
      <c r="AY2982" s="84" t="s">
        <v>66</v>
      </c>
    </row>
    <row r="2983" spans="1:51" x14ac:dyDescent="0.25">
      <c r="A2983" s="69" t="s">
        <v>22075</v>
      </c>
      <c r="B2983" s="70"/>
      <c r="C2983" s="70"/>
      <c r="D2983" s="71"/>
      <c r="E2983" s="116"/>
      <c r="F2983" s="109" t="s">
        <v>29599</v>
      </c>
      <c r="G2983" s="117"/>
      <c r="H2983" s="74"/>
      <c r="I2983" s="75"/>
      <c r="J2983" s="118"/>
      <c r="K2983" s="74" t="s">
        <v>32265</v>
      </c>
      <c r="L2983" s="119"/>
      <c r="M2983" s="79"/>
      <c r="N2983" s="79"/>
      <c r="O2983" s="80"/>
      <c r="P2983" s="81"/>
      <c r="Q2983" s="81"/>
      <c r="R2983" s="120"/>
      <c r="S2983" s="120"/>
      <c r="T2983" s="120"/>
      <c r="U2983" s="120"/>
      <c r="V2983" s="121"/>
      <c r="W2983" s="121"/>
      <c r="X2983" s="121"/>
      <c r="Y2983" s="121"/>
      <c r="Z2983" s="51"/>
      <c r="AA2983" s="76"/>
      <c r="AB2983" s="76"/>
      <c r="AC2983" s="77"/>
      <c r="AD2983" s="84"/>
      <c r="AE2983" s="84">
        <v>321</v>
      </c>
      <c r="AF2983" s="84">
        <v>246</v>
      </c>
      <c r="AG2983" s="84">
        <v>3668</v>
      </c>
      <c r="AH2983" s="84">
        <v>4017</v>
      </c>
      <c r="AI2983" s="84">
        <v>0</v>
      </c>
      <c r="AJ2983" s="84" t="s">
        <v>27164</v>
      </c>
      <c r="AK2983" s="84" t="s">
        <v>7947</v>
      </c>
      <c r="AL2983" s="84"/>
      <c r="AM2983" s="84" t="s">
        <v>7947</v>
      </c>
      <c r="AN2983" s="86">
        <v>40744.862256944441</v>
      </c>
      <c r="AO2983" s="84"/>
      <c r="AP2983" s="84"/>
      <c r="AQ2983" s="84"/>
      <c r="AR2983" s="84"/>
      <c r="AS2983" s="84"/>
      <c r="AT2983" s="84"/>
      <c r="AU2983" s="84"/>
      <c r="AV2983" s="84"/>
      <c r="AW2983" s="84" t="s">
        <v>17559</v>
      </c>
      <c r="AX2983" s="88" t="s">
        <v>30901</v>
      </c>
      <c r="AY2983" s="84" t="s">
        <v>66</v>
      </c>
    </row>
    <row r="2984" spans="1:51" x14ac:dyDescent="0.25">
      <c r="A2984" s="69" t="s">
        <v>22561</v>
      </c>
      <c r="B2984" s="70"/>
      <c r="C2984" s="70"/>
      <c r="D2984" s="71"/>
      <c r="E2984" s="116"/>
      <c r="F2984" s="109" t="s">
        <v>29600</v>
      </c>
      <c r="G2984" s="117"/>
      <c r="H2984" s="74"/>
      <c r="I2984" s="75"/>
      <c r="J2984" s="118"/>
      <c r="K2984" s="74" t="s">
        <v>32266</v>
      </c>
      <c r="L2984" s="119"/>
      <c r="M2984" s="79"/>
      <c r="N2984" s="79"/>
      <c r="O2984" s="80"/>
      <c r="P2984" s="81"/>
      <c r="Q2984" s="81"/>
      <c r="R2984" s="120"/>
      <c r="S2984" s="120"/>
      <c r="T2984" s="120"/>
      <c r="U2984" s="120"/>
      <c r="V2984" s="121"/>
      <c r="W2984" s="121"/>
      <c r="X2984" s="121"/>
      <c r="Y2984" s="121"/>
      <c r="Z2984" s="51"/>
      <c r="AA2984" s="76"/>
      <c r="AB2984" s="76"/>
      <c r="AC2984" s="77"/>
      <c r="AD2984" s="84"/>
      <c r="AE2984" s="84">
        <v>1640</v>
      </c>
      <c r="AF2984" s="84">
        <v>14054</v>
      </c>
      <c r="AG2984" s="84">
        <v>10409</v>
      </c>
      <c r="AH2984" s="84">
        <v>5737</v>
      </c>
      <c r="AI2984" s="84">
        <v>0</v>
      </c>
      <c r="AJ2984" s="84" t="s">
        <v>27165</v>
      </c>
      <c r="AK2984" s="84" t="s">
        <v>27838</v>
      </c>
      <c r="AL2984" s="88" t="s">
        <v>28442</v>
      </c>
      <c r="AM2984" s="84" t="s">
        <v>7947</v>
      </c>
      <c r="AN2984" s="86">
        <v>40340.90115740741</v>
      </c>
      <c r="AO2984" s="84"/>
      <c r="AP2984" s="84"/>
      <c r="AQ2984" s="84"/>
      <c r="AR2984" s="84"/>
      <c r="AS2984" s="84"/>
      <c r="AT2984" s="84"/>
      <c r="AU2984" s="84"/>
      <c r="AV2984" s="84"/>
      <c r="AW2984" s="84" t="s">
        <v>17559</v>
      </c>
      <c r="AX2984" s="88" t="s">
        <v>30902</v>
      </c>
      <c r="AY2984" s="84" t="s">
        <v>65</v>
      </c>
    </row>
    <row r="2985" spans="1:51" x14ac:dyDescent="0.25">
      <c r="A2985" s="69" t="s">
        <v>22076</v>
      </c>
      <c r="B2985" s="70"/>
      <c r="C2985" s="70"/>
      <c r="D2985" s="71"/>
      <c r="E2985" s="116"/>
      <c r="F2985" s="109" t="s">
        <v>29601</v>
      </c>
      <c r="G2985" s="117"/>
      <c r="H2985" s="74"/>
      <c r="I2985" s="75"/>
      <c r="J2985" s="118"/>
      <c r="K2985" s="74" t="s">
        <v>32267</v>
      </c>
      <c r="L2985" s="119"/>
      <c r="M2985" s="79"/>
      <c r="N2985" s="79"/>
      <c r="O2985" s="80"/>
      <c r="P2985" s="81"/>
      <c r="Q2985" s="81"/>
      <c r="R2985" s="120"/>
      <c r="S2985" s="120"/>
      <c r="T2985" s="120"/>
      <c r="U2985" s="120"/>
      <c r="V2985" s="121"/>
      <c r="W2985" s="121"/>
      <c r="X2985" s="121"/>
      <c r="Y2985" s="121"/>
      <c r="Z2985" s="51"/>
      <c r="AA2985" s="76"/>
      <c r="AB2985" s="76"/>
      <c r="AC2985" s="77"/>
      <c r="AD2985" s="84"/>
      <c r="AE2985" s="84">
        <v>229</v>
      </c>
      <c r="AF2985" s="84">
        <v>130</v>
      </c>
      <c r="AG2985" s="84">
        <v>4193</v>
      </c>
      <c r="AH2985" s="84">
        <v>1745</v>
      </c>
      <c r="AI2985" s="84">
        <v>0</v>
      </c>
      <c r="AJ2985" s="84" t="s">
        <v>27166</v>
      </c>
      <c r="AK2985" s="84" t="s">
        <v>7909</v>
      </c>
      <c r="AL2985" s="84"/>
      <c r="AM2985" s="84" t="s">
        <v>13434</v>
      </c>
      <c r="AN2985" s="86">
        <v>40913.802465277775</v>
      </c>
      <c r="AO2985" s="84"/>
      <c r="AP2985" s="84"/>
      <c r="AQ2985" s="84"/>
      <c r="AR2985" s="84"/>
      <c r="AS2985" s="84"/>
      <c r="AT2985" s="84"/>
      <c r="AU2985" s="84"/>
      <c r="AV2985" s="84"/>
      <c r="AW2985" s="84" t="s">
        <v>17559</v>
      </c>
      <c r="AX2985" s="88" t="s">
        <v>30903</v>
      </c>
      <c r="AY2985" s="84" t="s">
        <v>66</v>
      </c>
    </row>
    <row r="2986" spans="1:51" x14ac:dyDescent="0.25">
      <c r="A2986" s="69" t="s">
        <v>22562</v>
      </c>
      <c r="B2986" s="70"/>
      <c r="C2986" s="70"/>
      <c r="D2986" s="71"/>
      <c r="E2986" s="116"/>
      <c r="F2986" s="109" t="s">
        <v>29602</v>
      </c>
      <c r="G2986" s="117"/>
      <c r="H2986" s="74"/>
      <c r="I2986" s="75"/>
      <c r="J2986" s="118"/>
      <c r="K2986" s="74" t="s">
        <v>32268</v>
      </c>
      <c r="L2986" s="119"/>
      <c r="M2986" s="79"/>
      <c r="N2986" s="79"/>
      <c r="O2986" s="80"/>
      <c r="P2986" s="81"/>
      <c r="Q2986" s="81"/>
      <c r="R2986" s="120"/>
      <c r="S2986" s="120"/>
      <c r="T2986" s="120"/>
      <c r="U2986" s="120"/>
      <c r="V2986" s="121"/>
      <c r="W2986" s="121"/>
      <c r="X2986" s="121"/>
      <c r="Y2986" s="121"/>
      <c r="Z2986" s="51"/>
      <c r="AA2986" s="76"/>
      <c r="AB2986" s="76"/>
      <c r="AC2986" s="77"/>
      <c r="AD2986" s="84"/>
      <c r="AE2986" s="84">
        <v>155</v>
      </c>
      <c r="AF2986" s="84">
        <v>149</v>
      </c>
      <c r="AG2986" s="84">
        <v>1735</v>
      </c>
      <c r="AH2986" s="84">
        <v>297</v>
      </c>
      <c r="AI2986" s="84"/>
      <c r="AJ2986" s="84" t="s">
        <v>27167</v>
      </c>
      <c r="AK2986" s="84" t="s">
        <v>27839</v>
      </c>
      <c r="AL2986" s="84"/>
      <c r="AM2986" s="84"/>
      <c r="AN2986" s="86">
        <v>42179.482719907406</v>
      </c>
      <c r="AO2986" s="84"/>
      <c r="AP2986" s="84"/>
      <c r="AQ2986" s="84"/>
      <c r="AR2986" s="84"/>
      <c r="AS2986" s="84"/>
      <c r="AT2986" s="84"/>
      <c r="AU2986" s="84"/>
      <c r="AV2986" s="84"/>
      <c r="AW2986" s="84" t="s">
        <v>17559</v>
      </c>
      <c r="AX2986" s="88" t="s">
        <v>30904</v>
      </c>
      <c r="AY2986" s="84" t="s">
        <v>65</v>
      </c>
    </row>
    <row r="2987" spans="1:51" x14ac:dyDescent="0.25">
      <c r="A2987" s="69" t="s">
        <v>22077</v>
      </c>
      <c r="B2987" s="70"/>
      <c r="C2987" s="70"/>
      <c r="D2987" s="71"/>
      <c r="E2987" s="116"/>
      <c r="F2987" s="109" t="s">
        <v>29603</v>
      </c>
      <c r="G2987" s="117"/>
      <c r="H2987" s="74"/>
      <c r="I2987" s="75"/>
      <c r="J2987" s="118"/>
      <c r="K2987" s="74" t="s">
        <v>32269</v>
      </c>
      <c r="L2987" s="119"/>
      <c r="M2987" s="79"/>
      <c r="N2987" s="79"/>
      <c r="O2987" s="80"/>
      <c r="P2987" s="81"/>
      <c r="Q2987" s="81"/>
      <c r="R2987" s="120"/>
      <c r="S2987" s="120"/>
      <c r="T2987" s="120"/>
      <c r="U2987" s="120"/>
      <c r="V2987" s="121"/>
      <c r="W2987" s="121"/>
      <c r="X2987" s="121"/>
      <c r="Y2987" s="121"/>
      <c r="Z2987" s="51"/>
      <c r="AA2987" s="76"/>
      <c r="AB2987" s="76"/>
      <c r="AC2987" s="77"/>
      <c r="AD2987" s="84"/>
      <c r="AE2987" s="84">
        <v>992</v>
      </c>
      <c r="AF2987" s="84">
        <v>644</v>
      </c>
      <c r="AG2987" s="84">
        <v>22619</v>
      </c>
      <c r="AH2987" s="84">
        <v>11817</v>
      </c>
      <c r="AI2987" s="84"/>
      <c r="AJ2987" s="84" t="s">
        <v>27168</v>
      </c>
      <c r="AK2987" s="84" t="s">
        <v>27840</v>
      </c>
      <c r="AL2987" s="84"/>
      <c r="AM2987" s="84"/>
      <c r="AN2987" s="86">
        <v>42058.869108796294</v>
      </c>
      <c r="AO2987" s="84"/>
      <c r="AP2987" s="84"/>
      <c r="AQ2987" s="84"/>
      <c r="AR2987" s="84"/>
      <c r="AS2987" s="84"/>
      <c r="AT2987" s="84"/>
      <c r="AU2987" s="84"/>
      <c r="AV2987" s="84"/>
      <c r="AW2987" s="84" t="s">
        <v>17559</v>
      </c>
      <c r="AX2987" s="88" t="s">
        <v>30905</v>
      </c>
      <c r="AY2987" s="84" t="s">
        <v>66</v>
      </c>
    </row>
    <row r="2988" spans="1:51" x14ac:dyDescent="0.25">
      <c r="A2988" s="69" t="s">
        <v>22078</v>
      </c>
      <c r="B2988" s="70"/>
      <c r="C2988" s="70"/>
      <c r="D2988" s="71"/>
      <c r="E2988" s="116"/>
      <c r="F2988" s="109" t="s">
        <v>29604</v>
      </c>
      <c r="G2988" s="117"/>
      <c r="H2988" s="74"/>
      <c r="I2988" s="75"/>
      <c r="J2988" s="118"/>
      <c r="K2988" s="74" t="s">
        <v>32270</v>
      </c>
      <c r="L2988" s="119"/>
      <c r="M2988" s="79"/>
      <c r="N2988" s="79"/>
      <c r="O2988" s="80"/>
      <c r="P2988" s="81"/>
      <c r="Q2988" s="81"/>
      <c r="R2988" s="120"/>
      <c r="S2988" s="120"/>
      <c r="T2988" s="120"/>
      <c r="U2988" s="120"/>
      <c r="V2988" s="121"/>
      <c r="W2988" s="121"/>
      <c r="X2988" s="121"/>
      <c r="Y2988" s="121"/>
      <c r="Z2988" s="51"/>
      <c r="AA2988" s="76"/>
      <c r="AB2988" s="76"/>
      <c r="AC2988" s="77"/>
      <c r="AD2988" s="84"/>
      <c r="AE2988" s="84">
        <v>468</v>
      </c>
      <c r="AF2988" s="84">
        <v>216</v>
      </c>
      <c r="AG2988" s="84">
        <v>790</v>
      </c>
      <c r="AH2988" s="84">
        <v>174</v>
      </c>
      <c r="AI2988" s="84"/>
      <c r="AJ2988" s="84" t="s">
        <v>27169</v>
      </c>
      <c r="AK2988" s="84" t="s">
        <v>7947</v>
      </c>
      <c r="AL2988" s="84"/>
      <c r="AM2988" s="84"/>
      <c r="AN2988" s="86">
        <v>42088.511805555558</v>
      </c>
      <c r="AO2988" s="84"/>
      <c r="AP2988" s="84"/>
      <c r="AQ2988" s="84"/>
      <c r="AR2988" s="84"/>
      <c r="AS2988" s="84"/>
      <c r="AT2988" s="84"/>
      <c r="AU2988" s="84"/>
      <c r="AV2988" s="84"/>
      <c r="AW2988" s="84" t="s">
        <v>17559</v>
      </c>
      <c r="AX2988" s="88" t="s">
        <v>30906</v>
      </c>
      <c r="AY2988" s="84" t="s">
        <v>66</v>
      </c>
    </row>
    <row r="2989" spans="1:51" x14ac:dyDescent="0.25">
      <c r="A2989" s="69" t="s">
        <v>22563</v>
      </c>
      <c r="B2989" s="70"/>
      <c r="C2989" s="70"/>
      <c r="D2989" s="71"/>
      <c r="E2989" s="116"/>
      <c r="F2989" s="109" t="s">
        <v>29605</v>
      </c>
      <c r="G2989" s="117"/>
      <c r="H2989" s="74"/>
      <c r="I2989" s="75"/>
      <c r="J2989" s="118"/>
      <c r="K2989" s="74" t="s">
        <v>32271</v>
      </c>
      <c r="L2989" s="119"/>
      <c r="M2989" s="79"/>
      <c r="N2989" s="79"/>
      <c r="O2989" s="80"/>
      <c r="P2989" s="81"/>
      <c r="Q2989" s="81"/>
      <c r="R2989" s="120"/>
      <c r="S2989" s="120"/>
      <c r="T2989" s="120"/>
      <c r="U2989" s="120"/>
      <c r="V2989" s="121"/>
      <c r="W2989" s="121"/>
      <c r="X2989" s="121"/>
      <c r="Y2989" s="121"/>
      <c r="Z2989" s="51"/>
      <c r="AA2989" s="76"/>
      <c r="AB2989" s="76"/>
      <c r="AC2989" s="77"/>
      <c r="AD2989" s="84"/>
      <c r="AE2989" s="84">
        <v>140</v>
      </c>
      <c r="AF2989" s="84">
        <v>1337</v>
      </c>
      <c r="AG2989" s="84">
        <v>126</v>
      </c>
      <c r="AH2989" s="84">
        <v>48</v>
      </c>
      <c r="AI2989" s="84">
        <v>-28800</v>
      </c>
      <c r="AJ2989" s="84" t="s">
        <v>27170</v>
      </c>
      <c r="AK2989" s="84" t="s">
        <v>7909</v>
      </c>
      <c r="AL2989" s="88" t="s">
        <v>28443</v>
      </c>
      <c r="AM2989" s="84" t="s">
        <v>13428</v>
      </c>
      <c r="AN2989" s="86">
        <v>42158.735555555555</v>
      </c>
      <c r="AO2989" s="84"/>
      <c r="AP2989" s="84"/>
      <c r="AQ2989" s="84"/>
      <c r="AR2989" s="84"/>
      <c r="AS2989" s="84"/>
      <c r="AT2989" s="84"/>
      <c r="AU2989" s="84"/>
      <c r="AV2989" s="84"/>
      <c r="AW2989" s="84" t="s">
        <v>17559</v>
      </c>
      <c r="AX2989" s="88" t="s">
        <v>30907</v>
      </c>
      <c r="AY2989" s="84" t="s">
        <v>65</v>
      </c>
    </row>
    <row r="2990" spans="1:51" x14ac:dyDescent="0.25">
      <c r="A2990" s="69" t="s">
        <v>22079</v>
      </c>
      <c r="B2990" s="70"/>
      <c r="C2990" s="70"/>
      <c r="D2990" s="71"/>
      <c r="E2990" s="116"/>
      <c r="F2990" s="109" t="s">
        <v>29606</v>
      </c>
      <c r="G2990" s="117"/>
      <c r="H2990" s="74"/>
      <c r="I2990" s="75"/>
      <c r="J2990" s="118"/>
      <c r="K2990" s="74" t="s">
        <v>32272</v>
      </c>
      <c r="L2990" s="119"/>
      <c r="M2990" s="79"/>
      <c r="N2990" s="79"/>
      <c r="O2990" s="80"/>
      <c r="P2990" s="81"/>
      <c r="Q2990" s="81"/>
      <c r="R2990" s="120"/>
      <c r="S2990" s="120"/>
      <c r="T2990" s="120"/>
      <c r="U2990" s="120"/>
      <c r="V2990" s="121"/>
      <c r="W2990" s="121"/>
      <c r="X2990" s="121"/>
      <c r="Y2990" s="121"/>
      <c r="Z2990" s="51"/>
      <c r="AA2990" s="76"/>
      <c r="AB2990" s="76"/>
      <c r="AC2990" s="77"/>
      <c r="AD2990" s="84"/>
      <c r="AE2990" s="84">
        <v>236</v>
      </c>
      <c r="AF2990" s="84">
        <v>184</v>
      </c>
      <c r="AG2990" s="84">
        <v>10216</v>
      </c>
      <c r="AH2990" s="84">
        <v>1249</v>
      </c>
      <c r="AI2990" s="84">
        <v>0</v>
      </c>
      <c r="AJ2990" s="84"/>
      <c r="AK2990" s="84" t="s">
        <v>11968</v>
      </c>
      <c r="AL2990" s="84"/>
      <c r="AM2990" s="84" t="s">
        <v>13434</v>
      </c>
      <c r="AN2990" s="86">
        <v>40575.623993055553</v>
      </c>
      <c r="AO2990" s="84"/>
      <c r="AP2990" s="84"/>
      <c r="AQ2990" s="84"/>
      <c r="AR2990" s="84"/>
      <c r="AS2990" s="84"/>
      <c r="AT2990" s="84"/>
      <c r="AU2990" s="84"/>
      <c r="AV2990" s="84"/>
      <c r="AW2990" s="84" t="s">
        <v>17559</v>
      </c>
      <c r="AX2990" s="88" t="s">
        <v>30908</v>
      </c>
      <c r="AY2990" s="84" t="s">
        <v>66</v>
      </c>
    </row>
    <row r="2991" spans="1:51" x14ac:dyDescent="0.25">
      <c r="A2991" s="69" t="s">
        <v>22080</v>
      </c>
      <c r="B2991" s="70"/>
      <c r="C2991" s="70"/>
      <c r="D2991" s="71"/>
      <c r="E2991" s="116"/>
      <c r="F2991" s="109" t="s">
        <v>29607</v>
      </c>
      <c r="G2991" s="117"/>
      <c r="H2991" s="74"/>
      <c r="I2991" s="75"/>
      <c r="J2991" s="118"/>
      <c r="K2991" s="74" t="s">
        <v>32273</v>
      </c>
      <c r="L2991" s="119"/>
      <c r="M2991" s="79"/>
      <c r="N2991" s="79"/>
      <c r="O2991" s="80"/>
      <c r="P2991" s="81"/>
      <c r="Q2991" s="81"/>
      <c r="R2991" s="120"/>
      <c r="S2991" s="120"/>
      <c r="T2991" s="120"/>
      <c r="U2991" s="120"/>
      <c r="V2991" s="121"/>
      <c r="W2991" s="121"/>
      <c r="X2991" s="121"/>
      <c r="Y2991" s="121"/>
      <c r="Z2991" s="51"/>
      <c r="AA2991" s="76"/>
      <c r="AB2991" s="76"/>
      <c r="AC2991" s="77"/>
      <c r="AD2991" s="84"/>
      <c r="AE2991" s="84">
        <v>2565</v>
      </c>
      <c r="AF2991" s="84">
        <v>427290</v>
      </c>
      <c r="AG2991" s="84">
        <v>450461</v>
      </c>
      <c r="AH2991" s="84">
        <v>12362</v>
      </c>
      <c r="AI2991" s="84">
        <v>3600</v>
      </c>
      <c r="AJ2991" s="84" t="s">
        <v>27171</v>
      </c>
      <c r="AK2991" s="84" t="s">
        <v>27841</v>
      </c>
      <c r="AL2991" s="88" t="s">
        <v>28444</v>
      </c>
      <c r="AM2991" s="84" t="s">
        <v>28551</v>
      </c>
      <c r="AN2991" s="86">
        <v>40228.417546296296</v>
      </c>
      <c r="AO2991" s="84"/>
      <c r="AP2991" s="84"/>
      <c r="AQ2991" s="84"/>
      <c r="AR2991" s="84"/>
      <c r="AS2991" s="84"/>
      <c r="AT2991" s="84"/>
      <c r="AU2991" s="84"/>
      <c r="AV2991" s="84"/>
      <c r="AW2991" s="84" t="s">
        <v>17559</v>
      </c>
      <c r="AX2991" s="88" t="s">
        <v>30909</v>
      </c>
      <c r="AY2991" s="84" t="s">
        <v>66</v>
      </c>
    </row>
    <row r="2992" spans="1:51" x14ac:dyDescent="0.25">
      <c r="A2992" s="69" t="s">
        <v>22081</v>
      </c>
      <c r="B2992" s="70"/>
      <c r="C2992" s="70"/>
      <c r="D2992" s="71"/>
      <c r="E2992" s="116"/>
      <c r="F2992" s="109" t="s">
        <v>29608</v>
      </c>
      <c r="G2992" s="117"/>
      <c r="H2992" s="74"/>
      <c r="I2992" s="75"/>
      <c r="J2992" s="118"/>
      <c r="K2992" s="74" t="s">
        <v>32274</v>
      </c>
      <c r="L2992" s="119"/>
      <c r="M2992" s="79"/>
      <c r="N2992" s="79"/>
      <c r="O2992" s="80"/>
      <c r="P2992" s="81"/>
      <c r="Q2992" s="81"/>
      <c r="R2992" s="120"/>
      <c r="S2992" s="120"/>
      <c r="T2992" s="120"/>
      <c r="U2992" s="120"/>
      <c r="V2992" s="121"/>
      <c r="W2992" s="121"/>
      <c r="X2992" s="121"/>
      <c r="Y2992" s="121"/>
      <c r="Z2992" s="51"/>
      <c r="AA2992" s="76"/>
      <c r="AB2992" s="76"/>
      <c r="AC2992" s="77"/>
      <c r="AD2992" s="84"/>
      <c r="AE2992" s="84">
        <v>189</v>
      </c>
      <c r="AF2992" s="84">
        <v>18</v>
      </c>
      <c r="AG2992" s="84">
        <v>344</v>
      </c>
      <c r="AH2992" s="84">
        <v>10</v>
      </c>
      <c r="AI2992" s="84"/>
      <c r="AJ2992" s="84" t="s">
        <v>27172</v>
      </c>
      <c r="AK2992" s="84" t="s">
        <v>11559</v>
      </c>
      <c r="AL2992" s="84"/>
      <c r="AM2992" s="84"/>
      <c r="AN2992" s="86">
        <v>42749.072893518518</v>
      </c>
      <c r="AO2992" s="84"/>
      <c r="AP2992" s="84"/>
      <c r="AQ2992" s="84"/>
      <c r="AR2992" s="84"/>
      <c r="AS2992" s="84"/>
      <c r="AT2992" s="84"/>
      <c r="AU2992" s="84"/>
      <c r="AV2992" s="84"/>
      <c r="AW2992" s="84" t="s">
        <v>17559</v>
      </c>
      <c r="AX2992" s="88" t="s">
        <v>30910</v>
      </c>
      <c r="AY2992" s="84" t="s">
        <v>66</v>
      </c>
    </row>
    <row r="2993" spans="1:51" x14ac:dyDescent="0.25">
      <c r="A2993" s="69" t="s">
        <v>22564</v>
      </c>
      <c r="B2993" s="70"/>
      <c r="C2993" s="70"/>
      <c r="D2993" s="71"/>
      <c r="E2993" s="116"/>
      <c r="F2993" s="109" t="s">
        <v>29609</v>
      </c>
      <c r="G2993" s="117"/>
      <c r="H2993" s="74"/>
      <c r="I2993" s="75"/>
      <c r="J2993" s="118"/>
      <c r="K2993" s="74" t="s">
        <v>32275</v>
      </c>
      <c r="L2993" s="119"/>
      <c r="M2993" s="79"/>
      <c r="N2993" s="79"/>
      <c r="O2993" s="80"/>
      <c r="P2993" s="81"/>
      <c r="Q2993" s="81"/>
      <c r="R2993" s="120"/>
      <c r="S2993" s="120"/>
      <c r="T2993" s="120"/>
      <c r="U2993" s="120"/>
      <c r="V2993" s="121"/>
      <c r="W2993" s="121"/>
      <c r="X2993" s="121"/>
      <c r="Y2993" s="121"/>
      <c r="Z2993" s="51"/>
      <c r="AA2993" s="76"/>
      <c r="AB2993" s="76"/>
      <c r="AC2993" s="77"/>
      <c r="AD2993" s="84"/>
      <c r="AE2993" s="84">
        <v>105</v>
      </c>
      <c r="AF2993" s="84">
        <v>3020842</v>
      </c>
      <c r="AG2993" s="84">
        <v>73497</v>
      </c>
      <c r="AH2993" s="84">
        <v>20</v>
      </c>
      <c r="AI2993" s="84">
        <v>-7200</v>
      </c>
      <c r="AJ2993" s="84" t="s">
        <v>27173</v>
      </c>
      <c r="AK2993" s="84" t="s">
        <v>11560</v>
      </c>
      <c r="AL2993" s="88" t="s">
        <v>28445</v>
      </c>
      <c r="AM2993" s="84" t="s">
        <v>13433</v>
      </c>
      <c r="AN2993" s="86">
        <v>40308.813634259262</v>
      </c>
      <c r="AO2993" s="84"/>
      <c r="AP2993" s="84"/>
      <c r="AQ2993" s="84"/>
      <c r="AR2993" s="84"/>
      <c r="AS2993" s="84"/>
      <c r="AT2993" s="84"/>
      <c r="AU2993" s="84"/>
      <c r="AV2993" s="84"/>
      <c r="AW2993" s="84" t="s">
        <v>17559</v>
      </c>
      <c r="AX2993" s="88" t="s">
        <v>30911</v>
      </c>
      <c r="AY2993" s="84" t="s">
        <v>65</v>
      </c>
    </row>
    <row r="2994" spans="1:51" x14ac:dyDescent="0.25">
      <c r="A2994" s="69" t="s">
        <v>22565</v>
      </c>
      <c r="B2994" s="70"/>
      <c r="C2994" s="70"/>
      <c r="D2994" s="71"/>
      <c r="E2994" s="116"/>
      <c r="F2994" s="109" t="s">
        <v>29610</v>
      </c>
      <c r="G2994" s="117"/>
      <c r="H2994" s="74"/>
      <c r="I2994" s="75"/>
      <c r="J2994" s="118"/>
      <c r="K2994" s="74" t="s">
        <v>32276</v>
      </c>
      <c r="L2994" s="119"/>
      <c r="M2994" s="79"/>
      <c r="N2994" s="79"/>
      <c r="O2994" s="80"/>
      <c r="P2994" s="81"/>
      <c r="Q2994" s="81"/>
      <c r="R2994" s="120"/>
      <c r="S2994" s="120"/>
      <c r="T2994" s="120"/>
      <c r="U2994" s="120"/>
      <c r="V2994" s="121"/>
      <c r="W2994" s="121"/>
      <c r="X2994" s="121"/>
      <c r="Y2994" s="121"/>
      <c r="Z2994" s="51"/>
      <c r="AA2994" s="76"/>
      <c r="AB2994" s="76"/>
      <c r="AC2994" s="77"/>
      <c r="AD2994" s="84"/>
      <c r="AE2994" s="84">
        <v>480</v>
      </c>
      <c r="AF2994" s="84">
        <v>1002838</v>
      </c>
      <c r="AG2994" s="84">
        <v>90087</v>
      </c>
      <c r="AH2994" s="84">
        <v>1234</v>
      </c>
      <c r="AI2994" s="84">
        <v>-7200</v>
      </c>
      <c r="AJ2994" s="84" t="s">
        <v>27174</v>
      </c>
      <c r="AK2994" s="84" t="s">
        <v>11560</v>
      </c>
      <c r="AL2994" s="88" t="s">
        <v>28446</v>
      </c>
      <c r="AM2994" s="84" t="s">
        <v>13433</v>
      </c>
      <c r="AN2994" s="86">
        <v>39897.82271990741</v>
      </c>
      <c r="AO2994" s="84"/>
      <c r="AP2994" s="84"/>
      <c r="AQ2994" s="84"/>
      <c r="AR2994" s="84"/>
      <c r="AS2994" s="84"/>
      <c r="AT2994" s="84"/>
      <c r="AU2994" s="84"/>
      <c r="AV2994" s="84"/>
      <c r="AW2994" s="84" t="s">
        <v>17559</v>
      </c>
      <c r="AX2994" s="88" t="s">
        <v>30912</v>
      </c>
      <c r="AY2994" s="84" t="s">
        <v>65</v>
      </c>
    </row>
    <row r="2995" spans="1:51" x14ac:dyDescent="0.25">
      <c r="A2995" s="69" t="s">
        <v>22082</v>
      </c>
      <c r="B2995" s="70"/>
      <c r="C2995" s="70"/>
      <c r="D2995" s="71"/>
      <c r="E2995" s="116"/>
      <c r="F2995" s="109" t="s">
        <v>29611</v>
      </c>
      <c r="G2995" s="117"/>
      <c r="H2995" s="74"/>
      <c r="I2995" s="75"/>
      <c r="J2995" s="118"/>
      <c r="K2995" s="74" t="s">
        <v>32277</v>
      </c>
      <c r="L2995" s="119"/>
      <c r="M2995" s="79"/>
      <c r="N2995" s="79"/>
      <c r="O2995" s="80"/>
      <c r="P2995" s="81"/>
      <c r="Q2995" s="81"/>
      <c r="R2995" s="120"/>
      <c r="S2995" s="120"/>
      <c r="T2995" s="120"/>
      <c r="U2995" s="120"/>
      <c r="V2995" s="121"/>
      <c r="W2995" s="121"/>
      <c r="X2995" s="121"/>
      <c r="Y2995" s="121"/>
      <c r="Z2995" s="51"/>
      <c r="AA2995" s="76"/>
      <c r="AB2995" s="76"/>
      <c r="AC2995" s="77"/>
      <c r="AD2995" s="84"/>
      <c r="AE2995" s="84">
        <v>961</v>
      </c>
      <c r="AF2995" s="84">
        <v>1337</v>
      </c>
      <c r="AG2995" s="84">
        <v>73299</v>
      </c>
      <c r="AH2995" s="84">
        <v>18660</v>
      </c>
      <c r="AI2995" s="84">
        <v>-10800</v>
      </c>
      <c r="AJ2995" s="84" t="s">
        <v>27175</v>
      </c>
      <c r="AK2995" s="84" t="s">
        <v>27842</v>
      </c>
      <c r="AL2995" s="84"/>
      <c r="AM2995" s="84" t="s">
        <v>12030</v>
      </c>
      <c r="AN2995" s="86">
        <v>41019.746724537035</v>
      </c>
      <c r="AO2995" s="84"/>
      <c r="AP2995" s="84"/>
      <c r="AQ2995" s="84"/>
      <c r="AR2995" s="84"/>
      <c r="AS2995" s="84"/>
      <c r="AT2995" s="84"/>
      <c r="AU2995" s="84"/>
      <c r="AV2995" s="84"/>
      <c r="AW2995" s="84" t="s">
        <v>17559</v>
      </c>
      <c r="AX2995" s="88" t="s">
        <v>30913</v>
      </c>
      <c r="AY2995" s="84" t="s">
        <v>66</v>
      </c>
    </row>
    <row r="2996" spans="1:51" x14ac:dyDescent="0.25">
      <c r="A2996" s="69" t="s">
        <v>22083</v>
      </c>
      <c r="B2996" s="70"/>
      <c r="C2996" s="70"/>
      <c r="D2996" s="71"/>
      <c r="E2996" s="116"/>
      <c r="F2996" s="109" t="s">
        <v>29612</v>
      </c>
      <c r="G2996" s="117"/>
      <c r="H2996" s="74"/>
      <c r="I2996" s="75"/>
      <c r="J2996" s="118"/>
      <c r="K2996" s="74" t="s">
        <v>32278</v>
      </c>
      <c r="L2996" s="119"/>
      <c r="M2996" s="79"/>
      <c r="N2996" s="79"/>
      <c r="O2996" s="80"/>
      <c r="P2996" s="81"/>
      <c r="Q2996" s="81"/>
      <c r="R2996" s="120"/>
      <c r="S2996" s="120"/>
      <c r="T2996" s="120"/>
      <c r="U2996" s="120"/>
      <c r="V2996" s="121"/>
      <c r="W2996" s="121"/>
      <c r="X2996" s="121"/>
      <c r="Y2996" s="121"/>
      <c r="Z2996" s="51"/>
      <c r="AA2996" s="76"/>
      <c r="AB2996" s="76"/>
      <c r="AC2996" s="77"/>
      <c r="AD2996" s="84"/>
      <c r="AE2996" s="84">
        <v>177</v>
      </c>
      <c r="AF2996" s="84">
        <v>139</v>
      </c>
      <c r="AG2996" s="84">
        <v>1372</v>
      </c>
      <c r="AH2996" s="84">
        <v>87</v>
      </c>
      <c r="AI2996" s="84">
        <v>-18000</v>
      </c>
      <c r="AJ2996" s="84" t="s">
        <v>27176</v>
      </c>
      <c r="AK2996" s="84" t="s">
        <v>27843</v>
      </c>
      <c r="AL2996" s="84"/>
      <c r="AM2996" s="84" t="s">
        <v>13431</v>
      </c>
      <c r="AN2996" s="86">
        <v>41726.18540509259</v>
      </c>
      <c r="AO2996" s="84"/>
      <c r="AP2996" s="84"/>
      <c r="AQ2996" s="84"/>
      <c r="AR2996" s="84"/>
      <c r="AS2996" s="84"/>
      <c r="AT2996" s="84"/>
      <c r="AU2996" s="84"/>
      <c r="AV2996" s="84"/>
      <c r="AW2996" s="84" t="s">
        <v>17559</v>
      </c>
      <c r="AX2996" s="88" t="s">
        <v>30914</v>
      </c>
      <c r="AY2996" s="84" t="s">
        <v>66</v>
      </c>
    </row>
    <row r="2997" spans="1:51" x14ac:dyDescent="0.25">
      <c r="A2997" s="69" t="s">
        <v>22566</v>
      </c>
      <c r="B2997" s="70"/>
      <c r="C2997" s="70"/>
      <c r="D2997" s="71"/>
      <c r="E2997" s="116"/>
      <c r="F2997" s="109" t="s">
        <v>29613</v>
      </c>
      <c r="G2997" s="117"/>
      <c r="H2997" s="74"/>
      <c r="I2997" s="75"/>
      <c r="J2997" s="118"/>
      <c r="K2997" s="74" t="s">
        <v>32279</v>
      </c>
      <c r="L2997" s="119"/>
      <c r="M2997" s="79"/>
      <c r="N2997" s="79"/>
      <c r="O2997" s="80"/>
      <c r="P2997" s="81"/>
      <c r="Q2997" s="81"/>
      <c r="R2997" s="120"/>
      <c r="S2997" s="120"/>
      <c r="T2997" s="120"/>
      <c r="U2997" s="120"/>
      <c r="V2997" s="121"/>
      <c r="W2997" s="121"/>
      <c r="X2997" s="121"/>
      <c r="Y2997" s="121"/>
      <c r="Z2997" s="51"/>
      <c r="AA2997" s="76"/>
      <c r="AB2997" s="76"/>
      <c r="AC2997" s="77"/>
      <c r="AD2997" s="84"/>
      <c r="AE2997" s="84">
        <v>441</v>
      </c>
      <c r="AF2997" s="84">
        <v>2631006</v>
      </c>
      <c r="AG2997" s="84">
        <v>265525</v>
      </c>
      <c r="AH2997" s="84">
        <v>762</v>
      </c>
      <c r="AI2997" s="84">
        <v>3600</v>
      </c>
      <c r="AJ2997" s="84" t="s">
        <v>27177</v>
      </c>
      <c r="AK2997" s="84" t="s">
        <v>11709</v>
      </c>
      <c r="AL2997" s="88" t="s">
        <v>28447</v>
      </c>
      <c r="AM2997" s="84" t="s">
        <v>11668</v>
      </c>
      <c r="AN2997" s="86">
        <v>39164.403333333335</v>
      </c>
      <c r="AO2997" s="84"/>
      <c r="AP2997" s="84"/>
      <c r="AQ2997" s="84"/>
      <c r="AR2997" s="84"/>
      <c r="AS2997" s="84"/>
      <c r="AT2997" s="84"/>
      <c r="AU2997" s="84"/>
      <c r="AV2997" s="84"/>
      <c r="AW2997" s="84" t="s">
        <v>17559</v>
      </c>
      <c r="AX2997" s="88" t="s">
        <v>30915</v>
      </c>
      <c r="AY2997" s="84" t="s">
        <v>65</v>
      </c>
    </row>
    <row r="2998" spans="1:51" x14ac:dyDescent="0.25">
      <c r="A2998" s="69" t="s">
        <v>22084</v>
      </c>
      <c r="B2998" s="70"/>
      <c r="C2998" s="70"/>
      <c r="D2998" s="71"/>
      <c r="E2998" s="116"/>
      <c r="F2998" s="109" t="s">
        <v>29614</v>
      </c>
      <c r="G2998" s="117"/>
      <c r="H2998" s="74"/>
      <c r="I2998" s="75"/>
      <c r="J2998" s="118"/>
      <c r="K2998" s="74" t="s">
        <v>32280</v>
      </c>
      <c r="L2998" s="119"/>
      <c r="M2998" s="79"/>
      <c r="N2998" s="79"/>
      <c r="O2998" s="80"/>
      <c r="P2998" s="81"/>
      <c r="Q2998" s="81"/>
      <c r="R2998" s="120"/>
      <c r="S2998" s="120"/>
      <c r="T2998" s="120"/>
      <c r="U2998" s="120"/>
      <c r="V2998" s="121"/>
      <c r="W2998" s="121"/>
      <c r="X2998" s="121"/>
      <c r="Y2998" s="121"/>
      <c r="Z2998" s="51"/>
      <c r="AA2998" s="76"/>
      <c r="AB2998" s="76"/>
      <c r="AC2998" s="77"/>
      <c r="AD2998" s="84"/>
      <c r="AE2998" s="84">
        <v>1616</v>
      </c>
      <c r="AF2998" s="84">
        <v>2182</v>
      </c>
      <c r="AG2998" s="84">
        <v>7150</v>
      </c>
      <c r="AH2998" s="84">
        <v>6</v>
      </c>
      <c r="AI2998" s="84">
        <v>-14400</v>
      </c>
      <c r="AJ2998" s="84" t="s">
        <v>27178</v>
      </c>
      <c r="AK2998" s="84" t="s">
        <v>27844</v>
      </c>
      <c r="AL2998" s="88" t="s">
        <v>28448</v>
      </c>
      <c r="AM2998" s="84" t="s">
        <v>13447</v>
      </c>
      <c r="AN2998" s="86">
        <v>40966.867523148147</v>
      </c>
      <c r="AO2998" s="84"/>
      <c r="AP2998" s="84"/>
      <c r="AQ2998" s="84"/>
      <c r="AR2998" s="84"/>
      <c r="AS2998" s="84"/>
      <c r="AT2998" s="84"/>
      <c r="AU2998" s="84"/>
      <c r="AV2998" s="84"/>
      <c r="AW2998" s="84" t="s">
        <v>17559</v>
      </c>
      <c r="AX2998" s="88" t="s">
        <v>30916</v>
      </c>
      <c r="AY2998" s="84" t="s">
        <v>66</v>
      </c>
    </row>
    <row r="2999" spans="1:51" x14ac:dyDescent="0.25">
      <c r="A2999" s="69" t="s">
        <v>22085</v>
      </c>
      <c r="B2999" s="70"/>
      <c r="C2999" s="70"/>
      <c r="D2999" s="71"/>
      <c r="E2999" s="116"/>
      <c r="F2999" s="109" t="s">
        <v>29615</v>
      </c>
      <c r="G2999" s="117"/>
      <c r="H2999" s="74"/>
      <c r="I2999" s="75"/>
      <c r="J2999" s="118"/>
      <c r="K2999" s="74" t="s">
        <v>32281</v>
      </c>
      <c r="L2999" s="119"/>
      <c r="M2999" s="79"/>
      <c r="N2999" s="79"/>
      <c r="O2999" s="80"/>
      <c r="P2999" s="81"/>
      <c r="Q2999" s="81"/>
      <c r="R2999" s="120"/>
      <c r="S2999" s="120"/>
      <c r="T2999" s="120"/>
      <c r="U2999" s="120"/>
      <c r="V2999" s="121"/>
      <c r="W2999" s="121"/>
      <c r="X2999" s="121"/>
      <c r="Y2999" s="121"/>
      <c r="Z2999" s="51"/>
      <c r="AA2999" s="76"/>
      <c r="AB2999" s="76"/>
      <c r="AC2999" s="77"/>
      <c r="AD2999" s="84"/>
      <c r="AE2999" s="84">
        <v>5176</v>
      </c>
      <c r="AF2999" s="84">
        <v>32221</v>
      </c>
      <c r="AG2999" s="84">
        <v>62540</v>
      </c>
      <c r="AH2999" s="84">
        <v>161</v>
      </c>
      <c r="AI2999" s="84">
        <v>-36000</v>
      </c>
      <c r="AJ2999" s="84" t="s">
        <v>27179</v>
      </c>
      <c r="AK2999" s="84"/>
      <c r="AL2999" s="88" t="s">
        <v>28449</v>
      </c>
      <c r="AM2999" s="84" t="s">
        <v>13427</v>
      </c>
      <c r="AN2999" s="86">
        <v>40290.62840277778</v>
      </c>
      <c r="AO2999" s="84"/>
      <c r="AP2999" s="84"/>
      <c r="AQ2999" s="84"/>
      <c r="AR2999" s="84"/>
      <c r="AS2999" s="84"/>
      <c r="AT2999" s="84"/>
      <c r="AU2999" s="84"/>
      <c r="AV2999" s="84"/>
      <c r="AW2999" s="84" t="s">
        <v>17559</v>
      </c>
      <c r="AX2999" s="88" t="s">
        <v>30917</v>
      </c>
      <c r="AY2999" s="84" t="s">
        <v>66</v>
      </c>
    </row>
    <row r="3000" spans="1:51" x14ac:dyDescent="0.25">
      <c r="A3000" s="69" t="s">
        <v>22086</v>
      </c>
      <c r="B3000" s="70"/>
      <c r="C3000" s="70"/>
      <c r="D3000" s="71"/>
      <c r="E3000" s="116"/>
      <c r="F3000" s="109" t="s">
        <v>29616</v>
      </c>
      <c r="G3000" s="117"/>
      <c r="H3000" s="74"/>
      <c r="I3000" s="75"/>
      <c r="J3000" s="118"/>
      <c r="K3000" s="74" t="s">
        <v>32282</v>
      </c>
      <c r="L3000" s="119"/>
      <c r="M3000" s="79"/>
      <c r="N3000" s="79"/>
      <c r="O3000" s="80"/>
      <c r="P3000" s="81"/>
      <c r="Q3000" s="81"/>
      <c r="R3000" s="120"/>
      <c r="S3000" s="120"/>
      <c r="T3000" s="120"/>
      <c r="U3000" s="120"/>
      <c r="V3000" s="121"/>
      <c r="W3000" s="121"/>
      <c r="X3000" s="121"/>
      <c r="Y3000" s="121"/>
      <c r="Z3000" s="51"/>
      <c r="AA3000" s="76"/>
      <c r="AB3000" s="76"/>
      <c r="AC3000" s="77"/>
      <c r="AD3000" s="84"/>
      <c r="AE3000" s="84">
        <v>83</v>
      </c>
      <c r="AF3000" s="84">
        <v>517</v>
      </c>
      <c r="AG3000" s="84">
        <v>23223</v>
      </c>
      <c r="AH3000" s="84">
        <v>233</v>
      </c>
      <c r="AI3000" s="84"/>
      <c r="AJ3000" s="84" t="s">
        <v>27180</v>
      </c>
      <c r="AK3000" s="84" t="s">
        <v>27845</v>
      </c>
      <c r="AL3000" s="88" t="s">
        <v>28450</v>
      </c>
      <c r="AM3000" s="84"/>
      <c r="AN3000" s="86">
        <v>41593.518125000002</v>
      </c>
      <c r="AO3000" s="84"/>
      <c r="AP3000" s="84"/>
      <c r="AQ3000" s="84"/>
      <c r="AR3000" s="84"/>
      <c r="AS3000" s="84"/>
      <c r="AT3000" s="84"/>
      <c r="AU3000" s="84"/>
      <c r="AV3000" s="84"/>
      <c r="AW3000" s="84" t="s">
        <v>17559</v>
      </c>
      <c r="AX3000" s="88" t="s">
        <v>30918</v>
      </c>
      <c r="AY3000" s="84" t="s">
        <v>66</v>
      </c>
    </row>
    <row r="3001" spans="1:51" x14ac:dyDescent="0.25">
      <c r="A3001" s="69" t="s">
        <v>22567</v>
      </c>
      <c r="B3001" s="70"/>
      <c r="C3001" s="70"/>
      <c r="D3001" s="71"/>
      <c r="E3001" s="116"/>
      <c r="F3001" s="109" t="s">
        <v>29617</v>
      </c>
      <c r="G3001" s="117"/>
      <c r="H3001" s="74"/>
      <c r="I3001" s="75"/>
      <c r="J3001" s="118"/>
      <c r="K3001" s="74" t="s">
        <v>32283</v>
      </c>
      <c r="L3001" s="119"/>
      <c r="M3001" s="79"/>
      <c r="N3001" s="79"/>
      <c r="O3001" s="80"/>
      <c r="P3001" s="81"/>
      <c r="Q3001" s="81"/>
      <c r="R3001" s="120"/>
      <c r="S3001" s="120"/>
      <c r="T3001" s="120"/>
      <c r="U3001" s="120"/>
      <c r="V3001" s="121"/>
      <c r="W3001" s="121"/>
      <c r="X3001" s="121"/>
      <c r="Y3001" s="121"/>
      <c r="Z3001" s="51"/>
      <c r="AA3001" s="76"/>
      <c r="AB3001" s="76"/>
      <c r="AC3001" s="77"/>
      <c r="AD3001" s="84"/>
      <c r="AE3001" s="84">
        <v>1304</v>
      </c>
      <c r="AF3001" s="84">
        <v>28870</v>
      </c>
      <c r="AG3001" s="84">
        <v>9371</v>
      </c>
      <c r="AH3001" s="84">
        <v>268</v>
      </c>
      <c r="AI3001" s="84">
        <v>0</v>
      </c>
      <c r="AJ3001" s="84" t="s">
        <v>27181</v>
      </c>
      <c r="AK3001" s="84" t="s">
        <v>7947</v>
      </c>
      <c r="AL3001" s="88" t="s">
        <v>28451</v>
      </c>
      <c r="AM3001" s="84" t="s">
        <v>7947</v>
      </c>
      <c r="AN3001" s="86">
        <v>40122.67491898148</v>
      </c>
      <c r="AO3001" s="84"/>
      <c r="AP3001" s="84"/>
      <c r="AQ3001" s="84"/>
      <c r="AR3001" s="84"/>
      <c r="AS3001" s="84"/>
      <c r="AT3001" s="84"/>
      <c r="AU3001" s="84"/>
      <c r="AV3001" s="84"/>
      <c r="AW3001" s="84" t="s">
        <v>17559</v>
      </c>
      <c r="AX3001" s="88" t="s">
        <v>30919</v>
      </c>
      <c r="AY3001" s="84" t="s">
        <v>65</v>
      </c>
    </row>
    <row r="3002" spans="1:51" x14ac:dyDescent="0.25">
      <c r="A3002" s="69" t="s">
        <v>22568</v>
      </c>
      <c r="B3002" s="70"/>
      <c r="C3002" s="70"/>
      <c r="D3002" s="71"/>
      <c r="E3002" s="116"/>
      <c r="F3002" s="109" t="s">
        <v>29618</v>
      </c>
      <c r="G3002" s="117"/>
      <c r="H3002" s="74"/>
      <c r="I3002" s="75"/>
      <c r="J3002" s="118"/>
      <c r="K3002" s="74" t="s">
        <v>32284</v>
      </c>
      <c r="L3002" s="119"/>
      <c r="M3002" s="79"/>
      <c r="N3002" s="79"/>
      <c r="O3002" s="80"/>
      <c r="P3002" s="81"/>
      <c r="Q3002" s="81"/>
      <c r="R3002" s="120"/>
      <c r="S3002" s="120"/>
      <c r="T3002" s="120"/>
      <c r="U3002" s="120"/>
      <c r="V3002" s="121"/>
      <c r="W3002" s="121"/>
      <c r="X3002" s="121"/>
      <c r="Y3002" s="121"/>
      <c r="Z3002" s="51"/>
      <c r="AA3002" s="76"/>
      <c r="AB3002" s="76"/>
      <c r="AC3002" s="77"/>
      <c r="AD3002" s="84"/>
      <c r="AE3002" s="84">
        <v>513</v>
      </c>
      <c r="AF3002" s="84">
        <v>79514</v>
      </c>
      <c r="AG3002" s="84">
        <v>13847</v>
      </c>
      <c r="AH3002" s="84">
        <v>391</v>
      </c>
      <c r="AI3002" s="84">
        <v>0</v>
      </c>
      <c r="AJ3002" s="84" t="s">
        <v>27182</v>
      </c>
      <c r="AK3002" s="84" t="s">
        <v>27846</v>
      </c>
      <c r="AL3002" s="88" t="s">
        <v>28452</v>
      </c>
      <c r="AM3002" s="84" t="s">
        <v>7947</v>
      </c>
      <c r="AN3002" s="86">
        <v>40233.508043981485</v>
      </c>
      <c r="AO3002" s="84"/>
      <c r="AP3002" s="84"/>
      <c r="AQ3002" s="84"/>
      <c r="AR3002" s="84"/>
      <c r="AS3002" s="84"/>
      <c r="AT3002" s="84"/>
      <c r="AU3002" s="84"/>
      <c r="AV3002" s="84"/>
      <c r="AW3002" s="84" t="s">
        <v>17559</v>
      </c>
      <c r="AX3002" s="88" t="s">
        <v>30920</v>
      </c>
      <c r="AY3002" s="84" t="s">
        <v>65</v>
      </c>
    </row>
    <row r="3003" spans="1:51" x14ac:dyDescent="0.25">
      <c r="A3003" s="69" t="s">
        <v>22087</v>
      </c>
      <c r="B3003" s="70"/>
      <c r="C3003" s="70"/>
      <c r="D3003" s="71"/>
      <c r="E3003" s="116"/>
      <c r="F3003" s="109" t="s">
        <v>29619</v>
      </c>
      <c r="G3003" s="117"/>
      <c r="H3003" s="74"/>
      <c r="I3003" s="75"/>
      <c r="J3003" s="118"/>
      <c r="K3003" s="74" t="s">
        <v>32285</v>
      </c>
      <c r="L3003" s="119"/>
      <c r="M3003" s="79"/>
      <c r="N3003" s="79"/>
      <c r="O3003" s="80"/>
      <c r="P3003" s="81"/>
      <c r="Q3003" s="81"/>
      <c r="R3003" s="120"/>
      <c r="S3003" s="120"/>
      <c r="T3003" s="120"/>
      <c r="U3003" s="120"/>
      <c r="V3003" s="121"/>
      <c r="W3003" s="121"/>
      <c r="X3003" s="121"/>
      <c r="Y3003" s="121"/>
      <c r="Z3003" s="51"/>
      <c r="AA3003" s="76"/>
      <c r="AB3003" s="76"/>
      <c r="AC3003" s="77"/>
      <c r="AD3003" s="84"/>
      <c r="AE3003" s="84">
        <v>39</v>
      </c>
      <c r="AF3003" s="84">
        <v>105</v>
      </c>
      <c r="AG3003" s="84">
        <v>13264</v>
      </c>
      <c r="AH3003" s="84">
        <v>16038</v>
      </c>
      <c r="AI3003" s="84"/>
      <c r="AJ3003" s="84" t="s">
        <v>27183</v>
      </c>
      <c r="AK3003" s="84" t="s">
        <v>27847</v>
      </c>
      <c r="AL3003" s="84"/>
      <c r="AM3003" s="84"/>
      <c r="AN3003" s="86">
        <v>42512.748854166668</v>
      </c>
      <c r="AO3003" s="84"/>
      <c r="AP3003" s="84"/>
      <c r="AQ3003" s="84"/>
      <c r="AR3003" s="84"/>
      <c r="AS3003" s="84"/>
      <c r="AT3003" s="84"/>
      <c r="AU3003" s="84"/>
      <c r="AV3003" s="84"/>
      <c r="AW3003" s="84" t="s">
        <v>17559</v>
      </c>
      <c r="AX3003" s="88" t="s">
        <v>30921</v>
      </c>
      <c r="AY3003" s="84" t="s">
        <v>66</v>
      </c>
    </row>
    <row r="3004" spans="1:51" x14ac:dyDescent="0.25">
      <c r="A3004" s="69" t="s">
        <v>22569</v>
      </c>
      <c r="B3004" s="70"/>
      <c r="C3004" s="70"/>
      <c r="D3004" s="71"/>
      <c r="E3004" s="116"/>
      <c r="F3004" s="109" t="s">
        <v>29620</v>
      </c>
      <c r="G3004" s="117"/>
      <c r="H3004" s="74"/>
      <c r="I3004" s="75"/>
      <c r="J3004" s="118"/>
      <c r="K3004" s="74" t="s">
        <v>32286</v>
      </c>
      <c r="L3004" s="119"/>
      <c r="M3004" s="79"/>
      <c r="N3004" s="79"/>
      <c r="O3004" s="80"/>
      <c r="P3004" s="81"/>
      <c r="Q3004" s="81"/>
      <c r="R3004" s="120"/>
      <c r="S3004" s="120"/>
      <c r="T3004" s="120"/>
      <c r="U3004" s="120"/>
      <c r="V3004" s="121"/>
      <c r="W3004" s="121"/>
      <c r="X3004" s="121"/>
      <c r="Y3004" s="121"/>
      <c r="Z3004" s="51"/>
      <c r="AA3004" s="76"/>
      <c r="AB3004" s="76"/>
      <c r="AC3004" s="77"/>
      <c r="AD3004" s="84"/>
      <c r="AE3004" s="84">
        <v>561</v>
      </c>
      <c r="AF3004" s="84">
        <v>122385</v>
      </c>
      <c r="AG3004" s="84">
        <v>49484</v>
      </c>
      <c r="AH3004" s="84">
        <v>1954</v>
      </c>
      <c r="AI3004" s="84">
        <v>3600</v>
      </c>
      <c r="AJ3004" s="84" t="s">
        <v>27184</v>
      </c>
      <c r="AK3004" s="84" t="s">
        <v>11982</v>
      </c>
      <c r="AL3004" s="88" t="s">
        <v>28453</v>
      </c>
      <c r="AM3004" s="84" t="s">
        <v>7933</v>
      </c>
      <c r="AN3004" s="86">
        <v>39287.404374999998</v>
      </c>
      <c r="AO3004" s="84"/>
      <c r="AP3004" s="84"/>
      <c r="AQ3004" s="84"/>
      <c r="AR3004" s="84"/>
      <c r="AS3004" s="84"/>
      <c r="AT3004" s="84"/>
      <c r="AU3004" s="84"/>
      <c r="AV3004" s="84"/>
      <c r="AW3004" s="84" t="s">
        <v>17559</v>
      </c>
      <c r="AX3004" s="88" t="s">
        <v>30922</v>
      </c>
      <c r="AY3004" s="84" t="s">
        <v>65</v>
      </c>
    </row>
    <row r="3005" spans="1:51" x14ac:dyDescent="0.25">
      <c r="A3005" s="69" t="s">
        <v>22570</v>
      </c>
      <c r="B3005" s="70"/>
      <c r="C3005" s="70"/>
      <c r="D3005" s="71"/>
      <c r="E3005" s="116"/>
      <c r="F3005" s="109" t="s">
        <v>29621</v>
      </c>
      <c r="G3005" s="117"/>
      <c r="H3005" s="74"/>
      <c r="I3005" s="75"/>
      <c r="J3005" s="118"/>
      <c r="K3005" s="74" t="s">
        <v>32287</v>
      </c>
      <c r="L3005" s="119"/>
      <c r="M3005" s="79"/>
      <c r="N3005" s="79"/>
      <c r="O3005" s="80"/>
      <c r="P3005" s="81"/>
      <c r="Q3005" s="81"/>
      <c r="R3005" s="120"/>
      <c r="S3005" s="120"/>
      <c r="T3005" s="120"/>
      <c r="U3005" s="120"/>
      <c r="V3005" s="121"/>
      <c r="W3005" s="121"/>
      <c r="X3005" s="121"/>
      <c r="Y3005" s="121"/>
      <c r="Z3005" s="51"/>
      <c r="AA3005" s="76"/>
      <c r="AB3005" s="76"/>
      <c r="AC3005" s="77"/>
      <c r="AD3005" s="84"/>
      <c r="AE3005" s="84">
        <v>708</v>
      </c>
      <c r="AF3005" s="84">
        <v>1705</v>
      </c>
      <c r="AG3005" s="84">
        <v>1336</v>
      </c>
      <c r="AH3005" s="84">
        <v>450</v>
      </c>
      <c r="AI3005" s="84">
        <v>-28800</v>
      </c>
      <c r="AJ3005" s="84" t="s">
        <v>27185</v>
      </c>
      <c r="AK3005" s="84" t="s">
        <v>27848</v>
      </c>
      <c r="AL3005" s="88" t="s">
        <v>28454</v>
      </c>
      <c r="AM3005" s="84" t="s">
        <v>13428</v>
      </c>
      <c r="AN3005" s="86">
        <v>42606.64707175926</v>
      </c>
      <c r="AO3005" s="84"/>
      <c r="AP3005" s="84"/>
      <c r="AQ3005" s="84"/>
      <c r="AR3005" s="84"/>
      <c r="AS3005" s="84"/>
      <c r="AT3005" s="84"/>
      <c r="AU3005" s="84"/>
      <c r="AV3005" s="84"/>
      <c r="AW3005" s="84" t="s">
        <v>17559</v>
      </c>
      <c r="AX3005" s="88" t="s">
        <v>30923</v>
      </c>
      <c r="AY3005" s="84" t="s">
        <v>65</v>
      </c>
    </row>
    <row r="3006" spans="1:51" x14ac:dyDescent="0.25">
      <c r="A3006" s="69" t="s">
        <v>22088</v>
      </c>
      <c r="B3006" s="70"/>
      <c r="C3006" s="70"/>
      <c r="D3006" s="71"/>
      <c r="E3006" s="116"/>
      <c r="F3006" s="109" t="s">
        <v>29622</v>
      </c>
      <c r="G3006" s="117"/>
      <c r="H3006" s="74"/>
      <c r="I3006" s="75"/>
      <c r="J3006" s="118"/>
      <c r="K3006" s="74" t="s">
        <v>32288</v>
      </c>
      <c r="L3006" s="119"/>
      <c r="M3006" s="79"/>
      <c r="N3006" s="79"/>
      <c r="O3006" s="80"/>
      <c r="P3006" s="81"/>
      <c r="Q3006" s="81"/>
      <c r="R3006" s="120"/>
      <c r="S3006" s="120"/>
      <c r="T3006" s="120"/>
      <c r="U3006" s="120"/>
      <c r="V3006" s="121"/>
      <c r="W3006" s="121"/>
      <c r="X3006" s="121"/>
      <c r="Y3006" s="121"/>
      <c r="Z3006" s="51"/>
      <c r="AA3006" s="76"/>
      <c r="AB3006" s="76"/>
      <c r="AC3006" s="77"/>
      <c r="AD3006" s="84"/>
      <c r="AE3006" s="84">
        <v>493</v>
      </c>
      <c r="AF3006" s="84">
        <v>771</v>
      </c>
      <c r="AG3006" s="84">
        <v>5106</v>
      </c>
      <c r="AH3006" s="84">
        <v>9</v>
      </c>
      <c r="AI3006" s="84">
        <v>25200</v>
      </c>
      <c r="AJ3006" s="84" t="s">
        <v>27186</v>
      </c>
      <c r="AK3006" s="84"/>
      <c r="AL3006" s="84"/>
      <c r="AM3006" s="84" t="s">
        <v>13473</v>
      </c>
      <c r="AN3006" s="86">
        <v>40776.667210648149</v>
      </c>
      <c r="AO3006" s="84"/>
      <c r="AP3006" s="84"/>
      <c r="AQ3006" s="84"/>
      <c r="AR3006" s="84"/>
      <c r="AS3006" s="84"/>
      <c r="AT3006" s="84"/>
      <c r="AU3006" s="84"/>
      <c r="AV3006" s="84"/>
      <c r="AW3006" s="84" t="s">
        <v>17559</v>
      </c>
      <c r="AX3006" s="88" t="s">
        <v>30924</v>
      </c>
      <c r="AY3006" s="84" t="s">
        <v>66</v>
      </c>
    </row>
    <row r="3007" spans="1:51" x14ac:dyDescent="0.25">
      <c r="A3007" s="69" t="s">
        <v>22089</v>
      </c>
      <c r="B3007" s="70"/>
      <c r="C3007" s="70"/>
      <c r="D3007" s="71"/>
      <c r="E3007" s="116"/>
      <c r="F3007" s="109" t="s">
        <v>29623</v>
      </c>
      <c r="G3007" s="117"/>
      <c r="H3007" s="74"/>
      <c r="I3007" s="75"/>
      <c r="J3007" s="118"/>
      <c r="K3007" s="74" t="s">
        <v>32289</v>
      </c>
      <c r="L3007" s="119"/>
      <c r="M3007" s="79"/>
      <c r="N3007" s="79"/>
      <c r="O3007" s="80"/>
      <c r="P3007" s="81"/>
      <c r="Q3007" s="81"/>
      <c r="R3007" s="120"/>
      <c r="S3007" s="120"/>
      <c r="T3007" s="120"/>
      <c r="U3007" s="120"/>
      <c r="V3007" s="121"/>
      <c r="W3007" s="121"/>
      <c r="X3007" s="121"/>
      <c r="Y3007" s="121"/>
      <c r="Z3007" s="51"/>
      <c r="AA3007" s="76"/>
      <c r="AB3007" s="76"/>
      <c r="AC3007" s="77"/>
      <c r="AD3007" s="84"/>
      <c r="AE3007" s="84">
        <v>1173</v>
      </c>
      <c r="AF3007" s="84">
        <v>527</v>
      </c>
      <c r="AG3007" s="84">
        <v>3418</v>
      </c>
      <c r="AH3007" s="84">
        <v>791</v>
      </c>
      <c r="AI3007" s="84">
        <v>0</v>
      </c>
      <c r="AJ3007" s="84" t="s">
        <v>27187</v>
      </c>
      <c r="AK3007" s="84"/>
      <c r="AL3007" s="84"/>
      <c r="AM3007" s="84" t="s">
        <v>7947</v>
      </c>
      <c r="AN3007" s="86">
        <v>40856.938703703701</v>
      </c>
      <c r="AO3007" s="84"/>
      <c r="AP3007" s="84"/>
      <c r="AQ3007" s="84"/>
      <c r="AR3007" s="84"/>
      <c r="AS3007" s="84"/>
      <c r="AT3007" s="84"/>
      <c r="AU3007" s="84"/>
      <c r="AV3007" s="84"/>
      <c r="AW3007" s="84" t="s">
        <v>17559</v>
      </c>
      <c r="AX3007" s="88" t="s">
        <v>30925</v>
      </c>
      <c r="AY3007" s="84" t="s">
        <v>66</v>
      </c>
    </row>
    <row r="3008" spans="1:51" x14ac:dyDescent="0.25">
      <c r="A3008" s="69" t="s">
        <v>22090</v>
      </c>
      <c r="B3008" s="70"/>
      <c r="C3008" s="70"/>
      <c r="D3008" s="71"/>
      <c r="E3008" s="116"/>
      <c r="F3008" s="109" t="s">
        <v>29624</v>
      </c>
      <c r="G3008" s="117"/>
      <c r="H3008" s="74"/>
      <c r="I3008" s="75"/>
      <c r="J3008" s="118"/>
      <c r="K3008" s="74" t="s">
        <v>32290</v>
      </c>
      <c r="L3008" s="119"/>
      <c r="M3008" s="79"/>
      <c r="N3008" s="79"/>
      <c r="O3008" s="80"/>
      <c r="P3008" s="81"/>
      <c r="Q3008" s="81"/>
      <c r="R3008" s="120"/>
      <c r="S3008" s="120"/>
      <c r="T3008" s="120"/>
      <c r="U3008" s="120"/>
      <c r="V3008" s="121"/>
      <c r="W3008" s="121"/>
      <c r="X3008" s="121"/>
      <c r="Y3008" s="121"/>
      <c r="Z3008" s="51"/>
      <c r="AA3008" s="76"/>
      <c r="AB3008" s="76"/>
      <c r="AC3008" s="77"/>
      <c r="AD3008" s="84"/>
      <c r="AE3008" s="84">
        <v>2210</v>
      </c>
      <c r="AF3008" s="84">
        <v>5748</v>
      </c>
      <c r="AG3008" s="84">
        <v>55145</v>
      </c>
      <c r="AH3008" s="84">
        <v>12135</v>
      </c>
      <c r="AI3008" s="84">
        <v>3600</v>
      </c>
      <c r="AJ3008" s="84" t="s">
        <v>27188</v>
      </c>
      <c r="AK3008" s="84"/>
      <c r="AL3008" s="88" t="s">
        <v>28455</v>
      </c>
      <c r="AM3008" s="84" t="s">
        <v>7933</v>
      </c>
      <c r="AN3008" s="86">
        <v>40855.872581018521</v>
      </c>
      <c r="AO3008" s="84"/>
      <c r="AP3008" s="84"/>
      <c r="AQ3008" s="84"/>
      <c r="AR3008" s="84"/>
      <c r="AS3008" s="84"/>
      <c r="AT3008" s="84"/>
      <c r="AU3008" s="84"/>
      <c r="AV3008" s="84"/>
      <c r="AW3008" s="84" t="s">
        <v>17559</v>
      </c>
      <c r="AX3008" s="88" t="s">
        <v>30926</v>
      </c>
      <c r="AY3008" s="84" t="s">
        <v>66</v>
      </c>
    </row>
    <row r="3009" spans="1:51" x14ac:dyDescent="0.25">
      <c r="A3009" s="69" t="s">
        <v>22571</v>
      </c>
      <c r="B3009" s="70"/>
      <c r="C3009" s="70"/>
      <c r="D3009" s="71"/>
      <c r="E3009" s="116"/>
      <c r="F3009" s="109" t="s">
        <v>29625</v>
      </c>
      <c r="G3009" s="117"/>
      <c r="H3009" s="74"/>
      <c r="I3009" s="75"/>
      <c r="J3009" s="118"/>
      <c r="K3009" s="74" t="s">
        <v>32291</v>
      </c>
      <c r="L3009" s="119"/>
      <c r="M3009" s="79"/>
      <c r="N3009" s="79"/>
      <c r="O3009" s="80"/>
      <c r="P3009" s="81"/>
      <c r="Q3009" s="81"/>
      <c r="R3009" s="120"/>
      <c r="S3009" s="120"/>
      <c r="T3009" s="120"/>
      <c r="U3009" s="120"/>
      <c r="V3009" s="121"/>
      <c r="W3009" s="121"/>
      <c r="X3009" s="121"/>
      <c r="Y3009" s="121"/>
      <c r="Z3009" s="51"/>
      <c r="AA3009" s="76"/>
      <c r="AB3009" s="76"/>
      <c r="AC3009" s="77"/>
      <c r="AD3009" s="84"/>
      <c r="AE3009" s="84">
        <v>153</v>
      </c>
      <c r="AF3009" s="84">
        <v>14230</v>
      </c>
      <c r="AG3009" s="84">
        <v>111582</v>
      </c>
      <c r="AH3009" s="84">
        <v>5763</v>
      </c>
      <c r="AI3009" s="84">
        <v>3600</v>
      </c>
      <c r="AJ3009" s="84" t="s">
        <v>27189</v>
      </c>
      <c r="AK3009" s="84" t="s">
        <v>11970</v>
      </c>
      <c r="AL3009" s="88" t="s">
        <v>28456</v>
      </c>
      <c r="AM3009" s="84" t="s">
        <v>7933</v>
      </c>
      <c r="AN3009" s="86">
        <v>41218.289907407408</v>
      </c>
      <c r="AO3009" s="84"/>
      <c r="AP3009" s="84"/>
      <c r="AQ3009" s="84"/>
      <c r="AR3009" s="84"/>
      <c r="AS3009" s="84"/>
      <c r="AT3009" s="84"/>
      <c r="AU3009" s="84"/>
      <c r="AV3009" s="84"/>
      <c r="AW3009" s="84" t="s">
        <v>17559</v>
      </c>
      <c r="AX3009" s="88" t="s">
        <v>30927</v>
      </c>
      <c r="AY3009" s="84" t="s">
        <v>65</v>
      </c>
    </row>
    <row r="3010" spans="1:51" x14ac:dyDescent="0.25">
      <c r="A3010" s="69" t="s">
        <v>22572</v>
      </c>
      <c r="B3010" s="70"/>
      <c r="C3010" s="70"/>
      <c r="D3010" s="71"/>
      <c r="E3010" s="116"/>
      <c r="F3010" s="109" t="s">
        <v>29626</v>
      </c>
      <c r="G3010" s="117"/>
      <c r="H3010" s="74"/>
      <c r="I3010" s="75"/>
      <c r="J3010" s="118"/>
      <c r="K3010" s="74" t="s">
        <v>32292</v>
      </c>
      <c r="L3010" s="119"/>
      <c r="M3010" s="79"/>
      <c r="N3010" s="79"/>
      <c r="O3010" s="80"/>
      <c r="P3010" s="81"/>
      <c r="Q3010" s="81"/>
      <c r="R3010" s="120"/>
      <c r="S3010" s="120"/>
      <c r="T3010" s="120"/>
      <c r="U3010" s="120"/>
      <c r="V3010" s="121"/>
      <c r="W3010" s="121"/>
      <c r="X3010" s="121"/>
      <c r="Y3010" s="121"/>
      <c r="Z3010" s="51"/>
      <c r="AA3010" s="76"/>
      <c r="AB3010" s="76"/>
      <c r="AC3010" s="77"/>
      <c r="AD3010" s="84"/>
      <c r="AE3010" s="84">
        <v>1267</v>
      </c>
      <c r="AF3010" s="84">
        <v>1550</v>
      </c>
      <c r="AG3010" s="84">
        <v>28024</v>
      </c>
      <c r="AH3010" s="84">
        <v>27505</v>
      </c>
      <c r="AI3010" s="84">
        <v>3600</v>
      </c>
      <c r="AJ3010" s="84" t="s">
        <v>27190</v>
      </c>
      <c r="AK3010" s="84"/>
      <c r="AL3010" s="88" t="s">
        <v>28457</v>
      </c>
      <c r="AM3010" s="84" t="s">
        <v>7933</v>
      </c>
      <c r="AN3010" s="86">
        <v>40941.67050925926</v>
      </c>
      <c r="AO3010" s="84"/>
      <c r="AP3010" s="84"/>
      <c r="AQ3010" s="84"/>
      <c r="AR3010" s="84"/>
      <c r="AS3010" s="84"/>
      <c r="AT3010" s="84"/>
      <c r="AU3010" s="84"/>
      <c r="AV3010" s="84"/>
      <c r="AW3010" s="84" t="s">
        <v>17559</v>
      </c>
      <c r="AX3010" s="88" t="s">
        <v>30928</v>
      </c>
      <c r="AY3010" s="84" t="s">
        <v>65</v>
      </c>
    </row>
    <row r="3011" spans="1:51" x14ac:dyDescent="0.25">
      <c r="A3011" s="69" t="s">
        <v>22573</v>
      </c>
      <c r="B3011" s="70"/>
      <c r="C3011" s="70"/>
      <c r="D3011" s="71"/>
      <c r="E3011" s="116"/>
      <c r="F3011" s="109" t="s">
        <v>29627</v>
      </c>
      <c r="G3011" s="117"/>
      <c r="H3011" s="74"/>
      <c r="I3011" s="75"/>
      <c r="J3011" s="118"/>
      <c r="K3011" s="74" t="s">
        <v>32293</v>
      </c>
      <c r="L3011" s="119"/>
      <c r="M3011" s="79"/>
      <c r="N3011" s="79"/>
      <c r="O3011" s="80"/>
      <c r="P3011" s="81"/>
      <c r="Q3011" s="81"/>
      <c r="R3011" s="120"/>
      <c r="S3011" s="120"/>
      <c r="T3011" s="120"/>
      <c r="U3011" s="120"/>
      <c r="V3011" s="121"/>
      <c r="W3011" s="121"/>
      <c r="X3011" s="121"/>
      <c r="Y3011" s="121"/>
      <c r="Z3011" s="51"/>
      <c r="AA3011" s="76"/>
      <c r="AB3011" s="76"/>
      <c r="AC3011" s="77"/>
      <c r="AD3011" s="84"/>
      <c r="AE3011" s="84">
        <v>2896</v>
      </c>
      <c r="AF3011" s="84">
        <v>973</v>
      </c>
      <c r="AG3011" s="84">
        <v>4479</v>
      </c>
      <c r="AH3011" s="84">
        <v>310</v>
      </c>
      <c r="AI3011" s="84">
        <v>3600</v>
      </c>
      <c r="AJ3011" s="84" t="s">
        <v>27191</v>
      </c>
      <c r="AK3011" s="84" t="s">
        <v>27849</v>
      </c>
      <c r="AL3011" s="88" t="s">
        <v>28458</v>
      </c>
      <c r="AM3011" s="84" t="s">
        <v>11668</v>
      </c>
      <c r="AN3011" s="86">
        <v>40119.443333333336</v>
      </c>
      <c r="AO3011" s="84"/>
      <c r="AP3011" s="84"/>
      <c r="AQ3011" s="84"/>
      <c r="AR3011" s="84"/>
      <c r="AS3011" s="84"/>
      <c r="AT3011" s="84"/>
      <c r="AU3011" s="84"/>
      <c r="AV3011" s="84"/>
      <c r="AW3011" s="84" t="s">
        <v>17559</v>
      </c>
      <c r="AX3011" s="88" t="s">
        <v>30929</v>
      </c>
      <c r="AY3011" s="84" t="s">
        <v>65</v>
      </c>
    </row>
    <row r="3012" spans="1:51" x14ac:dyDescent="0.25">
      <c r="A3012" s="69" t="s">
        <v>22574</v>
      </c>
      <c r="B3012" s="70"/>
      <c r="C3012" s="70"/>
      <c r="D3012" s="71"/>
      <c r="E3012" s="116"/>
      <c r="F3012" s="109" t="s">
        <v>29628</v>
      </c>
      <c r="G3012" s="117"/>
      <c r="H3012" s="74"/>
      <c r="I3012" s="75"/>
      <c r="J3012" s="118"/>
      <c r="K3012" s="74" t="s">
        <v>32294</v>
      </c>
      <c r="L3012" s="119"/>
      <c r="M3012" s="79"/>
      <c r="N3012" s="79"/>
      <c r="O3012" s="80"/>
      <c r="P3012" s="81"/>
      <c r="Q3012" s="81"/>
      <c r="R3012" s="120"/>
      <c r="S3012" s="120"/>
      <c r="T3012" s="120"/>
      <c r="U3012" s="120"/>
      <c r="V3012" s="121"/>
      <c r="W3012" s="121"/>
      <c r="X3012" s="121"/>
      <c r="Y3012" s="121"/>
      <c r="Z3012" s="51"/>
      <c r="AA3012" s="76"/>
      <c r="AB3012" s="76"/>
      <c r="AC3012" s="77"/>
      <c r="AD3012" s="84"/>
      <c r="AE3012" s="84">
        <v>485</v>
      </c>
      <c r="AF3012" s="84">
        <v>18510</v>
      </c>
      <c r="AG3012" s="84">
        <v>77199</v>
      </c>
      <c r="AH3012" s="84">
        <v>20181</v>
      </c>
      <c r="AI3012" s="84">
        <v>3600</v>
      </c>
      <c r="AJ3012" s="84" t="s">
        <v>27192</v>
      </c>
      <c r="AK3012" s="84" t="s">
        <v>27850</v>
      </c>
      <c r="AL3012" s="84"/>
      <c r="AM3012" s="84" t="s">
        <v>7933</v>
      </c>
      <c r="AN3012" s="86">
        <v>39974.343680555554</v>
      </c>
      <c r="AO3012" s="84"/>
      <c r="AP3012" s="84"/>
      <c r="AQ3012" s="84"/>
      <c r="AR3012" s="84"/>
      <c r="AS3012" s="84"/>
      <c r="AT3012" s="84"/>
      <c r="AU3012" s="84"/>
      <c r="AV3012" s="84"/>
      <c r="AW3012" s="84" t="s">
        <v>17559</v>
      </c>
      <c r="AX3012" s="88" t="s">
        <v>30930</v>
      </c>
      <c r="AY3012" s="84" t="s">
        <v>65</v>
      </c>
    </row>
    <row r="3013" spans="1:51" x14ac:dyDescent="0.25">
      <c r="A3013" s="69" t="s">
        <v>22575</v>
      </c>
      <c r="B3013" s="70"/>
      <c r="C3013" s="70"/>
      <c r="D3013" s="71"/>
      <c r="E3013" s="116"/>
      <c r="F3013" s="109" t="s">
        <v>29629</v>
      </c>
      <c r="G3013" s="117"/>
      <c r="H3013" s="74"/>
      <c r="I3013" s="75"/>
      <c r="J3013" s="118"/>
      <c r="K3013" s="74" t="s">
        <v>32295</v>
      </c>
      <c r="L3013" s="119"/>
      <c r="M3013" s="79"/>
      <c r="N3013" s="79"/>
      <c r="O3013" s="80"/>
      <c r="P3013" s="81"/>
      <c r="Q3013" s="81"/>
      <c r="R3013" s="120"/>
      <c r="S3013" s="120"/>
      <c r="T3013" s="120"/>
      <c r="U3013" s="120"/>
      <c r="V3013" s="121"/>
      <c r="W3013" s="121"/>
      <c r="X3013" s="121"/>
      <c r="Y3013" s="121"/>
      <c r="Z3013" s="51"/>
      <c r="AA3013" s="76"/>
      <c r="AB3013" s="76"/>
      <c r="AC3013" s="77"/>
      <c r="AD3013" s="84"/>
      <c r="AE3013" s="84">
        <v>3574</v>
      </c>
      <c r="AF3013" s="84">
        <v>2895</v>
      </c>
      <c r="AG3013" s="84">
        <v>97868</v>
      </c>
      <c r="AH3013" s="84">
        <v>53</v>
      </c>
      <c r="AI3013" s="84">
        <v>3600</v>
      </c>
      <c r="AJ3013" s="84" t="s">
        <v>27193</v>
      </c>
      <c r="AK3013" s="84" t="s">
        <v>27851</v>
      </c>
      <c r="AL3013" s="88" t="s">
        <v>28459</v>
      </c>
      <c r="AM3013" s="84" t="s">
        <v>11668</v>
      </c>
      <c r="AN3013" s="86">
        <v>40422.734664351854</v>
      </c>
      <c r="AO3013" s="84"/>
      <c r="AP3013" s="84"/>
      <c r="AQ3013" s="84"/>
      <c r="AR3013" s="84"/>
      <c r="AS3013" s="84"/>
      <c r="AT3013" s="84"/>
      <c r="AU3013" s="84"/>
      <c r="AV3013" s="84"/>
      <c r="AW3013" s="84" t="s">
        <v>17559</v>
      </c>
      <c r="AX3013" s="88" t="s">
        <v>30931</v>
      </c>
      <c r="AY3013" s="84" t="s">
        <v>65</v>
      </c>
    </row>
    <row r="3014" spans="1:51" x14ac:dyDescent="0.25">
      <c r="A3014" s="69" t="s">
        <v>22091</v>
      </c>
      <c r="B3014" s="70"/>
      <c r="C3014" s="70"/>
      <c r="D3014" s="71"/>
      <c r="E3014" s="116"/>
      <c r="F3014" s="109" t="s">
        <v>29630</v>
      </c>
      <c r="G3014" s="117"/>
      <c r="H3014" s="74"/>
      <c r="I3014" s="75"/>
      <c r="J3014" s="118"/>
      <c r="K3014" s="74" t="s">
        <v>32296</v>
      </c>
      <c r="L3014" s="119"/>
      <c r="M3014" s="79"/>
      <c r="N3014" s="79"/>
      <c r="O3014" s="80"/>
      <c r="P3014" s="81"/>
      <c r="Q3014" s="81"/>
      <c r="R3014" s="120"/>
      <c r="S3014" s="120"/>
      <c r="T3014" s="120"/>
      <c r="U3014" s="120"/>
      <c r="V3014" s="121"/>
      <c r="W3014" s="121"/>
      <c r="X3014" s="121"/>
      <c r="Y3014" s="121"/>
      <c r="Z3014" s="51"/>
      <c r="AA3014" s="76"/>
      <c r="AB3014" s="76"/>
      <c r="AC3014" s="77"/>
      <c r="AD3014" s="84"/>
      <c r="AE3014" s="84">
        <v>162</v>
      </c>
      <c r="AF3014" s="84">
        <v>98</v>
      </c>
      <c r="AG3014" s="84">
        <v>4611</v>
      </c>
      <c r="AH3014" s="84">
        <v>1419</v>
      </c>
      <c r="AI3014" s="84"/>
      <c r="AJ3014" s="84" t="s">
        <v>27194</v>
      </c>
      <c r="AK3014" s="84"/>
      <c r="AL3014" s="84"/>
      <c r="AM3014" s="84"/>
      <c r="AN3014" s="86">
        <v>42059.327164351853</v>
      </c>
      <c r="AO3014" s="84"/>
      <c r="AP3014" s="84"/>
      <c r="AQ3014" s="84"/>
      <c r="AR3014" s="84"/>
      <c r="AS3014" s="84"/>
      <c r="AT3014" s="84"/>
      <c r="AU3014" s="84"/>
      <c r="AV3014" s="84"/>
      <c r="AW3014" s="84" t="s">
        <v>17559</v>
      </c>
      <c r="AX3014" s="88" t="s">
        <v>30932</v>
      </c>
      <c r="AY3014" s="84" t="s">
        <v>66</v>
      </c>
    </row>
    <row r="3015" spans="1:51" x14ac:dyDescent="0.25">
      <c r="A3015" s="69" t="s">
        <v>22092</v>
      </c>
      <c r="B3015" s="70"/>
      <c r="C3015" s="70"/>
      <c r="D3015" s="71"/>
      <c r="E3015" s="116"/>
      <c r="F3015" s="109" t="s">
        <v>29631</v>
      </c>
      <c r="G3015" s="117"/>
      <c r="H3015" s="74"/>
      <c r="I3015" s="75"/>
      <c r="J3015" s="118"/>
      <c r="K3015" s="74" t="s">
        <v>32297</v>
      </c>
      <c r="L3015" s="119"/>
      <c r="M3015" s="79"/>
      <c r="N3015" s="79"/>
      <c r="O3015" s="80"/>
      <c r="P3015" s="81"/>
      <c r="Q3015" s="81"/>
      <c r="R3015" s="120"/>
      <c r="S3015" s="120"/>
      <c r="T3015" s="120"/>
      <c r="U3015" s="120"/>
      <c r="V3015" s="121"/>
      <c r="W3015" s="121"/>
      <c r="X3015" s="121"/>
      <c r="Y3015" s="121"/>
      <c r="Z3015" s="51"/>
      <c r="AA3015" s="76"/>
      <c r="AB3015" s="76"/>
      <c r="AC3015" s="77"/>
      <c r="AD3015" s="84"/>
      <c r="AE3015" s="84">
        <v>2146</v>
      </c>
      <c r="AF3015" s="84">
        <v>153</v>
      </c>
      <c r="AG3015" s="84">
        <v>260</v>
      </c>
      <c r="AH3015" s="84">
        <v>79</v>
      </c>
      <c r="AI3015" s="84"/>
      <c r="AJ3015" s="84" t="s">
        <v>27195</v>
      </c>
      <c r="AK3015" s="84" t="s">
        <v>27852</v>
      </c>
      <c r="AL3015" s="88" t="s">
        <v>28460</v>
      </c>
      <c r="AM3015" s="84"/>
      <c r="AN3015" s="86">
        <v>42717.62841435185</v>
      </c>
      <c r="AO3015" s="84"/>
      <c r="AP3015" s="84"/>
      <c r="AQ3015" s="84"/>
      <c r="AR3015" s="84"/>
      <c r="AS3015" s="84"/>
      <c r="AT3015" s="84"/>
      <c r="AU3015" s="84"/>
      <c r="AV3015" s="84"/>
      <c r="AW3015" s="84" t="s">
        <v>17559</v>
      </c>
      <c r="AX3015" s="88" t="s">
        <v>30933</v>
      </c>
      <c r="AY3015" s="84" t="s">
        <v>66</v>
      </c>
    </row>
    <row r="3016" spans="1:51" x14ac:dyDescent="0.25">
      <c r="A3016" s="69" t="s">
        <v>22576</v>
      </c>
      <c r="B3016" s="70"/>
      <c r="C3016" s="70"/>
      <c r="D3016" s="71"/>
      <c r="E3016" s="116"/>
      <c r="F3016" s="109" t="s">
        <v>29632</v>
      </c>
      <c r="G3016" s="117"/>
      <c r="H3016" s="74"/>
      <c r="I3016" s="75"/>
      <c r="J3016" s="118"/>
      <c r="K3016" s="74" t="s">
        <v>32298</v>
      </c>
      <c r="L3016" s="119"/>
      <c r="M3016" s="79"/>
      <c r="N3016" s="79"/>
      <c r="O3016" s="80"/>
      <c r="P3016" s="81"/>
      <c r="Q3016" s="81"/>
      <c r="R3016" s="120"/>
      <c r="S3016" s="120"/>
      <c r="T3016" s="120"/>
      <c r="U3016" s="120"/>
      <c r="V3016" s="121"/>
      <c r="W3016" s="121"/>
      <c r="X3016" s="121"/>
      <c r="Y3016" s="121"/>
      <c r="Z3016" s="51"/>
      <c r="AA3016" s="76"/>
      <c r="AB3016" s="76"/>
      <c r="AC3016" s="77"/>
      <c r="AD3016" s="84"/>
      <c r="AE3016" s="84">
        <v>0</v>
      </c>
      <c r="AF3016" s="84">
        <v>68804</v>
      </c>
      <c r="AG3016" s="84">
        <v>7</v>
      </c>
      <c r="AH3016" s="84">
        <v>0</v>
      </c>
      <c r="AI3016" s="84">
        <v>3600</v>
      </c>
      <c r="AJ3016" s="84"/>
      <c r="AK3016" s="84"/>
      <c r="AL3016" s="84"/>
      <c r="AM3016" s="84" t="s">
        <v>11886</v>
      </c>
      <c r="AN3016" s="86">
        <v>42745.631736111114</v>
      </c>
      <c r="AO3016" s="84"/>
      <c r="AP3016" s="84"/>
      <c r="AQ3016" s="84"/>
      <c r="AR3016" s="84"/>
      <c r="AS3016" s="84"/>
      <c r="AT3016" s="84"/>
      <c r="AU3016" s="84"/>
      <c r="AV3016" s="84"/>
      <c r="AW3016" s="84" t="s">
        <v>17559</v>
      </c>
      <c r="AX3016" s="88" t="s">
        <v>30934</v>
      </c>
      <c r="AY3016" s="84" t="s">
        <v>65</v>
      </c>
    </row>
    <row r="3017" spans="1:51" x14ac:dyDescent="0.25">
      <c r="A3017" s="69" t="s">
        <v>22577</v>
      </c>
      <c r="B3017" s="70"/>
      <c r="C3017" s="70"/>
      <c r="D3017" s="71"/>
      <c r="E3017" s="116"/>
      <c r="F3017" s="109" t="s">
        <v>29633</v>
      </c>
      <c r="G3017" s="117"/>
      <c r="H3017" s="74"/>
      <c r="I3017" s="75"/>
      <c r="J3017" s="118"/>
      <c r="K3017" s="74" t="s">
        <v>32299</v>
      </c>
      <c r="L3017" s="119"/>
      <c r="M3017" s="79"/>
      <c r="N3017" s="79"/>
      <c r="O3017" s="80"/>
      <c r="P3017" s="81"/>
      <c r="Q3017" s="81"/>
      <c r="R3017" s="120"/>
      <c r="S3017" s="120"/>
      <c r="T3017" s="120"/>
      <c r="U3017" s="120"/>
      <c r="V3017" s="121"/>
      <c r="W3017" s="121"/>
      <c r="X3017" s="121"/>
      <c r="Y3017" s="121"/>
      <c r="Z3017" s="51"/>
      <c r="AA3017" s="76"/>
      <c r="AB3017" s="76"/>
      <c r="AC3017" s="77"/>
      <c r="AD3017" s="84"/>
      <c r="AE3017" s="84">
        <v>1104</v>
      </c>
      <c r="AF3017" s="84">
        <v>25896</v>
      </c>
      <c r="AG3017" s="84">
        <v>8442</v>
      </c>
      <c r="AH3017" s="84">
        <v>1943</v>
      </c>
      <c r="AI3017" s="84">
        <v>3600</v>
      </c>
      <c r="AJ3017" s="84" t="s">
        <v>27196</v>
      </c>
      <c r="AK3017" s="84"/>
      <c r="AL3017" s="88" t="s">
        <v>28461</v>
      </c>
      <c r="AM3017" s="84" t="s">
        <v>13450</v>
      </c>
      <c r="AN3017" s="86">
        <v>40987.39702546296</v>
      </c>
      <c r="AO3017" s="84"/>
      <c r="AP3017" s="84"/>
      <c r="AQ3017" s="84"/>
      <c r="AR3017" s="84"/>
      <c r="AS3017" s="84"/>
      <c r="AT3017" s="84"/>
      <c r="AU3017" s="84"/>
      <c r="AV3017" s="84"/>
      <c r="AW3017" s="84" t="s">
        <v>17559</v>
      </c>
      <c r="AX3017" s="88" t="s">
        <v>30935</v>
      </c>
      <c r="AY3017" s="84" t="s">
        <v>65</v>
      </c>
    </row>
    <row r="3018" spans="1:51" x14ac:dyDescent="0.25">
      <c r="A3018" s="69" t="s">
        <v>22093</v>
      </c>
      <c r="B3018" s="70"/>
      <c r="C3018" s="70"/>
      <c r="D3018" s="71"/>
      <c r="E3018" s="116"/>
      <c r="F3018" s="109" t="s">
        <v>29634</v>
      </c>
      <c r="G3018" s="117"/>
      <c r="H3018" s="74"/>
      <c r="I3018" s="75"/>
      <c r="J3018" s="118"/>
      <c r="K3018" s="74" t="s">
        <v>32300</v>
      </c>
      <c r="L3018" s="119"/>
      <c r="M3018" s="79"/>
      <c r="N3018" s="79"/>
      <c r="O3018" s="80"/>
      <c r="P3018" s="81"/>
      <c r="Q3018" s="81"/>
      <c r="R3018" s="120"/>
      <c r="S3018" s="120"/>
      <c r="T3018" s="120"/>
      <c r="U3018" s="120"/>
      <c r="V3018" s="121"/>
      <c r="W3018" s="121"/>
      <c r="X3018" s="121"/>
      <c r="Y3018" s="121"/>
      <c r="Z3018" s="51"/>
      <c r="AA3018" s="76"/>
      <c r="AB3018" s="76"/>
      <c r="AC3018" s="77"/>
      <c r="AD3018" s="84"/>
      <c r="AE3018" s="84">
        <v>22</v>
      </c>
      <c r="AF3018" s="84">
        <v>6</v>
      </c>
      <c r="AG3018" s="84">
        <v>9777</v>
      </c>
      <c r="AH3018" s="84">
        <v>1</v>
      </c>
      <c r="AI3018" s="84">
        <v>-28800</v>
      </c>
      <c r="AJ3018" s="84"/>
      <c r="AK3018" s="84" t="s">
        <v>27853</v>
      </c>
      <c r="AL3018" s="84"/>
      <c r="AM3018" s="84" t="s">
        <v>13428</v>
      </c>
      <c r="AN3018" s="86">
        <v>40863.879444444443</v>
      </c>
      <c r="AO3018" s="84"/>
      <c r="AP3018" s="84"/>
      <c r="AQ3018" s="84"/>
      <c r="AR3018" s="84"/>
      <c r="AS3018" s="84"/>
      <c r="AT3018" s="84"/>
      <c r="AU3018" s="84"/>
      <c r="AV3018" s="84"/>
      <c r="AW3018" s="84" t="s">
        <v>17559</v>
      </c>
      <c r="AX3018" s="88" t="s">
        <v>30936</v>
      </c>
      <c r="AY3018" s="84" t="s">
        <v>66</v>
      </c>
    </row>
    <row r="3019" spans="1:51" x14ac:dyDescent="0.25">
      <c r="A3019" s="69" t="s">
        <v>22094</v>
      </c>
      <c r="B3019" s="70"/>
      <c r="C3019" s="70"/>
      <c r="D3019" s="71"/>
      <c r="E3019" s="116"/>
      <c r="F3019" s="109" t="s">
        <v>29635</v>
      </c>
      <c r="G3019" s="117"/>
      <c r="H3019" s="74"/>
      <c r="I3019" s="75"/>
      <c r="J3019" s="118"/>
      <c r="K3019" s="74" t="s">
        <v>32301</v>
      </c>
      <c r="L3019" s="119"/>
      <c r="M3019" s="79"/>
      <c r="N3019" s="79"/>
      <c r="O3019" s="80"/>
      <c r="P3019" s="81"/>
      <c r="Q3019" s="81"/>
      <c r="R3019" s="120"/>
      <c r="S3019" s="120"/>
      <c r="T3019" s="120"/>
      <c r="U3019" s="120"/>
      <c r="V3019" s="121"/>
      <c r="W3019" s="121"/>
      <c r="X3019" s="121"/>
      <c r="Y3019" s="121"/>
      <c r="Z3019" s="51"/>
      <c r="AA3019" s="76"/>
      <c r="AB3019" s="76"/>
      <c r="AC3019" s="77"/>
      <c r="AD3019" s="84"/>
      <c r="AE3019" s="84">
        <v>1116</v>
      </c>
      <c r="AF3019" s="84">
        <v>662</v>
      </c>
      <c r="AG3019" s="84">
        <v>10311</v>
      </c>
      <c r="AH3019" s="84">
        <v>127</v>
      </c>
      <c r="AI3019" s="84">
        <v>0</v>
      </c>
      <c r="AJ3019" s="84" t="s">
        <v>27197</v>
      </c>
      <c r="AK3019" s="84" t="s">
        <v>7909</v>
      </c>
      <c r="AL3019" s="88" t="s">
        <v>28462</v>
      </c>
      <c r="AM3019" s="84" t="s">
        <v>12105</v>
      </c>
      <c r="AN3019" s="86">
        <v>39777.276736111111</v>
      </c>
      <c r="AO3019" s="84"/>
      <c r="AP3019" s="84"/>
      <c r="AQ3019" s="84"/>
      <c r="AR3019" s="84"/>
      <c r="AS3019" s="84"/>
      <c r="AT3019" s="84"/>
      <c r="AU3019" s="84"/>
      <c r="AV3019" s="84"/>
      <c r="AW3019" s="84" t="s">
        <v>17559</v>
      </c>
      <c r="AX3019" s="88" t="s">
        <v>30937</v>
      </c>
      <c r="AY3019" s="84" t="s">
        <v>66</v>
      </c>
    </row>
    <row r="3020" spans="1:51" x14ac:dyDescent="0.25">
      <c r="A3020" s="69" t="s">
        <v>22095</v>
      </c>
      <c r="B3020" s="70"/>
      <c r="C3020" s="70"/>
      <c r="D3020" s="71"/>
      <c r="E3020" s="116"/>
      <c r="F3020" s="109" t="s">
        <v>29636</v>
      </c>
      <c r="G3020" s="117"/>
      <c r="H3020" s="74"/>
      <c r="I3020" s="75"/>
      <c r="J3020" s="118"/>
      <c r="K3020" s="74" t="s">
        <v>32302</v>
      </c>
      <c r="L3020" s="119"/>
      <c r="M3020" s="79"/>
      <c r="N3020" s="79"/>
      <c r="O3020" s="80"/>
      <c r="P3020" s="81"/>
      <c r="Q3020" s="81"/>
      <c r="R3020" s="120"/>
      <c r="S3020" s="120"/>
      <c r="T3020" s="120"/>
      <c r="U3020" s="120"/>
      <c r="V3020" s="121"/>
      <c r="W3020" s="121"/>
      <c r="X3020" s="121"/>
      <c r="Y3020" s="121"/>
      <c r="Z3020" s="51"/>
      <c r="AA3020" s="76"/>
      <c r="AB3020" s="76"/>
      <c r="AC3020" s="77"/>
      <c r="AD3020" s="84"/>
      <c r="AE3020" s="84">
        <v>51</v>
      </c>
      <c r="AF3020" s="84">
        <v>11</v>
      </c>
      <c r="AG3020" s="84">
        <v>1458</v>
      </c>
      <c r="AH3020" s="84">
        <v>3095</v>
      </c>
      <c r="AI3020" s="84"/>
      <c r="AJ3020" s="84"/>
      <c r="AK3020" s="84"/>
      <c r="AL3020" s="84"/>
      <c r="AM3020" s="84"/>
      <c r="AN3020" s="86">
        <v>41885.353136574071</v>
      </c>
      <c r="AO3020" s="84"/>
      <c r="AP3020" s="84"/>
      <c r="AQ3020" s="84"/>
      <c r="AR3020" s="84"/>
      <c r="AS3020" s="84"/>
      <c r="AT3020" s="84"/>
      <c r="AU3020" s="84"/>
      <c r="AV3020" s="84"/>
      <c r="AW3020" s="84" t="s">
        <v>17559</v>
      </c>
      <c r="AX3020" s="88" t="s">
        <v>30938</v>
      </c>
      <c r="AY3020" s="84" t="s">
        <v>66</v>
      </c>
    </row>
    <row r="3021" spans="1:51" x14ac:dyDescent="0.25">
      <c r="A3021" s="69" t="s">
        <v>22096</v>
      </c>
      <c r="B3021" s="70"/>
      <c r="C3021" s="70"/>
      <c r="D3021" s="71"/>
      <c r="E3021" s="116"/>
      <c r="F3021" s="109" t="s">
        <v>29637</v>
      </c>
      <c r="G3021" s="117"/>
      <c r="H3021" s="74"/>
      <c r="I3021" s="75"/>
      <c r="J3021" s="118"/>
      <c r="K3021" s="74" t="s">
        <v>32303</v>
      </c>
      <c r="L3021" s="119"/>
      <c r="M3021" s="79"/>
      <c r="N3021" s="79"/>
      <c r="O3021" s="80"/>
      <c r="P3021" s="81"/>
      <c r="Q3021" s="81"/>
      <c r="R3021" s="120"/>
      <c r="S3021" s="120"/>
      <c r="T3021" s="120"/>
      <c r="U3021" s="120"/>
      <c r="V3021" s="121"/>
      <c r="W3021" s="121"/>
      <c r="X3021" s="121"/>
      <c r="Y3021" s="121"/>
      <c r="Z3021" s="51"/>
      <c r="AA3021" s="76"/>
      <c r="AB3021" s="76"/>
      <c r="AC3021" s="77"/>
      <c r="AD3021" s="84"/>
      <c r="AE3021" s="84">
        <v>1246</v>
      </c>
      <c r="AF3021" s="84">
        <v>4025</v>
      </c>
      <c r="AG3021" s="84">
        <v>11315</v>
      </c>
      <c r="AH3021" s="84">
        <v>8691</v>
      </c>
      <c r="AI3021" s="84">
        <v>-7200</v>
      </c>
      <c r="AJ3021" s="84" t="s">
        <v>27198</v>
      </c>
      <c r="AK3021" s="84" t="s">
        <v>27854</v>
      </c>
      <c r="AL3021" s="84"/>
      <c r="AM3021" s="84" t="s">
        <v>13497</v>
      </c>
      <c r="AN3021" s="86">
        <v>41386.928252314814</v>
      </c>
      <c r="AO3021" s="84"/>
      <c r="AP3021" s="84"/>
      <c r="AQ3021" s="84"/>
      <c r="AR3021" s="84"/>
      <c r="AS3021" s="84"/>
      <c r="AT3021" s="84"/>
      <c r="AU3021" s="84"/>
      <c r="AV3021" s="84"/>
      <c r="AW3021" s="84" t="s">
        <v>17559</v>
      </c>
      <c r="AX3021" s="88" t="s">
        <v>30939</v>
      </c>
      <c r="AY3021" s="84" t="s">
        <v>66</v>
      </c>
    </row>
    <row r="3022" spans="1:51" x14ac:dyDescent="0.25">
      <c r="A3022" s="69" t="s">
        <v>22578</v>
      </c>
      <c r="B3022" s="70"/>
      <c r="C3022" s="70"/>
      <c r="D3022" s="71"/>
      <c r="E3022" s="116"/>
      <c r="F3022" s="109" t="s">
        <v>29638</v>
      </c>
      <c r="G3022" s="117"/>
      <c r="H3022" s="74"/>
      <c r="I3022" s="75"/>
      <c r="J3022" s="118"/>
      <c r="K3022" s="74" t="s">
        <v>32304</v>
      </c>
      <c r="L3022" s="119"/>
      <c r="M3022" s="79"/>
      <c r="N3022" s="79"/>
      <c r="O3022" s="80"/>
      <c r="P3022" s="81"/>
      <c r="Q3022" s="81"/>
      <c r="R3022" s="120"/>
      <c r="S3022" s="120"/>
      <c r="T3022" s="120"/>
      <c r="U3022" s="120"/>
      <c r="V3022" s="121"/>
      <c r="W3022" s="121"/>
      <c r="X3022" s="121"/>
      <c r="Y3022" s="121"/>
      <c r="Z3022" s="51"/>
      <c r="AA3022" s="76"/>
      <c r="AB3022" s="76"/>
      <c r="AC3022" s="77"/>
      <c r="AD3022" s="84"/>
      <c r="AE3022" s="84">
        <v>124</v>
      </c>
      <c r="AF3022" s="84">
        <v>75656</v>
      </c>
      <c r="AG3022" s="84">
        <v>37925</v>
      </c>
      <c r="AH3022" s="84">
        <v>28</v>
      </c>
      <c r="AI3022" s="84">
        <v>-7200</v>
      </c>
      <c r="AJ3022" s="84" t="s">
        <v>27199</v>
      </c>
      <c r="AK3022" s="84" t="s">
        <v>11560</v>
      </c>
      <c r="AL3022" s="88" t="s">
        <v>28463</v>
      </c>
      <c r="AM3022" s="84" t="s">
        <v>13433</v>
      </c>
      <c r="AN3022" s="86">
        <v>39917.690868055557</v>
      </c>
      <c r="AO3022" s="84"/>
      <c r="AP3022" s="84"/>
      <c r="AQ3022" s="84"/>
      <c r="AR3022" s="84"/>
      <c r="AS3022" s="84"/>
      <c r="AT3022" s="84"/>
      <c r="AU3022" s="84"/>
      <c r="AV3022" s="84"/>
      <c r="AW3022" s="84" t="s">
        <v>17559</v>
      </c>
      <c r="AX3022" s="88" t="s">
        <v>30940</v>
      </c>
      <c r="AY3022" s="84" t="s">
        <v>65</v>
      </c>
    </row>
    <row r="3023" spans="1:51" x14ac:dyDescent="0.25">
      <c r="A3023" s="69" t="s">
        <v>22097</v>
      </c>
      <c r="B3023" s="70"/>
      <c r="C3023" s="70"/>
      <c r="D3023" s="71"/>
      <c r="E3023" s="116"/>
      <c r="F3023" s="109" t="s">
        <v>29639</v>
      </c>
      <c r="G3023" s="117"/>
      <c r="H3023" s="74"/>
      <c r="I3023" s="75"/>
      <c r="J3023" s="118"/>
      <c r="K3023" s="74" t="s">
        <v>32305</v>
      </c>
      <c r="L3023" s="119"/>
      <c r="M3023" s="79"/>
      <c r="N3023" s="79"/>
      <c r="O3023" s="80"/>
      <c r="P3023" s="81"/>
      <c r="Q3023" s="81"/>
      <c r="R3023" s="120"/>
      <c r="S3023" s="120"/>
      <c r="T3023" s="120"/>
      <c r="U3023" s="120"/>
      <c r="V3023" s="121"/>
      <c r="W3023" s="121"/>
      <c r="X3023" s="121"/>
      <c r="Y3023" s="121"/>
      <c r="Z3023" s="51"/>
      <c r="AA3023" s="76"/>
      <c r="AB3023" s="76"/>
      <c r="AC3023" s="77"/>
      <c r="AD3023" s="84"/>
      <c r="AE3023" s="84">
        <v>726</v>
      </c>
      <c r="AF3023" s="84">
        <v>389</v>
      </c>
      <c r="AG3023" s="84">
        <v>6162</v>
      </c>
      <c r="AH3023" s="84">
        <v>2036</v>
      </c>
      <c r="AI3023" s="84"/>
      <c r="AJ3023" s="84" t="s">
        <v>27200</v>
      </c>
      <c r="AK3023" s="84" t="s">
        <v>27855</v>
      </c>
      <c r="AL3023" s="84"/>
      <c r="AM3023" s="84"/>
      <c r="AN3023" s="86">
        <v>42650.311840277776</v>
      </c>
      <c r="AO3023" s="84"/>
      <c r="AP3023" s="84"/>
      <c r="AQ3023" s="84"/>
      <c r="AR3023" s="84"/>
      <c r="AS3023" s="84"/>
      <c r="AT3023" s="84"/>
      <c r="AU3023" s="84"/>
      <c r="AV3023" s="84"/>
      <c r="AW3023" s="84" t="s">
        <v>17559</v>
      </c>
      <c r="AX3023" s="88" t="s">
        <v>30941</v>
      </c>
      <c r="AY3023" s="84" t="s">
        <v>66</v>
      </c>
    </row>
    <row r="3024" spans="1:51" x14ac:dyDescent="0.25">
      <c r="A3024" s="69" t="s">
        <v>22579</v>
      </c>
      <c r="B3024" s="70"/>
      <c r="C3024" s="70"/>
      <c r="D3024" s="71"/>
      <c r="E3024" s="116"/>
      <c r="F3024" s="109" t="s">
        <v>29640</v>
      </c>
      <c r="G3024" s="117"/>
      <c r="H3024" s="74"/>
      <c r="I3024" s="75"/>
      <c r="J3024" s="118"/>
      <c r="K3024" s="74" t="s">
        <v>32306</v>
      </c>
      <c r="L3024" s="119"/>
      <c r="M3024" s="79"/>
      <c r="N3024" s="79"/>
      <c r="O3024" s="80"/>
      <c r="P3024" s="81"/>
      <c r="Q3024" s="81"/>
      <c r="R3024" s="120"/>
      <c r="S3024" s="120"/>
      <c r="T3024" s="120"/>
      <c r="U3024" s="120"/>
      <c r="V3024" s="121"/>
      <c r="W3024" s="121"/>
      <c r="X3024" s="121"/>
      <c r="Y3024" s="121"/>
      <c r="Z3024" s="51"/>
      <c r="AA3024" s="76"/>
      <c r="AB3024" s="76"/>
      <c r="AC3024" s="77"/>
      <c r="AD3024" s="84"/>
      <c r="AE3024" s="84">
        <v>279</v>
      </c>
      <c r="AF3024" s="84">
        <v>201</v>
      </c>
      <c r="AG3024" s="84">
        <v>13051</v>
      </c>
      <c r="AH3024" s="84">
        <v>1319</v>
      </c>
      <c r="AI3024" s="84">
        <v>0</v>
      </c>
      <c r="AJ3024" s="84" t="s">
        <v>27201</v>
      </c>
      <c r="AK3024" s="84" t="s">
        <v>27856</v>
      </c>
      <c r="AL3024" s="84"/>
      <c r="AM3024" s="84" t="s">
        <v>7947</v>
      </c>
      <c r="AN3024" s="86">
        <v>40466.36409722222</v>
      </c>
      <c r="AO3024" s="84"/>
      <c r="AP3024" s="84"/>
      <c r="AQ3024" s="84"/>
      <c r="AR3024" s="84"/>
      <c r="AS3024" s="84"/>
      <c r="AT3024" s="84"/>
      <c r="AU3024" s="84"/>
      <c r="AV3024" s="84"/>
      <c r="AW3024" s="84" t="s">
        <v>17559</v>
      </c>
      <c r="AX3024" s="88" t="s">
        <v>30942</v>
      </c>
      <c r="AY3024" s="84" t="s">
        <v>65</v>
      </c>
    </row>
    <row r="3025" spans="1:51" x14ac:dyDescent="0.25">
      <c r="A3025" s="69" t="s">
        <v>22098</v>
      </c>
      <c r="B3025" s="70"/>
      <c r="C3025" s="70"/>
      <c r="D3025" s="71"/>
      <c r="E3025" s="116"/>
      <c r="F3025" s="109" t="s">
        <v>29641</v>
      </c>
      <c r="G3025" s="117"/>
      <c r="H3025" s="74"/>
      <c r="I3025" s="75"/>
      <c r="J3025" s="118"/>
      <c r="K3025" s="74" t="s">
        <v>32307</v>
      </c>
      <c r="L3025" s="119"/>
      <c r="M3025" s="79"/>
      <c r="N3025" s="79"/>
      <c r="O3025" s="80"/>
      <c r="P3025" s="81"/>
      <c r="Q3025" s="81"/>
      <c r="R3025" s="120"/>
      <c r="S3025" s="120"/>
      <c r="T3025" s="120"/>
      <c r="U3025" s="120"/>
      <c r="V3025" s="121"/>
      <c r="W3025" s="121"/>
      <c r="X3025" s="121"/>
      <c r="Y3025" s="121"/>
      <c r="Z3025" s="51"/>
      <c r="AA3025" s="76"/>
      <c r="AB3025" s="76"/>
      <c r="AC3025" s="77"/>
      <c r="AD3025" s="84"/>
      <c r="AE3025" s="84">
        <v>61</v>
      </c>
      <c r="AF3025" s="84">
        <v>2660</v>
      </c>
      <c r="AG3025" s="84">
        <v>29799</v>
      </c>
      <c r="AH3025" s="84">
        <v>20</v>
      </c>
      <c r="AI3025" s="84">
        <v>0</v>
      </c>
      <c r="AJ3025" s="84" t="s">
        <v>27202</v>
      </c>
      <c r="AK3025" s="84" t="s">
        <v>27857</v>
      </c>
      <c r="AL3025" s="88" t="s">
        <v>28464</v>
      </c>
      <c r="AM3025" s="84" t="s">
        <v>7947</v>
      </c>
      <c r="AN3025" s="86">
        <v>41284.507372685184</v>
      </c>
      <c r="AO3025" s="84"/>
      <c r="AP3025" s="84"/>
      <c r="AQ3025" s="84"/>
      <c r="AR3025" s="84"/>
      <c r="AS3025" s="84"/>
      <c r="AT3025" s="84"/>
      <c r="AU3025" s="84"/>
      <c r="AV3025" s="84"/>
      <c r="AW3025" s="84" t="s">
        <v>17559</v>
      </c>
      <c r="AX3025" s="88" t="s">
        <v>30943</v>
      </c>
      <c r="AY3025" s="84" t="s">
        <v>66</v>
      </c>
    </row>
    <row r="3026" spans="1:51" x14ac:dyDescent="0.25">
      <c r="A3026" s="69" t="s">
        <v>22099</v>
      </c>
      <c r="B3026" s="70"/>
      <c r="C3026" s="70"/>
      <c r="D3026" s="71"/>
      <c r="E3026" s="116"/>
      <c r="F3026" s="109" t="s">
        <v>29642</v>
      </c>
      <c r="G3026" s="117"/>
      <c r="H3026" s="74"/>
      <c r="I3026" s="75"/>
      <c r="J3026" s="118"/>
      <c r="K3026" s="74" t="s">
        <v>32308</v>
      </c>
      <c r="L3026" s="119"/>
      <c r="M3026" s="79"/>
      <c r="N3026" s="79"/>
      <c r="O3026" s="80"/>
      <c r="P3026" s="81"/>
      <c r="Q3026" s="81"/>
      <c r="R3026" s="120"/>
      <c r="S3026" s="120"/>
      <c r="T3026" s="120"/>
      <c r="U3026" s="120"/>
      <c r="V3026" s="121"/>
      <c r="W3026" s="121"/>
      <c r="X3026" s="121"/>
      <c r="Y3026" s="121"/>
      <c r="Z3026" s="51"/>
      <c r="AA3026" s="76"/>
      <c r="AB3026" s="76"/>
      <c r="AC3026" s="77"/>
      <c r="AD3026" s="84"/>
      <c r="AE3026" s="84">
        <v>695</v>
      </c>
      <c r="AF3026" s="84">
        <v>443</v>
      </c>
      <c r="AG3026" s="84">
        <v>14507</v>
      </c>
      <c r="AH3026" s="84">
        <v>1068</v>
      </c>
      <c r="AI3026" s="84">
        <v>0</v>
      </c>
      <c r="AJ3026" s="84" t="s">
        <v>27203</v>
      </c>
      <c r="AK3026" s="84" t="s">
        <v>27858</v>
      </c>
      <c r="AL3026" s="84"/>
      <c r="AM3026" s="84" t="s">
        <v>7947</v>
      </c>
      <c r="AN3026" s="86">
        <v>40051.372499999998</v>
      </c>
      <c r="AO3026" s="84"/>
      <c r="AP3026" s="84"/>
      <c r="AQ3026" s="84"/>
      <c r="AR3026" s="84"/>
      <c r="AS3026" s="84"/>
      <c r="AT3026" s="84"/>
      <c r="AU3026" s="84"/>
      <c r="AV3026" s="84"/>
      <c r="AW3026" s="84" t="s">
        <v>17559</v>
      </c>
      <c r="AX3026" s="88" t="s">
        <v>30944</v>
      </c>
      <c r="AY3026" s="84" t="s">
        <v>66</v>
      </c>
    </row>
    <row r="3027" spans="1:51" x14ac:dyDescent="0.25">
      <c r="A3027" s="69" t="s">
        <v>22100</v>
      </c>
      <c r="B3027" s="70"/>
      <c r="C3027" s="70"/>
      <c r="D3027" s="71"/>
      <c r="E3027" s="116"/>
      <c r="F3027" s="109" t="s">
        <v>29643</v>
      </c>
      <c r="G3027" s="117"/>
      <c r="H3027" s="74"/>
      <c r="I3027" s="75"/>
      <c r="J3027" s="118"/>
      <c r="K3027" s="74" t="s">
        <v>32309</v>
      </c>
      <c r="L3027" s="119"/>
      <c r="M3027" s="79"/>
      <c r="N3027" s="79"/>
      <c r="O3027" s="80"/>
      <c r="P3027" s="81"/>
      <c r="Q3027" s="81"/>
      <c r="R3027" s="120"/>
      <c r="S3027" s="120"/>
      <c r="T3027" s="120"/>
      <c r="U3027" s="120"/>
      <c r="V3027" s="121"/>
      <c r="W3027" s="121"/>
      <c r="X3027" s="121"/>
      <c r="Y3027" s="121"/>
      <c r="Z3027" s="51"/>
      <c r="AA3027" s="76"/>
      <c r="AB3027" s="76"/>
      <c r="AC3027" s="77"/>
      <c r="AD3027" s="84"/>
      <c r="AE3027" s="84">
        <v>75</v>
      </c>
      <c r="AF3027" s="84">
        <v>100</v>
      </c>
      <c r="AG3027" s="84">
        <v>426</v>
      </c>
      <c r="AH3027" s="84">
        <v>0</v>
      </c>
      <c r="AI3027" s="84">
        <v>0</v>
      </c>
      <c r="AJ3027" s="84" t="s">
        <v>27204</v>
      </c>
      <c r="AK3027" s="84" t="s">
        <v>27859</v>
      </c>
      <c r="AL3027" s="88" t="s">
        <v>28465</v>
      </c>
      <c r="AM3027" s="84" t="s">
        <v>13434</v>
      </c>
      <c r="AN3027" s="86">
        <v>40122.448935185188</v>
      </c>
      <c r="AO3027" s="84"/>
      <c r="AP3027" s="84"/>
      <c r="AQ3027" s="84"/>
      <c r="AR3027" s="84"/>
      <c r="AS3027" s="84"/>
      <c r="AT3027" s="84"/>
      <c r="AU3027" s="84"/>
      <c r="AV3027" s="84"/>
      <c r="AW3027" s="84" t="s">
        <v>17559</v>
      </c>
      <c r="AX3027" s="88" t="s">
        <v>30945</v>
      </c>
      <c r="AY3027" s="84" t="s">
        <v>66</v>
      </c>
    </row>
    <row r="3028" spans="1:51" x14ac:dyDescent="0.25">
      <c r="A3028" s="69" t="s">
        <v>22101</v>
      </c>
      <c r="B3028" s="70"/>
      <c r="C3028" s="70"/>
      <c r="D3028" s="71"/>
      <c r="E3028" s="116"/>
      <c r="F3028" s="109" t="s">
        <v>29644</v>
      </c>
      <c r="G3028" s="117"/>
      <c r="H3028" s="74"/>
      <c r="I3028" s="75"/>
      <c r="J3028" s="118"/>
      <c r="K3028" s="74" t="s">
        <v>32310</v>
      </c>
      <c r="L3028" s="119"/>
      <c r="M3028" s="79"/>
      <c r="N3028" s="79"/>
      <c r="O3028" s="80"/>
      <c r="P3028" s="81"/>
      <c r="Q3028" s="81"/>
      <c r="R3028" s="120"/>
      <c r="S3028" s="120"/>
      <c r="T3028" s="120"/>
      <c r="U3028" s="120"/>
      <c r="V3028" s="121"/>
      <c r="W3028" s="121"/>
      <c r="X3028" s="121"/>
      <c r="Y3028" s="121"/>
      <c r="Z3028" s="51"/>
      <c r="AA3028" s="76"/>
      <c r="AB3028" s="76"/>
      <c r="AC3028" s="77"/>
      <c r="AD3028" s="84"/>
      <c r="AE3028" s="84">
        <v>567</v>
      </c>
      <c r="AF3028" s="84">
        <v>476</v>
      </c>
      <c r="AG3028" s="84">
        <v>8138</v>
      </c>
      <c r="AH3028" s="84">
        <v>988</v>
      </c>
      <c r="AI3028" s="84"/>
      <c r="AJ3028" s="84" t="s">
        <v>27205</v>
      </c>
      <c r="AK3028" s="84" t="s">
        <v>12460</v>
      </c>
      <c r="AL3028" s="84"/>
      <c r="AM3028" s="84"/>
      <c r="AN3028" s="86">
        <v>41038.482870370368</v>
      </c>
      <c r="AO3028" s="84"/>
      <c r="AP3028" s="84"/>
      <c r="AQ3028" s="84"/>
      <c r="AR3028" s="84"/>
      <c r="AS3028" s="84"/>
      <c r="AT3028" s="84"/>
      <c r="AU3028" s="84"/>
      <c r="AV3028" s="84"/>
      <c r="AW3028" s="84" t="s">
        <v>17559</v>
      </c>
      <c r="AX3028" s="88" t="s">
        <v>30946</v>
      </c>
      <c r="AY3028" s="84" t="s">
        <v>66</v>
      </c>
    </row>
    <row r="3029" spans="1:51" x14ac:dyDescent="0.25">
      <c r="A3029" s="69" t="s">
        <v>22102</v>
      </c>
      <c r="B3029" s="70"/>
      <c r="C3029" s="70"/>
      <c r="D3029" s="71"/>
      <c r="E3029" s="116"/>
      <c r="F3029" s="109" t="s">
        <v>29645</v>
      </c>
      <c r="G3029" s="117"/>
      <c r="H3029" s="74"/>
      <c r="I3029" s="75"/>
      <c r="J3029" s="118"/>
      <c r="K3029" s="74" t="s">
        <v>32311</v>
      </c>
      <c r="L3029" s="119"/>
      <c r="M3029" s="79"/>
      <c r="N3029" s="79"/>
      <c r="O3029" s="80"/>
      <c r="P3029" s="81"/>
      <c r="Q3029" s="81"/>
      <c r="R3029" s="120"/>
      <c r="S3029" s="120"/>
      <c r="T3029" s="120"/>
      <c r="U3029" s="120"/>
      <c r="V3029" s="121"/>
      <c r="W3029" s="121"/>
      <c r="X3029" s="121"/>
      <c r="Y3029" s="121"/>
      <c r="Z3029" s="51"/>
      <c r="AA3029" s="76"/>
      <c r="AB3029" s="76"/>
      <c r="AC3029" s="77"/>
      <c r="AD3029" s="84"/>
      <c r="AE3029" s="84">
        <v>799</v>
      </c>
      <c r="AF3029" s="84">
        <v>133</v>
      </c>
      <c r="AG3029" s="84">
        <v>650</v>
      </c>
      <c r="AH3029" s="84">
        <v>1078</v>
      </c>
      <c r="AI3029" s="84"/>
      <c r="AJ3029" s="84" t="s">
        <v>27206</v>
      </c>
      <c r="AK3029" s="84" t="s">
        <v>11553</v>
      </c>
      <c r="AL3029" s="84"/>
      <c r="AM3029" s="84"/>
      <c r="AN3029" s="86">
        <v>40524.821203703701</v>
      </c>
      <c r="AO3029" s="84"/>
      <c r="AP3029" s="84"/>
      <c r="AQ3029" s="84"/>
      <c r="AR3029" s="84"/>
      <c r="AS3029" s="84"/>
      <c r="AT3029" s="84"/>
      <c r="AU3029" s="84"/>
      <c r="AV3029" s="84"/>
      <c r="AW3029" s="84" t="s">
        <v>17559</v>
      </c>
      <c r="AX3029" s="88" t="s">
        <v>30947</v>
      </c>
      <c r="AY3029" s="84" t="s">
        <v>66</v>
      </c>
    </row>
    <row r="3030" spans="1:51" x14ac:dyDescent="0.25">
      <c r="A3030" s="69" t="s">
        <v>22580</v>
      </c>
      <c r="B3030" s="70"/>
      <c r="C3030" s="70"/>
      <c r="D3030" s="71"/>
      <c r="E3030" s="116"/>
      <c r="F3030" s="109" t="s">
        <v>29646</v>
      </c>
      <c r="G3030" s="117"/>
      <c r="H3030" s="74"/>
      <c r="I3030" s="75"/>
      <c r="J3030" s="118"/>
      <c r="K3030" s="74" t="s">
        <v>32312</v>
      </c>
      <c r="L3030" s="119"/>
      <c r="M3030" s="79"/>
      <c r="N3030" s="79"/>
      <c r="O3030" s="80"/>
      <c r="P3030" s="81"/>
      <c r="Q3030" s="81"/>
      <c r="R3030" s="120"/>
      <c r="S3030" s="120"/>
      <c r="T3030" s="120"/>
      <c r="U3030" s="120"/>
      <c r="V3030" s="121"/>
      <c r="W3030" s="121"/>
      <c r="X3030" s="121"/>
      <c r="Y3030" s="121"/>
      <c r="Z3030" s="51"/>
      <c r="AA3030" s="76"/>
      <c r="AB3030" s="76"/>
      <c r="AC3030" s="77"/>
      <c r="AD3030" s="84"/>
      <c r="AE3030" s="84">
        <v>2021</v>
      </c>
      <c r="AF3030" s="84">
        <v>1326</v>
      </c>
      <c r="AG3030" s="84">
        <v>4918</v>
      </c>
      <c r="AH3030" s="84">
        <v>2763</v>
      </c>
      <c r="AI3030" s="84">
        <v>0</v>
      </c>
      <c r="AJ3030" s="84" t="s">
        <v>27207</v>
      </c>
      <c r="AK3030" s="84" t="s">
        <v>7909</v>
      </c>
      <c r="AL3030" s="88" t="s">
        <v>28466</v>
      </c>
      <c r="AM3030" s="84" t="s">
        <v>7947</v>
      </c>
      <c r="AN3030" s="86">
        <v>40078.710046296299</v>
      </c>
      <c r="AO3030" s="84"/>
      <c r="AP3030" s="84"/>
      <c r="AQ3030" s="84"/>
      <c r="AR3030" s="84"/>
      <c r="AS3030" s="84"/>
      <c r="AT3030" s="84"/>
      <c r="AU3030" s="84"/>
      <c r="AV3030" s="84"/>
      <c r="AW3030" s="84" t="s">
        <v>17559</v>
      </c>
      <c r="AX3030" s="88" t="s">
        <v>30948</v>
      </c>
      <c r="AY3030" s="84" t="s">
        <v>65</v>
      </c>
    </row>
    <row r="3031" spans="1:51" x14ac:dyDescent="0.25">
      <c r="A3031" s="69" t="s">
        <v>22581</v>
      </c>
      <c r="B3031" s="70"/>
      <c r="C3031" s="70"/>
      <c r="D3031" s="71"/>
      <c r="E3031" s="116"/>
      <c r="F3031" s="109" t="s">
        <v>29647</v>
      </c>
      <c r="G3031" s="117"/>
      <c r="H3031" s="74"/>
      <c r="I3031" s="75"/>
      <c r="J3031" s="118"/>
      <c r="K3031" s="74" t="s">
        <v>32313</v>
      </c>
      <c r="L3031" s="119"/>
      <c r="M3031" s="79"/>
      <c r="N3031" s="79"/>
      <c r="O3031" s="80"/>
      <c r="P3031" s="81"/>
      <c r="Q3031" s="81"/>
      <c r="R3031" s="120"/>
      <c r="S3031" s="120"/>
      <c r="T3031" s="120"/>
      <c r="U3031" s="120"/>
      <c r="V3031" s="121"/>
      <c r="W3031" s="121"/>
      <c r="X3031" s="121"/>
      <c r="Y3031" s="121"/>
      <c r="Z3031" s="51"/>
      <c r="AA3031" s="76"/>
      <c r="AB3031" s="76"/>
      <c r="AC3031" s="77"/>
      <c r="AD3031" s="84"/>
      <c r="AE3031" s="84">
        <v>12564</v>
      </c>
      <c r="AF3031" s="84">
        <v>29237</v>
      </c>
      <c r="AG3031" s="84">
        <v>11228</v>
      </c>
      <c r="AH3031" s="84">
        <v>3515</v>
      </c>
      <c r="AI3031" s="84">
        <v>0</v>
      </c>
      <c r="AJ3031" s="84" t="s">
        <v>27208</v>
      </c>
      <c r="AK3031" s="84" t="s">
        <v>11726</v>
      </c>
      <c r="AL3031" s="88" t="s">
        <v>28467</v>
      </c>
      <c r="AM3031" s="84" t="s">
        <v>7947</v>
      </c>
      <c r="AN3031" s="86">
        <v>40548.629537037035</v>
      </c>
      <c r="AO3031" s="84"/>
      <c r="AP3031" s="84"/>
      <c r="AQ3031" s="84"/>
      <c r="AR3031" s="84"/>
      <c r="AS3031" s="84"/>
      <c r="AT3031" s="84"/>
      <c r="AU3031" s="84"/>
      <c r="AV3031" s="84"/>
      <c r="AW3031" s="84" t="s">
        <v>17559</v>
      </c>
      <c r="AX3031" s="88" t="s">
        <v>30949</v>
      </c>
      <c r="AY3031" s="84" t="s">
        <v>65</v>
      </c>
    </row>
    <row r="3032" spans="1:51" x14ac:dyDescent="0.25">
      <c r="A3032" s="69" t="s">
        <v>22103</v>
      </c>
      <c r="B3032" s="70"/>
      <c r="C3032" s="70"/>
      <c r="D3032" s="71"/>
      <c r="E3032" s="116"/>
      <c r="F3032" s="109" t="s">
        <v>29648</v>
      </c>
      <c r="G3032" s="117"/>
      <c r="H3032" s="74"/>
      <c r="I3032" s="75"/>
      <c r="J3032" s="118"/>
      <c r="K3032" s="74" t="s">
        <v>32314</v>
      </c>
      <c r="L3032" s="119"/>
      <c r="M3032" s="79"/>
      <c r="N3032" s="79"/>
      <c r="O3032" s="80"/>
      <c r="P3032" s="81"/>
      <c r="Q3032" s="81"/>
      <c r="R3032" s="120"/>
      <c r="S3032" s="120"/>
      <c r="T3032" s="120"/>
      <c r="U3032" s="120"/>
      <c r="V3032" s="121"/>
      <c r="W3032" s="121"/>
      <c r="X3032" s="121"/>
      <c r="Y3032" s="121"/>
      <c r="Z3032" s="51"/>
      <c r="AA3032" s="76"/>
      <c r="AB3032" s="76"/>
      <c r="AC3032" s="77"/>
      <c r="AD3032" s="84"/>
      <c r="AE3032" s="84">
        <v>3746</v>
      </c>
      <c r="AF3032" s="84">
        <v>1410</v>
      </c>
      <c r="AG3032" s="84">
        <v>4463</v>
      </c>
      <c r="AH3032" s="84">
        <v>5590</v>
      </c>
      <c r="AI3032" s="84">
        <v>-39600</v>
      </c>
      <c r="AJ3032" s="84" t="s">
        <v>27209</v>
      </c>
      <c r="AK3032" s="84" t="s">
        <v>12156</v>
      </c>
      <c r="AL3032" s="84"/>
      <c r="AM3032" s="84" t="s">
        <v>13461</v>
      </c>
      <c r="AN3032" s="86">
        <v>42336.776064814818</v>
      </c>
      <c r="AO3032" s="84"/>
      <c r="AP3032" s="84"/>
      <c r="AQ3032" s="84"/>
      <c r="AR3032" s="84"/>
      <c r="AS3032" s="84"/>
      <c r="AT3032" s="84"/>
      <c r="AU3032" s="84"/>
      <c r="AV3032" s="84"/>
      <c r="AW3032" s="84" t="s">
        <v>17559</v>
      </c>
      <c r="AX3032" s="88" t="s">
        <v>30950</v>
      </c>
      <c r="AY3032" s="84" t="s">
        <v>66</v>
      </c>
    </row>
    <row r="3033" spans="1:51" x14ac:dyDescent="0.25">
      <c r="A3033" s="69" t="s">
        <v>22582</v>
      </c>
      <c r="B3033" s="70"/>
      <c r="C3033" s="70"/>
      <c r="D3033" s="71"/>
      <c r="E3033" s="116"/>
      <c r="F3033" s="109" t="s">
        <v>29649</v>
      </c>
      <c r="G3033" s="117"/>
      <c r="H3033" s="74"/>
      <c r="I3033" s="75"/>
      <c r="J3033" s="118"/>
      <c r="K3033" s="74" t="s">
        <v>32315</v>
      </c>
      <c r="L3033" s="119"/>
      <c r="M3033" s="79"/>
      <c r="N3033" s="79"/>
      <c r="O3033" s="80"/>
      <c r="P3033" s="81"/>
      <c r="Q3033" s="81"/>
      <c r="R3033" s="120"/>
      <c r="S3033" s="120"/>
      <c r="T3033" s="120"/>
      <c r="U3033" s="120"/>
      <c r="V3033" s="121"/>
      <c r="W3033" s="121"/>
      <c r="X3033" s="121"/>
      <c r="Y3033" s="121"/>
      <c r="Z3033" s="51"/>
      <c r="AA3033" s="76"/>
      <c r="AB3033" s="76"/>
      <c r="AC3033" s="77"/>
      <c r="AD3033" s="84"/>
      <c r="AE3033" s="84">
        <v>612</v>
      </c>
      <c r="AF3033" s="84">
        <v>38256</v>
      </c>
      <c r="AG3033" s="84">
        <v>101011</v>
      </c>
      <c r="AH3033" s="84">
        <v>954</v>
      </c>
      <c r="AI3033" s="84">
        <v>0</v>
      </c>
      <c r="AJ3033" s="84" t="s">
        <v>27210</v>
      </c>
      <c r="AK3033" s="84" t="s">
        <v>7947</v>
      </c>
      <c r="AL3033" s="88" t="s">
        <v>28468</v>
      </c>
      <c r="AM3033" s="84" t="s">
        <v>7947</v>
      </c>
      <c r="AN3033" s="86">
        <v>39939.652997685182</v>
      </c>
      <c r="AO3033" s="84"/>
      <c r="AP3033" s="84"/>
      <c r="AQ3033" s="84"/>
      <c r="AR3033" s="84"/>
      <c r="AS3033" s="84"/>
      <c r="AT3033" s="84"/>
      <c r="AU3033" s="84"/>
      <c r="AV3033" s="84"/>
      <c r="AW3033" s="84" t="s">
        <v>17559</v>
      </c>
      <c r="AX3033" s="88" t="s">
        <v>30951</v>
      </c>
      <c r="AY3033" s="84" t="s">
        <v>65</v>
      </c>
    </row>
    <row r="3034" spans="1:51" x14ac:dyDescent="0.25">
      <c r="A3034" s="69" t="s">
        <v>22104</v>
      </c>
      <c r="B3034" s="70"/>
      <c r="C3034" s="70"/>
      <c r="D3034" s="71"/>
      <c r="E3034" s="116"/>
      <c r="F3034" s="109" t="s">
        <v>29650</v>
      </c>
      <c r="G3034" s="117"/>
      <c r="H3034" s="74"/>
      <c r="I3034" s="75"/>
      <c r="J3034" s="118"/>
      <c r="K3034" s="74" t="s">
        <v>32316</v>
      </c>
      <c r="L3034" s="119"/>
      <c r="M3034" s="79"/>
      <c r="N3034" s="79"/>
      <c r="O3034" s="80"/>
      <c r="P3034" s="81"/>
      <c r="Q3034" s="81"/>
      <c r="R3034" s="120"/>
      <c r="S3034" s="120"/>
      <c r="T3034" s="120"/>
      <c r="U3034" s="120"/>
      <c r="V3034" s="121"/>
      <c r="W3034" s="121"/>
      <c r="X3034" s="121"/>
      <c r="Y3034" s="121"/>
      <c r="Z3034" s="51"/>
      <c r="AA3034" s="76"/>
      <c r="AB3034" s="76"/>
      <c r="AC3034" s="77"/>
      <c r="AD3034" s="84"/>
      <c r="AE3034" s="84">
        <v>87</v>
      </c>
      <c r="AF3034" s="84">
        <v>32</v>
      </c>
      <c r="AG3034" s="84">
        <v>152</v>
      </c>
      <c r="AH3034" s="84">
        <v>273</v>
      </c>
      <c r="AI3034" s="84"/>
      <c r="AJ3034" s="84" t="s">
        <v>27211</v>
      </c>
      <c r="AK3034" s="84" t="s">
        <v>27467</v>
      </c>
      <c r="AL3034" s="84"/>
      <c r="AM3034" s="84"/>
      <c r="AN3034" s="86">
        <v>42716.677708333336</v>
      </c>
      <c r="AO3034" s="84"/>
      <c r="AP3034" s="84"/>
      <c r="AQ3034" s="84"/>
      <c r="AR3034" s="84"/>
      <c r="AS3034" s="84"/>
      <c r="AT3034" s="84"/>
      <c r="AU3034" s="84"/>
      <c r="AV3034" s="84"/>
      <c r="AW3034" s="84" t="s">
        <v>17559</v>
      </c>
      <c r="AX3034" s="88" t="s">
        <v>30952</v>
      </c>
      <c r="AY3034" s="84" t="s">
        <v>66</v>
      </c>
    </row>
    <row r="3035" spans="1:51" x14ac:dyDescent="0.25">
      <c r="A3035" s="69" t="s">
        <v>22583</v>
      </c>
      <c r="B3035" s="70"/>
      <c r="C3035" s="70"/>
      <c r="D3035" s="71"/>
      <c r="E3035" s="116"/>
      <c r="F3035" s="109" t="s">
        <v>29651</v>
      </c>
      <c r="G3035" s="117"/>
      <c r="H3035" s="74"/>
      <c r="I3035" s="75"/>
      <c r="J3035" s="118"/>
      <c r="K3035" s="74" t="s">
        <v>32317</v>
      </c>
      <c r="L3035" s="119"/>
      <c r="M3035" s="79"/>
      <c r="N3035" s="79"/>
      <c r="O3035" s="80"/>
      <c r="P3035" s="81"/>
      <c r="Q3035" s="81"/>
      <c r="R3035" s="120"/>
      <c r="S3035" s="120"/>
      <c r="T3035" s="120"/>
      <c r="U3035" s="120"/>
      <c r="V3035" s="121"/>
      <c r="W3035" s="121"/>
      <c r="X3035" s="121"/>
      <c r="Y3035" s="121"/>
      <c r="Z3035" s="51"/>
      <c r="AA3035" s="76"/>
      <c r="AB3035" s="76"/>
      <c r="AC3035" s="77"/>
      <c r="AD3035" s="84"/>
      <c r="AE3035" s="84">
        <v>737</v>
      </c>
      <c r="AF3035" s="84">
        <v>1799</v>
      </c>
      <c r="AG3035" s="84">
        <v>192</v>
      </c>
      <c r="AH3035" s="84">
        <v>445</v>
      </c>
      <c r="AI3035" s="84">
        <v>0</v>
      </c>
      <c r="AJ3035" s="84" t="s">
        <v>27212</v>
      </c>
      <c r="AK3035" s="84" t="s">
        <v>27860</v>
      </c>
      <c r="AL3035" s="88" t="s">
        <v>28469</v>
      </c>
      <c r="AM3035" s="84" t="s">
        <v>7947</v>
      </c>
      <c r="AN3035" s="86">
        <v>39862.485682870371</v>
      </c>
      <c r="AO3035" s="84"/>
      <c r="AP3035" s="84"/>
      <c r="AQ3035" s="84"/>
      <c r="AR3035" s="84"/>
      <c r="AS3035" s="84"/>
      <c r="AT3035" s="84"/>
      <c r="AU3035" s="84"/>
      <c r="AV3035" s="84"/>
      <c r="AW3035" s="84" t="s">
        <v>17559</v>
      </c>
      <c r="AX3035" s="88" t="s">
        <v>30953</v>
      </c>
      <c r="AY3035" s="84" t="s">
        <v>65</v>
      </c>
    </row>
    <row r="3036" spans="1:51" x14ac:dyDescent="0.25">
      <c r="A3036" s="69" t="s">
        <v>22105</v>
      </c>
      <c r="B3036" s="70"/>
      <c r="C3036" s="70"/>
      <c r="D3036" s="71"/>
      <c r="E3036" s="116"/>
      <c r="F3036" s="109" t="s">
        <v>29652</v>
      </c>
      <c r="G3036" s="117"/>
      <c r="H3036" s="74"/>
      <c r="I3036" s="75"/>
      <c r="J3036" s="118"/>
      <c r="K3036" s="74" t="s">
        <v>32318</v>
      </c>
      <c r="L3036" s="119"/>
      <c r="M3036" s="79"/>
      <c r="N3036" s="79"/>
      <c r="O3036" s="80"/>
      <c r="P3036" s="81"/>
      <c r="Q3036" s="81"/>
      <c r="R3036" s="120"/>
      <c r="S3036" s="120"/>
      <c r="T3036" s="120"/>
      <c r="U3036" s="120"/>
      <c r="V3036" s="121"/>
      <c r="W3036" s="121"/>
      <c r="X3036" s="121"/>
      <c r="Y3036" s="121"/>
      <c r="Z3036" s="51"/>
      <c r="AA3036" s="76"/>
      <c r="AB3036" s="76"/>
      <c r="AC3036" s="77"/>
      <c r="AD3036" s="84"/>
      <c r="AE3036" s="84">
        <v>0</v>
      </c>
      <c r="AF3036" s="84">
        <v>920</v>
      </c>
      <c r="AG3036" s="84">
        <v>2550</v>
      </c>
      <c r="AH3036" s="84">
        <v>0</v>
      </c>
      <c r="AI3036" s="84"/>
      <c r="AJ3036" s="84" t="s">
        <v>27213</v>
      </c>
      <c r="AK3036" s="84" t="s">
        <v>27861</v>
      </c>
      <c r="AL3036" s="88" t="s">
        <v>28470</v>
      </c>
      <c r="AM3036" s="84"/>
      <c r="AN3036" s="86">
        <v>42497.23773148148</v>
      </c>
      <c r="AO3036" s="84"/>
      <c r="AP3036" s="84"/>
      <c r="AQ3036" s="84"/>
      <c r="AR3036" s="84"/>
      <c r="AS3036" s="84"/>
      <c r="AT3036" s="84"/>
      <c r="AU3036" s="84"/>
      <c r="AV3036" s="84"/>
      <c r="AW3036" s="84" t="s">
        <v>17559</v>
      </c>
      <c r="AX3036" s="88" t="s">
        <v>30954</v>
      </c>
      <c r="AY3036" s="84" t="s">
        <v>66</v>
      </c>
    </row>
    <row r="3037" spans="1:51" x14ac:dyDescent="0.25">
      <c r="A3037" s="69" t="s">
        <v>22106</v>
      </c>
      <c r="B3037" s="70"/>
      <c r="C3037" s="70"/>
      <c r="D3037" s="71"/>
      <c r="E3037" s="116"/>
      <c r="F3037" s="109" t="s">
        <v>29653</v>
      </c>
      <c r="G3037" s="117"/>
      <c r="H3037" s="74"/>
      <c r="I3037" s="75"/>
      <c r="J3037" s="118"/>
      <c r="K3037" s="74" t="s">
        <v>32319</v>
      </c>
      <c r="L3037" s="119"/>
      <c r="M3037" s="79"/>
      <c r="N3037" s="79"/>
      <c r="O3037" s="80"/>
      <c r="P3037" s="81"/>
      <c r="Q3037" s="81"/>
      <c r="R3037" s="120"/>
      <c r="S3037" s="120"/>
      <c r="T3037" s="120"/>
      <c r="U3037" s="120"/>
      <c r="V3037" s="121"/>
      <c r="W3037" s="121"/>
      <c r="X3037" s="121"/>
      <c r="Y3037" s="121"/>
      <c r="Z3037" s="51"/>
      <c r="AA3037" s="76"/>
      <c r="AB3037" s="76"/>
      <c r="AC3037" s="77"/>
      <c r="AD3037" s="84"/>
      <c r="AE3037" s="84">
        <v>323</v>
      </c>
      <c r="AF3037" s="84">
        <v>392</v>
      </c>
      <c r="AG3037" s="84">
        <v>1700</v>
      </c>
      <c r="AH3037" s="84">
        <v>11</v>
      </c>
      <c r="AI3037" s="84">
        <v>-28800</v>
      </c>
      <c r="AJ3037" s="84" t="s">
        <v>27214</v>
      </c>
      <c r="AK3037" s="84" t="s">
        <v>11561</v>
      </c>
      <c r="AL3037" s="88" t="s">
        <v>28471</v>
      </c>
      <c r="AM3037" s="84" t="s">
        <v>13428</v>
      </c>
      <c r="AN3037" s="86">
        <v>41294.916875000003</v>
      </c>
      <c r="AO3037" s="84"/>
      <c r="AP3037" s="84"/>
      <c r="AQ3037" s="84"/>
      <c r="AR3037" s="84"/>
      <c r="AS3037" s="84"/>
      <c r="AT3037" s="84"/>
      <c r="AU3037" s="84"/>
      <c r="AV3037" s="84"/>
      <c r="AW3037" s="84" t="s">
        <v>17559</v>
      </c>
      <c r="AX3037" s="88" t="s">
        <v>30955</v>
      </c>
      <c r="AY3037" s="84" t="s">
        <v>66</v>
      </c>
    </row>
    <row r="3038" spans="1:51" x14ac:dyDescent="0.25">
      <c r="A3038" s="69" t="s">
        <v>22107</v>
      </c>
      <c r="B3038" s="70"/>
      <c r="C3038" s="70"/>
      <c r="D3038" s="71"/>
      <c r="E3038" s="116"/>
      <c r="F3038" s="109" t="s">
        <v>29654</v>
      </c>
      <c r="G3038" s="117"/>
      <c r="H3038" s="74"/>
      <c r="I3038" s="75"/>
      <c r="J3038" s="118"/>
      <c r="K3038" s="74" t="s">
        <v>32320</v>
      </c>
      <c r="L3038" s="119"/>
      <c r="M3038" s="79"/>
      <c r="N3038" s="79"/>
      <c r="O3038" s="80"/>
      <c r="P3038" s="81"/>
      <c r="Q3038" s="81"/>
      <c r="R3038" s="120"/>
      <c r="S3038" s="120"/>
      <c r="T3038" s="120"/>
      <c r="U3038" s="120"/>
      <c r="V3038" s="121"/>
      <c r="W3038" s="121"/>
      <c r="X3038" s="121"/>
      <c r="Y3038" s="121"/>
      <c r="Z3038" s="51"/>
      <c r="AA3038" s="76"/>
      <c r="AB3038" s="76"/>
      <c r="AC3038" s="77"/>
      <c r="AD3038" s="84"/>
      <c r="AE3038" s="84">
        <v>632</v>
      </c>
      <c r="AF3038" s="84">
        <v>5898</v>
      </c>
      <c r="AG3038" s="84">
        <v>3959</v>
      </c>
      <c r="AH3038" s="84">
        <v>89</v>
      </c>
      <c r="AI3038" s="84">
        <v>0</v>
      </c>
      <c r="AJ3038" s="84" t="s">
        <v>27215</v>
      </c>
      <c r="AK3038" s="84" t="s">
        <v>7947</v>
      </c>
      <c r="AL3038" s="88" t="s">
        <v>28472</v>
      </c>
      <c r="AM3038" s="84" t="s">
        <v>13434</v>
      </c>
      <c r="AN3038" s="86">
        <v>41182.718194444446</v>
      </c>
      <c r="AO3038" s="84"/>
      <c r="AP3038" s="84"/>
      <c r="AQ3038" s="84"/>
      <c r="AR3038" s="84"/>
      <c r="AS3038" s="84"/>
      <c r="AT3038" s="84"/>
      <c r="AU3038" s="84"/>
      <c r="AV3038" s="84"/>
      <c r="AW3038" s="84" t="s">
        <v>17559</v>
      </c>
      <c r="AX3038" s="88" t="s">
        <v>30956</v>
      </c>
      <c r="AY3038" s="84" t="s">
        <v>66</v>
      </c>
    </row>
    <row r="3039" spans="1:51" x14ac:dyDescent="0.25">
      <c r="A3039" s="69" t="s">
        <v>22584</v>
      </c>
      <c r="B3039" s="70"/>
      <c r="C3039" s="70"/>
      <c r="D3039" s="71"/>
      <c r="E3039" s="116"/>
      <c r="F3039" s="109" t="s">
        <v>29655</v>
      </c>
      <c r="G3039" s="117"/>
      <c r="H3039" s="74"/>
      <c r="I3039" s="75"/>
      <c r="J3039" s="118"/>
      <c r="K3039" s="74" t="s">
        <v>32321</v>
      </c>
      <c r="L3039" s="119"/>
      <c r="M3039" s="79"/>
      <c r="N3039" s="79"/>
      <c r="O3039" s="80"/>
      <c r="P3039" s="81"/>
      <c r="Q3039" s="81"/>
      <c r="R3039" s="120"/>
      <c r="S3039" s="120"/>
      <c r="T3039" s="120"/>
      <c r="U3039" s="120"/>
      <c r="V3039" s="121"/>
      <c r="W3039" s="121"/>
      <c r="X3039" s="121"/>
      <c r="Y3039" s="121"/>
      <c r="Z3039" s="51"/>
      <c r="AA3039" s="76"/>
      <c r="AB3039" s="76"/>
      <c r="AC3039" s="77"/>
      <c r="AD3039" s="84"/>
      <c r="AE3039" s="84">
        <v>1250</v>
      </c>
      <c r="AF3039" s="84">
        <v>28382</v>
      </c>
      <c r="AG3039" s="84">
        <v>18214</v>
      </c>
      <c r="AH3039" s="84">
        <v>2533</v>
      </c>
      <c r="AI3039" s="84">
        <v>-18000</v>
      </c>
      <c r="AJ3039" s="84" t="s">
        <v>27216</v>
      </c>
      <c r="AK3039" s="84"/>
      <c r="AL3039" s="88" t="s">
        <v>28473</v>
      </c>
      <c r="AM3039" s="84" t="s">
        <v>13431</v>
      </c>
      <c r="AN3039" s="86">
        <v>39926.755509259259</v>
      </c>
      <c r="AO3039" s="84"/>
      <c r="AP3039" s="84"/>
      <c r="AQ3039" s="84"/>
      <c r="AR3039" s="84"/>
      <c r="AS3039" s="84"/>
      <c r="AT3039" s="84"/>
      <c r="AU3039" s="84"/>
      <c r="AV3039" s="84"/>
      <c r="AW3039" s="84" t="s">
        <v>17559</v>
      </c>
      <c r="AX3039" s="88" t="s">
        <v>30957</v>
      </c>
      <c r="AY3039" s="84" t="s">
        <v>65</v>
      </c>
    </row>
    <row r="3040" spans="1:51" x14ac:dyDescent="0.25">
      <c r="A3040" s="69" t="s">
        <v>22585</v>
      </c>
      <c r="B3040" s="70"/>
      <c r="C3040" s="70"/>
      <c r="D3040" s="71"/>
      <c r="E3040" s="116"/>
      <c r="F3040" s="109" t="s">
        <v>29656</v>
      </c>
      <c r="G3040" s="117"/>
      <c r="H3040" s="74"/>
      <c r="I3040" s="75"/>
      <c r="J3040" s="118"/>
      <c r="K3040" s="74" t="s">
        <v>32322</v>
      </c>
      <c r="L3040" s="119"/>
      <c r="M3040" s="79"/>
      <c r="N3040" s="79"/>
      <c r="O3040" s="80"/>
      <c r="P3040" s="81"/>
      <c r="Q3040" s="81"/>
      <c r="R3040" s="120"/>
      <c r="S3040" s="120"/>
      <c r="T3040" s="120"/>
      <c r="U3040" s="120"/>
      <c r="V3040" s="121"/>
      <c r="W3040" s="121"/>
      <c r="X3040" s="121"/>
      <c r="Y3040" s="121"/>
      <c r="Z3040" s="51"/>
      <c r="AA3040" s="76"/>
      <c r="AB3040" s="76"/>
      <c r="AC3040" s="77"/>
      <c r="AD3040" s="84"/>
      <c r="AE3040" s="84">
        <v>727</v>
      </c>
      <c r="AF3040" s="84">
        <v>152594</v>
      </c>
      <c r="AG3040" s="84">
        <v>57567</v>
      </c>
      <c r="AH3040" s="84">
        <v>142</v>
      </c>
      <c r="AI3040" s="84">
        <v>-18000</v>
      </c>
      <c r="AJ3040" s="84" t="s">
        <v>27217</v>
      </c>
      <c r="AK3040" s="84"/>
      <c r="AL3040" s="88" t="s">
        <v>28474</v>
      </c>
      <c r="AM3040" s="84" t="s">
        <v>13431</v>
      </c>
      <c r="AN3040" s="86">
        <v>41025.868067129632</v>
      </c>
      <c r="AO3040" s="84"/>
      <c r="AP3040" s="84"/>
      <c r="AQ3040" s="84"/>
      <c r="AR3040" s="84"/>
      <c r="AS3040" s="84"/>
      <c r="AT3040" s="84"/>
      <c r="AU3040" s="84"/>
      <c r="AV3040" s="84"/>
      <c r="AW3040" s="84" t="s">
        <v>17559</v>
      </c>
      <c r="AX3040" s="88" t="s">
        <v>30958</v>
      </c>
      <c r="AY3040" s="84" t="s">
        <v>65</v>
      </c>
    </row>
    <row r="3041" spans="1:51" x14ac:dyDescent="0.25">
      <c r="A3041" s="69" t="s">
        <v>22586</v>
      </c>
      <c r="B3041" s="70"/>
      <c r="C3041" s="70"/>
      <c r="D3041" s="71"/>
      <c r="E3041" s="116"/>
      <c r="F3041" s="109" t="s">
        <v>29657</v>
      </c>
      <c r="G3041" s="117"/>
      <c r="H3041" s="74"/>
      <c r="I3041" s="75"/>
      <c r="J3041" s="118"/>
      <c r="K3041" s="74" t="s">
        <v>32323</v>
      </c>
      <c r="L3041" s="119"/>
      <c r="M3041" s="79"/>
      <c r="N3041" s="79"/>
      <c r="O3041" s="80"/>
      <c r="P3041" s="81"/>
      <c r="Q3041" s="81"/>
      <c r="R3041" s="120"/>
      <c r="S3041" s="120"/>
      <c r="T3041" s="120"/>
      <c r="U3041" s="120"/>
      <c r="V3041" s="121"/>
      <c r="W3041" s="121"/>
      <c r="X3041" s="121"/>
      <c r="Y3041" s="121"/>
      <c r="Z3041" s="51"/>
      <c r="AA3041" s="76"/>
      <c r="AB3041" s="76"/>
      <c r="AC3041" s="77"/>
      <c r="AD3041" s="84"/>
      <c r="AE3041" s="84">
        <v>2773</v>
      </c>
      <c r="AF3041" s="84">
        <v>6049</v>
      </c>
      <c r="AG3041" s="84">
        <v>3335</v>
      </c>
      <c r="AH3041" s="84">
        <v>2228</v>
      </c>
      <c r="AI3041" s="84"/>
      <c r="AJ3041" s="84" t="s">
        <v>27218</v>
      </c>
      <c r="AK3041" s="84" t="s">
        <v>27862</v>
      </c>
      <c r="AL3041" s="88" t="s">
        <v>12570</v>
      </c>
      <c r="AM3041" s="84"/>
      <c r="AN3041" s="86">
        <v>39997.325289351851</v>
      </c>
      <c r="AO3041" s="84"/>
      <c r="AP3041" s="84"/>
      <c r="AQ3041" s="84"/>
      <c r="AR3041" s="84"/>
      <c r="AS3041" s="84"/>
      <c r="AT3041" s="84"/>
      <c r="AU3041" s="84"/>
      <c r="AV3041" s="84"/>
      <c r="AW3041" s="84" t="s">
        <v>17559</v>
      </c>
      <c r="AX3041" s="88" t="s">
        <v>30959</v>
      </c>
      <c r="AY3041" s="84" t="s">
        <v>65</v>
      </c>
    </row>
    <row r="3042" spans="1:51" x14ac:dyDescent="0.25">
      <c r="A3042" s="69" t="s">
        <v>22587</v>
      </c>
      <c r="B3042" s="70"/>
      <c r="C3042" s="70"/>
      <c r="D3042" s="71"/>
      <c r="E3042" s="116"/>
      <c r="F3042" s="109" t="s">
        <v>29658</v>
      </c>
      <c r="G3042" s="117"/>
      <c r="H3042" s="74"/>
      <c r="I3042" s="75"/>
      <c r="J3042" s="118"/>
      <c r="K3042" s="74" t="s">
        <v>32324</v>
      </c>
      <c r="L3042" s="119"/>
      <c r="M3042" s="79"/>
      <c r="N3042" s="79"/>
      <c r="O3042" s="80"/>
      <c r="P3042" s="81"/>
      <c r="Q3042" s="81"/>
      <c r="R3042" s="120"/>
      <c r="S3042" s="120"/>
      <c r="T3042" s="120"/>
      <c r="U3042" s="120"/>
      <c r="V3042" s="121"/>
      <c r="W3042" s="121"/>
      <c r="X3042" s="121"/>
      <c r="Y3042" s="121"/>
      <c r="Z3042" s="51"/>
      <c r="AA3042" s="76"/>
      <c r="AB3042" s="76"/>
      <c r="AC3042" s="77"/>
      <c r="AD3042" s="84"/>
      <c r="AE3042" s="84">
        <v>253</v>
      </c>
      <c r="AF3042" s="84">
        <v>327</v>
      </c>
      <c r="AG3042" s="84">
        <v>1006</v>
      </c>
      <c r="AH3042" s="84">
        <v>1</v>
      </c>
      <c r="AI3042" s="84"/>
      <c r="AJ3042" s="84" t="s">
        <v>27219</v>
      </c>
      <c r="AK3042" s="84" t="s">
        <v>27863</v>
      </c>
      <c r="AL3042" s="88" t="s">
        <v>28475</v>
      </c>
      <c r="AM3042" s="84"/>
      <c r="AN3042" s="86">
        <v>41208.576956018522</v>
      </c>
      <c r="AO3042" s="84"/>
      <c r="AP3042" s="84"/>
      <c r="AQ3042" s="84"/>
      <c r="AR3042" s="84"/>
      <c r="AS3042" s="84"/>
      <c r="AT3042" s="84"/>
      <c r="AU3042" s="84"/>
      <c r="AV3042" s="84"/>
      <c r="AW3042" s="84" t="s">
        <v>17559</v>
      </c>
      <c r="AX3042" s="88" t="s">
        <v>30960</v>
      </c>
      <c r="AY3042" s="84" t="s">
        <v>65</v>
      </c>
    </row>
    <row r="3043" spans="1:51" x14ac:dyDescent="0.25">
      <c r="A3043" s="69" t="s">
        <v>22108</v>
      </c>
      <c r="B3043" s="70"/>
      <c r="C3043" s="70"/>
      <c r="D3043" s="71"/>
      <c r="E3043" s="116"/>
      <c r="F3043" s="109" t="s">
        <v>29659</v>
      </c>
      <c r="G3043" s="117"/>
      <c r="H3043" s="74"/>
      <c r="I3043" s="75"/>
      <c r="J3043" s="118"/>
      <c r="K3043" s="74" t="s">
        <v>32325</v>
      </c>
      <c r="L3043" s="119"/>
      <c r="M3043" s="79"/>
      <c r="N3043" s="79"/>
      <c r="O3043" s="80"/>
      <c r="P3043" s="81"/>
      <c r="Q3043" s="81"/>
      <c r="R3043" s="120"/>
      <c r="S3043" s="120"/>
      <c r="T3043" s="120"/>
      <c r="U3043" s="120"/>
      <c r="V3043" s="121"/>
      <c r="W3043" s="121"/>
      <c r="X3043" s="121"/>
      <c r="Y3043" s="121"/>
      <c r="Z3043" s="51"/>
      <c r="AA3043" s="76"/>
      <c r="AB3043" s="76"/>
      <c r="AC3043" s="77"/>
      <c r="AD3043" s="84"/>
      <c r="AE3043" s="84">
        <v>1164</v>
      </c>
      <c r="AF3043" s="84">
        <v>1783</v>
      </c>
      <c r="AG3043" s="84">
        <v>217296</v>
      </c>
      <c r="AH3043" s="84">
        <v>43</v>
      </c>
      <c r="AI3043" s="84"/>
      <c r="AJ3043" s="84" t="s">
        <v>27220</v>
      </c>
      <c r="AK3043" s="84" t="s">
        <v>12057</v>
      </c>
      <c r="AL3043" s="84"/>
      <c r="AM3043" s="84"/>
      <c r="AN3043" s="86">
        <v>42377.60491898148</v>
      </c>
      <c r="AO3043" s="84"/>
      <c r="AP3043" s="84"/>
      <c r="AQ3043" s="84"/>
      <c r="AR3043" s="84"/>
      <c r="AS3043" s="84"/>
      <c r="AT3043" s="84"/>
      <c r="AU3043" s="84"/>
      <c r="AV3043" s="84"/>
      <c r="AW3043" s="84" t="s">
        <v>17559</v>
      </c>
      <c r="AX3043" s="88" t="s">
        <v>30961</v>
      </c>
      <c r="AY3043" s="84" t="s">
        <v>66</v>
      </c>
    </row>
    <row r="3044" spans="1:51" x14ac:dyDescent="0.25">
      <c r="A3044" s="69" t="s">
        <v>22109</v>
      </c>
      <c r="B3044" s="70"/>
      <c r="C3044" s="70"/>
      <c r="D3044" s="71"/>
      <c r="E3044" s="116"/>
      <c r="F3044" s="109" t="s">
        <v>29660</v>
      </c>
      <c r="G3044" s="117"/>
      <c r="H3044" s="74"/>
      <c r="I3044" s="75"/>
      <c r="J3044" s="118"/>
      <c r="K3044" s="74" t="s">
        <v>32326</v>
      </c>
      <c r="L3044" s="119"/>
      <c r="M3044" s="79"/>
      <c r="N3044" s="79"/>
      <c r="O3044" s="80"/>
      <c r="P3044" s="81"/>
      <c r="Q3044" s="81"/>
      <c r="R3044" s="120"/>
      <c r="S3044" s="120"/>
      <c r="T3044" s="120"/>
      <c r="U3044" s="120"/>
      <c r="V3044" s="121"/>
      <c r="W3044" s="121"/>
      <c r="X3044" s="121"/>
      <c r="Y3044" s="121"/>
      <c r="Z3044" s="51"/>
      <c r="AA3044" s="76"/>
      <c r="AB3044" s="76"/>
      <c r="AC3044" s="77"/>
      <c r="AD3044" s="84"/>
      <c r="AE3044" s="84">
        <v>174</v>
      </c>
      <c r="AF3044" s="84">
        <v>69</v>
      </c>
      <c r="AG3044" s="84">
        <v>1003</v>
      </c>
      <c r="AH3044" s="84">
        <v>415</v>
      </c>
      <c r="AI3044" s="84"/>
      <c r="AJ3044" s="84"/>
      <c r="AK3044" s="84"/>
      <c r="AL3044" s="84"/>
      <c r="AM3044" s="84"/>
      <c r="AN3044" s="86">
        <v>41742.393738425926</v>
      </c>
      <c r="AO3044" s="84"/>
      <c r="AP3044" s="84"/>
      <c r="AQ3044" s="84"/>
      <c r="AR3044" s="84"/>
      <c r="AS3044" s="84"/>
      <c r="AT3044" s="84"/>
      <c r="AU3044" s="84"/>
      <c r="AV3044" s="84"/>
      <c r="AW3044" s="84" t="s">
        <v>17559</v>
      </c>
      <c r="AX3044" s="88" t="s">
        <v>30962</v>
      </c>
      <c r="AY3044" s="84" t="s">
        <v>66</v>
      </c>
    </row>
    <row r="3045" spans="1:51" x14ac:dyDescent="0.25">
      <c r="A3045" s="69" t="s">
        <v>22110</v>
      </c>
      <c r="B3045" s="70"/>
      <c r="C3045" s="70"/>
      <c r="D3045" s="71"/>
      <c r="E3045" s="116"/>
      <c r="F3045" s="109" t="s">
        <v>29661</v>
      </c>
      <c r="G3045" s="117"/>
      <c r="H3045" s="74"/>
      <c r="I3045" s="75"/>
      <c r="J3045" s="118"/>
      <c r="K3045" s="74" t="s">
        <v>32327</v>
      </c>
      <c r="L3045" s="119"/>
      <c r="M3045" s="79"/>
      <c r="N3045" s="79"/>
      <c r="O3045" s="80"/>
      <c r="P3045" s="81"/>
      <c r="Q3045" s="81"/>
      <c r="R3045" s="120"/>
      <c r="S3045" s="120"/>
      <c r="T3045" s="120"/>
      <c r="U3045" s="120"/>
      <c r="V3045" s="121"/>
      <c r="W3045" s="121"/>
      <c r="X3045" s="121"/>
      <c r="Y3045" s="121"/>
      <c r="Z3045" s="51"/>
      <c r="AA3045" s="76"/>
      <c r="AB3045" s="76"/>
      <c r="AC3045" s="77"/>
      <c r="AD3045" s="84"/>
      <c r="AE3045" s="84">
        <v>979</v>
      </c>
      <c r="AF3045" s="84">
        <v>264</v>
      </c>
      <c r="AG3045" s="84">
        <v>9290</v>
      </c>
      <c r="AH3045" s="84">
        <v>2825</v>
      </c>
      <c r="AI3045" s="84">
        <v>0</v>
      </c>
      <c r="AJ3045" s="84" t="s">
        <v>27221</v>
      </c>
      <c r="AK3045" s="84" t="s">
        <v>27864</v>
      </c>
      <c r="AL3045" s="84"/>
      <c r="AM3045" s="84" t="s">
        <v>12105</v>
      </c>
      <c r="AN3045" s="86">
        <v>40192.957905092589</v>
      </c>
      <c r="AO3045" s="84"/>
      <c r="AP3045" s="84"/>
      <c r="AQ3045" s="84"/>
      <c r="AR3045" s="84"/>
      <c r="AS3045" s="84"/>
      <c r="AT3045" s="84"/>
      <c r="AU3045" s="84"/>
      <c r="AV3045" s="84"/>
      <c r="AW3045" s="84" t="s">
        <v>17559</v>
      </c>
      <c r="AX3045" s="88" t="s">
        <v>30963</v>
      </c>
      <c r="AY3045" s="84" t="s">
        <v>66</v>
      </c>
    </row>
    <row r="3046" spans="1:51" x14ac:dyDescent="0.25">
      <c r="A3046" s="69" t="s">
        <v>22111</v>
      </c>
      <c r="B3046" s="70"/>
      <c r="C3046" s="70"/>
      <c r="D3046" s="71"/>
      <c r="E3046" s="116"/>
      <c r="F3046" s="109" t="s">
        <v>29662</v>
      </c>
      <c r="G3046" s="117"/>
      <c r="H3046" s="74"/>
      <c r="I3046" s="75"/>
      <c r="J3046" s="118"/>
      <c r="K3046" s="74" t="s">
        <v>32328</v>
      </c>
      <c r="L3046" s="119"/>
      <c r="M3046" s="79"/>
      <c r="N3046" s="79"/>
      <c r="O3046" s="80"/>
      <c r="P3046" s="81"/>
      <c r="Q3046" s="81"/>
      <c r="R3046" s="120"/>
      <c r="S3046" s="120"/>
      <c r="T3046" s="120"/>
      <c r="U3046" s="120"/>
      <c r="V3046" s="121"/>
      <c r="W3046" s="121"/>
      <c r="X3046" s="121"/>
      <c r="Y3046" s="121"/>
      <c r="Z3046" s="51"/>
      <c r="AA3046" s="76"/>
      <c r="AB3046" s="76"/>
      <c r="AC3046" s="77"/>
      <c r="AD3046" s="84"/>
      <c r="AE3046" s="84">
        <v>266</v>
      </c>
      <c r="AF3046" s="84">
        <v>370</v>
      </c>
      <c r="AG3046" s="84">
        <v>9699</v>
      </c>
      <c r="AH3046" s="84">
        <v>1916</v>
      </c>
      <c r="AI3046" s="84"/>
      <c r="AJ3046" s="84" t="s">
        <v>27222</v>
      </c>
      <c r="AK3046" s="84"/>
      <c r="AL3046" s="84"/>
      <c r="AM3046" s="84"/>
      <c r="AN3046" s="86">
        <v>41593.524050925924</v>
      </c>
      <c r="AO3046" s="84"/>
      <c r="AP3046" s="84"/>
      <c r="AQ3046" s="84"/>
      <c r="AR3046" s="84"/>
      <c r="AS3046" s="84"/>
      <c r="AT3046" s="84"/>
      <c r="AU3046" s="84"/>
      <c r="AV3046" s="84"/>
      <c r="AW3046" s="84" t="s">
        <v>17559</v>
      </c>
      <c r="AX3046" s="88" t="s">
        <v>30964</v>
      </c>
      <c r="AY3046" s="84" t="s">
        <v>66</v>
      </c>
    </row>
    <row r="3047" spans="1:51" x14ac:dyDescent="0.25">
      <c r="A3047" s="69" t="s">
        <v>22588</v>
      </c>
      <c r="B3047" s="70"/>
      <c r="C3047" s="70"/>
      <c r="D3047" s="71"/>
      <c r="E3047" s="116"/>
      <c r="F3047" s="109" t="s">
        <v>29663</v>
      </c>
      <c r="G3047" s="117"/>
      <c r="H3047" s="74"/>
      <c r="I3047" s="75"/>
      <c r="J3047" s="118"/>
      <c r="K3047" s="74" t="s">
        <v>32329</v>
      </c>
      <c r="L3047" s="119"/>
      <c r="M3047" s="79"/>
      <c r="N3047" s="79"/>
      <c r="O3047" s="80"/>
      <c r="P3047" s="81"/>
      <c r="Q3047" s="81"/>
      <c r="R3047" s="120"/>
      <c r="S3047" s="120"/>
      <c r="T3047" s="120"/>
      <c r="U3047" s="120"/>
      <c r="V3047" s="121"/>
      <c r="W3047" s="121"/>
      <c r="X3047" s="121"/>
      <c r="Y3047" s="121"/>
      <c r="Z3047" s="51"/>
      <c r="AA3047" s="76"/>
      <c r="AB3047" s="76"/>
      <c r="AC3047" s="77"/>
      <c r="AD3047" s="84"/>
      <c r="AE3047" s="84">
        <v>179</v>
      </c>
      <c r="AF3047" s="84">
        <v>37342</v>
      </c>
      <c r="AG3047" s="84">
        <v>39565</v>
      </c>
      <c r="AH3047" s="84">
        <v>442</v>
      </c>
      <c r="AI3047" s="84">
        <v>3600</v>
      </c>
      <c r="AJ3047" s="84" t="s">
        <v>27223</v>
      </c>
      <c r="AK3047" s="84" t="s">
        <v>27469</v>
      </c>
      <c r="AL3047" s="88" t="s">
        <v>28476</v>
      </c>
      <c r="AM3047" s="84" t="s">
        <v>7933</v>
      </c>
      <c r="AN3047" s="86">
        <v>40274.463483796295</v>
      </c>
      <c r="AO3047" s="84"/>
      <c r="AP3047" s="84"/>
      <c r="AQ3047" s="84"/>
      <c r="AR3047" s="84"/>
      <c r="AS3047" s="84"/>
      <c r="AT3047" s="84"/>
      <c r="AU3047" s="84"/>
      <c r="AV3047" s="84"/>
      <c r="AW3047" s="84" t="s">
        <v>17559</v>
      </c>
      <c r="AX3047" s="88" t="s">
        <v>30965</v>
      </c>
      <c r="AY3047" s="84" t="s">
        <v>65</v>
      </c>
    </row>
    <row r="3048" spans="1:51" x14ac:dyDescent="0.25">
      <c r="A3048" s="69" t="s">
        <v>22112</v>
      </c>
      <c r="B3048" s="70"/>
      <c r="C3048" s="70"/>
      <c r="D3048" s="71"/>
      <c r="E3048" s="116"/>
      <c r="F3048" s="109" t="s">
        <v>29664</v>
      </c>
      <c r="G3048" s="117"/>
      <c r="H3048" s="74"/>
      <c r="I3048" s="75"/>
      <c r="J3048" s="118"/>
      <c r="K3048" s="74" t="s">
        <v>32330</v>
      </c>
      <c r="L3048" s="119"/>
      <c r="M3048" s="79"/>
      <c r="N3048" s="79"/>
      <c r="O3048" s="80"/>
      <c r="P3048" s="81"/>
      <c r="Q3048" s="81"/>
      <c r="R3048" s="120"/>
      <c r="S3048" s="120"/>
      <c r="T3048" s="120"/>
      <c r="U3048" s="120"/>
      <c r="V3048" s="121"/>
      <c r="W3048" s="121"/>
      <c r="X3048" s="121"/>
      <c r="Y3048" s="121"/>
      <c r="Z3048" s="51"/>
      <c r="AA3048" s="76"/>
      <c r="AB3048" s="76"/>
      <c r="AC3048" s="77"/>
      <c r="AD3048" s="84"/>
      <c r="AE3048" s="84">
        <v>10909</v>
      </c>
      <c r="AF3048" s="84">
        <v>11209</v>
      </c>
      <c r="AG3048" s="84">
        <v>69530</v>
      </c>
      <c r="AH3048" s="84">
        <v>670</v>
      </c>
      <c r="AI3048" s="84">
        <v>0</v>
      </c>
      <c r="AJ3048" s="84" t="s">
        <v>27224</v>
      </c>
      <c r="AK3048" s="84" t="s">
        <v>27865</v>
      </c>
      <c r="AL3048" s="84"/>
      <c r="AM3048" s="84" t="s">
        <v>7947</v>
      </c>
      <c r="AN3048" s="86">
        <v>41235.994803240741</v>
      </c>
      <c r="AO3048" s="84"/>
      <c r="AP3048" s="84"/>
      <c r="AQ3048" s="84"/>
      <c r="AR3048" s="84"/>
      <c r="AS3048" s="84"/>
      <c r="AT3048" s="84"/>
      <c r="AU3048" s="84"/>
      <c r="AV3048" s="84"/>
      <c r="AW3048" s="84" t="s">
        <v>17559</v>
      </c>
      <c r="AX3048" s="88" t="s">
        <v>30966</v>
      </c>
      <c r="AY3048" s="84" t="s">
        <v>66</v>
      </c>
    </row>
    <row r="3049" spans="1:51" x14ac:dyDescent="0.25">
      <c r="A3049" s="69" t="s">
        <v>22113</v>
      </c>
      <c r="B3049" s="70"/>
      <c r="C3049" s="70"/>
      <c r="D3049" s="71"/>
      <c r="E3049" s="116"/>
      <c r="F3049" s="109" t="s">
        <v>29665</v>
      </c>
      <c r="G3049" s="117"/>
      <c r="H3049" s="74"/>
      <c r="I3049" s="75"/>
      <c r="J3049" s="118"/>
      <c r="K3049" s="74" t="s">
        <v>32331</v>
      </c>
      <c r="L3049" s="119"/>
      <c r="M3049" s="79"/>
      <c r="N3049" s="79"/>
      <c r="O3049" s="80"/>
      <c r="P3049" s="81"/>
      <c r="Q3049" s="81"/>
      <c r="R3049" s="120"/>
      <c r="S3049" s="120"/>
      <c r="T3049" s="120"/>
      <c r="U3049" s="120"/>
      <c r="V3049" s="121"/>
      <c r="W3049" s="121"/>
      <c r="X3049" s="121"/>
      <c r="Y3049" s="121"/>
      <c r="Z3049" s="51"/>
      <c r="AA3049" s="76"/>
      <c r="AB3049" s="76"/>
      <c r="AC3049" s="77"/>
      <c r="AD3049" s="84"/>
      <c r="AE3049" s="84">
        <v>1876</v>
      </c>
      <c r="AF3049" s="84">
        <v>1887</v>
      </c>
      <c r="AG3049" s="84">
        <v>44877</v>
      </c>
      <c r="AH3049" s="84">
        <v>15866</v>
      </c>
      <c r="AI3049" s="84">
        <v>0</v>
      </c>
      <c r="AJ3049" s="84" t="s">
        <v>27225</v>
      </c>
      <c r="AK3049" s="84" t="s">
        <v>27866</v>
      </c>
      <c r="AL3049" s="88" t="s">
        <v>28477</v>
      </c>
      <c r="AM3049" s="84" t="s">
        <v>7947</v>
      </c>
      <c r="AN3049" s="86">
        <v>40218.046759259261</v>
      </c>
      <c r="AO3049" s="84"/>
      <c r="AP3049" s="84"/>
      <c r="AQ3049" s="84"/>
      <c r="AR3049" s="84"/>
      <c r="AS3049" s="84"/>
      <c r="AT3049" s="84"/>
      <c r="AU3049" s="84"/>
      <c r="AV3049" s="84"/>
      <c r="AW3049" s="84" t="s">
        <v>17559</v>
      </c>
      <c r="AX3049" s="88" t="s">
        <v>30967</v>
      </c>
      <c r="AY3049" s="84" t="s">
        <v>66</v>
      </c>
    </row>
    <row r="3050" spans="1:51" x14ac:dyDescent="0.25">
      <c r="A3050" s="69" t="s">
        <v>22589</v>
      </c>
      <c r="B3050" s="70"/>
      <c r="C3050" s="70"/>
      <c r="D3050" s="71"/>
      <c r="E3050" s="116"/>
      <c r="F3050" s="109" t="s">
        <v>29666</v>
      </c>
      <c r="G3050" s="117"/>
      <c r="H3050" s="74"/>
      <c r="I3050" s="75"/>
      <c r="J3050" s="118"/>
      <c r="K3050" s="74" t="s">
        <v>32332</v>
      </c>
      <c r="L3050" s="119"/>
      <c r="M3050" s="79"/>
      <c r="N3050" s="79"/>
      <c r="O3050" s="80"/>
      <c r="P3050" s="81"/>
      <c r="Q3050" s="81"/>
      <c r="R3050" s="120"/>
      <c r="S3050" s="120"/>
      <c r="T3050" s="120"/>
      <c r="U3050" s="120"/>
      <c r="V3050" s="121"/>
      <c r="W3050" s="121"/>
      <c r="X3050" s="121"/>
      <c r="Y3050" s="121"/>
      <c r="Z3050" s="51"/>
      <c r="AA3050" s="76"/>
      <c r="AB3050" s="76"/>
      <c r="AC3050" s="77"/>
      <c r="AD3050" s="84"/>
      <c r="AE3050" s="84">
        <v>1196</v>
      </c>
      <c r="AF3050" s="84">
        <v>350</v>
      </c>
      <c r="AG3050" s="84">
        <v>2184</v>
      </c>
      <c r="AH3050" s="84">
        <v>435</v>
      </c>
      <c r="AI3050" s="84"/>
      <c r="AJ3050" s="84" t="s">
        <v>27226</v>
      </c>
      <c r="AK3050" s="84"/>
      <c r="AL3050" s="84"/>
      <c r="AM3050" s="84"/>
      <c r="AN3050" s="86">
        <v>40024.367696759262</v>
      </c>
      <c r="AO3050" s="84"/>
      <c r="AP3050" s="84"/>
      <c r="AQ3050" s="84"/>
      <c r="AR3050" s="84"/>
      <c r="AS3050" s="84"/>
      <c r="AT3050" s="84"/>
      <c r="AU3050" s="84"/>
      <c r="AV3050" s="84"/>
      <c r="AW3050" s="84" t="s">
        <v>17559</v>
      </c>
      <c r="AX3050" s="88" t="s">
        <v>30968</v>
      </c>
      <c r="AY3050" s="84" t="s">
        <v>65</v>
      </c>
    </row>
    <row r="3051" spans="1:51" x14ac:dyDescent="0.25">
      <c r="A3051" s="69" t="s">
        <v>22114</v>
      </c>
      <c r="B3051" s="70"/>
      <c r="C3051" s="70"/>
      <c r="D3051" s="71"/>
      <c r="E3051" s="116"/>
      <c r="F3051" s="109" t="s">
        <v>29667</v>
      </c>
      <c r="G3051" s="117"/>
      <c r="H3051" s="74"/>
      <c r="I3051" s="75"/>
      <c r="J3051" s="118"/>
      <c r="K3051" s="74" t="s">
        <v>32333</v>
      </c>
      <c r="L3051" s="119"/>
      <c r="M3051" s="79"/>
      <c r="N3051" s="79"/>
      <c r="O3051" s="80"/>
      <c r="P3051" s="81"/>
      <c r="Q3051" s="81"/>
      <c r="R3051" s="120"/>
      <c r="S3051" s="120"/>
      <c r="T3051" s="120"/>
      <c r="U3051" s="120"/>
      <c r="V3051" s="121"/>
      <c r="W3051" s="121"/>
      <c r="X3051" s="121"/>
      <c r="Y3051" s="121"/>
      <c r="Z3051" s="51"/>
      <c r="AA3051" s="76"/>
      <c r="AB3051" s="76"/>
      <c r="AC3051" s="77"/>
      <c r="AD3051" s="84"/>
      <c r="AE3051" s="84">
        <v>572</v>
      </c>
      <c r="AF3051" s="84">
        <v>521</v>
      </c>
      <c r="AG3051" s="84">
        <v>3637</v>
      </c>
      <c r="AH3051" s="84">
        <v>16</v>
      </c>
      <c r="AI3051" s="84">
        <v>0</v>
      </c>
      <c r="AJ3051" s="84" t="s">
        <v>27227</v>
      </c>
      <c r="AK3051" s="84" t="s">
        <v>27867</v>
      </c>
      <c r="AL3051" s="88" t="s">
        <v>28478</v>
      </c>
      <c r="AM3051" s="84" t="s">
        <v>7947</v>
      </c>
      <c r="AN3051" s="86">
        <v>41732.41300925926</v>
      </c>
      <c r="AO3051" s="84"/>
      <c r="AP3051" s="84"/>
      <c r="AQ3051" s="84"/>
      <c r="AR3051" s="84"/>
      <c r="AS3051" s="84"/>
      <c r="AT3051" s="84"/>
      <c r="AU3051" s="84"/>
      <c r="AV3051" s="84"/>
      <c r="AW3051" s="84" t="s">
        <v>17559</v>
      </c>
      <c r="AX3051" s="88" t="s">
        <v>30969</v>
      </c>
      <c r="AY3051" s="84" t="s">
        <v>66</v>
      </c>
    </row>
    <row r="3052" spans="1:51" x14ac:dyDescent="0.25">
      <c r="A3052" s="69" t="s">
        <v>22115</v>
      </c>
      <c r="B3052" s="70"/>
      <c r="C3052" s="70"/>
      <c r="D3052" s="71"/>
      <c r="E3052" s="116"/>
      <c r="F3052" s="109" t="s">
        <v>29668</v>
      </c>
      <c r="G3052" s="117"/>
      <c r="H3052" s="74"/>
      <c r="I3052" s="75"/>
      <c r="J3052" s="118"/>
      <c r="K3052" s="74" t="s">
        <v>32334</v>
      </c>
      <c r="L3052" s="119"/>
      <c r="M3052" s="79"/>
      <c r="N3052" s="79"/>
      <c r="O3052" s="80"/>
      <c r="P3052" s="81"/>
      <c r="Q3052" s="81"/>
      <c r="R3052" s="120"/>
      <c r="S3052" s="120"/>
      <c r="T3052" s="120"/>
      <c r="U3052" s="120"/>
      <c r="V3052" s="121"/>
      <c r="W3052" s="121"/>
      <c r="X3052" s="121"/>
      <c r="Y3052" s="121"/>
      <c r="Z3052" s="51"/>
      <c r="AA3052" s="76"/>
      <c r="AB3052" s="76"/>
      <c r="AC3052" s="77"/>
      <c r="AD3052" s="84"/>
      <c r="AE3052" s="84">
        <v>2584</v>
      </c>
      <c r="AF3052" s="84">
        <v>1903</v>
      </c>
      <c r="AG3052" s="84">
        <v>33619</v>
      </c>
      <c r="AH3052" s="84">
        <v>13483</v>
      </c>
      <c r="AI3052" s="84">
        <v>0</v>
      </c>
      <c r="AJ3052" s="84" t="s">
        <v>27228</v>
      </c>
      <c r="AK3052" s="84" t="s">
        <v>27868</v>
      </c>
      <c r="AL3052" s="84"/>
      <c r="AM3052" s="84" t="s">
        <v>7947</v>
      </c>
      <c r="AN3052" s="86">
        <v>39979.311168981483</v>
      </c>
      <c r="AO3052" s="84"/>
      <c r="AP3052" s="84"/>
      <c r="AQ3052" s="84"/>
      <c r="AR3052" s="84"/>
      <c r="AS3052" s="84"/>
      <c r="AT3052" s="84"/>
      <c r="AU3052" s="84"/>
      <c r="AV3052" s="84"/>
      <c r="AW3052" s="84" t="s">
        <v>17559</v>
      </c>
      <c r="AX3052" s="88" t="s">
        <v>30970</v>
      </c>
      <c r="AY3052" s="84" t="s">
        <v>66</v>
      </c>
    </row>
    <row r="3053" spans="1:51" x14ac:dyDescent="0.25">
      <c r="A3053" s="69" t="s">
        <v>22590</v>
      </c>
      <c r="B3053" s="70"/>
      <c r="C3053" s="70"/>
      <c r="D3053" s="71"/>
      <c r="E3053" s="116"/>
      <c r="F3053" s="109" t="s">
        <v>29669</v>
      </c>
      <c r="G3053" s="117"/>
      <c r="H3053" s="74"/>
      <c r="I3053" s="75"/>
      <c r="J3053" s="118"/>
      <c r="K3053" s="74" t="s">
        <v>32335</v>
      </c>
      <c r="L3053" s="119"/>
      <c r="M3053" s="79"/>
      <c r="N3053" s="79"/>
      <c r="O3053" s="80"/>
      <c r="P3053" s="81"/>
      <c r="Q3053" s="81"/>
      <c r="R3053" s="120"/>
      <c r="S3053" s="120"/>
      <c r="T3053" s="120"/>
      <c r="U3053" s="120"/>
      <c r="V3053" s="121"/>
      <c r="W3053" s="121"/>
      <c r="X3053" s="121"/>
      <c r="Y3053" s="121"/>
      <c r="Z3053" s="51"/>
      <c r="AA3053" s="76"/>
      <c r="AB3053" s="76"/>
      <c r="AC3053" s="77"/>
      <c r="AD3053" s="84"/>
      <c r="AE3053" s="84">
        <v>1352</v>
      </c>
      <c r="AF3053" s="84">
        <v>3916</v>
      </c>
      <c r="AG3053" s="84">
        <v>263330</v>
      </c>
      <c r="AH3053" s="84">
        <v>24365</v>
      </c>
      <c r="AI3053" s="84">
        <v>3600</v>
      </c>
      <c r="AJ3053" s="84" t="s">
        <v>27229</v>
      </c>
      <c r="AK3053" s="84" t="s">
        <v>27869</v>
      </c>
      <c r="AL3053" s="84"/>
      <c r="AM3053" s="84" t="s">
        <v>13430</v>
      </c>
      <c r="AN3053" s="86">
        <v>40526.436435185184</v>
      </c>
      <c r="AO3053" s="84"/>
      <c r="AP3053" s="84"/>
      <c r="AQ3053" s="84"/>
      <c r="AR3053" s="84"/>
      <c r="AS3053" s="84"/>
      <c r="AT3053" s="84"/>
      <c r="AU3053" s="84"/>
      <c r="AV3053" s="84"/>
      <c r="AW3053" s="84" t="s">
        <v>17559</v>
      </c>
      <c r="AX3053" s="88" t="s">
        <v>30971</v>
      </c>
      <c r="AY3053" s="84" t="s">
        <v>65</v>
      </c>
    </row>
    <row r="3054" spans="1:51" x14ac:dyDescent="0.25">
      <c r="A3054" s="69" t="s">
        <v>22116</v>
      </c>
      <c r="B3054" s="70"/>
      <c r="C3054" s="70"/>
      <c r="D3054" s="71"/>
      <c r="E3054" s="116"/>
      <c r="F3054" s="109" t="s">
        <v>29670</v>
      </c>
      <c r="G3054" s="117"/>
      <c r="H3054" s="74"/>
      <c r="I3054" s="75"/>
      <c r="J3054" s="118"/>
      <c r="K3054" s="74" t="s">
        <v>32336</v>
      </c>
      <c r="L3054" s="119"/>
      <c r="M3054" s="79"/>
      <c r="N3054" s="79"/>
      <c r="O3054" s="80"/>
      <c r="P3054" s="81"/>
      <c r="Q3054" s="81"/>
      <c r="R3054" s="120"/>
      <c r="S3054" s="120"/>
      <c r="T3054" s="120"/>
      <c r="U3054" s="120"/>
      <c r="V3054" s="121"/>
      <c r="W3054" s="121"/>
      <c r="X3054" s="121"/>
      <c r="Y3054" s="121"/>
      <c r="Z3054" s="51"/>
      <c r="AA3054" s="76"/>
      <c r="AB3054" s="76"/>
      <c r="AC3054" s="77"/>
      <c r="AD3054" s="84"/>
      <c r="AE3054" s="84">
        <v>38</v>
      </c>
      <c r="AF3054" s="84">
        <v>34</v>
      </c>
      <c r="AG3054" s="84">
        <v>1701</v>
      </c>
      <c r="AH3054" s="84">
        <v>1428</v>
      </c>
      <c r="AI3054" s="84">
        <v>-28800</v>
      </c>
      <c r="AJ3054" s="84" t="s">
        <v>27230</v>
      </c>
      <c r="AK3054" s="84" t="s">
        <v>7881</v>
      </c>
      <c r="AL3054" s="84"/>
      <c r="AM3054" s="84" t="s">
        <v>13428</v>
      </c>
      <c r="AN3054" s="86">
        <v>42123.683379629627</v>
      </c>
      <c r="AO3054" s="84"/>
      <c r="AP3054" s="84"/>
      <c r="AQ3054" s="84"/>
      <c r="AR3054" s="84"/>
      <c r="AS3054" s="84"/>
      <c r="AT3054" s="84"/>
      <c r="AU3054" s="84"/>
      <c r="AV3054" s="84"/>
      <c r="AW3054" s="84" t="s">
        <v>17559</v>
      </c>
      <c r="AX3054" s="88" t="s">
        <v>30972</v>
      </c>
      <c r="AY3054" s="84" t="s">
        <v>66</v>
      </c>
    </row>
    <row r="3055" spans="1:51" x14ac:dyDescent="0.25">
      <c r="A3055" s="69" t="s">
        <v>22117</v>
      </c>
      <c r="B3055" s="70"/>
      <c r="C3055" s="70"/>
      <c r="D3055" s="71"/>
      <c r="E3055" s="116"/>
      <c r="F3055" s="109" t="s">
        <v>15831</v>
      </c>
      <c r="G3055" s="117"/>
      <c r="H3055" s="74"/>
      <c r="I3055" s="75"/>
      <c r="J3055" s="118"/>
      <c r="K3055" s="74" t="s">
        <v>32337</v>
      </c>
      <c r="L3055" s="119"/>
      <c r="M3055" s="79"/>
      <c r="N3055" s="79"/>
      <c r="O3055" s="80"/>
      <c r="P3055" s="81"/>
      <c r="Q3055" s="81"/>
      <c r="R3055" s="120"/>
      <c r="S3055" s="120"/>
      <c r="T3055" s="120"/>
      <c r="U3055" s="120"/>
      <c r="V3055" s="121"/>
      <c r="W3055" s="121"/>
      <c r="X3055" s="121"/>
      <c r="Y3055" s="121"/>
      <c r="Z3055" s="51"/>
      <c r="AA3055" s="76"/>
      <c r="AB3055" s="76"/>
      <c r="AC3055" s="77"/>
      <c r="AD3055" s="84"/>
      <c r="AE3055" s="84">
        <v>539</v>
      </c>
      <c r="AF3055" s="84">
        <v>30</v>
      </c>
      <c r="AG3055" s="84">
        <v>1664</v>
      </c>
      <c r="AH3055" s="84">
        <v>1</v>
      </c>
      <c r="AI3055" s="84"/>
      <c r="AJ3055" s="84" t="s">
        <v>27231</v>
      </c>
      <c r="AK3055" s="84"/>
      <c r="AL3055" s="84"/>
      <c r="AM3055" s="84"/>
      <c r="AN3055" s="86">
        <v>42758.309502314813</v>
      </c>
      <c r="AO3055" s="84"/>
      <c r="AP3055" s="84"/>
      <c r="AQ3055" s="84"/>
      <c r="AR3055" s="84"/>
      <c r="AS3055" s="84"/>
      <c r="AT3055" s="84"/>
      <c r="AU3055" s="84"/>
      <c r="AV3055" s="84"/>
      <c r="AW3055" s="84" t="s">
        <v>17559</v>
      </c>
      <c r="AX3055" s="88" t="s">
        <v>30973</v>
      </c>
      <c r="AY3055" s="84" t="s">
        <v>66</v>
      </c>
    </row>
    <row r="3056" spans="1:51" x14ac:dyDescent="0.25">
      <c r="A3056" s="69" t="s">
        <v>22118</v>
      </c>
      <c r="B3056" s="70"/>
      <c r="C3056" s="70"/>
      <c r="D3056" s="71"/>
      <c r="E3056" s="116"/>
      <c r="F3056" s="109" t="s">
        <v>29671</v>
      </c>
      <c r="G3056" s="117"/>
      <c r="H3056" s="74"/>
      <c r="I3056" s="75"/>
      <c r="J3056" s="118"/>
      <c r="K3056" s="74" t="s">
        <v>32338</v>
      </c>
      <c r="L3056" s="119"/>
      <c r="M3056" s="79"/>
      <c r="N3056" s="79"/>
      <c r="O3056" s="80"/>
      <c r="P3056" s="81"/>
      <c r="Q3056" s="81"/>
      <c r="R3056" s="120"/>
      <c r="S3056" s="120"/>
      <c r="T3056" s="120"/>
      <c r="U3056" s="120"/>
      <c r="V3056" s="121"/>
      <c r="W3056" s="121"/>
      <c r="X3056" s="121"/>
      <c r="Y3056" s="121"/>
      <c r="Z3056" s="51"/>
      <c r="AA3056" s="76"/>
      <c r="AB3056" s="76"/>
      <c r="AC3056" s="77"/>
      <c r="AD3056" s="84"/>
      <c r="AE3056" s="84">
        <v>887</v>
      </c>
      <c r="AF3056" s="84">
        <v>257</v>
      </c>
      <c r="AG3056" s="84">
        <v>8476</v>
      </c>
      <c r="AH3056" s="84">
        <v>21385</v>
      </c>
      <c r="AI3056" s="84"/>
      <c r="AJ3056" s="84" t="s">
        <v>27232</v>
      </c>
      <c r="AK3056" s="84" t="s">
        <v>27870</v>
      </c>
      <c r="AL3056" s="84"/>
      <c r="AM3056" s="84"/>
      <c r="AN3056" s="86">
        <v>42030.819756944446</v>
      </c>
      <c r="AO3056" s="84"/>
      <c r="AP3056" s="84"/>
      <c r="AQ3056" s="84"/>
      <c r="AR3056" s="84"/>
      <c r="AS3056" s="84"/>
      <c r="AT3056" s="84"/>
      <c r="AU3056" s="84"/>
      <c r="AV3056" s="84"/>
      <c r="AW3056" s="84" t="s">
        <v>17559</v>
      </c>
      <c r="AX3056" s="88" t="s">
        <v>30974</v>
      </c>
      <c r="AY3056" s="84" t="s">
        <v>66</v>
      </c>
    </row>
    <row r="3057" spans="1:51" x14ac:dyDescent="0.25">
      <c r="A3057" s="69" t="s">
        <v>22119</v>
      </c>
      <c r="B3057" s="70"/>
      <c r="C3057" s="70"/>
      <c r="D3057" s="71"/>
      <c r="E3057" s="116"/>
      <c r="F3057" s="109" t="s">
        <v>29672</v>
      </c>
      <c r="G3057" s="117"/>
      <c r="H3057" s="74"/>
      <c r="I3057" s="75"/>
      <c r="J3057" s="118"/>
      <c r="K3057" s="74" t="s">
        <v>32339</v>
      </c>
      <c r="L3057" s="119"/>
      <c r="M3057" s="79"/>
      <c r="N3057" s="79"/>
      <c r="O3057" s="80"/>
      <c r="P3057" s="81"/>
      <c r="Q3057" s="81"/>
      <c r="R3057" s="120"/>
      <c r="S3057" s="120"/>
      <c r="T3057" s="120"/>
      <c r="U3057" s="120"/>
      <c r="V3057" s="121"/>
      <c r="W3057" s="121"/>
      <c r="X3057" s="121"/>
      <c r="Y3057" s="121"/>
      <c r="Z3057" s="51"/>
      <c r="AA3057" s="76"/>
      <c r="AB3057" s="76"/>
      <c r="AC3057" s="77"/>
      <c r="AD3057" s="84"/>
      <c r="AE3057" s="84">
        <v>87</v>
      </c>
      <c r="AF3057" s="84">
        <v>0</v>
      </c>
      <c r="AG3057" s="84">
        <v>74</v>
      </c>
      <c r="AH3057" s="84">
        <v>15</v>
      </c>
      <c r="AI3057" s="84">
        <v>3600</v>
      </c>
      <c r="AJ3057" s="84" t="s">
        <v>27233</v>
      </c>
      <c r="AK3057" s="84"/>
      <c r="AL3057" s="84"/>
      <c r="AM3057" s="84" t="s">
        <v>13450</v>
      </c>
      <c r="AN3057" s="86">
        <v>42095.137256944443</v>
      </c>
      <c r="AO3057" s="84"/>
      <c r="AP3057" s="84"/>
      <c r="AQ3057" s="84"/>
      <c r="AR3057" s="84"/>
      <c r="AS3057" s="84"/>
      <c r="AT3057" s="84"/>
      <c r="AU3057" s="84"/>
      <c r="AV3057" s="84"/>
      <c r="AW3057" s="84" t="s">
        <v>17559</v>
      </c>
      <c r="AX3057" s="88" t="s">
        <v>30975</v>
      </c>
      <c r="AY3057" s="84" t="s">
        <v>66</v>
      </c>
    </row>
    <row r="3058" spans="1:51" x14ac:dyDescent="0.25">
      <c r="A3058" s="69" t="s">
        <v>22120</v>
      </c>
      <c r="B3058" s="70"/>
      <c r="C3058" s="70"/>
      <c r="D3058" s="71"/>
      <c r="E3058" s="116"/>
      <c r="F3058" s="109" t="s">
        <v>29673</v>
      </c>
      <c r="G3058" s="117"/>
      <c r="H3058" s="74"/>
      <c r="I3058" s="75"/>
      <c r="J3058" s="118"/>
      <c r="K3058" s="74" t="s">
        <v>32340</v>
      </c>
      <c r="L3058" s="119"/>
      <c r="M3058" s="79"/>
      <c r="N3058" s="79"/>
      <c r="O3058" s="80"/>
      <c r="P3058" s="81"/>
      <c r="Q3058" s="81"/>
      <c r="R3058" s="120"/>
      <c r="S3058" s="120"/>
      <c r="T3058" s="120"/>
      <c r="U3058" s="120"/>
      <c r="V3058" s="121"/>
      <c r="W3058" s="121"/>
      <c r="X3058" s="121"/>
      <c r="Y3058" s="121"/>
      <c r="Z3058" s="51"/>
      <c r="AA3058" s="76"/>
      <c r="AB3058" s="76"/>
      <c r="AC3058" s="77"/>
      <c r="AD3058" s="84"/>
      <c r="AE3058" s="84">
        <v>1947</v>
      </c>
      <c r="AF3058" s="84">
        <v>37</v>
      </c>
      <c r="AG3058" s="84">
        <v>730</v>
      </c>
      <c r="AH3058" s="84">
        <v>634</v>
      </c>
      <c r="AI3058" s="84">
        <v>-39600</v>
      </c>
      <c r="AJ3058" s="84" t="s">
        <v>27234</v>
      </c>
      <c r="AK3058" s="84" t="s">
        <v>27871</v>
      </c>
      <c r="AL3058" s="88" t="s">
        <v>28479</v>
      </c>
      <c r="AM3058" s="84" t="s">
        <v>13461</v>
      </c>
      <c r="AN3058" s="86">
        <v>42063.091226851851</v>
      </c>
      <c r="AO3058" s="84"/>
      <c r="AP3058" s="84"/>
      <c r="AQ3058" s="84"/>
      <c r="AR3058" s="84"/>
      <c r="AS3058" s="84"/>
      <c r="AT3058" s="84"/>
      <c r="AU3058" s="84"/>
      <c r="AV3058" s="84"/>
      <c r="AW3058" s="84" t="s">
        <v>17559</v>
      </c>
      <c r="AX3058" s="88" t="s">
        <v>30976</v>
      </c>
      <c r="AY3058" s="84" t="s">
        <v>66</v>
      </c>
    </row>
    <row r="3059" spans="1:51" x14ac:dyDescent="0.25">
      <c r="A3059" s="69" t="s">
        <v>22121</v>
      </c>
      <c r="B3059" s="70"/>
      <c r="C3059" s="70"/>
      <c r="D3059" s="71"/>
      <c r="E3059" s="116"/>
      <c r="F3059" s="109" t="s">
        <v>29674</v>
      </c>
      <c r="G3059" s="117"/>
      <c r="H3059" s="74"/>
      <c r="I3059" s="75"/>
      <c r="J3059" s="118"/>
      <c r="K3059" s="74" t="s">
        <v>32341</v>
      </c>
      <c r="L3059" s="119"/>
      <c r="M3059" s="79"/>
      <c r="N3059" s="79"/>
      <c r="O3059" s="80"/>
      <c r="P3059" s="81"/>
      <c r="Q3059" s="81"/>
      <c r="R3059" s="120"/>
      <c r="S3059" s="120"/>
      <c r="T3059" s="120"/>
      <c r="U3059" s="120"/>
      <c r="V3059" s="121"/>
      <c r="W3059" s="121"/>
      <c r="X3059" s="121"/>
      <c r="Y3059" s="121"/>
      <c r="Z3059" s="51"/>
      <c r="AA3059" s="76"/>
      <c r="AB3059" s="76"/>
      <c r="AC3059" s="77"/>
      <c r="AD3059" s="84"/>
      <c r="AE3059" s="84">
        <v>1906</v>
      </c>
      <c r="AF3059" s="84">
        <v>980</v>
      </c>
      <c r="AG3059" s="84">
        <v>139285</v>
      </c>
      <c r="AH3059" s="84">
        <v>7</v>
      </c>
      <c r="AI3059" s="84">
        <v>3600</v>
      </c>
      <c r="AJ3059" s="84" t="s">
        <v>27235</v>
      </c>
      <c r="AK3059" s="84" t="s">
        <v>27872</v>
      </c>
      <c r="AL3059" s="88" t="s">
        <v>28480</v>
      </c>
      <c r="AM3059" s="84" t="s">
        <v>13451</v>
      </c>
      <c r="AN3059" s="86">
        <v>41410.815763888888</v>
      </c>
      <c r="AO3059" s="84"/>
      <c r="AP3059" s="84"/>
      <c r="AQ3059" s="84"/>
      <c r="AR3059" s="84"/>
      <c r="AS3059" s="84"/>
      <c r="AT3059" s="84"/>
      <c r="AU3059" s="84"/>
      <c r="AV3059" s="84"/>
      <c r="AW3059" s="84" t="s">
        <v>17559</v>
      </c>
      <c r="AX3059" s="88" t="s">
        <v>30977</v>
      </c>
      <c r="AY3059" s="84" t="s">
        <v>66</v>
      </c>
    </row>
    <row r="3060" spans="1:51" x14ac:dyDescent="0.25">
      <c r="A3060" s="69" t="s">
        <v>22122</v>
      </c>
      <c r="B3060" s="70"/>
      <c r="C3060" s="70"/>
      <c r="D3060" s="71"/>
      <c r="E3060" s="116"/>
      <c r="F3060" s="109" t="s">
        <v>29675</v>
      </c>
      <c r="G3060" s="117"/>
      <c r="H3060" s="74"/>
      <c r="I3060" s="75"/>
      <c r="J3060" s="118"/>
      <c r="K3060" s="74" t="s">
        <v>32342</v>
      </c>
      <c r="L3060" s="119"/>
      <c r="M3060" s="79"/>
      <c r="N3060" s="79"/>
      <c r="O3060" s="80"/>
      <c r="P3060" s="81"/>
      <c r="Q3060" s="81"/>
      <c r="R3060" s="120"/>
      <c r="S3060" s="120"/>
      <c r="T3060" s="120"/>
      <c r="U3060" s="120"/>
      <c r="V3060" s="121"/>
      <c r="W3060" s="121"/>
      <c r="X3060" s="121"/>
      <c r="Y3060" s="121"/>
      <c r="Z3060" s="51"/>
      <c r="AA3060" s="76"/>
      <c r="AB3060" s="76"/>
      <c r="AC3060" s="77"/>
      <c r="AD3060" s="84"/>
      <c r="AE3060" s="84">
        <v>1638</v>
      </c>
      <c r="AF3060" s="84">
        <v>1766</v>
      </c>
      <c r="AG3060" s="84">
        <v>8309</v>
      </c>
      <c r="AH3060" s="84">
        <v>91</v>
      </c>
      <c r="AI3060" s="84">
        <v>0</v>
      </c>
      <c r="AJ3060" s="84" t="s">
        <v>27236</v>
      </c>
      <c r="AK3060" s="84" t="s">
        <v>7947</v>
      </c>
      <c r="AL3060" s="88" t="s">
        <v>28481</v>
      </c>
      <c r="AM3060" s="84" t="s">
        <v>7947</v>
      </c>
      <c r="AN3060" s="86">
        <v>39829.759780092594</v>
      </c>
      <c r="AO3060" s="84"/>
      <c r="AP3060" s="84"/>
      <c r="AQ3060" s="84"/>
      <c r="AR3060" s="84"/>
      <c r="AS3060" s="84"/>
      <c r="AT3060" s="84"/>
      <c r="AU3060" s="84"/>
      <c r="AV3060" s="84"/>
      <c r="AW3060" s="84" t="s">
        <v>17559</v>
      </c>
      <c r="AX3060" s="88" t="s">
        <v>30978</v>
      </c>
      <c r="AY3060" s="84" t="s">
        <v>66</v>
      </c>
    </row>
    <row r="3061" spans="1:51" x14ac:dyDescent="0.25">
      <c r="A3061" s="69" t="s">
        <v>22123</v>
      </c>
      <c r="B3061" s="70"/>
      <c r="C3061" s="70"/>
      <c r="D3061" s="71"/>
      <c r="E3061" s="116"/>
      <c r="F3061" s="109" t="s">
        <v>29676</v>
      </c>
      <c r="G3061" s="117"/>
      <c r="H3061" s="74"/>
      <c r="I3061" s="75"/>
      <c r="J3061" s="118"/>
      <c r="K3061" s="74" t="s">
        <v>32343</v>
      </c>
      <c r="L3061" s="119"/>
      <c r="M3061" s="79"/>
      <c r="N3061" s="79"/>
      <c r="O3061" s="80"/>
      <c r="P3061" s="81"/>
      <c r="Q3061" s="81"/>
      <c r="R3061" s="120"/>
      <c r="S3061" s="120"/>
      <c r="T3061" s="120"/>
      <c r="U3061" s="120"/>
      <c r="V3061" s="121"/>
      <c r="W3061" s="121"/>
      <c r="X3061" s="121"/>
      <c r="Y3061" s="121"/>
      <c r="Z3061" s="51"/>
      <c r="AA3061" s="76"/>
      <c r="AB3061" s="76"/>
      <c r="AC3061" s="77"/>
      <c r="AD3061" s="84"/>
      <c r="AE3061" s="84">
        <v>688</v>
      </c>
      <c r="AF3061" s="84">
        <v>5805</v>
      </c>
      <c r="AG3061" s="84">
        <v>122824</v>
      </c>
      <c r="AH3061" s="84">
        <v>14774</v>
      </c>
      <c r="AI3061" s="84">
        <v>-18000</v>
      </c>
      <c r="AJ3061" s="84" t="s">
        <v>27237</v>
      </c>
      <c r="AK3061" s="84" t="s">
        <v>27873</v>
      </c>
      <c r="AL3061" s="88" t="s">
        <v>28482</v>
      </c>
      <c r="AM3061" s="84" t="s">
        <v>13443</v>
      </c>
      <c r="AN3061" s="86">
        <v>40643.806226851855</v>
      </c>
      <c r="AO3061" s="84"/>
      <c r="AP3061" s="84"/>
      <c r="AQ3061" s="84"/>
      <c r="AR3061" s="84"/>
      <c r="AS3061" s="84"/>
      <c r="AT3061" s="84"/>
      <c r="AU3061" s="84"/>
      <c r="AV3061" s="84"/>
      <c r="AW3061" s="84" t="s">
        <v>17559</v>
      </c>
      <c r="AX3061" s="88" t="s">
        <v>30979</v>
      </c>
      <c r="AY3061" s="84" t="s">
        <v>66</v>
      </c>
    </row>
    <row r="3062" spans="1:51" x14ac:dyDescent="0.25">
      <c r="A3062" s="69" t="s">
        <v>22124</v>
      </c>
      <c r="B3062" s="70"/>
      <c r="C3062" s="70"/>
      <c r="D3062" s="71"/>
      <c r="E3062" s="116"/>
      <c r="F3062" s="109" t="s">
        <v>29677</v>
      </c>
      <c r="G3062" s="117"/>
      <c r="H3062" s="74"/>
      <c r="I3062" s="75"/>
      <c r="J3062" s="118"/>
      <c r="K3062" s="74" t="s">
        <v>32344</v>
      </c>
      <c r="L3062" s="119"/>
      <c r="M3062" s="79"/>
      <c r="N3062" s="79"/>
      <c r="O3062" s="80"/>
      <c r="P3062" s="81"/>
      <c r="Q3062" s="81"/>
      <c r="R3062" s="120"/>
      <c r="S3062" s="120"/>
      <c r="T3062" s="120"/>
      <c r="U3062" s="120"/>
      <c r="V3062" s="121"/>
      <c r="W3062" s="121"/>
      <c r="X3062" s="121"/>
      <c r="Y3062" s="121"/>
      <c r="Z3062" s="51"/>
      <c r="AA3062" s="76"/>
      <c r="AB3062" s="76"/>
      <c r="AC3062" s="77"/>
      <c r="AD3062" s="84"/>
      <c r="AE3062" s="84">
        <v>268</v>
      </c>
      <c r="AF3062" s="84">
        <v>159</v>
      </c>
      <c r="AG3062" s="84">
        <v>332</v>
      </c>
      <c r="AH3062" s="84">
        <v>726</v>
      </c>
      <c r="AI3062" s="84">
        <v>0</v>
      </c>
      <c r="AJ3062" s="84" t="s">
        <v>27238</v>
      </c>
      <c r="AK3062" s="84"/>
      <c r="AL3062" s="88" t="s">
        <v>28483</v>
      </c>
      <c r="AM3062" s="84" t="s">
        <v>13434</v>
      </c>
      <c r="AN3062" s="86">
        <v>41001.824687499997</v>
      </c>
      <c r="AO3062" s="84"/>
      <c r="AP3062" s="84"/>
      <c r="AQ3062" s="84"/>
      <c r="AR3062" s="84"/>
      <c r="AS3062" s="84"/>
      <c r="AT3062" s="84"/>
      <c r="AU3062" s="84"/>
      <c r="AV3062" s="84"/>
      <c r="AW3062" s="84" t="s">
        <v>17559</v>
      </c>
      <c r="AX3062" s="88" t="s">
        <v>30980</v>
      </c>
      <c r="AY3062" s="84" t="s">
        <v>66</v>
      </c>
    </row>
    <row r="3063" spans="1:51" x14ac:dyDescent="0.25">
      <c r="A3063" s="69" t="s">
        <v>22125</v>
      </c>
      <c r="B3063" s="70"/>
      <c r="C3063" s="70"/>
      <c r="D3063" s="71"/>
      <c r="E3063" s="116"/>
      <c r="F3063" s="109" t="s">
        <v>29678</v>
      </c>
      <c r="G3063" s="117"/>
      <c r="H3063" s="74"/>
      <c r="I3063" s="75"/>
      <c r="J3063" s="118"/>
      <c r="K3063" s="74" t="s">
        <v>32345</v>
      </c>
      <c r="L3063" s="119"/>
      <c r="M3063" s="79"/>
      <c r="N3063" s="79"/>
      <c r="O3063" s="80"/>
      <c r="P3063" s="81"/>
      <c r="Q3063" s="81"/>
      <c r="R3063" s="120"/>
      <c r="S3063" s="120"/>
      <c r="T3063" s="120"/>
      <c r="U3063" s="120"/>
      <c r="V3063" s="121"/>
      <c r="W3063" s="121"/>
      <c r="X3063" s="121"/>
      <c r="Y3063" s="121"/>
      <c r="Z3063" s="51"/>
      <c r="AA3063" s="76"/>
      <c r="AB3063" s="76"/>
      <c r="AC3063" s="77"/>
      <c r="AD3063" s="84"/>
      <c r="AE3063" s="84">
        <v>186</v>
      </c>
      <c r="AF3063" s="84">
        <v>115</v>
      </c>
      <c r="AG3063" s="84">
        <v>927</v>
      </c>
      <c r="AH3063" s="84">
        <v>7293</v>
      </c>
      <c r="AI3063" s="84">
        <v>-28800</v>
      </c>
      <c r="AJ3063" s="84" t="s">
        <v>27239</v>
      </c>
      <c r="AK3063" s="84" t="s">
        <v>27874</v>
      </c>
      <c r="AL3063" s="84"/>
      <c r="AM3063" s="84" t="s">
        <v>13428</v>
      </c>
      <c r="AN3063" s="86">
        <v>41930.924560185187</v>
      </c>
      <c r="AO3063" s="84"/>
      <c r="AP3063" s="84"/>
      <c r="AQ3063" s="84"/>
      <c r="AR3063" s="84"/>
      <c r="AS3063" s="84"/>
      <c r="AT3063" s="84"/>
      <c r="AU3063" s="84"/>
      <c r="AV3063" s="84"/>
      <c r="AW3063" s="84" t="s">
        <v>17559</v>
      </c>
      <c r="AX3063" s="88" t="s">
        <v>30981</v>
      </c>
      <c r="AY3063" s="84" t="s">
        <v>66</v>
      </c>
    </row>
    <row r="3064" spans="1:51" x14ac:dyDescent="0.25">
      <c r="A3064" s="69" t="s">
        <v>22126</v>
      </c>
      <c r="B3064" s="70"/>
      <c r="C3064" s="70"/>
      <c r="D3064" s="71"/>
      <c r="E3064" s="116"/>
      <c r="F3064" s="109" t="s">
        <v>29679</v>
      </c>
      <c r="G3064" s="117"/>
      <c r="H3064" s="74"/>
      <c r="I3064" s="75"/>
      <c r="J3064" s="118"/>
      <c r="K3064" s="74" t="s">
        <v>32346</v>
      </c>
      <c r="L3064" s="119"/>
      <c r="M3064" s="79"/>
      <c r="N3064" s="79"/>
      <c r="O3064" s="80"/>
      <c r="P3064" s="81"/>
      <c r="Q3064" s="81"/>
      <c r="R3064" s="120"/>
      <c r="S3064" s="120"/>
      <c r="T3064" s="120"/>
      <c r="U3064" s="120"/>
      <c r="V3064" s="121"/>
      <c r="W3064" s="121"/>
      <c r="X3064" s="121"/>
      <c r="Y3064" s="121"/>
      <c r="Z3064" s="51"/>
      <c r="AA3064" s="76"/>
      <c r="AB3064" s="76"/>
      <c r="AC3064" s="77"/>
      <c r="AD3064" s="84"/>
      <c r="AE3064" s="84">
        <v>4714</v>
      </c>
      <c r="AF3064" s="84">
        <v>5789</v>
      </c>
      <c r="AG3064" s="84">
        <v>304812</v>
      </c>
      <c r="AH3064" s="84">
        <v>105047</v>
      </c>
      <c r="AI3064" s="84">
        <v>-28800</v>
      </c>
      <c r="AJ3064" s="84" t="s">
        <v>27240</v>
      </c>
      <c r="AK3064" s="84" t="s">
        <v>7885</v>
      </c>
      <c r="AL3064" s="84"/>
      <c r="AM3064" s="84" t="s">
        <v>13428</v>
      </c>
      <c r="AN3064" s="86">
        <v>39770.804606481484</v>
      </c>
      <c r="AO3064" s="84"/>
      <c r="AP3064" s="84"/>
      <c r="AQ3064" s="84"/>
      <c r="AR3064" s="84"/>
      <c r="AS3064" s="84"/>
      <c r="AT3064" s="84"/>
      <c r="AU3064" s="84"/>
      <c r="AV3064" s="84"/>
      <c r="AW3064" s="84" t="s">
        <v>17559</v>
      </c>
      <c r="AX3064" s="88" t="s">
        <v>30982</v>
      </c>
      <c r="AY3064" s="84" t="s">
        <v>66</v>
      </c>
    </row>
    <row r="3065" spans="1:51" x14ac:dyDescent="0.25">
      <c r="A3065" s="69" t="s">
        <v>22127</v>
      </c>
      <c r="B3065" s="70"/>
      <c r="C3065" s="70"/>
      <c r="D3065" s="71"/>
      <c r="E3065" s="116"/>
      <c r="F3065" s="109" t="s">
        <v>29680</v>
      </c>
      <c r="G3065" s="117"/>
      <c r="H3065" s="74"/>
      <c r="I3065" s="75"/>
      <c r="J3065" s="118"/>
      <c r="K3065" s="74" t="s">
        <v>32347</v>
      </c>
      <c r="L3065" s="119"/>
      <c r="M3065" s="79"/>
      <c r="N3065" s="79"/>
      <c r="O3065" s="80"/>
      <c r="P3065" s="81"/>
      <c r="Q3065" s="81"/>
      <c r="R3065" s="120"/>
      <c r="S3065" s="120"/>
      <c r="T3065" s="120"/>
      <c r="U3065" s="120"/>
      <c r="V3065" s="121"/>
      <c r="W3065" s="121"/>
      <c r="X3065" s="121"/>
      <c r="Y3065" s="121"/>
      <c r="Z3065" s="51"/>
      <c r="AA3065" s="76"/>
      <c r="AB3065" s="76"/>
      <c r="AC3065" s="77"/>
      <c r="AD3065" s="84"/>
      <c r="AE3065" s="84">
        <v>888</v>
      </c>
      <c r="AF3065" s="84">
        <v>670</v>
      </c>
      <c r="AG3065" s="84">
        <v>95964</v>
      </c>
      <c r="AH3065" s="84">
        <v>152</v>
      </c>
      <c r="AI3065" s="84">
        <v>0</v>
      </c>
      <c r="AJ3065" s="84" t="s">
        <v>27241</v>
      </c>
      <c r="AK3065" s="84" t="s">
        <v>27875</v>
      </c>
      <c r="AL3065" s="84"/>
      <c r="AM3065" s="84" t="s">
        <v>7947</v>
      </c>
      <c r="AN3065" s="86">
        <v>39797.004513888889</v>
      </c>
      <c r="AO3065" s="84"/>
      <c r="AP3065" s="84"/>
      <c r="AQ3065" s="84"/>
      <c r="AR3065" s="84"/>
      <c r="AS3065" s="84"/>
      <c r="AT3065" s="84"/>
      <c r="AU3065" s="84"/>
      <c r="AV3065" s="84"/>
      <c r="AW3065" s="84" t="s">
        <v>17559</v>
      </c>
      <c r="AX3065" s="88" t="s">
        <v>30983</v>
      </c>
      <c r="AY3065" s="84" t="s">
        <v>66</v>
      </c>
    </row>
    <row r="3066" spans="1:51" x14ac:dyDescent="0.25">
      <c r="A3066" s="69" t="s">
        <v>22591</v>
      </c>
      <c r="B3066" s="70"/>
      <c r="C3066" s="70"/>
      <c r="D3066" s="71"/>
      <c r="E3066" s="116"/>
      <c r="F3066" s="109" t="s">
        <v>29681</v>
      </c>
      <c r="G3066" s="117"/>
      <c r="H3066" s="74"/>
      <c r="I3066" s="75"/>
      <c r="J3066" s="118"/>
      <c r="K3066" s="74" t="s">
        <v>32348</v>
      </c>
      <c r="L3066" s="119"/>
      <c r="M3066" s="79"/>
      <c r="N3066" s="79"/>
      <c r="O3066" s="80"/>
      <c r="P3066" s="81"/>
      <c r="Q3066" s="81"/>
      <c r="R3066" s="120"/>
      <c r="S3066" s="120"/>
      <c r="T3066" s="120"/>
      <c r="U3066" s="120"/>
      <c r="V3066" s="121"/>
      <c r="W3066" s="121"/>
      <c r="X3066" s="121"/>
      <c r="Y3066" s="121"/>
      <c r="Z3066" s="51"/>
      <c r="AA3066" s="76"/>
      <c r="AB3066" s="76"/>
      <c r="AC3066" s="77"/>
      <c r="AD3066" s="84"/>
      <c r="AE3066" s="84">
        <v>1168</v>
      </c>
      <c r="AF3066" s="84">
        <v>447</v>
      </c>
      <c r="AG3066" s="84">
        <v>22164</v>
      </c>
      <c r="AH3066" s="84">
        <v>1375</v>
      </c>
      <c r="AI3066" s="84">
        <v>0</v>
      </c>
      <c r="AJ3066" s="84" t="s">
        <v>27242</v>
      </c>
      <c r="AK3066" s="84" t="s">
        <v>27876</v>
      </c>
      <c r="AL3066" s="84"/>
      <c r="AM3066" s="84" t="s">
        <v>7947</v>
      </c>
      <c r="AN3066" s="86">
        <v>40763.84270833333</v>
      </c>
      <c r="AO3066" s="84"/>
      <c r="AP3066" s="84"/>
      <c r="AQ3066" s="84"/>
      <c r="AR3066" s="84"/>
      <c r="AS3066" s="84"/>
      <c r="AT3066" s="84"/>
      <c r="AU3066" s="84"/>
      <c r="AV3066" s="84"/>
      <c r="AW3066" s="84" t="s">
        <v>17559</v>
      </c>
      <c r="AX3066" s="88" t="s">
        <v>30984</v>
      </c>
      <c r="AY3066" s="84" t="s">
        <v>65</v>
      </c>
    </row>
    <row r="3067" spans="1:51" x14ac:dyDescent="0.25">
      <c r="A3067" s="69" t="s">
        <v>22128</v>
      </c>
      <c r="B3067" s="70"/>
      <c r="C3067" s="70"/>
      <c r="D3067" s="71"/>
      <c r="E3067" s="116"/>
      <c r="F3067" s="109" t="s">
        <v>29682</v>
      </c>
      <c r="G3067" s="117"/>
      <c r="H3067" s="74"/>
      <c r="I3067" s="75"/>
      <c r="J3067" s="118"/>
      <c r="K3067" s="74" t="s">
        <v>32349</v>
      </c>
      <c r="L3067" s="119"/>
      <c r="M3067" s="79"/>
      <c r="N3067" s="79"/>
      <c r="O3067" s="80"/>
      <c r="P3067" s="81"/>
      <c r="Q3067" s="81"/>
      <c r="R3067" s="120"/>
      <c r="S3067" s="120"/>
      <c r="T3067" s="120"/>
      <c r="U3067" s="120"/>
      <c r="V3067" s="121"/>
      <c r="W3067" s="121"/>
      <c r="X3067" s="121"/>
      <c r="Y3067" s="121"/>
      <c r="Z3067" s="51"/>
      <c r="AA3067" s="76"/>
      <c r="AB3067" s="76"/>
      <c r="AC3067" s="77"/>
      <c r="AD3067" s="84"/>
      <c r="AE3067" s="84">
        <v>1184</v>
      </c>
      <c r="AF3067" s="84">
        <v>339</v>
      </c>
      <c r="AG3067" s="84">
        <v>520</v>
      </c>
      <c r="AH3067" s="84">
        <v>796</v>
      </c>
      <c r="AI3067" s="84">
        <v>-28800</v>
      </c>
      <c r="AJ3067" s="84" t="s">
        <v>27243</v>
      </c>
      <c r="AK3067" s="84" t="s">
        <v>27877</v>
      </c>
      <c r="AL3067" s="88" t="s">
        <v>28484</v>
      </c>
      <c r="AM3067" s="84" t="s">
        <v>13428</v>
      </c>
      <c r="AN3067" s="86">
        <v>42562.743935185186</v>
      </c>
      <c r="AO3067" s="84"/>
      <c r="AP3067" s="84"/>
      <c r="AQ3067" s="84"/>
      <c r="AR3067" s="84"/>
      <c r="AS3067" s="84"/>
      <c r="AT3067" s="84"/>
      <c r="AU3067" s="84"/>
      <c r="AV3067" s="84"/>
      <c r="AW3067" s="84" t="s">
        <v>17559</v>
      </c>
      <c r="AX3067" s="88" t="s">
        <v>30985</v>
      </c>
      <c r="AY3067" s="84" t="s">
        <v>66</v>
      </c>
    </row>
    <row r="3068" spans="1:51" x14ac:dyDescent="0.25">
      <c r="A3068" s="69" t="s">
        <v>22592</v>
      </c>
      <c r="B3068" s="70"/>
      <c r="C3068" s="70"/>
      <c r="D3068" s="71"/>
      <c r="E3068" s="116"/>
      <c r="F3068" s="109" t="s">
        <v>29683</v>
      </c>
      <c r="G3068" s="117"/>
      <c r="H3068" s="74"/>
      <c r="I3068" s="75"/>
      <c r="J3068" s="118"/>
      <c r="K3068" s="74" t="s">
        <v>32350</v>
      </c>
      <c r="L3068" s="119"/>
      <c r="M3068" s="79"/>
      <c r="N3068" s="79"/>
      <c r="O3068" s="80"/>
      <c r="P3068" s="81"/>
      <c r="Q3068" s="81"/>
      <c r="R3068" s="120"/>
      <c r="S3068" s="120"/>
      <c r="T3068" s="120"/>
      <c r="U3068" s="120"/>
      <c r="V3068" s="121"/>
      <c r="W3068" s="121"/>
      <c r="X3068" s="121"/>
      <c r="Y3068" s="121"/>
      <c r="Z3068" s="51"/>
      <c r="AA3068" s="76"/>
      <c r="AB3068" s="76"/>
      <c r="AC3068" s="77"/>
      <c r="AD3068" s="84"/>
      <c r="AE3068" s="84">
        <v>2531</v>
      </c>
      <c r="AF3068" s="84">
        <v>5830</v>
      </c>
      <c r="AG3068" s="84">
        <v>24209</v>
      </c>
      <c r="AH3068" s="84">
        <v>246</v>
      </c>
      <c r="AI3068" s="84">
        <v>0</v>
      </c>
      <c r="AJ3068" s="84" t="s">
        <v>27244</v>
      </c>
      <c r="AK3068" s="84" t="s">
        <v>27878</v>
      </c>
      <c r="AL3068" s="88" t="s">
        <v>28485</v>
      </c>
      <c r="AM3068" s="84" t="s">
        <v>13453</v>
      </c>
      <c r="AN3068" s="86">
        <v>41015.564849537041</v>
      </c>
      <c r="AO3068" s="84"/>
      <c r="AP3068" s="84"/>
      <c r="AQ3068" s="84"/>
      <c r="AR3068" s="84"/>
      <c r="AS3068" s="84"/>
      <c r="AT3068" s="84"/>
      <c r="AU3068" s="84"/>
      <c r="AV3068" s="84"/>
      <c r="AW3068" s="84" t="s">
        <v>17559</v>
      </c>
      <c r="AX3068" s="88" t="s">
        <v>30986</v>
      </c>
      <c r="AY3068" s="84" t="s">
        <v>65</v>
      </c>
    </row>
    <row r="3069" spans="1:51" x14ac:dyDescent="0.25">
      <c r="A3069" s="69" t="s">
        <v>22129</v>
      </c>
      <c r="B3069" s="70"/>
      <c r="C3069" s="70"/>
      <c r="D3069" s="71"/>
      <c r="E3069" s="116"/>
      <c r="F3069" s="109" t="s">
        <v>29684</v>
      </c>
      <c r="G3069" s="117"/>
      <c r="H3069" s="74"/>
      <c r="I3069" s="75"/>
      <c r="J3069" s="118"/>
      <c r="K3069" s="74" t="s">
        <v>32351</v>
      </c>
      <c r="L3069" s="119"/>
      <c r="M3069" s="79"/>
      <c r="N3069" s="79"/>
      <c r="O3069" s="80"/>
      <c r="P3069" s="81"/>
      <c r="Q3069" s="81"/>
      <c r="R3069" s="120"/>
      <c r="S3069" s="120"/>
      <c r="T3069" s="120"/>
      <c r="U3069" s="120"/>
      <c r="V3069" s="121"/>
      <c r="W3069" s="121"/>
      <c r="X3069" s="121"/>
      <c r="Y3069" s="121"/>
      <c r="Z3069" s="51"/>
      <c r="AA3069" s="76"/>
      <c r="AB3069" s="76"/>
      <c r="AC3069" s="77"/>
      <c r="AD3069" s="84"/>
      <c r="AE3069" s="84">
        <v>1129</v>
      </c>
      <c r="AF3069" s="84">
        <v>348</v>
      </c>
      <c r="AG3069" s="84">
        <v>2140</v>
      </c>
      <c r="AH3069" s="84">
        <v>257</v>
      </c>
      <c r="AI3069" s="84">
        <v>0</v>
      </c>
      <c r="AJ3069" s="84"/>
      <c r="AK3069" s="84" t="s">
        <v>27879</v>
      </c>
      <c r="AL3069" s="84"/>
      <c r="AM3069" s="84" t="s">
        <v>13434</v>
      </c>
      <c r="AN3069" s="86">
        <v>40433.699282407404</v>
      </c>
      <c r="AO3069" s="84"/>
      <c r="AP3069" s="84"/>
      <c r="AQ3069" s="84"/>
      <c r="AR3069" s="84"/>
      <c r="AS3069" s="84"/>
      <c r="AT3069" s="84"/>
      <c r="AU3069" s="84"/>
      <c r="AV3069" s="84"/>
      <c r="AW3069" s="84" t="s">
        <v>17559</v>
      </c>
      <c r="AX3069" s="88" t="s">
        <v>30987</v>
      </c>
      <c r="AY3069" s="84" t="s">
        <v>66</v>
      </c>
    </row>
    <row r="3070" spans="1:51" x14ac:dyDescent="0.25">
      <c r="A3070" s="69" t="s">
        <v>22130</v>
      </c>
      <c r="B3070" s="70"/>
      <c r="C3070" s="70"/>
      <c r="D3070" s="71"/>
      <c r="E3070" s="116"/>
      <c r="F3070" s="109" t="s">
        <v>29685</v>
      </c>
      <c r="G3070" s="117"/>
      <c r="H3070" s="74"/>
      <c r="I3070" s="75"/>
      <c r="J3070" s="118"/>
      <c r="K3070" s="74" t="s">
        <v>32352</v>
      </c>
      <c r="L3070" s="119"/>
      <c r="M3070" s="79"/>
      <c r="N3070" s="79"/>
      <c r="O3070" s="80"/>
      <c r="P3070" s="81"/>
      <c r="Q3070" s="81"/>
      <c r="R3070" s="120"/>
      <c r="S3070" s="120"/>
      <c r="T3070" s="120"/>
      <c r="U3070" s="120"/>
      <c r="V3070" s="121"/>
      <c r="W3070" s="121"/>
      <c r="X3070" s="121"/>
      <c r="Y3070" s="121"/>
      <c r="Z3070" s="51"/>
      <c r="AA3070" s="76"/>
      <c r="AB3070" s="76"/>
      <c r="AC3070" s="77"/>
      <c r="AD3070" s="84"/>
      <c r="AE3070" s="84">
        <v>2797</v>
      </c>
      <c r="AF3070" s="84">
        <v>667</v>
      </c>
      <c r="AG3070" s="84">
        <v>4486</v>
      </c>
      <c r="AH3070" s="84">
        <v>2918</v>
      </c>
      <c r="AI3070" s="84"/>
      <c r="AJ3070" s="84" t="s">
        <v>27245</v>
      </c>
      <c r="AK3070" s="84" t="s">
        <v>27880</v>
      </c>
      <c r="AL3070" s="88" t="s">
        <v>28486</v>
      </c>
      <c r="AM3070" s="84"/>
      <c r="AN3070" s="86">
        <v>41648.457569444443</v>
      </c>
      <c r="AO3070" s="84"/>
      <c r="AP3070" s="84"/>
      <c r="AQ3070" s="84"/>
      <c r="AR3070" s="84"/>
      <c r="AS3070" s="84"/>
      <c r="AT3070" s="84"/>
      <c r="AU3070" s="84"/>
      <c r="AV3070" s="84"/>
      <c r="AW3070" s="84" t="s">
        <v>17559</v>
      </c>
      <c r="AX3070" s="88" t="s">
        <v>30988</v>
      </c>
      <c r="AY3070" s="84" t="s">
        <v>66</v>
      </c>
    </row>
    <row r="3071" spans="1:51" x14ac:dyDescent="0.25">
      <c r="A3071" s="69" t="s">
        <v>22131</v>
      </c>
      <c r="B3071" s="70"/>
      <c r="C3071" s="70"/>
      <c r="D3071" s="71"/>
      <c r="E3071" s="116"/>
      <c r="F3071" s="109" t="s">
        <v>29686</v>
      </c>
      <c r="G3071" s="117"/>
      <c r="H3071" s="74"/>
      <c r="I3071" s="75"/>
      <c r="J3071" s="118"/>
      <c r="K3071" s="74" t="s">
        <v>32353</v>
      </c>
      <c r="L3071" s="119"/>
      <c r="M3071" s="79"/>
      <c r="N3071" s="79"/>
      <c r="O3071" s="80"/>
      <c r="P3071" s="81"/>
      <c r="Q3071" s="81"/>
      <c r="R3071" s="120"/>
      <c r="S3071" s="120"/>
      <c r="T3071" s="120"/>
      <c r="U3071" s="120"/>
      <c r="V3071" s="121"/>
      <c r="W3071" s="121"/>
      <c r="X3071" s="121"/>
      <c r="Y3071" s="121"/>
      <c r="Z3071" s="51"/>
      <c r="AA3071" s="76"/>
      <c r="AB3071" s="76"/>
      <c r="AC3071" s="77"/>
      <c r="AD3071" s="84"/>
      <c r="AE3071" s="84">
        <v>110</v>
      </c>
      <c r="AF3071" s="84">
        <v>44</v>
      </c>
      <c r="AG3071" s="84">
        <v>2177</v>
      </c>
      <c r="AH3071" s="84">
        <v>2482</v>
      </c>
      <c r="AI3071" s="84">
        <v>-28800</v>
      </c>
      <c r="AJ3071" s="84" t="s">
        <v>27246</v>
      </c>
      <c r="AK3071" s="84"/>
      <c r="AL3071" s="88" t="s">
        <v>28487</v>
      </c>
      <c r="AM3071" s="84" t="s">
        <v>13428</v>
      </c>
      <c r="AN3071" s="86">
        <v>42540.905231481483</v>
      </c>
      <c r="AO3071" s="84"/>
      <c r="AP3071" s="84"/>
      <c r="AQ3071" s="84"/>
      <c r="AR3071" s="84"/>
      <c r="AS3071" s="84"/>
      <c r="AT3071" s="84"/>
      <c r="AU3071" s="84"/>
      <c r="AV3071" s="84"/>
      <c r="AW3071" s="84" t="s">
        <v>17559</v>
      </c>
      <c r="AX3071" s="88" t="s">
        <v>30989</v>
      </c>
      <c r="AY3071" s="84" t="s">
        <v>66</v>
      </c>
    </row>
    <row r="3072" spans="1:51" x14ac:dyDescent="0.25">
      <c r="A3072" s="69" t="s">
        <v>22593</v>
      </c>
      <c r="B3072" s="70"/>
      <c r="C3072" s="70"/>
      <c r="D3072" s="71"/>
      <c r="E3072" s="116"/>
      <c r="F3072" s="109" t="s">
        <v>29687</v>
      </c>
      <c r="G3072" s="117"/>
      <c r="H3072" s="74"/>
      <c r="I3072" s="75"/>
      <c r="J3072" s="118"/>
      <c r="K3072" s="74" t="s">
        <v>32354</v>
      </c>
      <c r="L3072" s="119"/>
      <c r="M3072" s="79"/>
      <c r="N3072" s="79"/>
      <c r="O3072" s="80"/>
      <c r="P3072" s="81"/>
      <c r="Q3072" s="81"/>
      <c r="R3072" s="120"/>
      <c r="S3072" s="120"/>
      <c r="T3072" s="120"/>
      <c r="U3072" s="120"/>
      <c r="V3072" s="121"/>
      <c r="W3072" s="121"/>
      <c r="X3072" s="121"/>
      <c r="Y3072" s="121"/>
      <c r="Z3072" s="51"/>
      <c r="AA3072" s="76"/>
      <c r="AB3072" s="76"/>
      <c r="AC3072" s="77"/>
      <c r="AD3072" s="84"/>
      <c r="AE3072" s="84">
        <v>1022</v>
      </c>
      <c r="AF3072" s="84">
        <v>2070</v>
      </c>
      <c r="AG3072" s="84">
        <v>808</v>
      </c>
      <c r="AH3072" s="84">
        <v>58</v>
      </c>
      <c r="AI3072" s="84">
        <v>-28800</v>
      </c>
      <c r="AJ3072" s="84" t="s">
        <v>27247</v>
      </c>
      <c r="AK3072" s="84" t="s">
        <v>7881</v>
      </c>
      <c r="AL3072" s="88" t="s">
        <v>28488</v>
      </c>
      <c r="AM3072" s="84" t="s">
        <v>13428</v>
      </c>
      <c r="AN3072" s="86">
        <v>42628.44122685185</v>
      </c>
      <c r="AO3072" s="84"/>
      <c r="AP3072" s="84"/>
      <c r="AQ3072" s="84"/>
      <c r="AR3072" s="84"/>
      <c r="AS3072" s="84"/>
      <c r="AT3072" s="84"/>
      <c r="AU3072" s="84"/>
      <c r="AV3072" s="84"/>
      <c r="AW3072" s="84" t="s">
        <v>17559</v>
      </c>
      <c r="AX3072" s="88" t="s">
        <v>30990</v>
      </c>
      <c r="AY3072" s="84" t="s">
        <v>65</v>
      </c>
    </row>
    <row r="3073" spans="1:51" x14ac:dyDescent="0.25">
      <c r="A3073" s="69" t="s">
        <v>22132</v>
      </c>
      <c r="B3073" s="70"/>
      <c r="C3073" s="70"/>
      <c r="D3073" s="71"/>
      <c r="E3073" s="116"/>
      <c r="F3073" s="109" t="s">
        <v>29688</v>
      </c>
      <c r="G3073" s="117"/>
      <c r="H3073" s="74"/>
      <c r="I3073" s="75"/>
      <c r="J3073" s="118"/>
      <c r="K3073" s="74" t="s">
        <v>32355</v>
      </c>
      <c r="L3073" s="119"/>
      <c r="M3073" s="79"/>
      <c r="N3073" s="79"/>
      <c r="O3073" s="80"/>
      <c r="P3073" s="81"/>
      <c r="Q3073" s="81"/>
      <c r="R3073" s="120"/>
      <c r="S3073" s="120"/>
      <c r="T3073" s="120"/>
      <c r="U3073" s="120"/>
      <c r="V3073" s="121"/>
      <c r="W3073" s="121"/>
      <c r="X3073" s="121"/>
      <c r="Y3073" s="121"/>
      <c r="Z3073" s="51"/>
      <c r="AA3073" s="76"/>
      <c r="AB3073" s="76"/>
      <c r="AC3073" s="77"/>
      <c r="AD3073" s="84"/>
      <c r="AE3073" s="84">
        <v>1003</v>
      </c>
      <c r="AF3073" s="84">
        <v>5292</v>
      </c>
      <c r="AG3073" s="84">
        <v>7711</v>
      </c>
      <c r="AH3073" s="84">
        <v>318</v>
      </c>
      <c r="AI3073" s="84">
        <v>0</v>
      </c>
      <c r="AJ3073" s="84" t="s">
        <v>27248</v>
      </c>
      <c r="AK3073" s="84" t="s">
        <v>12071</v>
      </c>
      <c r="AL3073" s="88" t="s">
        <v>28489</v>
      </c>
      <c r="AM3073" s="84" t="s">
        <v>11607</v>
      </c>
      <c r="AN3073" s="86">
        <v>40203.817962962959</v>
      </c>
      <c r="AO3073" s="84"/>
      <c r="AP3073" s="84"/>
      <c r="AQ3073" s="84"/>
      <c r="AR3073" s="84"/>
      <c r="AS3073" s="84"/>
      <c r="AT3073" s="84"/>
      <c r="AU3073" s="84"/>
      <c r="AV3073" s="84"/>
      <c r="AW3073" s="84" t="s">
        <v>17559</v>
      </c>
      <c r="AX3073" s="88" t="s">
        <v>30991</v>
      </c>
      <c r="AY3073" s="84" t="s">
        <v>66</v>
      </c>
    </row>
    <row r="3074" spans="1:51" x14ac:dyDescent="0.25">
      <c r="A3074" s="69" t="s">
        <v>22133</v>
      </c>
      <c r="B3074" s="70"/>
      <c r="C3074" s="70"/>
      <c r="D3074" s="71"/>
      <c r="E3074" s="116"/>
      <c r="F3074" s="109" t="s">
        <v>29689</v>
      </c>
      <c r="G3074" s="117"/>
      <c r="H3074" s="74"/>
      <c r="I3074" s="75"/>
      <c r="J3074" s="118"/>
      <c r="K3074" s="74" t="s">
        <v>32356</v>
      </c>
      <c r="L3074" s="119"/>
      <c r="M3074" s="79"/>
      <c r="N3074" s="79"/>
      <c r="O3074" s="80"/>
      <c r="P3074" s="81"/>
      <c r="Q3074" s="81"/>
      <c r="R3074" s="120"/>
      <c r="S3074" s="120"/>
      <c r="T3074" s="120"/>
      <c r="U3074" s="120"/>
      <c r="V3074" s="121"/>
      <c r="W3074" s="121"/>
      <c r="X3074" s="121"/>
      <c r="Y3074" s="121"/>
      <c r="Z3074" s="51"/>
      <c r="AA3074" s="76"/>
      <c r="AB3074" s="76"/>
      <c r="AC3074" s="77"/>
      <c r="AD3074" s="84"/>
      <c r="AE3074" s="84">
        <v>1956</v>
      </c>
      <c r="AF3074" s="84">
        <v>846</v>
      </c>
      <c r="AG3074" s="84">
        <v>4909</v>
      </c>
      <c r="AH3074" s="84">
        <v>347</v>
      </c>
      <c r="AI3074" s="84"/>
      <c r="AJ3074" s="84"/>
      <c r="AK3074" s="84"/>
      <c r="AL3074" s="84"/>
      <c r="AM3074" s="84"/>
      <c r="AN3074" s="86">
        <v>41209.334432870368</v>
      </c>
      <c r="AO3074" s="84"/>
      <c r="AP3074" s="84"/>
      <c r="AQ3074" s="84"/>
      <c r="AR3074" s="84"/>
      <c r="AS3074" s="84"/>
      <c r="AT3074" s="84"/>
      <c r="AU3074" s="84"/>
      <c r="AV3074" s="84"/>
      <c r="AW3074" s="84" t="s">
        <v>17559</v>
      </c>
      <c r="AX3074" s="88" t="s">
        <v>30992</v>
      </c>
      <c r="AY3074" s="84" t="s">
        <v>66</v>
      </c>
    </row>
    <row r="3075" spans="1:51" x14ac:dyDescent="0.25">
      <c r="A3075" s="69" t="s">
        <v>22134</v>
      </c>
      <c r="B3075" s="70"/>
      <c r="C3075" s="70"/>
      <c r="D3075" s="71"/>
      <c r="E3075" s="116"/>
      <c r="F3075" s="109" t="s">
        <v>29690</v>
      </c>
      <c r="G3075" s="117"/>
      <c r="H3075" s="74"/>
      <c r="I3075" s="75"/>
      <c r="J3075" s="118"/>
      <c r="K3075" s="74" t="s">
        <v>32357</v>
      </c>
      <c r="L3075" s="119"/>
      <c r="M3075" s="79"/>
      <c r="N3075" s="79"/>
      <c r="O3075" s="80"/>
      <c r="P3075" s="81"/>
      <c r="Q3075" s="81"/>
      <c r="R3075" s="120"/>
      <c r="S3075" s="120"/>
      <c r="T3075" s="120"/>
      <c r="U3075" s="120"/>
      <c r="V3075" s="121"/>
      <c r="W3075" s="121"/>
      <c r="X3075" s="121"/>
      <c r="Y3075" s="121"/>
      <c r="Z3075" s="51"/>
      <c r="AA3075" s="76"/>
      <c r="AB3075" s="76"/>
      <c r="AC3075" s="77"/>
      <c r="AD3075" s="84"/>
      <c r="AE3075" s="84">
        <v>114</v>
      </c>
      <c r="AF3075" s="84">
        <v>159</v>
      </c>
      <c r="AG3075" s="84">
        <v>19378</v>
      </c>
      <c r="AH3075" s="84">
        <v>36</v>
      </c>
      <c r="AI3075" s="84">
        <v>3600</v>
      </c>
      <c r="AJ3075" s="84" t="s">
        <v>27249</v>
      </c>
      <c r="AK3075" s="84"/>
      <c r="AL3075" s="88" t="s">
        <v>28490</v>
      </c>
      <c r="AM3075" s="84" t="s">
        <v>13430</v>
      </c>
      <c r="AN3075" s="86">
        <v>40493.68304398148</v>
      </c>
      <c r="AO3075" s="84"/>
      <c r="AP3075" s="84"/>
      <c r="AQ3075" s="84"/>
      <c r="AR3075" s="84"/>
      <c r="AS3075" s="84"/>
      <c r="AT3075" s="84"/>
      <c r="AU3075" s="84"/>
      <c r="AV3075" s="84"/>
      <c r="AW3075" s="84" t="s">
        <v>17559</v>
      </c>
      <c r="AX3075" s="88" t="s">
        <v>30993</v>
      </c>
      <c r="AY3075" s="84" t="s">
        <v>66</v>
      </c>
    </row>
    <row r="3076" spans="1:51" x14ac:dyDescent="0.25">
      <c r="A3076" s="69" t="s">
        <v>22135</v>
      </c>
      <c r="B3076" s="70"/>
      <c r="C3076" s="70"/>
      <c r="D3076" s="71"/>
      <c r="E3076" s="116"/>
      <c r="F3076" s="109" t="s">
        <v>29691</v>
      </c>
      <c r="G3076" s="117"/>
      <c r="H3076" s="74"/>
      <c r="I3076" s="75"/>
      <c r="J3076" s="118"/>
      <c r="K3076" s="74" t="s">
        <v>32358</v>
      </c>
      <c r="L3076" s="119"/>
      <c r="M3076" s="79"/>
      <c r="N3076" s="79"/>
      <c r="O3076" s="80"/>
      <c r="P3076" s="81"/>
      <c r="Q3076" s="81"/>
      <c r="R3076" s="120"/>
      <c r="S3076" s="120"/>
      <c r="T3076" s="120"/>
      <c r="U3076" s="120"/>
      <c r="V3076" s="121"/>
      <c r="W3076" s="121"/>
      <c r="X3076" s="121"/>
      <c r="Y3076" s="121"/>
      <c r="Z3076" s="51"/>
      <c r="AA3076" s="76"/>
      <c r="AB3076" s="76"/>
      <c r="AC3076" s="77"/>
      <c r="AD3076" s="84"/>
      <c r="AE3076" s="84">
        <v>0</v>
      </c>
      <c r="AF3076" s="84">
        <v>634</v>
      </c>
      <c r="AG3076" s="84">
        <v>875957</v>
      </c>
      <c r="AH3076" s="84">
        <v>14</v>
      </c>
      <c r="AI3076" s="84">
        <v>-28800</v>
      </c>
      <c r="AJ3076" s="84" t="s">
        <v>27250</v>
      </c>
      <c r="AK3076" s="84"/>
      <c r="AL3076" s="84"/>
      <c r="AM3076" s="84" t="s">
        <v>13428</v>
      </c>
      <c r="AN3076" s="86">
        <v>42343.454953703702</v>
      </c>
      <c r="AO3076" s="84"/>
      <c r="AP3076" s="84"/>
      <c r="AQ3076" s="84"/>
      <c r="AR3076" s="84"/>
      <c r="AS3076" s="84"/>
      <c r="AT3076" s="84"/>
      <c r="AU3076" s="84"/>
      <c r="AV3076" s="84"/>
      <c r="AW3076" s="84" t="s">
        <v>17559</v>
      </c>
      <c r="AX3076" s="88" t="s">
        <v>30994</v>
      </c>
      <c r="AY3076" s="84" t="s">
        <v>66</v>
      </c>
    </row>
    <row r="3077" spans="1:51" x14ac:dyDescent="0.25">
      <c r="A3077" s="69" t="s">
        <v>22136</v>
      </c>
      <c r="B3077" s="70"/>
      <c r="C3077" s="70"/>
      <c r="D3077" s="71"/>
      <c r="E3077" s="116"/>
      <c r="F3077" s="109" t="s">
        <v>29692</v>
      </c>
      <c r="G3077" s="117"/>
      <c r="H3077" s="74"/>
      <c r="I3077" s="75"/>
      <c r="J3077" s="118"/>
      <c r="K3077" s="74" t="s">
        <v>32359</v>
      </c>
      <c r="L3077" s="119"/>
      <c r="M3077" s="79"/>
      <c r="N3077" s="79"/>
      <c r="O3077" s="80"/>
      <c r="P3077" s="81"/>
      <c r="Q3077" s="81"/>
      <c r="R3077" s="120"/>
      <c r="S3077" s="120"/>
      <c r="T3077" s="120"/>
      <c r="U3077" s="120"/>
      <c r="V3077" s="121"/>
      <c r="W3077" s="121"/>
      <c r="X3077" s="121"/>
      <c r="Y3077" s="121"/>
      <c r="Z3077" s="51"/>
      <c r="AA3077" s="76"/>
      <c r="AB3077" s="76"/>
      <c r="AC3077" s="77"/>
      <c r="AD3077" s="84"/>
      <c r="AE3077" s="84">
        <v>2067</v>
      </c>
      <c r="AF3077" s="84">
        <v>1914</v>
      </c>
      <c r="AG3077" s="84">
        <v>41170</v>
      </c>
      <c r="AH3077" s="84">
        <v>1</v>
      </c>
      <c r="AI3077" s="84">
        <v>28800</v>
      </c>
      <c r="AJ3077" s="84" t="s">
        <v>27251</v>
      </c>
      <c r="AK3077" s="84"/>
      <c r="AL3077" s="84"/>
      <c r="AM3077" s="84" t="s">
        <v>28558</v>
      </c>
      <c r="AN3077" s="86">
        <v>41161.532164351855</v>
      </c>
      <c r="AO3077" s="84"/>
      <c r="AP3077" s="84"/>
      <c r="AQ3077" s="84"/>
      <c r="AR3077" s="84"/>
      <c r="AS3077" s="84"/>
      <c r="AT3077" s="84"/>
      <c r="AU3077" s="84"/>
      <c r="AV3077" s="84"/>
      <c r="AW3077" s="84" t="s">
        <v>17559</v>
      </c>
      <c r="AX3077" s="88" t="s">
        <v>30995</v>
      </c>
      <c r="AY3077" s="84" t="s">
        <v>66</v>
      </c>
    </row>
    <row r="3078" spans="1:51" x14ac:dyDescent="0.25">
      <c r="A3078" s="69" t="s">
        <v>22137</v>
      </c>
      <c r="B3078" s="70"/>
      <c r="C3078" s="70"/>
      <c r="D3078" s="71"/>
      <c r="E3078" s="116"/>
      <c r="F3078" s="109" t="s">
        <v>29693</v>
      </c>
      <c r="G3078" s="117"/>
      <c r="H3078" s="74"/>
      <c r="I3078" s="75"/>
      <c r="J3078" s="118"/>
      <c r="K3078" s="74" t="s">
        <v>32360</v>
      </c>
      <c r="L3078" s="119"/>
      <c r="M3078" s="79"/>
      <c r="N3078" s="79"/>
      <c r="O3078" s="80"/>
      <c r="P3078" s="81"/>
      <c r="Q3078" s="81"/>
      <c r="R3078" s="120"/>
      <c r="S3078" s="120"/>
      <c r="T3078" s="120"/>
      <c r="U3078" s="120"/>
      <c r="V3078" s="121"/>
      <c r="W3078" s="121"/>
      <c r="X3078" s="121"/>
      <c r="Y3078" s="121"/>
      <c r="Z3078" s="51"/>
      <c r="AA3078" s="76"/>
      <c r="AB3078" s="76"/>
      <c r="AC3078" s="77"/>
      <c r="AD3078" s="84"/>
      <c r="AE3078" s="84">
        <v>146</v>
      </c>
      <c r="AF3078" s="84">
        <v>419432</v>
      </c>
      <c r="AG3078" s="84">
        <v>138947</v>
      </c>
      <c r="AH3078" s="84">
        <v>96</v>
      </c>
      <c r="AI3078" s="84">
        <v>-21600</v>
      </c>
      <c r="AJ3078" s="84" t="s">
        <v>27252</v>
      </c>
      <c r="AK3078" s="84" t="s">
        <v>27881</v>
      </c>
      <c r="AL3078" s="88" t="s">
        <v>28491</v>
      </c>
      <c r="AM3078" s="84" t="s">
        <v>13441</v>
      </c>
      <c r="AN3078" s="86">
        <v>39307.067291666666</v>
      </c>
      <c r="AO3078" s="84"/>
      <c r="AP3078" s="84"/>
      <c r="AQ3078" s="84"/>
      <c r="AR3078" s="84"/>
      <c r="AS3078" s="84"/>
      <c r="AT3078" s="84"/>
      <c r="AU3078" s="84"/>
      <c r="AV3078" s="84"/>
      <c r="AW3078" s="84" t="s">
        <v>17559</v>
      </c>
      <c r="AX3078" s="88" t="s">
        <v>30996</v>
      </c>
      <c r="AY3078" s="84" t="s">
        <v>66</v>
      </c>
    </row>
    <row r="3079" spans="1:51" x14ac:dyDescent="0.25">
      <c r="A3079" s="69" t="s">
        <v>22138</v>
      </c>
      <c r="B3079" s="70"/>
      <c r="C3079" s="70"/>
      <c r="D3079" s="71"/>
      <c r="E3079" s="116"/>
      <c r="F3079" s="109" t="s">
        <v>29694</v>
      </c>
      <c r="G3079" s="117"/>
      <c r="H3079" s="74"/>
      <c r="I3079" s="75"/>
      <c r="J3079" s="118"/>
      <c r="K3079" s="74" t="s">
        <v>32361</v>
      </c>
      <c r="L3079" s="119"/>
      <c r="M3079" s="79"/>
      <c r="N3079" s="79"/>
      <c r="O3079" s="80"/>
      <c r="P3079" s="81"/>
      <c r="Q3079" s="81"/>
      <c r="R3079" s="120"/>
      <c r="S3079" s="120"/>
      <c r="T3079" s="120"/>
      <c r="U3079" s="120"/>
      <c r="V3079" s="121"/>
      <c r="W3079" s="121"/>
      <c r="X3079" s="121"/>
      <c r="Y3079" s="121"/>
      <c r="Z3079" s="51"/>
      <c r="AA3079" s="76"/>
      <c r="AB3079" s="76"/>
      <c r="AC3079" s="77"/>
      <c r="AD3079" s="84"/>
      <c r="AE3079" s="84">
        <v>76</v>
      </c>
      <c r="AF3079" s="84">
        <v>249</v>
      </c>
      <c r="AG3079" s="84">
        <v>1344</v>
      </c>
      <c r="AH3079" s="84">
        <v>9</v>
      </c>
      <c r="AI3079" s="84">
        <v>7200</v>
      </c>
      <c r="AJ3079" s="84" t="s">
        <v>27253</v>
      </c>
      <c r="AK3079" s="84"/>
      <c r="AL3079" s="88" t="s">
        <v>28492</v>
      </c>
      <c r="AM3079" s="84" t="s">
        <v>13445</v>
      </c>
      <c r="AN3079" s="86">
        <v>41107.35628472222</v>
      </c>
      <c r="AO3079" s="84"/>
      <c r="AP3079" s="84"/>
      <c r="AQ3079" s="84"/>
      <c r="AR3079" s="84"/>
      <c r="AS3079" s="84"/>
      <c r="AT3079" s="84"/>
      <c r="AU3079" s="84"/>
      <c r="AV3079" s="84"/>
      <c r="AW3079" s="84" t="s">
        <v>17559</v>
      </c>
      <c r="AX3079" s="88" t="s">
        <v>30997</v>
      </c>
      <c r="AY3079" s="84" t="s">
        <v>66</v>
      </c>
    </row>
    <row r="3080" spans="1:51" x14ac:dyDescent="0.25">
      <c r="A3080" s="69" t="s">
        <v>22594</v>
      </c>
      <c r="B3080" s="70"/>
      <c r="C3080" s="70"/>
      <c r="D3080" s="71"/>
      <c r="E3080" s="116"/>
      <c r="F3080" s="109" t="s">
        <v>29695</v>
      </c>
      <c r="G3080" s="117"/>
      <c r="H3080" s="74"/>
      <c r="I3080" s="75"/>
      <c r="J3080" s="118"/>
      <c r="K3080" s="74" t="s">
        <v>32362</v>
      </c>
      <c r="L3080" s="119"/>
      <c r="M3080" s="79"/>
      <c r="N3080" s="79"/>
      <c r="O3080" s="80"/>
      <c r="P3080" s="81"/>
      <c r="Q3080" s="81"/>
      <c r="R3080" s="120"/>
      <c r="S3080" s="120"/>
      <c r="T3080" s="120"/>
      <c r="U3080" s="120"/>
      <c r="V3080" s="121"/>
      <c r="W3080" s="121"/>
      <c r="X3080" s="121"/>
      <c r="Y3080" s="121"/>
      <c r="Z3080" s="51"/>
      <c r="AA3080" s="76"/>
      <c r="AB3080" s="76"/>
      <c r="AC3080" s="77"/>
      <c r="AD3080" s="84"/>
      <c r="AE3080" s="84">
        <v>1583</v>
      </c>
      <c r="AF3080" s="84">
        <v>93067</v>
      </c>
      <c r="AG3080" s="84">
        <v>99885</v>
      </c>
      <c r="AH3080" s="84">
        <v>342</v>
      </c>
      <c r="AI3080" s="84">
        <v>-28800</v>
      </c>
      <c r="AJ3080" s="84" t="s">
        <v>27254</v>
      </c>
      <c r="AK3080" s="84" t="s">
        <v>11628</v>
      </c>
      <c r="AL3080" s="88" t="s">
        <v>28493</v>
      </c>
      <c r="AM3080" s="84" t="s">
        <v>13428</v>
      </c>
      <c r="AN3080" s="86">
        <v>40459.348680555559</v>
      </c>
      <c r="AO3080" s="84"/>
      <c r="AP3080" s="84"/>
      <c r="AQ3080" s="84"/>
      <c r="AR3080" s="84"/>
      <c r="AS3080" s="84"/>
      <c r="AT3080" s="84"/>
      <c r="AU3080" s="84"/>
      <c r="AV3080" s="84"/>
      <c r="AW3080" s="84" t="s">
        <v>17559</v>
      </c>
      <c r="AX3080" s="88" t="s">
        <v>30998</v>
      </c>
      <c r="AY3080" s="84" t="s">
        <v>65</v>
      </c>
    </row>
    <row r="3081" spans="1:51" x14ac:dyDescent="0.25">
      <c r="A3081" s="69" t="s">
        <v>22139</v>
      </c>
      <c r="B3081" s="70"/>
      <c r="C3081" s="70"/>
      <c r="D3081" s="71"/>
      <c r="E3081" s="116"/>
      <c r="F3081" s="109" t="s">
        <v>29696</v>
      </c>
      <c r="G3081" s="117"/>
      <c r="H3081" s="74"/>
      <c r="I3081" s="75"/>
      <c r="J3081" s="118"/>
      <c r="K3081" s="74" t="s">
        <v>32363</v>
      </c>
      <c r="L3081" s="119"/>
      <c r="M3081" s="79"/>
      <c r="N3081" s="79"/>
      <c r="O3081" s="80"/>
      <c r="P3081" s="81"/>
      <c r="Q3081" s="81"/>
      <c r="R3081" s="120"/>
      <c r="S3081" s="120"/>
      <c r="T3081" s="120"/>
      <c r="U3081" s="120"/>
      <c r="V3081" s="121"/>
      <c r="W3081" s="121"/>
      <c r="X3081" s="121"/>
      <c r="Y3081" s="121"/>
      <c r="Z3081" s="51"/>
      <c r="AA3081" s="76"/>
      <c r="AB3081" s="76"/>
      <c r="AC3081" s="77"/>
      <c r="AD3081" s="84"/>
      <c r="AE3081" s="84">
        <v>5897</v>
      </c>
      <c r="AF3081" s="84">
        <v>7215</v>
      </c>
      <c r="AG3081" s="84">
        <v>411816</v>
      </c>
      <c r="AH3081" s="84">
        <v>90849</v>
      </c>
      <c r="AI3081" s="84">
        <v>0</v>
      </c>
      <c r="AJ3081" s="84" t="s">
        <v>27255</v>
      </c>
      <c r="AK3081" s="84" t="s">
        <v>7909</v>
      </c>
      <c r="AL3081" s="84"/>
      <c r="AM3081" s="84" t="s">
        <v>7947</v>
      </c>
      <c r="AN3081" s="86">
        <v>40489.830810185187</v>
      </c>
      <c r="AO3081" s="84"/>
      <c r="AP3081" s="84"/>
      <c r="AQ3081" s="84"/>
      <c r="AR3081" s="84"/>
      <c r="AS3081" s="84"/>
      <c r="AT3081" s="84"/>
      <c r="AU3081" s="84"/>
      <c r="AV3081" s="84"/>
      <c r="AW3081" s="84" t="s">
        <v>17559</v>
      </c>
      <c r="AX3081" s="88" t="s">
        <v>30999</v>
      </c>
      <c r="AY3081" s="84" t="s">
        <v>66</v>
      </c>
    </row>
    <row r="3082" spans="1:51" x14ac:dyDescent="0.25">
      <c r="A3082" s="69" t="s">
        <v>22595</v>
      </c>
      <c r="B3082" s="70"/>
      <c r="C3082" s="70"/>
      <c r="D3082" s="71"/>
      <c r="E3082" s="116"/>
      <c r="F3082" s="109" t="s">
        <v>29697</v>
      </c>
      <c r="G3082" s="117"/>
      <c r="H3082" s="74"/>
      <c r="I3082" s="75"/>
      <c r="J3082" s="118"/>
      <c r="K3082" s="74" t="s">
        <v>32364</v>
      </c>
      <c r="L3082" s="119"/>
      <c r="M3082" s="79"/>
      <c r="N3082" s="79"/>
      <c r="O3082" s="80"/>
      <c r="P3082" s="81"/>
      <c r="Q3082" s="81"/>
      <c r="R3082" s="120"/>
      <c r="S3082" s="120"/>
      <c r="T3082" s="120"/>
      <c r="U3082" s="120"/>
      <c r="V3082" s="121"/>
      <c r="W3082" s="121"/>
      <c r="X3082" s="121"/>
      <c r="Y3082" s="121"/>
      <c r="Z3082" s="51"/>
      <c r="AA3082" s="76"/>
      <c r="AB3082" s="76"/>
      <c r="AC3082" s="77"/>
      <c r="AD3082" s="84"/>
      <c r="AE3082" s="84">
        <v>707</v>
      </c>
      <c r="AF3082" s="84">
        <v>1932</v>
      </c>
      <c r="AG3082" s="84">
        <v>157264</v>
      </c>
      <c r="AH3082" s="84">
        <v>27392</v>
      </c>
      <c r="AI3082" s="84">
        <v>3600</v>
      </c>
      <c r="AJ3082" s="84" t="s">
        <v>27256</v>
      </c>
      <c r="AK3082" s="84"/>
      <c r="AL3082" s="84"/>
      <c r="AM3082" s="84" t="s">
        <v>13430</v>
      </c>
      <c r="AN3082" s="86">
        <v>40001.635960648149</v>
      </c>
      <c r="AO3082" s="84"/>
      <c r="AP3082" s="84"/>
      <c r="AQ3082" s="84"/>
      <c r="AR3082" s="84"/>
      <c r="AS3082" s="84"/>
      <c r="AT3082" s="84"/>
      <c r="AU3082" s="84"/>
      <c r="AV3082" s="84"/>
      <c r="AW3082" s="84" t="s">
        <v>17559</v>
      </c>
      <c r="AX3082" s="88" t="s">
        <v>31000</v>
      </c>
      <c r="AY3082" s="84" t="s">
        <v>65</v>
      </c>
    </row>
    <row r="3083" spans="1:51" x14ac:dyDescent="0.25">
      <c r="A3083" s="69" t="s">
        <v>22140</v>
      </c>
      <c r="B3083" s="70"/>
      <c r="C3083" s="70"/>
      <c r="D3083" s="71"/>
      <c r="E3083" s="116"/>
      <c r="F3083" s="109" t="s">
        <v>29698</v>
      </c>
      <c r="G3083" s="117"/>
      <c r="H3083" s="74"/>
      <c r="I3083" s="75"/>
      <c r="J3083" s="118"/>
      <c r="K3083" s="74" t="s">
        <v>32365</v>
      </c>
      <c r="L3083" s="119"/>
      <c r="M3083" s="79"/>
      <c r="N3083" s="79"/>
      <c r="O3083" s="80"/>
      <c r="P3083" s="81"/>
      <c r="Q3083" s="81"/>
      <c r="R3083" s="120"/>
      <c r="S3083" s="120"/>
      <c r="T3083" s="120"/>
      <c r="U3083" s="120"/>
      <c r="V3083" s="121"/>
      <c r="W3083" s="121"/>
      <c r="X3083" s="121"/>
      <c r="Y3083" s="121"/>
      <c r="Z3083" s="51"/>
      <c r="AA3083" s="76"/>
      <c r="AB3083" s="76"/>
      <c r="AC3083" s="77"/>
      <c r="AD3083" s="84"/>
      <c r="AE3083" s="84">
        <v>333</v>
      </c>
      <c r="AF3083" s="84">
        <v>245</v>
      </c>
      <c r="AG3083" s="84">
        <v>4772</v>
      </c>
      <c r="AH3083" s="84">
        <v>1314</v>
      </c>
      <c r="AI3083" s="84">
        <v>0</v>
      </c>
      <c r="AJ3083" s="84" t="s">
        <v>27257</v>
      </c>
      <c r="AK3083" s="84" t="s">
        <v>27882</v>
      </c>
      <c r="AL3083" s="84"/>
      <c r="AM3083" s="84" t="s">
        <v>7947</v>
      </c>
      <c r="AN3083" s="86">
        <v>40788.911990740744</v>
      </c>
      <c r="AO3083" s="84"/>
      <c r="AP3083" s="84"/>
      <c r="AQ3083" s="84"/>
      <c r="AR3083" s="84"/>
      <c r="AS3083" s="84"/>
      <c r="AT3083" s="84"/>
      <c r="AU3083" s="84"/>
      <c r="AV3083" s="84"/>
      <c r="AW3083" s="84" t="s">
        <v>17559</v>
      </c>
      <c r="AX3083" s="88" t="s">
        <v>31001</v>
      </c>
      <c r="AY3083" s="84" t="s">
        <v>66</v>
      </c>
    </row>
    <row r="3084" spans="1:51" x14ac:dyDescent="0.25">
      <c r="A3084" s="69" t="s">
        <v>22596</v>
      </c>
      <c r="B3084" s="70"/>
      <c r="C3084" s="70"/>
      <c r="D3084" s="71"/>
      <c r="E3084" s="116"/>
      <c r="F3084" s="109" t="s">
        <v>29699</v>
      </c>
      <c r="G3084" s="117"/>
      <c r="H3084" s="74"/>
      <c r="I3084" s="75"/>
      <c r="J3084" s="118"/>
      <c r="K3084" s="74" t="s">
        <v>32366</v>
      </c>
      <c r="L3084" s="119"/>
      <c r="M3084" s="79"/>
      <c r="N3084" s="79"/>
      <c r="O3084" s="80"/>
      <c r="P3084" s="81"/>
      <c r="Q3084" s="81"/>
      <c r="R3084" s="120"/>
      <c r="S3084" s="120"/>
      <c r="T3084" s="120"/>
      <c r="U3084" s="120"/>
      <c r="V3084" s="121"/>
      <c r="W3084" s="121"/>
      <c r="X3084" s="121"/>
      <c r="Y3084" s="121"/>
      <c r="Z3084" s="51"/>
      <c r="AA3084" s="76"/>
      <c r="AB3084" s="76"/>
      <c r="AC3084" s="77"/>
      <c r="AD3084" s="84"/>
      <c r="AE3084" s="84">
        <v>465</v>
      </c>
      <c r="AF3084" s="84">
        <v>1775</v>
      </c>
      <c r="AG3084" s="84">
        <v>72407</v>
      </c>
      <c r="AH3084" s="84">
        <v>20188</v>
      </c>
      <c r="AI3084" s="84">
        <v>0</v>
      </c>
      <c r="AJ3084" s="84"/>
      <c r="AK3084" s="84" t="s">
        <v>27883</v>
      </c>
      <c r="AL3084" s="84"/>
      <c r="AM3084" s="84" t="s">
        <v>7947</v>
      </c>
      <c r="AN3084" s="86">
        <v>41135.722199074073</v>
      </c>
      <c r="AO3084" s="84"/>
      <c r="AP3084" s="84"/>
      <c r="AQ3084" s="84"/>
      <c r="AR3084" s="84"/>
      <c r="AS3084" s="84"/>
      <c r="AT3084" s="84"/>
      <c r="AU3084" s="84"/>
      <c r="AV3084" s="84"/>
      <c r="AW3084" s="84" t="s">
        <v>17559</v>
      </c>
      <c r="AX3084" s="88" t="s">
        <v>31002</v>
      </c>
      <c r="AY3084" s="84" t="s">
        <v>65</v>
      </c>
    </row>
    <row r="3085" spans="1:51" x14ac:dyDescent="0.25">
      <c r="A3085" s="69" t="s">
        <v>22141</v>
      </c>
      <c r="B3085" s="70"/>
      <c r="C3085" s="70"/>
      <c r="D3085" s="71"/>
      <c r="E3085" s="116"/>
      <c r="F3085" s="109" t="s">
        <v>29700</v>
      </c>
      <c r="G3085" s="117"/>
      <c r="H3085" s="74"/>
      <c r="I3085" s="75"/>
      <c r="J3085" s="118"/>
      <c r="K3085" s="74" t="s">
        <v>32367</v>
      </c>
      <c r="L3085" s="119"/>
      <c r="M3085" s="79"/>
      <c r="N3085" s="79"/>
      <c r="O3085" s="80"/>
      <c r="P3085" s="81"/>
      <c r="Q3085" s="81"/>
      <c r="R3085" s="120"/>
      <c r="S3085" s="120"/>
      <c r="T3085" s="120"/>
      <c r="U3085" s="120"/>
      <c r="V3085" s="121"/>
      <c r="W3085" s="121"/>
      <c r="X3085" s="121"/>
      <c r="Y3085" s="121"/>
      <c r="Z3085" s="51"/>
      <c r="AA3085" s="76"/>
      <c r="AB3085" s="76"/>
      <c r="AC3085" s="77"/>
      <c r="AD3085" s="84"/>
      <c r="AE3085" s="84">
        <v>33</v>
      </c>
      <c r="AF3085" s="84">
        <v>33</v>
      </c>
      <c r="AG3085" s="84">
        <v>3342</v>
      </c>
      <c r="AH3085" s="84">
        <v>211</v>
      </c>
      <c r="AI3085" s="84">
        <v>0</v>
      </c>
      <c r="AJ3085" s="84" t="s">
        <v>27258</v>
      </c>
      <c r="AK3085" s="84" t="s">
        <v>27884</v>
      </c>
      <c r="AL3085" s="84"/>
      <c r="AM3085" s="84" t="s">
        <v>7947</v>
      </c>
      <c r="AN3085" s="86">
        <v>40405.530370370368</v>
      </c>
      <c r="AO3085" s="84"/>
      <c r="AP3085" s="84"/>
      <c r="AQ3085" s="84"/>
      <c r="AR3085" s="84"/>
      <c r="AS3085" s="84"/>
      <c r="AT3085" s="84"/>
      <c r="AU3085" s="84"/>
      <c r="AV3085" s="84"/>
      <c r="AW3085" s="84" t="s">
        <v>17559</v>
      </c>
      <c r="AX3085" s="88" t="s">
        <v>31003</v>
      </c>
      <c r="AY3085" s="84" t="s">
        <v>66</v>
      </c>
    </row>
    <row r="3086" spans="1:51" x14ac:dyDescent="0.25">
      <c r="A3086" s="69" t="s">
        <v>22597</v>
      </c>
      <c r="B3086" s="70"/>
      <c r="C3086" s="70"/>
      <c r="D3086" s="71"/>
      <c r="E3086" s="116"/>
      <c r="F3086" s="109" t="s">
        <v>29701</v>
      </c>
      <c r="G3086" s="117"/>
      <c r="H3086" s="74"/>
      <c r="I3086" s="75"/>
      <c r="J3086" s="118"/>
      <c r="K3086" s="74" t="s">
        <v>32368</v>
      </c>
      <c r="L3086" s="119"/>
      <c r="M3086" s="79"/>
      <c r="N3086" s="79"/>
      <c r="O3086" s="80"/>
      <c r="P3086" s="81"/>
      <c r="Q3086" s="81"/>
      <c r="R3086" s="120"/>
      <c r="S3086" s="120"/>
      <c r="T3086" s="120"/>
      <c r="U3086" s="120"/>
      <c r="V3086" s="121"/>
      <c r="W3086" s="121"/>
      <c r="X3086" s="121"/>
      <c r="Y3086" s="121"/>
      <c r="Z3086" s="51"/>
      <c r="AA3086" s="76"/>
      <c r="AB3086" s="76"/>
      <c r="AC3086" s="77"/>
      <c r="AD3086" s="84"/>
      <c r="AE3086" s="84">
        <v>8566</v>
      </c>
      <c r="AF3086" s="84">
        <v>17362</v>
      </c>
      <c r="AG3086" s="84">
        <v>254809</v>
      </c>
      <c r="AH3086" s="84">
        <v>45</v>
      </c>
      <c r="AI3086" s="84">
        <v>0</v>
      </c>
      <c r="AJ3086" s="84" t="s">
        <v>27259</v>
      </c>
      <c r="AK3086" s="84" t="s">
        <v>27885</v>
      </c>
      <c r="AL3086" s="88" t="s">
        <v>28494</v>
      </c>
      <c r="AM3086" s="84" t="s">
        <v>7947</v>
      </c>
      <c r="AN3086" s="86">
        <v>39272.640474537038</v>
      </c>
      <c r="AO3086" s="84"/>
      <c r="AP3086" s="84"/>
      <c r="AQ3086" s="84"/>
      <c r="AR3086" s="84"/>
      <c r="AS3086" s="84"/>
      <c r="AT3086" s="84"/>
      <c r="AU3086" s="84"/>
      <c r="AV3086" s="84"/>
      <c r="AW3086" s="84" t="s">
        <v>17559</v>
      </c>
      <c r="AX3086" s="88" t="s">
        <v>31004</v>
      </c>
      <c r="AY3086" s="84" t="s">
        <v>65</v>
      </c>
    </row>
    <row r="3087" spans="1:51" x14ac:dyDescent="0.25">
      <c r="A3087" s="69" t="s">
        <v>22142</v>
      </c>
      <c r="B3087" s="70"/>
      <c r="C3087" s="70"/>
      <c r="D3087" s="71"/>
      <c r="E3087" s="116"/>
      <c r="F3087" s="109" t="s">
        <v>29702</v>
      </c>
      <c r="G3087" s="117"/>
      <c r="H3087" s="74"/>
      <c r="I3087" s="75"/>
      <c r="J3087" s="118"/>
      <c r="K3087" s="74" t="s">
        <v>32369</v>
      </c>
      <c r="L3087" s="119"/>
      <c r="M3087" s="79"/>
      <c r="N3087" s="79"/>
      <c r="O3087" s="80"/>
      <c r="P3087" s="81"/>
      <c r="Q3087" s="81"/>
      <c r="R3087" s="120"/>
      <c r="S3087" s="120"/>
      <c r="T3087" s="120"/>
      <c r="U3087" s="120"/>
      <c r="V3087" s="121"/>
      <c r="W3087" s="121"/>
      <c r="X3087" s="121"/>
      <c r="Y3087" s="121"/>
      <c r="Z3087" s="51"/>
      <c r="AA3087" s="76"/>
      <c r="AB3087" s="76"/>
      <c r="AC3087" s="77"/>
      <c r="AD3087" s="84"/>
      <c r="AE3087" s="84">
        <v>331</v>
      </c>
      <c r="AF3087" s="84">
        <v>13407</v>
      </c>
      <c r="AG3087" s="84">
        <v>41218</v>
      </c>
      <c r="AH3087" s="84">
        <v>17</v>
      </c>
      <c r="AI3087" s="84">
        <v>0</v>
      </c>
      <c r="AJ3087" s="84" t="s">
        <v>27260</v>
      </c>
      <c r="AK3087" s="84" t="s">
        <v>11574</v>
      </c>
      <c r="AL3087" s="88" t="s">
        <v>28495</v>
      </c>
      <c r="AM3087" s="84" t="s">
        <v>7947</v>
      </c>
      <c r="AN3087" s="86">
        <v>40004.711412037039</v>
      </c>
      <c r="AO3087" s="84"/>
      <c r="AP3087" s="84"/>
      <c r="AQ3087" s="84"/>
      <c r="AR3087" s="84"/>
      <c r="AS3087" s="84"/>
      <c r="AT3087" s="84"/>
      <c r="AU3087" s="84"/>
      <c r="AV3087" s="84"/>
      <c r="AW3087" s="84" t="s">
        <v>17559</v>
      </c>
      <c r="AX3087" s="88" t="s">
        <v>31005</v>
      </c>
      <c r="AY3087" s="84" t="s">
        <v>66</v>
      </c>
    </row>
    <row r="3088" spans="1:51" x14ac:dyDescent="0.25">
      <c r="A3088" s="69" t="s">
        <v>22598</v>
      </c>
      <c r="B3088" s="70"/>
      <c r="C3088" s="70"/>
      <c r="D3088" s="71"/>
      <c r="E3088" s="116"/>
      <c r="F3088" s="109" t="s">
        <v>29703</v>
      </c>
      <c r="G3088" s="117"/>
      <c r="H3088" s="74"/>
      <c r="I3088" s="75"/>
      <c r="J3088" s="118"/>
      <c r="K3088" s="74" t="s">
        <v>32370</v>
      </c>
      <c r="L3088" s="119"/>
      <c r="M3088" s="79"/>
      <c r="N3088" s="79"/>
      <c r="O3088" s="80"/>
      <c r="P3088" s="81"/>
      <c r="Q3088" s="81"/>
      <c r="R3088" s="120"/>
      <c r="S3088" s="120"/>
      <c r="T3088" s="120"/>
      <c r="U3088" s="120"/>
      <c r="V3088" s="121"/>
      <c r="W3088" s="121"/>
      <c r="X3088" s="121"/>
      <c r="Y3088" s="121"/>
      <c r="Z3088" s="51"/>
      <c r="AA3088" s="76"/>
      <c r="AB3088" s="76"/>
      <c r="AC3088" s="77"/>
      <c r="AD3088" s="84"/>
      <c r="AE3088" s="84">
        <v>2924</v>
      </c>
      <c r="AF3088" s="84">
        <v>10935</v>
      </c>
      <c r="AG3088" s="84">
        <v>37160</v>
      </c>
      <c r="AH3088" s="84">
        <v>4072</v>
      </c>
      <c r="AI3088" s="84">
        <v>0</v>
      </c>
      <c r="AJ3088" s="84" t="s">
        <v>27261</v>
      </c>
      <c r="AK3088" s="84" t="s">
        <v>7947</v>
      </c>
      <c r="AL3088" s="88" t="s">
        <v>28496</v>
      </c>
      <c r="AM3088" s="84" t="s">
        <v>7947</v>
      </c>
      <c r="AN3088" s="86">
        <v>39885.813773148147</v>
      </c>
      <c r="AO3088" s="84"/>
      <c r="AP3088" s="84"/>
      <c r="AQ3088" s="84"/>
      <c r="AR3088" s="84"/>
      <c r="AS3088" s="84"/>
      <c r="AT3088" s="84"/>
      <c r="AU3088" s="84"/>
      <c r="AV3088" s="84"/>
      <c r="AW3088" s="84" t="s">
        <v>17559</v>
      </c>
      <c r="AX3088" s="88" t="s">
        <v>31006</v>
      </c>
      <c r="AY3088" s="84" t="s">
        <v>65</v>
      </c>
    </row>
    <row r="3089" spans="1:51" x14ac:dyDescent="0.25">
      <c r="A3089" s="69" t="s">
        <v>22143</v>
      </c>
      <c r="B3089" s="70"/>
      <c r="C3089" s="70"/>
      <c r="D3089" s="71"/>
      <c r="E3089" s="116"/>
      <c r="F3089" s="109" t="s">
        <v>29704</v>
      </c>
      <c r="G3089" s="117"/>
      <c r="H3089" s="74"/>
      <c r="I3089" s="75"/>
      <c r="J3089" s="118"/>
      <c r="K3089" s="74" t="s">
        <v>32371</v>
      </c>
      <c r="L3089" s="119"/>
      <c r="M3089" s="79"/>
      <c r="N3089" s="79"/>
      <c r="O3089" s="80"/>
      <c r="P3089" s="81"/>
      <c r="Q3089" s="81"/>
      <c r="R3089" s="120"/>
      <c r="S3089" s="120"/>
      <c r="T3089" s="120"/>
      <c r="U3089" s="120"/>
      <c r="V3089" s="121"/>
      <c r="W3089" s="121"/>
      <c r="X3089" s="121"/>
      <c r="Y3089" s="121"/>
      <c r="Z3089" s="51"/>
      <c r="AA3089" s="76"/>
      <c r="AB3089" s="76"/>
      <c r="AC3089" s="77"/>
      <c r="AD3089" s="84"/>
      <c r="AE3089" s="84">
        <v>885</v>
      </c>
      <c r="AF3089" s="84">
        <v>566</v>
      </c>
      <c r="AG3089" s="84">
        <v>15314</v>
      </c>
      <c r="AH3089" s="84">
        <v>19</v>
      </c>
      <c r="AI3089" s="84">
        <v>0</v>
      </c>
      <c r="AJ3089" s="84" t="s">
        <v>27262</v>
      </c>
      <c r="AK3089" s="84" t="s">
        <v>27886</v>
      </c>
      <c r="AL3089" s="88" t="s">
        <v>28497</v>
      </c>
      <c r="AM3089" s="84" t="s">
        <v>7947</v>
      </c>
      <c r="AN3089" s="86">
        <v>40147.765451388892</v>
      </c>
      <c r="AO3089" s="84"/>
      <c r="AP3089" s="84"/>
      <c r="AQ3089" s="84"/>
      <c r="AR3089" s="84"/>
      <c r="AS3089" s="84"/>
      <c r="AT3089" s="84"/>
      <c r="AU3089" s="84"/>
      <c r="AV3089" s="84"/>
      <c r="AW3089" s="84" t="s">
        <v>17559</v>
      </c>
      <c r="AX3089" s="88" t="s">
        <v>31007</v>
      </c>
      <c r="AY3089" s="84" t="s">
        <v>66</v>
      </c>
    </row>
    <row r="3090" spans="1:51" x14ac:dyDescent="0.25">
      <c r="A3090" s="69" t="s">
        <v>22144</v>
      </c>
      <c r="B3090" s="70"/>
      <c r="C3090" s="70"/>
      <c r="D3090" s="71"/>
      <c r="E3090" s="116"/>
      <c r="F3090" s="109" t="s">
        <v>29705</v>
      </c>
      <c r="G3090" s="117"/>
      <c r="H3090" s="74"/>
      <c r="I3090" s="75"/>
      <c r="J3090" s="118"/>
      <c r="K3090" s="74" t="s">
        <v>32372</v>
      </c>
      <c r="L3090" s="119"/>
      <c r="M3090" s="79"/>
      <c r="N3090" s="79"/>
      <c r="O3090" s="80"/>
      <c r="P3090" s="81"/>
      <c r="Q3090" s="81"/>
      <c r="R3090" s="120"/>
      <c r="S3090" s="120"/>
      <c r="T3090" s="120"/>
      <c r="U3090" s="120"/>
      <c r="V3090" s="121"/>
      <c r="W3090" s="121"/>
      <c r="X3090" s="121"/>
      <c r="Y3090" s="121"/>
      <c r="Z3090" s="51"/>
      <c r="AA3090" s="76"/>
      <c r="AB3090" s="76"/>
      <c r="AC3090" s="77"/>
      <c r="AD3090" s="84"/>
      <c r="AE3090" s="84">
        <v>19412</v>
      </c>
      <c r="AF3090" s="84">
        <v>25660</v>
      </c>
      <c r="AG3090" s="84">
        <v>53996</v>
      </c>
      <c r="AH3090" s="84">
        <v>27994</v>
      </c>
      <c r="AI3090" s="84">
        <v>-28800</v>
      </c>
      <c r="AJ3090" s="84" t="s">
        <v>27263</v>
      </c>
      <c r="AK3090" s="84" t="s">
        <v>7885</v>
      </c>
      <c r="AL3090" s="84"/>
      <c r="AM3090" s="84" t="s">
        <v>13428</v>
      </c>
      <c r="AN3090" s="86">
        <v>40998.483969907407</v>
      </c>
      <c r="AO3090" s="84"/>
      <c r="AP3090" s="84"/>
      <c r="AQ3090" s="84"/>
      <c r="AR3090" s="84"/>
      <c r="AS3090" s="84"/>
      <c r="AT3090" s="84"/>
      <c r="AU3090" s="84"/>
      <c r="AV3090" s="84"/>
      <c r="AW3090" s="84" t="s">
        <v>17559</v>
      </c>
      <c r="AX3090" s="88" t="s">
        <v>31008</v>
      </c>
      <c r="AY3090" s="84" t="s">
        <v>66</v>
      </c>
    </row>
    <row r="3091" spans="1:51" x14ac:dyDescent="0.25">
      <c r="A3091" s="69" t="s">
        <v>22145</v>
      </c>
      <c r="B3091" s="70"/>
      <c r="C3091" s="70"/>
      <c r="D3091" s="71"/>
      <c r="E3091" s="116"/>
      <c r="F3091" s="109" t="s">
        <v>29706</v>
      </c>
      <c r="G3091" s="117"/>
      <c r="H3091" s="74"/>
      <c r="I3091" s="75"/>
      <c r="J3091" s="118"/>
      <c r="K3091" s="74" t="s">
        <v>32373</v>
      </c>
      <c r="L3091" s="119"/>
      <c r="M3091" s="79"/>
      <c r="N3091" s="79"/>
      <c r="O3091" s="80"/>
      <c r="P3091" s="81"/>
      <c r="Q3091" s="81"/>
      <c r="R3091" s="120"/>
      <c r="S3091" s="120"/>
      <c r="T3091" s="120"/>
      <c r="U3091" s="120"/>
      <c r="V3091" s="121"/>
      <c r="W3091" s="121"/>
      <c r="X3091" s="121"/>
      <c r="Y3091" s="121"/>
      <c r="Z3091" s="51"/>
      <c r="AA3091" s="76"/>
      <c r="AB3091" s="76"/>
      <c r="AC3091" s="77"/>
      <c r="AD3091" s="84"/>
      <c r="AE3091" s="84">
        <v>3013</v>
      </c>
      <c r="AF3091" s="84">
        <v>84637</v>
      </c>
      <c r="AG3091" s="84">
        <v>781795</v>
      </c>
      <c r="AH3091" s="84">
        <v>705</v>
      </c>
      <c r="AI3091" s="84">
        <v>-14400</v>
      </c>
      <c r="AJ3091" s="84" t="s">
        <v>27264</v>
      </c>
      <c r="AK3091" s="84" t="s">
        <v>12312</v>
      </c>
      <c r="AL3091" s="88" t="s">
        <v>28498</v>
      </c>
      <c r="AM3091" s="84" t="s">
        <v>13460</v>
      </c>
      <c r="AN3091" s="86">
        <v>40960.16138888889</v>
      </c>
      <c r="AO3091" s="84"/>
      <c r="AP3091" s="84"/>
      <c r="AQ3091" s="84"/>
      <c r="AR3091" s="84"/>
      <c r="AS3091" s="84"/>
      <c r="AT3091" s="84"/>
      <c r="AU3091" s="84"/>
      <c r="AV3091" s="84"/>
      <c r="AW3091" s="84" t="s">
        <v>17559</v>
      </c>
      <c r="AX3091" s="88" t="s">
        <v>31009</v>
      </c>
      <c r="AY3091" s="84" t="s">
        <v>66</v>
      </c>
    </row>
    <row r="3092" spans="1:51" x14ac:dyDescent="0.25">
      <c r="A3092" s="69" t="s">
        <v>22146</v>
      </c>
      <c r="B3092" s="70"/>
      <c r="C3092" s="70"/>
      <c r="D3092" s="71"/>
      <c r="E3092" s="116"/>
      <c r="F3092" s="109" t="s">
        <v>29707</v>
      </c>
      <c r="G3092" s="117"/>
      <c r="H3092" s="74"/>
      <c r="I3092" s="75"/>
      <c r="J3092" s="118"/>
      <c r="K3092" s="74" t="s">
        <v>32374</v>
      </c>
      <c r="L3092" s="119"/>
      <c r="M3092" s="79"/>
      <c r="N3092" s="79"/>
      <c r="O3092" s="80"/>
      <c r="P3092" s="81"/>
      <c r="Q3092" s="81"/>
      <c r="R3092" s="120"/>
      <c r="S3092" s="120"/>
      <c r="T3092" s="120"/>
      <c r="U3092" s="120"/>
      <c r="V3092" s="121"/>
      <c r="W3092" s="121"/>
      <c r="X3092" s="121"/>
      <c r="Y3092" s="121"/>
      <c r="Z3092" s="51"/>
      <c r="AA3092" s="76"/>
      <c r="AB3092" s="76"/>
      <c r="AC3092" s="77"/>
      <c r="AD3092" s="84"/>
      <c r="AE3092" s="84">
        <v>25</v>
      </c>
      <c r="AF3092" s="84">
        <v>22</v>
      </c>
      <c r="AG3092" s="84">
        <v>835</v>
      </c>
      <c r="AH3092" s="84">
        <v>1107</v>
      </c>
      <c r="AI3092" s="84"/>
      <c r="AJ3092" s="84"/>
      <c r="AK3092" s="84"/>
      <c r="AL3092" s="84"/>
      <c r="AM3092" s="84"/>
      <c r="AN3092" s="86">
        <v>42658.87190972222</v>
      </c>
      <c r="AO3092" s="84"/>
      <c r="AP3092" s="84"/>
      <c r="AQ3092" s="84"/>
      <c r="AR3092" s="84"/>
      <c r="AS3092" s="84"/>
      <c r="AT3092" s="84"/>
      <c r="AU3092" s="84"/>
      <c r="AV3092" s="84"/>
      <c r="AW3092" s="84" t="s">
        <v>17559</v>
      </c>
      <c r="AX3092" s="88" t="s">
        <v>31010</v>
      </c>
      <c r="AY3092" s="84" t="s">
        <v>66</v>
      </c>
    </row>
    <row r="3093" spans="1:51" x14ac:dyDescent="0.25">
      <c r="A3093" s="69" t="s">
        <v>22147</v>
      </c>
      <c r="B3093" s="70"/>
      <c r="C3093" s="70"/>
      <c r="D3093" s="71"/>
      <c r="E3093" s="116"/>
      <c r="F3093" s="109" t="s">
        <v>29708</v>
      </c>
      <c r="G3093" s="117"/>
      <c r="H3093" s="74"/>
      <c r="I3093" s="75"/>
      <c r="J3093" s="118"/>
      <c r="K3093" s="74" t="s">
        <v>32375</v>
      </c>
      <c r="L3093" s="119"/>
      <c r="M3093" s="79"/>
      <c r="N3093" s="79"/>
      <c r="O3093" s="80"/>
      <c r="P3093" s="81"/>
      <c r="Q3093" s="81"/>
      <c r="R3093" s="120"/>
      <c r="S3093" s="120"/>
      <c r="T3093" s="120"/>
      <c r="U3093" s="120"/>
      <c r="V3093" s="121"/>
      <c r="W3093" s="121"/>
      <c r="X3093" s="121"/>
      <c r="Y3093" s="121"/>
      <c r="Z3093" s="51"/>
      <c r="AA3093" s="76"/>
      <c r="AB3093" s="76"/>
      <c r="AC3093" s="77"/>
      <c r="AD3093" s="84"/>
      <c r="AE3093" s="84">
        <v>105</v>
      </c>
      <c r="AF3093" s="84">
        <v>713</v>
      </c>
      <c r="AG3093" s="84">
        <v>497644</v>
      </c>
      <c r="AH3093" s="84">
        <v>111</v>
      </c>
      <c r="AI3093" s="84"/>
      <c r="AJ3093" s="84" t="s">
        <v>27265</v>
      </c>
      <c r="AK3093" s="84" t="s">
        <v>27887</v>
      </c>
      <c r="AL3093" s="84"/>
      <c r="AM3093" s="84"/>
      <c r="AN3093" s="86">
        <v>41464.539826388886</v>
      </c>
      <c r="AO3093" s="84"/>
      <c r="AP3093" s="84"/>
      <c r="AQ3093" s="84"/>
      <c r="AR3093" s="84"/>
      <c r="AS3093" s="84"/>
      <c r="AT3093" s="84"/>
      <c r="AU3093" s="84"/>
      <c r="AV3093" s="84"/>
      <c r="AW3093" s="84" t="s">
        <v>17559</v>
      </c>
      <c r="AX3093" s="88" t="s">
        <v>31011</v>
      </c>
      <c r="AY3093" s="84" t="s">
        <v>66</v>
      </c>
    </row>
    <row r="3094" spans="1:51" x14ac:dyDescent="0.25">
      <c r="A3094" s="69" t="s">
        <v>22148</v>
      </c>
      <c r="B3094" s="70"/>
      <c r="C3094" s="70"/>
      <c r="D3094" s="71"/>
      <c r="E3094" s="116"/>
      <c r="F3094" s="109" t="s">
        <v>29709</v>
      </c>
      <c r="G3094" s="117"/>
      <c r="H3094" s="74"/>
      <c r="I3094" s="75"/>
      <c r="J3094" s="118"/>
      <c r="K3094" s="74" t="s">
        <v>32376</v>
      </c>
      <c r="L3094" s="119"/>
      <c r="M3094" s="79"/>
      <c r="N3094" s="79"/>
      <c r="O3094" s="80"/>
      <c r="P3094" s="81"/>
      <c r="Q3094" s="81"/>
      <c r="R3094" s="120"/>
      <c r="S3094" s="120"/>
      <c r="T3094" s="120"/>
      <c r="U3094" s="120"/>
      <c r="V3094" s="121"/>
      <c r="W3094" s="121"/>
      <c r="X3094" s="121"/>
      <c r="Y3094" s="121"/>
      <c r="Z3094" s="51"/>
      <c r="AA3094" s="76"/>
      <c r="AB3094" s="76"/>
      <c r="AC3094" s="77"/>
      <c r="AD3094" s="84"/>
      <c r="AE3094" s="84">
        <v>37</v>
      </c>
      <c r="AF3094" s="84">
        <v>201</v>
      </c>
      <c r="AG3094" s="84">
        <v>31895</v>
      </c>
      <c r="AH3094" s="84">
        <v>5126</v>
      </c>
      <c r="AI3094" s="84">
        <v>0</v>
      </c>
      <c r="AJ3094" s="84"/>
      <c r="AK3094" s="84"/>
      <c r="AL3094" s="84"/>
      <c r="AM3094" s="84" t="s">
        <v>7947</v>
      </c>
      <c r="AN3094" s="86">
        <v>42038.934872685182</v>
      </c>
      <c r="AO3094" s="84"/>
      <c r="AP3094" s="84"/>
      <c r="AQ3094" s="84"/>
      <c r="AR3094" s="84"/>
      <c r="AS3094" s="84"/>
      <c r="AT3094" s="84"/>
      <c r="AU3094" s="84"/>
      <c r="AV3094" s="84"/>
      <c r="AW3094" s="84" t="s">
        <v>17559</v>
      </c>
      <c r="AX3094" s="88" t="s">
        <v>31012</v>
      </c>
      <c r="AY3094" s="84" t="s">
        <v>66</v>
      </c>
    </row>
    <row r="3095" spans="1:51" x14ac:dyDescent="0.25">
      <c r="A3095" s="69" t="s">
        <v>22149</v>
      </c>
      <c r="B3095" s="70"/>
      <c r="C3095" s="70"/>
      <c r="D3095" s="71"/>
      <c r="E3095" s="116"/>
      <c r="F3095" s="109" t="s">
        <v>29710</v>
      </c>
      <c r="G3095" s="117"/>
      <c r="H3095" s="74"/>
      <c r="I3095" s="75"/>
      <c r="J3095" s="118"/>
      <c r="K3095" s="74" t="s">
        <v>32377</v>
      </c>
      <c r="L3095" s="119"/>
      <c r="M3095" s="79"/>
      <c r="N3095" s="79"/>
      <c r="O3095" s="80"/>
      <c r="P3095" s="81"/>
      <c r="Q3095" s="81"/>
      <c r="R3095" s="120"/>
      <c r="S3095" s="120"/>
      <c r="T3095" s="120"/>
      <c r="U3095" s="120"/>
      <c r="V3095" s="121"/>
      <c r="W3095" s="121"/>
      <c r="X3095" s="121"/>
      <c r="Y3095" s="121"/>
      <c r="Z3095" s="51"/>
      <c r="AA3095" s="76"/>
      <c r="AB3095" s="76"/>
      <c r="AC3095" s="77"/>
      <c r="AD3095" s="84"/>
      <c r="AE3095" s="84">
        <v>120</v>
      </c>
      <c r="AF3095" s="84">
        <v>45</v>
      </c>
      <c r="AG3095" s="84">
        <v>117</v>
      </c>
      <c r="AH3095" s="84">
        <v>109</v>
      </c>
      <c r="AI3095" s="84"/>
      <c r="AJ3095" s="84" t="s">
        <v>27266</v>
      </c>
      <c r="AK3095" s="84"/>
      <c r="AL3095" s="84"/>
      <c r="AM3095" s="84"/>
      <c r="AN3095" s="86">
        <v>42748.310543981483</v>
      </c>
      <c r="AO3095" s="84"/>
      <c r="AP3095" s="84"/>
      <c r="AQ3095" s="84"/>
      <c r="AR3095" s="84"/>
      <c r="AS3095" s="84"/>
      <c r="AT3095" s="84"/>
      <c r="AU3095" s="84"/>
      <c r="AV3095" s="84"/>
      <c r="AW3095" s="84" t="s">
        <v>17559</v>
      </c>
      <c r="AX3095" s="88" t="s">
        <v>31013</v>
      </c>
      <c r="AY3095" s="84" t="s">
        <v>66</v>
      </c>
    </row>
    <row r="3096" spans="1:51" x14ac:dyDescent="0.25">
      <c r="A3096" s="69" t="s">
        <v>22150</v>
      </c>
      <c r="B3096" s="70"/>
      <c r="C3096" s="70"/>
      <c r="D3096" s="71"/>
      <c r="E3096" s="116"/>
      <c r="F3096" s="109" t="s">
        <v>29711</v>
      </c>
      <c r="G3096" s="117"/>
      <c r="H3096" s="74"/>
      <c r="I3096" s="75"/>
      <c r="J3096" s="118"/>
      <c r="K3096" s="74" t="s">
        <v>32378</v>
      </c>
      <c r="L3096" s="119"/>
      <c r="M3096" s="79"/>
      <c r="N3096" s="79"/>
      <c r="O3096" s="80"/>
      <c r="P3096" s="81"/>
      <c r="Q3096" s="81"/>
      <c r="R3096" s="120"/>
      <c r="S3096" s="120"/>
      <c r="T3096" s="120"/>
      <c r="U3096" s="120"/>
      <c r="V3096" s="121"/>
      <c r="W3096" s="121"/>
      <c r="X3096" s="121"/>
      <c r="Y3096" s="121"/>
      <c r="Z3096" s="51"/>
      <c r="AA3096" s="76"/>
      <c r="AB3096" s="76"/>
      <c r="AC3096" s="77"/>
      <c r="AD3096" s="84"/>
      <c r="AE3096" s="84">
        <v>1946</v>
      </c>
      <c r="AF3096" s="84">
        <v>1027</v>
      </c>
      <c r="AG3096" s="84">
        <v>17367</v>
      </c>
      <c r="AH3096" s="84">
        <v>9853</v>
      </c>
      <c r="AI3096" s="84">
        <v>0</v>
      </c>
      <c r="AJ3096" s="84" t="s">
        <v>27267</v>
      </c>
      <c r="AK3096" s="84" t="s">
        <v>27888</v>
      </c>
      <c r="AL3096" s="84"/>
      <c r="AM3096" s="84" t="s">
        <v>7947</v>
      </c>
      <c r="AN3096" s="86">
        <v>41883.62976851852</v>
      </c>
      <c r="AO3096" s="84"/>
      <c r="AP3096" s="84"/>
      <c r="AQ3096" s="84"/>
      <c r="AR3096" s="84"/>
      <c r="AS3096" s="84"/>
      <c r="AT3096" s="84"/>
      <c r="AU3096" s="84"/>
      <c r="AV3096" s="84"/>
      <c r="AW3096" s="84" t="s">
        <v>17559</v>
      </c>
      <c r="AX3096" s="88" t="s">
        <v>31014</v>
      </c>
      <c r="AY3096" s="84" t="s">
        <v>66</v>
      </c>
    </row>
    <row r="3097" spans="1:51" x14ac:dyDescent="0.25">
      <c r="A3097" s="69" t="s">
        <v>22151</v>
      </c>
      <c r="B3097" s="70"/>
      <c r="C3097" s="70"/>
      <c r="D3097" s="71"/>
      <c r="E3097" s="116"/>
      <c r="F3097" s="109" t="s">
        <v>29712</v>
      </c>
      <c r="G3097" s="117"/>
      <c r="H3097" s="74"/>
      <c r="I3097" s="75"/>
      <c r="J3097" s="118"/>
      <c r="K3097" s="74" t="s">
        <v>32379</v>
      </c>
      <c r="L3097" s="119"/>
      <c r="M3097" s="79"/>
      <c r="N3097" s="79"/>
      <c r="O3097" s="80"/>
      <c r="P3097" s="81"/>
      <c r="Q3097" s="81"/>
      <c r="R3097" s="120"/>
      <c r="S3097" s="120"/>
      <c r="T3097" s="120"/>
      <c r="U3097" s="120"/>
      <c r="V3097" s="121"/>
      <c r="W3097" s="121"/>
      <c r="X3097" s="121"/>
      <c r="Y3097" s="121"/>
      <c r="Z3097" s="51"/>
      <c r="AA3097" s="76"/>
      <c r="AB3097" s="76"/>
      <c r="AC3097" s="77"/>
      <c r="AD3097" s="84"/>
      <c r="AE3097" s="84">
        <v>124</v>
      </c>
      <c r="AF3097" s="84">
        <v>27</v>
      </c>
      <c r="AG3097" s="84">
        <v>336</v>
      </c>
      <c r="AH3097" s="84">
        <v>21</v>
      </c>
      <c r="AI3097" s="84"/>
      <c r="AJ3097" s="84"/>
      <c r="AK3097" s="84"/>
      <c r="AL3097" s="84"/>
      <c r="AM3097" s="84"/>
      <c r="AN3097" s="86">
        <v>41095.804745370369</v>
      </c>
      <c r="AO3097" s="84"/>
      <c r="AP3097" s="84"/>
      <c r="AQ3097" s="84"/>
      <c r="AR3097" s="84"/>
      <c r="AS3097" s="84"/>
      <c r="AT3097" s="84"/>
      <c r="AU3097" s="84"/>
      <c r="AV3097" s="84"/>
      <c r="AW3097" s="84" t="s">
        <v>17559</v>
      </c>
      <c r="AX3097" s="88" t="s">
        <v>31015</v>
      </c>
      <c r="AY3097" s="84" t="s">
        <v>66</v>
      </c>
    </row>
    <row r="3098" spans="1:51" x14ac:dyDescent="0.25">
      <c r="A3098" s="69" t="s">
        <v>22152</v>
      </c>
      <c r="B3098" s="70"/>
      <c r="C3098" s="70"/>
      <c r="D3098" s="71"/>
      <c r="E3098" s="116"/>
      <c r="F3098" s="109" t="s">
        <v>29713</v>
      </c>
      <c r="G3098" s="117"/>
      <c r="H3098" s="74"/>
      <c r="I3098" s="75"/>
      <c r="J3098" s="118"/>
      <c r="K3098" s="74" t="s">
        <v>32380</v>
      </c>
      <c r="L3098" s="119"/>
      <c r="M3098" s="79"/>
      <c r="N3098" s="79"/>
      <c r="O3098" s="80"/>
      <c r="P3098" s="81"/>
      <c r="Q3098" s="81"/>
      <c r="R3098" s="120"/>
      <c r="S3098" s="120"/>
      <c r="T3098" s="120"/>
      <c r="U3098" s="120"/>
      <c r="V3098" s="121"/>
      <c r="W3098" s="121"/>
      <c r="X3098" s="121"/>
      <c r="Y3098" s="121"/>
      <c r="Z3098" s="51"/>
      <c r="AA3098" s="76"/>
      <c r="AB3098" s="76"/>
      <c r="AC3098" s="77"/>
      <c r="AD3098" s="84"/>
      <c r="AE3098" s="84">
        <v>558</v>
      </c>
      <c r="AF3098" s="84">
        <v>562</v>
      </c>
      <c r="AG3098" s="84">
        <v>1290</v>
      </c>
      <c r="AH3098" s="84">
        <v>212</v>
      </c>
      <c r="AI3098" s="84">
        <v>0</v>
      </c>
      <c r="AJ3098" s="84" t="s">
        <v>27268</v>
      </c>
      <c r="AK3098" s="84" t="s">
        <v>27889</v>
      </c>
      <c r="AL3098" s="88" t="s">
        <v>28499</v>
      </c>
      <c r="AM3098" s="84" t="s">
        <v>7947</v>
      </c>
      <c r="AN3098" s="86">
        <v>41022.312164351853</v>
      </c>
      <c r="AO3098" s="84"/>
      <c r="AP3098" s="84"/>
      <c r="AQ3098" s="84"/>
      <c r="AR3098" s="84"/>
      <c r="AS3098" s="84"/>
      <c r="AT3098" s="84"/>
      <c r="AU3098" s="84"/>
      <c r="AV3098" s="84"/>
      <c r="AW3098" s="84" t="s">
        <v>17559</v>
      </c>
      <c r="AX3098" s="88" t="s">
        <v>31016</v>
      </c>
      <c r="AY3098" s="84" t="s">
        <v>66</v>
      </c>
    </row>
    <row r="3099" spans="1:51" x14ac:dyDescent="0.25">
      <c r="A3099" s="69" t="s">
        <v>22599</v>
      </c>
      <c r="B3099" s="70"/>
      <c r="C3099" s="70"/>
      <c r="D3099" s="71"/>
      <c r="E3099" s="116"/>
      <c r="F3099" s="109" t="s">
        <v>29714</v>
      </c>
      <c r="G3099" s="117"/>
      <c r="H3099" s="74"/>
      <c r="I3099" s="75"/>
      <c r="J3099" s="118"/>
      <c r="K3099" s="74" t="s">
        <v>32381</v>
      </c>
      <c r="L3099" s="119"/>
      <c r="M3099" s="79"/>
      <c r="N3099" s="79"/>
      <c r="O3099" s="80"/>
      <c r="P3099" s="81"/>
      <c r="Q3099" s="81"/>
      <c r="R3099" s="120"/>
      <c r="S3099" s="120"/>
      <c r="T3099" s="120"/>
      <c r="U3099" s="120"/>
      <c r="V3099" s="121"/>
      <c r="W3099" s="121"/>
      <c r="X3099" s="121"/>
      <c r="Y3099" s="121"/>
      <c r="Z3099" s="51"/>
      <c r="AA3099" s="76"/>
      <c r="AB3099" s="76"/>
      <c r="AC3099" s="77"/>
      <c r="AD3099" s="84"/>
      <c r="AE3099" s="84">
        <v>1835</v>
      </c>
      <c r="AF3099" s="84">
        <v>18189</v>
      </c>
      <c r="AG3099" s="84">
        <v>3709</v>
      </c>
      <c r="AH3099" s="84">
        <v>995</v>
      </c>
      <c r="AI3099" s="84">
        <v>-28800</v>
      </c>
      <c r="AJ3099" s="84" t="s">
        <v>27269</v>
      </c>
      <c r="AK3099" s="84" t="s">
        <v>27890</v>
      </c>
      <c r="AL3099" s="88" t="s">
        <v>28500</v>
      </c>
      <c r="AM3099" s="84" t="s">
        <v>13428</v>
      </c>
      <c r="AN3099" s="86">
        <v>40575.672951388886</v>
      </c>
      <c r="AO3099" s="84"/>
      <c r="AP3099" s="84"/>
      <c r="AQ3099" s="84"/>
      <c r="AR3099" s="84"/>
      <c r="AS3099" s="84"/>
      <c r="AT3099" s="84"/>
      <c r="AU3099" s="84"/>
      <c r="AV3099" s="84"/>
      <c r="AW3099" s="84" t="s">
        <v>17559</v>
      </c>
      <c r="AX3099" s="88" t="s">
        <v>31017</v>
      </c>
      <c r="AY3099" s="84" t="s">
        <v>65</v>
      </c>
    </row>
    <row r="3100" spans="1:51" x14ac:dyDescent="0.25">
      <c r="A3100" s="69" t="s">
        <v>22600</v>
      </c>
      <c r="B3100" s="70"/>
      <c r="C3100" s="70"/>
      <c r="D3100" s="71"/>
      <c r="E3100" s="116"/>
      <c r="F3100" s="109" t="s">
        <v>29715</v>
      </c>
      <c r="G3100" s="117"/>
      <c r="H3100" s="74"/>
      <c r="I3100" s="75"/>
      <c r="J3100" s="118"/>
      <c r="K3100" s="74" t="s">
        <v>32382</v>
      </c>
      <c r="L3100" s="119"/>
      <c r="M3100" s="79"/>
      <c r="N3100" s="79"/>
      <c r="O3100" s="80"/>
      <c r="P3100" s="81"/>
      <c r="Q3100" s="81"/>
      <c r="R3100" s="120"/>
      <c r="S3100" s="120"/>
      <c r="T3100" s="120"/>
      <c r="U3100" s="120"/>
      <c r="V3100" s="121"/>
      <c r="W3100" s="121"/>
      <c r="X3100" s="121"/>
      <c r="Y3100" s="121"/>
      <c r="Z3100" s="51"/>
      <c r="AA3100" s="76"/>
      <c r="AB3100" s="76"/>
      <c r="AC3100" s="77"/>
      <c r="AD3100" s="84"/>
      <c r="AE3100" s="84">
        <v>1209</v>
      </c>
      <c r="AF3100" s="84">
        <v>834</v>
      </c>
      <c r="AG3100" s="84">
        <v>1926</v>
      </c>
      <c r="AH3100" s="84">
        <v>888</v>
      </c>
      <c r="AI3100" s="84">
        <v>0</v>
      </c>
      <c r="AJ3100" s="84" t="s">
        <v>27270</v>
      </c>
      <c r="AK3100" s="84" t="s">
        <v>7947</v>
      </c>
      <c r="AL3100" s="88" t="s">
        <v>28501</v>
      </c>
      <c r="AM3100" s="84" t="s">
        <v>7947</v>
      </c>
      <c r="AN3100" s="86">
        <v>40276.403981481482</v>
      </c>
      <c r="AO3100" s="84"/>
      <c r="AP3100" s="84"/>
      <c r="AQ3100" s="84"/>
      <c r="AR3100" s="84"/>
      <c r="AS3100" s="84"/>
      <c r="AT3100" s="84"/>
      <c r="AU3100" s="84"/>
      <c r="AV3100" s="84"/>
      <c r="AW3100" s="84" t="s">
        <v>17559</v>
      </c>
      <c r="AX3100" s="88" t="s">
        <v>31018</v>
      </c>
      <c r="AY3100" s="84" t="s">
        <v>65</v>
      </c>
    </row>
    <row r="3101" spans="1:51" x14ac:dyDescent="0.25">
      <c r="A3101" s="69" t="s">
        <v>22153</v>
      </c>
      <c r="B3101" s="70"/>
      <c r="C3101" s="70"/>
      <c r="D3101" s="71"/>
      <c r="E3101" s="116"/>
      <c r="F3101" s="109" t="s">
        <v>29716</v>
      </c>
      <c r="G3101" s="117"/>
      <c r="H3101" s="74"/>
      <c r="I3101" s="75"/>
      <c r="J3101" s="118"/>
      <c r="K3101" s="74" t="s">
        <v>32383</v>
      </c>
      <c r="L3101" s="119"/>
      <c r="M3101" s="79"/>
      <c r="N3101" s="79"/>
      <c r="O3101" s="80"/>
      <c r="P3101" s="81"/>
      <c r="Q3101" s="81"/>
      <c r="R3101" s="120"/>
      <c r="S3101" s="120"/>
      <c r="T3101" s="120"/>
      <c r="U3101" s="120"/>
      <c r="V3101" s="121"/>
      <c r="W3101" s="121"/>
      <c r="X3101" s="121"/>
      <c r="Y3101" s="121"/>
      <c r="Z3101" s="51"/>
      <c r="AA3101" s="76"/>
      <c r="AB3101" s="76"/>
      <c r="AC3101" s="77"/>
      <c r="AD3101" s="84"/>
      <c r="AE3101" s="84">
        <v>442</v>
      </c>
      <c r="AF3101" s="84">
        <v>138</v>
      </c>
      <c r="AG3101" s="84">
        <v>5043</v>
      </c>
      <c r="AH3101" s="84">
        <v>13</v>
      </c>
      <c r="AI3101" s="84"/>
      <c r="AJ3101" s="84" t="s">
        <v>27271</v>
      </c>
      <c r="AK3101" s="84"/>
      <c r="AL3101" s="84"/>
      <c r="AM3101" s="84"/>
      <c r="AN3101" s="86">
        <v>41086.655057870368</v>
      </c>
      <c r="AO3101" s="84"/>
      <c r="AP3101" s="84"/>
      <c r="AQ3101" s="84"/>
      <c r="AR3101" s="84"/>
      <c r="AS3101" s="84"/>
      <c r="AT3101" s="84"/>
      <c r="AU3101" s="84"/>
      <c r="AV3101" s="84"/>
      <c r="AW3101" s="84" t="s">
        <v>17559</v>
      </c>
      <c r="AX3101" s="88" t="s">
        <v>31019</v>
      </c>
      <c r="AY3101" s="84" t="s">
        <v>66</v>
      </c>
    </row>
    <row r="3102" spans="1:51" x14ac:dyDescent="0.25">
      <c r="A3102" s="69" t="s">
        <v>22154</v>
      </c>
      <c r="B3102" s="70"/>
      <c r="C3102" s="70"/>
      <c r="D3102" s="71"/>
      <c r="E3102" s="116"/>
      <c r="F3102" s="109" t="s">
        <v>29717</v>
      </c>
      <c r="G3102" s="117"/>
      <c r="H3102" s="74"/>
      <c r="I3102" s="75"/>
      <c r="J3102" s="118"/>
      <c r="K3102" s="74" t="s">
        <v>32384</v>
      </c>
      <c r="L3102" s="119"/>
      <c r="M3102" s="79"/>
      <c r="N3102" s="79"/>
      <c r="O3102" s="80"/>
      <c r="P3102" s="81"/>
      <c r="Q3102" s="81"/>
      <c r="R3102" s="120"/>
      <c r="S3102" s="120"/>
      <c r="T3102" s="120"/>
      <c r="U3102" s="120"/>
      <c r="V3102" s="121"/>
      <c r="W3102" s="121"/>
      <c r="X3102" s="121"/>
      <c r="Y3102" s="121"/>
      <c r="Z3102" s="51"/>
      <c r="AA3102" s="76"/>
      <c r="AB3102" s="76"/>
      <c r="AC3102" s="77"/>
      <c r="AD3102" s="84"/>
      <c r="AE3102" s="84">
        <v>171</v>
      </c>
      <c r="AF3102" s="84">
        <v>55</v>
      </c>
      <c r="AG3102" s="84">
        <v>779</v>
      </c>
      <c r="AH3102" s="84">
        <v>647</v>
      </c>
      <c r="AI3102" s="84"/>
      <c r="AJ3102" s="84" t="s">
        <v>27272</v>
      </c>
      <c r="AK3102" s="84"/>
      <c r="AL3102" s="84"/>
      <c r="AM3102" s="84"/>
      <c r="AN3102" s="86">
        <v>42406.971053240741</v>
      </c>
      <c r="AO3102" s="84"/>
      <c r="AP3102" s="84"/>
      <c r="AQ3102" s="84"/>
      <c r="AR3102" s="84"/>
      <c r="AS3102" s="84"/>
      <c r="AT3102" s="84"/>
      <c r="AU3102" s="84"/>
      <c r="AV3102" s="84"/>
      <c r="AW3102" s="84" t="s">
        <v>17559</v>
      </c>
      <c r="AX3102" s="88" t="s">
        <v>31020</v>
      </c>
      <c r="AY3102" s="84" t="s">
        <v>66</v>
      </c>
    </row>
    <row r="3103" spans="1:51" x14ac:dyDescent="0.25">
      <c r="A3103" s="69" t="s">
        <v>22601</v>
      </c>
      <c r="B3103" s="70"/>
      <c r="C3103" s="70"/>
      <c r="D3103" s="71"/>
      <c r="E3103" s="116"/>
      <c r="F3103" s="109" t="s">
        <v>29718</v>
      </c>
      <c r="G3103" s="117"/>
      <c r="H3103" s="74"/>
      <c r="I3103" s="75"/>
      <c r="J3103" s="118"/>
      <c r="K3103" s="74" t="s">
        <v>32385</v>
      </c>
      <c r="L3103" s="119"/>
      <c r="M3103" s="79"/>
      <c r="N3103" s="79"/>
      <c r="O3103" s="80"/>
      <c r="P3103" s="81"/>
      <c r="Q3103" s="81"/>
      <c r="R3103" s="120"/>
      <c r="S3103" s="120"/>
      <c r="T3103" s="120"/>
      <c r="U3103" s="120"/>
      <c r="V3103" s="121"/>
      <c r="W3103" s="121"/>
      <c r="X3103" s="121"/>
      <c r="Y3103" s="121"/>
      <c r="Z3103" s="51"/>
      <c r="AA3103" s="76"/>
      <c r="AB3103" s="76"/>
      <c r="AC3103" s="77"/>
      <c r="AD3103" s="84"/>
      <c r="AE3103" s="84">
        <v>1765</v>
      </c>
      <c r="AF3103" s="84">
        <v>3870</v>
      </c>
      <c r="AG3103" s="84">
        <v>23291</v>
      </c>
      <c r="AH3103" s="84">
        <v>13942</v>
      </c>
      <c r="AI3103" s="84"/>
      <c r="AJ3103" s="84" t="s">
        <v>27273</v>
      </c>
      <c r="AK3103" s="84" t="s">
        <v>11696</v>
      </c>
      <c r="AL3103" s="84"/>
      <c r="AM3103" s="84"/>
      <c r="AN3103" s="86">
        <v>40952.047094907408</v>
      </c>
      <c r="AO3103" s="84"/>
      <c r="AP3103" s="84"/>
      <c r="AQ3103" s="84"/>
      <c r="AR3103" s="84"/>
      <c r="AS3103" s="84"/>
      <c r="AT3103" s="84"/>
      <c r="AU3103" s="84"/>
      <c r="AV3103" s="84"/>
      <c r="AW3103" s="84" t="s">
        <v>17559</v>
      </c>
      <c r="AX3103" s="88" t="s">
        <v>31021</v>
      </c>
      <c r="AY3103" s="84" t="s">
        <v>65</v>
      </c>
    </row>
    <row r="3104" spans="1:51" x14ac:dyDescent="0.25">
      <c r="A3104" s="69" t="s">
        <v>22602</v>
      </c>
      <c r="B3104" s="70"/>
      <c r="C3104" s="70"/>
      <c r="D3104" s="71"/>
      <c r="E3104" s="116"/>
      <c r="F3104" s="109" t="s">
        <v>29719</v>
      </c>
      <c r="G3104" s="117"/>
      <c r="H3104" s="74"/>
      <c r="I3104" s="75"/>
      <c r="J3104" s="118"/>
      <c r="K3104" s="74" t="s">
        <v>32386</v>
      </c>
      <c r="L3104" s="119"/>
      <c r="M3104" s="79"/>
      <c r="N3104" s="79"/>
      <c r="O3104" s="80"/>
      <c r="P3104" s="81"/>
      <c r="Q3104" s="81"/>
      <c r="R3104" s="120"/>
      <c r="S3104" s="120"/>
      <c r="T3104" s="120"/>
      <c r="U3104" s="120"/>
      <c r="V3104" s="121"/>
      <c r="W3104" s="121"/>
      <c r="X3104" s="121"/>
      <c r="Y3104" s="121"/>
      <c r="Z3104" s="51"/>
      <c r="AA3104" s="76"/>
      <c r="AB3104" s="76"/>
      <c r="AC3104" s="77"/>
      <c r="AD3104" s="84"/>
      <c r="AE3104" s="84">
        <v>6986</v>
      </c>
      <c r="AF3104" s="84">
        <v>7469</v>
      </c>
      <c r="AG3104" s="84">
        <v>177449</v>
      </c>
      <c r="AH3104" s="84">
        <v>24764</v>
      </c>
      <c r="AI3104" s="84">
        <v>0</v>
      </c>
      <c r="AJ3104" s="84" t="s">
        <v>27274</v>
      </c>
      <c r="AK3104" s="84" t="s">
        <v>11696</v>
      </c>
      <c r="AL3104" s="88" t="s">
        <v>28502</v>
      </c>
      <c r="AM3104" s="84" t="s">
        <v>7947</v>
      </c>
      <c r="AN3104" s="86">
        <v>40475.207187499997</v>
      </c>
      <c r="AO3104" s="84"/>
      <c r="AP3104" s="84"/>
      <c r="AQ3104" s="84"/>
      <c r="AR3104" s="84"/>
      <c r="AS3104" s="84"/>
      <c r="AT3104" s="84"/>
      <c r="AU3104" s="84"/>
      <c r="AV3104" s="84"/>
      <c r="AW3104" s="84" t="s">
        <v>17559</v>
      </c>
      <c r="AX3104" s="88" t="s">
        <v>31022</v>
      </c>
      <c r="AY3104" s="84" t="s">
        <v>65</v>
      </c>
    </row>
    <row r="3105" spans="1:51" x14ac:dyDescent="0.25">
      <c r="A3105" s="69" t="s">
        <v>22155</v>
      </c>
      <c r="B3105" s="70"/>
      <c r="C3105" s="70"/>
      <c r="D3105" s="71"/>
      <c r="E3105" s="116"/>
      <c r="F3105" s="109" t="s">
        <v>29720</v>
      </c>
      <c r="G3105" s="117"/>
      <c r="H3105" s="74"/>
      <c r="I3105" s="75"/>
      <c r="J3105" s="118"/>
      <c r="K3105" s="74" t="s">
        <v>32387</v>
      </c>
      <c r="L3105" s="119"/>
      <c r="M3105" s="79"/>
      <c r="N3105" s="79"/>
      <c r="O3105" s="80"/>
      <c r="P3105" s="81"/>
      <c r="Q3105" s="81"/>
      <c r="R3105" s="120"/>
      <c r="S3105" s="120"/>
      <c r="T3105" s="120"/>
      <c r="U3105" s="120"/>
      <c r="V3105" s="121"/>
      <c r="W3105" s="121"/>
      <c r="X3105" s="121"/>
      <c r="Y3105" s="121"/>
      <c r="Z3105" s="51"/>
      <c r="AA3105" s="76"/>
      <c r="AB3105" s="76"/>
      <c r="AC3105" s="77"/>
      <c r="AD3105" s="84"/>
      <c r="AE3105" s="84">
        <v>95</v>
      </c>
      <c r="AF3105" s="84">
        <v>142</v>
      </c>
      <c r="AG3105" s="84">
        <v>25833</v>
      </c>
      <c r="AH3105" s="84">
        <v>30007</v>
      </c>
      <c r="AI3105" s="84"/>
      <c r="AJ3105" s="84" t="s">
        <v>27275</v>
      </c>
      <c r="AK3105" s="84"/>
      <c r="AL3105" s="84"/>
      <c r="AM3105" s="84"/>
      <c r="AN3105" s="86">
        <v>40951.168877314813</v>
      </c>
      <c r="AO3105" s="84"/>
      <c r="AP3105" s="84"/>
      <c r="AQ3105" s="84"/>
      <c r="AR3105" s="84"/>
      <c r="AS3105" s="84"/>
      <c r="AT3105" s="84"/>
      <c r="AU3105" s="84"/>
      <c r="AV3105" s="84"/>
      <c r="AW3105" s="84" t="s">
        <v>17559</v>
      </c>
      <c r="AX3105" s="88" t="s">
        <v>31023</v>
      </c>
      <c r="AY3105" s="84" t="s">
        <v>66</v>
      </c>
    </row>
    <row r="3106" spans="1:51" x14ac:dyDescent="0.25">
      <c r="A3106" s="69" t="s">
        <v>22603</v>
      </c>
      <c r="B3106" s="70"/>
      <c r="C3106" s="70"/>
      <c r="D3106" s="71"/>
      <c r="E3106" s="116"/>
      <c r="F3106" s="109" t="s">
        <v>29721</v>
      </c>
      <c r="G3106" s="117"/>
      <c r="H3106" s="74"/>
      <c r="I3106" s="75"/>
      <c r="J3106" s="118"/>
      <c r="K3106" s="74" t="s">
        <v>32388</v>
      </c>
      <c r="L3106" s="119"/>
      <c r="M3106" s="79"/>
      <c r="N3106" s="79"/>
      <c r="O3106" s="80"/>
      <c r="P3106" s="81"/>
      <c r="Q3106" s="81"/>
      <c r="R3106" s="120"/>
      <c r="S3106" s="120"/>
      <c r="T3106" s="120"/>
      <c r="U3106" s="120"/>
      <c r="V3106" s="121"/>
      <c r="W3106" s="121"/>
      <c r="X3106" s="121"/>
      <c r="Y3106" s="121"/>
      <c r="Z3106" s="51"/>
      <c r="AA3106" s="76"/>
      <c r="AB3106" s="76"/>
      <c r="AC3106" s="77"/>
      <c r="AD3106" s="84"/>
      <c r="AE3106" s="84">
        <v>19</v>
      </c>
      <c r="AF3106" s="84">
        <v>77752</v>
      </c>
      <c r="AG3106" s="84">
        <v>7893</v>
      </c>
      <c r="AH3106" s="84">
        <v>31</v>
      </c>
      <c r="AI3106" s="84">
        <v>-36000</v>
      </c>
      <c r="AJ3106" s="84" t="s">
        <v>27276</v>
      </c>
      <c r="AK3106" s="84" t="s">
        <v>27891</v>
      </c>
      <c r="AL3106" s="88" t="s">
        <v>28503</v>
      </c>
      <c r="AM3106" s="84" t="s">
        <v>13427</v>
      </c>
      <c r="AN3106" s="86">
        <v>40181.62427083333</v>
      </c>
      <c r="AO3106" s="84"/>
      <c r="AP3106" s="84"/>
      <c r="AQ3106" s="84"/>
      <c r="AR3106" s="84"/>
      <c r="AS3106" s="84"/>
      <c r="AT3106" s="84"/>
      <c r="AU3106" s="84"/>
      <c r="AV3106" s="84"/>
      <c r="AW3106" s="84" t="s">
        <v>17559</v>
      </c>
      <c r="AX3106" s="88" t="s">
        <v>31024</v>
      </c>
      <c r="AY3106" s="84" t="s">
        <v>65</v>
      </c>
    </row>
    <row r="3107" spans="1:51" x14ac:dyDescent="0.25">
      <c r="A3107" s="69" t="s">
        <v>22157</v>
      </c>
      <c r="B3107" s="70"/>
      <c r="C3107" s="70"/>
      <c r="D3107" s="71"/>
      <c r="E3107" s="116"/>
      <c r="F3107" s="109" t="s">
        <v>29722</v>
      </c>
      <c r="G3107" s="117"/>
      <c r="H3107" s="74"/>
      <c r="I3107" s="75"/>
      <c r="J3107" s="118"/>
      <c r="K3107" s="74" t="s">
        <v>32389</v>
      </c>
      <c r="L3107" s="119"/>
      <c r="M3107" s="79"/>
      <c r="N3107" s="79"/>
      <c r="O3107" s="80"/>
      <c r="P3107" s="81"/>
      <c r="Q3107" s="81"/>
      <c r="R3107" s="120"/>
      <c r="S3107" s="120"/>
      <c r="T3107" s="120"/>
      <c r="U3107" s="120"/>
      <c r="V3107" s="121"/>
      <c r="W3107" s="121"/>
      <c r="X3107" s="121"/>
      <c r="Y3107" s="121"/>
      <c r="Z3107" s="51"/>
      <c r="AA3107" s="76"/>
      <c r="AB3107" s="76"/>
      <c r="AC3107" s="77"/>
      <c r="AD3107" s="84"/>
      <c r="AE3107" s="84">
        <v>340</v>
      </c>
      <c r="AF3107" s="84">
        <v>261</v>
      </c>
      <c r="AG3107" s="84">
        <v>4661</v>
      </c>
      <c r="AH3107" s="84">
        <v>10664</v>
      </c>
      <c r="AI3107" s="84"/>
      <c r="AJ3107" s="84" t="s">
        <v>27277</v>
      </c>
      <c r="AK3107" s="84"/>
      <c r="AL3107" s="84"/>
      <c r="AM3107" s="84"/>
      <c r="AN3107" s="86">
        <v>39936.743333333332</v>
      </c>
      <c r="AO3107" s="84"/>
      <c r="AP3107" s="84"/>
      <c r="AQ3107" s="84"/>
      <c r="AR3107" s="84"/>
      <c r="AS3107" s="84"/>
      <c r="AT3107" s="84"/>
      <c r="AU3107" s="84"/>
      <c r="AV3107" s="84"/>
      <c r="AW3107" s="84" t="s">
        <v>17559</v>
      </c>
      <c r="AX3107" s="88" t="s">
        <v>31025</v>
      </c>
      <c r="AY3107" s="84" t="s">
        <v>66</v>
      </c>
    </row>
    <row r="3108" spans="1:51" x14ac:dyDescent="0.25">
      <c r="A3108" s="69" t="s">
        <v>22158</v>
      </c>
      <c r="B3108" s="70"/>
      <c r="C3108" s="70"/>
      <c r="D3108" s="71"/>
      <c r="E3108" s="116"/>
      <c r="F3108" s="109" t="s">
        <v>15712</v>
      </c>
      <c r="G3108" s="117"/>
      <c r="H3108" s="74"/>
      <c r="I3108" s="75"/>
      <c r="J3108" s="118"/>
      <c r="K3108" s="74" t="s">
        <v>32390</v>
      </c>
      <c r="L3108" s="119"/>
      <c r="M3108" s="79"/>
      <c r="N3108" s="79"/>
      <c r="O3108" s="80"/>
      <c r="P3108" s="81"/>
      <c r="Q3108" s="81"/>
      <c r="R3108" s="120"/>
      <c r="S3108" s="120"/>
      <c r="T3108" s="120"/>
      <c r="U3108" s="120"/>
      <c r="V3108" s="121"/>
      <c r="W3108" s="121"/>
      <c r="X3108" s="121"/>
      <c r="Y3108" s="121"/>
      <c r="Z3108" s="51"/>
      <c r="AA3108" s="76"/>
      <c r="AB3108" s="76"/>
      <c r="AC3108" s="77"/>
      <c r="AD3108" s="84"/>
      <c r="AE3108" s="84">
        <v>1131</v>
      </c>
      <c r="AF3108" s="84">
        <v>92</v>
      </c>
      <c r="AG3108" s="84">
        <v>7330</v>
      </c>
      <c r="AH3108" s="84">
        <v>2097</v>
      </c>
      <c r="AI3108" s="84"/>
      <c r="AJ3108" s="84"/>
      <c r="AK3108" s="84"/>
      <c r="AL3108" s="84"/>
      <c r="AM3108" s="84"/>
      <c r="AN3108" s="86">
        <v>42610.892685185187</v>
      </c>
      <c r="AO3108" s="84"/>
      <c r="AP3108" s="84"/>
      <c r="AQ3108" s="84"/>
      <c r="AR3108" s="84"/>
      <c r="AS3108" s="84"/>
      <c r="AT3108" s="84"/>
      <c r="AU3108" s="84"/>
      <c r="AV3108" s="84"/>
      <c r="AW3108" s="84" t="s">
        <v>17559</v>
      </c>
      <c r="AX3108" s="88" t="s">
        <v>31026</v>
      </c>
      <c r="AY3108" s="84" t="s">
        <v>66</v>
      </c>
    </row>
    <row r="3109" spans="1:51" x14ac:dyDescent="0.25">
      <c r="A3109" s="69" t="s">
        <v>22604</v>
      </c>
      <c r="B3109" s="70"/>
      <c r="C3109" s="70"/>
      <c r="D3109" s="71"/>
      <c r="E3109" s="116"/>
      <c r="F3109" s="109" t="s">
        <v>29723</v>
      </c>
      <c r="G3109" s="117"/>
      <c r="H3109" s="74"/>
      <c r="I3109" s="75"/>
      <c r="J3109" s="118"/>
      <c r="K3109" s="74" t="s">
        <v>32391</v>
      </c>
      <c r="L3109" s="119"/>
      <c r="M3109" s="79"/>
      <c r="N3109" s="79"/>
      <c r="O3109" s="80"/>
      <c r="P3109" s="81"/>
      <c r="Q3109" s="81"/>
      <c r="R3109" s="120"/>
      <c r="S3109" s="120"/>
      <c r="T3109" s="120"/>
      <c r="U3109" s="120"/>
      <c r="V3109" s="121"/>
      <c r="W3109" s="121"/>
      <c r="X3109" s="121"/>
      <c r="Y3109" s="121"/>
      <c r="Z3109" s="51"/>
      <c r="AA3109" s="76"/>
      <c r="AB3109" s="76"/>
      <c r="AC3109" s="77"/>
      <c r="AD3109" s="84"/>
      <c r="AE3109" s="84">
        <v>274</v>
      </c>
      <c r="AF3109" s="84">
        <v>1911316</v>
      </c>
      <c r="AG3109" s="84">
        <v>135981</v>
      </c>
      <c r="AH3109" s="84">
        <v>3444</v>
      </c>
      <c r="AI3109" s="84">
        <v>3600</v>
      </c>
      <c r="AJ3109" s="84" t="s">
        <v>27278</v>
      </c>
      <c r="AK3109" s="84" t="s">
        <v>27892</v>
      </c>
      <c r="AL3109" s="88" t="s">
        <v>28504</v>
      </c>
      <c r="AM3109" s="84" t="s">
        <v>12044</v>
      </c>
      <c r="AN3109" s="86">
        <v>39205.362986111111</v>
      </c>
      <c r="AO3109" s="84"/>
      <c r="AP3109" s="84"/>
      <c r="AQ3109" s="84"/>
      <c r="AR3109" s="84"/>
      <c r="AS3109" s="84"/>
      <c r="AT3109" s="84"/>
      <c r="AU3109" s="84"/>
      <c r="AV3109" s="84"/>
      <c r="AW3109" s="84" t="s">
        <v>17559</v>
      </c>
      <c r="AX3109" s="88" t="s">
        <v>31027</v>
      </c>
      <c r="AY3109" s="84" t="s">
        <v>65</v>
      </c>
    </row>
    <row r="3110" spans="1:51" x14ac:dyDescent="0.25">
      <c r="A3110" s="69" t="s">
        <v>22159</v>
      </c>
      <c r="B3110" s="70"/>
      <c r="C3110" s="70"/>
      <c r="D3110" s="71"/>
      <c r="E3110" s="116"/>
      <c r="F3110" s="109" t="s">
        <v>29724</v>
      </c>
      <c r="G3110" s="117"/>
      <c r="H3110" s="74"/>
      <c r="I3110" s="75"/>
      <c r="J3110" s="118"/>
      <c r="K3110" s="74" t="s">
        <v>32392</v>
      </c>
      <c r="L3110" s="119"/>
      <c r="M3110" s="79"/>
      <c r="N3110" s="79"/>
      <c r="O3110" s="80"/>
      <c r="P3110" s="81"/>
      <c r="Q3110" s="81"/>
      <c r="R3110" s="120"/>
      <c r="S3110" s="120"/>
      <c r="T3110" s="120"/>
      <c r="U3110" s="120"/>
      <c r="V3110" s="121"/>
      <c r="W3110" s="121"/>
      <c r="X3110" s="121"/>
      <c r="Y3110" s="121"/>
      <c r="Z3110" s="51"/>
      <c r="AA3110" s="76"/>
      <c r="AB3110" s="76"/>
      <c r="AC3110" s="77"/>
      <c r="AD3110" s="84"/>
      <c r="AE3110" s="84">
        <v>683</v>
      </c>
      <c r="AF3110" s="84">
        <v>504</v>
      </c>
      <c r="AG3110" s="84">
        <v>37310</v>
      </c>
      <c r="AH3110" s="84">
        <v>7713</v>
      </c>
      <c r="AI3110" s="84"/>
      <c r="AJ3110" s="84" t="s">
        <v>27279</v>
      </c>
      <c r="AK3110" s="84" t="s">
        <v>7947</v>
      </c>
      <c r="AL3110" s="84"/>
      <c r="AM3110" s="84"/>
      <c r="AN3110" s="86">
        <v>39927.567789351851</v>
      </c>
      <c r="AO3110" s="84"/>
      <c r="AP3110" s="84"/>
      <c r="AQ3110" s="84"/>
      <c r="AR3110" s="84"/>
      <c r="AS3110" s="84"/>
      <c r="AT3110" s="84"/>
      <c r="AU3110" s="84"/>
      <c r="AV3110" s="84"/>
      <c r="AW3110" s="84" t="s">
        <v>17559</v>
      </c>
      <c r="AX3110" s="88" t="s">
        <v>31028</v>
      </c>
      <c r="AY3110" s="84" t="s">
        <v>66</v>
      </c>
    </row>
    <row r="3111" spans="1:51" x14ac:dyDescent="0.25">
      <c r="A3111" s="69" t="s">
        <v>22605</v>
      </c>
      <c r="B3111" s="70"/>
      <c r="C3111" s="70"/>
      <c r="D3111" s="71"/>
      <c r="E3111" s="116"/>
      <c r="F3111" s="109" t="s">
        <v>29725</v>
      </c>
      <c r="G3111" s="117"/>
      <c r="H3111" s="74"/>
      <c r="I3111" s="75"/>
      <c r="J3111" s="118"/>
      <c r="K3111" s="74" t="s">
        <v>32393</v>
      </c>
      <c r="L3111" s="119"/>
      <c r="M3111" s="79"/>
      <c r="N3111" s="79"/>
      <c r="O3111" s="80"/>
      <c r="P3111" s="81"/>
      <c r="Q3111" s="81"/>
      <c r="R3111" s="120"/>
      <c r="S3111" s="120"/>
      <c r="T3111" s="120"/>
      <c r="U3111" s="120"/>
      <c r="V3111" s="121"/>
      <c r="W3111" s="121"/>
      <c r="X3111" s="121"/>
      <c r="Y3111" s="121"/>
      <c r="Z3111" s="51"/>
      <c r="AA3111" s="76"/>
      <c r="AB3111" s="76"/>
      <c r="AC3111" s="77"/>
      <c r="AD3111" s="84"/>
      <c r="AE3111" s="84">
        <v>2852</v>
      </c>
      <c r="AF3111" s="84">
        <v>348051</v>
      </c>
      <c r="AG3111" s="84">
        <v>50616</v>
      </c>
      <c r="AH3111" s="84">
        <v>2261</v>
      </c>
      <c r="AI3111" s="84">
        <v>0</v>
      </c>
      <c r="AJ3111" s="84" t="s">
        <v>27280</v>
      </c>
      <c r="AK3111" s="84" t="s">
        <v>7947</v>
      </c>
      <c r="AL3111" s="88" t="s">
        <v>28505</v>
      </c>
      <c r="AM3111" s="84" t="s">
        <v>7947</v>
      </c>
      <c r="AN3111" s="86">
        <v>39837.017500000002</v>
      </c>
      <c r="AO3111" s="84"/>
      <c r="AP3111" s="84"/>
      <c r="AQ3111" s="84"/>
      <c r="AR3111" s="84"/>
      <c r="AS3111" s="84"/>
      <c r="AT3111" s="84"/>
      <c r="AU3111" s="84"/>
      <c r="AV3111" s="84"/>
      <c r="AW3111" s="84" t="s">
        <v>17559</v>
      </c>
      <c r="AX3111" s="88" t="s">
        <v>31029</v>
      </c>
      <c r="AY3111" s="84" t="s">
        <v>65</v>
      </c>
    </row>
    <row r="3112" spans="1:51" x14ac:dyDescent="0.25">
      <c r="A3112" s="69" t="s">
        <v>22606</v>
      </c>
      <c r="B3112" s="70"/>
      <c r="C3112" s="70"/>
      <c r="D3112" s="71"/>
      <c r="E3112" s="116"/>
      <c r="F3112" s="109" t="s">
        <v>29726</v>
      </c>
      <c r="G3112" s="117"/>
      <c r="H3112" s="74"/>
      <c r="I3112" s="75"/>
      <c r="J3112" s="118"/>
      <c r="K3112" s="74" t="s">
        <v>32394</v>
      </c>
      <c r="L3112" s="119"/>
      <c r="M3112" s="79"/>
      <c r="N3112" s="79"/>
      <c r="O3112" s="80"/>
      <c r="P3112" s="81"/>
      <c r="Q3112" s="81"/>
      <c r="R3112" s="120"/>
      <c r="S3112" s="120"/>
      <c r="T3112" s="120"/>
      <c r="U3112" s="120"/>
      <c r="V3112" s="121"/>
      <c r="W3112" s="121"/>
      <c r="X3112" s="121"/>
      <c r="Y3112" s="121"/>
      <c r="Z3112" s="51"/>
      <c r="AA3112" s="76"/>
      <c r="AB3112" s="76"/>
      <c r="AC3112" s="77"/>
      <c r="AD3112" s="84"/>
      <c r="AE3112" s="84">
        <v>733</v>
      </c>
      <c r="AF3112" s="84">
        <v>76031</v>
      </c>
      <c r="AG3112" s="84">
        <v>26175</v>
      </c>
      <c r="AH3112" s="84">
        <v>1460</v>
      </c>
      <c r="AI3112" s="84">
        <v>0</v>
      </c>
      <c r="AJ3112" s="84" t="s">
        <v>27281</v>
      </c>
      <c r="AK3112" s="84" t="s">
        <v>27893</v>
      </c>
      <c r="AL3112" s="88" t="s">
        <v>28506</v>
      </c>
      <c r="AM3112" s="84" t="s">
        <v>7947</v>
      </c>
      <c r="AN3112" s="86">
        <v>40445.901307870372</v>
      </c>
      <c r="AO3112" s="84"/>
      <c r="AP3112" s="84"/>
      <c r="AQ3112" s="84"/>
      <c r="AR3112" s="84"/>
      <c r="AS3112" s="84"/>
      <c r="AT3112" s="84"/>
      <c r="AU3112" s="84"/>
      <c r="AV3112" s="84"/>
      <c r="AW3112" s="84" t="s">
        <v>17559</v>
      </c>
      <c r="AX3112" s="88" t="s">
        <v>31030</v>
      </c>
      <c r="AY3112" s="84" t="s">
        <v>65</v>
      </c>
    </row>
    <row r="3113" spans="1:51" x14ac:dyDescent="0.25">
      <c r="A3113" s="69" t="s">
        <v>22160</v>
      </c>
      <c r="B3113" s="70"/>
      <c r="C3113" s="70"/>
      <c r="D3113" s="71"/>
      <c r="E3113" s="116"/>
      <c r="F3113" s="109" t="s">
        <v>29727</v>
      </c>
      <c r="G3113" s="117"/>
      <c r="H3113" s="74"/>
      <c r="I3113" s="75"/>
      <c r="J3113" s="118"/>
      <c r="K3113" s="74" t="s">
        <v>32395</v>
      </c>
      <c r="L3113" s="119"/>
      <c r="M3113" s="79"/>
      <c r="N3113" s="79"/>
      <c r="O3113" s="80"/>
      <c r="P3113" s="81"/>
      <c r="Q3113" s="81"/>
      <c r="R3113" s="120"/>
      <c r="S3113" s="120"/>
      <c r="T3113" s="120"/>
      <c r="U3113" s="120"/>
      <c r="V3113" s="121"/>
      <c r="W3113" s="121"/>
      <c r="X3113" s="121"/>
      <c r="Y3113" s="121"/>
      <c r="Z3113" s="51"/>
      <c r="AA3113" s="76"/>
      <c r="AB3113" s="76"/>
      <c r="AC3113" s="77"/>
      <c r="AD3113" s="84"/>
      <c r="AE3113" s="84">
        <v>60</v>
      </c>
      <c r="AF3113" s="84">
        <v>304</v>
      </c>
      <c r="AG3113" s="84">
        <v>5437</v>
      </c>
      <c r="AH3113" s="84">
        <v>48486</v>
      </c>
      <c r="AI3113" s="84"/>
      <c r="AJ3113" s="84" t="s">
        <v>27282</v>
      </c>
      <c r="AK3113" s="84"/>
      <c r="AL3113" s="84"/>
      <c r="AM3113" s="84"/>
      <c r="AN3113" s="86">
        <v>41245.292210648149</v>
      </c>
      <c r="AO3113" s="84"/>
      <c r="AP3113" s="84"/>
      <c r="AQ3113" s="84"/>
      <c r="AR3113" s="84"/>
      <c r="AS3113" s="84"/>
      <c r="AT3113" s="84"/>
      <c r="AU3113" s="84"/>
      <c r="AV3113" s="84"/>
      <c r="AW3113" s="84" t="s">
        <v>17559</v>
      </c>
      <c r="AX3113" s="88" t="s">
        <v>31031</v>
      </c>
      <c r="AY3113" s="84" t="s">
        <v>66</v>
      </c>
    </row>
    <row r="3114" spans="1:51" x14ac:dyDescent="0.25">
      <c r="A3114" s="69" t="s">
        <v>22161</v>
      </c>
      <c r="B3114" s="70"/>
      <c r="C3114" s="70"/>
      <c r="D3114" s="71"/>
      <c r="E3114" s="116"/>
      <c r="F3114" s="109" t="s">
        <v>29728</v>
      </c>
      <c r="G3114" s="117"/>
      <c r="H3114" s="74"/>
      <c r="I3114" s="75"/>
      <c r="J3114" s="118"/>
      <c r="K3114" s="74" t="s">
        <v>32396</v>
      </c>
      <c r="L3114" s="119"/>
      <c r="M3114" s="79"/>
      <c r="N3114" s="79"/>
      <c r="O3114" s="80"/>
      <c r="P3114" s="81"/>
      <c r="Q3114" s="81"/>
      <c r="R3114" s="120"/>
      <c r="S3114" s="120"/>
      <c r="T3114" s="120"/>
      <c r="U3114" s="120"/>
      <c r="V3114" s="121"/>
      <c r="W3114" s="121"/>
      <c r="X3114" s="121"/>
      <c r="Y3114" s="121"/>
      <c r="Z3114" s="51"/>
      <c r="AA3114" s="76"/>
      <c r="AB3114" s="76"/>
      <c r="AC3114" s="77"/>
      <c r="AD3114" s="84"/>
      <c r="AE3114" s="84">
        <v>945</v>
      </c>
      <c r="AF3114" s="84">
        <v>616</v>
      </c>
      <c r="AG3114" s="84">
        <v>75801</v>
      </c>
      <c r="AH3114" s="84">
        <v>49</v>
      </c>
      <c r="AI3114" s="84">
        <v>3600</v>
      </c>
      <c r="AJ3114" s="84" t="s">
        <v>27283</v>
      </c>
      <c r="AK3114" s="84" t="s">
        <v>11735</v>
      </c>
      <c r="AL3114" s="88" t="s">
        <v>28507</v>
      </c>
      <c r="AM3114" s="84" t="s">
        <v>11886</v>
      </c>
      <c r="AN3114" s="86">
        <v>42193.525821759256</v>
      </c>
      <c r="AO3114" s="84"/>
      <c r="AP3114" s="84"/>
      <c r="AQ3114" s="84"/>
      <c r="AR3114" s="84"/>
      <c r="AS3114" s="84"/>
      <c r="AT3114" s="84"/>
      <c r="AU3114" s="84"/>
      <c r="AV3114" s="84"/>
      <c r="AW3114" s="84" t="s">
        <v>17559</v>
      </c>
      <c r="AX3114" s="88" t="s">
        <v>31032</v>
      </c>
      <c r="AY3114" s="84" t="s">
        <v>66</v>
      </c>
    </row>
    <row r="3115" spans="1:51" x14ac:dyDescent="0.25">
      <c r="A3115" s="69" t="s">
        <v>22162</v>
      </c>
      <c r="B3115" s="70"/>
      <c r="C3115" s="70"/>
      <c r="D3115" s="71"/>
      <c r="E3115" s="116"/>
      <c r="F3115" s="109" t="s">
        <v>29729</v>
      </c>
      <c r="G3115" s="117"/>
      <c r="H3115" s="74"/>
      <c r="I3115" s="75"/>
      <c r="J3115" s="118"/>
      <c r="K3115" s="74" t="s">
        <v>32397</v>
      </c>
      <c r="L3115" s="119"/>
      <c r="M3115" s="79"/>
      <c r="N3115" s="79"/>
      <c r="O3115" s="80"/>
      <c r="P3115" s="81"/>
      <c r="Q3115" s="81"/>
      <c r="R3115" s="120"/>
      <c r="S3115" s="120"/>
      <c r="T3115" s="120"/>
      <c r="U3115" s="120"/>
      <c r="V3115" s="121"/>
      <c r="W3115" s="121"/>
      <c r="X3115" s="121"/>
      <c r="Y3115" s="121"/>
      <c r="Z3115" s="51"/>
      <c r="AA3115" s="76"/>
      <c r="AB3115" s="76"/>
      <c r="AC3115" s="77"/>
      <c r="AD3115" s="84"/>
      <c r="AE3115" s="84">
        <v>1918</v>
      </c>
      <c r="AF3115" s="84">
        <v>1291</v>
      </c>
      <c r="AG3115" s="84">
        <v>9495</v>
      </c>
      <c r="AH3115" s="84">
        <v>3319</v>
      </c>
      <c r="AI3115" s="84">
        <v>3600</v>
      </c>
      <c r="AJ3115" s="84" t="s">
        <v>27284</v>
      </c>
      <c r="AK3115" s="84" t="s">
        <v>27894</v>
      </c>
      <c r="AL3115" s="88" t="s">
        <v>28508</v>
      </c>
      <c r="AM3115" s="84" t="s">
        <v>13430</v>
      </c>
      <c r="AN3115" s="86">
        <v>40539.916064814817</v>
      </c>
      <c r="AO3115" s="84"/>
      <c r="AP3115" s="84"/>
      <c r="AQ3115" s="84"/>
      <c r="AR3115" s="84"/>
      <c r="AS3115" s="84"/>
      <c r="AT3115" s="84"/>
      <c r="AU3115" s="84"/>
      <c r="AV3115" s="84"/>
      <c r="AW3115" s="84" t="s">
        <v>17559</v>
      </c>
      <c r="AX3115" s="88" t="s">
        <v>31033</v>
      </c>
      <c r="AY3115" s="84" t="s">
        <v>66</v>
      </c>
    </row>
    <row r="3116" spans="1:51" x14ac:dyDescent="0.25">
      <c r="A3116" s="69" t="s">
        <v>22163</v>
      </c>
      <c r="B3116" s="70"/>
      <c r="C3116" s="70"/>
      <c r="D3116" s="71"/>
      <c r="E3116" s="116"/>
      <c r="F3116" s="109" t="s">
        <v>29730</v>
      </c>
      <c r="G3116" s="117"/>
      <c r="H3116" s="74"/>
      <c r="I3116" s="75"/>
      <c r="J3116" s="118"/>
      <c r="K3116" s="74" t="s">
        <v>32398</v>
      </c>
      <c r="L3116" s="119"/>
      <c r="M3116" s="79"/>
      <c r="N3116" s="79"/>
      <c r="O3116" s="80"/>
      <c r="P3116" s="81"/>
      <c r="Q3116" s="81"/>
      <c r="R3116" s="120"/>
      <c r="S3116" s="120"/>
      <c r="T3116" s="120"/>
      <c r="U3116" s="120"/>
      <c r="V3116" s="121"/>
      <c r="W3116" s="121"/>
      <c r="X3116" s="121"/>
      <c r="Y3116" s="121"/>
      <c r="Z3116" s="51"/>
      <c r="AA3116" s="76"/>
      <c r="AB3116" s="76"/>
      <c r="AC3116" s="77"/>
      <c r="AD3116" s="84"/>
      <c r="AE3116" s="84">
        <v>24</v>
      </c>
      <c r="AF3116" s="84">
        <v>7</v>
      </c>
      <c r="AG3116" s="84">
        <v>467</v>
      </c>
      <c r="AH3116" s="84">
        <v>8</v>
      </c>
      <c r="AI3116" s="84"/>
      <c r="AJ3116" s="84" t="s">
        <v>27285</v>
      </c>
      <c r="AK3116" s="84" t="s">
        <v>27895</v>
      </c>
      <c r="AL3116" s="84"/>
      <c r="AM3116" s="84"/>
      <c r="AN3116" s="86">
        <v>40829.819791666669</v>
      </c>
      <c r="AO3116" s="84"/>
      <c r="AP3116" s="84"/>
      <c r="AQ3116" s="84"/>
      <c r="AR3116" s="84"/>
      <c r="AS3116" s="84"/>
      <c r="AT3116" s="84"/>
      <c r="AU3116" s="84"/>
      <c r="AV3116" s="84"/>
      <c r="AW3116" s="84" t="s">
        <v>17559</v>
      </c>
      <c r="AX3116" s="88" t="s">
        <v>31034</v>
      </c>
      <c r="AY3116" s="84" t="s">
        <v>66</v>
      </c>
    </row>
    <row r="3117" spans="1:51" x14ac:dyDescent="0.25">
      <c r="A3117" s="69" t="s">
        <v>22164</v>
      </c>
      <c r="B3117" s="70"/>
      <c r="C3117" s="70"/>
      <c r="D3117" s="71"/>
      <c r="E3117" s="116"/>
      <c r="F3117" s="109" t="s">
        <v>29731</v>
      </c>
      <c r="G3117" s="117"/>
      <c r="H3117" s="74"/>
      <c r="I3117" s="75"/>
      <c r="J3117" s="118"/>
      <c r="K3117" s="74" t="s">
        <v>32399</v>
      </c>
      <c r="L3117" s="119"/>
      <c r="M3117" s="79"/>
      <c r="N3117" s="79"/>
      <c r="O3117" s="80"/>
      <c r="P3117" s="81"/>
      <c r="Q3117" s="81"/>
      <c r="R3117" s="120"/>
      <c r="S3117" s="120"/>
      <c r="T3117" s="120"/>
      <c r="U3117" s="120"/>
      <c r="V3117" s="121"/>
      <c r="W3117" s="121"/>
      <c r="X3117" s="121"/>
      <c r="Y3117" s="121"/>
      <c r="Z3117" s="51"/>
      <c r="AA3117" s="76"/>
      <c r="AB3117" s="76"/>
      <c r="AC3117" s="77"/>
      <c r="AD3117" s="84"/>
      <c r="AE3117" s="84">
        <v>2542</v>
      </c>
      <c r="AF3117" s="84">
        <v>2233</v>
      </c>
      <c r="AG3117" s="84">
        <v>72215</v>
      </c>
      <c r="AH3117" s="84">
        <v>20972</v>
      </c>
      <c r="AI3117" s="84">
        <v>0</v>
      </c>
      <c r="AJ3117" s="84" t="s">
        <v>27286</v>
      </c>
      <c r="AK3117" s="84" t="s">
        <v>27896</v>
      </c>
      <c r="AL3117" s="84"/>
      <c r="AM3117" s="84" t="s">
        <v>7947</v>
      </c>
      <c r="AN3117" s="86">
        <v>40818.878425925926</v>
      </c>
      <c r="AO3117" s="84"/>
      <c r="AP3117" s="84"/>
      <c r="AQ3117" s="84"/>
      <c r="AR3117" s="84"/>
      <c r="AS3117" s="84"/>
      <c r="AT3117" s="84"/>
      <c r="AU3117" s="84"/>
      <c r="AV3117" s="84"/>
      <c r="AW3117" s="84" t="s">
        <v>17559</v>
      </c>
      <c r="AX3117" s="88" t="s">
        <v>31035</v>
      </c>
      <c r="AY3117" s="84" t="s">
        <v>66</v>
      </c>
    </row>
    <row r="3118" spans="1:51" x14ac:dyDescent="0.25">
      <c r="A3118" s="69" t="s">
        <v>22165</v>
      </c>
      <c r="B3118" s="70"/>
      <c r="C3118" s="70"/>
      <c r="D3118" s="71"/>
      <c r="E3118" s="116"/>
      <c r="F3118" s="109" t="s">
        <v>29732</v>
      </c>
      <c r="G3118" s="117"/>
      <c r="H3118" s="74"/>
      <c r="I3118" s="75"/>
      <c r="J3118" s="118"/>
      <c r="K3118" s="74" t="s">
        <v>32400</v>
      </c>
      <c r="L3118" s="119"/>
      <c r="M3118" s="79"/>
      <c r="N3118" s="79"/>
      <c r="O3118" s="80"/>
      <c r="P3118" s="81"/>
      <c r="Q3118" s="81"/>
      <c r="R3118" s="120"/>
      <c r="S3118" s="120"/>
      <c r="T3118" s="120"/>
      <c r="U3118" s="120"/>
      <c r="V3118" s="121"/>
      <c r="W3118" s="121"/>
      <c r="X3118" s="121"/>
      <c r="Y3118" s="121"/>
      <c r="Z3118" s="51"/>
      <c r="AA3118" s="76"/>
      <c r="AB3118" s="76"/>
      <c r="AC3118" s="77"/>
      <c r="AD3118" s="84"/>
      <c r="AE3118" s="84">
        <v>1882</v>
      </c>
      <c r="AF3118" s="84">
        <v>719</v>
      </c>
      <c r="AG3118" s="84">
        <v>19521</v>
      </c>
      <c r="AH3118" s="84">
        <v>10500</v>
      </c>
      <c r="AI3118" s="84">
        <v>0</v>
      </c>
      <c r="AJ3118" s="84" t="s">
        <v>27287</v>
      </c>
      <c r="AK3118" s="84" t="s">
        <v>7909</v>
      </c>
      <c r="AL3118" s="84"/>
      <c r="AM3118" s="84" t="s">
        <v>7947</v>
      </c>
      <c r="AN3118" s="86">
        <v>41363.953692129631</v>
      </c>
      <c r="AO3118" s="84"/>
      <c r="AP3118" s="84"/>
      <c r="AQ3118" s="84"/>
      <c r="AR3118" s="84"/>
      <c r="AS3118" s="84"/>
      <c r="AT3118" s="84"/>
      <c r="AU3118" s="84"/>
      <c r="AV3118" s="84"/>
      <c r="AW3118" s="84" t="s">
        <v>17559</v>
      </c>
      <c r="AX3118" s="88" t="s">
        <v>31036</v>
      </c>
      <c r="AY3118" s="84" t="s">
        <v>66</v>
      </c>
    </row>
    <row r="3119" spans="1:51" x14ac:dyDescent="0.25">
      <c r="A3119" s="69" t="s">
        <v>22607</v>
      </c>
      <c r="B3119" s="70"/>
      <c r="C3119" s="70"/>
      <c r="D3119" s="71"/>
      <c r="E3119" s="116"/>
      <c r="F3119" s="109" t="s">
        <v>29733</v>
      </c>
      <c r="G3119" s="117"/>
      <c r="H3119" s="74"/>
      <c r="I3119" s="75"/>
      <c r="J3119" s="118"/>
      <c r="K3119" s="74" t="s">
        <v>32401</v>
      </c>
      <c r="L3119" s="119"/>
      <c r="M3119" s="79"/>
      <c r="N3119" s="79"/>
      <c r="O3119" s="80"/>
      <c r="P3119" s="81"/>
      <c r="Q3119" s="81"/>
      <c r="R3119" s="120"/>
      <c r="S3119" s="120"/>
      <c r="T3119" s="120"/>
      <c r="U3119" s="120"/>
      <c r="V3119" s="121"/>
      <c r="W3119" s="121"/>
      <c r="X3119" s="121"/>
      <c r="Y3119" s="121"/>
      <c r="Z3119" s="51"/>
      <c r="AA3119" s="76"/>
      <c r="AB3119" s="76"/>
      <c r="AC3119" s="77"/>
      <c r="AD3119" s="84"/>
      <c r="AE3119" s="84">
        <v>497</v>
      </c>
      <c r="AF3119" s="84">
        <v>34489</v>
      </c>
      <c r="AG3119" s="84">
        <v>6467</v>
      </c>
      <c r="AH3119" s="84">
        <v>1124</v>
      </c>
      <c r="AI3119" s="84">
        <v>-36000</v>
      </c>
      <c r="AJ3119" s="84" t="s">
        <v>27288</v>
      </c>
      <c r="AK3119" s="84" t="s">
        <v>27897</v>
      </c>
      <c r="AL3119" s="88" t="s">
        <v>28509</v>
      </c>
      <c r="AM3119" s="84" t="s">
        <v>13427</v>
      </c>
      <c r="AN3119" s="86">
        <v>40723.601875</v>
      </c>
      <c r="AO3119" s="84"/>
      <c r="AP3119" s="84"/>
      <c r="AQ3119" s="84"/>
      <c r="AR3119" s="84"/>
      <c r="AS3119" s="84"/>
      <c r="AT3119" s="84"/>
      <c r="AU3119" s="84"/>
      <c r="AV3119" s="84"/>
      <c r="AW3119" s="84" t="s">
        <v>17559</v>
      </c>
      <c r="AX3119" s="88" t="s">
        <v>31037</v>
      </c>
      <c r="AY3119" s="84" t="s">
        <v>65</v>
      </c>
    </row>
    <row r="3120" spans="1:51" x14ac:dyDescent="0.25">
      <c r="A3120" s="69" t="s">
        <v>22166</v>
      </c>
      <c r="B3120" s="70"/>
      <c r="C3120" s="70"/>
      <c r="D3120" s="71"/>
      <c r="E3120" s="116"/>
      <c r="F3120" s="109" t="s">
        <v>29734</v>
      </c>
      <c r="G3120" s="117"/>
      <c r="H3120" s="74"/>
      <c r="I3120" s="75"/>
      <c r="J3120" s="118"/>
      <c r="K3120" s="74" t="s">
        <v>32402</v>
      </c>
      <c r="L3120" s="119"/>
      <c r="M3120" s="79"/>
      <c r="N3120" s="79"/>
      <c r="O3120" s="80"/>
      <c r="P3120" s="81"/>
      <c r="Q3120" s="81"/>
      <c r="R3120" s="120"/>
      <c r="S3120" s="120"/>
      <c r="T3120" s="120"/>
      <c r="U3120" s="120"/>
      <c r="V3120" s="121"/>
      <c r="W3120" s="121"/>
      <c r="X3120" s="121"/>
      <c r="Y3120" s="121"/>
      <c r="Z3120" s="51"/>
      <c r="AA3120" s="76"/>
      <c r="AB3120" s="76"/>
      <c r="AC3120" s="77"/>
      <c r="AD3120" s="84"/>
      <c r="AE3120" s="84">
        <v>500</v>
      </c>
      <c r="AF3120" s="84">
        <v>5410</v>
      </c>
      <c r="AG3120" s="84">
        <v>259088</v>
      </c>
      <c r="AH3120" s="84">
        <v>28891</v>
      </c>
      <c r="AI3120" s="84">
        <v>0</v>
      </c>
      <c r="AJ3120" s="84" t="s">
        <v>27289</v>
      </c>
      <c r="AK3120" s="84" t="s">
        <v>27898</v>
      </c>
      <c r="AL3120" s="88" t="s">
        <v>28510</v>
      </c>
      <c r="AM3120" s="84" t="s">
        <v>7947</v>
      </c>
      <c r="AN3120" s="86">
        <v>41349.624849537038</v>
      </c>
      <c r="AO3120" s="84"/>
      <c r="AP3120" s="84"/>
      <c r="AQ3120" s="84"/>
      <c r="AR3120" s="84"/>
      <c r="AS3120" s="84"/>
      <c r="AT3120" s="84"/>
      <c r="AU3120" s="84"/>
      <c r="AV3120" s="84"/>
      <c r="AW3120" s="84" t="s">
        <v>17559</v>
      </c>
      <c r="AX3120" s="88" t="s">
        <v>31038</v>
      </c>
      <c r="AY3120" s="84" t="s">
        <v>66</v>
      </c>
    </row>
    <row r="3121" spans="1:51" x14ac:dyDescent="0.25">
      <c r="A3121" s="69" t="s">
        <v>22167</v>
      </c>
      <c r="B3121" s="70"/>
      <c r="C3121" s="70"/>
      <c r="D3121" s="71"/>
      <c r="E3121" s="116"/>
      <c r="F3121" s="109" t="s">
        <v>29735</v>
      </c>
      <c r="G3121" s="117"/>
      <c r="H3121" s="74"/>
      <c r="I3121" s="75"/>
      <c r="J3121" s="118"/>
      <c r="K3121" s="74" t="s">
        <v>32403</v>
      </c>
      <c r="L3121" s="119"/>
      <c r="M3121" s="79"/>
      <c r="N3121" s="79"/>
      <c r="O3121" s="80"/>
      <c r="P3121" s="81"/>
      <c r="Q3121" s="81"/>
      <c r="R3121" s="120"/>
      <c r="S3121" s="120"/>
      <c r="T3121" s="120"/>
      <c r="U3121" s="120"/>
      <c r="V3121" s="121"/>
      <c r="W3121" s="121"/>
      <c r="X3121" s="121"/>
      <c r="Y3121" s="121"/>
      <c r="Z3121" s="51"/>
      <c r="AA3121" s="76"/>
      <c r="AB3121" s="76"/>
      <c r="AC3121" s="77"/>
      <c r="AD3121" s="84"/>
      <c r="AE3121" s="84">
        <v>826</v>
      </c>
      <c r="AF3121" s="84">
        <v>400</v>
      </c>
      <c r="AG3121" s="84">
        <v>38549</v>
      </c>
      <c r="AH3121" s="84">
        <v>263</v>
      </c>
      <c r="AI3121" s="84"/>
      <c r="AJ3121" s="84"/>
      <c r="AK3121" s="84"/>
      <c r="AL3121" s="84"/>
      <c r="AM3121" s="84"/>
      <c r="AN3121" s="86">
        <v>40623.820729166669</v>
      </c>
      <c r="AO3121" s="84"/>
      <c r="AP3121" s="84"/>
      <c r="AQ3121" s="84"/>
      <c r="AR3121" s="84"/>
      <c r="AS3121" s="84"/>
      <c r="AT3121" s="84"/>
      <c r="AU3121" s="84"/>
      <c r="AV3121" s="84"/>
      <c r="AW3121" s="84" t="s">
        <v>17559</v>
      </c>
      <c r="AX3121" s="88" t="s">
        <v>31039</v>
      </c>
      <c r="AY3121" s="84" t="s">
        <v>66</v>
      </c>
    </row>
    <row r="3122" spans="1:51" x14ac:dyDescent="0.25">
      <c r="A3122" s="69" t="s">
        <v>22608</v>
      </c>
      <c r="B3122" s="70"/>
      <c r="C3122" s="70"/>
      <c r="D3122" s="71"/>
      <c r="E3122" s="116"/>
      <c r="F3122" s="109" t="s">
        <v>29736</v>
      </c>
      <c r="G3122" s="117"/>
      <c r="H3122" s="74"/>
      <c r="I3122" s="75"/>
      <c r="J3122" s="118"/>
      <c r="K3122" s="74" t="s">
        <v>32404</v>
      </c>
      <c r="L3122" s="119"/>
      <c r="M3122" s="79"/>
      <c r="N3122" s="79"/>
      <c r="O3122" s="80"/>
      <c r="P3122" s="81"/>
      <c r="Q3122" s="81"/>
      <c r="R3122" s="120"/>
      <c r="S3122" s="120"/>
      <c r="T3122" s="120"/>
      <c r="U3122" s="120"/>
      <c r="V3122" s="121"/>
      <c r="W3122" s="121"/>
      <c r="X3122" s="121"/>
      <c r="Y3122" s="121"/>
      <c r="Z3122" s="51"/>
      <c r="AA3122" s="76"/>
      <c r="AB3122" s="76"/>
      <c r="AC3122" s="77"/>
      <c r="AD3122" s="84"/>
      <c r="AE3122" s="84">
        <v>5070</v>
      </c>
      <c r="AF3122" s="84">
        <v>4749</v>
      </c>
      <c r="AG3122" s="84">
        <v>51274</v>
      </c>
      <c r="AH3122" s="84">
        <v>10630</v>
      </c>
      <c r="AI3122" s="84">
        <v>0</v>
      </c>
      <c r="AJ3122" s="84" t="s">
        <v>27290</v>
      </c>
      <c r="AK3122" s="84" t="s">
        <v>27899</v>
      </c>
      <c r="AL3122" s="84"/>
      <c r="AM3122" s="84" t="s">
        <v>12105</v>
      </c>
      <c r="AN3122" s="86">
        <v>39943.429814814815</v>
      </c>
      <c r="AO3122" s="84"/>
      <c r="AP3122" s="84"/>
      <c r="AQ3122" s="84"/>
      <c r="AR3122" s="84"/>
      <c r="AS3122" s="84"/>
      <c r="AT3122" s="84"/>
      <c r="AU3122" s="84"/>
      <c r="AV3122" s="84"/>
      <c r="AW3122" s="84" t="s">
        <v>17559</v>
      </c>
      <c r="AX3122" s="88" t="s">
        <v>31040</v>
      </c>
      <c r="AY3122" s="84" t="s">
        <v>65</v>
      </c>
    </row>
    <row r="3123" spans="1:51" x14ac:dyDescent="0.25">
      <c r="A3123" s="69" t="s">
        <v>22168</v>
      </c>
      <c r="B3123" s="70"/>
      <c r="C3123" s="70"/>
      <c r="D3123" s="71"/>
      <c r="E3123" s="116"/>
      <c r="F3123" s="109" t="s">
        <v>29737</v>
      </c>
      <c r="G3123" s="117"/>
      <c r="H3123" s="74"/>
      <c r="I3123" s="75"/>
      <c r="J3123" s="118"/>
      <c r="K3123" s="74" t="s">
        <v>32405</v>
      </c>
      <c r="L3123" s="119"/>
      <c r="M3123" s="79"/>
      <c r="N3123" s="79"/>
      <c r="O3123" s="80"/>
      <c r="P3123" s="81"/>
      <c r="Q3123" s="81"/>
      <c r="R3123" s="120"/>
      <c r="S3123" s="120"/>
      <c r="T3123" s="120"/>
      <c r="U3123" s="120"/>
      <c r="V3123" s="121"/>
      <c r="W3123" s="121"/>
      <c r="X3123" s="121"/>
      <c r="Y3123" s="121"/>
      <c r="Z3123" s="51"/>
      <c r="AA3123" s="76"/>
      <c r="AB3123" s="76"/>
      <c r="AC3123" s="77"/>
      <c r="AD3123" s="84"/>
      <c r="AE3123" s="84">
        <v>202</v>
      </c>
      <c r="AF3123" s="84">
        <v>57</v>
      </c>
      <c r="AG3123" s="84">
        <v>433</v>
      </c>
      <c r="AH3123" s="84">
        <v>184</v>
      </c>
      <c r="AI3123" s="84"/>
      <c r="AJ3123" s="84"/>
      <c r="AK3123" s="84" t="s">
        <v>11763</v>
      </c>
      <c r="AL3123" s="84"/>
      <c r="AM3123" s="84"/>
      <c r="AN3123" s="86">
        <v>41154.44667824074</v>
      </c>
      <c r="AO3123" s="84"/>
      <c r="AP3123" s="84"/>
      <c r="AQ3123" s="84"/>
      <c r="AR3123" s="84"/>
      <c r="AS3123" s="84"/>
      <c r="AT3123" s="84"/>
      <c r="AU3123" s="84"/>
      <c r="AV3123" s="84"/>
      <c r="AW3123" s="84" t="s">
        <v>17559</v>
      </c>
      <c r="AX3123" s="88" t="s">
        <v>31041</v>
      </c>
      <c r="AY3123" s="84" t="s">
        <v>66</v>
      </c>
    </row>
    <row r="3124" spans="1:51" x14ac:dyDescent="0.25">
      <c r="A3124" s="69" t="s">
        <v>22169</v>
      </c>
      <c r="B3124" s="70"/>
      <c r="C3124" s="70"/>
      <c r="D3124" s="71"/>
      <c r="E3124" s="116"/>
      <c r="F3124" s="109" t="s">
        <v>29738</v>
      </c>
      <c r="G3124" s="117"/>
      <c r="H3124" s="74"/>
      <c r="I3124" s="75"/>
      <c r="J3124" s="118"/>
      <c r="K3124" s="74" t="s">
        <v>32406</v>
      </c>
      <c r="L3124" s="119"/>
      <c r="M3124" s="79"/>
      <c r="N3124" s="79"/>
      <c r="O3124" s="80"/>
      <c r="P3124" s="81"/>
      <c r="Q3124" s="81"/>
      <c r="R3124" s="120"/>
      <c r="S3124" s="120"/>
      <c r="T3124" s="120"/>
      <c r="U3124" s="120"/>
      <c r="V3124" s="121"/>
      <c r="W3124" s="121"/>
      <c r="X3124" s="121"/>
      <c r="Y3124" s="121"/>
      <c r="Z3124" s="51"/>
      <c r="AA3124" s="76"/>
      <c r="AB3124" s="76"/>
      <c r="AC3124" s="77"/>
      <c r="AD3124" s="84"/>
      <c r="AE3124" s="84">
        <v>3385</v>
      </c>
      <c r="AF3124" s="84">
        <v>1113</v>
      </c>
      <c r="AG3124" s="84">
        <v>148644</v>
      </c>
      <c r="AH3124" s="84">
        <v>69736</v>
      </c>
      <c r="AI3124" s="84"/>
      <c r="AJ3124" s="84"/>
      <c r="AK3124" s="84" t="s">
        <v>27900</v>
      </c>
      <c r="AL3124" s="84"/>
      <c r="AM3124" s="84"/>
      <c r="AN3124" s="86">
        <v>40717.91878472222</v>
      </c>
      <c r="AO3124" s="84"/>
      <c r="AP3124" s="84"/>
      <c r="AQ3124" s="84"/>
      <c r="AR3124" s="84"/>
      <c r="AS3124" s="84"/>
      <c r="AT3124" s="84"/>
      <c r="AU3124" s="84"/>
      <c r="AV3124" s="84"/>
      <c r="AW3124" s="84" t="s">
        <v>17559</v>
      </c>
      <c r="AX3124" s="88" t="s">
        <v>31042</v>
      </c>
      <c r="AY3124" s="84" t="s">
        <v>66</v>
      </c>
    </row>
    <row r="3125" spans="1:51" x14ac:dyDescent="0.25">
      <c r="A3125" s="69" t="s">
        <v>22609</v>
      </c>
      <c r="B3125" s="70"/>
      <c r="C3125" s="70"/>
      <c r="D3125" s="71"/>
      <c r="E3125" s="116"/>
      <c r="F3125" s="109" t="s">
        <v>29739</v>
      </c>
      <c r="G3125" s="117"/>
      <c r="H3125" s="74"/>
      <c r="I3125" s="75"/>
      <c r="J3125" s="118"/>
      <c r="K3125" s="74" t="s">
        <v>32407</v>
      </c>
      <c r="L3125" s="119"/>
      <c r="M3125" s="79"/>
      <c r="N3125" s="79"/>
      <c r="O3125" s="80"/>
      <c r="P3125" s="81"/>
      <c r="Q3125" s="81"/>
      <c r="R3125" s="120"/>
      <c r="S3125" s="120"/>
      <c r="T3125" s="120"/>
      <c r="U3125" s="120"/>
      <c r="V3125" s="121"/>
      <c r="W3125" s="121"/>
      <c r="X3125" s="121"/>
      <c r="Y3125" s="121"/>
      <c r="Z3125" s="51"/>
      <c r="AA3125" s="76"/>
      <c r="AB3125" s="76"/>
      <c r="AC3125" s="77"/>
      <c r="AD3125" s="84"/>
      <c r="AE3125" s="84">
        <v>883</v>
      </c>
      <c r="AF3125" s="84">
        <v>40150</v>
      </c>
      <c r="AG3125" s="84">
        <v>227332</v>
      </c>
      <c r="AH3125" s="84">
        <v>127</v>
      </c>
      <c r="AI3125" s="84">
        <v>19800</v>
      </c>
      <c r="AJ3125" s="84" t="s">
        <v>27291</v>
      </c>
      <c r="AK3125" s="84" t="s">
        <v>11862</v>
      </c>
      <c r="AL3125" s="88" t="s">
        <v>28511</v>
      </c>
      <c r="AM3125" s="84" t="s">
        <v>11755</v>
      </c>
      <c r="AN3125" s="86">
        <v>39839.177881944444</v>
      </c>
      <c r="AO3125" s="84"/>
      <c r="AP3125" s="84"/>
      <c r="AQ3125" s="84"/>
      <c r="AR3125" s="84"/>
      <c r="AS3125" s="84"/>
      <c r="AT3125" s="84"/>
      <c r="AU3125" s="84"/>
      <c r="AV3125" s="84"/>
      <c r="AW3125" s="84" t="s">
        <v>17559</v>
      </c>
      <c r="AX3125" s="88" t="s">
        <v>31043</v>
      </c>
      <c r="AY3125" s="84" t="s">
        <v>65</v>
      </c>
    </row>
    <row r="3126" spans="1:51" x14ac:dyDescent="0.25">
      <c r="A3126" s="69" t="s">
        <v>22170</v>
      </c>
      <c r="B3126" s="70"/>
      <c r="C3126" s="70"/>
      <c r="D3126" s="71"/>
      <c r="E3126" s="116"/>
      <c r="F3126" s="109" t="s">
        <v>29740</v>
      </c>
      <c r="G3126" s="117"/>
      <c r="H3126" s="74"/>
      <c r="I3126" s="75"/>
      <c r="J3126" s="118"/>
      <c r="K3126" s="74" t="s">
        <v>32408</v>
      </c>
      <c r="L3126" s="119"/>
      <c r="M3126" s="79"/>
      <c r="N3126" s="79"/>
      <c r="O3126" s="80"/>
      <c r="P3126" s="81"/>
      <c r="Q3126" s="81"/>
      <c r="R3126" s="120"/>
      <c r="S3126" s="120"/>
      <c r="T3126" s="120"/>
      <c r="U3126" s="120"/>
      <c r="V3126" s="121"/>
      <c r="W3126" s="121"/>
      <c r="X3126" s="121"/>
      <c r="Y3126" s="121"/>
      <c r="Z3126" s="51"/>
      <c r="AA3126" s="76"/>
      <c r="AB3126" s="76"/>
      <c r="AC3126" s="77"/>
      <c r="AD3126" s="84"/>
      <c r="AE3126" s="84">
        <v>1675</v>
      </c>
      <c r="AF3126" s="84">
        <v>1803</v>
      </c>
      <c r="AG3126" s="84">
        <v>41208</v>
      </c>
      <c r="AH3126" s="84">
        <v>18</v>
      </c>
      <c r="AI3126" s="84"/>
      <c r="AJ3126" s="84" t="s">
        <v>27292</v>
      </c>
      <c r="AK3126" s="84"/>
      <c r="AL3126" s="84"/>
      <c r="AM3126" s="84"/>
      <c r="AN3126" s="86">
        <v>41328.604409722226</v>
      </c>
      <c r="AO3126" s="84"/>
      <c r="AP3126" s="84"/>
      <c r="AQ3126" s="84"/>
      <c r="AR3126" s="84"/>
      <c r="AS3126" s="84"/>
      <c r="AT3126" s="84"/>
      <c r="AU3126" s="84"/>
      <c r="AV3126" s="84"/>
      <c r="AW3126" s="84" t="s">
        <v>17559</v>
      </c>
      <c r="AX3126" s="88" t="s">
        <v>31044</v>
      </c>
      <c r="AY3126" s="84" t="s">
        <v>66</v>
      </c>
    </row>
    <row r="3127" spans="1:51" x14ac:dyDescent="0.25">
      <c r="A3127" s="69" t="s">
        <v>22171</v>
      </c>
      <c r="B3127" s="70"/>
      <c r="C3127" s="70"/>
      <c r="D3127" s="71"/>
      <c r="E3127" s="116"/>
      <c r="F3127" s="109" t="s">
        <v>29741</v>
      </c>
      <c r="G3127" s="117"/>
      <c r="H3127" s="74"/>
      <c r="I3127" s="75"/>
      <c r="J3127" s="118"/>
      <c r="K3127" s="74" t="s">
        <v>32409</v>
      </c>
      <c r="L3127" s="119"/>
      <c r="M3127" s="79"/>
      <c r="N3127" s="79"/>
      <c r="O3127" s="80"/>
      <c r="P3127" s="81"/>
      <c r="Q3127" s="81"/>
      <c r="R3127" s="120"/>
      <c r="S3127" s="120"/>
      <c r="T3127" s="120"/>
      <c r="U3127" s="120"/>
      <c r="V3127" s="121"/>
      <c r="W3127" s="121"/>
      <c r="X3127" s="121"/>
      <c r="Y3127" s="121"/>
      <c r="Z3127" s="51"/>
      <c r="AA3127" s="76"/>
      <c r="AB3127" s="76"/>
      <c r="AC3127" s="77"/>
      <c r="AD3127" s="84"/>
      <c r="AE3127" s="84">
        <v>59</v>
      </c>
      <c r="AF3127" s="84">
        <v>16</v>
      </c>
      <c r="AG3127" s="84">
        <v>2</v>
      </c>
      <c r="AH3127" s="84">
        <v>7</v>
      </c>
      <c r="AI3127" s="84"/>
      <c r="AJ3127" s="84" t="s">
        <v>27293</v>
      </c>
      <c r="AK3127" s="84"/>
      <c r="AL3127" s="84"/>
      <c r="AM3127" s="84"/>
      <c r="AN3127" s="86">
        <v>42149.125428240739</v>
      </c>
      <c r="AO3127" s="84"/>
      <c r="AP3127" s="84"/>
      <c r="AQ3127" s="84"/>
      <c r="AR3127" s="84"/>
      <c r="AS3127" s="84"/>
      <c r="AT3127" s="84"/>
      <c r="AU3127" s="84"/>
      <c r="AV3127" s="84"/>
      <c r="AW3127" s="84" t="s">
        <v>17559</v>
      </c>
      <c r="AX3127" s="88" t="s">
        <v>31045</v>
      </c>
      <c r="AY3127" s="84" t="s">
        <v>66</v>
      </c>
    </row>
    <row r="3128" spans="1:51" x14ac:dyDescent="0.25">
      <c r="A3128" s="69" t="s">
        <v>22172</v>
      </c>
      <c r="B3128" s="70"/>
      <c r="C3128" s="70"/>
      <c r="D3128" s="71"/>
      <c r="E3128" s="116"/>
      <c r="F3128" s="109" t="s">
        <v>29742</v>
      </c>
      <c r="G3128" s="117"/>
      <c r="H3128" s="74"/>
      <c r="I3128" s="75"/>
      <c r="J3128" s="118"/>
      <c r="K3128" s="74" t="s">
        <v>32410</v>
      </c>
      <c r="L3128" s="119"/>
      <c r="M3128" s="79"/>
      <c r="N3128" s="79"/>
      <c r="O3128" s="80"/>
      <c r="P3128" s="81"/>
      <c r="Q3128" s="81"/>
      <c r="R3128" s="120"/>
      <c r="S3128" s="120"/>
      <c r="T3128" s="120"/>
      <c r="U3128" s="120"/>
      <c r="V3128" s="121"/>
      <c r="W3128" s="121"/>
      <c r="X3128" s="121"/>
      <c r="Y3128" s="121"/>
      <c r="Z3128" s="51"/>
      <c r="AA3128" s="76"/>
      <c r="AB3128" s="76"/>
      <c r="AC3128" s="77"/>
      <c r="AD3128" s="84"/>
      <c r="AE3128" s="84">
        <v>870</v>
      </c>
      <c r="AF3128" s="84">
        <v>564</v>
      </c>
      <c r="AG3128" s="84">
        <v>18573</v>
      </c>
      <c r="AH3128" s="84">
        <v>19540</v>
      </c>
      <c r="AI3128" s="84">
        <v>0</v>
      </c>
      <c r="AJ3128" s="84" t="s">
        <v>27294</v>
      </c>
      <c r="AK3128" s="84" t="s">
        <v>27901</v>
      </c>
      <c r="AL3128" s="84"/>
      <c r="AM3128" s="84" t="s">
        <v>7947</v>
      </c>
      <c r="AN3128" s="86">
        <v>40095.694050925929</v>
      </c>
      <c r="AO3128" s="84"/>
      <c r="AP3128" s="84"/>
      <c r="AQ3128" s="84"/>
      <c r="AR3128" s="84"/>
      <c r="AS3128" s="84"/>
      <c r="AT3128" s="84"/>
      <c r="AU3128" s="84"/>
      <c r="AV3128" s="84"/>
      <c r="AW3128" s="84" t="s">
        <v>17559</v>
      </c>
      <c r="AX3128" s="88" t="s">
        <v>31046</v>
      </c>
      <c r="AY3128" s="84" t="s">
        <v>66</v>
      </c>
    </row>
    <row r="3129" spans="1:51" x14ac:dyDescent="0.25">
      <c r="A3129" s="69" t="s">
        <v>22173</v>
      </c>
      <c r="B3129" s="70"/>
      <c r="C3129" s="70"/>
      <c r="D3129" s="71"/>
      <c r="E3129" s="116"/>
      <c r="F3129" s="109" t="s">
        <v>29743</v>
      </c>
      <c r="G3129" s="117"/>
      <c r="H3129" s="74"/>
      <c r="I3129" s="75"/>
      <c r="J3129" s="118"/>
      <c r="K3129" s="74" t="s">
        <v>32411</v>
      </c>
      <c r="L3129" s="119"/>
      <c r="M3129" s="79"/>
      <c r="N3129" s="79"/>
      <c r="O3129" s="80"/>
      <c r="P3129" s="81"/>
      <c r="Q3129" s="81"/>
      <c r="R3129" s="120"/>
      <c r="S3129" s="120"/>
      <c r="T3129" s="120"/>
      <c r="U3129" s="120"/>
      <c r="V3129" s="121"/>
      <c r="W3129" s="121"/>
      <c r="X3129" s="121"/>
      <c r="Y3129" s="121"/>
      <c r="Z3129" s="51"/>
      <c r="AA3129" s="76"/>
      <c r="AB3129" s="76"/>
      <c r="AC3129" s="77"/>
      <c r="AD3129" s="84"/>
      <c r="AE3129" s="84">
        <v>1119</v>
      </c>
      <c r="AF3129" s="84">
        <v>1072</v>
      </c>
      <c r="AG3129" s="84">
        <v>45296</v>
      </c>
      <c r="AH3129" s="84">
        <v>1414</v>
      </c>
      <c r="AI3129" s="84">
        <v>-28800</v>
      </c>
      <c r="AJ3129" s="84" t="s">
        <v>27295</v>
      </c>
      <c r="AK3129" s="84" t="s">
        <v>7947</v>
      </c>
      <c r="AL3129" s="84"/>
      <c r="AM3129" s="84" t="s">
        <v>13428</v>
      </c>
      <c r="AN3129" s="86">
        <v>42320.550046296295</v>
      </c>
      <c r="AO3129" s="84"/>
      <c r="AP3129" s="84"/>
      <c r="AQ3129" s="84"/>
      <c r="AR3129" s="84"/>
      <c r="AS3129" s="84"/>
      <c r="AT3129" s="84"/>
      <c r="AU3129" s="84"/>
      <c r="AV3129" s="84"/>
      <c r="AW3129" s="84" t="s">
        <v>17559</v>
      </c>
      <c r="AX3129" s="88" t="s">
        <v>31047</v>
      </c>
      <c r="AY3129" s="84" t="s">
        <v>66</v>
      </c>
    </row>
    <row r="3130" spans="1:51" x14ac:dyDescent="0.25">
      <c r="A3130" s="69" t="s">
        <v>22174</v>
      </c>
      <c r="B3130" s="70"/>
      <c r="C3130" s="70"/>
      <c r="D3130" s="71"/>
      <c r="E3130" s="116"/>
      <c r="F3130" s="109" t="s">
        <v>29744</v>
      </c>
      <c r="G3130" s="117"/>
      <c r="H3130" s="74"/>
      <c r="I3130" s="75"/>
      <c r="J3130" s="118"/>
      <c r="K3130" s="74" t="s">
        <v>32412</v>
      </c>
      <c r="L3130" s="119"/>
      <c r="M3130" s="79"/>
      <c r="N3130" s="79"/>
      <c r="O3130" s="80"/>
      <c r="P3130" s="81"/>
      <c r="Q3130" s="81"/>
      <c r="R3130" s="120"/>
      <c r="S3130" s="120"/>
      <c r="T3130" s="120"/>
      <c r="U3130" s="120"/>
      <c r="V3130" s="121"/>
      <c r="W3130" s="121"/>
      <c r="X3130" s="121"/>
      <c r="Y3130" s="121"/>
      <c r="Z3130" s="51"/>
      <c r="AA3130" s="76"/>
      <c r="AB3130" s="76"/>
      <c r="AC3130" s="77"/>
      <c r="AD3130" s="84"/>
      <c r="AE3130" s="84">
        <v>2245</v>
      </c>
      <c r="AF3130" s="84">
        <v>3333</v>
      </c>
      <c r="AG3130" s="84">
        <v>64783</v>
      </c>
      <c r="AH3130" s="84">
        <v>6492</v>
      </c>
      <c r="AI3130" s="84">
        <v>0</v>
      </c>
      <c r="AJ3130" s="84" t="s">
        <v>27296</v>
      </c>
      <c r="AK3130" s="84" t="s">
        <v>7947</v>
      </c>
      <c r="AL3130" s="88" t="s">
        <v>28512</v>
      </c>
      <c r="AM3130" s="84" t="s">
        <v>7947</v>
      </c>
      <c r="AN3130" s="86">
        <v>39825.453067129631</v>
      </c>
      <c r="AO3130" s="84"/>
      <c r="AP3130" s="84"/>
      <c r="AQ3130" s="84"/>
      <c r="AR3130" s="84"/>
      <c r="AS3130" s="84"/>
      <c r="AT3130" s="84"/>
      <c r="AU3130" s="84"/>
      <c r="AV3130" s="84"/>
      <c r="AW3130" s="84" t="s">
        <v>17559</v>
      </c>
      <c r="AX3130" s="88" t="s">
        <v>31048</v>
      </c>
      <c r="AY3130" s="84" t="s">
        <v>66</v>
      </c>
    </row>
    <row r="3131" spans="1:51" x14ac:dyDescent="0.25">
      <c r="A3131" s="69" t="s">
        <v>22176</v>
      </c>
      <c r="B3131" s="70"/>
      <c r="C3131" s="70"/>
      <c r="D3131" s="71"/>
      <c r="E3131" s="116"/>
      <c r="F3131" s="109" t="s">
        <v>29745</v>
      </c>
      <c r="G3131" s="117"/>
      <c r="H3131" s="74"/>
      <c r="I3131" s="75"/>
      <c r="J3131" s="118"/>
      <c r="K3131" s="74" t="s">
        <v>32413</v>
      </c>
      <c r="L3131" s="119"/>
      <c r="M3131" s="79"/>
      <c r="N3131" s="79"/>
      <c r="O3131" s="80"/>
      <c r="P3131" s="81"/>
      <c r="Q3131" s="81"/>
      <c r="R3131" s="120"/>
      <c r="S3131" s="120"/>
      <c r="T3131" s="120"/>
      <c r="U3131" s="120"/>
      <c r="V3131" s="121"/>
      <c r="W3131" s="121"/>
      <c r="X3131" s="121"/>
      <c r="Y3131" s="121"/>
      <c r="Z3131" s="51"/>
      <c r="AA3131" s="76"/>
      <c r="AB3131" s="76"/>
      <c r="AC3131" s="77"/>
      <c r="AD3131" s="84"/>
      <c r="AE3131" s="84">
        <v>1278</v>
      </c>
      <c r="AF3131" s="84">
        <v>507</v>
      </c>
      <c r="AG3131" s="84">
        <v>31779</v>
      </c>
      <c r="AH3131" s="84">
        <v>1826</v>
      </c>
      <c r="AI3131" s="84">
        <v>25200</v>
      </c>
      <c r="AJ3131" s="84" t="s">
        <v>27297</v>
      </c>
      <c r="AK3131" s="84" t="s">
        <v>7909</v>
      </c>
      <c r="AL3131" s="88" t="s">
        <v>28513</v>
      </c>
      <c r="AM3131" s="84" t="s">
        <v>13456</v>
      </c>
      <c r="AN3131" s="86">
        <v>40204.543958333335</v>
      </c>
      <c r="AO3131" s="84"/>
      <c r="AP3131" s="84"/>
      <c r="AQ3131" s="84"/>
      <c r="AR3131" s="84"/>
      <c r="AS3131" s="84"/>
      <c r="AT3131" s="84"/>
      <c r="AU3131" s="84"/>
      <c r="AV3131" s="84"/>
      <c r="AW3131" s="84" t="s">
        <v>17559</v>
      </c>
      <c r="AX3131" s="88" t="s">
        <v>31049</v>
      </c>
      <c r="AY3131" s="84" t="s">
        <v>66</v>
      </c>
    </row>
    <row r="3132" spans="1:51" x14ac:dyDescent="0.25">
      <c r="A3132" s="69" t="s">
        <v>22177</v>
      </c>
      <c r="B3132" s="70"/>
      <c r="C3132" s="70"/>
      <c r="D3132" s="71"/>
      <c r="E3132" s="116"/>
      <c r="F3132" s="109" t="s">
        <v>29746</v>
      </c>
      <c r="G3132" s="117"/>
      <c r="H3132" s="74"/>
      <c r="I3132" s="75"/>
      <c r="J3132" s="118"/>
      <c r="K3132" s="74" t="s">
        <v>32414</v>
      </c>
      <c r="L3132" s="119"/>
      <c r="M3132" s="79"/>
      <c r="N3132" s="79"/>
      <c r="O3132" s="80"/>
      <c r="P3132" s="81"/>
      <c r="Q3132" s="81"/>
      <c r="R3132" s="120"/>
      <c r="S3132" s="120"/>
      <c r="T3132" s="120"/>
      <c r="U3132" s="120"/>
      <c r="V3132" s="121"/>
      <c r="W3132" s="121"/>
      <c r="X3132" s="121"/>
      <c r="Y3132" s="121"/>
      <c r="Z3132" s="51"/>
      <c r="AA3132" s="76"/>
      <c r="AB3132" s="76"/>
      <c r="AC3132" s="77"/>
      <c r="AD3132" s="84"/>
      <c r="AE3132" s="84">
        <v>5003</v>
      </c>
      <c r="AF3132" s="84">
        <v>4209</v>
      </c>
      <c r="AG3132" s="84">
        <v>170165</v>
      </c>
      <c r="AH3132" s="84">
        <v>133143</v>
      </c>
      <c r="AI3132" s="84">
        <v>-21600</v>
      </c>
      <c r="AJ3132" s="84" t="s">
        <v>27298</v>
      </c>
      <c r="AK3132" s="84" t="s">
        <v>27902</v>
      </c>
      <c r="AL3132" s="84"/>
      <c r="AM3132" s="84" t="s">
        <v>13452</v>
      </c>
      <c r="AN3132" s="86">
        <v>40144.297395833331</v>
      </c>
      <c r="AO3132" s="84"/>
      <c r="AP3132" s="84"/>
      <c r="AQ3132" s="84"/>
      <c r="AR3132" s="84"/>
      <c r="AS3132" s="84"/>
      <c r="AT3132" s="84"/>
      <c r="AU3132" s="84"/>
      <c r="AV3132" s="84"/>
      <c r="AW3132" s="84" t="s">
        <v>17559</v>
      </c>
      <c r="AX3132" s="88" t="s">
        <v>31050</v>
      </c>
      <c r="AY3132" s="84" t="s">
        <v>66</v>
      </c>
    </row>
    <row r="3133" spans="1:51" x14ac:dyDescent="0.25">
      <c r="A3133" s="69" t="s">
        <v>22178</v>
      </c>
      <c r="B3133" s="70"/>
      <c r="C3133" s="70"/>
      <c r="D3133" s="71"/>
      <c r="E3133" s="116"/>
      <c r="F3133" s="109" t="s">
        <v>29747</v>
      </c>
      <c r="G3133" s="117"/>
      <c r="H3133" s="74"/>
      <c r="I3133" s="75"/>
      <c r="J3133" s="118"/>
      <c r="K3133" s="74" t="s">
        <v>32415</v>
      </c>
      <c r="L3133" s="119"/>
      <c r="M3133" s="79"/>
      <c r="N3133" s="79"/>
      <c r="O3133" s="80"/>
      <c r="P3133" s="81"/>
      <c r="Q3133" s="81"/>
      <c r="R3133" s="120"/>
      <c r="S3133" s="120"/>
      <c r="T3133" s="120"/>
      <c r="U3133" s="120"/>
      <c r="V3133" s="121"/>
      <c r="W3133" s="121"/>
      <c r="X3133" s="121"/>
      <c r="Y3133" s="121"/>
      <c r="Z3133" s="51"/>
      <c r="AA3133" s="76"/>
      <c r="AB3133" s="76"/>
      <c r="AC3133" s="77"/>
      <c r="AD3133" s="84"/>
      <c r="AE3133" s="84">
        <v>39</v>
      </c>
      <c r="AF3133" s="84">
        <v>99</v>
      </c>
      <c r="AG3133" s="84">
        <v>5442</v>
      </c>
      <c r="AH3133" s="84">
        <v>4735</v>
      </c>
      <c r="AI3133" s="84"/>
      <c r="AJ3133" s="84"/>
      <c r="AK3133" s="84"/>
      <c r="AL3133" s="84"/>
      <c r="AM3133" s="84"/>
      <c r="AN3133" s="86">
        <v>42214.207881944443</v>
      </c>
      <c r="AO3133" s="84"/>
      <c r="AP3133" s="84"/>
      <c r="AQ3133" s="84"/>
      <c r="AR3133" s="84"/>
      <c r="AS3133" s="84"/>
      <c r="AT3133" s="84"/>
      <c r="AU3133" s="84"/>
      <c r="AV3133" s="84"/>
      <c r="AW3133" s="84" t="s">
        <v>17559</v>
      </c>
      <c r="AX3133" s="88" t="s">
        <v>31051</v>
      </c>
      <c r="AY3133" s="84" t="s">
        <v>66</v>
      </c>
    </row>
    <row r="3134" spans="1:51" x14ac:dyDescent="0.25">
      <c r="A3134" s="69" t="s">
        <v>22179</v>
      </c>
      <c r="B3134" s="70"/>
      <c r="C3134" s="70"/>
      <c r="D3134" s="71"/>
      <c r="E3134" s="116"/>
      <c r="F3134" s="109" t="s">
        <v>29748</v>
      </c>
      <c r="G3134" s="117"/>
      <c r="H3134" s="74"/>
      <c r="I3134" s="75"/>
      <c r="J3134" s="118"/>
      <c r="K3134" s="74" t="s">
        <v>32416</v>
      </c>
      <c r="L3134" s="119"/>
      <c r="M3134" s="79"/>
      <c r="N3134" s="79"/>
      <c r="O3134" s="80"/>
      <c r="P3134" s="81"/>
      <c r="Q3134" s="81"/>
      <c r="R3134" s="120"/>
      <c r="S3134" s="120"/>
      <c r="T3134" s="120"/>
      <c r="U3134" s="120"/>
      <c r="V3134" s="121"/>
      <c r="W3134" s="121"/>
      <c r="X3134" s="121"/>
      <c r="Y3134" s="121"/>
      <c r="Z3134" s="51"/>
      <c r="AA3134" s="76"/>
      <c r="AB3134" s="76"/>
      <c r="AC3134" s="77"/>
      <c r="AD3134" s="84"/>
      <c r="AE3134" s="84">
        <v>148</v>
      </c>
      <c r="AF3134" s="84">
        <v>788</v>
      </c>
      <c r="AG3134" s="84">
        <v>36538</v>
      </c>
      <c r="AH3134" s="84">
        <v>9801</v>
      </c>
      <c r="AI3134" s="84">
        <v>0</v>
      </c>
      <c r="AJ3134" s="84" t="s">
        <v>27299</v>
      </c>
      <c r="AK3134" s="84"/>
      <c r="AL3134" s="84"/>
      <c r="AM3134" s="84" t="s">
        <v>7947</v>
      </c>
      <c r="AN3134" s="86">
        <v>40688.79210648148</v>
      </c>
      <c r="AO3134" s="84"/>
      <c r="AP3134" s="84"/>
      <c r="AQ3134" s="84"/>
      <c r="AR3134" s="84"/>
      <c r="AS3134" s="84"/>
      <c r="AT3134" s="84"/>
      <c r="AU3134" s="84"/>
      <c r="AV3134" s="84"/>
      <c r="AW3134" s="84" t="s">
        <v>17559</v>
      </c>
      <c r="AX3134" s="88" t="s">
        <v>31052</v>
      </c>
      <c r="AY3134" s="84" t="s">
        <v>66</v>
      </c>
    </row>
    <row r="3135" spans="1:51" x14ac:dyDescent="0.25">
      <c r="A3135" s="69" t="s">
        <v>22610</v>
      </c>
      <c r="B3135" s="70"/>
      <c r="C3135" s="70"/>
      <c r="D3135" s="71"/>
      <c r="E3135" s="116"/>
      <c r="F3135" s="109" t="s">
        <v>29749</v>
      </c>
      <c r="G3135" s="117"/>
      <c r="H3135" s="74"/>
      <c r="I3135" s="75"/>
      <c r="J3135" s="118"/>
      <c r="K3135" s="74" t="s">
        <v>32417</v>
      </c>
      <c r="L3135" s="119"/>
      <c r="M3135" s="79"/>
      <c r="N3135" s="79"/>
      <c r="O3135" s="80"/>
      <c r="P3135" s="81"/>
      <c r="Q3135" s="81"/>
      <c r="R3135" s="120"/>
      <c r="S3135" s="120"/>
      <c r="T3135" s="120"/>
      <c r="U3135" s="120"/>
      <c r="V3135" s="121"/>
      <c r="W3135" s="121"/>
      <c r="X3135" s="121"/>
      <c r="Y3135" s="121"/>
      <c r="Z3135" s="51"/>
      <c r="AA3135" s="76"/>
      <c r="AB3135" s="76"/>
      <c r="AC3135" s="77"/>
      <c r="AD3135" s="84"/>
      <c r="AE3135" s="84">
        <v>4233</v>
      </c>
      <c r="AF3135" s="84">
        <v>3704</v>
      </c>
      <c r="AG3135" s="84">
        <v>7155</v>
      </c>
      <c r="AH3135" s="84">
        <v>24896</v>
      </c>
      <c r="AI3135" s="84"/>
      <c r="AJ3135" s="84" t="s">
        <v>27300</v>
      </c>
      <c r="AK3135" s="84" t="s">
        <v>12388</v>
      </c>
      <c r="AL3135" s="84"/>
      <c r="AM3135" s="84"/>
      <c r="AN3135" s="86">
        <v>41759.497395833336</v>
      </c>
      <c r="AO3135" s="84"/>
      <c r="AP3135" s="84"/>
      <c r="AQ3135" s="84"/>
      <c r="AR3135" s="84"/>
      <c r="AS3135" s="84"/>
      <c r="AT3135" s="84"/>
      <c r="AU3135" s="84"/>
      <c r="AV3135" s="84"/>
      <c r="AW3135" s="84" t="s">
        <v>17559</v>
      </c>
      <c r="AX3135" s="88" t="s">
        <v>31053</v>
      </c>
      <c r="AY3135" s="84" t="s">
        <v>65</v>
      </c>
    </row>
    <row r="3136" spans="1:51" x14ac:dyDescent="0.25">
      <c r="A3136" s="69" t="s">
        <v>22180</v>
      </c>
      <c r="B3136" s="70"/>
      <c r="C3136" s="70"/>
      <c r="D3136" s="71"/>
      <c r="E3136" s="116"/>
      <c r="F3136" s="109" t="s">
        <v>29750</v>
      </c>
      <c r="G3136" s="117"/>
      <c r="H3136" s="74"/>
      <c r="I3136" s="75"/>
      <c r="J3136" s="118"/>
      <c r="K3136" s="74" t="s">
        <v>32418</v>
      </c>
      <c r="L3136" s="119"/>
      <c r="M3136" s="79"/>
      <c r="N3136" s="79"/>
      <c r="O3136" s="80"/>
      <c r="P3136" s="81"/>
      <c r="Q3136" s="81"/>
      <c r="R3136" s="120"/>
      <c r="S3136" s="120"/>
      <c r="T3136" s="120"/>
      <c r="U3136" s="120"/>
      <c r="V3136" s="121"/>
      <c r="W3136" s="121"/>
      <c r="X3136" s="121"/>
      <c r="Y3136" s="121"/>
      <c r="Z3136" s="51"/>
      <c r="AA3136" s="76"/>
      <c r="AB3136" s="76"/>
      <c r="AC3136" s="77"/>
      <c r="AD3136" s="84"/>
      <c r="AE3136" s="84">
        <v>730</v>
      </c>
      <c r="AF3136" s="84">
        <v>423</v>
      </c>
      <c r="AG3136" s="84">
        <v>22001</v>
      </c>
      <c r="AH3136" s="84">
        <v>10217</v>
      </c>
      <c r="AI3136" s="84">
        <v>0</v>
      </c>
      <c r="AJ3136" s="84" t="s">
        <v>27301</v>
      </c>
      <c r="AK3136" s="84" t="s">
        <v>27903</v>
      </c>
      <c r="AL3136" s="84"/>
      <c r="AM3136" s="84" t="s">
        <v>13434</v>
      </c>
      <c r="AN3136" s="86">
        <v>41655.880868055552</v>
      </c>
      <c r="AO3136" s="84"/>
      <c r="AP3136" s="84"/>
      <c r="AQ3136" s="84"/>
      <c r="AR3136" s="84"/>
      <c r="AS3136" s="84"/>
      <c r="AT3136" s="84"/>
      <c r="AU3136" s="84"/>
      <c r="AV3136" s="84"/>
      <c r="AW3136" s="84" t="s">
        <v>17559</v>
      </c>
      <c r="AX3136" s="88" t="s">
        <v>31054</v>
      </c>
      <c r="AY3136" s="84" t="s">
        <v>66</v>
      </c>
    </row>
    <row r="3137" spans="1:51" x14ac:dyDescent="0.25">
      <c r="A3137" s="69" t="s">
        <v>22181</v>
      </c>
      <c r="B3137" s="70"/>
      <c r="C3137" s="70"/>
      <c r="D3137" s="71"/>
      <c r="E3137" s="116"/>
      <c r="F3137" s="109" t="s">
        <v>29751</v>
      </c>
      <c r="G3137" s="117"/>
      <c r="H3137" s="74"/>
      <c r="I3137" s="75"/>
      <c r="J3137" s="118"/>
      <c r="K3137" s="74" t="s">
        <v>32419</v>
      </c>
      <c r="L3137" s="119"/>
      <c r="M3137" s="79"/>
      <c r="N3137" s="79"/>
      <c r="O3137" s="80"/>
      <c r="P3137" s="81"/>
      <c r="Q3137" s="81"/>
      <c r="R3137" s="120"/>
      <c r="S3137" s="120"/>
      <c r="T3137" s="120"/>
      <c r="U3137" s="120"/>
      <c r="V3137" s="121"/>
      <c r="W3137" s="121"/>
      <c r="X3137" s="121"/>
      <c r="Y3137" s="121"/>
      <c r="Z3137" s="51"/>
      <c r="AA3137" s="76"/>
      <c r="AB3137" s="76"/>
      <c r="AC3137" s="77"/>
      <c r="AD3137" s="84"/>
      <c r="AE3137" s="84">
        <v>10220</v>
      </c>
      <c r="AF3137" s="84">
        <v>24268</v>
      </c>
      <c r="AG3137" s="84">
        <v>133545</v>
      </c>
      <c r="AH3137" s="84">
        <v>40311</v>
      </c>
      <c r="AI3137" s="84">
        <v>0</v>
      </c>
      <c r="AJ3137" s="84" t="s">
        <v>27302</v>
      </c>
      <c r="AK3137" s="84" t="s">
        <v>11571</v>
      </c>
      <c r="AL3137" s="88" t="s">
        <v>28514</v>
      </c>
      <c r="AM3137" s="84" t="s">
        <v>7947</v>
      </c>
      <c r="AN3137" s="86">
        <v>41362.648449074077</v>
      </c>
      <c r="AO3137" s="84"/>
      <c r="AP3137" s="84"/>
      <c r="AQ3137" s="84"/>
      <c r="AR3137" s="84"/>
      <c r="AS3137" s="84"/>
      <c r="AT3137" s="84"/>
      <c r="AU3137" s="84"/>
      <c r="AV3137" s="84"/>
      <c r="AW3137" s="84" t="s">
        <v>17559</v>
      </c>
      <c r="AX3137" s="88" t="s">
        <v>31055</v>
      </c>
      <c r="AY3137" s="84" t="s">
        <v>66</v>
      </c>
    </row>
    <row r="3138" spans="1:51" x14ac:dyDescent="0.25">
      <c r="A3138" s="69" t="s">
        <v>22182</v>
      </c>
      <c r="B3138" s="70"/>
      <c r="C3138" s="70"/>
      <c r="D3138" s="71"/>
      <c r="E3138" s="116"/>
      <c r="F3138" s="109" t="s">
        <v>29752</v>
      </c>
      <c r="G3138" s="117"/>
      <c r="H3138" s="74"/>
      <c r="I3138" s="75"/>
      <c r="J3138" s="118"/>
      <c r="K3138" s="74" t="s">
        <v>32420</v>
      </c>
      <c r="L3138" s="119"/>
      <c r="M3138" s="79"/>
      <c r="N3138" s="79"/>
      <c r="O3138" s="80"/>
      <c r="P3138" s="81"/>
      <c r="Q3138" s="81"/>
      <c r="R3138" s="120"/>
      <c r="S3138" s="120"/>
      <c r="T3138" s="120"/>
      <c r="U3138" s="120"/>
      <c r="V3138" s="121"/>
      <c r="W3138" s="121"/>
      <c r="X3138" s="121"/>
      <c r="Y3138" s="121"/>
      <c r="Z3138" s="51"/>
      <c r="AA3138" s="76"/>
      <c r="AB3138" s="76"/>
      <c r="AC3138" s="77"/>
      <c r="AD3138" s="84"/>
      <c r="AE3138" s="84">
        <v>976</v>
      </c>
      <c r="AF3138" s="84">
        <v>967</v>
      </c>
      <c r="AG3138" s="84">
        <v>11758</v>
      </c>
      <c r="AH3138" s="84">
        <v>722</v>
      </c>
      <c r="AI3138" s="84">
        <v>0</v>
      </c>
      <c r="AJ3138" s="84" t="s">
        <v>27303</v>
      </c>
      <c r="AK3138" s="84" t="s">
        <v>7947</v>
      </c>
      <c r="AL3138" s="88" t="s">
        <v>28515</v>
      </c>
      <c r="AM3138" s="84" t="s">
        <v>7947</v>
      </c>
      <c r="AN3138" s="86">
        <v>40870.708611111113</v>
      </c>
      <c r="AO3138" s="84"/>
      <c r="AP3138" s="84"/>
      <c r="AQ3138" s="84"/>
      <c r="AR3138" s="84"/>
      <c r="AS3138" s="84"/>
      <c r="AT3138" s="84"/>
      <c r="AU3138" s="84"/>
      <c r="AV3138" s="84"/>
      <c r="AW3138" s="84" t="s">
        <v>17559</v>
      </c>
      <c r="AX3138" s="88" t="s">
        <v>31056</v>
      </c>
      <c r="AY3138" s="84" t="s">
        <v>66</v>
      </c>
    </row>
    <row r="3139" spans="1:51" x14ac:dyDescent="0.25">
      <c r="A3139" s="69" t="s">
        <v>22183</v>
      </c>
      <c r="B3139" s="70"/>
      <c r="C3139" s="70"/>
      <c r="D3139" s="71"/>
      <c r="E3139" s="116"/>
      <c r="F3139" s="109" t="s">
        <v>29753</v>
      </c>
      <c r="G3139" s="117"/>
      <c r="H3139" s="74"/>
      <c r="I3139" s="75"/>
      <c r="J3139" s="118"/>
      <c r="K3139" s="74" t="s">
        <v>32421</v>
      </c>
      <c r="L3139" s="119"/>
      <c r="M3139" s="79"/>
      <c r="N3139" s="79"/>
      <c r="O3139" s="80"/>
      <c r="P3139" s="81"/>
      <c r="Q3139" s="81"/>
      <c r="R3139" s="120"/>
      <c r="S3139" s="120"/>
      <c r="T3139" s="120"/>
      <c r="U3139" s="120"/>
      <c r="V3139" s="121"/>
      <c r="W3139" s="121"/>
      <c r="X3139" s="121"/>
      <c r="Y3139" s="121"/>
      <c r="Z3139" s="51"/>
      <c r="AA3139" s="76"/>
      <c r="AB3139" s="76"/>
      <c r="AC3139" s="77"/>
      <c r="AD3139" s="84"/>
      <c r="AE3139" s="84">
        <v>625</v>
      </c>
      <c r="AF3139" s="84">
        <v>12325</v>
      </c>
      <c r="AG3139" s="84">
        <v>9221</v>
      </c>
      <c r="AH3139" s="84">
        <v>1168</v>
      </c>
      <c r="AI3139" s="84">
        <v>3600</v>
      </c>
      <c r="AJ3139" s="84" t="s">
        <v>27304</v>
      </c>
      <c r="AK3139" s="84" t="s">
        <v>7903</v>
      </c>
      <c r="AL3139" s="88" t="s">
        <v>28516</v>
      </c>
      <c r="AM3139" s="84" t="s">
        <v>7933</v>
      </c>
      <c r="AN3139" s="86">
        <v>40723.415324074071</v>
      </c>
      <c r="AO3139" s="84"/>
      <c r="AP3139" s="84"/>
      <c r="AQ3139" s="84"/>
      <c r="AR3139" s="84"/>
      <c r="AS3139" s="84"/>
      <c r="AT3139" s="84"/>
      <c r="AU3139" s="84"/>
      <c r="AV3139" s="84"/>
      <c r="AW3139" s="84" t="s">
        <v>17559</v>
      </c>
      <c r="AX3139" s="88" t="s">
        <v>31057</v>
      </c>
      <c r="AY3139" s="84" t="s">
        <v>66</v>
      </c>
    </row>
    <row r="3140" spans="1:51" x14ac:dyDescent="0.25">
      <c r="A3140" s="69" t="s">
        <v>22611</v>
      </c>
      <c r="B3140" s="70"/>
      <c r="C3140" s="70"/>
      <c r="D3140" s="71"/>
      <c r="E3140" s="116"/>
      <c r="F3140" s="109" t="s">
        <v>29754</v>
      </c>
      <c r="G3140" s="117"/>
      <c r="H3140" s="74"/>
      <c r="I3140" s="75"/>
      <c r="J3140" s="118"/>
      <c r="K3140" s="74" t="s">
        <v>32422</v>
      </c>
      <c r="L3140" s="119"/>
      <c r="M3140" s="79"/>
      <c r="N3140" s="79"/>
      <c r="O3140" s="80"/>
      <c r="P3140" s="81"/>
      <c r="Q3140" s="81"/>
      <c r="R3140" s="120"/>
      <c r="S3140" s="120"/>
      <c r="T3140" s="120"/>
      <c r="U3140" s="120"/>
      <c r="V3140" s="121"/>
      <c r="W3140" s="121"/>
      <c r="X3140" s="121"/>
      <c r="Y3140" s="121"/>
      <c r="Z3140" s="51"/>
      <c r="AA3140" s="76"/>
      <c r="AB3140" s="76"/>
      <c r="AC3140" s="77"/>
      <c r="AD3140" s="84"/>
      <c r="AE3140" s="84">
        <v>943</v>
      </c>
      <c r="AF3140" s="84">
        <v>2176</v>
      </c>
      <c r="AG3140" s="84">
        <v>6222</v>
      </c>
      <c r="AH3140" s="84">
        <v>1542</v>
      </c>
      <c r="AI3140" s="84">
        <v>3600</v>
      </c>
      <c r="AJ3140" s="84" t="s">
        <v>27305</v>
      </c>
      <c r="AK3140" s="84"/>
      <c r="AL3140" s="84"/>
      <c r="AM3140" s="84" t="s">
        <v>7933</v>
      </c>
      <c r="AN3140" s="86">
        <v>40007.564641203702</v>
      </c>
      <c r="AO3140" s="84"/>
      <c r="AP3140" s="84"/>
      <c r="AQ3140" s="84"/>
      <c r="AR3140" s="84"/>
      <c r="AS3140" s="84"/>
      <c r="AT3140" s="84"/>
      <c r="AU3140" s="84"/>
      <c r="AV3140" s="84"/>
      <c r="AW3140" s="84" t="s">
        <v>17559</v>
      </c>
      <c r="AX3140" s="88" t="s">
        <v>31058</v>
      </c>
      <c r="AY3140" s="84" t="s">
        <v>65</v>
      </c>
    </row>
    <row r="3141" spans="1:51" x14ac:dyDescent="0.25">
      <c r="A3141" s="69" t="s">
        <v>22184</v>
      </c>
      <c r="B3141" s="70"/>
      <c r="C3141" s="70"/>
      <c r="D3141" s="71"/>
      <c r="E3141" s="116"/>
      <c r="F3141" s="109" t="s">
        <v>29755</v>
      </c>
      <c r="G3141" s="117"/>
      <c r="H3141" s="74"/>
      <c r="I3141" s="75"/>
      <c r="J3141" s="118"/>
      <c r="K3141" s="74" t="s">
        <v>32423</v>
      </c>
      <c r="L3141" s="119"/>
      <c r="M3141" s="79"/>
      <c r="N3141" s="79"/>
      <c r="O3141" s="80"/>
      <c r="P3141" s="81"/>
      <c r="Q3141" s="81"/>
      <c r="R3141" s="120"/>
      <c r="S3141" s="120"/>
      <c r="T3141" s="120"/>
      <c r="U3141" s="120"/>
      <c r="V3141" s="121"/>
      <c r="W3141" s="121"/>
      <c r="X3141" s="121"/>
      <c r="Y3141" s="121"/>
      <c r="Z3141" s="51"/>
      <c r="AA3141" s="76"/>
      <c r="AB3141" s="76"/>
      <c r="AC3141" s="77"/>
      <c r="AD3141" s="84"/>
      <c r="AE3141" s="84">
        <v>506</v>
      </c>
      <c r="AF3141" s="84">
        <v>6123</v>
      </c>
      <c r="AG3141" s="84">
        <v>4237</v>
      </c>
      <c r="AH3141" s="84">
        <v>2948</v>
      </c>
      <c r="AI3141" s="84"/>
      <c r="AJ3141" s="84" t="s">
        <v>27306</v>
      </c>
      <c r="AK3141" s="84" t="s">
        <v>27904</v>
      </c>
      <c r="AL3141" s="88" t="s">
        <v>28517</v>
      </c>
      <c r="AM3141" s="84"/>
      <c r="AN3141" s="86">
        <v>40965.950601851851</v>
      </c>
      <c r="AO3141" s="84"/>
      <c r="AP3141" s="84"/>
      <c r="AQ3141" s="84"/>
      <c r="AR3141" s="84"/>
      <c r="AS3141" s="84"/>
      <c r="AT3141" s="84"/>
      <c r="AU3141" s="84"/>
      <c r="AV3141" s="84"/>
      <c r="AW3141" s="84" t="s">
        <v>17559</v>
      </c>
      <c r="AX3141" s="88" t="s">
        <v>31059</v>
      </c>
      <c r="AY3141" s="84" t="s">
        <v>66</v>
      </c>
    </row>
    <row r="3142" spans="1:51" x14ac:dyDescent="0.25">
      <c r="A3142" s="69" t="s">
        <v>22185</v>
      </c>
      <c r="B3142" s="70"/>
      <c r="C3142" s="70"/>
      <c r="D3142" s="71"/>
      <c r="E3142" s="116"/>
      <c r="F3142" s="109" t="s">
        <v>29756</v>
      </c>
      <c r="G3142" s="117"/>
      <c r="H3142" s="74"/>
      <c r="I3142" s="75"/>
      <c r="J3142" s="118"/>
      <c r="K3142" s="74" t="s">
        <v>32424</v>
      </c>
      <c r="L3142" s="119"/>
      <c r="M3142" s="79"/>
      <c r="N3142" s="79"/>
      <c r="O3142" s="80"/>
      <c r="P3142" s="81"/>
      <c r="Q3142" s="81"/>
      <c r="R3142" s="120"/>
      <c r="S3142" s="120"/>
      <c r="T3142" s="120"/>
      <c r="U3142" s="120"/>
      <c r="V3142" s="121"/>
      <c r="W3142" s="121"/>
      <c r="X3142" s="121"/>
      <c r="Y3142" s="121"/>
      <c r="Z3142" s="51"/>
      <c r="AA3142" s="76"/>
      <c r="AB3142" s="76"/>
      <c r="AC3142" s="77"/>
      <c r="AD3142" s="84"/>
      <c r="AE3142" s="84">
        <v>576</v>
      </c>
      <c r="AF3142" s="84">
        <v>15818</v>
      </c>
      <c r="AG3142" s="84">
        <v>12385</v>
      </c>
      <c r="AH3142" s="84">
        <v>810</v>
      </c>
      <c r="AI3142" s="84">
        <v>-36000</v>
      </c>
      <c r="AJ3142" s="84" t="s">
        <v>27307</v>
      </c>
      <c r="AK3142" s="84" t="s">
        <v>27905</v>
      </c>
      <c r="AL3142" s="88" t="s">
        <v>28518</v>
      </c>
      <c r="AM3142" s="84" t="s">
        <v>13427</v>
      </c>
      <c r="AN3142" s="86">
        <v>40931.139537037037</v>
      </c>
      <c r="AO3142" s="84"/>
      <c r="AP3142" s="84"/>
      <c r="AQ3142" s="84"/>
      <c r="AR3142" s="84"/>
      <c r="AS3142" s="84"/>
      <c r="AT3142" s="84"/>
      <c r="AU3142" s="84"/>
      <c r="AV3142" s="84"/>
      <c r="AW3142" s="84" t="s">
        <v>17559</v>
      </c>
      <c r="AX3142" s="88" t="s">
        <v>31060</v>
      </c>
      <c r="AY3142" s="84" t="s">
        <v>66</v>
      </c>
    </row>
    <row r="3143" spans="1:51" x14ac:dyDescent="0.25">
      <c r="A3143" s="69" t="s">
        <v>22612</v>
      </c>
      <c r="B3143" s="70"/>
      <c r="C3143" s="70"/>
      <c r="D3143" s="71"/>
      <c r="E3143" s="116"/>
      <c r="F3143" s="109" t="s">
        <v>29757</v>
      </c>
      <c r="G3143" s="117"/>
      <c r="H3143" s="74"/>
      <c r="I3143" s="75"/>
      <c r="J3143" s="118"/>
      <c r="K3143" s="74" t="s">
        <v>32425</v>
      </c>
      <c r="L3143" s="119"/>
      <c r="M3143" s="79"/>
      <c r="N3143" s="79"/>
      <c r="O3143" s="80"/>
      <c r="P3143" s="81"/>
      <c r="Q3143" s="81"/>
      <c r="R3143" s="120"/>
      <c r="S3143" s="120"/>
      <c r="T3143" s="120"/>
      <c r="U3143" s="120"/>
      <c r="V3143" s="121"/>
      <c r="W3143" s="121"/>
      <c r="X3143" s="121"/>
      <c r="Y3143" s="121"/>
      <c r="Z3143" s="51"/>
      <c r="AA3143" s="76"/>
      <c r="AB3143" s="76"/>
      <c r="AC3143" s="77"/>
      <c r="AD3143" s="84"/>
      <c r="AE3143" s="84">
        <v>374</v>
      </c>
      <c r="AF3143" s="84">
        <v>108041</v>
      </c>
      <c r="AG3143" s="84">
        <v>16871</v>
      </c>
      <c r="AH3143" s="84">
        <v>413</v>
      </c>
      <c r="AI3143" s="84">
        <v>3600</v>
      </c>
      <c r="AJ3143" s="84" t="s">
        <v>27308</v>
      </c>
      <c r="AK3143" s="84" t="s">
        <v>11886</v>
      </c>
      <c r="AL3143" s="88" t="s">
        <v>28519</v>
      </c>
      <c r="AM3143" s="84" t="s">
        <v>11886</v>
      </c>
      <c r="AN3143" s="86">
        <v>42013.612141203703</v>
      </c>
      <c r="AO3143" s="84"/>
      <c r="AP3143" s="84"/>
      <c r="AQ3143" s="84"/>
      <c r="AR3143" s="84"/>
      <c r="AS3143" s="84"/>
      <c r="AT3143" s="84"/>
      <c r="AU3143" s="84"/>
      <c r="AV3143" s="84"/>
      <c r="AW3143" s="84" t="s">
        <v>17559</v>
      </c>
      <c r="AX3143" s="88" t="s">
        <v>31061</v>
      </c>
      <c r="AY3143" s="84" t="s">
        <v>65</v>
      </c>
    </row>
    <row r="3144" spans="1:51" x14ac:dyDescent="0.25">
      <c r="A3144" s="69" t="s">
        <v>22186</v>
      </c>
      <c r="B3144" s="70"/>
      <c r="C3144" s="70"/>
      <c r="D3144" s="71"/>
      <c r="E3144" s="116"/>
      <c r="F3144" s="109" t="s">
        <v>29758</v>
      </c>
      <c r="G3144" s="117"/>
      <c r="H3144" s="74"/>
      <c r="I3144" s="75"/>
      <c r="J3144" s="118"/>
      <c r="K3144" s="74" t="s">
        <v>32426</v>
      </c>
      <c r="L3144" s="119"/>
      <c r="M3144" s="79"/>
      <c r="N3144" s="79"/>
      <c r="O3144" s="80"/>
      <c r="P3144" s="81"/>
      <c r="Q3144" s="81"/>
      <c r="R3144" s="120"/>
      <c r="S3144" s="120"/>
      <c r="T3144" s="120"/>
      <c r="U3144" s="120"/>
      <c r="V3144" s="121"/>
      <c r="W3144" s="121"/>
      <c r="X3144" s="121"/>
      <c r="Y3144" s="121"/>
      <c r="Z3144" s="51"/>
      <c r="AA3144" s="76"/>
      <c r="AB3144" s="76"/>
      <c r="AC3144" s="77"/>
      <c r="AD3144" s="84"/>
      <c r="AE3144" s="84">
        <v>1784</v>
      </c>
      <c r="AF3144" s="84">
        <v>2854</v>
      </c>
      <c r="AG3144" s="84">
        <v>38848</v>
      </c>
      <c r="AH3144" s="84">
        <v>8891</v>
      </c>
      <c r="AI3144" s="84">
        <v>7200</v>
      </c>
      <c r="AJ3144" s="84" t="s">
        <v>27309</v>
      </c>
      <c r="AK3144" s="84" t="s">
        <v>13445</v>
      </c>
      <c r="AL3144" s="84"/>
      <c r="AM3144" s="84" t="s">
        <v>13445</v>
      </c>
      <c r="AN3144" s="86">
        <v>40694.280312499999</v>
      </c>
      <c r="AO3144" s="84"/>
      <c r="AP3144" s="84"/>
      <c r="AQ3144" s="84"/>
      <c r="AR3144" s="84"/>
      <c r="AS3144" s="84"/>
      <c r="AT3144" s="84"/>
      <c r="AU3144" s="84"/>
      <c r="AV3144" s="84"/>
      <c r="AW3144" s="84" t="s">
        <v>17559</v>
      </c>
      <c r="AX3144" s="88" t="s">
        <v>31062</v>
      </c>
      <c r="AY3144" s="84" t="s">
        <v>66</v>
      </c>
    </row>
    <row r="3145" spans="1:51" x14ac:dyDescent="0.25">
      <c r="A3145" s="69" t="s">
        <v>22187</v>
      </c>
      <c r="B3145" s="70"/>
      <c r="C3145" s="70"/>
      <c r="D3145" s="71"/>
      <c r="E3145" s="116"/>
      <c r="F3145" s="109" t="s">
        <v>29759</v>
      </c>
      <c r="G3145" s="117"/>
      <c r="H3145" s="74"/>
      <c r="I3145" s="75"/>
      <c r="J3145" s="118"/>
      <c r="K3145" s="74" t="s">
        <v>32427</v>
      </c>
      <c r="L3145" s="119"/>
      <c r="M3145" s="79"/>
      <c r="N3145" s="79"/>
      <c r="O3145" s="80"/>
      <c r="P3145" s="81"/>
      <c r="Q3145" s="81"/>
      <c r="R3145" s="120"/>
      <c r="S3145" s="120"/>
      <c r="T3145" s="120"/>
      <c r="U3145" s="120"/>
      <c r="V3145" s="121"/>
      <c r="W3145" s="121"/>
      <c r="X3145" s="121"/>
      <c r="Y3145" s="121"/>
      <c r="Z3145" s="51"/>
      <c r="AA3145" s="76"/>
      <c r="AB3145" s="76"/>
      <c r="AC3145" s="77"/>
      <c r="AD3145" s="84"/>
      <c r="AE3145" s="84">
        <v>628</v>
      </c>
      <c r="AF3145" s="84">
        <v>1072</v>
      </c>
      <c r="AG3145" s="84">
        <v>39647</v>
      </c>
      <c r="AH3145" s="84">
        <v>4872</v>
      </c>
      <c r="AI3145" s="84">
        <v>0</v>
      </c>
      <c r="AJ3145" s="84" t="s">
        <v>27310</v>
      </c>
      <c r="AK3145" s="84" t="s">
        <v>27906</v>
      </c>
      <c r="AL3145" s="84"/>
      <c r="AM3145" s="84" t="s">
        <v>7947</v>
      </c>
      <c r="AN3145" s="86">
        <v>41169.825046296297</v>
      </c>
      <c r="AO3145" s="84"/>
      <c r="AP3145" s="84"/>
      <c r="AQ3145" s="84"/>
      <c r="AR3145" s="84"/>
      <c r="AS3145" s="84"/>
      <c r="AT3145" s="84"/>
      <c r="AU3145" s="84"/>
      <c r="AV3145" s="84"/>
      <c r="AW3145" s="84" t="s">
        <v>17559</v>
      </c>
      <c r="AX3145" s="88" t="s">
        <v>31063</v>
      </c>
      <c r="AY3145" s="84" t="s">
        <v>66</v>
      </c>
    </row>
    <row r="3146" spans="1:51" x14ac:dyDescent="0.25">
      <c r="A3146" s="69" t="s">
        <v>22188</v>
      </c>
      <c r="B3146" s="70"/>
      <c r="C3146" s="70"/>
      <c r="D3146" s="71"/>
      <c r="E3146" s="116"/>
      <c r="F3146" s="109" t="s">
        <v>29760</v>
      </c>
      <c r="G3146" s="117"/>
      <c r="H3146" s="74"/>
      <c r="I3146" s="75"/>
      <c r="J3146" s="118"/>
      <c r="K3146" s="74" t="s">
        <v>32428</v>
      </c>
      <c r="L3146" s="119"/>
      <c r="M3146" s="79"/>
      <c r="N3146" s="79"/>
      <c r="O3146" s="80"/>
      <c r="P3146" s="81"/>
      <c r="Q3146" s="81"/>
      <c r="R3146" s="120"/>
      <c r="S3146" s="120"/>
      <c r="T3146" s="120"/>
      <c r="U3146" s="120"/>
      <c r="V3146" s="121"/>
      <c r="W3146" s="121"/>
      <c r="X3146" s="121"/>
      <c r="Y3146" s="121"/>
      <c r="Z3146" s="51"/>
      <c r="AA3146" s="76"/>
      <c r="AB3146" s="76"/>
      <c r="AC3146" s="77"/>
      <c r="AD3146" s="84"/>
      <c r="AE3146" s="84">
        <v>879</v>
      </c>
      <c r="AF3146" s="84">
        <v>621</v>
      </c>
      <c r="AG3146" s="84">
        <v>26027</v>
      </c>
      <c r="AH3146" s="84">
        <v>5445</v>
      </c>
      <c r="AI3146" s="84"/>
      <c r="AJ3146" s="84"/>
      <c r="AK3146" s="84"/>
      <c r="AL3146" s="84"/>
      <c r="AM3146" s="84"/>
      <c r="AN3146" s="86">
        <v>41222.594594907408</v>
      </c>
      <c r="AO3146" s="84"/>
      <c r="AP3146" s="84"/>
      <c r="AQ3146" s="84"/>
      <c r="AR3146" s="84"/>
      <c r="AS3146" s="84"/>
      <c r="AT3146" s="84"/>
      <c r="AU3146" s="84"/>
      <c r="AV3146" s="84"/>
      <c r="AW3146" s="84" t="s">
        <v>17559</v>
      </c>
      <c r="AX3146" s="88" t="s">
        <v>31064</v>
      </c>
      <c r="AY3146" s="84" t="s">
        <v>66</v>
      </c>
    </row>
    <row r="3147" spans="1:51" x14ac:dyDescent="0.25">
      <c r="A3147" s="69" t="s">
        <v>22189</v>
      </c>
      <c r="B3147" s="70"/>
      <c r="C3147" s="70"/>
      <c r="D3147" s="71"/>
      <c r="E3147" s="116"/>
      <c r="F3147" s="109" t="s">
        <v>29761</v>
      </c>
      <c r="G3147" s="117"/>
      <c r="H3147" s="74"/>
      <c r="I3147" s="75"/>
      <c r="J3147" s="118"/>
      <c r="K3147" s="74" t="s">
        <v>32429</v>
      </c>
      <c r="L3147" s="119"/>
      <c r="M3147" s="79"/>
      <c r="N3147" s="79"/>
      <c r="O3147" s="80"/>
      <c r="P3147" s="81"/>
      <c r="Q3147" s="81"/>
      <c r="R3147" s="120"/>
      <c r="S3147" s="120"/>
      <c r="T3147" s="120"/>
      <c r="U3147" s="120"/>
      <c r="V3147" s="121"/>
      <c r="W3147" s="121"/>
      <c r="X3147" s="121"/>
      <c r="Y3147" s="121"/>
      <c r="Z3147" s="51"/>
      <c r="AA3147" s="76"/>
      <c r="AB3147" s="76"/>
      <c r="AC3147" s="77"/>
      <c r="AD3147" s="84"/>
      <c r="AE3147" s="84">
        <v>1595</v>
      </c>
      <c r="AF3147" s="84">
        <v>1221</v>
      </c>
      <c r="AG3147" s="84">
        <v>51277</v>
      </c>
      <c r="AH3147" s="84">
        <v>1999</v>
      </c>
      <c r="AI3147" s="84"/>
      <c r="AJ3147" s="84" t="s">
        <v>27311</v>
      </c>
      <c r="AK3147" s="84"/>
      <c r="AL3147" s="84"/>
      <c r="AM3147" s="84"/>
      <c r="AN3147" s="86">
        <v>40574.985324074078</v>
      </c>
      <c r="AO3147" s="84"/>
      <c r="AP3147" s="84"/>
      <c r="AQ3147" s="84"/>
      <c r="AR3147" s="84"/>
      <c r="AS3147" s="84"/>
      <c r="AT3147" s="84"/>
      <c r="AU3147" s="84"/>
      <c r="AV3147" s="84"/>
      <c r="AW3147" s="84" t="s">
        <v>17559</v>
      </c>
      <c r="AX3147" s="88" t="s">
        <v>31065</v>
      </c>
      <c r="AY3147" s="84" t="s">
        <v>66</v>
      </c>
    </row>
    <row r="3148" spans="1:51" x14ac:dyDescent="0.25">
      <c r="A3148" s="69" t="s">
        <v>22191</v>
      </c>
      <c r="B3148" s="70"/>
      <c r="C3148" s="70"/>
      <c r="D3148" s="71"/>
      <c r="E3148" s="116"/>
      <c r="F3148" s="109" t="s">
        <v>29762</v>
      </c>
      <c r="G3148" s="117"/>
      <c r="H3148" s="74"/>
      <c r="I3148" s="75"/>
      <c r="J3148" s="118"/>
      <c r="K3148" s="74" t="s">
        <v>32430</v>
      </c>
      <c r="L3148" s="119"/>
      <c r="M3148" s="79"/>
      <c r="N3148" s="79"/>
      <c r="O3148" s="80"/>
      <c r="P3148" s="81"/>
      <c r="Q3148" s="81"/>
      <c r="R3148" s="120"/>
      <c r="S3148" s="120"/>
      <c r="T3148" s="120"/>
      <c r="U3148" s="120"/>
      <c r="V3148" s="121"/>
      <c r="W3148" s="121"/>
      <c r="X3148" s="121"/>
      <c r="Y3148" s="121"/>
      <c r="Z3148" s="51"/>
      <c r="AA3148" s="76"/>
      <c r="AB3148" s="76"/>
      <c r="AC3148" s="77"/>
      <c r="AD3148" s="84"/>
      <c r="AE3148" s="84">
        <v>475</v>
      </c>
      <c r="AF3148" s="84">
        <v>317</v>
      </c>
      <c r="AG3148" s="84">
        <v>1226</v>
      </c>
      <c r="AH3148" s="84">
        <v>58</v>
      </c>
      <c r="AI3148" s="84">
        <v>0</v>
      </c>
      <c r="AJ3148" s="84" t="s">
        <v>27312</v>
      </c>
      <c r="AK3148" s="84"/>
      <c r="AL3148" s="84"/>
      <c r="AM3148" s="84" t="s">
        <v>7947</v>
      </c>
      <c r="AN3148" s="86">
        <v>41450.350937499999</v>
      </c>
      <c r="AO3148" s="84"/>
      <c r="AP3148" s="84"/>
      <c r="AQ3148" s="84"/>
      <c r="AR3148" s="84"/>
      <c r="AS3148" s="84"/>
      <c r="AT3148" s="84"/>
      <c r="AU3148" s="84"/>
      <c r="AV3148" s="84"/>
      <c r="AW3148" s="84" t="s">
        <v>17559</v>
      </c>
      <c r="AX3148" s="88" t="s">
        <v>31066</v>
      </c>
      <c r="AY3148" s="84" t="s">
        <v>66</v>
      </c>
    </row>
    <row r="3149" spans="1:51" x14ac:dyDescent="0.25">
      <c r="A3149" s="69" t="s">
        <v>22613</v>
      </c>
      <c r="B3149" s="70"/>
      <c r="C3149" s="70"/>
      <c r="D3149" s="71"/>
      <c r="E3149" s="116"/>
      <c r="F3149" s="109" t="s">
        <v>29763</v>
      </c>
      <c r="G3149" s="117"/>
      <c r="H3149" s="74"/>
      <c r="I3149" s="75"/>
      <c r="J3149" s="118"/>
      <c r="K3149" s="74" t="s">
        <v>32431</v>
      </c>
      <c r="L3149" s="119"/>
      <c r="M3149" s="79"/>
      <c r="N3149" s="79"/>
      <c r="O3149" s="80"/>
      <c r="P3149" s="81"/>
      <c r="Q3149" s="81"/>
      <c r="R3149" s="120"/>
      <c r="S3149" s="120"/>
      <c r="T3149" s="120"/>
      <c r="U3149" s="120"/>
      <c r="V3149" s="121"/>
      <c r="W3149" s="121"/>
      <c r="X3149" s="121"/>
      <c r="Y3149" s="121"/>
      <c r="Z3149" s="51"/>
      <c r="AA3149" s="76"/>
      <c r="AB3149" s="76"/>
      <c r="AC3149" s="77"/>
      <c r="AD3149" s="84"/>
      <c r="AE3149" s="84">
        <v>1186</v>
      </c>
      <c r="AF3149" s="84">
        <v>706</v>
      </c>
      <c r="AG3149" s="84">
        <v>1353</v>
      </c>
      <c r="AH3149" s="84">
        <v>409</v>
      </c>
      <c r="AI3149" s="84">
        <v>0</v>
      </c>
      <c r="AJ3149" s="84" t="s">
        <v>27313</v>
      </c>
      <c r="AK3149" s="84" t="s">
        <v>12268</v>
      </c>
      <c r="AL3149" s="88" t="s">
        <v>28520</v>
      </c>
      <c r="AM3149" s="84" t="s">
        <v>7947</v>
      </c>
      <c r="AN3149" s="86">
        <v>39952.547256944446</v>
      </c>
      <c r="AO3149" s="84"/>
      <c r="AP3149" s="84"/>
      <c r="AQ3149" s="84"/>
      <c r="AR3149" s="84"/>
      <c r="AS3149" s="84"/>
      <c r="AT3149" s="84"/>
      <c r="AU3149" s="84"/>
      <c r="AV3149" s="84"/>
      <c r="AW3149" s="84" t="s">
        <v>17559</v>
      </c>
      <c r="AX3149" s="88" t="s">
        <v>31067</v>
      </c>
      <c r="AY3149" s="84" t="s">
        <v>65</v>
      </c>
    </row>
    <row r="3150" spans="1:51" x14ac:dyDescent="0.25">
      <c r="A3150" s="69" t="s">
        <v>22192</v>
      </c>
      <c r="B3150" s="70"/>
      <c r="C3150" s="70"/>
      <c r="D3150" s="71"/>
      <c r="E3150" s="116"/>
      <c r="F3150" s="109" t="s">
        <v>29764</v>
      </c>
      <c r="G3150" s="117"/>
      <c r="H3150" s="74"/>
      <c r="I3150" s="75"/>
      <c r="J3150" s="118"/>
      <c r="K3150" s="74" t="s">
        <v>32432</v>
      </c>
      <c r="L3150" s="119"/>
      <c r="M3150" s="79"/>
      <c r="N3150" s="79"/>
      <c r="O3150" s="80"/>
      <c r="P3150" s="81"/>
      <c r="Q3150" s="81"/>
      <c r="R3150" s="120"/>
      <c r="S3150" s="120"/>
      <c r="T3150" s="120"/>
      <c r="U3150" s="120"/>
      <c r="V3150" s="121"/>
      <c r="W3150" s="121"/>
      <c r="X3150" s="121"/>
      <c r="Y3150" s="121"/>
      <c r="Z3150" s="51"/>
      <c r="AA3150" s="76"/>
      <c r="AB3150" s="76"/>
      <c r="AC3150" s="77"/>
      <c r="AD3150" s="84"/>
      <c r="AE3150" s="84">
        <v>29</v>
      </c>
      <c r="AF3150" s="84">
        <v>39</v>
      </c>
      <c r="AG3150" s="84">
        <v>50289</v>
      </c>
      <c r="AH3150" s="84">
        <v>1</v>
      </c>
      <c r="AI3150" s="84">
        <v>-14400</v>
      </c>
      <c r="AJ3150" s="84" t="s">
        <v>27314</v>
      </c>
      <c r="AK3150" s="84" t="s">
        <v>27907</v>
      </c>
      <c r="AL3150" s="88" t="s">
        <v>28521</v>
      </c>
      <c r="AM3150" s="84" t="s">
        <v>13474</v>
      </c>
      <c r="AN3150" s="86">
        <v>40846.901689814818</v>
      </c>
      <c r="AO3150" s="84"/>
      <c r="AP3150" s="84"/>
      <c r="AQ3150" s="84"/>
      <c r="AR3150" s="84"/>
      <c r="AS3150" s="84"/>
      <c r="AT3150" s="84"/>
      <c r="AU3150" s="84"/>
      <c r="AV3150" s="84"/>
      <c r="AW3150" s="84" t="s">
        <v>17559</v>
      </c>
      <c r="AX3150" s="88" t="s">
        <v>31068</v>
      </c>
      <c r="AY3150" s="84" t="s">
        <v>66</v>
      </c>
    </row>
    <row r="3151" spans="1:51" x14ac:dyDescent="0.25">
      <c r="A3151" s="69" t="s">
        <v>22193</v>
      </c>
      <c r="B3151" s="70"/>
      <c r="C3151" s="70"/>
      <c r="D3151" s="71"/>
      <c r="E3151" s="116"/>
      <c r="F3151" s="109" t="s">
        <v>29765</v>
      </c>
      <c r="G3151" s="117"/>
      <c r="H3151" s="74"/>
      <c r="I3151" s="75"/>
      <c r="J3151" s="118"/>
      <c r="K3151" s="74" t="s">
        <v>32433</v>
      </c>
      <c r="L3151" s="119"/>
      <c r="M3151" s="79"/>
      <c r="N3151" s="79"/>
      <c r="O3151" s="80"/>
      <c r="P3151" s="81"/>
      <c r="Q3151" s="81"/>
      <c r="R3151" s="120"/>
      <c r="S3151" s="120"/>
      <c r="T3151" s="120"/>
      <c r="U3151" s="120"/>
      <c r="V3151" s="121"/>
      <c r="W3151" s="121"/>
      <c r="X3151" s="121"/>
      <c r="Y3151" s="121"/>
      <c r="Z3151" s="51"/>
      <c r="AA3151" s="76"/>
      <c r="AB3151" s="76"/>
      <c r="AC3151" s="77"/>
      <c r="AD3151" s="84"/>
      <c r="AE3151" s="84">
        <v>847</v>
      </c>
      <c r="AF3151" s="84">
        <v>1097</v>
      </c>
      <c r="AG3151" s="84">
        <v>6573</v>
      </c>
      <c r="AH3151" s="84">
        <v>3162</v>
      </c>
      <c r="AI3151" s="84"/>
      <c r="AJ3151" s="84" t="s">
        <v>27315</v>
      </c>
      <c r="AK3151" s="84" t="s">
        <v>27908</v>
      </c>
      <c r="AL3151" s="88" t="s">
        <v>28522</v>
      </c>
      <c r="AM3151" s="84"/>
      <c r="AN3151" s="86">
        <v>40554.948865740742</v>
      </c>
      <c r="AO3151" s="84"/>
      <c r="AP3151" s="84"/>
      <c r="AQ3151" s="84"/>
      <c r="AR3151" s="84"/>
      <c r="AS3151" s="84"/>
      <c r="AT3151" s="84"/>
      <c r="AU3151" s="84"/>
      <c r="AV3151" s="84"/>
      <c r="AW3151" s="84" t="s">
        <v>17559</v>
      </c>
      <c r="AX3151" s="88" t="s">
        <v>31069</v>
      </c>
      <c r="AY3151" s="84" t="s">
        <v>66</v>
      </c>
    </row>
    <row r="3152" spans="1:51" x14ac:dyDescent="0.25">
      <c r="A3152" s="69" t="s">
        <v>22614</v>
      </c>
      <c r="B3152" s="70"/>
      <c r="C3152" s="70"/>
      <c r="D3152" s="71"/>
      <c r="E3152" s="116"/>
      <c r="F3152" s="109" t="s">
        <v>29766</v>
      </c>
      <c r="G3152" s="117"/>
      <c r="H3152" s="74"/>
      <c r="I3152" s="75"/>
      <c r="J3152" s="118"/>
      <c r="K3152" s="74" t="s">
        <v>32434</v>
      </c>
      <c r="L3152" s="119"/>
      <c r="M3152" s="79"/>
      <c r="N3152" s="79"/>
      <c r="O3152" s="80"/>
      <c r="P3152" s="81"/>
      <c r="Q3152" s="81"/>
      <c r="R3152" s="120"/>
      <c r="S3152" s="120"/>
      <c r="T3152" s="120"/>
      <c r="U3152" s="120"/>
      <c r="V3152" s="121"/>
      <c r="W3152" s="121"/>
      <c r="X3152" s="121"/>
      <c r="Y3152" s="121"/>
      <c r="Z3152" s="51"/>
      <c r="AA3152" s="76"/>
      <c r="AB3152" s="76"/>
      <c r="AC3152" s="77"/>
      <c r="AD3152" s="84"/>
      <c r="AE3152" s="84">
        <v>1228</v>
      </c>
      <c r="AF3152" s="84">
        <v>3473</v>
      </c>
      <c r="AG3152" s="84">
        <v>19810</v>
      </c>
      <c r="AH3152" s="84">
        <v>4062</v>
      </c>
      <c r="AI3152" s="84">
        <v>0</v>
      </c>
      <c r="AJ3152" s="84" t="s">
        <v>27316</v>
      </c>
      <c r="AK3152" s="84" t="s">
        <v>27909</v>
      </c>
      <c r="AL3152" s="84"/>
      <c r="AM3152" s="84" t="s">
        <v>7947</v>
      </c>
      <c r="AN3152" s="86">
        <v>39709.660925925928</v>
      </c>
      <c r="AO3152" s="84"/>
      <c r="AP3152" s="84"/>
      <c r="AQ3152" s="84"/>
      <c r="AR3152" s="84"/>
      <c r="AS3152" s="84"/>
      <c r="AT3152" s="84"/>
      <c r="AU3152" s="84"/>
      <c r="AV3152" s="84"/>
      <c r="AW3152" s="84" t="s">
        <v>17559</v>
      </c>
      <c r="AX3152" s="88" t="s">
        <v>31070</v>
      </c>
      <c r="AY3152" s="84" t="s">
        <v>65</v>
      </c>
    </row>
    <row r="3153" spans="1:51" x14ac:dyDescent="0.25">
      <c r="A3153" s="69" t="s">
        <v>22194</v>
      </c>
      <c r="B3153" s="70"/>
      <c r="C3153" s="70"/>
      <c r="D3153" s="71"/>
      <c r="E3153" s="116"/>
      <c r="F3153" s="109" t="s">
        <v>29767</v>
      </c>
      <c r="G3153" s="117"/>
      <c r="H3153" s="74"/>
      <c r="I3153" s="75"/>
      <c r="J3153" s="118"/>
      <c r="K3153" s="74" t="s">
        <v>32435</v>
      </c>
      <c r="L3153" s="119"/>
      <c r="M3153" s="79"/>
      <c r="N3153" s="79"/>
      <c r="O3153" s="80"/>
      <c r="P3153" s="81"/>
      <c r="Q3153" s="81"/>
      <c r="R3153" s="120"/>
      <c r="S3153" s="120"/>
      <c r="T3153" s="120"/>
      <c r="U3153" s="120"/>
      <c r="V3153" s="121"/>
      <c r="W3153" s="121"/>
      <c r="X3153" s="121"/>
      <c r="Y3153" s="121"/>
      <c r="Z3153" s="51"/>
      <c r="AA3153" s="76"/>
      <c r="AB3153" s="76"/>
      <c r="AC3153" s="77"/>
      <c r="AD3153" s="84"/>
      <c r="AE3153" s="84">
        <v>821</v>
      </c>
      <c r="AF3153" s="84">
        <v>316</v>
      </c>
      <c r="AG3153" s="84">
        <v>6902</v>
      </c>
      <c r="AH3153" s="84">
        <v>1099</v>
      </c>
      <c r="AI3153" s="84">
        <v>-36000</v>
      </c>
      <c r="AJ3153" s="84" t="s">
        <v>27317</v>
      </c>
      <c r="AK3153" s="84"/>
      <c r="AL3153" s="84"/>
      <c r="AM3153" s="84" t="s">
        <v>13427</v>
      </c>
      <c r="AN3153" s="86">
        <v>41270.865752314814</v>
      </c>
      <c r="AO3153" s="84"/>
      <c r="AP3153" s="84"/>
      <c r="AQ3153" s="84"/>
      <c r="AR3153" s="84"/>
      <c r="AS3153" s="84"/>
      <c r="AT3153" s="84"/>
      <c r="AU3153" s="84"/>
      <c r="AV3153" s="84"/>
      <c r="AW3153" s="84" t="s">
        <v>17559</v>
      </c>
      <c r="AX3153" s="88" t="s">
        <v>31071</v>
      </c>
      <c r="AY3153" s="84" t="s">
        <v>66</v>
      </c>
    </row>
    <row r="3154" spans="1:51" x14ac:dyDescent="0.25">
      <c r="A3154" s="69" t="s">
        <v>22615</v>
      </c>
      <c r="B3154" s="70"/>
      <c r="C3154" s="70"/>
      <c r="D3154" s="71"/>
      <c r="E3154" s="116"/>
      <c r="F3154" s="109" t="s">
        <v>29768</v>
      </c>
      <c r="G3154" s="117"/>
      <c r="H3154" s="74"/>
      <c r="I3154" s="75"/>
      <c r="J3154" s="118"/>
      <c r="K3154" s="74" t="s">
        <v>32436</v>
      </c>
      <c r="L3154" s="119"/>
      <c r="M3154" s="79"/>
      <c r="N3154" s="79"/>
      <c r="O3154" s="80"/>
      <c r="P3154" s="81"/>
      <c r="Q3154" s="81"/>
      <c r="R3154" s="120"/>
      <c r="S3154" s="120"/>
      <c r="T3154" s="120"/>
      <c r="U3154" s="120"/>
      <c r="V3154" s="121"/>
      <c r="W3154" s="121"/>
      <c r="X3154" s="121"/>
      <c r="Y3154" s="121"/>
      <c r="Z3154" s="51"/>
      <c r="AA3154" s="76"/>
      <c r="AB3154" s="76"/>
      <c r="AC3154" s="77"/>
      <c r="AD3154" s="84"/>
      <c r="AE3154" s="84">
        <v>731</v>
      </c>
      <c r="AF3154" s="84">
        <v>76397</v>
      </c>
      <c r="AG3154" s="84">
        <v>81434</v>
      </c>
      <c r="AH3154" s="84">
        <v>66</v>
      </c>
      <c r="AI3154" s="84">
        <v>3600</v>
      </c>
      <c r="AJ3154" s="84" t="s">
        <v>27318</v>
      </c>
      <c r="AK3154" s="84" t="s">
        <v>11594</v>
      </c>
      <c r="AL3154" s="88" t="s">
        <v>28523</v>
      </c>
      <c r="AM3154" s="84" t="s">
        <v>11668</v>
      </c>
      <c r="AN3154" s="86">
        <v>41180.583495370367</v>
      </c>
      <c r="AO3154" s="84"/>
      <c r="AP3154" s="84"/>
      <c r="AQ3154" s="84"/>
      <c r="AR3154" s="84"/>
      <c r="AS3154" s="84"/>
      <c r="AT3154" s="84"/>
      <c r="AU3154" s="84"/>
      <c r="AV3154" s="84"/>
      <c r="AW3154" s="84" t="s">
        <v>17559</v>
      </c>
      <c r="AX3154" s="88" t="s">
        <v>31072</v>
      </c>
      <c r="AY3154" s="84" t="s">
        <v>65</v>
      </c>
    </row>
    <row r="3155" spans="1:51" x14ac:dyDescent="0.25">
      <c r="A3155" s="69" t="s">
        <v>22195</v>
      </c>
      <c r="B3155" s="70"/>
      <c r="C3155" s="70"/>
      <c r="D3155" s="71"/>
      <c r="E3155" s="116"/>
      <c r="F3155" s="109" t="s">
        <v>29769</v>
      </c>
      <c r="G3155" s="117"/>
      <c r="H3155" s="74"/>
      <c r="I3155" s="75"/>
      <c r="J3155" s="118"/>
      <c r="K3155" s="74" t="s">
        <v>32437</v>
      </c>
      <c r="L3155" s="119"/>
      <c r="M3155" s="79"/>
      <c r="N3155" s="79"/>
      <c r="O3155" s="80"/>
      <c r="P3155" s="81"/>
      <c r="Q3155" s="81"/>
      <c r="R3155" s="120"/>
      <c r="S3155" s="120"/>
      <c r="T3155" s="120"/>
      <c r="U3155" s="120"/>
      <c r="V3155" s="121"/>
      <c r="W3155" s="121"/>
      <c r="X3155" s="121"/>
      <c r="Y3155" s="121"/>
      <c r="Z3155" s="51"/>
      <c r="AA3155" s="76"/>
      <c r="AB3155" s="76"/>
      <c r="AC3155" s="77"/>
      <c r="AD3155" s="84"/>
      <c r="AE3155" s="84">
        <v>82</v>
      </c>
      <c r="AF3155" s="84">
        <v>1353</v>
      </c>
      <c r="AG3155" s="84">
        <v>16742</v>
      </c>
      <c r="AH3155" s="84">
        <v>3157</v>
      </c>
      <c r="AI3155" s="84">
        <v>0</v>
      </c>
      <c r="AJ3155" s="84" t="s">
        <v>27319</v>
      </c>
      <c r="AK3155" s="84" t="s">
        <v>27910</v>
      </c>
      <c r="AL3155" s="88" t="s">
        <v>28524</v>
      </c>
      <c r="AM3155" s="84" t="s">
        <v>7947</v>
      </c>
      <c r="AN3155" s="86">
        <v>40138.899976851855</v>
      </c>
      <c r="AO3155" s="84"/>
      <c r="AP3155" s="84"/>
      <c r="AQ3155" s="84"/>
      <c r="AR3155" s="84"/>
      <c r="AS3155" s="84"/>
      <c r="AT3155" s="84"/>
      <c r="AU3155" s="84"/>
      <c r="AV3155" s="84"/>
      <c r="AW3155" s="84" t="s">
        <v>17559</v>
      </c>
      <c r="AX3155" s="88" t="s">
        <v>31073</v>
      </c>
      <c r="AY3155" s="84" t="s">
        <v>66</v>
      </c>
    </row>
    <row r="3156" spans="1:51" x14ac:dyDescent="0.25">
      <c r="A3156" s="69" t="s">
        <v>22196</v>
      </c>
      <c r="B3156" s="70"/>
      <c r="C3156" s="70"/>
      <c r="D3156" s="71"/>
      <c r="E3156" s="116"/>
      <c r="F3156" s="109" t="s">
        <v>15712</v>
      </c>
      <c r="G3156" s="117"/>
      <c r="H3156" s="74"/>
      <c r="I3156" s="75"/>
      <c r="J3156" s="118"/>
      <c r="K3156" s="74" t="s">
        <v>32438</v>
      </c>
      <c r="L3156" s="119"/>
      <c r="M3156" s="79"/>
      <c r="N3156" s="79"/>
      <c r="O3156" s="80"/>
      <c r="P3156" s="81"/>
      <c r="Q3156" s="81"/>
      <c r="R3156" s="120"/>
      <c r="S3156" s="120"/>
      <c r="T3156" s="120"/>
      <c r="U3156" s="120"/>
      <c r="V3156" s="121"/>
      <c r="W3156" s="121"/>
      <c r="X3156" s="121"/>
      <c r="Y3156" s="121"/>
      <c r="Z3156" s="51"/>
      <c r="AA3156" s="76"/>
      <c r="AB3156" s="76"/>
      <c r="AC3156" s="77"/>
      <c r="AD3156" s="84"/>
      <c r="AE3156" s="84">
        <v>3390</v>
      </c>
      <c r="AF3156" s="84">
        <v>961</v>
      </c>
      <c r="AG3156" s="84">
        <v>50914</v>
      </c>
      <c r="AH3156" s="84">
        <v>968</v>
      </c>
      <c r="AI3156" s="84">
        <v>-28800</v>
      </c>
      <c r="AJ3156" s="84" t="s">
        <v>27320</v>
      </c>
      <c r="AK3156" s="84"/>
      <c r="AL3156" s="84"/>
      <c r="AM3156" s="84" t="s">
        <v>13428</v>
      </c>
      <c r="AN3156" s="86">
        <v>40458.303194444445</v>
      </c>
      <c r="AO3156" s="84"/>
      <c r="AP3156" s="84"/>
      <c r="AQ3156" s="84"/>
      <c r="AR3156" s="84"/>
      <c r="AS3156" s="84"/>
      <c r="AT3156" s="84"/>
      <c r="AU3156" s="84"/>
      <c r="AV3156" s="84"/>
      <c r="AW3156" s="84" t="s">
        <v>17559</v>
      </c>
      <c r="AX3156" s="88" t="s">
        <v>31074</v>
      </c>
      <c r="AY3156" s="84" t="s">
        <v>66</v>
      </c>
    </row>
    <row r="3157" spans="1:51" x14ac:dyDescent="0.25">
      <c r="A3157" s="69" t="s">
        <v>22616</v>
      </c>
      <c r="B3157" s="70"/>
      <c r="C3157" s="70"/>
      <c r="D3157" s="71"/>
      <c r="E3157" s="116"/>
      <c r="F3157" s="109" t="s">
        <v>29770</v>
      </c>
      <c r="G3157" s="117"/>
      <c r="H3157" s="74"/>
      <c r="I3157" s="75"/>
      <c r="J3157" s="118"/>
      <c r="K3157" s="74" t="s">
        <v>32439</v>
      </c>
      <c r="L3157" s="119"/>
      <c r="M3157" s="79"/>
      <c r="N3157" s="79"/>
      <c r="O3157" s="80"/>
      <c r="P3157" s="81"/>
      <c r="Q3157" s="81"/>
      <c r="R3157" s="120"/>
      <c r="S3157" s="120"/>
      <c r="T3157" s="120"/>
      <c r="U3157" s="120"/>
      <c r="V3157" s="121"/>
      <c r="W3157" s="121"/>
      <c r="X3157" s="121"/>
      <c r="Y3157" s="121"/>
      <c r="Z3157" s="51"/>
      <c r="AA3157" s="76"/>
      <c r="AB3157" s="76"/>
      <c r="AC3157" s="77"/>
      <c r="AD3157" s="84"/>
      <c r="AE3157" s="84">
        <v>1373</v>
      </c>
      <c r="AF3157" s="84">
        <v>1671</v>
      </c>
      <c r="AG3157" s="84">
        <v>1458</v>
      </c>
      <c r="AH3157" s="84">
        <v>175</v>
      </c>
      <c r="AI3157" s="84"/>
      <c r="AJ3157" s="84" t="s">
        <v>27321</v>
      </c>
      <c r="AK3157" s="84" t="s">
        <v>27903</v>
      </c>
      <c r="AL3157" s="84"/>
      <c r="AM3157" s="84"/>
      <c r="AN3157" s="86">
        <v>42483.664803240739</v>
      </c>
      <c r="AO3157" s="84"/>
      <c r="AP3157" s="84"/>
      <c r="AQ3157" s="84"/>
      <c r="AR3157" s="84"/>
      <c r="AS3157" s="84"/>
      <c r="AT3157" s="84"/>
      <c r="AU3157" s="84"/>
      <c r="AV3157" s="84"/>
      <c r="AW3157" s="84" t="s">
        <v>17559</v>
      </c>
      <c r="AX3157" s="88" t="s">
        <v>31075</v>
      </c>
      <c r="AY3157" s="84" t="s">
        <v>65</v>
      </c>
    </row>
    <row r="3158" spans="1:51" x14ac:dyDescent="0.25">
      <c r="A3158" s="69" t="s">
        <v>22197</v>
      </c>
      <c r="B3158" s="70"/>
      <c r="C3158" s="70"/>
      <c r="D3158" s="71"/>
      <c r="E3158" s="116"/>
      <c r="F3158" s="109" t="s">
        <v>29771</v>
      </c>
      <c r="G3158" s="117"/>
      <c r="H3158" s="74"/>
      <c r="I3158" s="75"/>
      <c r="J3158" s="118"/>
      <c r="K3158" s="74" t="s">
        <v>32440</v>
      </c>
      <c r="L3158" s="119"/>
      <c r="M3158" s="79"/>
      <c r="N3158" s="79"/>
      <c r="O3158" s="80"/>
      <c r="P3158" s="81"/>
      <c r="Q3158" s="81"/>
      <c r="R3158" s="120"/>
      <c r="S3158" s="120"/>
      <c r="T3158" s="120"/>
      <c r="U3158" s="120"/>
      <c r="V3158" s="121"/>
      <c r="W3158" s="121"/>
      <c r="X3158" s="121"/>
      <c r="Y3158" s="121"/>
      <c r="Z3158" s="51"/>
      <c r="AA3158" s="76"/>
      <c r="AB3158" s="76"/>
      <c r="AC3158" s="77"/>
      <c r="AD3158" s="84"/>
      <c r="AE3158" s="84">
        <v>392</v>
      </c>
      <c r="AF3158" s="84">
        <v>384</v>
      </c>
      <c r="AG3158" s="84">
        <v>17363</v>
      </c>
      <c r="AH3158" s="84">
        <v>21572</v>
      </c>
      <c r="AI3158" s="84">
        <v>0</v>
      </c>
      <c r="AJ3158" s="84" t="s">
        <v>27322</v>
      </c>
      <c r="AK3158" s="84" t="s">
        <v>11726</v>
      </c>
      <c r="AL3158" s="84"/>
      <c r="AM3158" s="84" t="s">
        <v>7947</v>
      </c>
      <c r="AN3158" s="86">
        <v>39941.732106481482</v>
      </c>
      <c r="AO3158" s="84"/>
      <c r="AP3158" s="84"/>
      <c r="AQ3158" s="84"/>
      <c r="AR3158" s="84"/>
      <c r="AS3158" s="84"/>
      <c r="AT3158" s="84"/>
      <c r="AU3158" s="84"/>
      <c r="AV3158" s="84"/>
      <c r="AW3158" s="84" t="s">
        <v>17559</v>
      </c>
      <c r="AX3158" s="88" t="s">
        <v>31076</v>
      </c>
      <c r="AY3158" s="84" t="s">
        <v>66</v>
      </c>
    </row>
    <row r="3159" spans="1:51" x14ac:dyDescent="0.25">
      <c r="A3159" s="69" t="s">
        <v>22198</v>
      </c>
      <c r="B3159" s="70"/>
      <c r="C3159" s="70"/>
      <c r="D3159" s="71"/>
      <c r="E3159" s="116"/>
      <c r="F3159" s="109" t="s">
        <v>29772</v>
      </c>
      <c r="G3159" s="117"/>
      <c r="H3159" s="74"/>
      <c r="I3159" s="75"/>
      <c r="J3159" s="118"/>
      <c r="K3159" s="74" t="s">
        <v>32441</v>
      </c>
      <c r="L3159" s="119"/>
      <c r="M3159" s="79"/>
      <c r="N3159" s="79"/>
      <c r="O3159" s="80"/>
      <c r="P3159" s="81"/>
      <c r="Q3159" s="81"/>
      <c r="R3159" s="120"/>
      <c r="S3159" s="120"/>
      <c r="T3159" s="120"/>
      <c r="U3159" s="120"/>
      <c r="V3159" s="121"/>
      <c r="W3159" s="121"/>
      <c r="X3159" s="121"/>
      <c r="Y3159" s="121"/>
      <c r="Z3159" s="51"/>
      <c r="AA3159" s="76"/>
      <c r="AB3159" s="76"/>
      <c r="AC3159" s="77"/>
      <c r="AD3159" s="84"/>
      <c r="AE3159" s="84">
        <v>187</v>
      </c>
      <c r="AF3159" s="84">
        <v>149</v>
      </c>
      <c r="AG3159" s="84">
        <v>3593</v>
      </c>
      <c r="AH3159" s="84">
        <v>983</v>
      </c>
      <c r="AI3159" s="84">
        <v>3600</v>
      </c>
      <c r="AJ3159" s="84" t="s">
        <v>27323</v>
      </c>
      <c r="AK3159" s="84"/>
      <c r="AL3159" s="84"/>
      <c r="AM3159" s="84" t="s">
        <v>13430</v>
      </c>
      <c r="AN3159" s="86">
        <v>41253.864432870374</v>
      </c>
      <c r="AO3159" s="84"/>
      <c r="AP3159" s="84"/>
      <c r="AQ3159" s="84"/>
      <c r="AR3159" s="84"/>
      <c r="AS3159" s="84"/>
      <c r="AT3159" s="84"/>
      <c r="AU3159" s="84"/>
      <c r="AV3159" s="84"/>
      <c r="AW3159" s="84" t="s">
        <v>17559</v>
      </c>
      <c r="AX3159" s="88" t="s">
        <v>31077</v>
      </c>
      <c r="AY3159" s="84" t="s">
        <v>66</v>
      </c>
    </row>
    <row r="3160" spans="1:51" x14ac:dyDescent="0.25">
      <c r="A3160" s="69" t="s">
        <v>22199</v>
      </c>
      <c r="B3160" s="70"/>
      <c r="C3160" s="70"/>
      <c r="D3160" s="71"/>
      <c r="E3160" s="116"/>
      <c r="F3160" s="109" t="s">
        <v>29773</v>
      </c>
      <c r="G3160" s="117"/>
      <c r="H3160" s="74"/>
      <c r="I3160" s="75"/>
      <c r="J3160" s="118"/>
      <c r="K3160" s="74" t="s">
        <v>32442</v>
      </c>
      <c r="L3160" s="119"/>
      <c r="M3160" s="79"/>
      <c r="N3160" s="79"/>
      <c r="O3160" s="80"/>
      <c r="P3160" s="81"/>
      <c r="Q3160" s="81"/>
      <c r="R3160" s="120"/>
      <c r="S3160" s="120"/>
      <c r="T3160" s="120"/>
      <c r="U3160" s="120"/>
      <c r="V3160" s="121"/>
      <c r="W3160" s="121"/>
      <c r="X3160" s="121"/>
      <c r="Y3160" s="121"/>
      <c r="Z3160" s="51"/>
      <c r="AA3160" s="76"/>
      <c r="AB3160" s="76"/>
      <c r="AC3160" s="77"/>
      <c r="AD3160" s="84"/>
      <c r="AE3160" s="84">
        <v>253</v>
      </c>
      <c r="AF3160" s="84">
        <v>55</v>
      </c>
      <c r="AG3160" s="84">
        <v>488</v>
      </c>
      <c r="AH3160" s="84">
        <v>19</v>
      </c>
      <c r="AI3160" s="84"/>
      <c r="AJ3160" s="84" t="s">
        <v>27324</v>
      </c>
      <c r="AK3160" s="84" t="s">
        <v>7881</v>
      </c>
      <c r="AL3160" s="88" t="s">
        <v>28525</v>
      </c>
      <c r="AM3160" s="84"/>
      <c r="AN3160" s="86">
        <v>40394.973668981482</v>
      </c>
      <c r="AO3160" s="84"/>
      <c r="AP3160" s="84"/>
      <c r="AQ3160" s="84"/>
      <c r="AR3160" s="84"/>
      <c r="AS3160" s="84"/>
      <c r="AT3160" s="84"/>
      <c r="AU3160" s="84"/>
      <c r="AV3160" s="84"/>
      <c r="AW3160" s="84" t="s">
        <v>17559</v>
      </c>
      <c r="AX3160" s="88" t="s">
        <v>31078</v>
      </c>
      <c r="AY3160" s="84" t="s">
        <v>66</v>
      </c>
    </row>
    <row r="3161" spans="1:51" x14ac:dyDescent="0.25">
      <c r="A3161" s="69" t="s">
        <v>22200</v>
      </c>
      <c r="B3161" s="70"/>
      <c r="C3161" s="70"/>
      <c r="D3161" s="71"/>
      <c r="E3161" s="116"/>
      <c r="F3161" s="109" t="s">
        <v>29774</v>
      </c>
      <c r="G3161" s="117"/>
      <c r="H3161" s="74"/>
      <c r="I3161" s="75"/>
      <c r="J3161" s="118"/>
      <c r="K3161" s="74" t="s">
        <v>32443</v>
      </c>
      <c r="L3161" s="119"/>
      <c r="M3161" s="79"/>
      <c r="N3161" s="79"/>
      <c r="O3161" s="80"/>
      <c r="P3161" s="81"/>
      <c r="Q3161" s="81"/>
      <c r="R3161" s="120"/>
      <c r="S3161" s="120"/>
      <c r="T3161" s="120"/>
      <c r="U3161" s="120"/>
      <c r="V3161" s="121"/>
      <c r="W3161" s="121"/>
      <c r="X3161" s="121"/>
      <c r="Y3161" s="121"/>
      <c r="Z3161" s="51"/>
      <c r="AA3161" s="76"/>
      <c r="AB3161" s="76"/>
      <c r="AC3161" s="77"/>
      <c r="AD3161" s="84"/>
      <c r="AE3161" s="84">
        <v>412</v>
      </c>
      <c r="AF3161" s="84">
        <v>389</v>
      </c>
      <c r="AG3161" s="84">
        <v>4631</v>
      </c>
      <c r="AH3161" s="84">
        <v>7210</v>
      </c>
      <c r="AI3161" s="84"/>
      <c r="AJ3161" s="84" t="s">
        <v>27325</v>
      </c>
      <c r="AK3161" s="84" t="s">
        <v>27911</v>
      </c>
      <c r="AL3161" s="84"/>
      <c r="AM3161" s="84"/>
      <c r="AN3161" s="86">
        <v>40887.561469907407</v>
      </c>
      <c r="AO3161" s="84"/>
      <c r="AP3161" s="84"/>
      <c r="AQ3161" s="84"/>
      <c r="AR3161" s="84"/>
      <c r="AS3161" s="84"/>
      <c r="AT3161" s="84"/>
      <c r="AU3161" s="84"/>
      <c r="AV3161" s="84"/>
      <c r="AW3161" s="84" t="s">
        <v>17559</v>
      </c>
      <c r="AX3161" s="88" t="s">
        <v>31079</v>
      </c>
      <c r="AY3161" s="84" t="s">
        <v>66</v>
      </c>
    </row>
    <row r="3162" spans="1:51" x14ac:dyDescent="0.25">
      <c r="A3162" s="69" t="s">
        <v>22617</v>
      </c>
      <c r="B3162" s="70"/>
      <c r="C3162" s="70"/>
      <c r="D3162" s="71"/>
      <c r="E3162" s="116"/>
      <c r="F3162" s="109" t="s">
        <v>29775</v>
      </c>
      <c r="G3162" s="117"/>
      <c r="H3162" s="74"/>
      <c r="I3162" s="75"/>
      <c r="J3162" s="118"/>
      <c r="K3162" s="74" t="s">
        <v>32444</v>
      </c>
      <c r="L3162" s="119"/>
      <c r="M3162" s="79"/>
      <c r="N3162" s="79"/>
      <c r="O3162" s="80"/>
      <c r="P3162" s="81"/>
      <c r="Q3162" s="81"/>
      <c r="R3162" s="120"/>
      <c r="S3162" s="120"/>
      <c r="T3162" s="120"/>
      <c r="U3162" s="120"/>
      <c r="V3162" s="121"/>
      <c r="W3162" s="121"/>
      <c r="X3162" s="121"/>
      <c r="Y3162" s="121"/>
      <c r="Z3162" s="51"/>
      <c r="AA3162" s="76"/>
      <c r="AB3162" s="76"/>
      <c r="AC3162" s="77"/>
      <c r="AD3162" s="84"/>
      <c r="AE3162" s="84">
        <v>2724</v>
      </c>
      <c r="AF3162" s="84">
        <v>2633</v>
      </c>
      <c r="AG3162" s="84">
        <v>39559</v>
      </c>
      <c r="AH3162" s="84">
        <v>2138</v>
      </c>
      <c r="AI3162" s="84">
        <v>0</v>
      </c>
      <c r="AJ3162" s="84" t="s">
        <v>27326</v>
      </c>
      <c r="AK3162" s="84"/>
      <c r="AL3162" s="84"/>
      <c r="AM3162" s="84" t="s">
        <v>13434</v>
      </c>
      <c r="AN3162" s="86">
        <v>40238.447997685187</v>
      </c>
      <c r="AO3162" s="84"/>
      <c r="AP3162" s="84"/>
      <c r="AQ3162" s="84"/>
      <c r="AR3162" s="84"/>
      <c r="AS3162" s="84"/>
      <c r="AT3162" s="84"/>
      <c r="AU3162" s="84"/>
      <c r="AV3162" s="84"/>
      <c r="AW3162" s="84" t="s">
        <v>17559</v>
      </c>
      <c r="AX3162" s="88" t="s">
        <v>31080</v>
      </c>
      <c r="AY3162" s="84" t="s">
        <v>65</v>
      </c>
    </row>
    <row r="3163" spans="1:51" x14ac:dyDescent="0.25">
      <c r="A3163" s="69" t="s">
        <v>22201</v>
      </c>
      <c r="B3163" s="70"/>
      <c r="C3163" s="70"/>
      <c r="D3163" s="71"/>
      <c r="E3163" s="116"/>
      <c r="F3163" s="109" t="s">
        <v>29776</v>
      </c>
      <c r="G3163" s="117"/>
      <c r="H3163" s="74"/>
      <c r="I3163" s="75"/>
      <c r="J3163" s="118"/>
      <c r="K3163" s="74" t="s">
        <v>32445</v>
      </c>
      <c r="L3163" s="119"/>
      <c r="M3163" s="79"/>
      <c r="N3163" s="79"/>
      <c r="O3163" s="80"/>
      <c r="P3163" s="81"/>
      <c r="Q3163" s="81"/>
      <c r="R3163" s="120"/>
      <c r="S3163" s="120"/>
      <c r="T3163" s="120"/>
      <c r="U3163" s="120"/>
      <c r="V3163" s="121"/>
      <c r="W3163" s="121"/>
      <c r="X3163" s="121"/>
      <c r="Y3163" s="121"/>
      <c r="Z3163" s="51"/>
      <c r="AA3163" s="76"/>
      <c r="AB3163" s="76"/>
      <c r="AC3163" s="77"/>
      <c r="AD3163" s="84"/>
      <c r="AE3163" s="84">
        <v>139</v>
      </c>
      <c r="AF3163" s="84">
        <v>75</v>
      </c>
      <c r="AG3163" s="84">
        <v>186</v>
      </c>
      <c r="AH3163" s="84">
        <v>3</v>
      </c>
      <c r="AI3163" s="84"/>
      <c r="AJ3163" s="84" t="s">
        <v>27327</v>
      </c>
      <c r="AK3163" s="84" t="s">
        <v>27912</v>
      </c>
      <c r="AL3163" s="88" t="s">
        <v>28526</v>
      </c>
      <c r="AM3163" s="84"/>
      <c r="AN3163" s="86">
        <v>42376.396782407406</v>
      </c>
      <c r="AO3163" s="84"/>
      <c r="AP3163" s="84"/>
      <c r="AQ3163" s="84"/>
      <c r="AR3163" s="84"/>
      <c r="AS3163" s="84"/>
      <c r="AT3163" s="84"/>
      <c r="AU3163" s="84"/>
      <c r="AV3163" s="84"/>
      <c r="AW3163" s="84" t="s">
        <v>17559</v>
      </c>
      <c r="AX3163" s="88" t="s">
        <v>31081</v>
      </c>
      <c r="AY3163" s="84" t="s">
        <v>66</v>
      </c>
    </row>
    <row r="3164" spans="1:51" x14ac:dyDescent="0.25">
      <c r="A3164" s="69" t="s">
        <v>22202</v>
      </c>
      <c r="B3164" s="70"/>
      <c r="C3164" s="70"/>
      <c r="D3164" s="71"/>
      <c r="E3164" s="116"/>
      <c r="F3164" s="109" t="s">
        <v>29777</v>
      </c>
      <c r="G3164" s="117"/>
      <c r="H3164" s="74"/>
      <c r="I3164" s="75"/>
      <c r="J3164" s="118"/>
      <c r="K3164" s="74" t="s">
        <v>32446</v>
      </c>
      <c r="L3164" s="119"/>
      <c r="M3164" s="79"/>
      <c r="N3164" s="79"/>
      <c r="O3164" s="80"/>
      <c r="P3164" s="81"/>
      <c r="Q3164" s="81"/>
      <c r="R3164" s="120"/>
      <c r="S3164" s="120"/>
      <c r="T3164" s="120"/>
      <c r="U3164" s="120"/>
      <c r="V3164" s="121"/>
      <c r="W3164" s="121"/>
      <c r="X3164" s="121"/>
      <c r="Y3164" s="121"/>
      <c r="Z3164" s="51"/>
      <c r="AA3164" s="76"/>
      <c r="AB3164" s="76"/>
      <c r="AC3164" s="77"/>
      <c r="AD3164" s="84"/>
      <c r="AE3164" s="84">
        <v>1397</v>
      </c>
      <c r="AF3164" s="84">
        <v>2296</v>
      </c>
      <c r="AG3164" s="84">
        <v>176059</v>
      </c>
      <c r="AH3164" s="84">
        <v>151407</v>
      </c>
      <c r="AI3164" s="84">
        <v>0</v>
      </c>
      <c r="AJ3164" s="84" t="s">
        <v>27328</v>
      </c>
      <c r="AK3164" s="84" t="s">
        <v>27507</v>
      </c>
      <c r="AL3164" s="84"/>
      <c r="AM3164" s="84" t="s">
        <v>13434</v>
      </c>
      <c r="AN3164" s="86">
        <v>41345.696886574071</v>
      </c>
      <c r="AO3164" s="84"/>
      <c r="AP3164" s="84"/>
      <c r="AQ3164" s="84"/>
      <c r="AR3164" s="84"/>
      <c r="AS3164" s="84"/>
      <c r="AT3164" s="84"/>
      <c r="AU3164" s="84"/>
      <c r="AV3164" s="84"/>
      <c r="AW3164" s="84" t="s">
        <v>17559</v>
      </c>
      <c r="AX3164" s="88" t="s">
        <v>31082</v>
      </c>
      <c r="AY3164" s="84" t="s">
        <v>66</v>
      </c>
    </row>
    <row r="3165" spans="1:51" x14ac:dyDescent="0.25">
      <c r="A3165" s="69" t="s">
        <v>22203</v>
      </c>
      <c r="B3165" s="70"/>
      <c r="C3165" s="70"/>
      <c r="D3165" s="71"/>
      <c r="E3165" s="116"/>
      <c r="F3165" s="109" t="s">
        <v>15741</v>
      </c>
      <c r="G3165" s="117"/>
      <c r="H3165" s="74"/>
      <c r="I3165" s="75"/>
      <c r="J3165" s="118"/>
      <c r="K3165" s="74" t="s">
        <v>32447</v>
      </c>
      <c r="L3165" s="119"/>
      <c r="M3165" s="79"/>
      <c r="N3165" s="79"/>
      <c r="O3165" s="80"/>
      <c r="P3165" s="81"/>
      <c r="Q3165" s="81"/>
      <c r="R3165" s="120"/>
      <c r="S3165" s="120"/>
      <c r="T3165" s="120"/>
      <c r="U3165" s="120"/>
      <c r="V3165" s="121"/>
      <c r="W3165" s="121"/>
      <c r="X3165" s="121"/>
      <c r="Y3165" s="121"/>
      <c r="Z3165" s="51"/>
      <c r="AA3165" s="76"/>
      <c r="AB3165" s="76"/>
      <c r="AC3165" s="77"/>
      <c r="AD3165" s="84"/>
      <c r="AE3165" s="84">
        <v>115</v>
      </c>
      <c r="AF3165" s="84">
        <v>12</v>
      </c>
      <c r="AG3165" s="84">
        <v>78</v>
      </c>
      <c r="AH3165" s="84">
        <v>1802</v>
      </c>
      <c r="AI3165" s="84"/>
      <c r="AJ3165" s="84"/>
      <c r="AK3165" s="84"/>
      <c r="AL3165" s="84"/>
      <c r="AM3165" s="84"/>
      <c r="AN3165" s="86">
        <v>42042.699884259258</v>
      </c>
      <c r="AO3165" s="84"/>
      <c r="AP3165" s="84"/>
      <c r="AQ3165" s="84"/>
      <c r="AR3165" s="84"/>
      <c r="AS3165" s="84"/>
      <c r="AT3165" s="84"/>
      <c r="AU3165" s="84"/>
      <c r="AV3165" s="84"/>
      <c r="AW3165" s="84" t="s">
        <v>17559</v>
      </c>
      <c r="AX3165" s="88" t="s">
        <v>31083</v>
      </c>
      <c r="AY3165" s="84" t="s">
        <v>66</v>
      </c>
    </row>
    <row r="3166" spans="1:51" x14ac:dyDescent="0.25">
      <c r="A3166" s="69" t="s">
        <v>22618</v>
      </c>
      <c r="B3166" s="70"/>
      <c r="C3166" s="70"/>
      <c r="D3166" s="71"/>
      <c r="E3166" s="116"/>
      <c r="F3166" s="109" t="s">
        <v>29778</v>
      </c>
      <c r="G3166" s="117"/>
      <c r="H3166" s="74"/>
      <c r="I3166" s="75"/>
      <c r="J3166" s="118"/>
      <c r="K3166" s="74" t="s">
        <v>32448</v>
      </c>
      <c r="L3166" s="119"/>
      <c r="M3166" s="79"/>
      <c r="N3166" s="79"/>
      <c r="O3166" s="80"/>
      <c r="P3166" s="81"/>
      <c r="Q3166" s="81"/>
      <c r="R3166" s="120"/>
      <c r="S3166" s="120"/>
      <c r="T3166" s="120"/>
      <c r="U3166" s="120"/>
      <c r="V3166" s="121"/>
      <c r="W3166" s="121"/>
      <c r="X3166" s="121"/>
      <c r="Y3166" s="121"/>
      <c r="Z3166" s="51"/>
      <c r="AA3166" s="76"/>
      <c r="AB3166" s="76"/>
      <c r="AC3166" s="77"/>
      <c r="AD3166" s="84"/>
      <c r="AE3166" s="84">
        <v>832</v>
      </c>
      <c r="AF3166" s="84">
        <v>21943</v>
      </c>
      <c r="AG3166" s="84">
        <v>61106</v>
      </c>
      <c r="AH3166" s="84">
        <v>9036</v>
      </c>
      <c r="AI3166" s="84">
        <v>-18000</v>
      </c>
      <c r="AJ3166" s="84" t="s">
        <v>27329</v>
      </c>
      <c r="AK3166" s="84"/>
      <c r="AL3166" s="88" t="s">
        <v>28527</v>
      </c>
      <c r="AM3166" s="84" t="s">
        <v>13431</v>
      </c>
      <c r="AN3166" s="86">
        <v>39713.230775462966</v>
      </c>
      <c r="AO3166" s="84"/>
      <c r="AP3166" s="84"/>
      <c r="AQ3166" s="84"/>
      <c r="AR3166" s="84"/>
      <c r="AS3166" s="84"/>
      <c r="AT3166" s="84"/>
      <c r="AU3166" s="84"/>
      <c r="AV3166" s="84"/>
      <c r="AW3166" s="84" t="s">
        <v>17559</v>
      </c>
      <c r="AX3166" s="88" t="s">
        <v>31084</v>
      </c>
      <c r="AY3166" s="84" t="s">
        <v>65</v>
      </c>
    </row>
    <row r="3167" spans="1:51" x14ac:dyDescent="0.25">
      <c r="A3167" s="69" t="s">
        <v>22204</v>
      </c>
      <c r="B3167" s="70"/>
      <c r="C3167" s="70"/>
      <c r="D3167" s="71"/>
      <c r="E3167" s="116"/>
      <c r="F3167" s="109" t="s">
        <v>29779</v>
      </c>
      <c r="G3167" s="117"/>
      <c r="H3167" s="74"/>
      <c r="I3167" s="75"/>
      <c r="J3167" s="118"/>
      <c r="K3167" s="74" t="s">
        <v>32449</v>
      </c>
      <c r="L3167" s="119"/>
      <c r="M3167" s="79"/>
      <c r="N3167" s="79"/>
      <c r="O3167" s="80"/>
      <c r="P3167" s="81"/>
      <c r="Q3167" s="81"/>
      <c r="R3167" s="120"/>
      <c r="S3167" s="120"/>
      <c r="T3167" s="120"/>
      <c r="U3167" s="120"/>
      <c r="V3167" s="121"/>
      <c r="W3167" s="121"/>
      <c r="X3167" s="121"/>
      <c r="Y3167" s="121"/>
      <c r="Z3167" s="51"/>
      <c r="AA3167" s="76"/>
      <c r="AB3167" s="76"/>
      <c r="AC3167" s="77"/>
      <c r="AD3167" s="84"/>
      <c r="AE3167" s="84">
        <v>128</v>
      </c>
      <c r="AF3167" s="84">
        <v>419</v>
      </c>
      <c r="AG3167" s="84">
        <v>28247</v>
      </c>
      <c r="AH3167" s="84">
        <v>28502</v>
      </c>
      <c r="AI3167" s="84"/>
      <c r="AJ3167" s="84"/>
      <c r="AK3167" s="84" t="s">
        <v>11553</v>
      </c>
      <c r="AL3167" s="84"/>
      <c r="AM3167" s="84"/>
      <c r="AN3167" s="86">
        <v>42585.642951388887</v>
      </c>
      <c r="AO3167" s="84"/>
      <c r="AP3167" s="84"/>
      <c r="AQ3167" s="84"/>
      <c r="AR3167" s="84"/>
      <c r="AS3167" s="84"/>
      <c r="AT3167" s="84"/>
      <c r="AU3167" s="84"/>
      <c r="AV3167" s="84"/>
      <c r="AW3167" s="84" t="s">
        <v>17559</v>
      </c>
      <c r="AX3167" s="88" t="s">
        <v>31085</v>
      </c>
      <c r="AY3167" s="84" t="s">
        <v>66</v>
      </c>
    </row>
    <row r="3168" spans="1:51" x14ac:dyDescent="0.25">
      <c r="A3168" s="69" t="s">
        <v>22619</v>
      </c>
      <c r="B3168" s="70"/>
      <c r="C3168" s="70"/>
      <c r="D3168" s="71"/>
      <c r="E3168" s="116"/>
      <c r="F3168" s="109" t="s">
        <v>29780</v>
      </c>
      <c r="G3168" s="117"/>
      <c r="H3168" s="74"/>
      <c r="I3168" s="75"/>
      <c r="J3168" s="118"/>
      <c r="K3168" s="74" t="s">
        <v>32450</v>
      </c>
      <c r="L3168" s="119"/>
      <c r="M3168" s="79"/>
      <c r="N3168" s="79"/>
      <c r="O3168" s="80"/>
      <c r="P3168" s="81"/>
      <c r="Q3168" s="81"/>
      <c r="R3168" s="120"/>
      <c r="S3168" s="120"/>
      <c r="T3168" s="120"/>
      <c r="U3168" s="120"/>
      <c r="V3168" s="121"/>
      <c r="W3168" s="121"/>
      <c r="X3168" s="121"/>
      <c r="Y3168" s="121"/>
      <c r="Z3168" s="51"/>
      <c r="AA3168" s="76"/>
      <c r="AB3168" s="76"/>
      <c r="AC3168" s="77"/>
      <c r="AD3168" s="84"/>
      <c r="AE3168" s="84">
        <v>8742</v>
      </c>
      <c r="AF3168" s="84">
        <v>8644</v>
      </c>
      <c r="AG3168" s="84">
        <v>72115</v>
      </c>
      <c r="AH3168" s="84">
        <v>1353</v>
      </c>
      <c r="AI3168" s="84">
        <v>0</v>
      </c>
      <c r="AJ3168" s="84" t="s">
        <v>27330</v>
      </c>
      <c r="AK3168" s="84" t="s">
        <v>27913</v>
      </c>
      <c r="AL3168" s="88" t="s">
        <v>28528</v>
      </c>
      <c r="AM3168" s="84" t="s">
        <v>7947</v>
      </c>
      <c r="AN3168" s="86">
        <v>40771.556967592594</v>
      </c>
      <c r="AO3168" s="84"/>
      <c r="AP3168" s="84"/>
      <c r="AQ3168" s="84"/>
      <c r="AR3168" s="84"/>
      <c r="AS3168" s="84"/>
      <c r="AT3168" s="84"/>
      <c r="AU3168" s="84"/>
      <c r="AV3168" s="84"/>
      <c r="AW3168" s="84" t="s">
        <v>17559</v>
      </c>
      <c r="AX3168" s="88" t="s">
        <v>31086</v>
      </c>
      <c r="AY3168" s="84" t="s">
        <v>65</v>
      </c>
    </row>
    <row r="3169" spans="1:51" x14ac:dyDescent="0.25">
      <c r="A3169" s="69" t="s">
        <v>22620</v>
      </c>
      <c r="B3169" s="70"/>
      <c r="C3169" s="70"/>
      <c r="D3169" s="71"/>
      <c r="E3169" s="116"/>
      <c r="F3169" s="109" t="s">
        <v>29781</v>
      </c>
      <c r="G3169" s="117"/>
      <c r="H3169" s="74"/>
      <c r="I3169" s="75"/>
      <c r="J3169" s="118"/>
      <c r="K3169" s="74" t="s">
        <v>32451</v>
      </c>
      <c r="L3169" s="119"/>
      <c r="M3169" s="79"/>
      <c r="N3169" s="79"/>
      <c r="O3169" s="80"/>
      <c r="P3169" s="81"/>
      <c r="Q3169" s="81"/>
      <c r="R3169" s="120"/>
      <c r="S3169" s="120"/>
      <c r="T3169" s="120"/>
      <c r="U3169" s="120"/>
      <c r="V3169" s="121"/>
      <c r="W3169" s="121"/>
      <c r="X3169" s="121"/>
      <c r="Y3169" s="121"/>
      <c r="Z3169" s="51"/>
      <c r="AA3169" s="76"/>
      <c r="AB3169" s="76"/>
      <c r="AC3169" s="77"/>
      <c r="AD3169" s="84"/>
      <c r="AE3169" s="84">
        <v>2454</v>
      </c>
      <c r="AF3169" s="84">
        <v>1913</v>
      </c>
      <c r="AG3169" s="84">
        <v>43366</v>
      </c>
      <c r="AH3169" s="84">
        <v>68910</v>
      </c>
      <c r="AI3169" s="84"/>
      <c r="AJ3169" s="84" t="s">
        <v>27331</v>
      </c>
      <c r="AK3169" s="84" t="s">
        <v>27642</v>
      </c>
      <c r="AL3169" s="84"/>
      <c r="AM3169" s="84"/>
      <c r="AN3169" s="86">
        <v>42322.777986111112</v>
      </c>
      <c r="AO3169" s="84"/>
      <c r="AP3169" s="84"/>
      <c r="AQ3169" s="84"/>
      <c r="AR3169" s="84"/>
      <c r="AS3169" s="84"/>
      <c r="AT3169" s="84"/>
      <c r="AU3169" s="84"/>
      <c r="AV3169" s="84"/>
      <c r="AW3169" s="84" t="s">
        <v>17559</v>
      </c>
      <c r="AX3169" s="88" t="s">
        <v>31087</v>
      </c>
      <c r="AY3169" s="84" t="s">
        <v>65</v>
      </c>
    </row>
    <row r="3170" spans="1:51" x14ac:dyDescent="0.25">
      <c r="A3170" s="69" t="s">
        <v>22621</v>
      </c>
      <c r="B3170" s="70"/>
      <c r="C3170" s="70"/>
      <c r="D3170" s="71"/>
      <c r="E3170" s="116"/>
      <c r="F3170" s="109" t="s">
        <v>29782</v>
      </c>
      <c r="G3170" s="117"/>
      <c r="H3170" s="74"/>
      <c r="I3170" s="75"/>
      <c r="J3170" s="118"/>
      <c r="K3170" s="74" t="s">
        <v>32452</v>
      </c>
      <c r="L3170" s="119"/>
      <c r="M3170" s="79"/>
      <c r="N3170" s="79"/>
      <c r="O3170" s="80"/>
      <c r="P3170" s="81"/>
      <c r="Q3170" s="81"/>
      <c r="R3170" s="120"/>
      <c r="S3170" s="120"/>
      <c r="T3170" s="120"/>
      <c r="U3170" s="120"/>
      <c r="V3170" s="121"/>
      <c r="W3170" s="121"/>
      <c r="X3170" s="121"/>
      <c r="Y3170" s="121"/>
      <c r="Z3170" s="51"/>
      <c r="AA3170" s="76"/>
      <c r="AB3170" s="76"/>
      <c r="AC3170" s="77"/>
      <c r="AD3170" s="84"/>
      <c r="AE3170" s="84">
        <v>5948</v>
      </c>
      <c r="AF3170" s="84">
        <v>7110</v>
      </c>
      <c r="AG3170" s="84">
        <v>31666</v>
      </c>
      <c r="AH3170" s="84">
        <v>40144</v>
      </c>
      <c r="AI3170" s="84"/>
      <c r="AJ3170" s="84" t="s">
        <v>27332</v>
      </c>
      <c r="AK3170" s="84" t="s">
        <v>27914</v>
      </c>
      <c r="AL3170" s="84"/>
      <c r="AM3170" s="84"/>
      <c r="AN3170" s="86">
        <v>42424.577361111114</v>
      </c>
      <c r="AO3170" s="84"/>
      <c r="AP3170" s="84"/>
      <c r="AQ3170" s="84"/>
      <c r="AR3170" s="84"/>
      <c r="AS3170" s="84"/>
      <c r="AT3170" s="84"/>
      <c r="AU3170" s="84"/>
      <c r="AV3170" s="84"/>
      <c r="AW3170" s="84" t="s">
        <v>17559</v>
      </c>
      <c r="AX3170" s="88" t="s">
        <v>31088</v>
      </c>
      <c r="AY3170" s="84" t="s">
        <v>65</v>
      </c>
    </row>
    <row r="3171" spans="1:51" x14ac:dyDescent="0.25">
      <c r="A3171" s="69" t="s">
        <v>22622</v>
      </c>
      <c r="B3171" s="70"/>
      <c r="C3171" s="70"/>
      <c r="D3171" s="71"/>
      <c r="E3171" s="116"/>
      <c r="F3171" s="109" t="s">
        <v>29783</v>
      </c>
      <c r="G3171" s="117"/>
      <c r="H3171" s="74"/>
      <c r="I3171" s="75"/>
      <c r="J3171" s="118"/>
      <c r="K3171" s="74" t="s">
        <v>32453</v>
      </c>
      <c r="L3171" s="119"/>
      <c r="M3171" s="79"/>
      <c r="N3171" s="79"/>
      <c r="O3171" s="80"/>
      <c r="P3171" s="81"/>
      <c r="Q3171" s="81"/>
      <c r="R3171" s="120"/>
      <c r="S3171" s="120"/>
      <c r="T3171" s="120"/>
      <c r="U3171" s="120"/>
      <c r="V3171" s="121"/>
      <c r="W3171" s="121"/>
      <c r="X3171" s="121"/>
      <c r="Y3171" s="121"/>
      <c r="Z3171" s="51"/>
      <c r="AA3171" s="76"/>
      <c r="AB3171" s="76"/>
      <c r="AC3171" s="77"/>
      <c r="AD3171" s="84"/>
      <c r="AE3171" s="84">
        <v>166</v>
      </c>
      <c r="AF3171" s="84">
        <v>458</v>
      </c>
      <c r="AG3171" s="84">
        <v>1815</v>
      </c>
      <c r="AH3171" s="84">
        <v>5487</v>
      </c>
      <c r="AI3171" s="84">
        <v>-28800</v>
      </c>
      <c r="AJ3171" s="84" t="s">
        <v>27333</v>
      </c>
      <c r="AK3171" s="84" t="s">
        <v>11696</v>
      </c>
      <c r="AL3171" s="88" t="s">
        <v>28529</v>
      </c>
      <c r="AM3171" s="84" t="s">
        <v>13428</v>
      </c>
      <c r="AN3171" s="86">
        <v>42221.756111111114</v>
      </c>
      <c r="AO3171" s="84"/>
      <c r="AP3171" s="84"/>
      <c r="AQ3171" s="84"/>
      <c r="AR3171" s="84"/>
      <c r="AS3171" s="84"/>
      <c r="AT3171" s="84"/>
      <c r="AU3171" s="84"/>
      <c r="AV3171" s="84"/>
      <c r="AW3171" s="84" t="s">
        <v>17559</v>
      </c>
      <c r="AX3171" s="88" t="s">
        <v>31089</v>
      </c>
      <c r="AY3171" s="84" t="s">
        <v>65</v>
      </c>
    </row>
    <row r="3172" spans="1:51" x14ac:dyDescent="0.25">
      <c r="A3172" s="69" t="s">
        <v>22623</v>
      </c>
      <c r="B3172" s="70"/>
      <c r="C3172" s="70"/>
      <c r="D3172" s="71"/>
      <c r="E3172" s="116"/>
      <c r="F3172" s="109" t="s">
        <v>29784</v>
      </c>
      <c r="G3172" s="117"/>
      <c r="H3172" s="74"/>
      <c r="I3172" s="75"/>
      <c r="J3172" s="118"/>
      <c r="K3172" s="74" t="s">
        <v>32454</v>
      </c>
      <c r="L3172" s="119"/>
      <c r="M3172" s="79"/>
      <c r="N3172" s="79"/>
      <c r="O3172" s="80"/>
      <c r="P3172" s="81"/>
      <c r="Q3172" s="81"/>
      <c r="R3172" s="120"/>
      <c r="S3172" s="120"/>
      <c r="T3172" s="120"/>
      <c r="U3172" s="120"/>
      <c r="V3172" s="121"/>
      <c r="W3172" s="121"/>
      <c r="X3172" s="121"/>
      <c r="Y3172" s="121"/>
      <c r="Z3172" s="51"/>
      <c r="AA3172" s="76"/>
      <c r="AB3172" s="76"/>
      <c r="AC3172" s="77"/>
      <c r="AD3172" s="84"/>
      <c r="AE3172" s="84">
        <v>2080</v>
      </c>
      <c r="AF3172" s="84">
        <v>2697</v>
      </c>
      <c r="AG3172" s="84">
        <v>78777</v>
      </c>
      <c r="AH3172" s="84">
        <v>39325</v>
      </c>
      <c r="AI3172" s="84"/>
      <c r="AJ3172" s="84"/>
      <c r="AK3172" s="84"/>
      <c r="AL3172" s="84"/>
      <c r="AM3172" s="84"/>
      <c r="AN3172" s="86">
        <v>42333.339502314811</v>
      </c>
      <c r="AO3172" s="84"/>
      <c r="AP3172" s="84"/>
      <c r="AQ3172" s="84"/>
      <c r="AR3172" s="84"/>
      <c r="AS3172" s="84"/>
      <c r="AT3172" s="84"/>
      <c r="AU3172" s="84"/>
      <c r="AV3172" s="84"/>
      <c r="AW3172" s="84" t="s">
        <v>17559</v>
      </c>
      <c r="AX3172" s="88" t="s">
        <v>31090</v>
      </c>
      <c r="AY3172" s="84" t="s">
        <v>65</v>
      </c>
    </row>
    <row r="3173" spans="1:51" x14ac:dyDescent="0.25">
      <c r="A3173" s="69" t="s">
        <v>22205</v>
      </c>
      <c r="B3173" s="70"/>
      <c r="C3173" s="70"/>
      <c r="D3173" s="71"/>
      <c r="E3173" s="116"/>
      <c r="F3173" s="109" t="s">
        <v>29785</v>
      </c>
      <c r="G3173" s="117"/>
      <c r="H3173" s="74"/>
      <c r="I3173" s="75"/>
      <c r="J3173" s="118"/>
      <c r="K3173" s="74" t="s">
        <v>32455</v>
      </c>
      <c r="L3173" s="119"/>
      <c r="M3173" s="79"/>
      <c r="N3173" s="79"/>
      <c r="O3173" s="80"/>
      <c r="P3173" s="81"/>
      <c r="Q3173" s="81"/>
      <c r="R3173" s="120"/>
      <c r="S3173" s="120"/>
      <c r="T3173" s="120"/>
      <c r="U3173" s="120"/>
      <c r="V3173" s="121"/>
      <c r="W3173" s="121"/>
      <c r="X3173" s="121"/>
      <c r="Y3173" s="121"/>
      <c r="Z3173" s="51"/>
      <c r="AA3173" s="76"/>
      <c r="AB3173" s="76"/>
      <c r="AC3173" s="77"/>
      <c r="AD3173" s="84"/>
      <c r="AE3173" s="84">
        <v>3936</v>
      </c>
      <c r="AF3173" s="84">
        <v>1840</v>
      </c>
      <c r="AG3173" s="84">
        <v>31400</v>
      </c>
      <c r="AH3173" s="84">
        <v>84</v>
      </c>
      <c r="AI3173" s="84">
        <v>-28800</v>
      </c>
      <c r="AJ3173" s="84" t="s">
        <v>27334</v>
      </c>
      <c r="AK3173" s="84" t="s">
        <v>11553</v>
      </c>
      <c r="AL3173" s="84"/>
      <c r="AM3173" s="84" t="s">
        <v>13428</v>
      </c>
      <c r="AN3173" s="86">
        <v>40071.546481481484</v>
      </c>
      <c r="AO3173" s="84"/>
      <c r="AP3173" s="84"/>
      <c r="AQ3173" s="84"/>
      <c r="AR3173" s="84"/>
      <c r="AS3173" s="84"/>
      <c r="AT3173" s="84"/>
      <c r="AU3173" s="84"/>
      <c r="AV3173" s="84"/>
      <c r="AW3173" s="84" t="s">
        <v>17559</v>
      </c>
      <c r="AX3173" s="88" t="s">
        <v>31091</v>
      </c>
      <c r="AY3173" s="84" t="s">
        <v>66</v>
      </c>
    </row>
    <row r="3174" spans="1:51" x14ac:dyDescent="0.25">
      <c r="A3174" s="69" t="s">
        <v>22206</v>
      </c>
      <c r="B3174" s="70"/>
      <c r="C3174" s="70"/>
      <c r="D3174" s="71"/>
      <c r="E3174" s="116"/>
      <c r="F3174" s="109" t="s">
        <v>29786</v>
      </c>
      <c r="G3174" s="117"/>
      <c r="H3174" s="74"/>
      <c r="I3174" s="75"/>
      <c r="J3174" s="118"/>
      <c r="K3174" s="74" t="s">
        <v>32456</v>
      </c>
      <c r="L3174" s="119"/>
      <c r="M3174" s="79"/>
      <c r="N3174" s="79"/>
      <c r="O3174" s="80"/>
      <c r="P3174" s="81"/>
      <c r="Q3174" s="81"/>
      <c r="R3174" s="120"/>
      <c r="S3174" s="120"/>
      <c r="T3174" s="120"/>
      <c r="U3174" s="120"/>
      <c r="V3174" s="121"/>
      <c r="W3174" s="121"/>
      <c r="X3174" s="121"/>
      <c r="Y3174" s="121"/>
      <c r="Z3174" s="51"/>
      <c r="AA3174" s="76"/>
      <c r="AB3174" s="76"/>
      <c r="AC3174" s="77"/>
      <c r="AD3174" s="84"/>
      <c r="AE3174" s="84">
        <v>183</v>
      </c>
      <c r="AF3174" s="84">
        <v>343</v>
      </c>
      <c r="AG3174" s="84">
        <v>14511</v>
      </c>
      <c r="AH3174" s="84">
        <v>12727</v>
      </c>
      <c r="AI3174" s="84">
        <v>7200</v>
      </c>
      <c r="AJ3174" s="84" t="s">
        <v>27335</v>
      </c>
      <c r="AK3174" s="84" t="s">
        <v>27621</v>
      </c>
      <c r="AL3174" s="88" t="s">
        <v>28530</v>
      </c>
      <c r="AM3174" s="84" t="s">
        <v>13445</v>
      </c>
      <c r="AN3174" s="86">
        <v>40049.634826388887</v>
      </c>
      <c r="AO3174" s="84"/>
      <c r="AP3174" s="84"/>
      <c r="AQ3174" s="84"/>
      <c r="AR3174" s="84"/>
      <c r="AS3174" s="84"/>
      <c r="AT3174" s="84"/>
      <c r="AU3174" s="84"/>
      <c r="AV3174" s="84"/>
      <c r="AW3174" s="84" t="s">
        <v>17559</v>
      </c>
      <c r="AX3174" s="88" t="s">
        <v>31092</v>
      </c>
      <c r="AY3174" s="84" t="s">
        <v>66</v>
      </c>
    </row>
    <row r="3175" spans="1:51" x14ac:dyDescent="0.25">
      <c r="A3175" s="69" t="s">
        <v>22207</v>
      </c>
      <c r="B3175" s="70"/>
      <c r="C3175" s="70"/>
      <c r="D3175" s="71"/>
      <c r="E3175" s="116"/>
      <c r="F3175" s="109" t="s">
        <v>29787</v>
      </c>
      <c r="G3175" s="117"/>
      <c r="H3175" s="74"/>
      <c r="I3175" s="75"/>
      <c r="J3175" s="118"/>
      <c r="K3175" s="74" t="s">
        <v>32457</v>
      </c>
      <c r="L3175" s="119"/>
      <c r="M3175" s="79"/>
      <c r="N3175" s="79"/>
      <c r="O3175" s="80"/>
      <c r="P3175" s="81"/>
      <c r="Q3175" s="81"/>
      <c r="R3175" s="120"/>
      <c r="S3175" s="120"/>
      <c r="T3175" s="120"/>
      <c r="U3175" s="120"/>
      <c r="V3175" s="121"/>
      <c r="W3175" s="121"/>
      <c r="X3175" s="121"/>
      <c r="Y3175" s="121"/>
      <c r="Z3175" s="51"/>
      <c r="AA3175" s="76"/>
      <c r="AB3175" s="76"/>
      <c r="AC3175" s="77"/>
      <c r="AD3175" s="84"/>
      <c r="AE3175" s="84">
        <v>3017</v>
      </c>
      <c r="AF3175" s="84">
        <v>65944</v>
      </c>
      <c r="AG3175" s="84">
        <v>46387</v>
      </c>
      <c r="AH3175" s="84">
        <v>127</v>
      </c>
      <c r="AI3175" s="84">
        <v>0</v>
      </c>
      <c r="AJ3175" s="84" t="s">
        <v>27336</v>
      </c>
      <c r="AK3175" s="84" t="s">
        <v>11553</v>
      </c>
      <c r="AL3175" s="88" t="s">
        <v>28362</v>
      </c>
      <c r="AM3175" s="84" t="s">
        <v>7947</v>
      </c>
      <c r="AN3175" s="86">
        <v>39561.459247685183</v>
      </c>
      <c r="AO3175" s="84"/>
      <c r="AP3175" s="84"/>
      <c r="AQ3175" s="84"/>
      <c r="AR3175" s="84"/>
      <c r="AS3175" s="84"/>
      <c r="AT3175" s="84"/>
      <c r="AU3175" s="84"/>
      <c r="AV3175" s="84"/>
      <c r="AW3175" s="84" t="s">
        <v>17559</v>
      </c>
      <c r="AX3175" s="88" t="s">
        <v>31093</v>
      </c>
      <c r="AY3175" s="84" t="s">
        <v>66</v>
      </c>
    </row>
    <row r="3176" spans="1:51" x14ac:dyDescent="0.25">
      <c r="A3176" s="69" t="s">
        <v>22208</v>
      </c>
      <c r="B3176" s="70"/>
      <c r="C3176" s="70"/>
      <c r="D3176" s="71"/>
      <c r="E3176" s="116"/>
      <c r="F3176" s="109" t="s">
        <v>29788</v>
      </c>
      <c r="G3176" s="117"/>
      <c r="H3176" s="74"/>
      <c r="I3176" s="75"/>
      <c r="J3176" s="118"/>
      <c r="K3176" s="74" t="s">
        <v>32458</v>
      </c>
      <c r="L3176" s="119"/>
      <c r="M3176" s="79"/>
      <c r="N3176" s="79"/>
      <c r="O3176" s="80"/>
      <c r="P3176" s="81"/>
      <c r="Q3176" s="81"/>
      <c r="R3176" s="120"/>
      <c r="S3176" s="120"/>
      <c r="T3176" s="120"/>
      <c r="U3176" s="120"/>
      <c r="V3176" s="121"/>
      <c r="W3176" s="121"/>
      <c r="X3176" s="121"/>
      <c r="Y3176" s="121"/>
      <c r="Z3176" s="51"/>
      <c r="AA3176" s="76"/>
      <c r="AB3176" s="76"/>
      <c r="AC3176" s="77"/>
      <c r="AD3176" s="84"/>
      <c r="AE3176" s="84">
        <v>947</v>
      </c>
      <c r="AF3176" s="84">
        <v>733</v>
      </c>
      <c r="AG3176" s="84">
        <v>30325</v>
      </c>
      <c r="AH3176" s="84">
        <v>15165</v>
      </c>
      <c r="AI3176" s="84">
        <v>0</v>
      </c>
      <c r="AJ3176" s="84" t="s">
        <v>27337</v>
      </c>
      <c r="AK3176" s="84" t="s">
        <v>27915</v>
      </c>
      <c r="AL3176" s="88" t="s">
        <v>28531</v>
      </c>
      <c r="AM3176" s="84" t="s">
        <v>7947</v>
      </c>
      <c r="AN3176" s="86">
        <v>40452.318437499998</v>
      </c>
      <c r="AO3176" s="84"/>
      <c r="AP3176" s="84"/>
      <c r="AQ3176" s="84"/>
      <c r="AR3176" s="84"/>
      <c r="AS3176" s="84"/>
      <c r="AT3176" s="84"/>
      <c r="AU3176" s="84"/>
      <c r="AV3176" s="84"/>
      <c r="AW3176" s="84" t="s">
        <v>17559</v>
      </c>
      <c r="AX3176" s="88" t="s">
        <v>31094</v>
      </c>
      <c r="AY3176" s="84" t="s">
        <v>66</v>
      </c>
    </row>
    <row r="3177" spans="1:51" x14ac:dyDescent="0.25">
      <c r="A3177" s="69" t="s">
        <v>22624</v>
      </c>
      <c r="B3177" s="70"/>
      <c r="C3177" s="70"/>
      <c r="D3177" s="71"/>
      <c r="E3177" s="116"/>
      <c r="F3177" s="109" t="s">
        <v>15831</v>
      </c>
      <c r="G3177" s="117"/>
      <c r="H3177" s="74"/>
      <c r="I3177" s="75"/>
      <c r="J3177" s="118"/>
      <c r="K3177" s="74" t="s">
        <v>32459</v>
      </c>
      <c r="L3177" s="119"/>
      <c r="M3177" s="79"/>
      <c r="N3177" s="79"/>
      <c r="O3177" s="80"/>
      <c r="P3177" s="81"/>
      <c r="Q3177" s="81"/>
      <c r="R3177" s="120"/>
      <c r="S3177" s="120"/>
      <c r="T3177" s="120"/>
      <c r="U3177" s="120"/>
      <c r="V3177" s="121"/>
      <c r="W3177" s="121"/>
      <c r="X3177" s="121"/>
      <c r="Y3177" s="121"/>
      <c r="Z3177" s="51"/>
      <c r="AA3177" s="76"/>
      <c r="AB3177" s="76"/>
      <c r="AC3177" s="77"/>
      <c r="AD3177" s="84"/>
      <c r="AE3177" s="84">
        <v>49</v>
      </c>
      <c r="AF3177" s="84">
        <v>8</v>
      </c>
      <c r="AG3177" s="84">
        <v>51</v>
      </c>
      <c r="AH3177" s="84">
        <v>8</v>
      </c>
      <c r="AI3177" s="84"/>
      <c r="AJ3177" s="84" t="s">
        <v>27338</v>
      </c>
      <c r="AK3177" s="84" t="s">
        <v>27916</v>
      </c>
      <c r="AL3177" s="84"/>
      <c r="AM3177" s="84"/>
      <c r="AN3177" s="86">
        <v>42751.59002314815</v>
      </c>
      <c r="AO3177" s="84"/>
      <c r="AP3177" s="84"/>
      <c r="AQ3177" s="84"/>
      <c r="AR3177" s="84"/>
      <c r="AS3177" s="84"/>
      <c r="AT3177" s="84"/>
      <c r="AU3177" s="84"/>
      <c r="AV3177" s="84"/>
      <c r="AW3177" s="84" t="s">
        <v>17559</v>
      </c>
      <c r="AX3177" s="88" t="s">
        <v>31095</v>
      </c>
      <c r="AY3177" s="84" t="s">
        <v>65</v>
      </c>
    </row>
    <row r="3178" spans="1:51" x14ac:dyDescent="0.25">
      <c r="A3178" s="69" t="s">
        <v>22209</v>
      </c>
      <c r="B3178" s="70"/>
      <c r="C3178" s="70"/>
      <c r="D3178" s="71"/>
      <c r="E3178" s="116"/>
      <c r="F3178" s="109" t="s">
        <v>29789</v>
      </c>
      <c r="G3178" s="117"/>
      <c r="H3178" s="74"/>
      <c r="I3178" s="75"/>
      <c r="J3178" s="118"/>
      <c r="K3178" s="74" t="s">
        <v>32460</v>
      </c>
      <c r="L3178" s="119"/>
      <c r="M3178" s="79"/>
      <c r="N3178" s="79"/>
      <c r="O3178" s="80"/>
      <c r="P3178" s="81"/>
      <c r="Q3178" s="81"/>
      <c r="R3178" s="120"/>
      <c r="S3178" s="120"/>
      <c r="T3178" s="120"/>
      <c r="U3178" s="120"/>
      <c r="V3178" s="121"/>
      <c r="W3178" s="121"/>
      <c r="X3178" s="121"/>
      <c r="Y3178" s="121"/>
      <c r="Z3178" s="51"/>
      <c r="AA3178" s="76"/>
      <c r="AB3178" s="76"/>
      <c r="AC3178" s="77"/>
      <c r="AD3178" s="84"/>
      <c r="AE3178" s="84">
        <v>5225</v>
      </c>
      <c r="AF3178" s="84">
        <v>5252</v>
      </c>
      <c r="AG3178" s="84">
        <v>82286</v>
      </c>
      <c r="AH3178" s="84">
        <v>11831</v>
      </c>
      <c r="AI3178" s="84">
        <v>-18000</v>
      </c>
      <c r="AJ3178" s="84" t="s">
        <v>27339</v>
      </c>
      <c r="AK3178" s="84" t="s">
        <v>11561</v>
      </c>
      <c r="AL3178" s="84"/>
      <c r="AM3178" s="84" t="s">
        <v>13431</v>
      </c>
      <c r="AN3178" s="86">
        <v>41216.110509259262</v>
      </c>
      <c r="AO3178" s="84"/>
      <c r="AP3178" s="84"/>
      <c r="AQ3178" s="84"/>
      <c r="AR3178" s="84"/>
      <c r="AS3178" s="84"/>
      <c r="AT3178" s="84"/>
      <c r="AU3178" s="84"/>
      <c r="AV3178" s="84"/>
      <c r="AW3178" s="84" t="s">
        <v>17559</v>
      </c>
      <c r="AX3178" s="88" t="s">
        <v>31096</v>
      </c>
      <c r="AY3178" s="84" t="s">
        <v>66</v>
      </c>
    </row>
    <row r="3179" spans="1:51" x14ac:dyDescent="0.25">
      <c r="A3179" s="69" t="s">
        <v>22625</v>
      </c>
      <c r="B3179" s="70"/>
      <c r="C3179" s="70"/>
      <c r="D3179" s="71"/>
      <c r="E3179" s="116"/>
      <c r="F3179" s="109" t="s">
        <v>29790</v>
      </c>
      <c r="G3179" s="117"/>
      <c r="H3179" s="74"/>
      <c r="I3179" s="75"/>
      <c r="J3179" s="118"/>
      <c r="K3179" s="74" t="s">
        <v>32461</v>
      </c>
      <c r="L3179" s="119"/>
      <c r="M3179" s="79"/>
      <c r="N3179" s="79"/>
      <c r="O3179" s="80"/>
      <c r="P3179" s="81"/>
      <c r="Q3179" s="81"/>
      <c r="R3179" s="120"/>
      <c r="S3179" s="120"/>
      <c r="T3179" s="120"/>
      <c r="U3179" s="120"/>
      <c r="V3179" s="121"/>
      <c r="W3179" s="121"/>
      <c r="X3179" s="121"/>
      <c r="Y3179" s="121"/>
      <c r="Z3179" s="51"/>
      <c r="AA3179" s="76"/>
      <c r="AB3179" s="76"/>
      <c r="AC3179" s="77"/>
      <c r="AD3179" s="84"/>
      <c r="AE3179" s="84">
        <v>5091</v>
      </c>
      <c r="AF3179" s="84">
        <v>6766</v>
      </c>
      <c r="AG3179" s="84">
        <v>61225</v>
      </c>
      <c r="AH3179" s="84">
        <v>18156</v>
      </c>
      <c r="AI3179" s="84">
        <v>-28800</v>
      </c>
      <c r="AJ3179" s="84" t="s">
        <v>27340</v>
      </c>
      <c r="AK3179" s="84"/>
      <c r="AL3179" s="84"/>
      <c r="AM3179" s="84" t="s">
        <v>13428</v>
      </c>
      <c r="AN3179" s="86">
        <v>41201.591724537036</v>
      </c>
      <c r="AO3179" s="84"/>
      <c r="AP3179" s="84"/>
      <c r="AQ3179" s="84"/>
      <c r="AR3179" s="84"/>
      <c r="AS3179" s="84"/>
      <c r="AT3179" s="84"/>
      <c r="AU3179" s="84"/>
      <c r="AV3179" s="84"/>
      <c r="AW3179" s="84" t="s">
        <v>17559</v>
      </c>
      <c r="AX3179" s="88" t="s">
        <v>31097</v>
      </c>
      <c r="AY3179" s="84" t="s">
        <v>65</v>
      </c>
    </row>
    <row r="3180" spans="1:51" x14ac:dyDescent="0.25">
      <c r="A3180" s="69" t="s">
        <v>22210</v>
      </c>
      <c r="B3180" s="70"/>
      <c r="C3180" s="70"/>
      <c r="D3180" s="71"/>
      <c r="E3180" s="116"/>
      <c r="F3180" s="109" t="s">
        <v>29791</v>
      </c>
      <c r="G3180" s="117"/>
      <c r="H3180" s="74"/>
      <c r="I3180" s="75"/>
      <c r="J3180" s="118"/>
      <c r="K3180" s="74" t="s">
        <v>32462</v>
      </c>
      <c r="L3180" s="119"/>
      <c r="M3180" s="79"/>
      <c r="N3180" s="79"/>
      <c r="O3180" s="80"/>
      <c r="P3180" s="81"/>
      <c r="Q3180" s="81"/>
      <c r="R3180" s="120"/>
      <c r="S3180" s="120"/>
      <c r="T3180" s="120"/>
      <c r="U3180" s="120"/>
      <c r="V3180" s="121"/>
      <c r="W3180" s="121"/>
      <c r="X3180" s="121"/>
      <c r="Y3180" s="121"/>
      <c r="Z3180" s="51"/>
      <c r="AA3180" s="76"/>
      <c r="AB3180" s="76"/>
      <c r="AC3180" s="77"/>
      <c r="AD3180" s="84"/>
      <c r="AE3180" s="84">
        <v>22</v>
      </c>
      <c r="AF3180" s="84">
        <v>147</v>
      </c>
      <c r="AG3180" s="84">
        <v>15776</v>
      </c>
      <c r="AH3180" s="84">
        <v>1</v>
      </c>
      <c r="AI3180" s="84"/>
      <c r="AJ3180" s="84" t="s">
        <v>27341</v>
      </c>
      <c r="AK3180" s="84"/>
      <c r="AL3180" s="88" t="s">
        <v>28532</v>
      </c>
      <c r="AM3180" s="84"/>
      <c r="AN3180" s="86">
        <v>42483.784629629627</v>
      </c>
      <c r="AO3180" s="84"/>
      <c r="AP3180" s="84"/>
      <c r="AQ3180" s="84"/>
      <c r="AR3180" s="84"/>
      <c r="AS3180" s="84"/>
      <c r="AT3180" s="84"/>
      <c r="AU3180" s="84"/>
      <c r="AV3180" s="84"/>
      <c r="AW3180" s="84" t="s">
        <v>17559</v>
      </c>
      <c r="AX3180" s="88" t="s">
        <v>31098</v>
      </c>
      <c r="AY3180" s="84" t="s">
        <v>66</v>
      </c>
    </row>
    <row r="3181" spans="1:51" x14ac:dyDescent="0.25">
      <c r="A3181" s="69" t="s">
        <v>22211</v>
      </c>
      <c r="B3181" s="70"/>
      <c r="C3181" s="70"/>
      <c r="D3181" s="71"/>
      <c r="E3181" s="116"/>
      <c r="F3181" s="109" t="s">
        <v>29792</v>
      </c>
      <c r="G3181" s="117"/>
      <c r="H3181" s="74"/>
      <c r="I3181" s="75"/>
      <c r="J3181" s="118"/>
      <c r="K3181" s="74" t="s">
        <v>32463</v>
      </c>
      <c r="L3181" s="119"/>
      <c r="M3181" s="79"/>
      <c r="N3181" s="79"/>
      <c r="O3181" s="80"/>
      <c r="P3181" s="81"/>
      <c r="Q3181" s="81"/>
      <c r="R3181" s="120"/>
      <c r="S3181" s="120"/>
      <c r="T3181" s="120"/>
      <c r="U3181" s="120"/>
      <c r="V3181" s="121"/>
      <c r="W3181" s="121"/>
      <c r="X3181" s="121"/>
      <c r="Y3181" s="121"/>
      <c r="Z3181" s="51"/>
      <c r="AA3181" s="76"/>
      <c r="AB3181" s="76"/>
      <c r="AC3181" s="77"/>
      <c r="AD3181" s="84"/>
      <c r="AE3181" s="84">
        <v>1806</v>
      </c>
      <c r="AF3181" s="84">
        <v>1559</v>
      </c>
      <c r="AG3181" s="84">
        <v>31143</v>
      </c>
      <c r="AH3181" s="84">
        <v>30438</v>
      </c>
      <c r="AI3181" s="84">
        <v>0</v>
      </c>
      <c r="AJ3181" s="84" t="s">
        <v>27342</v>
      </c>
      <c r="AK3181" s="84" t="s">
        <v>27917</v>
      </c>
      <c r="AL3181" s="84"/>
      <c r="AM3181" s="84" t="s">
        <v>7947</v>
      </c>
      <c r="AN3181" s="86">
        <v>41403.669560185182</v>
      </c>
      <c r="AO3181" s="84"/>
      <c r="AP3181" s="84"/>
      <c r="AQ3181" s="84"/>
      <c r="AR3181" s="84"/>
      <c r="AS3181" s="84"/>
      <c r="AT3181" s="84"/>
      <c r="AU3181" s="84"/>
      <c r="AV3181" s="84"/>
      <c r="AW3181" s="84" t="s">
        <v>17559</v>
      </c>
      <c r="AX3181" s="88" t="s">
        <v>31099</v>
      </c>
      <c r="AY3181" s="84" t="s">
        <v>66</v>
      </c>
    </row>
    <row r="3182" spans="1:51" x14ac:dyDescent="0.25">
      <c r="A3182" s="69" t="s">
        <v>22212</v>
      </c>
      <c r="B3182" s="70"/>
      <c r="C3182" s="70"/>
      <c r="D3182" s="71"/>
      <c r="E3182" s="116"/>
      <c r="F3182" s="109" t="s">
        <v>29793</v>
      </c>
      <c r="G3182" s="117"/>
      <c r="H3182" s="74"/>
      <c r="I3182" s="75"/>
      <c r="J3182" s="118"/>
      <c r="K3182" s="74" t="s">
        <v>32464</v>
      </c>
      <c r="L3182" s="119"/>
      <c r="M3182" s="79"/>
      <c r="N3182" s="79"/>
      <c r="O3182" s="80"/>
      <c r="P3182" s="81"/>
      <c r="Q3182" s="81"/>
      <c r="R3182" s="120"/>
      <c r="S3182" s="120"/>
      <c r="T3182" s="120"/>
      <c r="U3182" s="120"/>
      <c r="V3182" s="121"/>
      <c r="W3182" s="121"/>
      <c r="X3182" s="121"/>
      <c r="Y3182" s="121"/>
      <c r="Z3182" s="51"/>
      <c r="AA3182" s="76"/>
      <c r="AB3182" s="76"/>
      <c r="AC3182" s="77"/>
      <c r="AD3182" s="84"/>
      <c r="AE3182" s="84">
        <v>1403</v>
      </c>
      <c r="AF3182" s="84">
        <v>630</v>
      </c>
      <c r="AG3182" s="84">
        <v>37572</v>
      </c>
      <c r="AH3182" s="84">
        <v>1438</v>
      </c>
      <c r="AI3182" s="84">
        <v>3600</v>
      </c>
      <c r="AJ3182" s="84" t="s">
        <v>27343</v>
      </c>
      <c r="AK3182" s="84" t="s">
        <v>27918</v>
      </c>
      <c r="AL3182" s="84"/>
      <c r="AM3182" s="84" t="s">
        <v>13430</v>
      </c>
      <c r="AN3182" s="86">
        <v>40896.011446759258</v>
      </c>
      <c r="AO3182" s="84"/>
      <c r="AP3182" s="84"/>
      <c r="AQ3182" s="84"/>
      <c r="AR3182" s="84"/>
      <c r="AS3182" s="84"/>
      <c r="AT3182" s="84"/>
      <c r="AU3182" s="84"/>
      <c r="AV3182" s="84"/>
      <c r="AW3182" s="84" t="s">
        <v>17559</v>
      </c>
      <c r="AX3182" s="88" t="s">
        <v>31100</v>
      </c>
      <c r="AY3182" s="84" t="s">
        <v>66</v>
      </c>
    </row>
    <row r="3183" spans="1:51" x14ac:dyDescent="0.25">
      <c r="A3183" s="69" t="s">
        <v>22213</v>
      </c>
      <c r="B3183" s="70"/>
      <c r="C3183" s="70"/>
      <c r="D3183" s="71"/>
      <c r="E3183" s="116"/>
      <c r="F3183" s="109" t="s">
        <v>29794</v>
      </c>
      <c r="G3183" s="117"/>
      <c r="H3183" s="74"/>
      <c r="I3183" s="75"/>
      <c r="J3183" s="118"/>
      <c r="K3183" s="74" t="s">
        <v>32465</v>
      </c>
      <c r="L3183" s="119"/>
      <c r="M3183" s="79"/>
      <c r="N3183" s="79"/>
      <c r="O3183" s="80"/>
      <c r="P3183" s="81"/>
      <c r="Q3183" s="81"/>
      <c r="R3183" s="120"/>
      <c r="S3183" s="120"/>
      <c r="T3183" s="120"/>
      <c r="U3183" s="120"/>
      <c r="V3183" s="121"/>
      <c r="W3183" s="121"/>
      <c r="X3183" s="121"/>
      <c r="Y3183" s="121"/>
      <c r="Z3183" s="51"/>
      <c r="AA3183" s="76"/>
      <c r="AB3183" s="76"/>
      <c r="AC3183" s="77"/>
      <c r="AD3183" s="84"/>
      <c r="AE3183" s="84">
        <v>1251</v>
      </c>
      <c r="AF3183" s="84">
        <v>702</v>
      </c>
      <c r="AG3183" s="84">
        <v>46752</v>
      </c>
      <c r="AH3183" s="84">
        <v>30767</v>
      </c>
      <c r="AI3183" s="84">
        <v>-28800</v>
      </c>
      <c r="AJ3183" s="84" t="s">
        <v>27344</v>
      </c>
      <c r="AK3183" s="84" t="s">
        <v>27774</v>
      </c>
      <c r="AL3183" s="84"/>
      <c r="AM3183" s="84" t="s">
        <v>13428</v>
      </c>
      <c r="AN3183" s="86">
        <v>42606.849988425929</v>
      </c>
      <c r="AO3183" s="84"/>
      <c r="AP3183" s="84"/>
      <c r="AQ3183" s="84"/>
      <c r="AR3183" s="84"/>
      <c r="AS3183" s="84"/>
      <c r="AT3183" s="84"/>
      <c r="AU3183" s="84"/>
      <c r="AV3183" s="84"/>
      <c r="AW3183" s="84" t="s">
        <v>17559</v>
      </c>
      <c r="AX3183" s="88" t="s">
        <v>31101</v>
      </c>
      <c r="AY3183" s="84" t="s">
        <v>66</v>
      </c>
    </row>
    <row r="3184" spans="1:51" x14ac:dyDescent="0.25">
      <c r="A3184" s="69" t="s">
        <v>22215</v>
      </c>
      <c r="B3184" s="70"/>
      <c r="C3184" s="70"/>
      <c r="D3184" s="71"/>
      <c r="E3184" s="116"/>
      <c r="F3184" s="109" t="s">
        <v>29795</v>
      </c>
      <c r="G3184" s="117"/>
      <c r="H3184" s="74"/>
      <c r="I3184" s="75"/>
      <c r="J3184" s="118"/>
      <c r="K3184" s="74" t="s">
        <v>32466</v>
      </c>
      <c r="L3184" s="119"/>
      <c r="M3184" s="79"/>
      <c r="N3184" s="79"/>
      <c r="O3184" s="80"/>
      <c r="P3184" s="81"/>
      <c r="Q3184" s="81"/>
      <c r="R3184" s="120"/>
      <c r="S3184" s="120"/>
      <c r="T3184" s="120"/>
      <c r="U3184" s="120"/>
      <c r="V3184" s="121"/>
      <c r="W3184" s="121"/>
      <c r="X3184" s="121"/>
      <c r="Y3184" s="121"/>
      <c r="Z3184" s="51"/>
      <c r="AA3184" s="76"/>
      <c r="AB3184" s="76"/>
      <c r="AC3184" s="77"/>
      <c r="AD3184" s="84"/>
      <c r="AE3184" s="84">
        <v>1163</v>
      </c>
      <c r="AF3184" s="84">
        <v>5024</v>
      </c>
      <c r="AG3184" s="84">
        <v>135865</v>
      </c>
      <c r="AH3184" s="84">
        <v>32721</v>
      </c>
      <c r="AI3184" s="84">
        <v>0</v>
      </c>
      <c r="AJ3184" s="84" t="s">
        <v>27345</v>
      </c>
      <c r="AK3184" s="84" t="s">
        <v>27899</v>
      </c>
      <c r="AL3184" s="88" t="s">
        <v>28533</v>
      </c>
      <c r="AM3184" s="84" t="s">
        <v>12105</v>
      </c>
      <c r="AN3184" s="86">
        <v>39779.420347222222</v>
      </c>
      <c r="AO3184" s="84"/>
      <c r="AP3184" s="84"/>
      <c r="AQ3184" s="84"/>
      <c r="AR3184" s="84"/>
      <c r="AS3184" s="84"/>
      <c r="AT3184" s="84"/>
      <c r="AU3184" s="84"/>
      <c r="AV3184" s="84"/>
      <c r="AW3184" s="84" t="s">
        <v>17559</v>
      </c>
      <c r="AX3184" s="88" t="s">
        <v>31102</v>
      </c>
      <c r="AY3184" s="84" t="s">
        <v>66</v>
      </c>
    </row>
    <row r="3185" spans="1:51" x14ac:dyDescent="0.25">
      <c r="A3185" s="69" t="s">
        <v>22216</v>
      </c>
      <c r="B3185" s="70"/>
      <c r="C3185" s="70"/>
      <c r="D3185" s="71"/>
      <c r="E3185" s="116"/>
      <c r="F3185" s="109" t="s">
        <v>29796</v>
      </c>
      <c r="G3185" s="117"/>
      <c r="H3185" s="74"/>
      <c r="I3185" s="75"/>
      <c r="J3185" s="118"/>
      <c r="K3185" s="74" t="s">
        <v>32467</v>
      </c>
      <c r="L3185" s="119"/>
      <c r="M3185" s="79"/>
      <c r="N3185" s="79"/>
      <c r="O3185" s="80"/>
      <c r="P3185" s="81"/>
      <c r="Q3185" s="81"/>
      <c r="R3185" s="120"/>
      <c r="S3185" s="120"/>
      <c r="T3185" s="120"/>
      <c r="U3185" s="120"/>
      <c r="V3185" s="121"/>
      <c r="W3185" s="121"/>
      <c r="X3185" s="121"/>
      <c r="Y3185" s="121"/>
      <c r="Z3185" s="51"/>
      <c r="AA3185" s="76"/>
      <c r="AB3185" s="76"/>
      <c r="AC3185" s="77"/>
      <c r="AD3185" s="84"/>
      <c r="AE3185" s="84">
        <v>275</v>
      </c>
      <c r="AF3185" s="84">
        <v>230</v>
      </c>
      <c r="AG3185" s="84">
        <v>9998</v>
      </c>
      <c r="AH3185" s="84">
        <v>11159</v>
      </c>
      <c r="AI3185" s="84"/>
      <c r="AJ3185" s="84"/>
      <c r="AK3185" s="84"/>
      <c r="AL3185" s="84"/>
      <c r="AM3185" s="84"/>
      <c r="AN3185" s="86">
        <v>41519.815740740742</v>
      </c>
      <c r="AO3185" s="84"/>
      <c r="AP3185" s="84"/>
      <c r="AQ3185" s="84"/>
      <c r="AR3185" s="84"/>
      <c r="AS3185" s="84"/>
      <c r="AT3185" s="84"/>
      <c r="AU3185" s="84"/>
      <c r="AV3185" s="84"/>
      <c r="AW3185" s="84" t="s">
        <v>17559</v>
      </c>
      <c r="AX3185" s="88" t="s">
        <v>31103</v>
      </c>
      <c r="AY3185" s="84" t="s">
        <v>66</v>
      </c>
    </row>
    <row r="3186" spans="1:51" x14ac:dyDescent="0.25">
      <c r="A3186" s="69" t="s">
        <v>22626</v>
      </c>
      <c r="B3186" s="70"/>
      <c r="C3186" s="70"/>
      <c r="D3186" s="71"/>
      <c r="E3186" s="116"/>
      <c r="F3186" s="109" t="s">
        <v>29797</v>
      </c>
      <c r="G3186" s="117"/>
      <c r="H3186" s="74"/>
      <c r="I3186" s="75"/>
      <c r="J3186" s="118"/>
      <c r="K3186" s="74" t="s">
        <v>32468</v>
      </c>
      <c r="L3186" s="119"/>
      <c r="M3186" s="79"/>
      <c r="N3186" s="79"/>
      <c r="O3186" s="80"/>
      <c r="P3186" s="81"/>
      <c r="Q3186" s="81"/>
      <c r="R3186" s="120"/>
      <c r="S3186" s="120"/>
      <c r="T3186" s="120"/>
      <c r="U3186" s="120"/>
      <c r="V3186" s="121"/>
      <c r="W3186" s="121"/>
      <c r="X3186" s="121"/>
      <c r="Y3186" s="121"/>
      <c r="Z3186" s="51"/>
      <c r="AA3186" s="76"/>
      <c r="AB3186" s="76"/>
      <c r="AC3186" s="77"/>
      <c r="AD3186" s="84"/>
      <c r="AE3186" s="84">
        <v>178</v>
      </c>
      <c r="AF3186" s="84">
        <v>630792</v>
      </c>
      <c r="AG3186" s="84">
        <v>128620</v>
      </c>
      <c r="AH3186" s="84">
        <v>2</v>
      </c>
      <c r="AI3186" s="84">
        <v>3600</v>
      </c>
      <c r="AJ3186" s="84" t="s">
        <v>27346</v>
      </c>
      <c r="AK3186" s="84" t="s">
        <v>27919</v>
      </c>
      <c r="AL3186" s="88" t="s">
        <v>28534</v>
      </c>
      <c r="AM3186" s="84" t="s">
        <v>7933</v>
      </c>
      <c r="AN3186" s="86">
        <v>39759.426990740743</v>
      </c>
      <c r="AO3186" s="84"/>
      <c r="AP3186" s="84"/>
      <c r="AQ3186" s="84"/>
      <c r="AR3186" s="84"/>
      <c r="AS3186" s="84"/>
      <c r="AT3186" s="84"/>
      <c r="AU3186" s="84"/>
      <c r="AV3186" s="84"/>
      <c r="AW3186" s="84" t="s">
        <v>17559</v>
      </c>
      <c r="AX3186" s="88" t="s">
        <v>31104</v>
      </c>
      <c r="AY3186" s="84" t="s">
        <v>65</v>
      </c>
    </row>
    <row r="3187" spans="1:51" x14ac:dyDescent="0.25">
      <c r="A3187" s="69" t="s">
        <v>22217</v>
      </c>
      <c r="B3187" s="70"/>
      <c r="C3187" s="70"/>
      <c r="D3187" s="71"/>
      <c r="E3187" s="116"/>
      <c r="F3187" s="109" t="s">
        <v>29798</v>
      </c>
      <c r="G3187" s="117"/>
      <c r="H3187" s="74"/>
      <c r="I3187" s="75"/>
      <c r="J3187" s="118"/>
      <c r="K3187" s="74" t="s">
        <v>32469</v>
      </c>
      <c r="L3187" s="119"/>
      <c r="M3187" s="79"/>
      <c r="N3187" s="79"/>
      <c r="O3187" s="80"/>
      <c r="P3187" s="81"/>
      <c r="Q3187" s="81"/>
      <c r="R3187" s="120"/>
      <c r="S3187" s="120"/>
      <c r="T3187" s="120"/>
      <c r="U3187" s="120"/>
      <c r="V3187" s="121"/>
      <c r="W3187" s="121"/>
      <c r="X3187" s="121"/>
      <c r="Y3187" s="121"/>
      <c r="Z3187" s="51"/>
      <c r="AA3187" s="76"/>
      <c r="AB3187" s="76"/>
      <c r="AC3187" s="77"/>
      <c r="AD3187" s="84"/>
      <c r="AE3187" s="84">
        <v>110</v>
      </c>
      <c r="AF3187" s="84">
        <v>244</v>
      </c>
      <c r="AG3187" s="84">
        <v>6083</v>
      </c>
      <c r="AH3187" s="84">
        <v>12047</v>
      </c>
      <c r="AI3187" s="84"/>
      <c r="AJ3187" s="84" t="s">
        <v>27347</v>
      </c>
      <c r="AK3187" s="84" t="s">
        <v>27920</v>
      </c>
      <c r="AL3187" s="84"/>
      <c r="AM3187" s="84"/>
      <c r="AN3187" s="86">
        <v>42215.275983796295</v>
      </c>
      <c r="AO3187" s="84"/>
      <c r="AP3187" s="84"/>
      <c r="AQ3187" s="84"/>
      <c r="AR3187" s="84"/>
      <c r="AS3187" s="84"/>
      <c r="AT3187" s="84"/>
      <c r="AU3187" s="84"/>
      <c r="AV3187" s="84"/>
      <c r="AW3187" s="84" t="s">
        <v>17559</v>
      </c>
      <c r="AX3187" s="88" t="s">
        <v>31105</v>
      </c>
      <c r="AY3187" s="84" t="s">
        <v>66</v>
      </c>
    </row>
    <row r="3188" spans="1:51" x14ac:dyDescent="0.25">
      <c r="A3188" s="69" t="s">
        <v>22218</v>
      </c>
      <c r="B3188" s="70"/>
      <c r="C3188" s="70"/>
      <c r="D3188" s="71"/>
      <c r="E3188" s="116"/>
      <c r="F3188" s="109" t="s">
        <v>29799</v>
      </c>
      <c r="G3188" s="117"/>
      <c r="H3188" s="74"/>
      <c r="I3188" s="75"/>
      <c r="J3188" s="118"/>
      <c r="K3188" s="74" t="s">
        <v>32470</v>
      </c>
      <c r="L3188" s="119"/>
      <c r="M3188" s="79"/>
      <c r="N3188" s="79"/>
      <c r="O3188" s="80"/>
      <c r="P3188" s="81"/>
      <c r="Q3188" s="81"/>
      <c r="R3188" s="120"/>
      <c r="S3188" s="120"/>
      <c r="T3188" s="120"/>
      <c r="U3188" s="120"/>
      <c r="V3188" s="121"/>
      <c r="W3188" s="121"/>
      <c r="X3188" s="121"/>
      <c r="Y3188" s="121"/>
      <c r="Z3188" s="51"/>
      <c r="AA3188" s="76"/>
      <c r="AB3188" s="76"/>
      <c r="AC3188" s="77"/>
      <c r="AD3188" s="84"/>
      <c r="AE3188" s="84">
        <v>2098</v>
      </c>
      <c r="AF3188" s="84">
        <v>3364</v>
      </c>
      <c r="AG3188" s="84">
        <v>1653</v>
      </c>
      <c r="AH3188" s="84">
        <v>2327</v>
      </c>
      <c r="AI3188" s="84"/>
      <c r="AJ3188" s="84" t="s">
        <v>27348</v>
      </c>
      <c r="AK3188" s="84" t="s">
        <v>27921</v>
      </c>
      <c r="AL3188" s="88" t="s">
        <v>28535</v>
      </c>
      <c r="AM3188" s="84"/>
      <c r="AN3188" s="86">
        <v>41785.885810185187</v>
      </c>
      <c r="AO3188" s="84"/>
      <c r="AP3188" s="84"/>
      <c r="AQ3188" s="84"/>
      <c r="AR3188" s="84"/>
      <c r="AS3188" s="84"/>
      <c r="AT3188" s="84"/>
      <c r="AU3188" s="84"/>
      <c r="AV3188" s="84"/>
      <c r="AW3188" s="84" t="s">
        <v>17559</v>
      </c>
      <c r="AX3188" s="88" t="s">
        <v>31106</v>
      </c>
      <c r="AY3188" s="84" t="s">
        <v>66</v>
      </c>
    </row>
    <row r="3189" spans="1:51" x14ac:dyDescent="0.25">
      <c r="A3189" s="69" t="s">
        <v>22219</v>
      </c>
      <c r="B3189" s="70"/>
      <c r="C3189" s="70"/>
      <c r="D3189" s="71"/>
      <c r="E3189" s="116"/>
      <c r="F3189" s="109" t="s">
        <v>29800</v>
      </c>
      <c r="G3189" s="117"/>
      <c r="H3189" s="74"/>
      <c r="I3189" s="75"/>
      <c r="J3189" s="118"/>
      <c r="K3189" s="74" t="s">
        <v>32471</v>
      </c>
      <c r="L3189" s="119"/>
      <c r="M3189" s="79"/>
      <c r="N3189" s="79"/>
      <c r="O3189" s="80"/>
      <c r="P3189" s="81"/>
      <c r="Q3189" s="81"/>
      <c r="R3189" s="120"/>
      <c r="S3189" s="120"/>
      <c r="T3189" s="120"/>
      <c r="U3189" s="120"/>
      <c r="V3189" s="121"/>
      <c r="W3189" s="121"/>
      <c r="X3189" s="121"/>
      <c r="Y3189" s="121"/>
      <c r="Z3189" s="51"/>
      <c r="AA3189" s="76"/>
      <c r="AB3189" s="76"/>
      <c r="AC3189" s="77"/>
      <c r="AD3189" s="84"/>
      <c r="AE3189" s="84">
        <v>959</v>
      </c>
      <c r="AF3189" s="84">
        <v>288</v>
      </c>
      <c r="AG3189" s="84">
        <v>1557</v>
      </c>
      <c r="AH3189" s="84">
        <v>1868</v>
      </c>
      <c r="AI3189" s="84">
        <v>0</v>
      </c>
      <c r="AJ3189" s="84" t="s">
        <v>27349</v>
      </c>
      <c r="AK3189" s="84"/>
      <c r="AL3189" s="88" t="s">
        <v>28536</v>
      </c>
      <c r="AM3189" s="84" t="s">
        <v>7947</v>
      </c>
      <c r="AN3189" s="86">
        <v>41906.515381944446</v>
      </c>
      <c r="AO3189" s="84"/>
      <c r="AP3189" s="84"/>
      <c r="AQ3189" s="84"/>
      <c r="AR3189" s="84"/>
      <c r="AS3189" s="84"/>
      <c r="AT3189" s="84"/>
      <c r="AU3189" s="84"/>
      <c r="AV3189" s="84"/>
      <c r="AW3189" s="84" t="s">
        <v>17559</v>
      </c>
      <c r="AX3189" s="88" t="s">
        <v>31107</v>
      </c>
      <c r="AY3189" s="84" t="s">
        <v>66</v>
      </c>
    </row>
    <row r="3190" spans="1:51" x14ac:dyDescent="0.25">
      <c r="A3190" s="69" t="s">
        <v>22220</v>
      </c>
      <c r="B3190" s="70"/>
      <c r="C3190" s="70"/>
      <c r="D3190" s="71"/>
      <c r="E3190" s="116"/>
      <c r="F3190" s="109" t="s">
        <v>29801</v>
      </c>
      <c r="G3190" s="117"/>
      <c r="H3190" s="74"/>
      <c r="I3190" s="75"/>
      <c r="J3190" s="118"/>
      <c r="K3190" s="74" t="s">
        <v>32472</v>
      </c>
      <c r="L3190" s="119"/>
      <c r="M3190" s="79"/>
      <c r="N3190" s="79"/>
      <c r="O3190" s="80"/>
      <c r="P3190" s="81"/>
      <c r="Q3190" s="81"/>
      <c r="R3190" s="120"/>
      <c r="S3190" s="120"/>
      <c r="T3190" s="120"/>
      <c r="U3190" s="120"/>
      <c r="V3190" s="121"/>
      <c r="W3190" s="121"/>
      <c r="X3190" s="121"/>
      <c r="Y3190" s="121"/>
      <c r="Z3190" s="51"/>
      <c r="AA3190" s="76"/>
      <c r="AB3190" s="76"/>
      <c r="AC3190" s="77"/>
      <c r="AD3190" s="84"/>
      <c r="AE3190" s="84">
        <v>295</v>
      </c>
      <c r="AF3190" s="84">
        <v>73</v>
      </c>
      <c r="AG3190" s="84">
        <v>102</v>
      </c>
      <c r="AH3190" s="84">
        <v>30</v>
      </c>
      <c r="AI3190" s="84">
        <v>-28800</v>
      </c>
      <c r="AJ3190" s="84" t="s">
        <v>27350</v>
      </c>
      <c r="AK3190" s="84" t="s">
        <v>27922</v>
      </c>
      <c r="AL3190" s="88" t="s">
        <v>28537</v>
      </c>
      <c r="AM3190" s="84" t="s">
        <v>13428</v>
      </c>
      <c r="AN3190" s="86">
        <v>42676.718032407407</v>
      </c>
      <c r="AO3190" s="84"/>
      <c r="AP3190" s="84"/>
      <c r="AQ3190" s="84"/>
      <c r="AR3190" s="84"/>
      <c r="AS3190" s="84"/>
      <c r="AT3190" s="84"/>
      <c r="AU3190" s="84"/>
      <c r="AV3190" s="84"/>
      <c r="AW3190" s="84" t="s">
        <v>17559</v>
      </c>
      <c r="AX3190" s="88" t="s">
        <v>31108</v>
      </c>
      <c r="AY3190" s="84" t="s">
        <v>66</v>
      </c>
    </row>
    <row r="3191" spans="1:51" x14ac:dyDescent="0.25">
      <c r="A3191" s="69" t="s">
        <v>22221</v>
      </c>
      <c r="B3191" s="70"/>
      <c r="C3191" s="70"/>
      <c r="D3191" s="71"/>
      <c r="E3191" s="116"/>
      <c r="F3191" s="109" t="s">
        <v>29802</v>
      </c>
      <c r="G3191" s="117"/>
      <c r="H3191" s="74"/>
      <c r="I3191" s="75"/>
      <c r="J3191" s="118"/>
      <c r="K3191" s="74" t="s">
        <v>32473</v>
      </c>
      <c r="L3191" s="119"/>
      <c r="M3191" s="79"/>
      <c r="N3191" s="79"/>
      <c r="O3191" s="80"/>
      <c r="P3191" s="81"/>
      <c r="Q3191" s="81"/>
      <c r="R3191" s="120"/>
      <c r="S3191" s="120"/>
      <c r="T3191" s="120"/>
      <c r="U3191" s="120"/>
      <c r="V3191" s="121"/>
      <c r="W3191" s="121"/>
      <c r="X3191" s="121"/>
      <c r="Y3191" s="121"/>
      <c r="Z3191" s="51"/>
      <c r="AA3191" s="76"/>
      <c r="AB3191" s="76"/>
      <c r="AC3191" s="77"/>
      <c r="AD3191" s="84"/>
      <c r="AE3191" s="84">
        <v>38</v>
      </c>
      <c r="AF3191" s="84">
        <v>113</v>
      </c>
      <c r="AG3191" s="84">
        <v>5552</v>
      </c>
      <c r="AH3191" s="84">
        <v>1802</v>
      </c>
      <c r="AI3191" s="84"/>
      <c r="AJ3191" s="84"/>
      <c r="AK3191" s="84"/>
      <c r="AL3191" s="84"/>
      <c r="AM3191" s="84"/>
      <c r="AN3191" s="86">
        <v>42302.434062499997</v>
      </c>
      <c r="AO3191" s="84"/>
      <c r="AP3191" s="84"/>
      <c r="AQ3191" s="84"/>
      <c r="AR3191" s="84"/>
      <c r="AS3191" s="84"/>
      <c r="AT3191" s="84"/>
      <c r="AU3191" s="84"/>
      <c r="AV3191" s="84"/>
      <c r="AW3191" s="84" t="s">
        <v>17559</v>
      </c>
      <c r="AX3191" s="88" t="s">
        <v>31109</v>
      </c>
      <c r="AY3191" s="84" t="s">
        <v>66</v>
      </c>
    </row>
    <row r="3192" spans="1:51" x14ac:dyDescent="0.25">
      <c r="A3192" s="69" t="s">
        <v>22222</v>
      </c>
      <c r="B3192" s="70"/>
      <c r="C3192" s="70"/>
      <c r="D3192" s="71"/>
      <c r="E3192" s="116"/>
      <c r="F3192" s="109" t="s">
        <v>29803</v>
      </c>
      <c r="G3192" s="117"/>
      <c r="H3192" s="74"/>
      <c r="I3192" s="75"/>
      <c r="J3192" s="118"/>
      <c r="K3192" s="74" t="s">
        <v>32474</v>
      </c>
      <c r="L3192" s="119"/>
      <c r="M3192" s="79"/>
      <c r="N3192" s="79"/>
      <c r="O3192" s="80"/>
      <c r="P3192" s="81"/>
      <c r="Q3192" s="81"/>
      <c r="R3192" s="120"/>
      <c r="S3192" s="120"/>
      <c r="T3192" s="120"/>
      <c r="U3192" s="120"/>
      <c r="V3192" s="121"/>
      <c r="W3192" s="121"/>
      <c r="X3192" s="121"/>
      <c r="Y3192" s="121"/>
      <c r="Z3192" s="51"/>
      <c r="AA3192" s="76"/>
      <c r="AB3192" s="76"/>
      <c r="AC3192" s="77"/>
      <c r="AD3192" s="84"/>
      <c r="AE3192" s="84">
        <v>324</v>
      </c>
      <c r="AF3192" s="84">
        <v>997</v>
      </c>
      <c r="AG3192" s="84">
        <v>80510</v>
      </c>
      <c r="AH3192" s="84">
        <v>15397</v>
      </c>
      <c r="AI3192" s="84">
        <v>3600</v>
      </c>
      <c r="AJ3192" s="84" t="s">
        <v>27351</v>
      </c>
      <c r="AK3192" s="84" t="s">
        <v>27923</v>
      </c>
      <c r="AL3192" s="84"/>
      <c r="AM3192" s="84" t="s">
        <v>13430</v>
      </c>
      <c r="AN3192" s="86">
        <v>41048.482372685183</v>
      </c>
      <c r="AO3192" s="84"/>
      <c r="AP3192" s="84"/>
      <c r="AQ3192" s="84"/>
      <c r="AR3192" s="84"/>
      <c r="AS3192" s="84"/>
      <c r="AT3192" s="84"/>
      <c r="AU3192" s="84"/>
      <c r="AV3192" s="84"/>
      <c r="AW3192" s="84" t="s">
        <v>17559</v>
      </c>
      <c r="AX3192" s="88" t="s">
        <v>31110</v>
      </c>
      <c r="AY3192" s="84" t="s">
        <v>66</v>
      </c>
    </row>
    <row r="3193" spans="1:51" x14ac:dyDescent="0.25">
      <c r="A3193" s="69" t="s">
        <v>22223</v>
      </c>
      <c r="B3193" s="70"/>
      <c r="C3193" s="70"/>
      <c r="D3193" s="71"/>
      <c r="E3193" s="116"/>
      <c r="F3193" s="109" t="s">
        <v>29804</v>
      </c>
      <c r="G3193" s="117"/>
      <c r="H3193" s="74"/>
      <c r="I3193" s="75"/>
      <c r="J3193" s="118"/>
      <c r="K3193" s="74" t="s">
        <v>32475</v>
      </c>
      <c r="L3193" s="119"/>
      <c r="M3193" s="79"/>
      <c r="N3193" s="79"/>
      <c r="O3193" s="80"/>
      <c r="P3193" s="81"/>
      <c r="Q3193" s="81"/>
      <c r="R3193" s="120"/>
      <c r="S3193" s="120"/>
      <c r="T3193" s="120"/>
      <c r="U3193" s="120"/>
      <c r="V3193" s="121"/>
      <c r="W3193" s="121"/>
      <c r="X3193" s="121"/>
      <c r="Y3193" s="121"/>
      <c r="Z3193" s="51"/>
      <c r="AA3193" s="76"/>
      <c r="AB3193" s="76"/>
      <c r="AC3193" s="77"/>
      <c r="AD3193" s="84"/>
      <c r="AE3193" s="84">
        <v>759</v>
      </c>
      <c r="AF3193" s="84">
        <v>481</v>
      </c>
      <c r="AG3193" s="84">
        <v>48634</v>
      </c>
      <c r="AH3193" s="84">
        <v>0</v>
      </c>
      <c r="AI3193" s="84">
        <v>14400</v>
      </c>
      <c r="AJ3193" s="84" t="s">
        <v>27352</v>
      </c>
      <c r="AK3193" s="84" t="s">
        <v>27924</v>
      </c>
      <c r="AL3193" s="84"/>
      <c r="AM3193" s="84" t="s">
        <v>13458</v>
      </c>
      <c r="AN3193" s="86">
        <v>41618.563321759262</v>
      </c>
      <c r="AO3193" s="84"/>
      <c r="AP3193" s="84"/>
      <c r="AQ3193" s="84"/>
      <c r="AR3193" s="84"/>
      <c r="AS3193" s="84"/>
      <c r="AT3193" s="84"/>
      <c r="AU3193" s="84"/>
      <c r="AV3193" s="84"/>
      <c r="AW3193" s="84" t="s">
        <v>17559</v>
      </c>
      <c r="AX3193" s="88" t="s">
        <v>31111</v>
      </c>
      <c r="AY3193" s="84" t="s">
        <v>66</v>
      </c>
    </row>
    <row r="3194" spans="1:51" x14ac:dyDescent="0.25">
      <c r="A3194" s="69" t="s">
        <v>22224</v>
      </c>
      <c r="B3194" s="70"/>
      <c r="C3194" s="70"/>
      <c r="D3194" s="71"/>
      <c r="E3194" s="116"/>
      <c r="F3194" s="109" t="s">
        <v>29805</v>
      </c>
      <c r="G3194" s="117"/>
      <c r="H3194" s="74"/>
      <c r="I3194" s="75"/>
      <c r="J3194" s="118"/>
      <c r="K3194" s="74" t="s">
        <v>32476</v>
      </c>
      <c r="L3194" s="119"/>
      <c r="M3194" s="79"/>
      <c r="N3194" s="79"/>
      <c r="O3194" s="80"/>
      <c r="P3194" s="81"/>
      <c r="Q3194" s="81"/>
      <c r="R3194" s="120"/>
      <c r="S3194" s="120"/>
      <c r="T3194" s="120"/>
      <c r="U3194" s="120"/>
      <c r="V3194" s="121"/>
      <c r="W3194" s="121"/>
      <c r="X3194" s="121"/>
      <c r="Y3194" s="121"/>
      <c r="Z3194" s="51"/>
      <c r="AA3194" s="76"/>
      <c r="AB3194" s="76"/>
      <c r="AC3194" s="77"/>
      <c r="AD3194" s="84"/>
      <c r="AE3194" s="84">
        <v>608</v>
      </c>
      <c r="AF3194" s="84">
        <v>19078</v>
      </c>
      <c r="AG3194" s="84">
        <v>396289</v>
      </c>
      <c r="AH3194" s="84">
        <v>11</v>
      </c>
      <c r="AI3194" s="84">
        <v>3600</v>
      </c>
      <c r="AJ3194" s="84" t="s">
        <v>27353</v>
      </c>
      <c r="AK3194" s="84"/>
      <c r="AL3194" s="84"/>
      <c r="AM3194" s="84" t="s">
        <v>13430</v>
      </c>
      <c r="AN3194" s="86">
        <v>40786.379363425927</v>
      </c>
      <c r="AO3194" s="84"/>
      <c r="AP3194" s="84"/>
      <c r="AQ3194" s="84"/>
      <c r="AR3194" s="84"/>
      <c r="AS3194" s="84"/>
      <c r="AT3194" s="84"/>
      <c r="AU3194" s="84"/>
      <c r="AV3194" s="84"/>
      <c r="AW3194" s="84" t="s">
        <v>17559</v>
      </c>
      <c r="AX3194" s="88" t="s">
        <v>31112</v>
      </c>
      <c r="AY3194" s="84" t="s">
        <v>66</v>
      </c>
    </row>
    <row r="3195" spans="1:51" x14ac:dyDescent="0.25">
      <c r="A3195" s="69" t="s">
        <v>22627</v>
      </c>
      <c r="B3195" s="70"/>
      <c r="C3195" s="70"/>
      <c r="D3195" s="71"/>
      <c r="E3195" s="116"/>
      <c r="F3195" s="109" t="s">
        <v>29806</v>
      </c>
      <c r="G3195" s="117"/>
      <c r="H3195" s="74"/>
      <c r="I3195" s="75"/>
      <c r="J3195" s="118"/>
      <c r="K3195" s="74" t="s">
        <v>32477</v>
      </c>
      <c r="L3195" s="119"/>
      <c r="M3195" s="79"/>
      <c r="N3195" s="79"/>
      <c r="O3195" s="80"/>
      <c r="P3195" s="81"/>
      <c r="Q3195" s="81"/>
      <c r="R3195" s="120"/>
      <c r="S3195" s="120"/>
      <c r="T3195" s="120"/>
      <c r="U3195" s="120"/>
      <c r="V3195" s="121"/>
      <c r="W3195" s="121"/>
      <c r="X3195" s="121"/>
      <c r="Y3195" s="121"/>
      <c r="Z3195" s="51"/>
      <c r="AA3195" s="76"/>
      <c r="AB3195" s="76"/>
      <c r="AC3195" s="77"/>
      <c r="AD3195" s="84"/>
      <c r="AE3195" s="84">
        <v>168</v>
      </c>
      <c r="AF3195" s="84">
        <v>2192432</v>
      </c>
      <c r="AG3195" s="84">
        <v>63572</v>
      </c>
      <c r="AH3195" s="84">
        <v>2115</v>
      </c>
      <c r="AI3195" s="84">
        <v>3600</v>
      </c>
      <c r="AJ3195" s="84" t="s">
        <v>27354</v>
      </c>
      <c r="AK3195" s="84" t="s">
        <v>12347</v>
      </c>
      <c r="AL3195" s="88" t="s">
        <v>28538</v>
      </c>
      <c r="AM3195" s="84" t="s">
        <v>28551</v>
      </c>
      <c r="AN3195" s="86">
        <v>40259.603587962964</v>
      </c>
      <c r="AO3195" s="84"/>
      <c r="AP3195" s="84"/>
      <c r="AQ3195" s="84"/>
      <c r="AR3195" s="84"/>
      <c r="AS3195" s="84"/>
      <c r="AT3195" s="84"/>
      <c r="AU3195" s="84"/>
      <c r="AV3195" s="84"/>
      <c r="AW3195" s="84" t="s">
        <v>17559</v>
      </c>
      <c r="AX3195" s="88" t="s">
        <v>31113</v>
      </c>
      <c r="AY3195" s="84" t="s">
        <v>65</v>
      </c>
    </row>
    <row r="3196" spans="1:51" x14ac:dyDescent="0.25">
      <c r="A3196" s="69" t="s">
        <v>22225</v>
      </c>
      <c r="B3196" s="70"/>
      <c r="C3196" s="70"/>
      <c r="D3196" s="71"/>
      <c r="E3196" s="116"/>
      <c r="F3196" s="109" t="s">
        <v>29807</v>
      </c>
      <c r="G3196" s="117"/>
      <c r="H3196" s="74"/>
      <c r="I3196" s="75"/>
      <c r="J3196" s="118"/>
      <c r="K3196" s="74" t="s">
        <v>32478</v>
      </c>
      <c r="L3196" s="119"/>
      <c r="M3196" s="79"/>
      <c r="N3196" s="79"/>
      <c r="O3196" s="80"/>
      <c r="P3196" s="81"/>
      <c r="Q3196" s="81"/>
      <c r="R3196" s="120"/>
      <c r="S3196" s="120"/>
      <c r="T3196" s="120"/>
      <c r="U3196" s="120"/>
      <c r="V3196" s="121"/>
      <c r="W3196" s="121"/>
      <c r="X3196" s="121"/>
      <c r="Y3196" s="121"/>
      <c r="Z3196" s="51"/>
      <c r="AA3196" s="76"/>
      <c r="AB3196" s="76"/>
      <c r="AC3196" s="77"/>
      <c r="AD3196" s="84"/>
      <c r="AE3196" s="84">
        <v>1650</v>
      </c>
      <c r="AF3196" s="84">
        <v>6878</v>
      </c>
      <c r="AG3196" s="84">
        <v>108625</v>
      </c>
      <c r="AH3196" s="84">
        <v>4</v>
      </c>
      <c r="AI3196" s="84">
        <v>0</v>
      </c>
      <c r="AJ3196" s="84" t="s">
        <v>27355</v>
      </c>
      <c r="AK3196" s="84" t="s">
        <v>27925</v>
      </c>
      <c r="AL3196" s="88" t="s">
        <v>28539</v>
      </c>
      <c r="AM3196" s="84" t="s">
        <v>7947</v>
      </c>
      <c r="AN3196" s="86">
        <v>40427.551238425927</v>
      </c>
      <c r="AO3196" s="84"/>
      <c r="AP3196" s="84"/>
      <c r="AQ3196" s="84"/>
      <c r="AR3196" s="84"/>
      <c r="AS3196" s="84"/>
      <c r="AT3196" s="84"/>
      <c r="AU3196" s="84"/>
      <c r="AV3196" s="84"/>
      <c r="AW3196" s="84" t="s">
        <v>17559</v>
      </c>
      <c r="AX3196" s="88" t="s">
        <v>31114</v>
      </c>
      <c r="AY3196" s="84" t="s">
        <v>66</v>
      </c>
    </row>
    <row r="3197" spans="1:51" x14ac:dyDescent="0.25">
      <c r="A3197" s="69" t="s">
        <v>22628</v>
      </c>
      <c r="B3197" s="70"/>
      <c r="C3197" s="70"/>
      <c r="D3197" s="71"/>
      <c r="E3197" s="116"/>
      <c r="F3197" s="109" t="s">
        <v>29808</v>
      </c>
      <c r="G3197" s="117"/>
      <c r="H3197" s="74"/>
      <c r="I3197" s="75"/>
      <c r="J3197" s="118"/>
      <c r="K3197" s="74" t="s">
        <v>32479</v>
      </c>
      <c r="L3197" s="119"/>
      <c r="M3197" s="79"/>
      <c r="N3197" s="79"/>
      <c r="O3197" s="80"/>
      <c r="P3197" s="81"/>
      <c r="Q3197" s="81"/>
      <c r="R3197" s="120"/>
      <c r="S3197" s="120"/>
      <c r="T3197" s="120"/>
      <c r="U3197" s="120"/>
      <c r="V3197" s="121"/>
      <c r="W3197" s="121"/>
      <c r="X3197" s="121"/>
      <c r="Y3197" s="121"/>
      <c r="Z3197" s="51"/>
      <c r="AA3197" s="76"/>
      <c r="AB3197" s="76"/>
      <c r="AC3197" s="77"/>
      <c r="AD3197" s="84"/>
      <c r="AE3197" s="84">
        <v>759</v>
      </c>
      <c r="AF3197" s="84">
        <v>4137</v>
      </c>
      <c r="AG3197" s="84">
        <v>4394</v>
      </c>
      <c r="AH3197" s="84">
        <v>0</v>
      </c>
      <c r="AI3197" s="84"/>
      <c r="AJ3197" s="84" t="s">
        <v>27356</v>
      </c>
      <c r="AK3197" s="84" t="s">
        <v>12028</v>
      </c>
      <c r="AL3197" s="84"/>
      <c r="AM3197" s="84"/>
      <c r="AN3197" s="86">
        <v>41045.788287037038</v>
      </c>
      <c r="AO3197" s="84"/>
      <c r="AP3197" s="84"/>
      <c r="AQ3197" s="84"/>
      <c r="AR3197" s="84"/>
      <c r="AS3197" s="84"/>
      <c r="AT3197" s="84"/>
      <c r="AU3197" s="84"/>
      <c r="AV3197" s="84"/>
      <c r="AW3197" s="84" t="s">
        <v>17559</v>
      </c>
      <c r="AX3197" s="88" t="s">
        <v>31115</v>
      </c>
      <c r="AY3197" s="84" t="s">
        <v>65</v>
      </c>
    </row>
    <row r="3198" spans="1:51" x14ac:dyDescent="0.25">
      <c r="A3198" s="69" t="s">
        <v>22226</v>
      </c>
      <c r="B3198" s="70"/>
      <c r="C3198" s="70"/>
      <c r="D3198" s="71"/>
      <c r="E3198" s="116"/>
      <c r="F3198" s="109" t="s">
        <v>29809</v>
      </c>
      <c r="G3198" s="117"/>
      <c r="H3198" s="74"/>
      <c r="I3198" s="75"/>
      <c r="J3198" s="118"/>
      <c r="K3198" s="74" t="s">
        <v>32480</v>
      </c>
      <c r="L3198" s="119"/>
      <c r="M3198" s="79"/>
      <c r="N3198" s="79"/>
      <c r="O3198" s="80"/>
      <c r="P3198" s="81"/>
      <c r="Q3198" s="81"/>
      <c r="R3198" s="120"/>
      <c r="S3198" s="120"/>
      <c r="T3198" s="120"/>
      <c r="U3198" s="120"/>
      <c r="V3198" s="121"/>
      <c r="W3198" s="121"/>
      <c r="X3198" s="121"/>
      <c r="Y3198" s="121"/>
      <c r="Z3198" s="51"/>
      <c r="AA3198" s="76"/>
      <c r="AB3198" s="76"/>
      <c r="AC3198" s="77"/>
      <c r="AD3198" s="84"/>
      <c r="AE3198" s="84">
        <v>751</v>
      </c>
      <c r="AF3198" s="84">
        <v>1175</v>
      </c>
      <c r="AG3198" s="84">
        <v>3357</v>
      </c>
      <c r="AH3198" s="84">
        <v>385</v>
      </c>
      <c r="AI3198" s="84">
        <v>3600</v>
      </c>
      <c r="AJ3198" s="84" t="s">
        <v>27357</v>
      </c>
      <c r="AK3198" s="84" t="s">
        <v>27926</v>
      </c>
      <c r="AL3198" s="88" t="s">
        <v>28540</v>
      </c>
      <c r="AM3198" s="84" t="s">
        <v>13430</v>
      </c>
      <c r="AN3198" s="86">
        <v>40236.975069444445</v>
      </c>
      <c r="AO3198" s="84"/>
      <c r="AP3198" s="84"/>
      <c r="AQ3198" s="84"/>
      <c r="AR3198" s="84"/>
      <c r="AS3198" s="84"/>
      <c r="AT3198" s="84"/>
      <c r="AU3198" s="84"/>
      <c r="AV3198" s="84"/>
      <c r="AW3198" s="84" t="s">
        <v>17559</v>
      </c>
      <c r="AX3198" s="88" t="s">
        <v>31116</v>
      </c>
      <c r="AY3198" s="84" t="s">
        <v>66</v>
      </c>
    </row>
    <row r="3199" spans="1:51" x14ac:dyDescent="0.25">
      <c r="A3199" s="69" t="s">
        <v>22629</v>
      </c>
      <c r="B3199" s="70"/>
      <c r="C3199" s="70"/>
      <c r="D3199" s="71"/>
      <c r="E3199" s="116"/>
      <c r="F3199" s="109" t="s">
        <v>29810</v>
      </c>
      <c r="G3199" s="117"/>
      <c r="H3199" s="74"/>
      <c r="I3199" s="75"/>
      <c r="J3199" s="118"/>
      <c r="K3199" s="74" t="s">
        <v>32481</v>
      </c>
      <c r="L3199" s="119"/>
      <c r="M3199" s="79"/>
      <c r="N3199" s="79"/>
      <c r="O3199" s="80"/>
      <c r="P3199" s="81"/>
      <c r="Q3199" s="81"/>
      <c r="R3199" s="120"/>
      <c r="S3199" s="120"/>
      <c r="T3199" s="120"/>
      <c r="U3199" s="120"/>
      <c r="V3199" s="121"/>
      <c r="W3199" s="121"/>
      <c r="X3199" s="121"/>
      <c r="Y3199" s="121"/>
      <c r="Z3199" s="51"/>
      <c r="AA3199" s="76"/>
      <c r="AB3199" s="76"/>
      <c r="AC3199" s="77"/>
      <c r="AD3199" s="84"/>
      <c r="AE3199" s="84">
        <v>370</v>
      </c>
      <c r="AF3199" s="84">
        <v>4891</v>
      </c>
      <c r="AG3199" s="84">
        <v>91190</v>
      </c>
      <c r="AH3199" s="84">
        <v>9</v>
      </c>
      <c r="AI3199" s="84">
        <v>3600</v>
      </c>
      <c r="AJ3199" s="84" t="s">
        <v>27358</v>
      </c>
      <c r="AK3199" s="84" t="s">
        <v>27927</v>
      </c>
      <c r="AL3199" s="88" t="s">
        <v>28541</v>
      </c>
      <c r="AM3199" s="84" t="s">
        <v>13430</v>
      </c>
      <c r="AN3199" s="86">
        <v>39831.902418981481</v>
      </c>
      <c r="AO3199" s="84"/>
      <c r="AP3199" s="84"/>
      <c r="AQ3199" s="84"/>
      <c r="AR3199" s="84"/>
      <c r="AS3199" s="84"/>
      <c r="AT3199" s="84"/>
      <c r="AU3199" s="84"/>
      <c r="AV3199" s="84"/>
      <c r="AW3199" s="84" t="s">
        <v>17559</v>
      </c>
      <c r="AX3199" s="88" t="s">
        <v>31117</v>
      </c>
      <c r="AY3199" s="84" t="s">
        <v>65</v>
      </c>
    </row>
    <row r="3200" spans="1:51" x14ac:dyDescent="0.25">
      <c r="A3200" s="69" t="s">
        <v>22227</v>
      </c>
      <c r="B3200" s="70"/>
      <c r="C3200" s="70"/>
      <c r="D3200" s="71"/>
      <c r="E3200" s="116"/>
      <c r="F3200" s="109" t="s">
        <v>29811</v>
      </c>
      <c r="G3200" s="117"/>
      <c r="H3200" s="74"/>
      <c r="I3200" s="75"/>
      <c r="J3200" s="118"/>
      <c r="K3200" s="74" t="s">
        <v>32482</v>
      </c>
      <c r="L3200" s="119"/>
      <c r="M3200" s="79"/>
      <c r="N3200" s="79"/>
      <c r="O3200" s="80"/>
      <c r="P3200" s="81"/>
      <c r="Q3200" s="81"/>
      <c r="R3200" s="120"/>
      <c r="S3200" s="120"/>
      <c r="T3200" s="120"/>
      <c r="U3200" s="120"/>
      <c r="V3200" s="121"/>
      <c r="W3200" s="121"/>
      <c r="X3200" s="121"/>
      <c r="Y3200" s="121"/>
      <c r="Z3200" s="51"/>
      <c r="AA3200" s="76"/>
      <c r="AB3200" s="76"/>
      <c r="AC3200" s="77"/>
      <c r="AD3200" s="84"/>
      <c r="AE3200" s="84">
        <v>1177</v>
      </c>
      <c r="AF3200" s="84">
        <v>1345</v>
      </c>
      <c r="AG3200" s="84">
        <v>153332</v>
      </c>
      <c r="AH3200" s="84">
        <v>47506</v>
      </c>
      <c r="AI3200" s="84">
        <v>-10800</v>
      </c>
      <c r="AJ3200" s="84" t="s">
        <v>27359</v>
      </c>
      <c r="AK3200" s="84" t="s">
        <v>27928</v>
      </c>
      <c r="AL3200" s="88" t="s">
        <v>28542</v>
      </c>
      <c r="AM3200" s="84" t="s">
        <v>11547</v>
      </c>
      <c r="AN3200" s="86">
        <v>40543.149409722224</v>
      </c>
      <c r="AO3200" s="84"/>
      <c r="AP3200" s="84"/>
      <c r="AQ3200" s="84"/>
      <c r="AR3200" s="84"/>
      <c r="AS3200" s="84"/>
      <c r="AT3200" s="84"/>
      <c r="AU3200" s="84"/>
      <c r="AV3200" s="84"/>
      <c r="AW3200" s="84" t="s">
        <v>17559</v>
      </c>
      <c r="AX3200" s="88" t="s">
        <v>31118</v>
      </c>
      <c r="AY3200" s="84" t="s">
        <v>66</v>
      </c>
    </row>
    <row r="3201" spans="1:51" x14ac:dyDescent="0.25">
      <c r="A3201" s="69" t="s">
        <v>22228</v>
      </c>
      <c r="B3201" s="70"/>
      <c r="C3201" s="70"/>
      <c r="D3201" s="71"/>
      <c r="E3201" s="116"/>
      <c r="F3201" s="109" t="s">
        <v>29812</v>
      </c>
      <c r="G3201" s="117"/>
      <c r="H3201" s="74"/>
      <c r="I3201" s="75"/>
      <c r="J3201" s="118"/>
      <c r="K3201" s="74" t="s">
        <v>32483</v>
      </c>
      <c r="L3201" s="119"/>
      <c r="M3201" s="79"/>
      <c r="N3201" s="79"/>
      <c r="O3201" s="80"/>
      <c r="P3201" s="81"/>
      <c r="Q3201" s="81"/>
      <c r="R3201" s="120"/>
      <c r="S3201" s="120"/>
      <c r="T3201" s="120"/>
      <c r="U3201" s="120"/>
      <c r="V3201" s="121"/>
      <c r="W3201" s="121"/>
      <c r="X3201" s="121"/>
      <c r="Y3201" s="121"/>
      <c r="Z3201" s="51"/>
      <c r="AA3201" s="76"/>
      <c r="AB3201" s="76"/>
      <c r="AC3201" s="77"/>
      <c r="AD3201" s="84"/>
      <c r="AE3201" s="84">
        <v>169</v>
      </c>
      <c r="AF3201" s="84">
        <v>346</v>
      </c>
      <c r="AG3201" s="84">
        <v>6200</v>
      </c>
      <c r="AH3201" s="84">
        <v>26</v>
      </c>
      <c r="AI3201" s="84">
        <v>7200</v>
      </c>
      <c r="AJ3201" s="84"/>
      <c r="AK3201" s="84" t="s">
        <v>27929</v>
      </c>
      <c r="AL3201" s="84"/>
      <c r="AM3201" s="84" t="s">
        <v>13445</v>
      </c>
      <c r="AN3201" s="86">
        <v>41626.53125</v>
      </c>
      <c r="AO3201" s="84"/>
      <c r="AP3201" s="84"/>
      <c r="AQ3201" s="84"/>
      <c r="AR3201" s="84"/>
      <c r="AS3201" s="84"/>
      <c r="AT3201" s="84"/>
      <c r="AU3201" s="84"/>
      <c r="AV3201" s="84"/>
      <c r="AW3201" s="84" t="s">
        <v>17559</v>
      </c>
      <c r="AX3201" s="88" t="s">
        <v>31119</v>
      </c>
      <c r="AY3201" s="84" t="s">
        <v>66</v>
      </c>
    </row>
    <row r="3202" spans="1:51" x14ac:dyDescent="0.25">
      <c r="A3202" s="69" t="s">
        <v>22229</v>
      </c>
      <c r="B3202" s="70"/>
      <c r="C3202" s="70"/>
      <c r="D3202" s="71"/>
      <c r="E3202" s="116"/>
      <c r="F3202" s="109" t="s">
        <v>15693</v>
      </c>
      <c r="G3202" s="117"/>
      <c r="H3202" s="74"/>
      <c r="I3202" s="75"/>
      <c r="J3202" s="118"/>
      <c r="K3202" s="74" t="s">
        <v>32484</v>
      </c>
      <c r="L3202" s="119"/>
      <c r="M3202" s="79"/>
      <c r="N3202" s="79"/>
      <c r="O3202" s="80"/>
      <c r="P3202" s="81"/>
      <c r="Q3202" s="81"/>
      <c r="R3202" s="120"/>
      <c r="S3202" s="120"/>
      <c r="T3202" s="120"/>
      <c r="U3202" s="120"/>
      <c r="V3202" s="121"/>
      <c r="W3202" s="121"/>
      <c r="X3202" s="121"/>
      <c r="Y3202" s="121"/>
      <c r="Z3202" s="51"/>
      <c r="AA3202" s="76"/>
      <c r="AB3202" s="76"/>
      <c r="AC3202" s="77"/>
      <c r="AD3202" s="84"/>
      <c r="AE3202" s="84">
        <v>1738</v>
      </c>
      <c r="AF3202" s="84">
        <v>495</v>
      </c>
      <c r="AG3202" s="84">
        <v>182037</v>
      </c>
      <c r="AH3202" s="84">
        <v>0</v>
      </c>
      <c r="AI3202" s="84">
        <v>7200</v>
      </c>
      <c r="AJ3202" s="84"/>
      <c r="AK3202" s="84"/>
      <c r="AL3202" s="84"/>
      <c r="AM3202" s="84" t="s">
        <v>13470</v>
      </c>
      <c r="AN3202" s="86">
        <v>40688.498344907406</v>
      </c>
      <c r="AO3202" s="84"/>
      <c r="AP3202" s="84"/>
      <c r="AQ3202" s="84"/>
      <c r="AR3202" s="84"/>
      <c r="AS3202" s="84"/>
      <c r="AT3202" s="84"/>
      <c r="AU3202" s="84"/>
      <c r="AV3202" s="84"/>
      <c r="AW3202" s="84" t="s">
        <v>17559</v>
      </c>
      <c r="AX3202" s="88" t="s">
        <v>31120</v>
      </c>
      <c r="AY3202" s="84" t="s">
        <v>66</v>
      </c>
    </row>
    <row r="3203" spans="1:51" x14ac:dyDescent="0.25">
      <c r="A3203" s="69" t="s">
        <v>22230</v>
      </c>
      <c r="B3203" s="70"/>
      <c r="C3203" s="70"/>
      <c r="D3203" s="71"/>
      <c r="E3203" s="116"/>
      <c r="F3203" s="109" t="s">
        <v>29813</v>
      </c>
      <c r="G3203" s="117"/>
      <c r="H3203" s="74"/>
      <c r="I3203" s="75"/>
      <c r="J3203" s="118"/>
      <c r="K3203" s="74" t="s">
        <v>32485</v>
      </c>
      <c r="L3203" s="119"/>
      <c r="M3203" s="79"/>
      <c r="N3203" s="79"/>
      <c r="O3203" s="80"/>
      <c r="P3203" s="81"/>
      <c r="Q3203" s="81"/>
      <c r="R3203" s="120"/>
      <c r="S3203" s="120"/>
      <c r="T3203" s="120"/>
      <c r="U3203" s="120"/>
      <c r="V3203" s="121"/>
      <c r="W3203" s="121"/>
      <c r="X3203" s="121"/>
      <c r="Y3203" s="121"/>
      <c r="Z3203" s="51"/>
      <c r="AA3203" s="76"/>
      <c r="AB3203" s="76"/>
      <c r="AC3203" s="77"/>
      <c r="AD3203" s="84"/>
      <c r="AE3203" s="84">
        <v>741</v>
      </c>
      <c r="AF3203" s="84">
        <v>796</v>
      </c>
      <c r="AG3203" s="84">
        <v>6183</v>
      </c>
      <c r="AH3203" s="84">
        <v>621</v>
      </c>
      <c r="AI3203" s="84"/>
      <c r="AJ3203" s="84" t="s">
        <v>27360</v>
      </c>
      <c r="AK3203" s="84"/>
      <c r="AL3203" s="84"/>
      <c r="AM3203" s="84"/>
      <c r="AN3203" s="86">
        <v>41109.602060185185</v>
      </c>
      <c r="AO3203" s="84"/>
      <c r="AP3203" s="84"/>
      <c r="AQ3203" s="84"/>
      <c r="AR3203" s="84"/>
      <c r="AS3203" s="84"/>
      <c r="AT3203" s="84"/>
      <c r="AU3203" s="84"/>
      <c r="AV3203" s="84"/>
      <c r="AW3203" s="84" t="s">
        <v>17559</v>
      </c>
      <c r="AX3203" s="88" t="s">
        <v>31121</v>
      </c>
      <c r="AY3203" s="84" t="s">
        <v>66</v>
      </c>
    </row>
    <row r="3204" spans="1:51" x14ac:dyDescent="0.25">
      <c r="A3204" s="69" t="s">
        <v>22231</v>
      </c>
      <c r="B3204" s="70"/>
      <c r="C3204" s="70"/>
      <c r="D3204" s="71"/>
      <c r="E3204" s="116"/>
      <c r="F3204" s="109" t="s">
        <v>29814</v>
      </c>
      <c r="G3204" s="117"/>
      <c r="H3204" s="74"/>
      <c r="I3204" s="75"/>
      <c r="J3204" s="118"/>
      <c r="K3204" s="74" t="s">
        <v>32486</v>
      </c>
      <c r="L3204" s="119"/>
      <c r="M3204" s="79"/>
      <c r="N3204" s="79"/>
      <c r="O3204" s="80"/>
      <c r="P3204" s="81"/>
      <c r="Q3204" s="81"/>
      <c r="R3204" s="120"/>
      <c r="S3204" s="120"/>
      <c r="T3204" s="120"/>
      <c r="U3204" s="120"/>
      <c r="V3204" s="121"/>
      <c r="W3204" s="121"/>
      <c r="X3204" s="121"/>
      <c r="Y3204" s="121"/>
      <c r="Z3204" s="51"/>
      <c r="AA3204" s="76"/>
      <c r="AB3204" s="76"/>
      <c r="AC3204" s="77"/>
      <c r="AD3204" s="84"/>
      <c r="AE3204" s="84">
        <v>956</v>
      </c>
      <c r="AF3204" s="84">
        <v>36613</v>
      </c>
      <c r="AG3204" s="84">
        <v>24797</v>
      </c>
      <c r="AH3204" s="84">
        <v>9</v>
      </c>
      <c r="AI3204" s="84">
        <v>0</v>
      </c>
      <c r="AJ3204" s="84" t="s">
        <v>27361</v>
      </c>
      <c r="AK3204" s="84" t="s">
        <v>7947</v>
      </c>
      <c r="AL3204" s="88" t="s">
        <v>28543</v>
      </c>
      <c r="AM3204" s="84" t="s">
        <v>7947</v>
      </c>
      <c r="AN3204" s="86">
        <v>39689.477407407408</v>
      </c>
      <c r="AO3204" s="84"/>
      <c r="AP3204" s="84"/>
      <c r="AQ3204" s="84"/>
      <c r="AR3204" s="84"/>
      <c r="AS3204" s="84"/>
      <c r="AT3204" s="84"/>
      <c r="AU3204" s="84"/>
      <c r="AV3204" s="84"/>
      <c r="AW3204" s="84" t="s">
        <v>17559</v>
      </c>
      <c r="AX3204" s="88" t="s">
        <v>31122</v>
      </c>
      <c r="AY3204" s="84" t="s">
        <v>66</v>
      </c>
    </row>
    <row r="3205" spans="1:51" x14ac:dyDescent="0.25">
      <c r="A3205" s="69" t="s">
        <v>22232</v>
      </c>
      <c r="B3205" s="70"/>
      <c r="C3205" s="70"/>
      <c r="D3205" s="71"/>
      <c r="E3205" s="116"/>
      <c r="F3205" s="109" t="s">
        <v>15983</v>
      </c>
      <c r="G3205" s="117"/>
      <c r="H3205" s="74"/>
      <c r="I3205" s="75"/>
      <c r="J3205" s="118"/>
      <c r="K3205" s="74" t="s">
        <v>32487</v>
      </c>
      <c r="L3205" s="119"/>
      <c r="M3205" s="79"/>
      <c r="N3205" s="79"/>
      <c r="O3205" s="80"/>
      <c r="P3205" s="81"/>
      <c r="Q3205" s="81"/>
      <c r="R3205" s="120"/>
      <c r="S3205" s="120"/>
      <c r="T3205" s="120"/>
      <c r="U3205" s="120"/>
      <c r="V3205" s="121"/>
      <c r="W3205" s="121"/>
      <c r="X3205" s="121"/>
      <c r="Y3205" s="121"/>
      <c r="Z3205" s="51"/>
      <c r="AA3205" s="76"/>
      <c r="AB3205" s="76"/>
      <c r="AC3205" s="77"/>
      <c r="AD3205" s="84"/>
      <c r="AE3205" s="84">
        <v>17</v>
      </c>
      <c r="AF3205" s="84">
        <v>114</v>
      </c>
      <c r="AG3205" s="84">
        <v>85419</v>
      </c>
      <c r="AH3205" s="84">
        <v>0</v>
      </c>
      <c r="AI3205" s="84"/>
      <c r="AJ3205" s="84" t="s">
        <v>27362</v>
      </c>
      <c r="AK3205" s="84"/>
      <c r="AL3205" s="88" t="s">
        <v>28544</v>
      </c>
      <c r="AM3205" s="84"/>
      <c r="AN3205" s="86">
        <v>41454.578125</v>
      </c>
      <c r="AO3205" s="84"/>
      <c r="AP3205" s="84"/>
      <c r="AQ3205" s="84"/>
      <c r="AR3205" s="84"/>
      <c r="AS3205" s="84"/>
      <c r="AT3205" s="84"/>
      <c r="AU3205" s="84"/>
      <c r="AV3205" s="84"/>
      <c r="AW3205" s="84" t="s">
        <v>17559</v>
      </c>
      <c r="AX3205" s="88" t="s">
        <v>31123</v>
      </c>
      <c r="AY3205" s="84" t="s">
        <v>66</v>
      </c>
    </row>
    <row r="3206" spans="1:51" x14ac:dyDescent="0.25">
      <c r="A3206" s="69" t="s">
        <v>22233</v>
      </c>
      <c r="B3206" s="70"/>
      <c r="C3206" s="70"/>
      <c r="D3206" s="71"/>
      <c r="E3206" s="116"/>
      <c r="F3206" s="109" t="s">
        <v>29815</v>
      </c>
      <c r="G3206" s="117"/>
      <c r="H3206" s="74"/>
      <c r="I3206" s="75"/>
      <c r="J3206" s="118"/>
      <c r="K3206" s="74" t="s">
        <v>32488</v>
      </c>
      <c r="L3206" s="119"/>
      <c r="M3206" s="79"/>
      <c r="N3206" s="79"/>
      <c r="O3206" s="80"/>
      <c r="P3206" s="81"/>
      <c r="Q3206" s="81"/>
      <c r="R3206" s="120"/>
      <c r="S3206" s="120"/>
      <c r="T3206" s="120"/>
      <c r="U3206" s="120"/>
      <c r="V3206" s="121"/>
      <c r="W3206" s="121"/>
      <c r="X3206" s="121"/>
      <c r="Y3206" s="121"/>
      <c r="Z3206" s="51"/>
      <c r="AA3206" s="76"/>
      <c r="AB3206" s="76"/>
      <c r="AC3206" s="77"/>
      <c r="AD3206" s="84"/>
      <c r="AE3206" s="84">
        <v>125</v>
      </c>
      <c r="AF3206" s="84">
        <v>366</v>
      </c>
      <c r="AG3206" s="84">
        <v>14201</v>
      </c>
      <c r="AH3206" s="84">
        <v>27680</v>
      </c>
      <c r="AI3206" s="84">
        <v>3600</v>
      </c>
      <c r="AJ3206" s="84" t="s">
        <v>27363</v>
      </c>
      <c r="AK3206" s="84" t="s">
        <v>27930</v>
      </c>
      <c r="AL3206" s="84"/>
      <c r="AM3206" s="84" t="s">
        <v>13476</v>
      </c>
      <c r="AN3206" s="86">
        <v>41841.292708333334</v>
      </c>
      <c r="AO3206" s="84"/>
      <c r="AP3206" s="84"/>
      <c r="AQ3206" s="84"/>
      <c r="AR3206" s="84"/>
      <c r="AS3206" s="84"/>
      <c r="AT3206" s="84"/>
      <c r="AU3206" s="84"/>
      <c r="AV3206" s="84"/>
      <c r="AW3206" s="84" t="s">
        <v>17559</v>
      </c>
      <c r="AX3206" s="88" t="s">
        <v>31124</v>
      </c>
      <c r="AY3206" s="84" t="s">
        <v>66</v>
      </c>
    </row>
    <row r="3207" spans="1:51" x14ac:dyDescent="0.25">
      <c r="A3207" s="69" t="s">
        <v>22234</v>
      </c>
      <c r="B3207" s="70"/>
      <c r="C3207" s="70"/>
      <c r="D3207" s="71"/>
      <c r="E3207" s="116"/>
      <c r="F3207" s="109" t="s">
        <v>29816</v>
      </c>
      <c r="G3207" s="117"/>
      <c r="H3207" s="74"/>
      <c r="I3207" s="75"/>
      <c r="J3207" s="118"/>
      <c r="K3207" s="74" t="s">
        <v>32489</v>
      </c>
      <c r="L3207" s="119"/>
      <c r="M3207" s="79"/>
      <c r="N3207" s="79"/>
      <c r="O3207" s="80"/>
      <c r="P3207" s="81"/>
      <c r="Q3207" s="81"/>
      <c r="R3207" s="120"/>
      <c r="S3207" s="120"/>
      <c r="T3207" s="120"/>
      <c r="U3207" s="120"/>
      <c r="V3207" s="121"/>
      <c r="W3207" s="121"/>
      <c r="X3207" s="121"/>
      <c r="Y3207" s="121"/>
      <c r="Z3207" s="51"/>
      <c r="AA3207" s="76"/>
      <c r="AB3207" s="76"/>
      <c r="AC3207" s="77"/>
      <c r="AD3207" s="84"/>
      <c r="AE3207" s="84">
        <v>41</v>
      </c>
      <c r="AF3207" s="84">
        <v>7253</v>
      </c>
      <c r="AG3207" s="84">
        <v>47806</v>
      </c>
      <c r="AH3207" s="84">
        <v>349</v>
      </c>
      <c r="AI3207" s="84">
        <v>28800</v>
      </c>
      <c r="AJ3207" s="84" t="s">
        <v>27364</v>
      </c>
      <c r="AK3207" s="84" t="s">
        <v>12013</v>
      </c>
      <c r="AL3207" s="88" t="s">
        <v>28545</v>
      </c>
      <c r="AM3207" s="84" t="s">
        <v>12013</v>
      </c>
      <c r="AN3207" s="86">
        <v>39664.423321759263</v>
      </c>
      <c r="AO3207" s="84"/>
      <c r="AP3207" s="84"/>
      <c r="AQ3207" s="84"/>
      <c r="AR3207" s="84"/>
      <c r="AS3207" s="84"/>
      <c r="AT3207" s="84"/>
      <c r="AU3207" s="84"/>
      <c r="AV3207" s="84"/>
      <c r="AW3207" s="84" t="s">
        <v>17559</v>
      </c>
      <c r="AX3207" s="88" t="s">
        <v>31125</v>
      </c>
      <c r="AY3207" s="84" t="s">
        <v>66</v>
      </c>
    </row>
    <row r="3208" spans="1:51" x14ac:dyDescent="0.25">
      <c r="A3208" s="69" t="s">
        <v>22235</v>
      </c>
      <c r="B3208" s="70"/>
      <c r="C3208" s="70"/>
      <c r="D3208" s="71"/>
      <c r="E3208" s="116"/>
      <c r="F3208" s="109" t="s">
        <v>29817</v>
      </c>
      <c r="G3208" s="117"/>
      <c r="H3208" s="74"/>
      <c r="I3208" s="75"/>
      <c r="J3208" s="118"/>
      <c r="K3208" s="74" t="s">
        <v>32490</v>
      </c>
      <c r="L3208" s="119"/>
      <c r="M3208" s="79"/>
      <c r="N3208" s="79"/>
      <c r="O3208" s="80"/>
      <c r="P3208" s="81"/>
      <c r="Q3208" s="81"/>
      <c r="R3208" s="120"/>
      <c r="S3208" s="120"/>
      <c r="T3208" s="120"/>
      <c r="U3208" s="120"/>
      <c r="V3208" s="121"/>
      <c r="W3208" s="121"/>
      <c r="X3208" s="121"/>
      <c r="Y3208" s="121"/>
      <c r="Z3208" s="51"/>
      <c r="AA3208" s="76"/>
      <c r="AB3208" s="76"/>
      <c r="AC3208" s="77"/>
      <c r="AD3208" s="84"/>
      <c r="AE3208" s="84">
        <v>455</v>
      </c>
      <c r="AF3208" s="84">
        <v>400</v>
      </c>
      <c r="AG3208" s="84">
        <v>8185</v>
      </c>
      <c r="AH3208" s="84">
        <v>738</v>
      </c>
      <c r="AI3208" s="84">
        <v>0</v>
      </c>
      <c r="AJ3208" s="84" t="s">
        <v>27365</v>
      </c>
      <c r="AK3208" s="84" t="s">
        <v>27931</v>
      </c>
      <c r="AL3208" s="88" t="s">
        <v>28546</v>
      </c>
      <c r="AM3208" s="84" t="s">
        <v>7947</v>
      </c>
      <c r="AN3208" s="86">
        <v>40129.240451388891</v>
      </c>
      <c r="AO3208" s="84"/>
      <c r="AP3208" s="84"/>
      <c r="AQ3208" s="84"/>
      <c r="AR3208" s="84"/>
      <c r="AS3208" s="84"/>
      <c r="AT3208" s="84"/>
      <c r="AU3208" s="84"/>
      <c r="AV3208" s="84"/>
      <c r="AW3208" s="84" t="s">
        <v>17559</v>
      </c>
      <c r="AX3208" s="88" t="s">
        <v>31126</v>
      </c>
      <c r="AY3208" s="84" t="s">
        <v>66</v>
      </c>
    </row>
    <row r="3209" spans="1:51" x14ac:dyDescent="0.25">
      <c r="A3209" s="69" t="s">
        <v>22236</v>
      </c>
      <c r="B3209" s="70"/>
      <c r="C3209" s="70"/>
      <c r="D3209" s="71"/>
      <c r="E3209" s="116"/>
      <c r="F3209" s="109" t="s">
        <v>29818</v>
      </c>
      <c r="G3209" s="117"/>
      <c r="H3209" s="74"/>
      <c r="I3209" s="75"/>
      <c r="J3209" s="118"/>
      <c r="K3209" s="74" t="s">
        <v>32491</v>
      </c>
      <c r="L3209" s="119"/>
      <c r="M3209" s="79"/>
      <c r="N3209" s="79"/>
      <c r="O3209" s="80"/>
      <c r="P3209" s="81"/>
      <c r="Q3209" s="81"/>
      <c r="R3209" s="120"/>
      <c r="S3209" s="120"/>
      <c r="T3209" s="120"/>
      <c r="U3209" s="120"/>
      <c r="V3209" s="121"/>
      <c r="W3209" s="121"/>
      <c r="X3209" s="121"/>
      <c r="Y3209" s="121"/>
      <c r="Z3209" s="51"/>
      <c r="AA3209" s="76"/>
      <c r="AB3209" s="76"/>
      <c r="AC3209" s="77"/>
      <c r="AD3209" s="84"/>
      <c r="AE3209" s="84">
        <v>469</v>
      </c>
      <c r="AF3209" s="84">
        <v>557</v>
      </c>
      <c r="AG3209" s="84">
        <v>33795</v>
      </c>
      <c r="AH3209" s="84">
        <v>11040</v>
      </c>
      <c r="AI3209" s="84"/>
      <c r="AJ3209" s="84" t="s">
        <v>27366</v>
      </c>
      <c r="AK3209" s="84"/>
      <c r="AL3209" s="84"/>
      <c r="AM3209" s="84"/>
      <c r="AN3209" s="86">
        <v>41292.597881944443</v>
      </c>
      <c r="AO3209" s="84"/>
      <c r="AP3209" s="84"/>
      <c r="AQ3209" s="84"/>
      <c r="AR3209" s="84"/>
      <c r="AS3209" s="84"/>
      <c r="AT3209" s="84"/>
      <c r="AU3209" s="84"/>
      <c r="AV3209" s="84"/>
      <c r="AW3209" s="84" t="s">
        <v>17559</v>
      </c>
      <c r="AX3209" s="88" t="s">
        <v>31127</v>
      </c>
      <c r="AY3209" s="84" t="s">
        <v>66</v>
      </c>
    </row>
    <row r="3210" spans="1:51" x14ac:dyDescent="0.25">
      <c r="A3210" s="69" t="s">
        <v>22237</v>
      </c>
      <c r="B3210" s="70"/>
      <c r="C3210" s="70"/>
      <c r="D3210" s="71"/>
      <c r="E3210" s="116"/>
      <c r="F3210" s="109" t="s">
        <v>29819</v>
      </c>
      <c r="G3210" s="117"/>
      <c r="H3210" s="74"/>
      <c r="I3210" s="75"/>
      <c r="J3210" s="118"/>
      <c r="K3210" s="74" t="s">
        <v>32492</v>
      </c>
      <c r="L3210" s="119"/>
      <c r="M3210" s="79"/>
      <c r="N3210" s="79"/>
      <c r="O3210" s="80"/>
      <c r="P3210" s="81"/>
      <c r="Q3210" s="81"/>
      <c r="R3210" s="120"/>
      <c r="S3210" s="120"/>
      <c r="T3210" s="120"/>
      <c r="U3210" s="120"/>
      <c r="V3210" s="121"/>
      <c r="W3210" s="121"/>
      <c r="X3210" s="121"/>
      <c r="Y3210" s="121"/>
      <c r="Z3210" s="51"/>
      <c r="AA3210" s="76"/>
      <c r="AB3210" s="76"/>
      <c r="AC3210" s="77"/>
      <c r="AD3210" s="84"/>
      <c r="AE3210" s="84">
        <v>7708</v>
      </c>
      <c r="AF3210" s="84">
        <v>7027</v>
      </c>
      <c r="AG3210" s="84">
        <v>98131</v>
      </c>
      <c r="AH3210" s="84">
        <v>69065</v>
      </c>
      <c r="AI3210" s="84">
        <v>0</v>
      </c>
      <c r="AJ3210" s="84" t="s">
        <v>27367</v>
      </c>
      <c r="AK3210" s="84" t="s">
        <v>27932</v>
      </c>
      <c r="AL3210" s="88" t="s">
        <v>28547</v>
      </c>
      <c r="AM3210" s="84" t="s">
        <v>7947</v>
      </c>
      <c r="AN3210" s="86">
        <v>41234.514050925929</v>
      </c>
      <c r="AO3210" s="84"/>
      <c r="AP3210" s="84"/>
      <c r="AQ3210" s="84"/>
      <c r="AR3210" s="84"/>
      <c r="AS3210" s="84"/>
      <c r="AT3210" s="84"/>
      <c r="AU3210" s="84"/>
      <c r="AV3210" s="84"/>
      <c r="AW3210" s="84" t="s">
        <v>17559</v>
      </c>
      <c r="AX3210" s="88" t="s">
        <v>31128</v>
      </c>
      <c r="AY3210" s="84" t="s">
        <v>66</v>
      </c>
    </row>
    <row r="3211" spans="1:51" x14ac:dyDescent="0.25">
      <c r="A3211" s="69" t="s">
        <v>22238</v>
      </c>
      <c r="B3211" s="70"/>
      <c r="C3211" s="70"/>
      <c r="D3211" s="71"/>
      <c r="E3211" s="116"/>
      <c r="F3211" s="109" t="s">
        <v>29820</v>
      </c>
      <c r="G3211" s="117"/>
      <c r="H3211" s="74"/>
      <c r="I3211" s="75"/>
      <c r="J3211" s="118"/>
      <c r="K3211" s="74" t="s">
        <v>32493</v>
      </c>
      <c r="L3211" s="119"/>
      <c r="M3211" s="79"/>
      <c r="N3211" s="79"/>
      <c r="O3211" s="80"/>
      <c r="P3211" s="81"/>
      <c r="Q3211" s="81"/>
      <c r="R3211" s="120"/>
      <c r="S3211" s="120"/>
      <c r="T3211" s="120"/>
      <c r="U3211" s="120"/>
      <c r="V3211" s="121"/>
      <c r="W3211" s="121"/>
      <c r="X3211" s="121"/>
      <c r="Y3211" s="121"/>
      <c r="Z3211" s="51"/>
      <c r="AA3211" s="76"/>
      <c r="AB3211" s="76"/>
      <c r="AC3211" s="77"/>
      <c r="AD3211" s="84"/>
      <c r="AE3211" s="84">
        <v>2154</v>
      </c>
      <c r="AF3211" s="84">
        <v>1047</v>
      </c>
      <c r="AG3211" s="84">
        <v>365605</v>
      </c>
      <c r="AH3211" s="84">
        <v>0</v>
      </c>
      <c r="AI3211" s="84">
        <v>3600</v>
      </c>
      <c r="AJ3211" s="84"/>
      <c r="AK3211" s="84"/>
      <c r="AL3211" s="84"/>
      <c r="AM3211" s="84" t="s">
        <v>11668</v>
      </c>
      <c r="AN3211" s="86">
        <v>42271.766122685185</v>
      </c>
      <c r="AO3211" s="84"/>
      <c r="AP3211" s="84"/>
      <c r="AQ3211" s="84"/>
      <c r="AR3211" s="84"/>
      <c r="AS3211" s="84"/>
      <c r="AT3211" s="84"/>
      <c r="AU3211" s="84"/>
      <c r="AV3211" s="84"/>
      <c r="AW3211" s="84" t="s">
        <v>17559</v>
      </c>
      <c r="AX3211" s="88" t="s">
        <v>31129</v>
      </c>
      <c r="AY3211" s="84" t="s">
        <v>66</v>
      </c>
    </row>
    <row r="3212" spans="1:51" x14ac:dyDescent="0.25">
      <c r="A3212" s="69" t="s">
        <v>22239</v>
      </c>
      <c r="B3212" s="70"/>
      <c r="C3212" s="70"/>
      <c r="D3212" s="71"/>
      <c r="E3212" s="116"/>
      <c r="F3212" s="109" t="s">
        <v>29821</v>
      </c>
      <c r="G3212" s="117"/>
      <c r="H3212" s="74"/>
      <c r="I3212" s="75"/>
      <c r="J3212" s="118"/>
      <c r="K3212" s="74" t="s">
        <v>32494</v>
      </c>
      <c r="L3212" s="119"/>
      <c r="M3212" s="79"/>
      <c r="N3212" s="79"/>
      <c r="O3212" s="80"/>
      <c r="P3212" s="81"/>
      <c r="Q3212" s="81"/>
      <c r="R3212" s="120"/>
      <c r="S3212" s="120"/>
      <c r="T3212" s="120"/>
      <c r="U3212" s="120"/>
      <c r="V3212" s="121"/>
      <c r="W3212" s="121"/>
      <c r="X3212" s="121"/>
      <c r="Y3212" s="121"/>
      <c r="Z3212" s="51"/>
      <c r="AA3212" s="76"/>
      <c r="AB3212" s="76"/>
      <c r="AC3212" s="77"/>
      <c r="AD3212" s="84"/>
      <c r="AE3212" s="84">
        <v>1188</v>
      </c>
      <c r="AF3212" s="84">
        <v>1298</v>
      </c>
      <c r="AG3212" s="84">
        <v>33546</v>
      </c>
      <c r="AH3212" s="84">
        <v>11265</v>
      </c>
      <c r="AI3212" s="84">
        <v>0</v>
      </c>
      <c r="AJ3212" s="84" t="s">
        <v>27368</v>
      </c>
      <c r="AK3212" s="84" t="s">
        <v>27933</v>
      </c>
      <c r="AL3212" s="84"/>
      <c r="AM3212" s="84" t="s">
        <v>7947</v>
      </c>
      <c r="AN3212" s="86">
        <v>39895.700243055559</v>
      </c>
      <c r="AO3212" s="84"/>
      <c r="AP3212" s="84"/>
      <c r="AQ3212" s="84"/>
      <c r="AR3212" s="84"/>
      <c r="AS3212" s="84"/>
      <c r="AT3212" s="84"/>
      <c r="AU3212" s="84"/>
      <c r="AV3212" s="84"/>
      <c r="AW3212" s="84" t="s">
        <v>17559</v>
      </c>
      <c r="AX3212" s="88" t="s">
        <v>31130</v>
      </c>
      <c r="AY3212" s="84" t="s">
        <v>66</v>
      </c>
    </row>
    <row r="3213" spans="1:51" x14ac:dyDescent="0.25">
      <c r="A3213" s="69" t="s">
        <v>22240</v>
      </c>
      <c r="B3213" s="70"/>
      <c r="C3213" s="70"/>
      <c r="D3213" s="71"/>
      <c r="E3213" s="116"/>
      <c r="F3213" s="109" t="s">
        <v>29822</v>
      </c>
      <c r="G3213" s="117"/>
      <c r="H3213" s="74"/>
      <c r="I3213" s="75"/>
      <c r="J3213" s="118"/>
      <c r="K3213" s="74" t="s">
        <v>32495</v>
      </c>
      <c r="L3213" s="119"/>
      <c r="M3213" s="79"/>
      <c r="N3213" s="79"/>
      <c r="O3213" s="80"/>
      <c r="P3213" s="81"/>
      <c r="Q3213" s="81"/>
      <c r="R3213" s="120"/>
      <c r="S3213" s="120"/>
      <c r="T3213" s="120"/>
      <c r="U3213" s="120"/>
      <c r="V3213" s="121"/>
      <c r="W3213" s="121"/>
      <c r="X3213" s="121"/>
      <c r="Y3213" s="121"/>
      <c r="Z3213" s="51"/>
      <c r="AA3213" s="76"/>
      <c r="AB3213" s="76"/>
      <c r="AC3213" s="77"/>
      <c r="AD3213" s="84"/>
      <c r="AE3213" s="84">
        <v>210</v>
      </c>
      <c r="AF3213" s="84">
        <v>2338</v>
      </c>
      <c r="AG3213" s="84">
        <v>47409</v>
      </c>
      <c r="AH3213" s="84">
        <v>20</v>
      </c>
      <c r="AI3213" s="84">
        <v>19800</v>
      </c>
      <c r="AJ3213" s="84" t="s">
        <v>27369</v>
      </c>
      <c r="AK3213" s="84" t="s">
        <v>11862</v>
      </c>
      <c r="AL3213" s="84"/>
      <c r="AM3213" s="84" t="s">
        <v>11755</v>
      </c>
      <c r="AN3213" s="86">
        <v>40075.035983796297</v>
      </c>
      <c r="AO3213" s="84"/>
      <c r="AP3213" s="84"/>
      <c r="AQ3213" s="84"/>
      <c r="AR3213" s="84"/>
      <c r="AS3213" s="84"/>
      <c r="AT3213" s="84"/>
      <c r="AU3213" s="84"/>
      <c r="AV3213" s="84"/>
      <c r="AW3213" s="84" t="s">
        <v>17559</v>
      </c>
      <c r="AX3213" s="88" t="s">
        <v>31131</v>
      </c>
      <c r="AY3213" s="84" t="s">
        <v>66</v>
      </c>
    </row>
    <row r="3214" spans="1:51" x14ac:dyDescent="0.25">
      <c r="A3214" s="69" t="s">
        <v>22241</v>
      </c>
      <c r="B3214" s="70"/>
      <c r="C3214" s="70"/>
      <c r="D3214" s="71"/>
      <c r="E3214" s="116"/>
      <c r="F3214" s="109" t="s">
        <v>29823</v>
      </c>
      <c r="G3214" s="117"/>
      <c r="H3214" s="74"/>
      <c r="I3214" s="75"/>
      <c r="J3214" s="118"/>
      <c r="K3214" s="74" t="s">
        <v>32496</v>
      </c>
      <c r="L3214" s="119"/>
      <c r="M3214" s="79"/>
      <c r="N3214" s="79"/>
      <c r="O3214" s="80"/>
      <c r="P3214" s="81"/>
      <c r="Q3214" s="81"/>
      <c r="R3214" s="120"/>
      <c r="S3214" s="120"/>
      <c r="T3214" s="120"/>
      <c r="U3214" s="120"/>
      <c r="V3214" s="121"/>
      <c r="W3214" s="121"/>
      <c r="X3214" s="121"/>
      <c r="Y3214" s="121"/>
      <c r="Z3214" s="51"/>
      <c r="AA3214" s="76"/>
      <c r="AB3214" s="76"/>
      <c r="AC3214" s="77"/>
      <c r="AD3214" s="84"/>
      <c r="AE3214" s="84">
        <v>4773</v>
      </c>
      <c r="AF3214" s="84">
        <v>6346</v>
      </c>
      <c r="AG3214" s="84">
        <v>32496</v>
      </c>
      <c r="AH3214" s="84">
        <v>0</v>
      </c>
      <c r="AI3214" s="84">
        <v>-18000</v>
      </c>
      <c r="AJ3214" s="84" t="s">
        <v>27370</v>
      </c>
      <c r="AK3214" s="84" t="s">
        <v>11561</v>
      </c>
      <c r="AL3214" s="88" t="s">
        <v>28548</v>
      </c>
      <c r="AM3214" s="84" t="s">
        <v>13443</v>
      </c>
      <c r="AN3214" s="86">
        <v>39983.886423611111</v>
      </c>
      <c r="AO3214" s="84"/>
      <c r="AP3214" s="84"/>
      <c r="AQ3214" s="84"/>
      <c r="AR3214" s="84"/>
      <c r="AS3214" s="84"/>
      <c r="AT3214" s="84"/>
      <c r="AU3214" s="84"/>
      <c r="AV3214" s="84"/>
      <c r="AW3214" s="84" t="s">
        <v>17559</v>
      </c>
      <c r="AX3214" s="88" t="s">
        <v>31132</v>
      </c>
      <c r="AY3214" s="84" t="s">
        <v>66</v>
      </c>
    </row>
    <row r="3215" spans="1:51" x14ac:dyDescent="0.25">
      <c r="A3215" s="69" t="s">
        <v>22242</v>
      </c>
      <c r="B3215" s="70"/>
      <c r="C3215" s="70"/>
      <c r="D3215" s="71"/>
      <c r="E3215" s="116"/>
      <c r="F3215" s="109" t="s">
        <v>29824</v>
      </c>
      <c r="G3215" s="117"/>
      <c r="H3215" s="74"/>
      <c r="I3215" s="75"/>
      <c r="J3215" s="118"/>
      <c r="K3215" s="74" t="s">
        <v>32497</v>
      </c>
      <c r="L3215" s="119"/>
      <c r="M3215" s="79"/>
      <c r="N3215" s="79"/>
      <c r="O3215" s="80"/>
      <c r="P3215" s="81"/>
      <c r="Q3215" s="81"/>
      <c r="R3215" s="120"/>
      <c r="S3215" s="120"/>
      <c r="T3215" s="120"/>
      <c r="U3215" s="120"/>
      <c r="V3215" s="121"/>
      <c r="W3215" s="121"/>
      <c r="X3215" s="121"/>
      <c r="Y3215" s="121"/>
      <c r="Z3215" s="51"/>
      <c r="AA3215" s="76"/>
      <c r="AB3215" s="76"/>
      <c r="AC3215" s="77"/>
      <c r="AD3215" s="84"/>
      <c r="AE3215" s="84">
        <v>175</v>
      </c>
      <c r="AF3215" s="84">
        <v>155</v>
      </c>
      <c r="AG3215" s="84">
        <v>7215</v>
      </c>
      <c r="AH3215" s="84">
        <v>7779</v>
      </c>
      <c r="AI3215" s="84"/>
      <c r="AJ3215" s="84" t="s">
        <v>27371</v>
      </c>
      <c r="AK3215" s="84"/>
      <c r="AL3215" s="84"/>
      <c r="AM3215" s="84"/>
      <c r="AN3215" s="86">
        <v>41895.700127314813</v>
      </c>
      <c r="AO3215" s="84"/>
      <c r="AP3215" s="84"/>
      <c r="AQ3215" s="84"/>
      <c r="AR3215" s="84"/>
      <c r="AS3215" s="84"/>
      <c r="AT3215" s="84"/>
      <c r="AU3215" s="84"/>
      <c r="AV3215" s="84"/>
      <c r="AW3215" s="84" t="s">
        <v>17559</v>
      </c>
      <c r="AX3215" s="88" t="s">
        <v>31133</v>
      </c>
      <c r="AY3215" s="84" t="s">
        <v>66</v>
      </c>
    </row>
    <row r="3216" spans="1:51" x14ac:dyDescent="0.25">
      <c r="A3216" s="69" t="s">
        <v>22243</v>
      </c>
      <c r="B3216" s="70"/>
      <c r="C3216" s="70"/>
      <c r="D3216" s="71"/>
      <c r="E3216" s="116"/>
      <c r="F3216" s="109" t="s">
        <v>29825</v>
      </c>
      <c r="G3216" s="117"/>
      <c r="H3216" s="74"/>
      <c r="I3216" s="75"/>
      <c r="J3216" s="118"/>
      <c r="K3216" s="74" t="s">
        <v>32498</v>
      </c>
      <c r="L3216" s="119"/>
      <c r="M3216" s="79"/>
      <c r="N3216" s="79"/>
      <c r="O3216" s="80"/>
      <c r="P3216" s="81"/>
      <c r="Q3216" s="81"/>
      <c r="R3216" s="120"/>
      <c r="S3216" s="120"/>
      <c r="T3216" s="120"/>
      <c r="U3216" s="120"/>
      <c r="V3216" s="121"/>
      <c r="W3216" s="121"/>
      <c r="X3216" s="121"/>
      <c r="Y3216" s="121"/>
      <c r="Z3216" s="51"/>
      <c r="AA3216" s="76"/>
      <c r="AB3216" s="76"/>
      <c r="AC3216" s="77"/>
      <c r="AD3216" s="84"/>
      <c r="AE3216" s="84">
        <v>1048</v>
      </c>
      <c r="AF3216" s="84">
        <v>431</v>
      </c>
      <c r="AG3216" s="84">
        <v>5115</v>
      </c>
      <c r="AH3216" s="84">
        <v>5900</v>
      </c>
      <c r="AI3216" s="84"/>
      <c r="AJ3216" s="84" t="s">
        <v>27372</v>
      </c>
      <c r="AK3216" s="84"/>
      <c r="AL3216" s="84"/>
      <c r="AM3216" s="84"/>
      <c r="AN3216" s="86">
        <v>41771.412893518522</v>
      </c>
      <c r="AO3216" s="84"/>
      <c r="AP3216" s="84"/>
      <c r="AQ3216" s="84"/>
      <c r="AR3216" s="84"/>
      <c r="AS3216" s="84"/>
      <c r="AT3216" s="84"/>
      <c r="AU3216" s="84"/>
      <c r="AV3216" s="84"/>
      <c r="AW3216" s="84" t="s">
        <v>17559</v>
      </c>
      <c r="AX3216" s="88" t="s">
        <v>31134</v>
      </c>
      <c r="AY3216" s="84" t="s">
        <v>66</v>
      </c>
    </row>
    <row r="3217" spans="1:51" x14ac:dyDescent="0.25">
      <c r="A3217" s="69" t="s">
        <v>22244</v>
      </c>
      <c r="B3217" s="70"/>
      <c r="C3217" s="70"/>
      <c r="D3217" s="71"/>
      <c r="E3217" s="116"/>
      <c r="F3217" s="109" t="s">
        <v>29826</v>
      </c>
      <c r="G3217" s="117"/>
      <c r="H3217" s="74"/>
      <c r="I3217" s="75"/>
      <c r="J3217" s="118"/>
      <c r="K3217" s="74" t="s">
        <v>32499</v>
      </c>
      <c r="L3217" s="119"/>
      <c r="M3217" s="79"/>
      <c r="N3217" s="79"/>
      <c r="O3217" s="80"/>
      <c r="P3217" s="81"/>
      <c r="Q3217" s="81"/>
      <c r="R3217" s="120"/>
      <c r="S3217" s="120"/>
      <c r="T3217" s="120"/>
      <c r="U3217" s="120"/>
      <c r="V3217" s="121"/>
      <c r="W3217" s="121"/>
      <c r="X3217" s="121"/>
      <c r="Y3217" s="121"/>
      <c r="Z3217" s="51"/>
      <c r="AA3217" s="76"/>
      <c r="AB3217" s="76"/>
      <c r="AC3217" s="77"/>
      <c r="AD3217" s="84"/>
      <c r="AE3217" s="84">
        <v>5026</v>
      </c>
      <c r="AF3217" s="84">
        <v>12893</v>
      </c>
      <c r="AG3217" s="84">
        <v>298435</v>
      </c>
      <c r="AH3217" s="84">
        <v>9148</v>
      </c>
      <c r="AI3217" s="84">
        <v>0</v>
      </c>
      <c r="AJ3217" s="84" t="s">
        <v>27373</v>
      </c>
      <c r="AK3217" s="84"/>
      <c r="AL3217" s="88" t="s">
        <v>28549</v>
      </c>
      <c r="AM3217" s="84" t="s">
        <v>13434</v>
      </c>
      <c r="AN3217" s="86">
        <v>40096.164282407408</v>
      </c>
      <c r="AO3217" s="84"/>
      <c r="AP3217" s="84"/>
      <c r="AQ3217" s="84"/>
      <c r="AR3217" s="84"/>
      <c r="AS3217" s="84"/>
      <c r="AT3217" s="84"/>
      <c r="AU3217" s="84"/>
      <c r="AV3217" s="84"/>
      <c r="AW3217" s="84" t="s">
        <v>17559</v>
      </c>
      <c r="AX3217" s="88" t="s">
        <v>31135</v>
      </c>
      <c r="AY3217" s="84" t="s">
        <v>66</v>
      </c>
    </row>
    <row r="3218" spans="1:51" x14ac:dyDescent="0.25">
      <c r="A3218" s="69" t="s">
        <v>22630</v>
      </c>
      <c r="B3218" s="70"/>
      <c r="C3218" s="70"/>
      <c r="D3218" s="71"/>
      <c r="E3218" s="116"/>
      <c r="F3218" s="109" t="s">
        <v>29827</v>
      </c>
      <c r="G3218" s="117"/>
      <c r="H3218" s="74"/>
      <c r="I3218" s="75"/>
      <c r="J3218" s="118"/>
      <c r="K3218" s="74" t="s">
        <v>32500</v>
      </c>
      <c r="L3218" s="119"/>
      <c r="M3218" s="79"/>
      <c r="N3218" s="79"/>
      <c r="O3218" s="80"/>
      <c r="P3218" s="81"/>
      <c r="Q3218" s="81"/>
      <c r="R3218" s="120"/>
      <c r="S3218" s="120"/>
      <c r="T3218" s="120"/>
      <c r="U3218" s="120"/>
      <c r="V3218" s="121"/>
      <c r="W3218" s="121"/>
      <c r="X3218" s="121"/>
      <c r="Y3218" s="121"/>
      <c r="Z3218" s="51"/>
      <c r="AA3218" s="76"/>
      <c r="AB3218" s="76"/>
      <c r="AC3218" s="77"/>
      <c r="AD3218" s="84"/>
      <c r="AE3218" s="84">
        <v>3695</v>
      </c>
      <c r="AF3218" s="84">
        <v>3759</v>
      </c>
      <c r="AG3218" s="84">
        <v>65348</v>
      </c>
      <c r="AH3218" s="84">
        <v>27252</v>
      </c>
      <c r="AI3218" s="84">
        <v>0</v>
      </c>
      <c r="AJ3218" s="84" t="s">
        <v>27374</v>
      </c>
      <c r="AK3218" s="84" t="s">
        <v>27934</v>
      </c>
      <c r="AL3218" s="84"/>
      <c r="AM3218" s="84" t="s">
        <v>7947</v>
      </c>
      <c r="AN3218" s="86">
        <v>41044.837638888886</v>
      </c>
      <c r="AO3218" s="84"/>
      <c r="AP3218" s="84"/>
      <c r="AQ3218" s="84"/>
      <c r="AR3218" s="84"/>
      <c r="AS3218" s="84"/>
      <c r="AT3218" s="84"/>
      <c r="AU3218" s="84"/>
      <c r="AV3218" s="84"/>
      <c r="AW3218" s="84" t="s">
        <v>17559</v>
      </c>
      <c r="AX3218" s="88" t="s">
        <v>31136</v>
      </c>
      <c r="AY3218" s="84" t="s">
        <v>65</v>
      </c>
    </row>
    <row r="3219" spans="1:51" x14ac:dyDescent="0.25">
      <c r="A3219" s="69" t="s">
        <v>22245</v>
      </c>
      <c r="B3219" s="70"/>
      <c r="C3219" s="70"/>
      <c r="D3219" s="71"/>
      <c r="E3219" s="116"/>
      <c r="F3219" s="109" t="s">
        <v>29828</v>
      </c>
      <c r="G3219" s="117"/>
      <c r="H3219" s="74"/>
      <c r="I3219" s="75"/>
      <c r="J3219" s="118"/>
      <c r="K3219" s="74" t="s">
        <v>32501</v>
      </c>
      <c r="L3219" s="119"/>
      <c r="M3219" s="79"/>
      <c r="N3219" s="79"/>
      <c r="O3219" s="80"/>
      <c r="P3219" s="81"/>
      <c r="Q3219" s="81"/>
      <c r="R3219" s="120"/>
      <c r="S3219" s="120"/>
      <c r="T3219" s="120"/>
      <c r="U3219" s="120"/>
      <c r="V3219" s="121"/>
      <c r="W3219" s="121"/>
      <c r="X3219" s="121"/>
      <c r="Y3219" s="121"/>
      <c r="Z3219" s="51"/>
      <c r="AA3219" s="76"/>
      <c r="AB3219" s="76"/>
      <c r="AC3219" s="77"/>
      <c r="AD3219" s="84"/>
      <c r="AE3219" s="84">
        <v>249</v>
      </c>
      <c r="AF3219" s="84">
        <v>163</v>
      </c>
      <c r="AG3219" s="84">
        <v>21732</v>
      </c>
      <c r="AH3219" s="84">
        <v>7946</v>
      </c>
      <c r="AI3219" s="84"/>
      <c r="AJ3219" s="84" t="s">
        <v>27375</v>
      </c>
      <c r="AK3219" s="84"/>
      <c r="AL3219" s="84"/>
      <c r="AM3219" s="84"/>
      <c r="AN3219" s="86">
        <v>41645.645949074074</v>
      </c>
      <c r="AO3219" s="84"/>
      <c r="AP3219" s="84"/>
      <c r="AQ3219" s="84"/>
      <c r="AR3219" s="84"/>
      <c r="AS3219" s="84"/>
      <c r="AT3219" s="84"/>
      <c r="AU3219" s="84"/>
      <c r="AV3219" s="84"/>
      <c r="AW3219" s="84" t="s">
        <v>17559</v>
      </c>
      <c r="AX3219" s="88" t="s">
        <v>31137</v>
      </c>
      <c r="AY3219" s="84" t="s">
        <v>66</v>
      </c>
    </row>
    <row r="3220" spans="1:51" x14ac:dyDescent="0.25">
      <c r="A3220" s="93" t="s">
        <v>22246</v>
      </c>
      <c r="B3220" s="94"/>
      <c r="C3220" s="94"/>
      <c r="D3220" s="95"/>
      <c r="E3220" s="96"/>
      <c r="F3220" s="110" t="s">
        <v>29829</v>
      </c>
      <c r="G3220" s="94"/>
      <c r="H3220" s="97"/>
      <c r="I3220" s="98"/>
      <c r="J3220" s="98"/>
      <c r="K3220" s="97" t="s">
        <v>32502</v>
      </c>
      <c r="L3220" s="99"/>
      <c r="M3220" s="100"/>
      <c r="N3220" s="100"/>
      <c r="O3220" s="101"/>
      <c r="P3220" s="102"/>
      <c r="Q3220" s="102"/>
      <c r="R3220" s="122"/>
      <c r="S3220" s="122"/>
      <c r="T3220" s="122"/>
      <c r="U3220" s="122"/>
      <c r="V3220" s="123"/>
      <c r="W3220" s="123"/>
      <c r="X3220" s="123"/>
      <c r="Y3220" s="123"/>
      <c r="Z3220" s="105"/>
      <c r="AA3220" s="106"/>
      <c r="AB3220" s="106"/>
      <c r="AC3220" s="107"/>
      <c r="AD3220" s="112"/>
      <c r="AE3220" s="112">
        <v>121</v>
      </c>
      <c r="AF3220" s="112">
        <v>1035</v>
      </c>
      <c r="AG3220" s="112">
        <v>593610</v>
      </c>
      <c r="AH3220" s="112">
        <v>0</v>
      </c>
      <c r="AI3220" s="112">
        <v>19800</v>
      </c>
      <c r="AJ3220" s="112" t="s">
        <v>27376</v>
      </c>
      <c r="AK3220" s="112"/>
      <c r="AL3220" s="114" t="s">
        <v>28550</v>
      </c>
      <c r="AM3220" s="112" t="s">
        <v>13496</v>
      </c>
      <c r="AN3220" s="113">
        <v>41531.268148148149</v>
      </c>
      <c r="AO3220" s="112"/>
      <c r="AP3220" s="112"/>
      <c r="AQ3220" s="112"/>
      <c r="AR3220" s="112"/>
      <c r="AS3220" s="112"/>
      <c r="AT3220" s="112"/>
      <c r="AU3220" s="112"/>
      <c r="AV3220" s="112"/>
      <c r="AW3220" s="112" t="s">
        <v>17559</v>
      </c>
      <c r="AX3220" s="114" t="s">
        <v>31138</v>
      </c>
      <c r="AY3220" s="112" t="s">
        <v>66</v>
      </c>
    </row>
  </sheetData>
  <dataConsolidate/>
  <dataValidations count="20">
    <dataValidation allowBlank="1" showInputMessage="1" errorTitle="Invalid Vertex Visibility" error="You have entered an unrecognized vertex visibility.  Try selecting from the drop-down list instead." promptTitle="Vertex ID" prompt="This is a unique ID that gets filled in automatically.  Do not edit this column." sqref="AA3:AA3220"/>
    <dataValidation allowBlank="1" errorTitle="Invalid Vertex Visibility" error="You have entered an unrecognized vertex visibility.  Try selecting from the drop-down list instead." sqref="AZ3"/>
    <dataValidation allowBlank="1" showErrorMessage="1" sqref="AZ2"/>
    <dataValidation type="list" allowBlank="1" showInputMessage="1" showErrorMessage="1" errorTitle="Invalid Vertex Locked" error="You have entered an invalid vertex &quot;locked.&quot;  Try selecting from the drop-down list instead." promptTitle="Vertex Locked?" prompt="Set to Yes to lock the vertex at its current location." sqref="O3:O3220">
      <formula1>ValidBooleansDefaultFalse</formula1>
    </dataValidation>
    <dataValidation allowBlank="1" showInputMessage="1" errorTitle="Invalid Vertex Location" error="The optional vertex location's X and Y values must be whole numbers between 0 and 9999." promptTitle="Vertex Location" prompt="Enter an optional vertex location.  X and Y values should be between 0 and 9,999.  If you enter X and Y values, you should set NodeXL, Graph, Layout to &quot;None&quot; to prevent NodeXL from overwriting your values when you show the graph." sqref="M3:N3220"/>
    <dataValidation allowBlank="1" showInputMessage="1" showErrorMessage="1" errorTitle="Invalid Vertex Visibility" error="You have entered an unrecognized vertex visibility.  Try selecting from the drop-down list instead." promptTitle="Vertex Layout Order" prompt="Enter an optional number to control the order in which the vertices are laid out and stacked in the graph." sqref="L3:L3220"/>
    <dataValidation allowBlank="1" showInputMessage="1" errorTitle="Invalid Vertex Location" error="The optional vertex location's X and Y values must be whole numbers between 0 and 9999." promptTitle="Vertex Polar R" prompt="Enter an optional vertex polar radial coordinate.  This is used only when a Layout Type of Polar or Polar Absolute is selected in the graph pane.  Hover the mouse over the column header for more details." sqref="P3:P3220"/>
    <dataValidation allowBlank="1" showInputMessage="1" errorTitle="Invalid Vertex Location" error="The optional vertex location's X and Y values must be whole numbers between 0 and 9999." promptTitle="Vertex Polar Angle" prompt="Enter an optional vertex polar angle coordinate, in degrees.  This is used only when a Layout Type of Polar or Polar Absolute is selected in the graph pane." sqref="Q3:Q3220"/>
    <dataValidation allowBlank="1" showInputMessage="1" errorTitle="Invalid Vertex Image Key" promptTitle="Vertex Tooltip" prompt="Enter optional text that will pop up when the mouse is hovered over the vertex." sqref="K3:K3220"/>
    <dataValidation allowBlank="1" errorTitle="Invalid Vertex Visibility" error="You have entered an unrecognized vertex visibility.  Try selecting from the drop-down list instead." promptTitle="Vertex ID" prompt="This is a unique ID that gets filled in automatically.  Do not edit this column." sqref="AB3:AB3220"/>
    <dataValidation type="list" allowBlank="1" showInputMessage="1" showErrorMessage="1" errorTitle="Invalid Vertex Visibility" error="You have entered an invalid vertex visibility.  Try selecting from the drop-down list instead." promptTitle="Vertex Visibility" prompt="Select an optional vertex visibility.  Vertices are &quot;Show if in an Edge&quot; by default." sqref="G3:G3220">
      <formula1>ValidVertexVisibilities</formula1>
    </dataValidation>
    <dataValidation allowBlank="1" showInputMessage="1" errorTitle="Invalid Vertex Image Key" promptTitle="Vertex Label" prompt="To show a vertex as a box containing text, set the Shape to Label and enter a label.  To annotate another shape with text, set the Shape to something else and enter a label." sqref="H3:H3220"/>
    <dataValidation allowBlank="1" showInputMessage="1" promptTitle="Vertex Label Fill Color" prompt="To select an optional fill color for the Label shape, right-click and select Select Color on the right-click menu." sqref="I3:I3220"/>
    <dataValidation allowBlank="1" showInputMessage="1" errorTitle="Invalid Vertex Image Key" promptTitle="Vertex Image File" prompt="Enter the path to an image file.  Hover over the column header for examples." sqref="F3:F3220"/>
    <dataValidation allowBlank="1" showInputMessage="1" promptTitle="Vertex Color" prompt="To select an optional vertex color, right-click and select Select Color on the right-click menu." sqref="B3:B3220"/>
    <dataValidation allowBlank="1" showInputMessage="1" errorTitle="Invalid Vertex Opacity" error="The optional vertex opacity must be a whole number between 0 and 10." promptTitle="Vertex Opacity" prompt="Enter an optional vertex opacity between 0 (transparent) and 100 (opaque)." sqref="E3:E3220"/>
    <dataValidation type="list" allowBlank="1" showInputMessage="1" showErrorMessage="1" errorTitle="Invalid Vertex Shape" error="You have entered an invalid vertex shape.  Try selecting from the drop-down list instead." promptTitle="Vertex Shape" prompt="Select an optional vertex shape." sqref="C3:C3220">
      <formula1>ValidVertexShapes</formula1>
    </dataValidation>
    <dataValidation allowBlank="1" showInputMessage="1" errorTitle="Invalid Vertex Size" error="The optional vertex size must be a decimal number.  Any size is acceptable, although 1 is used if the size is less than 1, and 10 is used if the size is greater than 10." promptTitle="Vertex Size" prompt="Enter an optional vertex size between 1 and 1,000." sqref="D3:D3220"/>
    <dataValidation type="list" allowBlank="1" showInputMessage="1" showErrorMessage="1" errorTitle="Invalid Vertex Label Position" error="You have entered an invalid vertex label position.  Try selecting from the drop-down list instead." promptTitle="Vertex Label Position" prompt="Select an optional vertex label position." sqref="J3:J3220">
      <formula1>ValidVertexLabelPositions</formula1>
    </dataValidation>
    <dataValidation allowBlank="1" showInputMessage="1" showErrorMessage="1" promptTitle="Vertex Name" prompt="Enter the name of the vertex." sqref="A3:A3220"/>
  </dataValidations>
  <hyperlinks>
    <hyperlink ref="AJ1078" r:id="rId1"/>
    <hyperlink ref="AJ1910" r:id="rId2"/>
    <hyperlink ref="AK1142" r:id="rId3"/>
    <hyperlink ref="AL4" r:id="rId4"/>
    <hyperlink ref="AL5" r:id="rId5"/>
    <hyperlink ref="AL6" r:id="rId6"/>
    <hyperlink ref="AL8" r:id="rId7"/>
    <hyperlink ref="AL11" r:id="rId8"/>
    <hyperlink ref="AL15" r:id="rId9"/>
    <hyperlink ref="AL20" r:id="rId10"/>
    <hyperlink ref="AL21" r:id="rId11"/>
    <hyperlink ref="AL22" r:id="rId12"/>
    <hyperlink ref="AL23" r:id="rId13"/>
    <hyperlink ref="AL27" r:id="rId14"/>
    <hyperlink ref="AL31" r:id="rId15"/>
    <hyperlink ref="AL33" r:id="rId16"/>
    <hyperlink ref="AL35" r:id="rId17"/>
    <hyperlink ref="AL36" r:id="rId18"/>
    <hyperlink ref="AL37" r:id="rId19"/>
    <hyperlink ref="AL40" r:id="rId20"/>
    <hyperlink ref="AL41" r:id="rId21"/>
    <hyperlink ref="AL42" r:id="rId22"/>
    <hyperlink ref="AL45" r:id="rId23"/>
    <hyperlink ref="AL46" r:id="rId24"/>
    <hyperlink ref="AL52" r:id="rId25"/>
    <hyperlink ref="AL54" r:id="rId26"/>
    <hyperlink ref="AL56" r:id="rId27"/>
    <hyperlink ref="AL57" r:id="rId28"/>
    <hyperlink ref="AL58" r:id="rId29"/>
    <hyperlink ref="AL60" r:id="rId30"/>
    <hyperlink ref="AL63" r:id="rId31"/>
    <hyperlink ref="AL64" r:id="rId32"/>
    <hyperlink ref="AL65" r:id="rId33"/>
    <hyperlink ref="AL67" r:id="rId34"/>
    <hyperlink ref="AL69" r:id="rId35"/>
    <hyperlink ref="AL72" r:id="rId36"/>
    <hyperlink ref="AL75" r:id="rId37"/>
    <hyperlink ref="AL76" r:id="rId38"/>
    <hyperlink ref="AL77" r:id="rId39"/>
    <hyperlink ref="AL78" r:id="rId40"/>
    <hyperlink ref="AL79" r:id="rId41"/>
    <hyperlink ref="AL80" r:id="rId42"/>
    <hyperlink ref="AL84" r:id="rId43"/>
    <hyperlink ref="AL86" r:id="rId44"/>
    <hyperlink ref="AL87" r:id="rId45"/>
    <hyperlink ref="AL90" r:id="rId46"/>
    <hyperlink ref="AL92" r:id="rId47"/>
    <hyperlink ref="AL93" r:id="rId48"/>
    <hyperlink ref="AL94" r:id="rId49"/>
    <hyperlink ref="AL95" r:id="rId50"/>
    <hyperlink ref="AL96" r:id="rId51"/>
    <hyperlink ref="AL97" r:id="rId52"/>
    <hyperlink ref="AL98" r:id="rId53"/>
    <hyperlink ref="AL100" r:id="rId54"/>
    <hyperlink ref="AL102" r:id="rId55"/>
    <hyperlink ref="AL103" r:id="rId56"/>
    <hyperlink ref="AL104" r:id="rId57"/>
    <hyperlink ref="AL105" r:id="rId58"/>
    <hyperlink ref="AL106" r:id="rId59"/>
    <hyperlink ref="AL107" r:id="rId60"/>
    <hyperlink ref="AL108" r:id="rId61"/>
    <hyperlink ref="AL109" r:id="rId62"/>
    <hyperlink ref="AL110" r:id="rId63"/>
    <hyperlink ref="AL111" r:id="rId64"/>
    <hyperlink ref="AL112" r:id="rId65"/>
    <hyperlink ref="AL113" r:id="rId66"/>
    <hyperlink ref="AL114" r:id="rId67"/>
    <hyperlink ref="AL115" r:id="rId68"/>
    <hyperlink ref="AL116" r:id="rId69"/>
    <hyperlink ref="AL117" r:id="rId70"/>
    <hyperlink ref="AL118" r:id="rId71"/>
    <hyperlink ref="AL119" r:id="rId72"/>
    <hyperlink ref="AL120" r:id="rId73"/>
    <hyperlink ref="AL124" r:id="rId74"/>
    <hyperlink ref="AL130" r:id="rId75"/>
    <hyperlink ref="AL133" r:id="rId76"/>
    <hyperlink ref="AL134" r:id="rId77"/>
    <hyperlink ref="AL136" r:id="rId78"/>
    <hyperlink ref="AL137" r:id="rId79"/>
    <hyperlink ref="AL139" r:id="rId80"/>
    <hyperlink ref="AL141" r:id="rId81"/>
    <hyperlink ref="AL145" r:id="rId82"/>
    <hyperlink ref="AL149" r:id="rId83"/>
    <hyperlink ref="AL150" r:id="rId84"/>
    <hyperlink ref="AL151" r:id="rId85"/>
    <hyperlink ref="AL152" r:id="rId86"/>
    <hyperlink ref="AL154" r:id="rId87"/>
    <hyperlink ref="AL155" r:id="rId88"/>
    <hyperlink ref="AL157" r:id="rId89"/>
    <hyperlink ref="AL158" r:id="rId90"/>
    <hyperlink ref="AL162" r:id="rId91"/>
    <hyperlink ref="AL163" r:id="rId92"/>
    <hyperlink ref="AL166" r:id="rId93"/>
    <hyperlink ref="AL168" r:id="rId94"/>
    <hyperlink ref="AL170" r:id="rId95"/>
    <hyperlink ref="AL171" r:id="rId96"/>
    <hyperlink ref="AL174" r:id="rId97"/>
    <hyperlink ref="AL176" r:id="rId98"/>
    <hyperlink ref="AL178" r:id="rId99"/>
    <hyperlink ref="AL179" r:id="rId100"/>
    <hyperlink ref="AL180" r:id="rId101"/>
    <hyperlink ref="AL181" r:id="rId102"/>
    <hyperlink ref="AL186" r:id="rId103"/>
    <hyperlink ref="AL188" r:id="rId104"/>
    <hyperlink ref="AL189" r:id="rId105"/>
    <hyperlink ref="AL190" r:id="rId106"/>
    <hyperlink ref="AL191" r:id="rId107"/>
    <hyperlink ref="AL193" r:id="rId108"/>
    <hyperlink ref="AL195" r:id="rId109"/>
    <hyperlink ref="AL197" r:id="rId110"/>
    <hyperlink ref="AL198" r:id="rId111"/>
    <hyperlink ref="AL199" r:id="rId112"/>
    <hyperlink ref="AL201" r:id="rId113"/>
    <hyperlink ref="AL202" r:id="rId114"/>
    <hyperlink ref="AL204" r:id="rId115"/>
    <hyperlink ref="AL206" r:id="rId116"/>
    <hyperlink ref="AL213" r:id="rId117"/>
    <hyperlink ref="AL216" r:id="rId118"/>
    <hyperlink ref="AL217" r:id="rId119"/>
    <hyperlink ref="AL221" r:id="rId120"/>
    <hyperlink ref="AL223" r:id="rId121"/>
    <hyperlink ref="AL224" r:id="rId122"/>
    <hyperlink ref="AL225" r:id="rId123"/>
    <hyperlink ref="AL228" r:id="rId124"/>
    <hyperlink ref="AL230" r:id="rId125"/>
    <hyperlink ref="AL232" r:id="rId126"/>
    <hyperlink ref="AL233" r:id="rId127"/>
    <hyperlink ref="AL234" r:id="rId128"/>
    <hyperlink ref="AL235" r:id="rId129"/>
    <hyperlink ref="AL236" r:id="rId130"/>
    <hyperlink ref="AL241" r:id="rId131"/>
    <hyperlink ref="AL242" r:id="rId132"/>
    <hyperlink ref="AL243" r:id="rId133"/>
    <hyperlink ref="AL245" r:id="rId134"/>
    <hyperlink ref="AL247" r:id="rId135"/>
    <hyperlink ref="AL249" r:id="rId136"/>
    <hyperlink ref="AL250" r:id="rId137"/>
    <hyperlink ref="AL251" r:id="rId138"/>
    <hyperlink ref="AL252" r:id="rId139"/>
    <hyperlink ref="AL253" r:id="rId140"/>
    <hyperlink ref="AL254" r:id="rId141"/>
    <hyperlink ref="AL255" r:id="rId142"/>
    <hyperlink ref="AL256" r:id="rId143"/>
    <hyperlink ref="AL258" r:id="rId144"/>
    <hyperlink ref="AL259" r:id="rId145"/>
    <hyperlink ref="AL261" r:id="rId146"/>
    <hyperlink ref="AL264" r:id="rId147"/>
    <hyperlink ref="AL265" r:id="rId148"/>
    <hyperlink ref="AL271" r:id="rId149"/>
    <hyperlink ref="AL272" r:id="rId150"/>
    <hyperlink ref="AL273" r:id="rId151"/>
    <hyperlink ref="AL274" r:id="rId152"/>
    <hyperlink ref="AL277" r:id="rId153"/>
    <hyperlink ref="AL278" r:id="rId154"/>
    <hyperlink ref="AL279" r:id="rId155"/>
    <hyperlink ref="AL282" r:id="rId156"/>
    <hyperlink ref="AL284" r:id="rId157"/>
    <hyperlink ref="AL286" r:id="rId158"/>
    <hyperlink ref="AL288" r:id="rId159"/>
    <hyperlink ref="AL290" r:id="rId160"/>
    <hyperlink ref="AL292" r:id="rId161"/>
    <hyperlink ref="AL293" r:id="rId162"/>
    <hyperlink ref="AL295" r:id="rId163"/>
    <hyperlink ref="AL296" r:id="rId164"/>
    <hyperlink ref="AL297" r:id="rId165"/>
    <hyperlink ref="AL298" r:id="rId166"/>
    <hyperlink ref="AL299" r:id="rId167"/>
    <hyperlink ref="AL300" r:id="rId168"/>
    <hyperlink ref="AL305" r:id="rId169"/>
    <hyperlink ref="AL306" r:id="rId170"/>
    <hyperlink ref="AL307" r:id="rId171"/>
    <hyperlink ref="AL308" r:id="rId172"/>
    <hyperlink ref="AL309" r:id="rId173"/>
    <hyperlink ref="AL310" r:id="rId174"/>
    <hyperlink ref="AL316" r:id="rId175"/>
    <hyperlink ref="AL317" r:id="rId176"/>
    <hyperlink ref="AL318" r:id="rId177"/>
    <hyperlink ref="AL323" r:id="rId178"/>
    <hyperlink ref="AL324" r:id="rId179"/>
    <hyperlink ref="AL325" r:id="rId180"/>
    <hyperlink ref="AL327" r:id="rId181"/>
    <hyperlink ref="AL329" r:id="rId182"/>
    <hyperlink ref="AL330" r:id="rId183"/>
    <hyperlink ref="AL332" r:id="rId184"/>
    <hyperlink ref="AL334" r:id="rId185"/>
    <hyperlink ref="AL336" r:id="rId186"/>
    <hyperlink ref="AL342" r:id="rId187"/>
    <hyperlink ref="AL347" r:id="rId188"/>
    <hyperlink ref="AL351" r:id="rId189"/>
    <hyperlink ref="AL353" r:id="rId190"/>
    <hyperlink ref="AL354" r:id="rId191"/>
    <hyperlink ref="AL355" r:id="rId192"/>
    <hyperlink ref="AL357" r:id="rId193"/>
    <hyperlink ref="AL359" r:id="rId194"/>
    <hyperlink ref="AL360" r:id="rId195"/>
    <hyperlink ref="AL362" r:id="rId196"/>
    <hyperlink ref="AL363" r:id="rId197"/>
    <hyperlink ref="AL364" r:id="rId198"/>
    <hyperlink ref="AL365" r:id="rId199"/>
    <hyperlink ref="AL366" r:id="rId200"/>
    <hyperlink ref="AL367" r:id="rId201"/>
    <hyperlink ref="AL368" r:id="rId202"/>
    <hyperlink ref="AL369" r:id="rId203"/>
    <hyperlink ref="AL370" r:id="rId204"/>
    <hyperlink ref="AL372" r:id="rId205"/>
    <hyperlink ref="AL373" r:id="rId206"/>
    <hyperlink ref="AL378" r:id="rId207"/>
    <hyperlink ref="AL380" r:id="rId208"/>
    <hyperlink ref="AL383" r:id="rId209"/>
    <hyperlink ref="AL384" r:id="rId210"/>
    <hyperlink ref="AL385" r:id="rId211"/>
    <hyperlink ref="AL387" r:id="rId212"/>
    <hyperlink ref="AL388" r:id="rId213"/>
    <hyperlink ref="AL389" r:id="rId214"/>
    <hyperlink ref="AL395" r:id="rId215"/>
    <hyperlink ref="AL401" r:id="rId216"/>
    <hyperlink ref="AL404" r:id="rId217"/>
    <hyperlink ref="AL407" r:id="rId218"/>
    <hyperlink ref="AL409" r:id="rId219"/>
    <hyperlink ref="AL410" r:id="rId220"/>
    <hyperlink ref="AL411" r:id="rId221"/>
    <hyperlink ref="AL412" r:id="rId222"/>
    <hyperlink ref="AL415" r:id="rId223"/>
    <hyperlink ref="AL418" r:id="rId224"/>
    <hyperlink ref="AL421" r:id="rId225"/>
    <hyperlink ref="AL422" r:id="rId226"/>
    <hyperlink ref="AL423" r:id="rId227"/>
    <hyperlink ref="AL424" r:id="rId228"/>
    <hyperlink ref="AL425" r:id="rId229"/>
    <hyperlink ref="AL426" r:id="rId230"/>
    <hyperlink ref="AL427" r:id="rId231"/>
    <hyperlink ref="AL428" r:id="rId232"/>
    <hyperlink ref="AL429" r:id="rId233"/>
    <hyperlink ref="AL430" r:id="rId234"/>
    <hyperlink ref="AL431" r:id="rId235"/>
    <hyperlink ref="AL432" r:id="rId236"/>
    <hyperlink ref="AL437" r:id="rId237"/>
    <hyperlink ref="AL438" r:id="rId238"/>
    <hyperlink ref="AL439" r:id="rId239"/>
    <hyperlink ref="AL443" r:id="rId240"/>
    <hyperlink ref="AL446" r:id="rId241"/>
    <hyperlink ref="AL448" r:id="rId242"/>
    <hyperlink ref="AL451" r:id="rId243"/>
    <hyperlink ref="AL454" r:id="rId244"/>
    <hyperlink ref="AL455" r:id="rId245"/>
    <hyperlink ref="AL459" r:id="rId246"/>
    <hyperlink ref="AL460" r:id="rId247"/>
    <hyperlink ref="AL463" r:id="rId248"/>
    <hyperlink ref="AL464" r:id="rId249"/>
    <hyperlink ref="AL465" r:id="rId250"/>
    <hyperlink ref="AL466" r:id="rId251"/>
    <hyperlink ref="AL467" r:id="rId252"/>
    <hyperlink ref="AL470" r:id="rId253"/>
    <hyperlink ref="AL472" r:id="rId254"/>
    <hyperlink ref="AL473" r:id="rId255"/>
    <hyperlink ref="AL474" r:id="rId256"/>
    <hyperlink ref="AL475" r:id="rId257"/>
    <hyperlink ref="AL476" r:id="rId258"/>
    <hyperlink ref="AL477" r:id="rId259"/>
    <hyperlink ref="AL478" r:id="rId260"/>
    <hyperlink ref="AL482" r:id="rId261"/>
    <hyperlink ref="AL483" r:id="rId262"/>
    <hyperlink ref="AL484" r:id="rId263"/>
    <hyperlink ref="AL490" r:id="rId264"/>
    <hyperlink ref="AL492" r:id="rId265"/>
    <hyperlink ref="AL493" r:id="rId266"/>
    <hyperlink ref="AL494" r:id="rId267"/>
    <hyperlink ref="AL495" r:id="rId268"/>
    <hyperlink ref="AL501" r:id="rId269"/>
    <hyperlink ref="AL502" r:id="rId270"/>
    <hyperlink ref="AL505" r:id="rId271"/>
    <hyperlink ref="AL508" r:id="rId272"/>
    <hyperlink ref="AL509" r:id="rId273"/>
    <hyperlink ref="AL510" r:id="rId274"/>
    <hyperlink ref="AL511" r:id="rId275"/>
    <hyperlink ref="AL513" r:id="rId276"/>
    <hyperlink ref="AL517" r:id="rId277"/>
    <hyperlink ref="AL519" r:id="rId278"/>
    <hyperlink ref="AL520" r:id="rId279"/>
    <hyperlink ref="AL524" r:id="rId280"/>
    <hyperlink ref="AL527" r:id="rId281"/>
    <hyperlink ref="AL528" r:id="rId282"/>
    <hyperlink ref="AL529" r:id="rId283"/>
    <hyperlink ref="AL531" r:id="rId284"/>
    <hyperlink ref="AL540" r:id="rId285"/>
    <hyperlink ref="AL541" r:id="rId286"/>
    <hyperlink ref="AL542" r:id="rId287"/>
    <hyperlink ref="AL543" r:id="rId288"/>
    <hyperlink ref="AL544" r:id="rId289"/>
    <hyperlink ref="AL545" r:id="rId290"/>
    <hyperlink ref="AL549" r:id="rId291"/>
    <hyperlink ref="AL552" r:id="rId292"/>
    <hyperlink ref="AL554" r:id="rId293"/>
    <hyperlink ref="AL555" r:id="rId294"/>
    <hyperlink ref="AL557" r:id="rId295"/>
    <hyperlink ref="AL559" r:id="rId296"/>
    <hyperlink ref="AL562" r:id="rId297"/>
    <hyperlink ref="AL565" r:id="rId298"/>
    <hyperlink ref="AL566" r:id="rId299"/>
    <hyperlink ref="AL567" r:id="rId300"/>
    <hyperlink ref="AL568" r:id="rId301"/>
    <hyperlink ref="AL570" r:id="rId302"/>
    <hyperlink ref="AL571" r:id="rId303"/>
    <hyperlink ref="AL574" r:id="rId304"/>
    <hyperlink ref="AL575" r:id="rId305"/>
    <hyperlink ref="AL578" r:id="rId306"/>
    <hyperlink ref="AL579" r:id="rId307"/>
    <hyperlink ref="AL583" r:id="rId308"/>
    <hyperlink ref="AL586" r:id="rId309"/>
    <hyperlink ref="AL588" r:id="rId310"/>
    <hyperlink ref="AL590" r:id="rId311"/>
    <hyperlink ref="AL594" r:id="rId312"/>
    <hyperlink ref="AL595" r:id="rId313"/>
    <hyperlink ref="AL596" r:id="rId314"/>
    <hyperlink ref="AL597" r:id="rId315"/>
    <hyperlink ref="AL598" r:id="rId316"/>
    <hyperlink ref="AL599" r:id="rId317"/>
    <hyperlink ref="AL601" r:id="rId318"/>
    <hyperlink ref="AL602" r:id="rId319"/>
    <hyperlink ref="AL604" r:id="rId320"/>
    <hyperlink ref="AL605" r:id="rId321"/>
    <hyperlink ref="AL606" r:id="rId322"/>
    <hyperlink ref="AL607" r:id="rId323"/>
    <hyperlink ref="AL613" r:id="rId324"/>
    <hyperlink ref="AL614" r:id="rId325"/>
    <hyperlink ref="AL616" r:id="rId326"/>
    <hyperlink ref="AL617" r:id="rId327"/>
    <hyperlink ref="AL619" r:id="rId328"/>
    <hyperlink ref="AL620" r:id="rId329"/>
    <hyperlink ref="AL626" r:id="rId330"/>
    <hyperlink ref="AL629" r:id="rId331"/>
    <hyperlink ref="AL634" r:id="rId332"/>
    <hyperlink ref="AL636" r:id="rId333"/>
    <hyperlink ref="AL640" r:id="rId334"/>
    <hyperlink ref="AL641" r:id="rId335"/>
    <hyperlink ref="AL642" r:id="rId336"/>
    <hyperlink ref="AL647" r:id="rId337"/>
    <hyperlink ref="AL649" r:id="rId338"/>
    <hyperlink ref="AL650" r:id="rId339"/>
    <hyperlink ref="AL651" r:id="rId340"/>
    <hyperlink ref="AL653" r:id="rId341"/>
    <hyperlink ref="AL655" r:id="rId342"/>
    <hyperlink ref="AL656" r:id="rId343"/>
    <hyperlink ref="AL660" r:id="rId344"/>
    <hyperlink ref="AL663" r:id="rId345"/>
    <hyperlink ref="AL668" r:id="rId346"/>
    <hyperlink ref="AL669" r:id="rId347"/>
    <hyperlink ref="AL671" r:id="rId348"/>
    <hyperlink ref="AL672" r:id="rId349"/>
    <hyperlink ref="AL673" r:id="rId350"/>
    <hyperlink ref="AL675" r:id="rId351"/>
    <hyperlink ref="AL678" r:id="rId352"/>
    <hyperlink ref="AL680" r:id="rId353"/>
    <hyperlink ref="AL681" r:id="rId354"/>
    <hyperlink ref="AL683" r:id="rId355"/>
    <hyperlink ref="AL685" r:id="rId356"/>
    <hyperlink ref="AL686" r:id="rId357"/>
    <hyperlink ref="AL687" r:id="rId358"/>
    <hyperlink ref="AL690" r:id="rId359"/>
    <hyperlink ref="AL691" r:id="rId360"/>
    <hyperlink ref="AL692" r:id="rId361"/>
    <hyperlink ref="AL693" r:id="rId362"/>
    <hyperlink ref="AL694" r:id="rId363"/>
    <hyperlink ref="AL696" r:id="rId364"/>
    <hyperlink ref="AL697" r:id="rId365"/>
    <hyperlink ref="AL702" r:id="rId366"/>
    <hyperlink ref="AL710" r:id="rId367"/>
    <hyperlink ref="AL712" r:id="rId368"/>
    <hyperlink ref="AL713" r:id="rId369"/>
    <hyperlink ref="AL714" r:id="rId370"/>
    <hyperlink ref="AL715" r:id="rId371"/>
    <hyperlink ref="AL723" r:id="rId372"/>
    <hyperlink ref="AL724" r:id="rId373"/>
    <hyperlink ref="AL725" r:id="rId374"/>
    <hyperlink ref="AL727" r:id="rId375"/>
    <hyperlink ref="AL728" r:id="rId376"/>
    <hyperlink ref="AL729" r:id="rId377"/>
    <hyperlink ref="AL734" r:id="rId378"/>
    <hyperlink ref="AL736" r:id="rId379"/>
    <hyperlink ref="AL737" r:id="rId380"/>
    <hyperlink ref="AL738" r:id="rId381"/>
    <hyperlink ref="AL740" r:id="rId382"/>
    <hyperlink ref="AL743" r:id="rId383"/>
    <hyperlink ref="AL744" r:id="rId384"/>
    <hyperlink ref="AL745" r:id="rId385"/>
    <hyperlink ref="AL746" r:id="rId386"/>
    <hyperlink ref="AL747" r:id="rId387"/>
    <hyperlink ref="AL748" r:id="rId388"/>
    <hyperlink ref="AL755" r:id="rId389"/>
    <hyperlink ref="AL756" r:id="rId390"/>
    <hyperlink ref="AL757" r:id="rId391"/>
    <hyperlink ref="AL758" r:id="rId392"/>
    <hyperlink ref="AL759" r:id="rId393"/>
    <hyperlink ref="AL761" r:id="rId394"/>
    <hyperlink ref="AL762" r:id="rId395"/>
    <hyperlink ref="AL772" r:id="rId396"/>
    <hyperlink ref="AL775" r:id="rId397"/>
    <hyperlink ref="AL777" r:id="rId398"/>
    <hyperlink ref="AL789" r:id="rId399"/>
    <hyperlink ref="AL790" r:id="rId400"/>
    <hyperlink ref="AL792" r:id="rId401"/>
    <hyperlink ref="AL795" r:id="rId402"/>
    <hyperlink ref="AL797" r:id="rId403"/>
    <hyperlink ref="AL798" r:id="rId404"/>
    <hyperlink ref="AL801" r:id="rId405"/>
    <hyperlink ref="AL802" r:id="rId406"/>
    <hyperlink ref="AL803" r:id="rId407"/>
    <hyperlink ref="AL805" r:id="rId408"/>
    <hyperlink ref="AL806" r:id="rId409"/>
    <hyperlink ref="AL807" r:id="rId410"/>
    <hyperlink ref="AL808" r:id="rId411"/>
    <hyperlink ref="AL810" r:id="rId412"/>
    <hyperlink ref="AL816" r:id="rId413"/>
    <hyperlink ref="AL821" r:id="rId414"/>
    <hyperlink ref="AL824" r:id="rId415"/>
    <hyperlink ref="AL828" r:id="rId416"/>
    <hyperlink ref="AL832" r:id="rId417"/>
    <hyperlink ref="AL833" r:id="rId418"/>
    <hyperlink ref="AL834" r:id="rId419"/>
    <hyperlink ref="AL835" r:id="rId420"/>
    <hyperlink ref="AL840" r:id="rId421"/>
    <hyperlink ref="AL841" r:id="rId422"/>
    <hyperlink ref="AL847" r:id="rId423"/>
    <hyperlink ref="AL848" r:id="rId424"/>
    <hyperlink ref="AL850" r:id="rId425"/>
    <hyperlink ref="AL851" r:id="rId426"/>
    <hyperlink ref="AL853" r:id="rId427"/>
    <hyperlink ref="AL860" r:id="rId428"/>
    <hyperlink ref="AL862" r:id="rId429"/>
    <hyperlink ref="AL863" r:id="rId430"/>
    <hyperlink ref="AL865" r:id="rId431"/>
    <hyperlink ref="AL867" r:id="rId432"/>
    <hyperlink ref="AL869" r:id="rId433"/>
    <hyperlink ref="AL872" r:id="rId434"/>
    <hyperlink ref="AL873" r:id="rId435"/>
    <hyperlink ref="AL874" r:id="rId436"/>
    <hyperlink ref="AL875" r:id="rId437"/>
    <hyperlink ref="AL876" r:id="rId438"/>
    <hyperlink ref="AL877" r:id="rId439"/>
    <hyperlink ref="AL879" r:id="rId440"/>
    <hyperlink ref="AL881" r:id="rId441"/>
    <hyperlink ref="AL883" r:id="rId442"/>
    <hyperlink ref="AL887" r:id="rId443"/>
    <hyperlink ref="AL895" r:id="rId444"/>
    <hyperlink ref="AL897" r:id="rId445"/>
    <hyperlink ref="AL899" r:id="rId446"/>
    <hyperlink ref="AL900" r:id="rId447"/>
    <hyperlink ref="AL902" r:id="rId448"/>
    <hyperlink ref="AL903" r:id="rId449"/>
    <hyperlink ref="AL904" r:id="rId450"/>
    <hyperlink ref="AL905" r:id="rId451"/>
    <hyperlink ref="AL906" r:id="rId452"/>
    <hyperlink ref="AL907" r:id="rId453"/>
    <hyperlink ref="AL911" r:id="rId454"/>
    <hyperlink ref="AL912" r:id="rId455"/>
    <hyperlink ref="AL913" r:id="rId456"/>
    <hyperlink ref="AL914" r:id="rId457"/>
    <hyperlink ref="AL916" r:id="rId458"/>
    <hyperlink ref="AL917" r:id="rId459"/>
    <hyperlink ref="AL918" r:id="rId460"/>
    <hyperlink ref="AL919" r:id="rId461"/>
    <hyperlink ref="AL920" r:id="rId462"/>
    <hyperlink ref="AL923" r:id="rId463"/>
    <hyperlink ref="AL924" r:id="rId464"/>
    <hyperlink ref="AL926" r:id="rId465"/>
    <hyperlink ref="AL928" r:id="rId466"/>
    <hyperlink ref="AL929" r:id="rId467"/>
    <hyperlink ref="AL931" r:id="rId468"/>
    <hyperlink ref="AL935" r:id="rId469"/>
    <hyperlink ref="AL936" r:id="rId470"/>
    <hyperlink ref="AL937" r:id="rId471"/>
    <hyperlink ref="AL939" r:id="rId472"/>
    <hyperlink ref="AL943" r:id="rId473"/>
    <hyperlink ref="AL944" r:id="rId474"/>
    <hyperlink ref="AL949" r:id="rId475"/>
    <hyperlink ref="AL951" r:id="rId476"/>
    <hyperlink ref="AL952" r:id="rId477"/>
    <hyperlink ref="AL953" r:id="rId478"/>
    <hyperlink ref="AL959" r:id="rId479"/>
    <hyperlink ref="AL960" r:id="rId480"/>
    <hyperlink ref="AL961" r:id="rId481"/>
    <hyperlink ref="AL962" r:id="rId482"/>
    <hyperlink ref="AL964" r:id="rId483"/>
    <hyperlink ref="AL965" r:id="rId484"/>
    <hyperlink ref="AL966" r:id="rId485"/>
    <hyperlink ref="AL969" r:id="rId486"/>
    <hyperlink ref="AL970" r:id="rId487"/>
    <hyperlink ref="AL971" r:id="rId488"/>
    <hyperlink ref="AL976" r:id="rId489"/>
    <hyperlink ref="AL979" r:id="rId490"/>
    <hyperlink ref="AL980" r:id="rId491"/>
    <hyperlink ref="AL982" r:id="rId492"/>
    <hyperlink ref="AL984" r:id="rId493"/>
    <hyperlink ref="AL988" r:id="rId494"/>
    <hyperlink ref="AL989" r:id="rId495"/>
    <hyperlink ref="AL990" r:id="rId496"/>
    <hyperlink ref="AL992" r:id="rId497"/>
    <hyperlink ref="AL995" r:id="rId498"/>
    <hyperlink ref="AL996" r:id="rId499"/>
    <hyperlink ref="AL998" r:id="rId500"/>
    <hyperlink ref="AL1000" r:id="rId501"/>
    <hyperlink ref="AL1001" r:id="rId502"/>
    <hyperlink ref="AL1002" r:id="rId503"/>
    <hyperlink ref="AL1004" r:id="rId504"/>
    <hyperlink ref="AL1005" r:id="rId505"/>
    <hyperlink ref="AL1008" r:id="rId506"/>
    <hyperlink ref="AL1009" r:id="rId507"/>
    <hyperlink ref="AL1012" r:id="rId508"/>
    <hyperlink ref="AL1013" r:id="rId509"/>
    <hyperlink ref="AL1015" r:id="rId510"/>
    <hyperlink ref="AL1017" r:id="rId511"/>
    <hyperlink ref="AL1020" r:id="rId512"/>
    <hyperlink ref="AL1022" r:id="rId513"/>
    <hyperlink ref="AL1024" r:id="rId514"/>
    <hyperlink ref="AL1025" r:id="rId515"/>
    <hyperlink ref="AL1027" r:id="rId516"/>
    <hyperlink ref="AL1029" r:id="rId517"/>
    <hyperlink ref="AL1032" r:id="rId518"/>
    <hyperlink ref="AL1035" r:id="rId519"/>
    <hyperlink ref="AL1037" r:id="rId520"/>
    <hyperlink ref="AL1043" r:id="rId521"/>
    <hyperlink ref="AL1044" r:id="rId522"/>
    <hyperlink ref="AL1045" r:id="rId523"/>
    <hyperlink ref="AL1046" r:id="rId524"/>
    <hyperlink ref="AL1049" r:id="rId525"/>
    <hyperlink ref="AL1051" r:id="rId526"/>
    <hyperlink ref="AL1053" r:id="rId527"/>
    <hyperlink ref="AL1055" r:id="rId528"/>
    <hyperlink ref="AL1056" r:id="rId529"/>
    <hyperlink ref="AL1058" r:id="rId530"/>
    <hyperlink ref="AL1059" r:id="rId531"/>
    <hyperlink ref="AL1060" r:id="rId532"/>
    <hyperlink ref="AL1061" r:id="rId533"/>
    <hyperlink ref="AL1062" r:id="rId534"/>
    <hyperlink ref="AL1067" r:id="rId535"/>
    <hyperlink ref="AL1068" r:id="rId536"/>
    <hyperlink ref="AL1075" r:id="rId537"/>
    <hyperlink ref="AL1077" r:id="rId538"/>
    <hyperlink ref="AL1078" r:id="rId539"/>
    <hyperlink ref="AL1081" r:id="rId540"/>
    <hyperlink ref="AL1082" r:id="rId541"/>
    <hyperlink ref="AL1083" r:id="rId542"/>
    <hyperlink ref="AL1084" r:id="rId543"/>
    <hyperlink ref="AL1088" r:id="rId544"/>
    <hyperlink ref="AL1089" r:id="rId545"/>
    <hyperlink ref="AL1091" r:id="rId546"/>
    <hyperlink ref="AL1093" r:id="rId547"/>
    <hyperlink ref="AL1100" r:id="rId548"/>
    <hyperlink ref="AL1101" r:id="rId549"/>
    <hyperlink ref="AL1102" r:id="rId550"/>
    <hyperlink ref="AL1103" r:id="rId551"/>
    <hyperlink ref="AL1106" r:id="rId552"/>
    <hyperlink ref="AL1107" r:id="rId553"/>
    <hyperlink ref="AL1110" r:id="rId554"/>
    <hyperlink ref="AL1113" r:id="rId555"/>
    <hyperlink ref="AL1114" r:id="rId556"/>
    <hyperlink ref="AL1115" r:id="rId557"/>
    <hyperlink ref="AL1116" r:id="rId558"/>
    <hyperlink ref="AL1117" r:id="rId559"/>
    <hyperlink ref="AL1120" r:id="rId560"/>
    <hyperlink ref="AL1122" r:id="rId561"/>
    <hyperlink ref="AL1123" r:id="rId562"/>
    <hyperlink ref="AL1125" r:id="rId563"/>
    <hyperlink ref="AL1126" r:id="rId564"/>
    <hyperlink ref="AL1127" r:id="rId565"/>
    <hyperlink ref="AL1128" r:id="rId566"/>
    <hyperlink ref="AL1133" r:id="rId567"/>
    <hyperlink ref="AL1134" r:id="rId568"/>
    <hyperlink ref="AL1135" r:id="rId569"/>
    <hyperlink ref="AL1136" r:id="rId570"/>
    <hyperlink ref="AL1137" r:id="rId571"/>
    <hyperlink ref="AL1139" r:id="rId572"/>
    <hyperlink ref="AL1140" r:id="rId573"/>
    <hyperlink ref="AL1142" r:id="rId574"/>
    <hyperlink ref="AL1145" r:id="rId575"/>
    <hyperlink ref="AL1146" r:id="rId576"/>
    <hyperlink ref="AL1147" r:id="rId577"/>
    <hyperlink ref="AL1148" r:id="rId578"/>
    <hyperlink ref="AL1149" r:id="rId579"/>
    <hyperlink ref="AL1151" r:id="rId580"/>
    <hyperlink ref="AL1153" r:id="rId581"/>
    <hyperlink ref="AL1154" r:id="rId582"/>
    <hyperlink ref="AL1155" r:id="rId583"/>
    <hyperlink ref="AL1156" r:id="rId584"/>
    <hyperlink ref="AL1159" r:id="rId585"/>
    <hyperlink ref="AL1160" r:id="rId586"/>
    <hyperlink ref="AL1162" r:id="rId587"/>
    <hyperlink ref="AL1164" r:id="rId588"/>
    <hyperlink ref="AL1166" r:id="rId589"/>
    <hyperlink ref="AL1168" r:id="rId590"/>
    <hyperlink ref="AL1169" r:id="rId591"/>
    <hyperlink ref="AL1172" r:id="rId592"/>
    <hyperlink ref="AL1173" r:id="rId593"/>
    <hyperlink ref="AL1174" r:id="rId594"/>
    <hyperlink ref="AL1176" r:id="rId595"/>
    <hyperlink ref="AL1177" r:id="rId596"/>
    <hyperlink ref="AL1178" r:id="rId597"/>
    <hyperlink ref="AL1179" r:id="rId598"/>
    <hyperlink ref="AL1180" r:id="rId599"/>
    <hyperlink ref="AL1181" r:id="rId600"/>
    <hyperlink ref="AL1182" r:id="rId601"/>
    <hyperlink ref="AL1183" r:id="rId602"/>
    <hyperlink ref="AL1184" r:id="rId603"/>
    <hyperlink ref="AL1185" r:id="rId604"/>
    <hyperlink ref="AL1186" r:id="rId605"/>
    <hyperlink ref="AL1187" r:id="rId606"/>
    <hyperlink ref="AL1188" r:id="rId607"/>
    <hyperlink ref="AL1193" r:id="rId608"/>
    <hyperlink ref="AL1196" r:id="rId609"/>
    <hyperlink ref="AL1199" r:id="rId610"/>
    <hyperlink ref="AL1202" r:id="rId611"/>
    <hyperlink ref="AL1203" r:id="rId612"/>
    <hyperlink ref="AL1204" r:id="rId613"/>
    <hyperlink ref="AL1205" r:id="rId614"/>
    <hyperlink ref="AL1210" r:id="rId615"/>
    <hyperlink ref="AL1211" r:id="rId616"/>
    <hyperlink ref="AL1213" r:id="rId617"/>
    <hyperlink ref="AL1214" r:id="rId618"/>
    <hyperlink ref="AL1215" r:id="rId619"/>
    <hyperlink ref="AL1216" r:id="rId620"/>
    <hyperlink ref="AL1218" r:id="rId621"/>
    <hyperlink ref="AL1219" r:id="rId622"/>
    <hyperlink ref="AL1220" r:id="rId623"/>
    <hyperlink ref="AL1221" r:id="rId624"/>
    <hyperlink ref="AL1222" r:id="rId625"/>
    <hyperlink ref="AL1223" r:id="rId626"/>
    <hyperlink ref="AL1224" r:id="rId627"/>
    <hyperlink ref="AL1225" r:id="rId628"/>
    <hyperlink ref="AL1226" r:id="rId629"/>
    <hyperlink ref="AL1227" r:id="rId630"/>
    <hyperlink ref="AL1230" r:id="rId631"/>
    <hyperlink ref="AL1231" r:id="rId632"/>
    <hyperlink ref="AL1232" r:id="rId633"/>
    <hyperlink ref="AL1233" r:id="rId634"/>
    <hyperlink ref="AL1234" r:id="rId635"/>
    <hyperlink ref="AL1235" r:id="rId636"/>
    <hyperlink ref="AL1236" r:id="rId637"/>
    <hyperlink ref="AL1238" r:id="rId638"/>
    <hyperlink ref="AL1239" r:id="rId639"/>
    <hyperlink ref="AL1241" r:id="rId640"/>
    <hyperlink ref="AL1242" r:id="rId641"/>
    <hyperlink ref="AL1244" r:id="rId642"/>
    <hyperlink ref="AL1248" r:id="rId643"/>
    <hyperlink ref="AL1249" r:id="rId644"/>
    <hyperlink ref="AL1250" r:id="rId645"/>
    <hyperlink ref="AL1253" r:id="rId646"/>
    <hyperlink ref="AL1256" r:id="rId647"/>
    <hyperlink ref="AL1257" r:id="rId648"/>
    <hyperlink ref="AL1260" r:id="rId649"/>
    <hyperlink ref="AL1261" r:id="rId650"/>
    <hyperlink ref="AL1264" r:id="rId651"/>
    <hyperlink ref="AL1265" r:id="rId652"/>
    <hyperlink ref="AL1266" r:id="rId653"/>
    <hyperlink ref="AL1267" r:id="rId654"/>
    <hyperlink ref="AL1268" r:id="rId655"/>
    <hyperlink ref="AL1269" r:id="rId656"/>
    <hyperlink ref="AL1270" r:id="rId657"/>
    <hyperlink ref="AL1275" r:id="rId658"/>
    <hyperlink ref="AL1277" r:id="rId659"/>
    <hyperlink ref="AL1280" r:id="rId660"/>
    <hyperlink ref="AL1281" r:id="rId661"/>
    <hyperlink ref="AL1283" r:id="rId662"/>
    <hyperlink ref="AL1285" r:id="rId663"/>
    <hyperlink ref="AL1287" r:id="rId664"/>
    <hyperlink ref="AL1291" r:id="rId665"/>
    <hyperlink ref="AL1292" r:id="rId666"/>
    <hyperlink ref="AL1293" r:id="rId667"/>
    <hyperlink ref="AL1295" r:id="rId668"/>
    <hyperlink ref="AL1296" r:id="rId669"/>
    <hyperlink ref="AL1297" r:id="rId670"/>
    <hyperlink ref="AL1298" r:id="rId671"/>
    <hyperlink ref="AL1299" r:id="rId672"/>
    <hyperlink ref="AL1300" r:id="rId673"/>
    <hyperlink ref="AL1301" r:id="rId674"/>
    <hyperlink ref="AL1303" r:id="rId675"/>
    <hyperlink ref="AL1305" r:id="rId676"/>
    <hyperlink ref="AL1306" r:id="rId677"/>
    <hyperlink ref="AL1311" r:id="rId678"/>
    <hyperlink ref="AL1314" r:id="rId679"/>
    <hyperlink ref="AL1317" r:id="rId680"/>
    <hyperlink ref="AL1318" r:id="rId681"/>
    <hyperlink ref="AL1319" r:id="rId682"/>
    <hyperlink ref="AL1321" r:id="rId683"/>
    <hyperlink ref="AL1322" r:id="rId684"/>
    <hyperlink ref="AL1324" r:id="rId685"/>
    <hyperlink ref="AL1327" r:id="rId686"/>
    <hyperlink ref="AL1328" r:id="rId687"/>
    <hyperlink ref="AL1331" r:id="rId688"/>
    <hyperlink ref="AL1333" r:id="rId689"/>
    <hyperlink ref="AL1335" r:id="rId690"/>
    <hyperlink ref="AL1337" r:id="rId691"/>
    <hyperlink ref="AL1338" r:id="rId692"/>
    <hyperlink ref="AL1340" r:id="rId693"/>
    <hyperlink ref="AL1341" r:id="rId694"/>
    <hyperlink ref="AL1342" r:id="rId695"/>
    <hyperlink ref="AL1344" r:id="rId696"/>
    <hyperlink ref="AL1346" r:id="rId697"/>
    <hyperlink ref="AL1348" r:id="rId698"/>
    <hyperlink ref="AL1349" r:id="rId699"/>
    <hyperlink ref="AL1355" r:id="rId700"/>
    <hyperlink ref="AL1357" r:id="rId701"/>
    <hyperlink ref="AL1361" r:id="rId702"/>
    <hyperlink ref="AL1362" r:id="rId703"/>
    <hyperlink ref="AL1363" r:id="rId704"/>
    <hyperlink ref="AL1364" r:id="rId705"/>
    <hyperlink ref="AL1365" r:id="rId706"/>
    <hyperlink ref="AL1366" r:id="rId707"/>
    <hyperlink ref="AL1369" r:id="rId708"/>
    <hyperlink ref="AL1371" r:id="rId709"/>
    <hyperlink ref="AL1372" r:id="rId710"/>
    <hyperlink ref="AL1373" r:id="rId711"/>
    <hyperlink ref="AL1375" r:id="rId712"/>
    <hyperlink ref="AL1380" r:id="rId713"/>
    <hyperlink ref="AL1381" r:id="rId714"/>
    <hyperlink ref="AL1383" r:id="rId715"/>
    <hyperlink ref="AL1384" r:id="rId716"/>
    <hyperlink ref="AL1386" r:id="rId717"/>
    <hyperlink ref="AL1387" r:id="rId718"/>
    <hyperlink ref="AL1388" r:id="rId719"/>
    <hyperlink ref="AL1390" r:id="rId720"/>
    <hyperlink ref="AL1391" r:id="rId721"/>
    <hyperlink ref="AL1395" r:id="rId722"/>
    <hyperlink ref="AL1405" r:id="rId723"/>
    <hyperlink ref="AL1410" r:id="rId724"/>
    <hyperlink ref="AL1412" r:id="rId725"/>
    <hyperlink ref="AL1413" r:id="rId726"/>
    <hyperlink ref="AL1416" r:id="rId727"/>
    <hyperlink ref="AL1419" r:id="rId728"/>
    <hyperlink ref="AL1421" r:id="rId729"/>
    <hyperlink ref="AL1424" r:id="rId730"/>
    <hyperlink ref="AL1425" r:id="rId731"/>
    <hyperlink ref="AL1427" r:id="rId732"/>
    <hyperlink ref="AL1429" r:id="rId733"/>
    <hyperlink ref="AL1432" r:id="rId734"/>
    <hyperlink ref="AL1433" r:id="rId735"/>
    <hyperlink ref="AL1434" r:id="rId736"/>
    <hyperlink ref="AL1435" r:id="rId737"/>
    <hyperlink ref="AL1436" r:id="rId738"/>
    <hyperlink ref="AL1442" r:id="rId739"/>
    <hyperlink ref="AL1443" r:id="rId740"/>
    <hyperlink ref="AL1444" r:id="rId741"/>
    <hyperlink ref="AL1445" r:id="rId742"/>
    <hyperlink ref="AL1447" r:id="rId743"/>
    <hyperlink ref="AL1448" r:id="rId744"/>
    <hyperlink ref="AL1449" r:id="rId745"/>
    <hyperlink ref="AL1450" r:id="rId746"/>
    <hyperlink ref="AL1452" r:id="rId747"/>
    <hyperlink ref="AL1453" r:id="rId748"/>
    <hyperlink ref="AL1455" r:id="rId749"/>
    <hyperlink ref="AL1457" r:id="rId750"/>
    <hyperlink ref="AL1459" r:id="rId751"/>
    <hyperlink ref="AL1460" r:id="rId752"/>
    <hyperlink ref="AL1462" r:id="rId753"/>
    <hyperlink ref="AL1463" r:id="rId754"/>
    <hyperlink ref="AL1464" r:id="rId755"/>
    <hyperlink ref="AL1466" r:id="rId756"/>
    <hyperlink ref="AL1468" r:id="rId757"/>
    <hyperlink ref="AL1469" r:id="rId758"/>
    <hyperlink ref="AL1470" r:id="rId759"/>
    <hyperlink ref="AL1471" r:id="rId760"/>
    <hyperlink ref="AL1472" r:id="rId761"/>
    <hyperlink ref="AL1473" r:id="rId762"/>
    <hyperlink ref="AL1476" r:id="rId763"/>
    <hyperlink ref="AL1478" r:id="rId764"/>
    <hyperlink ref="AL1479" r:id="rId765"/>
    <hyperlink ref="AL1481" r:id="rId766"/>
    <hyperlink ref="AL1483" r:id="rId767"/>
    <hyperlink ref="AL1484" r:id="rId768"/>
    <hyperlink ref="AL1485" r:id="rId769"/>
    <hyperlink ref="AL1486" r:id="rId770"/>
    <hyperlink ref="AL1490" r:id="rId771"/>
    <hyperlink ref="AL1492" r:id="rId772"/>
    <hyperlink ref="AL1493" r:id="rId773"/>
    <hyperlink ref="AL1494" r:id="rId774"/>
    <hyperlink ref="AL1495" r:id="rId775"/>
    <hyperlink ref="AL1497" r:id="rId776"/>
    <hyperlink ref="AL1498" r:id="rId777"/>
    <hyperlink ref="AL1503" r:id="rId778"/>
    <hyperlink ref="AL1504" r:id="rId779"/>
    <hyperlink ref="AL1506" r:id="rId780"/>
    <hyperlink ref="AL1509" r:id="rId781"/>
    <hyperlink ref="AL1510" r:id="rId782"/>
    <hyperlink ref="AL1511" r:id="rId783"/>
    <hyperlink ref="AL1512" r:id="rId784"/>
    <hyperlink ref="AL1514" r:id="rId785"/>
    <hyperlink ref="AL1515" r:id="rId786"/>
    <hyperlink ref="AL1516" r:id="rId787"/>
    <hyperlink ref="AL1517" r:id="rId788"/>
    <hyperlink ref="AL1521" r:id="rId789"/>
    <hyperlink ref="AL1522" r:id="rId790"/>
    <hyperlink ref="AL1529" r:id="rId791"/>
    <hyperlink ref="AL1530" r:id="rId792"/>
    <hyperlink ref="AL1539" r:id="rId793"/>
    <hyperlink ref="AL1540" r:id="rId794"/>
    <hyperlink ref="AL1541" r:id="rId795"/>
    <hyperlink ref="AL1544" r:id="rId796"/>
    <hyperlink ref="AL1546" r:id="rId797"/>
    <hyperlink ref="AL1547" r:id="rId798"/>
    <hyperlink ref="AL1548" r:id="rId799"/>
    <hyperlink ref="AL1549" r:id="rId800"/>
    <hyperlink ref="AL1550" r:id="rId801"/>
    <hyperlink ref="AL1552" r:id="rId802"/>
    <hyperlink ref="AL1555" r:id="rId803"/>
    <hyperlink ref="AL1556" r:id="rId804"/>
    <hyperlink ref="AL1558" r:id="rId805"/>
    <hyperlink ref="AL1559" r:id="rId806"/>
    <hyperlink ref="AL1561" r:id="rId807"/>
    <hyperlink ref="AL1562" r:id="rId808"/>
    <hyperlink ref="AL1563" r:id="rId809"/>
    <hyperlink ref="AL1567" r:id="rId810"/>
    <hyperlink ref="AL1568" r:id="rId811"/>
    <hyperlink ref="AL1569" r:id="rId812"/>
    <hyperlink ref="AL1570" r:id="rId813"/>
    <hyperlink ref="AL1571" r:id="rId814"/>
    <hyperlink ref="AL1573" r:id="rId815"/>
    <hyperlink ref="AL1576" r:id="rId816"/>
    <hyperlink ref="AL1577" r:id="rId817"/>
    <hyperlink ref="AL1578" r:id="rId818"/>
    <hyperlink ref="AL1579" r:id="rId819"/>
    <hyperlink ref="AL1581" r:id="rId820"/>
    <hyperlink ref="AL1582" r:id="rId821"/>
    <hyperlink ref="AL1583" r:id="rId822"/>
    <hyperlink ref="AL1584" r:id="rId823"/>
    <hyperlink ref="AL1587" r:id="rId824"/>
    <hyperlink ref="AL1588" r:id="rId825"/>
    <hyperlink ref="AL1590" r:id="rId826"/>
    <hyperlink ref="AL1591" r:id="rId827"/>
    <hyperlink ref="AL1593" r:id="rId828"/>
    <hyperlink ref="AL1597" r:id="rId829"/>
    <hyperlink ref="AL1598" r:id="rId830"/>
    <hyperlink ref="AL1599" r:id="rId831"/>
    <hyperlink ref="AL1600" r:id="rId832"/>
    <hyperlink ref="AL1601" r:id="rId833"/>
    <hyperlink ref="AL1602" r:id="rId834"/>
    <hyperlink ref="AL1603" r:id="rId835"/>
    <hyperlink ref="AL1604" r:id="rId836"/>
    <hyperlink ref="AL1605" r:id="rId837"/>
    <hyperlink ref="AL1606" r:id="rId838"/>
    <hyperlink ref="AL1608" r:id="rId839"/>
    <hyperlink ref="AL1609" r:id="rId840"/>
    <hyperlink ref="AL1612" r:id="rId841"/>
    <hyperlink ref="AL1613" r:id="rId842"/>
    <hyperlink ref="AL1615" r:id="rId843"/>
    <hyperlink ref="AL1617" r:id="rId844"/>
    <hyperlink ref="AL1619" r:id="rId845"/>
    <hyperlink ref="AL1620" r:id="rId846"/>
    <hyperlink ref="AL1621" r:id="rId847"/>
    <hyperlink ref="AL1623" r:id="rId848"/>
    <hyperlink ref="AL1625" r:id="rId849"/>
    <hyperlink ref="AL1627" r:id="rId850"/>
    <hyperlink ref="AL1634" r:id="rId851"/>
    <hyperlink ref="AL1638" r:id="rId852"/>
    <hyperlink ref="AL1639" r:id="rId853"/>
    <hyperlink ref="AL1640" r:id="rId854"/>
    <hyperlink ref="AL1641" r:id="rId855"/>
    <hyperlink ref="AL1642" r:id="rId856"/>
    <hyperlink ref="AL1646" r:id="rId857"/>
    <hyperlink ref="AL1647" r:id="rId858"/>
    <hyperlink ref="AL1651" r:id="rId859"/>
    <hyperlink ref="AL1652" r:id="rId860"/>
    <hyperlink ref="AL1653" r:id="rId861"/>
    <hyperlink ref="AL1655" r:id="rId862"/>
    <hyperlink ref="AL1656" r:id="rId863"/>
    <hyperlink ref="AL1657" r:id="rId864"/>
    <hyperlink ref="AL1659" r:id="rId865"/>
    <hyperlink ref="AL1660" r:id="rId866"/>
    <hyperlink ref="AL1663" r:id="rId867"/>
    <hyperlink ref="AL1664" r:id="rId868"/>
    <hyperlink ref="AL1666" r:id="rId869"/>
    <hyperlink ref="AL1670" r:id="rId870"/>
    <hyperlink ref="AL1671" r:id="rId871"/>
    <hyperlink ref="AL1676" r:id="rId872"/>
    <hyperlink ref="AL1680" r:id="rId873"/>
    <hyperlink ref="AL1686" r:id="rId874"/>
    <hyperlink ref="AL1688" r:id="rId875"/>
    <hyperlink ref="AL1693" r:id="rId876"/>
    <hyperlink ref="AL1694" r:id="rId877"/>
    <hyperlink ref="AL1698" r:id="rId878"/>
    <hyperlink ref="AL1701" r:id="rId879"/>
    <hyperlink ref="AL1705" r:id="rId880"/>
    <hyperlink ref="AL1706" r:id="rId881"/>
    <hyperlink ref="AL1708" r:id="rId882"/>
    <hyperlink ref="AL1710" r:id="rId883"/>
    <hyperlink ref="AL1712" r:id="rId884"/>
    <hyperlink ref="AL1713" r:id="rId885"/>
    <hyperlink ref="AL1716" r:id="rId886"/>
    <hyperlink ref="AL1719" r:id="rId887"/>
    <hyperlink ref="AL1720" r:id="rId888"/>
    <hyperlink ref="AL1721" r:id="rId889"/>
    <hyperlink ref="AL1723" r:id="rId890"/>
    <hyperlink ref="AL1724" r:id="rId891"/>
    <hyperlink ref="AL1725" r:id="rId892"/>
    <hyperlink ref="AL1727" r:id="rId893"/>
    <hyperlink ref="AL1733" r:id="rId894"/>
    <hyperlink ref="AL1737" r:id="rId895"/>
    <hyperlink ref="AL1738" r:id="rId896"/>
    <hyperlink ref="AL1740" r:id="rId897"/>
    <hyperlink ref="AL1741" r:id="rId898"/>
    <hyperlink ref="AL1745" r:id="rId899"/>
    <hyperlink ref="AL1748" r:id="rId900"/>
    <hyperlink ref="AL1752" r:id="rId901"/>
    <hyperlink ref="AL1753" r:id="rId902"/>
    <hyperlink ref="AL1755" r:id="rId903"/>
    <hyperlink ref="AL1756" r:id="rId904"/>
    <hyperlink ref="AL1757" r:id="rId905"/>
    <hyperlink ref="AL1759" r:id="rId906"/>
    <hyperlink ref="AL1764" r:id="rId907"/>
    <hyperlink ref="AL1766" r:id="rId908"/>
    <hyperlink ref="AL1768" r:id="rId909"/>
    <hyperlink ref="AL1770" r:id="rId910"/>
    <hyperlink ref="AL1771" r:id="rId911"/>
    <hyperlink ref="AL1775" r:id="rId912"/>
    <hyperlink ref="AL1776" r:id="rId913"/>
    <hyperlink ref="AL1777" r:id="rId914"/>
    <hyperlink ref="AL1784" r:id="rId915"/>
    <hyperlink ref="AL1785" r:id="rId916"/>
    <hyperlink ref="AL1786" r:id="rId917"/>
    <hyperlink ref="AL1797" r:id="rId918"/>
    <hyperlink ref="AL1801" r:id="rId919"/>
    <hyperlink ref="AL1802" r:id="rId920"/>
    <hyperlink ref="AL1803" r:id="rId921"/>
    <hyperlink ref="AL1807" r:id="rId922"/>
    <hyperlink ref="AL1808" r:id="rId923"/>
    <hyperlink ref="AL1810" r:id="rId924"/>
    <hyperlink ref="AL1812" r:id="rId925"/>
    <hyperlink ref="AL1817" r:id="rId926"/>
    <hyperlink ref="AL1818" r:id="rId927"/>
    <hyperlink ref="AL1820" r:id="rId928"/>
    <hyperlink ref="AL1825" r:id="rId929"/>
    <hyperlink ref="AL1829" r:id="rId930"/>
    <hyperlink ref="AL1830" r:id="rId931"/>
    <hyperlink ref="AL1831" r:id="rId932"/>
    <hyperlink ref="AL1832" r:id="rId933"/>
    <hyperlink ref="AL1833" r:id="rId934"/>
    <hyperlink ref="AL1836" r:id="rId935"/>
    <hyperlink ref="AL1838" r:id="rId936"/>
    <hyperlink ref="AL1841" r:id="rId937"/>
    <hyperlink ref="AL1843" r:id="rId938"/>
    <hyperlink ref="AL1845" r:id="rId939"/>
    <hyperlink ref="AL1846" r:id="rId940"/>
    <hyperlink ref="AL1847" r:id="rId941"/>
    <hyperlink ref="AL1848" r:id="rId942"/>
    <hyperlink ref="AL1849" r:id="rId943"/>
    <hyperlink ref="AL1850" r:id="rId944"/>
    <hyperlink ref="AL1851" r:id="rId945"/>
    <hyperlink ref="AL1852" r:id="rId946"/>
    <hyperlink ref="AL1856" r:id="rId947"/>
    <hyperlink ref="AL1857" r:id="rId948"/>
    <hyperlink ref="AL1861" r:id="rId949"/>
    <hyperlink ref="AL1862" r:id="rId950"/>
    <hyperlink ref="AL1863" r:id="rId951"/>
    <hyperlink ref="AL1864" r:id="rId952"/>
    <hyperlink ref="AL1865" r:id="rId953"/>
    <hyperlink ref="AL1866" r:id="rId954"/>
    <hyperlink ref="AL1867" r:id="rId955"/>
    <hyperlink ref="AL1869" r:id="rId956"/>
    <hyperlink ref="AL1871" r:id="rId957"/>
    <hyperlink ref="AL1874" r:id="rId958"/>
    <hyperlink ref="AL1880" r:id="rId959"/>
    <hyperlink ref="AL1881" r:id="rId960"/>
    <hyperlink ref="AL1882" r:id="rId961"/>
    <hyperlink ref="AL1883" r:id="rId962"/>
    <hyperlink ref="AL1884" r:id="rId963"/>
    <hyperlink ref="AL1885" r:id="rId964"/>
    <hyperlink ref="AL1888" r:id="rId965"/>
    <hyperlink ref="AL1891" r:id="rId966"/>
    <hyperlink ref="AL1894" r:id="rId967"/>
    <hyperlink ref="AL1896" r:id="rId968"/>
    <hyperlink ref="AL1899" r:id="rId969"/>
    <hyperlink ref="AL1902" r:id="rId970"/>
    <hyperlink ref="AL1903" r:id="rId971"/>
    <hyperlink ref="AL1904" r:id="rId972"/>
    <hyperlink ref="AL1905" r:id="rId973"/>
    <hyperlink ref="AL1909" r:id="rId974"/>
    <hyperlink ref="AO4" r:id="rId975"/>
    <hyperlink ref="AO5" r:id="rId976"/>
    <hyperlink ref="AO6" r:id="rId977"/>
    <hyperlink ref="AO8" r:id="rId978"/>
    <hyperlink ref="AO10" r:id="rId979"/>
    <hyperlink ref="AO11" r:id="rId980"/>
    <hyperlink ref="AO12" r:id="rId981"/>
    <hyperlink ref="AO13" r:id="rId982"/>
    <hyperlink ref="AO15" r:id="rId983"/>
    <hyperlink ref="AO16" r:id="rId984"/>
    <hyperlink ref="AO17" r:id="rId985"/>
    <hyperlink ref="AO18" r:id="rId986"/>
    <hyperlink ref="AO20" r:id="rId987"/>
    <hyperlink ref="AO21" r:id="rId988"/>
    <hyperlink ref="AO22" r:id="rId989"/>
    <hyperlink ref="AO24" r:id="rId990"/>
    <hyperlink ref="AO25" r:id="rId991"/>
    <hyperlink ref="AO27" r:id="rId992"/>
    <hyperlink ref="AO29" r:id="rId993"/>
    <hyperlink ref="AO31" r:id="rId994"/>
    <hyperlink ref="AO32" r:id="rId995"/>
    <hyperlink ref="AO33" r:id="rId996"/>
    <hyperlink ref="AO34" r:id="rId997"/>
    <hyperlink ref="AO35" r:id="rId998"/>
    <hyperlink ref="AO36" r:id="rId999"/>
    <hyperlink ref="AO37" r:id="rId1000"/>
    <hyperlink ref="AO38" r:id="rId1001"/>
    <hyperlink ref="AO39" r:id="rId1002"/>
    <hyperlink ref="AO40" r:id="rId1003"/>
    <hyperlink ref="AO41" r:id="rId1004"/>
    <hyperlink ref="AO42" r:id="rId1005"/>
    <hyperlink ref="AO43" r:id="rId1006"/>
    <hyperlink ref="AO44" r:id="rId1007"/>
    <hyperlink ref="AO45" r:id="rId1008"/>
    <hyperlink ref="AO46" r:id="rId1009"/>
    <hyperlink ref="AO47" r:id="rId1010"/>
    <hyperlink ref="AO49" r:id="rId1011"/>
    <hyperlink ref="AO50" r:id="rId1012"/>
    <hyperlink ref="AO52" r:id="rId1013"/>
    <hyperlink ref="AO54" r:id="rId1014"/>
    <hyperlink ref="AO56" r:id="rId1015"/>
    <hyperlink ref="AO57" r:id="rId1016"/>
    <hyperlink ref="AO58" r:id="rId1017"/>
    <hyperlink ref="AO59" r:id="rId1018"/>
    <hyperlink ref="AO60" r:id="rId1019"/>
    <hyperlink ref="AO61" r:id="rId1020"/>
    <hyperlink ref="AO62" r:id="rId1021"/>
    <hyperlink ref="AO63" r:id="rId1022"/>
    <hyperlink ref="AO64" r:id="rId1023"/>
    <hyperlink ref="AO65" r:id="rId1024"/>
    <hyperlink ref="AO66" r:id="rId1025"/>
    <hyperlink ref="AO67" r:id="rId1026"/>
    <hyperlink ref="AO68" r:id="rId1027"/>
    <hyperlink ref="AO69" r:id="rId1028"/>
    <hyperlink ref="AO72" r:id="rId1029"/>
    <hyperlink ref="AO73" r:id="rId1030"/>
    <hyperlink ref="AO74" r:id="rId1031"/>
    <hyperlink ref="AO75" r:id="rId1032"/>
    <hyperlink ref="AO76" r:id="rId1033"/>
    <hyperlink ref="AO77" r:id="rId1034"/>
    <hyperlink ref="AO78" r:id="rId1035"/>
    <hyperlink ref="AO79" r:id="rId1036"/>
    <hyperlink ref="AO80" r:id="rId1037"/>
    <hyperlink ref="AO82" r:id="rId1038"/>
    <hyperlink ref="AO83" r:id="rId1039"/>
    <hyperlink ref="AO84" r:id="rId1040"/>
    <hyperlink ref="AO85" r:id="rId1041"/>
    <hyperlink ref="AO86" r:id="rId1042"/>
    <hyperlink ref="AO87" r:id="rId1043"/>
    <hyperlink ref="AO90" r:id="rId1044"/>
    <hyperlink ref="AO92" r:id="rId1045"/>
    <hyperlink ref="AO93" r:id="rId1046"/>
    <hyperlink ref="AO94" r:id="rId1047"/>
    <hyperlink ref="AO96" r:id="rId1048"/>
    <hyperlink ref="AO97" r:id="rId1049"/>
    <hyperlink ref="AO98" r:id="rId1050"/>
    <hyperlink ref="AO100" r:id="rId1051"/>
    <hyperlink ref="AO101" r:id="rId1052"/>
    <hyperlink ref="AO103" r:id="rId1053"/>
    <hyperlink ref="AO104" r:id="rId1054"/>
    <hyperlink ref="AO105" r:id="rId1055"/>
    <hyperlink ref="AO106" r:id="rId1056"/>
    <hyperlink ref="AO107" r:id="rId1057"/>
    <hyperlink ref="AO108" r:id="rId1058"/>
    <hyperlink ref="AO109" r:id="rId1059"/>
    <hyperlink ref="AO110" r:id="rId1060"/>
    <hyperlink ref="AO112" r:id="rId1061"/>
    <hyperlink ref="AO114" r:id="rId1062"/>
    <hyperlink ref="AO115" r:id="rId1063"/>
    <hyperlink ref="AO116" r:id="rId1064"/>
    <hyperlink ref="AO117" r:id="rId1065"/>
    <hyperlink ref="AO119" r:id="rId1066"/>
    <hyperlink ref="AO120" r:id="rId1067"/>
    <hyperlink ref="AO121" r:id="rId1068"/>
    <hyperlink ref="AO123" r:id="rId1069"/>
    <hyperlink ref="AO124" r:id="rId1070"/>
    <hyperlink ref="AO125" r:id="rId1071"/>
    <hyperlink ref="AO126" r:id="rId1072"/>
    <hyperlink ref="AO127" r:id="rId1073"/>
    <hyperlink ref="AO128" r:id="rId1074"/>
    <hyperlink ref="AO129" r:id="rId1075"/>
    <hyperlink ref="AO130" r:id="rId1076"/>
    <hyperlink ref="AO131" r:id="rId1077"/>
    <hyperlink ref="AO132" r:id="rId1078"/>
    <hyperlink ref="AO133" r:id="rId1079"/>
    <hyperlink ref="AO134" r:id="rId1080"/>
    <hyperlink ref="AO135" r:id="rId1081"/>
    <hyperlink ref="AO136" r:id="rId1082"/>
    <hyperlink ref="AO137" r:id="rId1083"/>
    <hyperlink ref="AO141" r:id="rId1084"/>
    <hyperlink ref="AO144" r:id="rId1085"/>
    <hyperlink ref="AO145" r:id="rId1086"/>
    <hyperlink ref="AO147" r:id="rId1087"/>
    <hyperlink ref="AO148" r:id="rId1088"/>
    <hyperlink ref="AO149" r:id="rId1089"/>
    <hyperlink ref="AO150" r:id="rId1090"/>
    <hyperlink ref="AO151" r:id="rId1091"/>
    <hyperlink ref="AO152" r:id="rId1092"/>
    <hyperlink ref="AO153" r:id="rId1093"/>
    <hyperlink ref="AO154" r:id="rId1094"/>
    <hyperlink ref="AO155" r:id="rId1095"/>
    <hyperlink ref="AO156" r:id="rId1096"/>
    <hyperlink ref="AO157" r:id="rId1097"/>
    <hyperlink ref="AO158" r:id="rId1098"/>
    <hyperlink ref="AO159" r:id="rId1099"/>
    <hyperlink ref="AO160" r:id="rId1100"/>
    <hyperlink ref="AO161" r:id="rId1101"/>
    <hyperlink ref="AO162" r:id="rId1102"/>
    <hyperlink ref="AO163" r:id="rId1103"/>
    <hyperlink ref="AO164" r:id="rId1104"/>
    <hyperlink ref="AO166" r:id="rId1105"/>
    <hyperlink ref="AO167" r:id="rId1106"/>
    <hyperlink ref="AO168" r:id="rId1107"/>
    <hyperlink ref="AO169" r:id="rId1108"/>
    <hyperlink ref="AO170" r:id="rId1109"/>
    <hyperlink ref="AO171" r:id="rId1110"/>
    <hyperlink ref="AO172" r:id="rId1111"/>
    <hyperlink ref="AO173" r:id="rId1112"/>
    <hyperlink ref="AO174" r:id="rId1113"/>
    <hyperlink ref="AO175" r:id="rId1114"/>
    <hyperlink ref="AO176" r:id="rId1115"/>
    <hyperlink ref="AO177" r:id="rId1116"/>
    <hyperlink ref="AO178" r:id="rId1117"/>
    <hyperlink ref="AO179" r:id="rId1118"/>
    <hyperlink ref="AO180" r:id="rId1119"/>
    <hyperlink ref="AO181" r:id="rId1120"/>
    <hyperlink ref="AO183" r:id="rId1121"/>
    <hyperlink ref="AO184" r:id="rId1122"/>
    <hyperlink ref="AO185" r:id="rId1123"/>
    <hyperlink ref="AO186" r:id="rId1124"/>
    <hyperlink ref="AO187" r:id="rId1125"/>
    <hyperlink ref="AO188" r:id="rId1126"/>
    <hyperlink ref="AO189" r:id="rId1127"/>
    <hyperlink ref="AO190" r:id="rId1128"/>
    <hyperlink ref="AO191" r:id="rId1129"/>
    <hyperlink ref="AO192" r:id="rId1130"/>
    <hyperlink ref="AO193" r:id="rId1131"/>
    <hyperlink ref="AO194" r:id="rId1132"/>
    <hyperlink ref="AO195" r:id="rId1133"/>
    <hyperlink ref="AO196" r:id="rId1134"/>
    <hyperlink ref="AO197" r:id="rId1135"/>
    <hyperlink ref="AO198" r:id="rId1136"/>
    <hyperlink ref="AO199" r:id="rId1137"/>
    <hyperlink ref="AO200" r:id="rId1138"/>
    <hyperlink ref="AO201" r:id="rId1139"/>
    <hyperlink ref="AO202" r:id="rId1140"/>
    <hyperlink ref="AO203" r:id="rId1141"/>
    <hyperlink ref="AO204" r:id="rId1142"/>
    <hyperlink ref="AO205" r:id="rId1143"/>
    <hyperlink ref="AO206" r:id="rId1144"/>
    <hyperlink ref="AO209" r:id="rId1145"/>
    <hyperlink ref="AO210" r:id="rId1146"/>
    <hyperlink ref="AO211" r:id="rId1147"/>
    <hyperlink ref="AO212" r:id="rId1148"/>
    <hyperlink ref="AO215" r:id="rId1149"/>
    <hyperlink ref="AO216" r:id="rId1150"/>
    <hyperlink ref="AO217" r:id="rId1151"/>
    <hyperlink ref="AO219" r:id="rId1152"/>
    <hyperlink ref="AO221" r:id="rId1153"/>
    <hyperlink ref="AO222" r:id="rId1154"/>
    <hyperlink ref="AO223" r:id="rId1155"/>
    <hyperlink ref="AO224" r:id="rId1156"/>
    <hyperlink ref="AO225" r:id="rId1157"/>
    <hyperlink ref="AO228" r:id="rId1158"/>
    <hyperlink ref="AO229" r:id="rId1159"/>
    <hyperlink ref="AO230" r:id="rId1160"/>
    <hyperlink ref="AO231" r:id="rId1161"/>
    <hyperlink ref="AO233" r:id="rId1162"/>
    <hyperlink ref="AO234" r:id="rId1163"/>
    <hyperlink ref="AO235" r:id="rId1164"/>
    <hyperlink ref="AO236" r:id="rId1165"/>
    <hyperlink ref="AO237" r:id="rId1166"/>
    <hyperlink ref="AO238" r:id="rId1167"/>
    <hyperlink ref="AO239" r:id="rId1168"/>
    <hyperlink ref="AO240" r:id="rId1169"/>
    <hyperlink ref="AO241" r:id="rId1170"/>
    <hyperlink ref="AO242" r:id="rId1171"/>
    <hyperlink ref="AO243" r:id="rId1172"/>
    <hyperlink ref="AO244" r:id="rId1173"/>
    <hyperlink ref="AO245" r:id="rId1174"/>
    <hyperlink ref="AO246" r:id="rId1175"/>
    <hyperlink ref="AO247" r:id="rId1176"/>
    <hyperlink ref="AO248" r:id="rId1177"/>
    <hyperlink ref="AO249" r:id="rId1178"/>
    <hyperlink ref="AO250" r:id="rId1179"/>
    <hyperlink ref="AO252" r:id="rId1180"/>
    <hyperlink ref="AO253" r:id="rId1181"/>
    <hyperlink ref="AO254" r:id="rId1182"/>
    <hyperlink ref="AO255" r:id="rId1183"/>
    <hyperlink ref="AO256" r:id="rId1184"/>
    <hyperlink ref="AO257" r:id="rId1185"/>
    <hyperlink ref="AO259" r:id="rId1186"/>
    <hyperlink ref="AO264" r:id="rId1187"/>
    <hyperlink ref="AO265" r:id="rId1188"/>
    <hyperlink ref="AO266" r:id="rId1189"/>
    <hyperlink ref="AO267" r:id="rId1190"/>
    <hyperlink ref="AO271" r:id="rId1191"/>
    <hyperlink ref="AO272" r:id="rId1192"/>
    <hyperlink ref="AO273" r:id="rId1193"/>
    <hyperlink ref="AO274" r:id="rId1194"/>
    <hyperlink ref="AO275" r:id="rId1195"/>
    <hyperlink ref="AO276" r:id="rId1196"/>
    <hyperlink ref="AO277" r:id="rId1197"/>
    <hyperlink ref="AO279" r:id="rId1198"/>
    <hyperlink ref="AO281" r:id="rId1199"/>
    <hyperlink ref="AO282" r:id="rId1200"/>
    <hyperlink ref="AO283" r:id="rId1201"/>
    <hyperlink ref="AO284" r:id="rId1202"/>
    <hyperlink ref="AO285" r:id="rId1203"/>
    <hyperlink ref="AO286" r:id="rId1204"/>
    <hyperlink ref="AO287" r:id="rId1205"/>
    <hyperlink ref="AO288" r:id="rId1206"/>
    <hyperlink ref="AO290" r:id="rId1207"/>
    <hyperlink ref="AO293" r:id="rId1208"/>
    <hyperlink ref="AO294" r:id="rId1209"/>
    <hyperlink ref="AO296" r:id="rId1210"/>
    <hyperlink ref="AO297" r:id="rId1211"/>
    <hyperlink ref="AO298" r:id="rId1212"/>
    <hyperlink ref="AO299" r:id="rId1213"/>
    <hyperlink ref="AO300" r:id="rId1214"/>
    <hyperlink ref="AO301" r:id="rId1215"/>
    <hyperlink ref="AO302" r:id="rId1216"/>
    <hyperlink ref="AO303" r:id="rId1217"/>
    <hyperlink ref="AO305" r:id="rId1218"/>
    <hyperlink ref="AO306" r:id="rId1219"/>
    <hyperlink ref="AO307" r:id="rId1220"/>
    <hyperlink ref="AO310" r:id="rId1221"/>
    <hyperlink ref="AO311" r:id="rId1222"/>
    <hyperlink ref="AO312" r:id="rId1223"/>
    <hyperlink ref="AO313" r:id="rId1224"/>
    <hyperlink ref="AO314" r:id="rId1225"/>
    <hyperlink ref="AO315" r:id="rId1226"/>
    <hyperlink ref="AO317" r:id="rId1227"/>
    <hyperlink ref="AO318" r:id="rId1228"/>
    <hyperlink ref="AO319" r:id="rId1229"/>
    <hyperlink ref="AO320" r:id="rId1230"/>
    <hyperlink ref="AO321" r:id="rId1231"/>
    <hyperlink ref="AO324" r:id="rId1232"/>
    <hyperlink ref="AO325" r:id="rId1233"/>
    <hyperlink ref="AO327" r:id="rId1234"/>
    <hyperlink ref="AO329" r:id="rId1235"/>
    <hyperlink ref="AO330" r:id="rId1236"/>
    <hyperlink ref="AO331" r:id="rId1237"/>
    <hyperlink ref="AO332" r:id="rId1238"/>
    <hyperlink ref="AO333" r:id="rId1239"/>
    <hyperlink ref="AO334" r:id="rId1240"/>
    <hyperlink ref="AO335" r:id="rId1241"/>
    <hyperlink ref="AO336" r:id="rId1242"/>
    <hyperlink ref="AO337" r:id="rId1243"/>
    <hyperlink ref="AO339" r:id="rId1244"/>
    <hyperlink ref="AO342" r:id="rId1245"/>
    <hyperlink ref="AO345" r:id="rId1246"/>
    <hyperlink ref="AO346" r:id="rId1247"/>
    <hyperlink ref="AO347" r:id="rId1248"/>
    <hyperlink ref="AO349" r:id="rId1249"/>
    <hyperlink ref="AO351" r:id="rId1250"/>
    <hyperlink ref="AO353" r:id="rId1251"/>
    <hyperlink ref="AO354" r:id="rId1252"/>
    <hyperlink ref="AO356" r:id="rId1253"/>
    <hyperlink ref="AO357" r:id="rId1254"/>
    <hyperlink ref="AO360" r:id="rId1255"/>
    <hyperlink ref="AO362" r:id="rId1256"/>
    <hyperlink ref="AO363" r:id="rId1257"/>
    <hyperlink ref="AO364" r:id="rId1258"/>
    <hyperlink ref="AO365" r:id="rId1259"/>
    <hyperlink ref="AO366" r:id="rId1260"/>
    <hyperlink ref="AO367" r:id="rId1261"/>
    <hyperlink ref="AO368" r:id="rId1262"/>
    <hyperlink ref="AO369" r:id="rId1263"/>
    <hyperlink ref="AO370" r:id="rId1264"/>
    <hyperlink ref="AO371" r:id="rId1265"/>
    <hyperlink ref="AO372" r:id="rId1266"/>
    <hyperlink ref="AO374" r:id="rId1267"/>
    <hyperlink ref="AO375" r:id="rId1268"/>
    <hyperlink ref="AO376" r:id="rId1269"/>
    <hyperlink ref="AO377" r:id="rId1270"/>
    <hyperlink ref="AO381" r:id="rId1271"/>
    <hyperlink ref="AO382" r:id="rId1272"/>
    <hyperlink ref="AO383" r:id="rId1273"/>
    <hyperlink ref="AO384" r:id="rId1274"/>
    <hyperlink ref="AO385" r:id="rId1275"/>
    <hyperlink ref="AO386" r:id="rId1276"/>
    <hyperlink ref="AO387" r:id="rId1277"/>
    <hyperlink ref="AO388" r:id="rId1278"/>
    <hyperlink ref="AO389" r:id="rId1279"/>
    <hyperlink ref="AO390" r:id="rId1280"/>
    <hyperlink ref="AO391" r:id="rId1281"/>
    <hyperlink ref="AO393" r:id="rId1282"/>
    <hyperlink ref="AO394" r:id="rId1283"/>
    <hyperlink ref="AO397" r:id="rId1284"/>
    <hyperlink ref="AO400" r:id="rId1285"/>
    <hyperlink ref="AO401" r:id="rId1286"/>
    <hyperlink ref="AO402" r:id="rId1287"/>
    <hyperlink ref="AO403" r:id="rId1288"/>
    <hyperlink ref="AO404" r:id="rId1289"/>
    <hyperlink ref="AO405" r:id="rId1290"/>
    <hyperlink ref="AO407" r:id="rId1291"/>
    <hyperlink ref="AO408" r:id="rId1292"/>
    <hyperlink ref="AO409" r:id="rId1293"/>
    <hyperlink ref="AO410" r:id="rId1294"/>
    <hyperlink ref="AO411" r:id="rId1295"/>
    <hyperlink ref="AO412" r:id="rId1296"/>
    <hyperlink ref="AO413" r:id="rId1297"/>
    <hyperlink ref="AO414" r:id="rId1298"/>
    <hyperlink ref="AO415" r:id="rId1299"/>
    <hyperlink ref="AO417" r:id="rId1300"/>
    <hyperlink ref="AO418" r:id="rId1301"/>
    <hyperlink ref="AO419" r:id="rId1302"/>
    <hyperlink ref="AO421" r:id="rId1303"/>
    <hyperlink ref="AO422" r:id="rId1304"/>
    <hyperlink ref="AO425" r:id="rId1305"/>
    <hyperlink ref="AO426" r:id="rId1306"/>
    <hyperlink ref="AO427" r:id="rId1307"/>
    <hyperlink ref="AO428" r:id="rId1308"/>
    <hyperlink ref="AO429" r:id="rId1309"/>
    <hyperlink ref="AO430" r:id="rId1310"/>
    <hyperlink ref="AO431" r:id="rId1311"/>
    <hyperlink ref="AO432" r:id="rId1312"/>
    <hyperlink ref="AO435" r:id="rId1313"/>
    <hyperlink ref="AO436" r:id="rId1314"/>
    <hyperlink ref="AO438" r:id="rId1315"/>
    <hyperlink ref="AO439" r:id="rId1316"/>
    <hyperlink ref="AO440" r:id="rId1317"/>
    <hyperlink ref="AO441" r:id="rId1318"/>
    <hyperlink ref="AO442" r:id="rId1319"/>
    <hyperlink ref="AO443" r:id="rId1320"/>
    <hyperlink ref="AO444" r:id="rId1321"/>
    <hyperlink ref="AO445" r:id="rId1322"/>
    <hyperlink ref="AO446" r:id="rId1323"/>
    <hyperlink ref="AO447" r:id="rId1324"/>
    <hyperlink ref="AO449" r:id="rId1325"/>
    <hyperlink ref="AO450" r:id="rId1326"/>
    <hyperlink ref="AO451" r:id="rId1327"/>
    <hyperlink ref="AO453" r:id="rId1328"/>
    <hyperlink ref="AO454" r:id="rId1329"/>
    <hyperlink ref="AO455" r:id="rId1330"/>
    <hyperlink ref="AO458" r:id="rId1331"/>
    <hyperlink ref="AO459" r:id="rId1332"/>
    <hyperlink ref="AO460" r:id="rId1333"/>
    <hyperlink ref="AO461" r:id="rId1334"/>
    <hyperlink ref="AO462" r:id="rId1335"/>
    <hyperlink ref="AO463" r:id="rId1336"/>
    <hyperlink ref="AO464" r:id="rId1337"/>
    <hyperlink ref="AO465" r:id="rId1338"/>
    <hyperlink ref="AO468" r:id="rId1339"/>
    <hyperlink ref="AO469" r:id="rId1340"/>
    <hyperlink ref="AO470" r:id="rId1341"/>
    <hyperlink ref="AO471" r:id="rId1342"/>
    <hyperlink ref="AO472" r:id="rId1343"/>
    <hyperlink ref="AO473" r:id="rId1344"/>
    <hyperlink ref="AO474" r:id="rId1345"/>
    <hyperlink ref="AO475" r:id="rId1346"/>
    <hyperlink ref="AO476" r:id="rId1347"/>
    <hyperlink ref="AO477" r:id="rId1348"/>
    <hyperlink ref="AO478" r:id="rId1349"/>
    <hyperlink ref="AO479" r:id="rId1350"/>
    <hyperlink ref="AO480" r:id="rId1351"/>
    <hyperlink ref="AO481" r:id="rId1352"/>
    <hyperlink ref="AO482" r:id="rId1353"/>
    <hyperlink ref="AO484" r:id="rId1354"/>
    <hyperlink ref="AO485" r:id="rId1355"/>
    <hyperlink ref="AO486" r:id="rId1356"/>
    <hyperlink ref="AO487" r:id="rId1357"/>
    <hyperlink ref="AO488" r:id="rId1358"/>
    <hyperlink ref="AO489" r:id="rId1359"/>
    <hyperlink ref="AO490" r:id="rId1360"/>
    <hyperlink ref="AO492" r:id="rId1361"/>
    <hyperlink ref="AO493" r:id="rId1362"/>
    <hyperlink ref="AO494" r:id="rId1363"/>
    <hyperlink ref="AO495" r:id="rId1364"/>
    <hyperlink ref="AO498" r:id="rId1365"/>
    <hyperlink ref="AO502" r:id="rId1366"/>
    <hyperlink ref="AO503" r:id="rId1367"/>
    <hyperlink ref="AO504" r:id="rId1368"/>
    <hyperlink ref="AO505" r:id="rId1369"/>
    <hyperlink ref="AO506" r:id="rId1370"/>
    <hyperlink ref="AO507" r:id="rId1371"/>
    <hyperlink ref="AO508" r:id="rId1372"/>
    <hyperlink ref="AO510" r:id="rId1373"/>
    <hyperlink ref="AO511" r:id="rId1374"/>
    <hyperlink ref="AO512" r:id="rId1375"/>
    <hyperlink ref="AO513" r:id="rId1376"/>
    <hyperlink ref="AO515" r:id="rId1377"/>
    <hyperlink ref="AO516" r:id="rId1378"/>
    <hyperlink ref="AO517" r:id="rId1379"/>
    <hyperlink ref="AO519" r:id="rId1380"/>
    <hyperlink ref="AO520" r:id="rId1381"/>
    <hyperlink ref="AO521" r:id="rId1382"/>
    <hyperlink ref="AO522" r:id="rId1383"/>
    <hyperlink ref="AO523" r:id="rId1384"/>
    <hyperlink ref="AO524" r:id="rId1385"/>
    <hyperlink ref="AO526" r:id="rId1386"/>
    <hyperlink ref="AO527" r:id="rId1387"/>
    <hyperlink ref="AO528" r:id="rId1388"/>
    <hyperlink ref="AO530" r:id="rId1389"/>
    <hyperlink ref="AO531" r:id="rId1390"/>
    <hyperlink ref="AO533" r:id="rId1391"/>
    <hyperlink ref="AO534" r:id="rId1392"/>
    <hyperlink ref="AO535" r:id="rId1393"/>
    <hyperlink ref="AO536" r:id="rId1394"/>
    <hyperlink ref="AO538" r:id="rId1395"/>
    <hyperlink ref="AO539" r:id="rId1396"/>
    <hyperlink ref="AO540" r:id="rId1397"/>
    <hyperlink ref="AO541" r:id="rId1398"/>
    <hyperlink ref="AO542" r:id="rId1399"/>
    <hyperlink ref="AO543" r:id="rId1400"/>
    <hyperlink ref="AO545" r:id="rId1401"/>
    <hyperlink ref="AO547" r:id="rId1402"/>
    <hyperlink ref="AO549" r:id="rId1403"/>
    <hyperlink ref="AO552" r:id="rId1404"/>
    <hyperlink ref="AO554" r:id="rId1405"/>
    <hyperlink ref="AO555" r:id="rId1406"/>
    <hyperlink ref="AO556" r:id="rId1407"/>
    <hyperlink ref="AO557" r:id="rId1408"/>
    <hyperlink ref="AO558" r:id="rId1409"/>
    <hyperlink ref="AO559" r:id="rId1410"/>
    <hyperlink ref="AO560" r:id="rId1411"/>
    <hyperlink ref="AO561" r:id="rId1412"/>
    <hyperlink ref="AO563" r:id="rId1413"/>
    <hyperlink ref="AO564" r:id="rId1414"/>
    <hyperlink ref="AO565" r:id="rId1415"/>
    <hyperlink ref="AO566" r:id="rId1416"/>
    <hyperlink ref="AO567" r:id="rId1417"/>
    <hyperlink ref="AO568" r:id="rId1418"/>
    <hyperlink ref="AO569" r:id="rId1419"/>
    <hyperlink ref="AO570" r:id="rId1420"/>
    <hyperlink ref="AO574" r:id="rId1421"/>
    <hyperlink ref="AO575" r:id="rId1422"/>
    <hyperlink ref="AO576" r:id="rId1423"/>
    <hyperlink ref="AO578" r:id="rId1424"/>
    <hyperlink ref="AO579" r:id="rId1425"/>
    <hyperlink ref="AO580" r:id="rId1426"/>
    <hyperlink ref="AO581" r:id="rId1427"/>
    <hyperlink ref="AO582" r:id="rId1428"/>
    <hyperlink ref="AO583" r:id="rId1429"/>
    <hyperlink ref="AO585" r:id="rId1430"/>
    <hyperlink ref="AO586" r:id="rId1431"/>
    <hyperlink ref="AO588" r:id="rId1432"/>
    <hyperlink ref="AO589" r:id="rId1433"/>
    <hyperlink ref="AO590" r:id="rId1434"/>
    <hyperlink ref="AO591" r:id="rId1435"/>
    <hyperlink ref="AO594" r:id="rId1436"/>
    <hyperlink ref="AO595" r:id="rId1437"/>
    <hyperlink ref="AO596" r:id="rId1438"/>
    <hyperlink ref="AO597" r:id="rId1439"/>
    <hyperlink ref="AO598" r:id="rId1440"/>
    <hyperlink ref="AO599" r:id="rId1441"/>
    <hyperlink ref="AO600" r:id="rId1442"/>
    <hyperlink ref="AO601" r:id="rId1443"/>
    <hyperlink ref="AO602" r:id="rId1444"/>
    <hyperlink ref="AO603" r:id="rId1445"/>
    <hyperlink ref="AO604" r:id="rId1446"/>
    <hyperlink ref="AO605" r:id="rId1447"/>
    <hyperlink ref="AO611" r:id="rId1448"/>
    <hyperlink ref="AO612" r:id="rId1449"/>
    <hyperlink ref="AO613" r:id="rId1450"/>
    <hyperlink ref="AO614" r:id="rId1451"/>
    <hyperlink ref="AO616" r:id="rId1452"/>
    <hyperlink ref="AO617" r:id="rId1453"/>
    <hyperlink ref="AO619" r:id="rId1454"/>
    <hyperlink ref="AO620" r:id="rId1455"/>
    <hyperlink ref="AO621" r:id="rId1456"/>
    <hyperlink ref="AO622" r:id="rId1457"/>
    <hyperlink ref="AO624" r:id="rId1458"/>
    <hyperlink ref="AO625" r:id="rId1459"/>
    <hyperlink ref="AO626" r:id="rId1460"/>
    <hyperlink ref="AO628" r:id="rId1461"/>
    <hyperlink ref="AO629" r:id="rId1462"/>
    <hyperlink ref="AO630" r:id="rId1463"/>
    <hyperlink ref="AO631" r:id="rId1464"/>
    <hyperlink ref="AO632" r:id="rId1465"/>
    <hyperlink ref="AO633" r:id="rId1466"/>
    <hyperlink ref="AO634" r:id="rId1467"/>
    <hyperlink ref="AO635" r:id="rId1468"/>
    <hyperlink ref="AO636" r:id="rId1469"/>
    <hyperlink ref="AO637" r:id="rId1470"/>
    <hyperlink ref="AO638" r:id="rId1471"/>
    <hyperlink ref="AO639" r:id="rId1472"/>
    <hyperlink ref="AO640" r:id="rId1473"/>
    <hyperlink ref="AO641" r:id="rId1474"/>
    <hyperlink ref="AO642" r:id="rId1475"/>
    <hyperlink ref="AO643" r:id="rId1476"/>
    <hyperlink ref="AO644" r:id="rId1477"/>
    <hyperlink ref="AO645" r:id="rId1478"/>
    <hyperlink ref="AO647" r:id="rId1479"/>
    <hyperlink ref="AO648" r:id="rId1480"/>
    <hyperlink ref="AO649" r:id="rId1481"/>
    <hyperlink ref="AO650" r:id="rId1482"/>
    <hyperlink ref="AO652" r:id="rId1483"/>
    <hyperlink ref="AO653" r:id="rId1484"/>
    <hyperlink ref="AO655" r:id="rId1485"/>
    <hyperlink ref="AO656" r:id="rId1486"/>
    <hyperlink ref="AO657" r:id="rId1487"/>
    <hyperlink ref="AO658" r:id="rId1488"/>
    <hyperlink ref="AO659" r:id="rId1489"/>
    <hyperlink ref="AO660" r:id="rId1490"/>
    <hyperlink ref="AO661" r:id="rId1491"/>
    <hyperlink ref="AO664" r:id="rId1492"/>
    <hyperlink ref="AO667" r:id="rId1493"/>
    <hyperlink ref="AO668" r:id="rId1494"/>
    <hyperlink ref="AO669" r:id="rId1495"/>
    <hyperlink ref="AO670" r:id="rId1496"/>
    <hyperlink ref="AO671" r:id="rId1497"/>
    <hyperlink ref="AO672" r:id="rId1498"/>
    <hyperlink ref="AO673" r:id="rId1499"/>
    <hyperlink ref="AO675" r:id="rId1500"/>
    <hyperlink ref="AO676" r:id="rId1501"/>
    <hyperlink ref="AO677" r:id="rId1502"/>
    <hyperlink ref="AO678" r:id="rId1503"/>
    <hyperlink ref="AO680" r:id="rId1504"/>
    <hyperlink ref="AO681" r:id="rId1505"/>
    <hyperlink ref="AO682" r:id="rId1506"/>
    <hyperlink ref="AO683" r:id="rId1507"/>
    <hyperlink ref="AO684" r:id="rId1508"/>
    <hyperlink ref="AO685" r:id="rId1509"/>
    <hyperlink ref="AO686" r:id="rId1510"/>
    <hyperlink ref="AO687" r:id="rId1511"/>
    <hyperlink ref="AO688" r:id="rId1512"/>
    <hyperlink ref="AO689" r:id="rId1513"/>
    <hyperlink ref="AO690" r:id="rId1514"/>
    <hyperlink ref="AO691" r:id="rId1515"/>
    <hyperlink ref="AO692" r:id="rId1516"/>
    <hyperlink ref="AO693" r:id="rId1517"/>
    <hyperlink ref="AO694" r:id="rId1518"/>
    <hyperlink ref="AO695" r:id="rId1519"/>
    <hyperlink ref="AO696" r:id="rId1520"/>
    <hyperlink ref="AO697" r:id="rId1521"/>
    <hyperlink ref="AO698" r:id="rId1522"/>
    <hyperlink ref="AO699" r:id="rId1523"/>
    <hyperlink ref="AO700" r:id="rId1524"/>
    <hyperlink ref="AO702" r:id="rId1525"/>
    <hyperlink ref="AO707" r:id="rId1526"/>
    <hyperlink ref="AO708" r:id="rId1527"/>
    <hyperlink ref="AO710" r:id="rId1528"/>
    <hyperlink ref="AO711" r:id="rId1529"/>
    <hyperlink ref="AO712" r:id="rId1530"/>
    <hyperlink ref="AO713" r:id="rId1531"/>
    <hyperlink ref="AO714" r:id="rId1532"/>
    <hyperlink ref="AO715" r:id="rId1533"/>
    <hyperlink ref="AO716" r:id="rId1534"/>
    <hyperlink ref="AO719" r:id="rId1535"/>
    <hyperlink ref="AO720" r:id="rId1536"/>
    <hyperlink ref="AO722" r:id="rId1537"/>
    <hyperlink ref="AO723" r:id="rId1538"/>
    <hyperlink ref="AO724" r:id="rId1539"/>
    <hyperlink ref="AO725" r:id="rId1540"/>
    <hyperlink ref="AO726" r:id="rId1541"/>
    <hyperlink ref="AO727" r:id="rId1542"/>
    <hyperlink ref="AO728" r:id="rId1543"/>
    <hyperlink ref="AO730" r:id="rId1544"/>
    <hyperlink ref="AO732" r:id="rId1545"/>
    <hyperlink ref="AO733" r:id="rId1546"/>
    <hyperlink ref="AO735" r:id="rId1547"/>
    <hyperlink ref="AO736" r:id="rId1548"/>
    <hyperlink ref="AO737" r:id="rId1549"/>
    <hyperlink ref="AO739" r:id="rId1550"/>
    <hyperlink ref="AO742" r:id="rId1551"/>
    <hyperlink ref="AO743" r:id="rId1552"/>
    <hyperlink ref="AO744" r:id="rId1553"/>
    <hyperlink ref="AO745" r:id="rId1554"/>
    <hyperlink ref="AO746" r:id="rId1555"/>
    <hyperlink ref="AO748" r:id="rId1556"/>
    <hyperlink ref="AO749" r:id="rId1557"/>
    <hyperlink ref="AO750" r:id="rId1558"/>
    <hyperlink ref="AO751" r:id="rId1559"/>
    <hyperlink ref="AO753" r:id="rId1560"/>
    <hyperlink ref="AO754" r:id="rId1561"/>
    <hyperlink ref="AO756" r:id="rId1562"/>
    <hyperlink ref="AO757" r:id="rId1563"/>
    <hyperlink ref="AO758" r:id="rId1564"/>
    <hyperlink ref="AO759" r:id="rId1565"/>
    <hyperlink ref="AO761" r:id="rId1566"/>
    <hyperlink ref="AO762" r:id="rId1567"/>
    <hyperlink ref="AO763" r:id="rId1568"/>
    <hyperlink ref="AO764" r:id="rId1569"/>
    <hyperlink ref="AO765" r:id="rId1570"/>
    <hyperlink ref="AO769" r:id="rId1571"/>
    <hyperlink ref="AO770" r:id="rId1572"/>
    <hyperlink ref="AO771" r:id="rId1573"/>
    <hyperlink ref="AO773" r:id="rId1574"/>
    <hyperlink ref="AO774" r:id="rId1575"/>
    <hyperlink ref="AO776" r:id="rId1576"/>
    <hyperlink ref="AO777" r:id="rId1577"/>
    <hyperlink ref="AO778" r:id="rId1578"/>
    <hyperlink ref="AO779" r:id="rId1579"/>
    <hyperlink ref="AO781" r:id="rId1580"/>
    <hyperlink ref="AO782" r:id="rId1581"/>
    <hyperlink ref="AO783" r:id="rId1582"/>
    <hyperlink ref="AO784" r:id="rId1583"/>
    <hyperlink ref="AO785" r:id="rId1584"/>
    <hyperlink ref="AO786" r:id="rId1585"/>
    <hyperlink ref="AO787" r:id="rId1586"/>
    <hyperlink ref="AO788" r:id="rId1587"/>
    <hyperlink ref="AO789" r:id="rId1588"/>
    <hyperlink ref="AO791" r:id="rId1589"/>
    <hyperlink ref="AO792" r:id="rId1590"/>
    <hyperlink ref="AO793" r:id="rId1591"/>
    <hyperlink ref="AO794" r:id="rId1592"/>
    <hyperlink ref="AO795" r:id="rId1593"/>
    <hyperlink ref="AO796" r:id="rId1594"/>
    <hyperlink ref="AO797" r:id="rId1595"/>
    <hyperlink ref="AO798" r:id="rId1596"/>
    <hyperlink ref="AO799" r:id="rId1597"/>
    <hyperlink ref="AO800" r:id="rId1598"/>
    <hyperlink ref="AO801" r:id="rId1599"/>
    <hyperlink ref="AO802" r:id="rId1600"/>
    <hyperlink ref="AO803" r:id="rId1601"/>
    <hyperlink ref="AO806" r:id="rId1602"/>
    <hyperlink ref="AO807" r:id="rId1603"/>
    <hyperlink ref="AO808" r:id="rId1604"/>
    <hyperlink ref="AO809" r:id="rId1605"/>
    <hyperlink ref="AO810" r:id="rId1606"/>
    <hyperlink ref="AO811" r:id="rId1607"/>
    <hyperlink ref="AO812" r:id="rId1608"/>
    <hyperlink ref="AO814" r:id="rId1609"/>
    <hyperlink ref="AO815" r:id="rId1610"/>
    <hyperlink ref="AO816" r:id="rId1611"/>
    <hyperlink ref="AO817" r:id="rId1612"/>
    <hyperlink ref="AO818" r:id="rId1613"/>
    <hyperlink ref="AO819" r:id="rId1614"/>
    <hyperlink ref="AO820" r:id="rId1615"/>
    <hyperlink ref="AO821" r:id="rId1616"/>
    <hyperlink ref="AO822" r:id="rId1617"/>
    <hyperlink ref="AO823" r:id="rId1618"/>
    <hyperlink ref="AO824" r:id="rId1619"/>
    <hyperlink ref="AO825" r:id="rId1620"/>
    <hyperlink ref="AO826" r:id="rId1621"/>
    <hyperlink ref="AO827" r:id="rId1622"/>
    <hyperlink ref="AO828" r:id="rId1623"/>
    <hyperlink ref="AO830" r:id="rId1624"/>
    <hyperlink ref="AO833" r:id="rId1625"/>
    <hyperlink ref="AO834" r:id="rId1626"/>
    <hyperlink ref="AO835" r:id="rId1627"/>
    <hyperlink ref="AO836" r:id="rId1628"/>
    <hyperlink ref="AO837" r:id="rId1629"/>
    <hyperlink ref="AO838" r:id="rId1630"/>
    <hyperlink ref="AO840" r:id="rId1631"/>
    <hyperlink ref="AO841" r:id="rId1632"/>
    <hyperlink ref="AO842" r:id="rId1633"/>
    <hyperlink ref="AO843" r:id="rId1634"/>
    <hyperlink ref="AO844" r:id="rId1635"/>
    <hyperlink ref="AO845" r:id="rId1636"/>
    <hyperlink ref="AO846" r:id="rId1637"/>
    <hyperlink ref="AO847" r:id="rId1638"/>
    <hyperlink ref="AO848" r:id="rId1639"/>
    <hyperlink ref="AO849" r:id="rId1640"/>
    <hyperlink ref="AO850" r:id="rId1641"/>
    <hyperlink ref="AO851" r:id="rId1642"/>
    <hyperlink ref="AO852" r:id="rId1643"/>
    <hyperlink ref="AO853" r:id="rId1644"/>
    <hyperlink ref="AO854" r:id="rId1645"/>
    <hyperlink ref="AO857" r:id="rId1646"/>
    <hyperlink ref="AO859" r:id="rId1647"/>
    <hyperlink ref="AO860" r:id="rId1648"/>
    <hyperlink ref="AO861" r:id="rId1649"/>
    <hyperlink ref="AO862" r:id="rId1650"/>
    <hyperlink ref="AO863" r:id="rId1651"/>
    <hyperlink ref="AO864" r:id="rId1652"/>
    <hyperlink ref="AO865" r:id="rId1653"/>
    <hyperlink ref="AO866" r:id="rId1654"/>
    <hyperlink ref="AO867" r:id="rId1655"/>
    <hyperlink ref="AO868" r:id="rId1656"/>
    <hyperlink ref="AO869" r:id="rId1657"/>
    <hyperlink ref="AO870" r:id="rId1658"/>
    <hyperlink ref="AO871" r:id="rId1659"/>
    <hyperlink ref="AO873" r:id="rId1660"/>
    <hyperlink ref="AO874" r:id="rId1661"/>
    <hyperlink ref="AO875" r:id="rId1662"/>
    <hyperlink ref="AO876" r:id="rId1663"/>
    <hyperlink ref="AO879" r:id="rId1664"/>
    <hyperlink ref="AO880" r:id="rId1665"/>
    <hyperlink ref="AO881" r:id="rId1666"/>
    <hyperlink ref="AO883" r:id="rId1667"/>
    <hyperlink ref="AO884" r:id="rId1668"/>
    <hyperlink ref="AO886" r:id="rId1669"/>
    <hyperlink ref="AO887" r:id="rId1670"/>
    <hyperlink ref="AO888" r:id="rId1671"/>
    <hyperlink ref="AO889" r:id="rId1672"/>
    <hyperlink ref="AO891" r:id="rId1673"/>
    <hyperlink ref="AO893" r:id="rId1674"/>
    <hyperlink ref="AO894" r:id="rId1675"/>
    <hyperlink ref="AO896" r:id="rId1676"/>
    <hyperlink ref="AO897" r:id="rId1677"/>
    <hyperlink ref="AO899" r:id="rId1678"/>
    <hyperlink ref="AO900" r:id="rId1679"/>
    <hyperlink ref="AO901" r:id="rId1680"/>
    <hyperlink ref="AO902" r:id="rId1681"/>
    <hyperlink ref="AO903" r:id="rId1682"/>
    <hyperlink ref="AO904" r:id="rId1683"/>
    <hyperlink ref="AO905" r:id="rId1684"/>
    <hyperlink ref="AO906" r:id="rId1685"/>
    <hyperlink ref="AO907" r:id="rId1686"/>
    <hyperlink ref="AO908" r:id="rId1687"/>
    <hyperlink ref="AO909" r:id="rId1688"/>
    <hyperlink ref="AO910" r:id="rId1689"/>
    <hyperlink ref="AO911" r:id="rId1690"/>
    <hyperlink ref="AO912" r:id="rId1691"/>
    <hyperlink ref="AO913" r:id="rId1692"/>
    <hyperlink ref="AO914" r:id="rId1693"/>
    <hyperlink ref="AO915" r:id="rId1694"/>
    <hyperlink ref="AO916" r:id="rId1695"/>
    <hyperlink ref="AO917" r:id="rId1696"/>
    <hyperlink ref="AO918" r:id="rId1697"/>
    <hyperlink ref="AO919" r:id="rId1698"/>
    <hyperlink ref="AO920" r:id="rId1699"/>
    <hyperlink ref="AO921" r:id="rId1700"/>
    <hyperlink ref="AO924" r:id="rId1701"/>
    <hyperlink ref="AO925" r:id="rId1702"/>
    <hyperlink ref="AO926" r:id="rId1703"/>
    <hyperlink ref="AO927" r:id="rId1704"/>
    <hyperlink ref="AO928" r:id="rId1705"/>
    <hyperlink ref="AO929" r:id="rId1706"/>
    <hyperlink ref="AO930" r:id="rId1707"/>
    <hyperlink ref="AO931" r:id="rId1708"/>
    <hyperlink ref="AO932" r:id="rId1709"/>
    <hyperlink ref="AO933" r:id="rId1710"/>
    <hyperlink ref="AO934" r:id="rId1711"/>
    <hyperlink ref="AO935" r:id="rId1712"/>
    <hyperlink ref="AO936" r:id="rId1713"/>
    <hyperlink ref="AO937" r:id="rId1714"/>
    <hyperlink ref="AO938" r:id="rId1715"/>
    <hyperlink ref="AO939" r:id="rId1716"/>
    <hyperlink ref="AO940" r:id="rId1717"/>
    <hyperlink ref="AO942" r:id="rId1718"/>
    <hyperlink ref="AO943" r:id="rId1719"/>
    <hyperlink ref="AO944" r:id="rId1720"/>
    <hyperlink ref="AO945" r:id="rId1721"/>
    <hyperlink ref="AO946" r:id="rId1722"/>
    <hyperlink ref="AO947" r:id="rId1723"/>
    <hyperlink ref="AO948" r:id="rId1724"/>
    <hyperlink ref="AO949" r:id="rId1725"/>
    <hyperlink ref="AO950" r:id="rId1726"/>
    <hyperlink ref="AO951" r:id="rId1727"/>
    <hyperlink ref="AO953" r:id="rId1728"/>
    <hyperlink ref="AO954" r:id="rId1729"/>
    <hyperlink ref="AO955" r:id="rId1730"/>
    <hyperlink ref="AO956" r:id="rId1731"/>
    <hyperlink ref="AO957" r:id="rId1732"/>
    <hyperlink ref="AO958" r:id="rId1733"/>
    <hyperlink ref="AO959" r:id="rId1734"/>
    <hyperlink ref="AO960" r:id="rId1735"/>
    <hyperlink ref="AO961" r:id="rId1736"/>
    <hyperlink ref="AO962" r:id="rId1737"/>
    <hyperlink ref="AO964" r:id="rId1738"/>
    <hyperlink ref="AO965" r:id="rId1739"/>
    <hyperlink ref="AO966" r:id="rId1740"/>
    <hyperlink ref="AO967" r:id="rId1741"/>
    <hyperlink ref="AO968" r:id="rId1742"/>
    <hyperlink ref="AO969" r:id="rId1743"/>
    <hyperlink ref="AO970" r:id="rId1744"/>
    <hyperlink ref="AO971" r:id="rId1745"/>
    <hyperlink ref="AO973" r:id="rId1746"/>
    <hyperlink ref="AO975" r:id="rId1747"/>
    <hyperlink ref="AO976" r:id="rId1748"/>
    <hyperlink ref="AO977" r:id="rId1749"/>
    <hyperlink ref="AO978" r:id="rId1750"/>
    <hyperlink ref="AO979" r:id="rId1751"/>
    <hyperlink ref="AO980" r:id="rId1752"/>
    <hyperlink ref="AO981" r:id="rId1753"/>
    <hyperlink ref="AO982" r:id="rId1754"/>
    <hyperlink ref="AO984" r:id="rId1755"/>
    <hyperlink ref="AO985" r:id="rId1756"/>
    <hyperlink ref="AO986" r:id="rId1757"/>
    <hyperlink ref="AO987" r:id="rId1758"/>
    <hyperlink ref="AO988" r:id="rId1759"/>
    <hyperlink ref="AO989" r:id="rId1760"/>
    <hyperlink ref="AO990" r:id="rId1761"/>
    <hyperlink ref="AO991" r:id="rId1762"/>
    <hyperlink ref="AO995" r:id="rId1763"/>
    <hyperlink ref="AO996" r:id="rId1764"/>
    <hyperlink ref="AO997" r:id="rId1765"/>
    <hyperlink ref="AO998" r:id="rId1766"/>
    <hyperlink ref="AO1000" r:id="rId1767"/>
    <hyperlink ref="AO1002" r:id="rId1768"/>
    <hyperlink ref="AO1004" r:id="rId1769"/>
    <hyperlink ref="AO1005" r:id="rId1770"/>
    <hyperlink ref="AO1006" r:id="rId1771"/>
    <hyperlink ref="AO1008" r:id="rId1772"/>
    <hyperlink ref="AO1009" r:id="rId1773"/>
    <hyperlink ref="AO1010" r:id="rId1774"/>
    <hyperlink ref="AO1011" r:id="rId1775"/>
    <hyperlink ref="AO1012" r:id="rId1776"/>
    <hyperlink ref="AO1013" r:id="rId1777"/>
    <hyperlink ref="AO1014" r:id="rId1778"/>
    <hyperlink ref="AO1015" r:id="rId1779"/>
    <hyperlink ref="AO1016" r:id="rId1780"/>
    <hyperlink ref="AO1017" r:id="rId1781"/>
    <hyperlink ref="AO1018" r:id="rId1782"/>
    <hyperlink ref="AO1020" r:id="rId1783"/>
    <hyperlink ref="AO1021" r:id="rId1784"/>
    <hyperlink ref="AO1022" r:id="rId1785"/>
    <hyperlink ref="AO1023" r:id="rId1786"/>
    <hyperlink ref="AO1024" r:id="rId1787"/>
    <hyperlink ref="AO1025" r:id="rId1788"/>
    <hyperlink ref="AO1026" r:id="rId1789"/>
    <hyperlink ref="AO1027" r:id="rId1790"/>
    <hyperlink ref="AO1028" r:id="rId1791"/>
    <hyperlink ref="AO1029" r:id="rId1792"/>
    <hyperlink ref="AO1030" r:id="rId1793"/>
    <hyperlink ref="AO1031" r:id="rId1794"/>
    <hyperlink ref="AO1032" r:id="rId1795"/>
    <hyperlink ref="AO1033" r:id="rId1796"/>
    <hyperlink ref="AO1034" r:id="rId1797"/>
    <hyperlink ref="AO1035" r:id="rId1798"/>
    <hyperlink ref="AO1036" r:id="rId1799"/>
    <hyperlink ref="AO1037" r:id="rId1800"/>
    <hyperlink ref="AO1038" r:id="rId1801"/>
    <hyperlink ref="AO1040" r:id="rId1802"/>
    <hyperlink ref="AO1041" r:id="rId1803"/>
    <hyperlink ref="AO1043" r:id="rId1804"/>
    <hyperlink ref="AO1045" r:id="rId1805"/>
    <hyperlink ref="AO1046" r:id="rId1806"/>
    <hyperlink ref="AO1048" r:id="rId1807"/>
    <hyperlink ref="AO1049" r:id="rId1808"/>
    <hyperlink ref="AO1050" r:id="rId1809"/>
    <hyperlink ref="AO1051" r:id="rId1810"/>
    <hyperlink ref="AO1052" r:id="rId1811"/>
    <hyperlink ref="AO1053" r:id="rId1812"/>
    <hyperlink ref="AO1054" r:id="rId1813"/>
    <hyperlink ref="AO1055" r:id="rId1814"/>
    <hyperlink ref="AO1056" r:id="rId1815"/>
    <hyperlink ref="AO1058" r:id="rId1816"/>
    <hyperlink ref="AO1059" r:id="rId1817"/>
    <hyperlink ref="AO1060" r:id="rId1818"/>
    <hyperlink ref="AO1061" r:id="rId1819"/>
    <hyperlink ref="AO1062" r:id="rId1820"/>
    <hyperlink ref="AO1063" r:id="rId1821"/>
    <hyperlink ref="AO1064" r:id="rId1822"/>
    <hyperlink ref="AO1065" r:id="rId1823"/>
    <hyperlink ref="AO1066" r:id="rId1824"/>
    <hyperlink ref="AO1067" r:id="rId1825"/>
    <hyperlink ref="AO1068" r:id="rId1826"/>
    <hyperlink ref="AO1069" r:id="rId1827"/>
    <hyperlink ref="AO1070" r:id="rId1828"/>
    <hyperlink ref="AO1071" r:id="rId1829"/>
    <hyperlink ref="AO1072" r:id="rId1830"/>
    <hyperlink ref="AO1074" r:id="rId1831"/>
    <hyperlink ref="AO1075" r:id="rId1832"/>
    <hyperlink ref="AO1077" r:id="rId1833"/>
    <hyperlink ref="AO1078" r:id="rId1834"/>
    <hyperlink ref="AO1079" r:id="rId1835"/>
    <hyperlink ref="AO1080" r:id="rId1836"/>
    <hyperlink ref="AO1081" r:id="rId1837"/>
    <hyperlink ref="AO1082" r:id="rId1838"/>
    <hyperlink ref="AO1083" r:id="rId1839"/>
    <hyperlink ref="AO1084" r:id="rId1840"/>
    <hyperlink ref="AO1085" r:id="rId1841"/>
    <hyperlink ref="AO1088" r:id="rId1842"/>
    <hyperlink ref="AO1089" r:id="rId1843"/>
    <hyperlink ref="AO1090" r:id="rId1844"/>
    <hyperlink ref="AO1091" r:id="rId1845"/>
    <hyperlink ref="AO1092" r:id="rId1846"/>
    <hyperlink ref="AO1096" r:id="rId1847"/>
    <hyperlink ref="AO1097" r:id="rId1848"/>
    <hyperlink ref="AO1098" r:id="rId1849"/>
    <hyperlink ref="AO1100" r:id="rId1850"/>
    <hyperlink ref="AO1101" r:id="rId1851"/>
    <hyperlink ref="AO1102" r:id="rId1852"/>
    <hyperlink ref="AO1104" r:id="rId1853"/>
    <hyperlink ref="AO1105" r:id="rId1854"/>
    <hyperlink ref="AO1106" r:id="rId1855"/>
    <hyperlink ref="AO1107" r:id="rId1856"/>
    <hyperlink ref="AO1108" r:id="rId1857"/>
    <hyperlink ref="AO1109" r:id="rId1858"/>
    <hyperlink ref="AO1110" r:id="rId1859"/>
    <hyperlink ref="AO1111" r:id="rId1860"/>
    <hyperlink ref="AO1112" r:id="rId1861"/>
    <hyperlink ref="AO1113" r:id="rId1862"/>
    <hyperlink ref="AO1114" r:id="rId1863"/>
    <hyperlink ref="AO1115" r:id="rId1864"/>
    <hyperlink ref="AO1116" r:id="rId1865"/>
    <hyperlink ref="AO1118" r:id="rId1866"/>
    <hyperlink ref="AO1120" r:id="rId1867"/>
    <hyperlink ref="AO1121" r:id="rId1868"/>
    <hyperlink ref="AO1122" r:id="rId1869"/>
    <hyperlink ref="AO1123" r:id="rId1870"/>
    <hyperlink ref="AO1124" r:id="rId1871"/>
    <hyperlink ref="AO1125" r:id="rId1872"/>
    <hyperlink ref="AO1126" r:id="rId1873"/>
    <hyperlink ref="AO1127" r:id="rId1874"/>
    <hyperlink ref="AO1128" r:id="rId1875"/>
    <hyperlink ref="AO1131" r:id="rId1876"/>
    <hyperlink ref="AO1133" r:id="rId1877"/>
    <hyperlink ref="AO1134" r:id="rId1878"/>
    <hyperlink ref="AO1135" r:id="rId1879"/>
    <hyperlink ref="AO1137" r:id="rId1880"/>
    <hyperlink ref="AO1138" r:id="rId1881"/>
    <hyperlink ref="AO1139" r:id="rId1882"/>
    <hyperlink ref="AO1140" r:id="rId1883"/>
    <hyperlink ref="AO1142" r:id="rId1884"/>
    <hyperlink ref="AO1144" r:id="rId1885"/>
    <hyperlink ref="AO1145" r:id="rId1886"/>
    <hyperlink ref="AO1146" r:id="rId1887"/>
    <hyperlink ref="AO1147" r:id="rId1888"/>
    <hyperlink ref="AO1148" r:id="rId1889"/>
    <hyperlink ref="AO1149" r:id="rId1890"/>
    <hyperlink ref="AO1152" r:id="rId1891"/>
    <hyperlink ref="AO1153" r:id="rId1892"/>
    <hyperlink ref="AO1154" r:id="rId1893"/>
    <hyperlink ref="AO1155" r:id="rId1894"/>
    <hyperlink ref="AO1156" r:id="rId1895"/>
    <hyperlink ref="AO1157" r:id="rId1896"/>
    <hyperlink ref="AO1158" r:id="rId1897"/>
    <hyperlink ref="AO1160" r:id="rId1898"/>
    <hyperlink ref="AO1161" r:id="rId1899"/>
    <hyperlink ref="AO1162" r:id="rId1900"/>
    <hyperlink ref="AO1163" r:id="rId1901"/>
    <hyperlink ref="AO1164" r:id="rId1902"/>
    <hyperlink ref="AO1165" r:id="rId1903"/>
    <hyperlink ref="AO1166" r:id="rId1904"/>
    <hyperlink ref="AO1167" r:id="rId1905"/>
    <hyperlink ref="AO1168" r:id="rId1906"/>
    <hyperlink ref="AO1169" r:id="rId1907"/>
    <hyperlink ref="AO1170" r:id="rId1908"/>
    <hyperlink ref="AO1172" r:id="rId1909"/>
    <hyperlink ref="AO1173" r:id="rId1910"/>
    <hyperlink ref="AO1174" r:id="rId1911"/>
    <hyperlink ref="AO1175" r:id="rId1912"/>
    <hyperlink ref="AO1176" r:id="rId1913"/>
    <hyperlink ref="AO1177" r:id="rId1914"/>
    <hyperlink ref="AO1178" r:id="rId1915"/>
    <hyperlink ref="AO1179" r:id="rId1916"/>
    <hyperlink ref="AO1180" r:id="rId1917"/>
    <hyperlink ref="AO1181" r:id="rId1918"/>
    <hyperlink ref="AO1182" r:id="rId1919"/>
    <hyperlink ref="AO1183" r:id="rId1920"/>
    <hyperlink ref="AO1184" r:id="rId1921"/>
    <hyperlink ref="AO1185" r:id="rId1922"/>
    <hyperlink ref="AO1187" r:id="rId1923"/>
    <hyperlink ref="AO1188" r:id="rId1924"/>
    <hyperlink ref="AO1189" r:id="rId1925"/>
    <hyperlink ref="AO1191" r:id="rId1926"/>
    <hyperlink ref="AO1194" r:id="rId1927"/>
    <hyperlink ref="AO1195" r:id="rId1928"/>
    <hyperlink ref="AO1196" r:id="rId1929"/>
    <hyperlink ref="AO1197" r:id="rId1930"/>
    <hyperlink ref="AO1199" r:id="rId1931"/>
    <hyperlink ref="AO1201" r:id="rId1932"/>
    <hyperlink ref="AO1202" r:id="rId1933"/>
    <hyperlink ref="AO1203" r:id="rId1934"/>
    <hyperlink ref="AO1204" r:id="rId1935"/>
    <hyperlink ref="AO1205" r:id="rId1936"/>
    <hyperlink ref="AO1206" r:id="rId1937"/>
    <hyperlink ref="AO1207" r:id="rId1938"/>
    <hyperlink ref="AO1209" r:id="rId1939"/>
    <hyperlink ref="AO1210" r:id="rId1940"/>
    <hyperlink ref="AO1211" r:id="rId1941"/>
    <hyperlink ref="AO1212" r:id="rId1942"/>
    <hyperlink ref="AO1213" r:id="rId1943"/>
    <hyperlink ref="AO1215" r:id="rId1944"/>
    <hyperlink ref="AO1216" r:id="rId1945"/>
    <hyperlink ref="AO1217" r:id="rId1946"/>
    <hyperlink ref="AO1220" r:id="rId1947"/>
    <hyperlink ref="AO1221" r:id="rId1948"/>
    <hyperlink ref="AO1222" r:id="rId1949"/>
    <hyperlink ref="AO1223" r:id="rId1950"/>
    <hyperlink ref="AO1224" r:id="rId1951"/>
    <hyperlink ref="AO1225" r:id="rId1952"/>
    <hyperlink ref="AO1227" r:id="rId1953"/>
    <hyperlink ref="AO1228" r:id="rId1954"/>
    <hyperlink ref="AO1229" r:id="rId1955"/>
    <hyperlink ref="AO1230" r:id="rId1956"/>
    <hyperlink ref="AO1231" r:id="rId1957"/>
    <hyperlink ref="AO1232" r:id="rId1958"/>
    <hyperlink ref="AO1233" r:id="rId1959"/>
    <hyperlink ref="AO1234" r:id="rId1960"/>
    <hyperlink ref="AO1235" r:id="rId1961"/>
    <hyperlink ref="AO1236" r:id="rId1962"/>
    <hyperlink ref="AO1238" r:id="rId1963"/>
    <hyperlink ref="AO1239" r:id="rId1964"/>
    <hyperlink ref="AO1240" r:id="rId1965"/>
    <hyperlink ref="AO1241" r:id="rId1966"/>
    <hyperlink ref="AO1242" r:id="rId1967"/>
    <hyperlink ref="AO1243" r:id="rId1968"/>
    <hyperlink ref="AO1244" r:id="rId1969"/>
    <hyperlink ref="AO1246" r:id="rId1970"/>
    <hyperlink ref="AO1248" r:id="rId1971"/>
    <hyperlink ref="AO1249" r:id="rId1972"/>
    <hyperlink ref="AO1250" r:id="rId1973"/>
    <hyperlink ref="AO1251" r:id="rId1974"/>
    <hyperlink ref="AO1252" r:id="rId1975"/>
    <hyperlink ref="AO1253" r:id="rId1976"/>
    <hyperlink ref="AO1254" r:id="rId1977"/>
    <hyperlink ref="AO1256" r:id="rId1978"/>
    <hyperlink ref="AO1257" r:id="rId1979"/>
    <hyperlink ref="AO1258" r:id="rId1980"/>
    <hyperlink ref="AO1260" r:id="rId1981"/>
    <hyperlink ref="AO1261" r:id="rId1982"/>
    <hyperlink ref="AO1262" r:id="rId1983"/>
    <hyperlink ref="AO1263" r:id="rId1984"/>
    <hyperlink ref="AO1264" r:id="rId1985"/>
    <hyperlink ref="AO1265" r:id="rId1986"/>
    <hyperlink ref="AO1266" r:id="rId1987"/>
    <hyperlink ref="AO1267" r:id="rId1988"/>
    <hyperlink ref="AO1268" r:id="rId1989"/>
    <hyperlink ref="AO1269" r:id="rId1990"/>
    <hyperlink ref="AO1270" r:id="rId1991"/>
    <hyperlink ref="AO1271" r:id="rId1992"/>
    <hyperlink ref="AO1272" r:id="rId1993"/>
    <hyperlink ref="AO1273" r:id="rId1994"/>
    <hyperlink ref="AO1274" r:id="rId1995"/>
    <hyperlink ref="AO1275" r:id="rId1996"/>
    <hyperlink ref="AO1276" r:id="rId1997"/>
    <hyperlink ref="AO1278" r:id="rId1998"/>
    <hyperlink ref="AO1280" r:id="rId1999"/>
    <hyperlink ref="AO1281" r:id="rId2000"/>
    <hyperlink ref="AO1286" r:id="rId2001"/>
    <hyperlink ref="AO1287" r:id="rId2002"/>
    <hyperlink ref="AO1288" r:id="rId2003"/>
    <hyperlink ref="AO1289" r:id="rId2004"/>
    <hyperlink ref="AO1290" r:id="rId2005"/>
    <hyperlink ref="AO1291" r:id="rId2006"/>
    <hyperlink ref="AO1292" r:id="rId2007"/>
    <hyperlink ref="AO1293" r:id="rId2008"/>
    <hyperlink ref="AO1294" r:id="rId2009"/>
    <hyperlink ref="AO1295" r:id="rId2010"/>
    <hyperlink ref="AO1296" r:id="rId2011"/>
    <hyperlink ref="AO1297" r:id="rId2012"/>
    <hyperlink ref="AO1298" r:id="rId2013"/>
    <hyperlink ref="AO1299" r:id="rId2014"/>
    <hyperlink ref="AO1300" r:id="rId2015"/>
    <hyperlink ref="AO1301" r:id="rId2016"/>
    <hyperlink ref="AO1302" r:id="rId2017"/>
    <hyperlink ref="AO1303" r:id="rId2018"/>
    <hyperlink ref="AO1304" r:id="rId2019"/>
    <hyperlink ref="AO1306" r:id="rId2020"/>
    <hyperlink ref="AO1307" r:id="rId2021"/>
    <hyperlink ref="AO1309" r:id="rId2022"/>
    <hyperlink ref="AO1310" r:id="rId2023"/>
    <hyperlink ref="AO1311" r:id="rId2024"/>
    <hyperlink ref="AO1312" r:id="rId2025"/>
    <hyperlink ref="AO1314" r:id="rId2026"/>
    <hyperlink ref="AO1315" r:id="rId2027"/>
    <hyperlink ref="AO1316" r:id="rId2028"/>
    <hyperlink ref="AO1318" r:id="rId2029"/>
    <hyperlink ref="AO1319" r:id="rId2030"/>
    <hyperlink ref="AO1320" r:id="rId2031"/>
    <hyperlink ref="AO1321" r:id="rId2032"/>
    <hyperlink ref="AO1322" r:id="rId2033"/>
    <hyperlink ref="AO1323" r:id="rId2034"/>
    <hyperlink ref="AO1324" r:id="rId2035"/>
    <hyperlink ref="AO1325" r:id="rId2036"/>
    <hyperlink ref="AO1326" r:id="rId2037"/>
    <hyperlink ref="AO1327" r:id="rId2038"/>
    <hyperlink ref="AO1328" r:id="rId2039"/>
    <hyperlink ref="AO1330" r:id="rId2040"/>
    <hyperlink ref="AO1331" r:id="rId2041"/>
    <hyperlink ref="AO1332" r:id="rId2042"/>
    <hyperlink ref="AO1333" r:id="rId2043"/>
    <hyperlink ref="AO1335" r:id="rId2044"/>
    <hyperlink ref="AO1336" r:id="rId2045"/>
    <hyperlink ref="AO1337" r:id="rId2046"/>
    <hyperlink ref="AO1338" r:id="rId2047"/>
    <hyperlink ref="AO1340" r:id="rId2048"/>
    <hyperlink ref="AO1341" r:id="rId2049"/>
    <hyperlink ref="AO1342" r:id="rId2050"/>
    <hyperlink ref="AO1343" r:id="rId2051"/>
    <hyperlink ref="AO1344" r:id="rId2052"/>
    <hyperlink ref="AO1345" r:id="rId2053"/>
    <hyperlink ref="AO1346" r:id="rId2054"/>
    <hyperlink ref="AO1347" r:id="rId2055"/>
    <hyperlink ref="AO1348" r:id="rId2056"/>
    <hyperlink ref="AO1349" r:id="rId2057"/>
    <hyperlink ref="AO1350" r:id="rId2058"/>
    <hyperlink ref="AO1351" r:id="rId2059"/>
    <hyperlink ref="AO1352" r:id="rId2060"/>
    <hyperlink ref="AO1353" r:id="rId2061"/>
    <hyperlink ref="AO1354" r:id="rId2062"/>
    <hyperlink ref="AO1355" r:id="rId2063"/>
    <hyperlink ref="AO1356" r:id="rId2064"/>
    <hyperlink ref="AO1357" r:id="rId2065"/>
    <hyperlink ref="AO1359" r:id="rId2066"/>
    <hyperlink ref="AO1360" r:id="rId2067"/>
    <hyperlink ref="AO1362" r:id="rId2068"/>
    <hyperlink ref="AO1363" r:id="rId2069"/>
    <hyperlink ref="AO1365" r:id="rId2070"/>
    <hyperlink ref="AO1366" r:id="rId2071"/>
    <hyperlink ref="AO1368" r:id="rId2072"/>
    <hyperlink ref="AO1369" r:id="rId2073"/>
    <hyperlink ref="AO1371" r:id="rId2074"/>
    <hyperlink ref="AO1372" r:id="rId2075"/>
    <hyperlink ref="AO1373" r:id="rId2076"/>
    <hyperlink ref="AO1375" r:id="rId2077"/>
    <hyperlink ref="AO1376" r:id="rId2078"/>
    <hyperlink ref="AO1378" r:id="rId2079"/>
    <hyperlink ref="AO1379" r:id="rId2080"/>
    <hyperlink ref="AO1380" r:id="rId2081"/>
    <hyperlink ref="AO1381" r:id="rId2082"/>
    <hyperlink ref="AO1382" r:id="rId2083"/>
    <hyperlink ref="AO1383" r:id="rId2084"/>
    <hyperlink ref="AO1385" r:id="rId2085"/>
    <hyperlink ref="AO1386" r:id="rId2086"/>
    <hyperlink ref="AO1387" r:id="rId2087"/>
    <hyperlink ref="AO1388" r:id="rId2088"/>
    <hyperlink ref="AO1389" r:id="rId2089"/>
    <hyperlink ref="AO1391" r:id="rId2090"/>
    <hyperlink ref="AO1393" r:id="rId2091"/>
    <hyperlink ref="AO1394" r:id="rId2092"/>
    <hyperlink ref="AO1395" r:id="rId2093"/>
    <hyperlink ref="AO1396" r:id="rId2094"/>
    <hyperlink ref="AO1397" r:id="rId2095"/>
    <hyperlink ref="AO1399" r:id="rId2096"/>
    <hyperlink ref="AO1402" r:id="rId2097"/>
    <hyperlink ref="AO1403" r:id="rId2098"/>
    <hyperlink ref="AO1404" r:id="rId2099"/>
    <hyperlink ref="AO1405" r:id="rId2100"/>
    <hyperlink ref="AO1406" r:id="rId2101"/>
    <hyperlink ref="AO1407" r:id="rId2102"/>
    <hyperlink ref="AO1409" r:id="rId2103"/>
    <hyperlink ref="AO1410" r:id="rId2104"/>
    <hyperlink ref="AO1411" r:id="rId2105"/>
    <hyperlink ref="AO1412" r:id="rId2106"/>
    <hyperlink ref="AO1413" r:id="rId2107"/>
    <hyperlink ref="AO1414" r:id="rId2108"/>
    <hyperlink ref="AO1416" r:id="rId2109"/>
    <hyperlink ref="AO1418" r:id="rId2110"/>
    <hyperlink ref="AO1419" r:id="rId2111"/>
    <hyperlink ref="AO1420" r:id="rId2112"/>
    <hyperlink ref="AO1421" r:id="rId2113"/>
    <hyperlink ref="AO1422" r:id="rId2114"/>
    <hyperlink ref="AO1423" r:id="rId2115"/>
    <hyperlink ref="AO1424" r:id="rId2116"/>
    <hyperlink ref="AO1426" r:id="rId2117"/>
    <hyperlink ref="AO1427" r:id="rId2118"/>
    <hyperlink ref="AO1428" r:id="rId2119"/>
    <hyperlink ref="AO1429" r:id="rId2120"/>
    <hyperlink ref="AO1430" r:id="rId2121"/>
    <hyperlink ref="AO1432" r:id="rId2122"/>
    <hyperlink ref="AO1433" r:id="rId2123"/>
    <hyperlink ref="AO1434" r:id="rId2124"/>
    <hyperlink ref="AO1435" r:id="rId2125"/>
    <hyperlink ref="AO1436" r:id="rId2126"/>
    <hyperlink ref="AO1437" r:id="rId2127"/>
    <hyperlink ref="AO1438" r:id="rId2128"/>
    <hyperlink ref="AO1439" r:id="rId2129"/>
    <hyperlink ref="AO1443" r:id="rId2130"/>
    <hyperlink ref="AO1444" r:id="rId2131"/>
    <hyperlink ref="AO1445" r:id="rId2132"/>
    <hyperlink ref="AO1447" r:id="rId2133"/>
    <hyperlink ref="AO1448" r:id="rId2134"/>
    <hyperlink ref="AO1449" r:id="rId2135"/>
    <hyperlink ref="AO1451" r:id="rId2136"/>
    <hyperlink ref="AO1452" r:id="rId2137"/>
    <hyperlink ref="AO1453" r:id="rId2138"/>
    <hyperlink ref="AO1454" r:id="rId2139"/>
    <hyperlink ref="AO1455" r:id="rId2140"/>
    <hyperlink ref="AO1456" r:id="rId2141"/>
    <hyperlink ref="AO1457" r:id="rId2142"/>
    <hyperlink ref="AO1458" r:id="rId2143"/>
    <hyperlink ref="AO1459" r:id="rId2144"/>
    <hyperlink ref="AO1460" r:id="rId2145"/>
    <hyperlink ref="AO1461" r:id="rId2146"/>
    <hyperlink ref="AO1462" r:id="rId2147"/>
    <hyperlink ref="AO1465" r:id="rId2148"/>
    <hyperlink ref="AO1466" r:id="rId2149"/>
    <hyperlink ref="AO1467" r:id="rId2150"/>
    <hyperlink ref="AO1468" r:id="rId2151"/>
    <hyperlink ref="AO1469" r:id="rId2152"/>
    <hyperlink ref="AO1470" r:id="rId2153"/>
    <hyperlink ref="AO1471" r:id="rId2154"/>
    <hyperlink ref="AO1472" r:id="rId2155"/>
    <hyperlink ref="AO1473" r:id="rId2156"/>
    <hyperlink ref="AO1474" r:id="rId2157"/>
    <hyperlink ref="AO1476" r:id="rId2158"/>
    <hyperlink ref="AO1477" r:id="rId2159"/>
    <hyperlink ref="AO1478" r:id="rId2160"/>
    <hyperlink ref="AO1479" r:id="rId2161"/>
    <hyperlink ref="AO1480" r:id="rId2162"/>
    <hyperlink ref="AO1481" r:id="rId2163"/>
    <hyperlink ref="AO1483" r:id="rId2164"/>
    <hyperlink ref="AO1484" r:id="rId2165"/>
    <hyperlink ref="AO1485" r:id="rId2166"/>
    <hyperlink ref="AO1486" r:id="rId2167"/>
    <hyperlink ref="AO1487" r:id="rId2168"/>
    <hyperlink ref="AO1488" r:id="rId2169"/>
    <hyperlink ref="AO1491" r:id="rId2170"/>
    <hyperlink ref="AO1492" r:id="rId2171"/>
    <hyperlink ref="AO1493" r:id="rId2172"/>
    <hyperlink ref="AO1494" r:id="rId2173"/>
    <hyperlink ref="AO1495" r:id="rId2174"/>
    <hyperlink ref="AO1496" r:id="rId2175"/>
    <hyperlink ref="AO1497" r:id="rId2176"/>
    <hyperlink ref="AO1499" r:id="rId2177"/>
    <hyperlink ref="AO1500" r:id="rId2178"/>
    <hyperlink ref="AO1502" r:id="rId2179"/>
    <hyperlink ref="AO1503" r:id="rId2180"/>
    <hyperlink ref="AO1504" r:id="rId2181"/>
    <hyperlink ref="AO1505" r:id="rId2182"/>
    <hyperlink ref="AO1506" r:id="rId2183"/>
    <hyperlink ref="AO1507" r:id="rId2184"/>
    <hyperlink ref="AO1508" r:id="rId2185"/>
    <hyperlink ref="AO1510" r:id="rId2186"/>
    <hyperlink ref="AO1511" r:id="rId2187"/>
    <hyperlink ref="AO1512" r:id="rId2188"/>
    <hyperlink ref="AO1514" r:id="rId2189"/>
    <hyperlink ref="AO1515" r:id="rId2190"/>
    <hyperlink ref="AO1516" r:id="rId2191"/>
    <hyperlink ref="AO1517" r:id="rId2192"/>
    <hyperlink ref="AO1518" r:id="rId2193"/>
    <hyperlink ref="AO1519" r:id="rId2194"/>
    <hyperlink ref="AO1520" r:id="rId2195"/>
    <hyperlink ref="AO1521" r:id="rId2196"/>
    <hyperlink ref="AO1522" r:id="rId2197"/>
    <hyperlink ref="AO1523" r:id="rId2198"/>
    <hyperlink ref="AO1524" r:id="rId2199"/>
    <hyperlink ref="AO1525" r:id="rId2200"/>
    <hyperlink ref="AO1526" r:id="rId2201"/>
    <hyperlink ref="AO1527" r:id="rId2202"/>
    <hyperlink ref="AO1530" r:id="rId2203"/>
    <hyperlink ref="AO1532" r:id="rId2204"/>
    <hyperlink ref="AO1533" r:id="rId2205"/>
    <hyperlink ref="AO1534" r:id="rId2206"/>
    <hyperlink ref="AO1535" r:id="rId2207"/>
    <hyperlink ref="AO1536" r:id="rId2208"/>
    <hyperlink ref="AO1538" r:id="rId2209"/>
    <hyperlink ref="AO1539" r:id="rId2210"/>
    <hyperlink ref="AO1540" r:id="rId2211"/>
    <hyperlink ref="AO1541" r:id="rId2212"/>
    <hyperlink ref="AO1542" r:id="rId2213"/>
    <hyperlink ref="AO1543" r:id="rId2214"/>
    <hyperlink ref="AO1544" r:id="rId2215"/>
    <hyperlink ref="AO1546" r:id="rId2216"/>
    <hyperlink ref="AO1547" r:id="rId2217"/>
    <hyperlink ref="AO1548" r:id="rId2218"/>
    <hyperlink ref="AO1549" r:id="rId2219"/>
    <hyperlink ref="AO1550" r:id="rId2220"/>
    <hyperlink ref="AO1552" r:id="rId2221"/>
    <hyperlink ref="AO1553" r:id="rId2222"/>
    <hyperlink ref="AO1554" r:id="rId2223"/>
    <hyperlink ref="AO1555" r:id="rId2224"/>
    <hyperlink ref="AO1556" r:id="rId2225"/>
    <hyperlink ref="AO1557" r:id="rId2226"/>
    <hyperlink ref="AO1558" r:id="rId2227"/>
    <hyperlink ref="AO1559" r:id="rId2228"/>
    <hyperlink ref="AO1561" r:id="rId2229"/>
    <hyperlink ref="AO1562" r:id="rId2230"/>
    <hyperlink ref="AO1563" r:id="rId2231"/>
    <hyperlink ref="AO1565" r:id="rId2232"/>
    <hyperlink ref="AO1566" r:id="rId2233"/>
    <hyperlink ref="AO1567" r:id="rId2234"/>
    <hyperlink ref="AO1568" r:id="rId2235"/>
    <hyperlink ref="AO1569" r:id="rId2236"/>
    <hyperlink ref="AO1570" r:id="rId2237"/>
    <hyperlink ref="AO1573" r:id="rId2238"/>
    <hyperlink ref="AO1574" r:id="rId2239"/>
    <hyperlink ref="AO1576" r:id="rId2240"/>
    <hyperlink ref="AO1577" r:id="rId2241"/>
    <hyperlink ref="AO1578" r:id="rId2242"/>
    <hyperlink ref="AO1579" r:id="rId2243"/>
    <hyperlink ref="AO1580" r:id="rId2244"/>
    <hyperlink ref="AO1582" r:id="rId2245"/>
    <hyperlink ref="AO1583" r:id="rId2246"/>
    <hyperlink ref="AO1584" r:id="rId2247"/>
    <hyperlink ref="AO1585" r:id="rId2248"/>
    <hyperlink ref="AO1586" r:id="rId2249"/>
    <hyperlink ref="AO1587" r:id="rId2250"/>
    <hyperlink ref="AO1588" r:id="rId2251"/>
    <hyperlink ref="AO1590" r:id="rId2252"/>
    <hyperlink ref="AO1591" r:id="rId2253"/>
    <hyperlink ref="AO1592" r:id="rId2254"/>
    <hyperlink ref="AO1593" r:id="rId2255"/>
    <hyperlink ref="AO1594" r:id="rId2256"/>
    <hyperlink ref="AO1597" r:id="rId2257"/>
    <hyperlink ref="AO1598" r:id="rId2258"/>
    <hyperlink ref="AO1599" r:id="rId2259"/>
    <hyperlink ref="AO1600" r:id="rId2260"/>
    <hyperlink ref="AO1601" r:id="rId2261"/>
    <hyperlink ref="AO1602" r:id="rId2262"/>
    <hyperlink ref="AO1603" r:id="rId2263"/>
    <hyperlink ref="AO1604" r:id="rId2264"/>
    <hyperlink ref="AO1605" r:id="rId2265"/>
    <hyperlink ref="AO1606" r:id="rId2266"/>
    <hyperlink ref="AO1607" r:id="rId2267"/>
    <hyperlink ref="AO1608" r:id="rId2268"/>
    <hyperlink ref="AO1609" r:id="rId2269"/>
    <hyperlink ref="AO1611" r:id="rId2270"/>
    <hyperlink ref="AO1612" r:id="rId2271"/>
    <hyperlink ref="AO1613" r:id="rId2272"/>
    <hyperlink ref="AO1617" r:id="rId2273"/>
    <hyperlink ref="AO1619" r:id="rId2274"/>
    <hyperlink ref="AO1620" r:id="rId2275"/>
    <hyperlink ref="AO1621" r:id="rId2276"/>
    <hyperlink ref="AO1622" r:id="rId2277"/>
    <hyperlink ref="AO1623" r:id="rId2278"/>
    <hyperlink ref="AO1625" r:id="rId2279"/>
    <hyperlink ref="AO1626" r:id="rId2280"/>
    <hyperlink ref="AO1627" r:id="rId2281"/>
    <hyperlink ref="AO1628" r:id="rId2282"/>
    <hyperlink ref="AO1629" r:id="rId2283"/>
    <hyperlink ref="AO1630" r:id="rId2284"/>
    <hyperlink ref="AO1631" r:id="rId2285"/>
    <hyperlink ref="AO1632" r:id="rId2286"/>
    <hyperlink ref="AO1633" r:id="rId2287"/>
    <hyperlink ref="AO1634" r:id="rId2288"/>
    <hyperlink ref="AO1636" r:id="rId2289"/>
    <hyperlink ref="AO1638" r:id="rId2290"/>
    <hyperlink ref="AO1639" r:id="rId2291"/>
    <hyperlink ref="AO1640" r:id="rId2292"/>
    <hyperlink ref="AO1641" r:id="rId2293"/>
    <hyperlink ref="AO1642" r:id="rId2294"/>
    <hyperlink ref="AO1645" r:id="rId2295"/>
    <hyperlink ref="AO1646" r:id="rId2296"/>
    <hyperlink ref="AO1648" r:id="rId2297"/>
    <hyperlink ref="AO1650" r:id="rId2298"/>
    <hyperlink ref="AO1651" r:id="rId2299"/>
    <hyperlink ref="AO1652" r:id="rId2300"/>
    <hyperlink ref="AO1654" r:id="rId2301"/>
    <hyperlink ref="AO1655" r:id="rId2302"/>
    <hyperlink ref="AO1656" r:id="rId2303"/>
    <hyperlink ref="AO1657" r:id="rId2304"/>
    <hyperlink ref="AO1658" r:id="rId2305"/>
    <hyperlink ref="AO1659" r:id="rId2306"/>
    <hyperlink ref="AO1660" r:id="rId2307"/>
    <hyperlink ref="AO1662" r:id="rId2308"/>
    <hyperlink ref="AO1663" r:id="rId2309"/>
    <hyperlink ref="AO1664" r:id="rId2310"/>
    <hyperlink ref="AO1670" r:id="rId2311"/>
    <hyperlink ref="AO1671" r:id="rId2312"/>
    <hyperlink ref="AO1674" r:id="rId2313"/>
    <hyperlink ref="AO1675" r:id="rId2314"/>
    <hyperlink ref="AO1676" r:id="rId2315"/>
    <hyperlink ref="AO1678" r:id="rId2316"/>
    <hyperlink ref="AO1679" r:id="rId2317"/>
    <hyperlink ref="AO1680" r:id="rId2318"/>
    <hyperlink ref="AO1681" r:id="rId2319"/>
    <hyperlink ref="AO1685" r:id="rId2320"/>
    <hyperlink ref="AO1686" r:id="rId2321"/>
    <hyperlink ref="AO1688" r:id="rId2322"/>
    <hyperlink ref="AO1689" r:id="rId2323"/>
    <hyperlink ref="AO1690" r:id="rId2324"/>
    <hyperlink ref="AO1692" r:id="rId2325"/>
    <hyperlink ref="AO1694" r:id="rId2326"/>
    <hyperlink ref="AO1696" r:id="rId2327"/>
    <hyperlink ref="AO1697" r:id="rId2328"/>
    <hyperlink ref="AO1698" r:id="rId2329"/>
    <hyperlink ref="AO1699" r:id="rId2330"/>
    <hyperlink ref="AO1700" r:id="rId2331"/>
    <hyperlink ref="AO1703" r:id="rId2332"/>
    <hyperlink ref="AO1704" r:id="rId2333"/>
    <hyperlink ref="AO1705" r:id="rId2334"/>
    <hyperlink ref="AO1706" r:id="rId2335"/>
    <hyperlink ref="AO1707" r:id="rId2336"/>
    <hyperlink ref="AO1708" r:id="rId2337"/>
    <hyperlink ref="AO1710" r:id="rId2338"/>
    <hyperlink ref="AO1711" r:id="rId2339"/>
    <hyperlink ref="AO1712" r:id="rId2340"/>
    <hyperlink ref="AO1713" r:id="rId2341"/>
    <hyperlink ref="AO1715" r:id="rId2342"/>
    <hyperlink ref="AO1717" r:id="rId2343"/>
    <hyperlink ref="AO1718" r:id="rId2344"/>
    <hyperlink ref="AO1719" r:id="rId2345"/>
    <hyperlink ref="AO1720" r:id="rId2346"/>
    <hyperlink ref="AO1721" r:id="rId2347"/>
    <hyperlink ref="AO1723" r:id="rId2348"/>
    <hyperlink ref="AO1724" r:id="rId2349"/>
    <hyperlink ref="AO1726" r:id="rId2350"/>
    <hyperlink ref="AO1727" r:id="rId2351"/>
    <hyperlink ref="AO1728" r:id="rId2352"/>
    <hyperlink ref="AO1729" r:id="rId2353"/>
    <hyperlink ref="AO1731" r:id="rId2354"/>
    <hyperlink ref="AO1732" r:id="rId2355"/>
    <hyperlink ref="AO1733" r:id="rId2356"/>
    <hyperlink ref="AO1734" r:id="rId2357"/>
    <hyperlink ref="AO1735" r:id="rId2358"/>
    <hyperlink ref="AO1736" r:id="rId2359"/>
    <hyperlink ref="AO1737" r:id="rId2360"/>
    <hyperlink ref="AO1739" r:id="rId2361"/>
    <hyperlink ref="AO1740" r:id="rId2362"/>
    <hyperlink ref="AO1741" r:id="rId2363"/>
    <hyperlink ref="AO1742" r:id="rId2364"/>
    <hyperlink ref="AO1743" r:id="rId2365"/>
    <hyperlink ref="AO1744" r:id="rId2366"/>
    <hyperlink ref="AO1746" r:id="rId2367"/>
    <hyperlink ref="AO1747" r:id="rId2368"/>
    <hyperlink ref="AO1748" r:id="rId2369"/>
    <hyperlink ref="AO1749" r:id="rId2370"/>
    <hyperlink ref="AO1750" r:id="rId2371"/>
    <hyperlink ref="AO1751" r:id="rId2372"/>
    <hyperlink ref="AO1752" r:id="rId2373"/>
    <hyperlink ref="AO1753" r:id="rId2374"/>
    <hyperlink ref="AO1754" r:id="rId2375"/>
    <hyperlink ref="AO1755" r:id="rId2376"/>
    <hyperlink ref="AO1756" r:id="rId2377"/>
    <hyperlink ref="AO1757" r:id="rId2378"/>
    <hyperlink ref="AO1758" r:id="rId2379"/>
    <hyperlink ref="AO1759" r:id="rId2380"/>
    <hyperlink ref="AO1760" r:id="rId2381"/>
    <hyperlink ref="AO1761" r:id="rId2382"/>
    <hyperlink ref="AO1762" r:id="rId2383"/>
    <hyperlink ref="AO1763" r:id="rId2384"/>
    <hyperlink ref="AO1764" r:id="rId2385"/>
    <hyperlink ref="AO1765" r:id="rId2386"/>
    <hyperlink ref="AO1766" r:id="rId2387"/>
    <hyperlink ref="AO1767" r:id="rId2388"/>
    <hyperlink ref="AO1768" r:id="rId2389"/>
    <hyperlink ref="AO1770" r:id="rId2390"/>
    <hyperlink ref="AO1771" r:id="rId2391"/>
    <hyperlink ref="AO1773" r:id="rId2392"/>
    <hyperlink ref="AO1774" r:id="rId2393"/>
    <hyperlink ref="AO1775" r:id="rId2394"/>
    <hyperlink ref="AO1776" r:id="rId2395"/>
    <hyperlink ref="AO1777" r:id="rId2396"/>
    <hyperlink ref="AO1779" r:id="rId2397"/>
    <hyperlink ref="AO1780" r:id="rId2398"/>
    <hyperlink ref="AO1783" r:id="rId2399"/>
    <hyperlink ref="AO1784" r:id="rId2400"/>
    <hyperlink ref="AO1785" r:id="rId2401"/>
    <hyperlink ref="AO1786" r:id="rId2402"/>
    <hyperlink ref="AO1788" r:id="rId2403"/>
    <hyperlink ref="AO1789" r:id="rId2404"/>
    <hyperlink ref="AO1790" r:id="rId2405"/>
    <hyperlink ref="AO1791" r:id="rId2406"/>
    <hyperlink ref="AO1794" r:id="rId2407"/>
    <hyperlink ref="AO1796" r:id="rId2408"/>
    <hyperlink ref="AO1797" r:id="rId2409"/>
    <hyperlink ref="AO1799" r:id="rId2410"/>
    <hyperlink ref="AO1800" r:id="rId2411"/>
    <hyperlink ref="AO1801" r:id="rId2412"/>
    <hyperlink ref="AO1802" r:id="rId2413"/>
    <hyperlink ref="AO1803" r:id="rId2414"/>
    <hyperlink ref="AO1805" r:id="rId2415"/>
    <hyperlink ref="AO1806" r:id="rId2416"/>
    <hyperlink ref="AO1807" r:id="rId2417"/>
    <hyperlink ref="AO1808" r:id="rId2418"/>
    <hyperlink ref="AO1811" r:id="rId2419"/>
    <hyperlink ref="AO1813" r:id="rId2420"/>
    <hyperlink ref="AO1815" r:id="rId2421"/>
    <hyperlink ref="AO1817" r:id="rId2422"/>
    <hyperlink ref="AO1818" r:id="rId2423"/>
    <hyperlink ref="AO1819" r:id="rId2424"/>
    <hyperlink ref="AO1820" r:id="rId2425"/>
    <hyperlink ref="AO1821" r:id="rId2426"/>
    <hyperlink ref="AO1822" r:id="rId2427"/>
    <hyperlink ref="AO1823" r:id="rId2428"/>
    <hyperlink ref="AO1824" r:id="rId2429"/>
    <hyperlink ref="AO1825" r:id="rId2430"/>
    <hyperlink ref="AO1826" r:id="rId2431"/>
    <hyperlink ref="AO1827" r:id="rId2432"/>
    <hyperlink ref="AO1828" r:id="rId2433"/>
    <hyperlink ref="AO1830" r:id="rId2434"/>
    <hyperlink ref="AO1831" r:id="rId2435"/>
    <hyperlink ref="AO1832" r:id="rId2436"/>
    <hyperlink ref="AO1833" r:id="rId2437"/>
    <hyperlink ref="AO1834" r:id="rId2438"/>
    <hyperlink ref="AO1835" r:id="rId2439"/>
    <hyperlink ref="AO1836" r:id="rId2440"/>
    <hyperlink ref="AO1837" r:id="rId2441"/>
    <hyperlink ref="AO1838" r:id="rId2442"/>
    <hyperlink ref="AO1839" r:id="rId2443"/>
    <hyperlink ref="AO1842" r:id="rId2444"/>
    <hyperlink ref="AO1843" r:id="rId2445"/>
    <hyperlink ref="AO1844" r:id="rId2446"/>
    <hyperlink ref="AO1845" r:id="rId2447"/>
    <hyperlink ref="AO1848" r:id="rId2448"/>
    <hyperlink ref="AO1849" r:id="rId2449"/>
    <hyperlink ref="AO1850" r:id="rId2450"/>
    <hyperlink ref="AO1851" r:id="rId2451"/>
    <hyperlink ref="AO1852" r:id="rId2452"/>
    <hyperlink ref="AO1853" r:id="rId2453"/>
    <hyperlink ref="AO1855" r:id="rId2454"/>
    <hyperlink ref="AO1857" r:id="rId2455"/>
    <hyperlink ref="AO1858" r:id="rId2456"/>
    <hyperlink ref="AO1859" r:id="rId2457"/>
    <hyperlink ref="AO1862" r:id="rId2458"/>
    <hyperlink ref="AO1863" r:id="rId2459"/>
    <hyperlink ref="AO1864" r:id="rId2460"/>
    <hyperlink ref="AO1865" r:id="rId2461"/>
    <hyperlink ref="AO1866" r:id="rId2462"/>
    <hyperlink ref="AO1867" r:id="rId2463"/>
    <hyperlink ref="AO1868" r:id="rId2464"/>
    <hyperlink ref="AO1869" r:id="rId2465"/>
    <hyperlink ref="AO1871" r:id="rId2466"/>
    <hyperlink ref="AO1872" r:id="rId2467"/>
    <hyperlink ref="AO1873" r:id="rId2468"/>
    <hyperlink ref="AO1874" r:id="rId2469"/>
    <hyperlink ref="AO1875" r:id="rId2470"/>
    <hyperlink ref="AO1876" r:id="rId2471"/>
    <hyperlink ref="AO1877" r:id="rId2472"/>
    <hyperlink ref="AO1878" r:id="rId2473"/>
    <hyperlink ref="AO1879" r:id="rId2474"/>
    <hyperlink ref="AO1881" r:id="rId2475"/>
    <hyperlink ref="AO1882" r:id="rId2476"/>
    <hyperlink ref="AO1884" r:id="rId2477"/>
    <hyperlink ref="AO1886" r:id="rId2478"/>
    <hyperlink ref="AO1887" r:id="rId2479"/>
    <hyperlink ref="AO1888" r:id="rId2480"/>
    <hyperlink ref="AO1889" r:id="rId2481"/>
    <hyperlink ref="AO1890" r:id="rId2482"/>
    <hyperlink ref="AO1891" r:id="rId2483"/>
    <hyperlink ref="AO1893" r:id="rId2484"/>
    <hyperlink ref="AO1895" r:id="rId2485"/>
    <hyperlink ref="AO1896" r:id="rId2486"/>
    <hyperlink ref="AO1897" r:id="rId2487"/>
    <hyperlink ref="AO1899" r:id="rId2488"/>
    <hyperlink ref="AO1900" r:id="rId2489"/>
    <hyperlink ref="AO1902" r:id="rId2490"/>
    <hyperlink ref="AO1903" r:id="rId2491"/>
    <hyperlink ref="AO1904" r:id="rId2492"/>
    <hyperlink ref="AO1905" r:id="rId2493"/>
    <hyperlink ref="AO1906" r:id="rId2494"/>
    <hyperlink ref="AO1907" r:id="rId2495"/>
    <hyperlink ref="AO1908" r:id="rId2496"/>
    <hyperlink ref="AO1909" r:id="rId2497"/>
    <hyperlink ref="AO1910" r:id="rId2498"/>
    <hyperlink ref="AO1911" r:id="rId2499"/>
    <hyperlink ref="AU3" r:id="rId2500"/>
    <hyperlink ref="AU4" r:id="rId2501"/>
    <hyperlink ref="AU5" r:id="rId2502"/>
    <hyperlink ref="AU6" r:id="rId2503"/>
    <hyperlink ref="AU8" r:id="rId2504"/>
    <hyperlink ref="AU9" r:id="rId2505"/>
    <hyperlink ref="AU10" r:id="rId2506"/>
    <hyperlink ref="AU11" r:id="rId2507"/>
    <hyperlink ref="AU12" r:id="rId2508"/>
    <hyperlink ref="AU13" r:id="rId2509"/>
    <hyperlink ref="AU14" r:id="rId2510"/>
    <hyperlink ref="AU15" r:id="rId2511"/>
    <hyperlink ref="AU16" r:id="rId2512"/>
    <hyperlink ref="AU17" r:id="rId2513"/>
    <hyperlink ref="AU18" r:id="rId2514"/>
    <hyperlink ref="AU19" r:id="rId2515"/>
    <hyperlink ref="AU20" r:id="rId2516"/>
    <hyperlink ref="AU21" r:id="rId2517"/>
    <hyperlink ref="AU22" r:id="rId2518"/>
    <hyperlink ref="AU23" r:id="rId2519"/>
    <hyperlink ref="AU24" r:id="rId2520"/>
    <hyperlink ref="AU25" r:id="rId2521"/>
    <hyperlink ref="AU26" r:id="rId2522"/>
    <hyperlink ref="AU27" r:id="rId2523"/>
    <hyperlink ref="AU28" r:id="rId2524"/>
    <hyperlink ref="AU29" r:id="rId2525"/>
    <hyperlink ref="AU31" r:id="rId2526"/>
    <hyperlink ref="AU32" r:id="rId2527"/>
    <hyperlink ref="AU33" r:id="rId2528"/>
    <hyperlink ref="AU34" r:id="rId2529"/>
    <hyperlink ref="AU35" r:id="rId2530"/>
    <hyperlink ref="AU36" r:id="rId2531"/>
    <hyperlink ref="AU37" r:id="rId2532"/>
    <hyperlink ref="AU38" r:id="rId2533"/>
    <hyperlink ref="AU39" r:id="rId2534"/>
    <hyperlink ref="AU40" r:id="rId2535"/>
    <hyperlink ref="AU41" r:id="rId2536"/>
    <hyperlink ref="AU42" r:id="rId2537"/>
    <hyperlink ref="AU43" r:id="rId2538"/>
    <hyperlink ref="AU45" r:id="rId2539"/>
    <hyperlink ref="AU46" r:id="rId2540"/>
    <hyperlink ref="AU47" r:id="rId2541"/>
    <hyperlink ref="AU48" r:id="rId2542"/>
    <hyperlink ref="AU50" r:id="rId2543"/>
    <hyperlink ref="AU51" r:id="rId2544"/>
    <hyperlink ref="AU52" r:id="rId2545"/>
    <hyperlink ref="AU53" r:id="rId2546"/>
    <hyperlink ref="AU54" r:id="rId2547"/>
    <hyperlink ref="AU55" r:id="rId2548"/>
    <hyperlink ref="AU56" r:id="rId2549"/>
    <hyperlink ref="AU57" r:id="rId2550"/>
    <hyperlink ref="AU58" r:id="rId2551"/>
    <hyperlink ref="AU59" r:id="rId2552"/>
    <hyperlink ref="AU60" r:id="rId2553"/>
    <hyperlink ref="AU61" r:id="rId2554"/>
    <hyperlink ref="AU62" r:id="rId2555"/>
    <hyperlink ref="AU63" r:id="rId2556"/>
    <hyperlink ref="AU64" r:id="rId2557"/>
    <hyperlink ref="AU65" r:id="rId2558"/>
    <hyperlink ref="AU66" r:id="rId2559"/>
    <hyperlink ref="AU67" r:id="rId2560"/>
    <hyperlink ref="AU68" r:id="rId2561"/>
    <hyperlink ref="AU69" r:id="rId2562"/>
    <hyperlink ref="AU70" r:id="rId2563"/>
    <hyperlink ref="AU71" r:id="rId2564"/>
    <hyperlink ref="AU72" r:id="rId2565"/>
    <hyperlink ref="AU73" r:id="rId2566"/>
    <hyperlink ref="AU75" r:id="rId2567"/>
    <hyperlink ref="AU76" r:id="rId2568"/>
    <hyperlink ref="AU77" r:id="rId2569"/>
    <hyperlink ref="AU78" r:id="rId2570"/>
    <hyperlink ref="AU79" r:id="rId2571"/>
    <hyperlink ref="AU80" r:id="rId2572"/>
    <hyperlink ref="AU81" r:id="rId2573"/>
    <hyperlink ref="AU83" r:id="rId2574"/>
    <hyperlink ref="AU84" r:id="rId2575"/>
    <hyperlink ref="AU85" r:id="rId2576"/>
    <hyperlink ref="AU86" r:id="rId2577"/>
    <hyperlink ref="AU87" r:id="rId2578"/>
    <hyperlink ref="AU88" r:id="rId2579"/>
    <hyperlink ref="AU90" r:id="rId2580"/>
    <hyperlink ref="AU91" r:id="rId2581"/>
    <hyperlink ref="AU92" r:id="rId2582"/>
    <hyperlink ref="AU93" r:id="rId2583"/>
    <hyperlink ref="AU95" r:id="rId2584"/>
    <hyperlink ref="AU96" r:id="rId2585"/>
    <hyperlink ref="AU98" r:id="rId2586"/>
    <hyperlink ref="AU100" r:id="rId2587"/>
    <hyperlink ref="AU101" r:id="rId2588"/>
    <hyperlink ref="AU102" r:id="rId2589"/>
    <hyperlink ref="AU103" r:id="rId2590"/>
    <hyperlink ref="AU104" r:id="rId2591"/>
    <hyperlink ref="AU105" r:id="rId2592"/>
    <hyperlink ref="AU106" r:id="rId2593"/>
    <hyperlink ref="AU108" r:id="rId2594"/>
    <hyperlink ref="AU109" r:id="rId2595"/>
    <hyperlink ref="AU110" r:id="rId2596"/>
    <hyperlink ref="AU111" r:id="rId2597"/>
    <hyperlink ref="AU112" r:id="rId2598"/>
    <hyperlink ref="AU113" r:id="rId2599"/>
    <hyperlink ref="AU115" r:id="rId2600"/>
    <hyperlink ref="AU116" r:id="rId2601"/>
    <hyperlink ref="AU117" r:id="rId2602"/>
    <hyperlink ref="AU118" r:id="rId2603"/>
    <hyperlink ref="AU119" r:id="rId2604"/>
    <hyperlink ref="AU120" r:id="rId2605"/>
    <hyperlink ref="AU121" r:id="rId2606"/>
    <hyperlink ref="AU122" r:id="rId2607"/>
    <hyperlink ref="AU123" r:id="rId2608"/>
    <hyperlink ref="AU124" r:id="rId2609"/>
    <hyperlink ref="AU125" r:id="rId2610"/>
    <hyperlink ref="AU126" r:id="rId2611"/>
    <hyperlink ref="AU127" r:id="rId2612"/>
    <hyperlink ref="AU128" r:id="rId2613"/>
    <hyperlink ref="AU129" r:id="rId2614"/>
    <hyperlink ref="AU130" r:id="rId2615"/>
    <hyperlink ref="AU131" r:id="rId2616"/>
    <hyperlink ref="AU132" r:id="rId2617"/>
    <hyperlink ref="AU133" r:id="rId2618"/>
    <hyperlink ref="AU134" r:id="rId2619"/>
    <hyperlink ref="AU135" r:id="rId2620"/>
    <hyperlink ref="AU136" r:id="rId2621"/>
    <hyperlink ref="AU137" r:id="rId2622"/>
    <hyperlink ref="AU138" r:id="rId2623"/>
    <hyperlink ref="AU139" r:id="rId2624"/>
    <hyperlink ref="AU140" r:id="rId2625"/>
    <hyperlink ref="AU141" r:id="rId2626"/>
    <hyperlink ref="AU143" r:id="rId2627"/>
    <hyperlink ref="AU144" r:id="rId2628"/>
    <hyperlink ref="AU145" r:id="rId2629"/>
    <hyperlink ref="AU146" r:id="rId2630"/>
    <hyperlink ref="AU147" r:id="rId2631"/>
    <hyperlink ref="AU148" r:id="rId2632"/>
    <hyperlink ref="AU149" r:id="rId2633"/>
    <hyperlink ref="AU150" r:id="rId2634"/>
    <hyperlink ref="AU151" r:id="rId2635"/>
    <hyperlink ref="AU152" r:id="rId2636"/>
    <hyperlink ref="AU153" r:id="rId2637"/>
    <hyperlink ref="AU154" r:id="rId2638"/>
    <hyperlink ref="AU155" r:id="rId2639"/>
    <hyperlink ref="AU156" r:id="rId2640"/>
    <hyperlink ref="AU158" r:id="rId2641"/>
    <hyperlink ref="AU159" r:id="rId2642"/>
    <hyperlink ref="AU160" r:id="rId2643"/>
    <hyperlink ref="AU161" r:id="rId2644"/>
    <hyperlink ref="AU162" r:id="rId2645"/>
    <hyperlink ref="AU163" r:id="rId2646"/>
    <hyperlink ref="AU164" r:id="rId2647"/>
    <hyperlink ref="AU165" r:id="rId2648"/>
    <hyperlink ref="AU166" r:id="rId2649"/>
    <hyperlink ref="AU167" r:id="rId2650"/>
    <hyperlink ref="AU168" r:id="rId2651"/>
    <hyperlink ref="AU169" r:id="rId2652"/>
    <hyperlink ref="AU170" r:id="rId2653"/>
    <hyperlink ref="AU171" r:id="rId2654"/>
    <hyperlink ref="AU172" r:id="rId2655"/>
    <hyperlink ref="AU174" r:id="rId2656"/>
    <hyperlink ref="AU175" r:id="rId2657"/>
    <hyperlink ref="AU176" r:id="rId2658"/>
    <hyperlink ref="AU177" r:id="rId2659"/>
    <hyperlink ref="AU178" r:id="rId2660"/>
    <hyperlink ref="AU179" r:id="rId2661"/>
    <hyperlink ref="AU180" r:id="rId2662"/>
    <hyperlink ref="AU181" r:id="rId2663"/>
    <hyperlink ref="AU183" r:id="rId2664"/>
    <hyperlink ref="AU184" r:id="rId2665"/>
    <hyperlink ref="AU185" r:id="rId2666"/>
    <hyperlink ref="AU186" r:id="rId2667"/>
    <hyperlink ref="AU188" r:id="rId2668"/>
    <hyperlink ref="AU189" r:id="rId2669"/>
    <hyperlink ref="AU190" r:id="rId2670"/>
    <hyperlink ref="AU191" r:id="rId2671"/>
    <hyperlink ref="AU192" r:id="rId2672"/>
    <hyperlink ref="AU193" r:id="rId2673"/>
    <hyperlink ref="AU195" r:id="rId2674"/>
    <hyperlink ref="AU197" r:id="rId2675"/>
    <hyperlink ref="AU198" r:id="rId2676"/>
    <hyperlink ref="AU199" r:id="rId2677"/>
    <hyperlink ref="AU200" r:id="rId2678"/>
    <hyperlink ref="AU201" r:id="rId2679"/>
    <hyperlink ref="AU202" r:id="rId2680"/>
    <hyperlink ref="AU203" r:id="rId2681"/>
    <hyperlink ref="AU204" r:id="rId2682"/>
    <hyperlink ref="AU205" r:id="rId2683"/>
    <hyperlink ref="AU206" r:id="rId2684"/>
    <hyperlink ref="AU208" r:id="rId2685"/>
    <hyperlink ref="AU209" r:id="rId2686"/>
    <hyperlink ref="AU210" r:id="rId2687"/>
    <hyperlink ref="AU211" r:id="rId2688"/>
    <hyperlink ref="AU212" r:id="rId2689"/>
    <hyperlink ref="AU213" r:id="rId2690"/>
    <hyperlink ref="AU214" r:id="rId2691"/>
    <hyperlink ref="AU215" r:id="rId2692"/>
    <hyperlink ref="AU216" r:id="rId2693"/>
    <hyperlink ref="AU217" r:id="rId2694"/>
    <hyperlink ref="AU218" r:id="rId2695"/>
    <hyperlink ref="AU219" r:id="rId2696"/>
    <hyperlink ref="AU220" r:id="rId2697"/>
    <hyperlink ref="AU221" r:id="rId2698"/>
    <hyperlink ref="AU222" r:id="rId2699"/>
    <hyperlink ref="AU223" r:id="rId2700"/>
    <hyperlink ref="AU224" r:id="rId2701"/>
    <hyperlink ref="AU225" r:id="rId2702"/>
    <hyperlink ref="AU226" r:id="rId2703"/>
    <hyperlink ref="AU227" r:id="rId2704"/>
    <hyperlink ref="AU228" r:id="rId2705"/>
    <hyperlink ref="AU229" r:id="rId2706"/>
    <hyperlink ref="AU230" r:id="rId2707"/>
    <hyperlink ref="AU231" r:id="rId2708"/>
    <hyperlink ref="AU232" r:id="rId2709"/>
    <hyperlink ref="AU233" r:id="rId2710"/>
    <hyperlink ref="AU234" r:id="rId2711"/>
    <hyperlink ref="AU235" r:id="rId2712"/>
    <hyperlink ref="AU236" r:id="rId2713"/>
    <hyperlink ref="AU237" r:id="rId2714"/>
    <hyperlink ref="AU238" r:id="rId2715"/>
    <hyperlink ref="AU239" r:id="rId2716"/>
    <hyperlink ref="AU240" r:id="rId2717"/>
    <hyperlink ref="AU241" r:id="rId2718"/>
    <hyperlink ref="AU242" r:id="rId2719"/>
    <hyperlink ref="AU243" r:id="rId2720"/>
    <hyperlink ref="AU244" r:id="rId2721"/>
    <hyperlink ref="AU245" r:id="rId2722"/>
    <hyperlink ref="AU246" r:id="rId2723"/>
    <hyperlink ref="AU247" r:id="rId2724"/>
    <hyperlink ref="AU248" r:id="rId2725"/>
    <hyperlink ref="AU249" r:id="rId2726"/>
    <hyperlink ref="AU250" r:id="rId2727"/>
    <hyperlink ref="AU251" r:id="rId2728"/>
    <hyperlink ref="AU253" r:id="rId2729"/>
    <hyperlink ref="AU254" r:id="rId2730"/>
    <hyperlink ref="AU255" r:id="rId2731"/>
    <hyperlink ref="AU256" r:id="rId2732"/>
    <hyperlink ref="AU257" r:id="rId2733"/>
    <hyperlink ref="AU258" r:id="rId2734"/>
    <hyperlink ref="AU259" r:id="rId2735"/>
    <hyperlink ref="AU260" r:id="rId2736"/>
    <hyperlink ref="AU261" r:id="rId2737"/>
    <hyperlink ref="AU262" r:id="rId2738"/>
    <hyperlink ref="AU263" r:id="rId2739"/>
    <hyperlink ref="AU264" r:id="rId2740"/>
    <hyperlink ref="AU265" r:id="rId2741"/>
    <hyperlink ref="AU266" r:id="rId2742"/>
    <hyperlink ref="AU269" r:id="rId2743"/>
    <hyperlink ref="AU270" r:id="rId2744"/>
    <hyperlink ref="AU271" r:id="rId2745"/>
    <hyperlink ref="AU272" r:id="rId2746"/>
    <hyperlink ref="AU273" r:id="rId2747"/>
    <hyperlink ref="AU274" r:id="rId2748"/>
    <hyperlink ref="AU275" r:id="rId2749"/>
    <hyperlink ref="AU277" r:id="rId2750"/>
    <hyperlink ref="AU278" r:id="rId2751"/>
    <hyperlink ref="AU279" r:id="rId2752"/>
    <hyperlink ref="AU280" r:id="rId2753"/>
    <hyperlink ref="AU281" r:id="rId2754"/>
    <hyperlink ref="AU282" r:id="rId2755"/>
    <hyperlink ref="AU283" r:id="rId2756"/>
    <hyperlink ref="AU284" r:id="rId2757"/>
    <hyperlink ref="AU285" r:id="rId2758"/>
    <hyperlink ref="AU286" r:id="rId2759"/>
    <hyperlink ref="AU287" r:id="rId2760"/>
    <hyperlink ref="AU288" r:id="rId2761"/>
    <hyperlink ref="AU289" r:id="rId2762"/>
    <hyperlink ref="AU290" r:id="rId2763"/>
    <hyperlink ref="AU291" r:id="rId2764"/>
    <hyperlink ref="AU292" r:id="rId2765"/>
    <hyperlink ref="AU293" r:id="rId2766"/>
    <hyperlink ref="AU294" r:id="rId2767"/>
    <hyperlink ref="AU295" r:id="rId2768"/>
    <hyperlink ref="AU296" r:id="rId2769"/>
    <hyperlink ref="AU297" r:id="rId2770"/>
    <hyperlink ref="AU298" r:id="rId2771"/>
    <hyperlink ref="AU299" r:id="rId2772"/>
    <hyperlink ref="AU300" r:id="rId2773"/>
    <hyperlink ref="AU301" r:id="rId2774"/>
    <hyperlink ref="AU302" r:id="rId2775"/>
    <hyperlink ref="AU303" r:id="rId2776"/>
    <hyperlink ref="AU304" r:id="rId2777"/>
    <hyperlink ref="AU305" r:id="rId2778"/>
    <hyperlink ref="AU306" r:id="rId2779"/>
    <hyperlink ref="AU307" r:id="rId2780"/>
    <hyperlink ref="AU308" r:id="rId2781"/>
    <hyperlink ref="AU309" r:id="rId2782"/>
    <hyperlink ref="AU310" r:id="rId2783"/>
    <hyperlink ref="AU311" r:id="rId2784"/>
    <hyperlink ref="AU312" r:id="rId2785"/>
    <hyperlink ref="AU313" r:id="rId2786"/>
    <hyperlink ref="AU314" r:id="rId2787"/>
    <hyperlink ref="AU316" r:id="rId2788"/>
    <hyperlink ref="AU317" r:id="rId2789"/>
    <hyperlink ref="AU318" r:id="rId2790"/>
    <hyperlink ref="AU319" r:id="rId2791"/>
    <hyperlink ref="AU320" r:id="rId2792"/>
    <hyperlink ref="AU321" r:id="rId2793"/>
    <hyperlink ref="AU322" r:id="rId2794"/>
    <hyperlink ref="AU323" r:id="rId2795"/>
    <hyperlink ref="AU324" r:id="rId2796"/>
    <hyperlink ref="AU325" r:id="rId2797"/>
    <hyperlink ref="AU326" r:id="rId2798"/>
    <hyperlink ref="AU327" r:id="rId2799"/>
    <hyperlink ref="AU328" r:id="rId2800"/>
    <hyperlink ref="AU330" r:id="rId2801"/>
    <hyperlink ref="AU332" r:id="rId2802"/>
    <hyperlink ref="AU333" r:id="rId2803"/>
    <hyperlink ref="AU334" r:id="rId2804"/>
    <hyperlink ref="AU335" r:id="rId2805"/>
    <hyperlink ref="AU336" r:id="rId2806"/>
    <hyperlink ref="AU337" r:id="rId2807"/>
    <hyperlink ref="AU338" r:id="rId2808"/>
    <hyperlink ref="AU339" r:id="rId2809"/>
    <hyperlink ref="AU340" r:id="rId2810"/>
    <hyperlink ref="AU341" r:id="rId2811"/>
    <hyperlink ref="AU342" r:id="rId2812"/>
    <hyperlink ref="AU343" r:id="rId2813"/>
    <hyperlink ref="AU344" r:id="rId2814"/>
    <hyperlink ref="AU345" r:id="rId2815"/>
    <hyperlink ref="AU346" r:id="rId2816"/>
    <hyperlink ref="AU347" r:id="rId2817"/>
    <hyperlink ref="AU348" r:id="rId2818"/>
    <hyperlink ref="AU349" r:id="rId2819"/>
    <hyperlink ref="AU350" r:id="rId2820"/>
    <hyperlink ref="AU351" r:id="rId2821"/>
    <hyperlink ref="AU352" r:id="rId2822"/>
    <hyperlink ref="AU353" r:id="rId2823"/>
    <hyperlink ref="AU354" r:id="rId2824"/>
    <hyperlink ref="AU355" r:id="rId2825"/>
    <hyperlink ref="AU357" r:id="rId2826"/>
    <hyperlink ref="AU358" r:id="rId2827"/>
    <hyperlink ref="AU359" r:id="rId2828"/>
    <hyperlink ref="AU360" r:id="rId2829"/>
    <hyperlink ref="AU361" r:id="rId2830"/>
    <hyperlink ref="AU362" r:id="rId2831"/>
    <hyperlink ref="AU364" r:id="rId2832"/>
    <hyperlink ref="AU365" r:id="rId2833"/>
    <hyperlink ref="AU366" r:id="rId2834"/>
    <hyperlink ref="AU368" r:id="rId2835"/>
    <hyperlink ref="AU369" r:id="rId2836"/>
    <hyperlink ref="AU370" r:id="rId2837"/>
    <hyperlink ref="AU371" r:id="rId2838"/>
    <hyperlink ref="AU372" r:id="rId2839"/>
    <hyperlink ref="AU373" r:id="rId2840"/>
    <hyperlink ref="AU374" r:id="rId2841"/>
    <hyperlink ref="AU375" r:id="rId2842"/>
    <hyperlink ref="AU376" r:id="rId2843"/>
    <hyperlink ref="AU377" r:id="rId2844"/>
    <hyperlink ref="AU378" r:id="rId2845"/>
    <hyperlink ref="AU379" r:id="rId2846"/>
    <hyperlink ref="AU380" r:id="rId2847"/>
    <hyperlink ref="AU381" r:id="rId2848"/>
    <hyperlink ref="AU382" r:id="rId2849"/>
    <hyperlink ref="AU383" r:id="rId2850"/>
    <hyperlink ref="AU384" r:id="rId2851"/>
    <hyperlink ref="AU385" r:id="rId2852"/>
    <hyperlink ref="AU386" r:id="rId2853"/>
    <hyperlink ref="AU387" r:id="rId2854"/>
    <hyperlink ref="AU388" r:id="rId2855"/>
    <hyperlink ref="AU389" r:id="rId2856"/>
    <hyperlink ref="AU391" r:id="rId2857"/>
    <hyperlink ref="AU392" r:id="rId2858"/>
    <hyperlink ref="AU393" r:id="rId2859"/>
    <hyperlink ref="AU394" r:id="rId2860"/>
    <hyperlink ref="AU395" r:id="rId2861"/>
    <hyperlink ref="AU396" r:id="rId2862"/>
    <hyperlink ref="AU397" r:id="rId2863"/>
    <hyperlink ref="AU398" r:id="rId2864"/>
    <hyperlink ref="AU399" r:id="rId2865"/>
    <hyperlink ref="AU400" r:id="rId2866"/>
    <hyperlink ref="AU401" r:id="rId2867"/>
    <hyperlink ref="AU402" r:id="rId2868"/>
    <hyperlink ref="AU404" r:id="rId2869"/>
    <hyperlink ref="AU405" r:id="rId2870"/>
    <hyperlink ref="AU406" r:id="rId2871"/>
    <hyperlink ref="AU407" r:id="rId2872"/>
    <hyperlink ref="AU408" r:id="rId2873"/>
    <hyperlink ref="AU409" r:id="rId2874"/>
    <hyperlink ref="AU410" r:id="rId2875"/>
    <hyperlink ref="AU411" r:id="rId2876"/>
    <hyperlink ref="AU412" r:id="rId2877"/>
    <hyperlink ref="AU413" r:id="rId2878"/>
    <hyperlink ref="AU414" r:id="rId2879"/>
    <hyperlink ref="AU415" r:id="rId2880"/>
    <hyperlink ref="AU416" r:id="rId2881"/>
    <hyperlink ref="AU417" r:id="rId2882"/>
    <hyperlink ref="AU418" r:id="rId2883"/>
    <hyperlink ref="AU419" r:id="rId2884"/>
    <hyperlink ref="AU420" r:id="rId2885"/>
    <hyperlink ref="AU421" r:id="rId2886"/>
    <hyperlink ref="AU422" r:id="rId2887"/>
    <hyperlink ref="AU423" r:id="rId2888"/>
    <hyperlink ref="AU424" r:id="rId2889"/>
    <hyperlink ref="AU425" r:id="rId2890"/>
    <hyperlink ref="AU426" r:id="rId2891"/>
    <hyperlink ref="AU427" r:id="rId2892"/>
    <hyperlink ref="AU428" r:id="rId2893"/>
    <hyperlink ref="AU429" r:id="rId2894"/>
    <hyperlink ref="AU430" r:id="rId2895"/>
    <hyperlink ref="AU431" r:id="rId2896"/>
    <hyperlink ref="AU432" r:id="rId2897"/>
    <hyperlink ref="AU433" r:id="rId2898"/>
    <hyperlink ref="AU434" r:id="rId2899"/>
    <hyperlink ref="AU435" r:id="rId2900"/>
    <hyperlink ref="AU436" r:id="rId2901"/>
    <hyperlink ref="AU437" r:id="rId2902"/>
    <hyperlink ref="AU438" r:id="rId2903"/>
    <hyperlink ref="AU439" r:id="rId2904"/>
    <hyperlink ref="AU440" r:id="rId2905"/>
    <hyperlink ref="AU441" r:id="rId2906"/>
    <hyperlink ref="AU442" r:id="rId2907"/>
    <hyperlink ref="AU443" r:id="rId2908"/>
    <hyperlink ref="AU445" r:id="rId2909"/>
    <hyperlink ref="AU446" r:id="rId2910"/>
    <hyperlink ref="AU447" r:id="rId2911"/>
    <hyperlink ref="AU448" r:id="rId2912"/>
    <hyperlink ref="AU449" r:id="rId2913"/>
    <hyperlink ref="AU450" r:id="rId2914"/>
    <hyperlink ref="AU451" r:id="rId2915"/>
    <hyperlink ref="AU454" r:id="rId2916"/>
    <hyperlink ref="AU455" r:id="rId2917"/>
    <hyperlink ref="AU456" r:id="rId2918"/>
    <hyperlink ref="AU457" r:id="rId2919"/>
    <hyperlink ref="AU458" r:id="rId2920"/>
    <hyperlink ref="AU459" r:id="rId2921"/>
    <hyperlink ref="AU460" r:id="rId2922"/>
    <hyperlink ref="AU461" r:id="rId2923"/>
    <hyperlink ref="AU462" r:id="rId2924"/>
    <hyperlink ref="AU463" r:id="rId2925"/>
    <hyperlink ref="AU464" r:id="rId2926"/>
    <hyperlink ref="AU465" r:id="rId2927"/>
    <hyperlink ref="AU466" r:id="rId2928"/>
    <hyperlink ref="AU467" r:id="rId2929"/>
    <hyperlink ref="AU468" r:id="rId2930"/>
    <hyperlink ref="AU469" r:id="rId2931"/>
    <hyperlink ref="AU470" r:id="rId2932"/>
    <hyperlink ref="AU471" r:id="rId2933"/>
    <hyperlink ref="AU472" r:id="rId2934"/>
    <hyperlink ref="AU473" r:id="rId2935"/>
    <hyperlink ref="AU474" r:id="rId2936"/>
    <hyperlink ref="AU476" r:id="rId2937"/>
    <hyperlink ref="AU477" r:id="rId2938"/>
    <hyperlink ref="AU478" r:id="rId2939"/>
    <hyperlink ref="AU479" r:id="rId2940"/>
    <hyperlink ref="AU480" r:id="rId2941"/>
    <hyperlink ref="AU481" r:id="rId2942"/>
    <hyperlink ref="AU482" r:id="rId2943"/>
    <hyperlink ref="AU484" r:id="rId2944"/>
    <hyperlink ref="AU485" r:id="rId2945"/>
    <hyperlink ref="AU486" r:id="rId2946"/>
    <hyperlink ref="AU487" r:id="rId2947"/>
    <hyperlink ref="AU488" r:id="rId2948"/>
    <hyperlink ref="AU489" r:id="rId2949"/>
    <hyperlink ref="AU490" r:id="rId2950"/>
    <hyperlink ref="AU491" r:id="rId2951"/>
    <hyperlink ref="AU492" r:id="rId2952"/>
    <hyperlink ref="AU493" r:id="rId2953"/>
    <hyperlink ref="AU494" r:id="rId2954"/>
    <hyperlink ref="AU495" r:id="rId2955"/>
    <hyperlink ref="AU496" r:id="rId2956"/>
    <hyperlink ref="AU498" r:id="rId2957"/>
    <hyperlink ref="AU499" r:id="rId2958"/>
    <hyperlink ref="AU501" r:id="rId2959"/>
    <hyperlink ref="AU502" r:id="rId2960"/>
    <hyperlink ref="AU503" r:id="rId2961"/>
    <hyperlink ref="AU504" r:id="rId2962"/>
    <hyperlink ref="AU505" r:id="rId2963"/>
    <hyperlink ref="AU506" r:id="rId2964"/>
    <hyperlink ref="AU507" r:id="rId2965"/>
    <hyperlink ref="AU508" r:id="rId2966"/>
    <hyperlink ref="AU509" r:id="rId2967"/>
    <hyperlink ref="AU510" r:id="rId2968"/>
    <hyperlink ref="AU511" r:id="rId2969"/>
    <hyperlink ref="AU512" r:id="rId2970"/>
    <hyperlink ref="AU513" r:id="rId2971"/>
    <hyperlink ref="AU514" r:id="rId2972"/>
    <hyperlink ref="AU515" r:id="rId2973"/>
    <hyperlink ref="AU516" r:id="rId2974"/>
    <hyperlink ref="AU518" r:id="rId2975"/>
    <hyperlink ref="AU519" r:id="rId2976"/>
    <hyperlink ref="AU520" r:id="rId2977"/>
    <hyperlink ref="AU521" r:id="rId2978"/>
    <hyperlink ref="AU523" r:id="rId2979"/>
    <hyperlink ref="AU524" r:id="rId2980"/>
    <hyperlink ref="AU525" r:id="rId2981"/>
    <hyperlink ref="AU526" r:id="rId2982"/>
    <hyperlink ref="AU527" r:id="rId2983"/>
    <hyperlink ref="AU528" r:id="rId2984"/>
    <hyperlink ref="AU529" r:id="rId2985"/>
    <hyperlink ref="AU530" r:id="rId2986"/>
    <hyperlink ref="AU531" r:id="rId2987"/>
    <hyperlink ref="AU532" r:id="rId2988"/>
    <hyperlink ref="AU533" r:id="rId2989"/>
    <hyperlink ref="AU534" r:id="rId2990"/>
    <hyperlink ref="AU535" r:id="rId2991"/>
    <hyperlink ref="AU536" r:id="rId2992"/>
    <hyperlink ref="AU537" r:id="rId2993"/>
    <hyperlink ref="AU538" r:id="rId2994"/>
    <hyperlink ref="AU539" r:id="rId2995"/>
    <hyperlink ref="AU540" r:id="rId2996"/>
    <hyperlink ref="AU541" r:id="rId2997"/>
    <hyperlink ref="AU542" r:id="rId2998"/>
    <hyperlink ref="AU543" r:id="rId2999"/>
    <hyperlink ref="AU545" r:id="rId3000"/>
    <hyperlink ref="AU546" r:id="rId3001"/>
    <hyperlink ref="AU548" r:id="rId3002"/>
    <hyperlink ref="AU549" r:id="rId3003"/>
    <hyperlink ref="AU550" r:id="rId3004"/>
    <hyperlink ref="AU551" r:id="rId3005"/>
    <hyperlink ref="AU552" r:id="rId3006"/>
    <hyperlink ref="AU553" r:id="rId3007"/>
    <hyperlink ref="AU554" r:id="rId3008"/>
    <hyperlink ref="AU555" r:id="rId3009"/>
    <hyperlink ref="AU557" r:id="rId3010"/>
    <hyperlink ref="AU558" r:id="rId3011"/>
    <hyperlink ref="AU559" r:id="rId3012"/>
    <hyperlink ref="AU560" r:id="rId3013"/>
    <hyperlink ref="AU561" r:id="rId3014"/>
    <hyperlink ref="AU563" r:id="rId3015"/>
    <hyperlink ref="AU564" r:id="rId3016"/>
    <hyperlink ref="AU565" r:id="rId3017"/>
    <hyperlink ref="AU566" r:id="rId3018"/>
    <hyperlink ref="AU568" r:id="rId3019"/>
    <hyperlink ref="AU570" r:id="rId3020"/>
    <hyperlink ref="AU571" r:id="rId3021"/>
    <hyperlink ref="AU572" r:id="rId3022"/>
    <hyperlink ref="AU573" r:id="rId3023"/>
    <hyperlink ref="AU574" r:id="rId3024"/>
    <hyperlink ref="AU575" r:id="rId3025"/>
    <hyperlink ref="AU576" r:id="rId3026"/>
    <hyperlink ref="AU577" r:id="rId3027"/>
    <hyperlink ref="AU578" r:id="rId3028"/>
    <hyperlink ref="AU579" r:id="rId3029"/>
    <hyperlink ref="AU580" r:id="rId3030"/>
    <hyperlink ref="AU581" r:id="rId3031"/>
    <hyperlink ref="AU582" r:id="rId3032"/>
    <hyperlink ref="AU583" r:id="rId3033"/>
    <hyperlink ref="AU584" r:id="rId3034"/>
    <hyperlink ref="AU585" r:id="rId3035"/>
    <hyperlink ref="AU586" r:id="rId3036"/>
    <hyperlink ref="AU587" r:id="rId3037"/>
    <hyperlink ref="AU588" r:id="rId3038"/>
    <hyperlink ref="AU589" r:id="rId3039"/>
    <hyperlink ref="AU590" r:id="rId3040"/>
    <hyperlink ref="AU591" r:id="rId3041"/>
    <hyperlink ref="AU592" r:id="rId3042"/>
    <hyperlink ref="AU593" r:id="rId3043"/>
    <hyperlink ref="AU594" r:id="rId3044"/>
    <hyperlink ref="AU595" r:id="rId3045"/>
    <hyperlink ref="AU596" r:id="rId3046"/>
    <hyperlink ref="AU597" r:id="rId3047"/>
    <hyperlink ref="AU598" r:id="rId3048"/>
    <hyperlink ref="AU599" r:id="rId3049"/>
    <hyperlink ref="AU600" r:id="rId3050"/>
    <hyperlink ref="AU601" r:id="rId3051"/>
    <hyperlink ref="AU602" r:id="rId3052"/>
    <hyperlink ref="AU603" r:id="rId3053"/>
    <hyperlink ref="AU604" r:id="rId3054"/>
    <hyperlink ref="AU605" r:id="rId3055"/>
    <hyperlink ref="AU606" r:id="rId3056"/>
    <hyperlink ref="AU607" r:id="rId3057"/>
    <hyperlink ref="AU608" r:id="rId3058"/>
    <hyperlink ref="AU609" r:id="rId3059"/>
    <hyperlink ref="AU610" r:id="rId3060"/>
    <hyperlink ref="AU611" r:id="rId3061"/>
    <hyperlink ref="AU613" r:id="rId3062"/>
    <hyperlink ref="AU614" r:id="rId3063"/>
    <hyperlink ref="AU616" r:id="rId3064"/>
    <hyperlink ref="AU617" r:id="rId3065"/>
    <hyperlink ref="AU618" r:id="rId3066"/>
    <hyperlink ref="AU619" r:id="rId3067"/>
    <hyperlink ref="AU620" r:id="rId3068"/>
    <hyperlink ref="AU621" r:id="rId3069"/>
    <hyperlink ref="AU622" r:id="rId3070"/>
    <hyperlink ref="AU623" r:id="rId3071"/>
    <hyperlink ref="AU624" r:id="rId3072"/>
    <hyperlink ref="AU625" r:id="rId3073"/>
    <hyperlink ref="AU626" r:id="rId3074"/>
    <hyperlink ref="AU627" r:id="rId3075"/>
    <hyperlink ref="AU628" r:id="rId3076"/>
    <hyperlink ref="AU629" r:id="rId3077"/>
    <hyperlink ref="AU630" r:id="rId3078"/>
    <hyperlink ref="AU631" r:id="rId3079"/>
    <hyperlink ref="AU632" r:id="rId3080"/>
    <hyperlink ref="AU633" r:id="rId3081"/>
    <hyperlink ref="AU634" r:id="rId3082"/>
    <hyperlink ref="AU635" r:id="rId3083"/>
    <hyperlink ref="AU636" r:id="rId3084"/>
    <hyperlink ref="AU637" r:id="rId3085"/>
    <hyperlink ref="AU638" r:id="rId3086"/>
    <hyperlink ref="AU639" r:id="rId3087"/>
    <hyperlink ref="AU640" r:id="rId3088"/>
    <hyperlink ref="AU641" r:id="rId3089"/>
    <hyperlink ref="AU642" r:id="rId3090"/>
    <hyperlink ref="AU643" r:id="rId3091"/>
    <hyperlink ref="AU644" r:id="rId3092"/>
    <hyperlink ref="AU645" r:id="rId3093"/>
    <hyperlink ref="AU646" r:id="rId3094"/>
    <hyperlink ref="AU647" r:id="rId3095"/>
    <hyperlink ref="AU648" r:id="rId3096"/>
    <hyperlink ref="AU649" r:id="rId3097"/>
    <hyperlink ref="AU650" r:id="rId3098"/>
    <hyperlink ref="AU651" r:id="rId3099"/>
    <hyperlink ref="AU652" r:id="rId3100"/>
    <hyperlink ref="AU653" r:id="rId3101"/>
    <hyperlink ref="AU654" r:id="rId3102"/>
    <hyperlink ref="AU655" r:id="rId3103"/>
    <hyperlink ref="AU656" r:id="rId3104"/>
    <hyperlink ref="AU657" r:id="rId3105"/>
    <hyperlink ref="AU658" r:id="rId3106"/>
    <hyperlink ref="AU659" r:id="rId3107"/>
    <hyperlink ref="AU660" r:id="rId3108"/>
    <hyperlink ref="AU661" r:id="rId3109"/>
    <hyperlink ref="AU662" r:id="rId3110"/>
    <hyperlink ref="AU663" r:id="rId3111"/>
    <hyperlink ref="AU664" r:id="rId3112"/>
    <hyperlink ref="AU665" r:id="rId3113"/>
    <hyperlink ref="AU666" r:id="rId3114"/>
    <hyperlink ref="AU667" r:id="rId3115"/>
    <hyperlink ref="AU668" r:id="rId3116"/>
    <hyperlink ref="AU669" r:id="rId3117"/>
    <hyperlink ref="AU670" r:id="rId3118"/>
    <hyperlink ref="AU671" r:id="rId3119"/>
    <hyperlink ref="AU672" r:id="rId3120"/>
    <hyperlink ref="AU673" r:id="rId3121"/>
    <hyperlink ref="AU674" r:id="rId3122"/>
    <hyperlink ref="AU676" r:id="rId3123"/>
    <hyperlink ref="AU677" r:id="rId3124"/>
    <hyperlink ref="AU678" r:id="rId3125"/>
    <hyperlink ref="AU679" r:id="rId3126"/>
    <hyperlink ref="AU680" r:id="rId3127"/>
    <hyperlink ref="AU681" r:id="rId3128"/>
    <hyperlink ref="AU682" r:id="rId3129"/>
    <hyperlink ref="AU683" r:id="rId3130"/>
    <hyperlink ref="AU684" r:id="rId3131"/>
    <hyperlink ref="AU685" r:id="rId3132"/>
    <hyperlink ref="AU686" r:id="rId3133"/>
    <hyperlink ref="AU687" r:id="rId3134"/>
    <hyperlink ref="AU688" r:id="rId3135"/>
    <hyperlink ref="AU689" r:id="rId3136"/>
    <hyperlink ref="AU690" r:id="rId3137"/>
    <hyperlink ref="AU691" r:id="rId3138"/>
    <hyperlink ref="AU692" r:id="rId3139"/>
    <hyperlink ref="AU693" r:id="rId3140"/>
    <hyperlink ref="AU694" r:id="rId3141"/>
    <hyperlink ref="AU695" r:id="rId3142"/>
    <hyperlink ref="AU696" r:id="rId3143"/>
    <hyperlink ref="AU697" r:id="rId3144"/>
    <hyperlink ref="AU698" r:id="rId3145"/>
    <hyperlink ref="AU699" r:id="rId3146"/>
    <hyperlink ref="AU700" r:id="rId3147"/>
    <hyperlink ref="AU701" r:id="rId3148"/>
    <hyperlink ref="AU702" r:id="rId3149"/>
    <hyperlink ref="AU703" r:id="rId3150"/>
    <hyperlink ref="AU704" r:id="rId3151"/>
    <hyperlink ref="AU705" r:id="rId3152"/>
    <hyperlink ref="AU706" r:id="rId3153"/>
    <hyperlink ref="AU707" r:id="rId3154"/>
    <hyperlink ref="AU708" r:id="rId3155"/>
    <hyperlink ref="AU709" r:id="rId3156"/>
    <hyperlink ref="AU710" r:id="rId3157"/>
    <hyperlink ref="AU711" r:id="rId3158"/>
    <hyperlink ref="AU712" r:id="rId3159"/>
    <hyperlink ref="AU713" r:id="rId3160"/>
    <hyperlink ref="AU714" r:id="rId3161"/>
    <hyperlink ref="AU715" r:id="rId3162"/>
    <hyperlink ref="AU716" r:id="rId3163"/>
    <hyperlink ref="AU717" r:id="rId3164"/>
    <hyperlink ref="AU718" r:id="rId3165"/>
    <hyperlink ref="AU719" r:id="rId3166"/>
    <hyperlink ref="AU720" r:id="rId3167"/>
    <hyperlink ref="AU721" r:id="rId3168"/>
    <hyperlink ref="AU722" r:id="rId3169"/>
    <hyperlink ref="AU723" r:id="rId3170"/>
    <hyperlink ref="AU724" r:id="rId3171"/>
    <hyperlink ref="AU725" r:id="rId3172"/>
    <hyperlink ref="AU726" r:id="rId3173"/>
    <hyperlink ref="AU727" r:id="rId3174"/>
    <hyperlink ref="AU728" r:id="rId3175"/>
    <hyperlink ref="AU729" r:id="rId3176"/>
    <hyperlink ref="AU730" r:id="rId3177"/>
    <hyperlink ref="AU731" r:id="rId3178"/>
    <hyperlink ref="AU732" r:id="rId3179"/>
    <hyperlink ref="AU733" r:id="rId3180"/>
    <hyperlink ref="AU734" r:id="rId3181"/>
    <hyperlink ref="AU735" r:id="rId3182"/>
    <hyperlink ref="AU736" r:id="rId3183"/>
    <hyperlink ref="AU737" r:id="rId3184"/>
    <hyperlink ref="AU738" r:id="rId3185"/>
    <hyperlink ref="AU739" r:id="rId3186"/>
    <hyperlink ref="AU740" r:id="rId3187"/>
    <hyperlink ref="AU741" r:id="rId3188"/>
    <hyperlink ref="AU742" r:id="rId3189"/>
    <hyperlink ref="AU743" r:id="rId3190"/>
    <hyperlink ref="AU744" r:id="rId3191"/>
    <hyperlink ref="AU745" r:id="rId3192"/>
    <hyperlink ref="AU746" r:id="rId3193"/>
    <hyperlink ref="AU747" r:id="rId3194"/>
    <hyperlink ref="AU748" r:id="rId3195"/>
    <hyperlink ref="AU749" r:id="rId3196"/>
    <hyperlink ref="AU750" r:id="rId3197"/>
    <hyperlink ref="AU751" r:id="rId3198"/>
    <hyperlink ref="AU753" r:id="rId3199"/>
    <hyperlink ref="AU754" r:id="rId3200"/>
    <hyperlink ref="AU755" r:id="rId3201"/>
    <hyperlink ref="AU756" r:id="rId3202"/>
    <hyperlink ref="AU757" r:id="rId3203"/>
    <hyperlink ref="AU758" r:id="rId3204"/>
    <hyperlink ref="AU759" r:id="rId3205"/>
    <hyperlink ref="AU760" r:id="rId3206"/>
    <hyperlink ref="AU761" r:id="rId3207"/>
    <hyperlink ref="AU762" r:id="rId3208"/>
    <hyperlink ref="AU763" r:id="rId3209"/>
    <hyperlink ref="AU764" r:id="rId3210"/>
    <hyperlink ref="AU765" r:id="rId3211"/>
    <hyperlink ref="AU767" r:id="rId3212"/>
    <hyperlink ref="AU768" r:id="rId3213"/>
    <hyperlink ref="AU769" r:id="rId3214"/>
    <hyperlink ref="AU770" r:id="rId3215"/>
    <hyperlink ref="AU771" r:id="rId3216"/>
    <hyperlink ref="AU772" r:id="rId3217"/>
    <hyperlink ref="AU775" r:id="rId3218"/>
    <hyperlink ref="AU777" r:id="rId3219"/>
    <hyperlink ref="AU778" r:id="rId3220"/>
    <hyperlink ref="AU779" r:id="rId3221"/>
    <hyperlink ref="AU780" r:id="rId3222"/>
    <hyperlink ref="AU781" r:id="rId3223"/>
    <hyperlink ref="AU782" r:id="rId3224"/>
    <hyperlink ref="AU783" r:id="rId3225"/>
    <hyperlink ref="AU784" r:id="rId3226"/>
    <hyperlink ref="AU785" r:id="rId3227"/>
    <hyperlink ref="AU786" r:id="rId3228"/>
    <hyperlink ref="AU787" r:id="rId3229"/>
    <hyperlink ref="AU788" r:id="rId3230"/>
    <hyperlink ref="AU789" r:id="rId3231"/>
    <hyperlink ref="AU790" r:id="rId3232"/>
    <hyperlink ref="AU791" r:id="rId3233"/>
    <hyperlink ref="AU792" r:id="rId3234"/>
    <hyperlink ref="AU793" r:id="rId3235"/>
    <hyperlink ref="AU794" r:id="rId3236"/>
    <hyperlink ref="AU795" r:id="rId3237"/>
    <hyperlink ref="AU796" r:id="rId3238"/>
    <hyperlink ref="AU797" r:id="rId3239"/>
    <hyperlink ref="AU798" r:id="rId3240"/>
    <hyperlink ref="AU799" r:id="rId3241"/>
    <hyperlink ref="AU800" r:id="rId3242"/>
    <hyperlink ref="AU801" r:id="rId3243"/>
    <hyperlink ref="AU802" r:id="rId3244"/>
    <hyperlink ref="AU803" r:id="rId3245"/>
    <hyperlink ref="AU804" r:id="rId3246"/>
    <hyperlink ref="AU805" r:id="rId3247"/>
    <hyperlink ref="AU806" r:id="rId3248"/>
    <hyperlink ref="AU807" r:id="rId3249"/>
    <hyperlink ref="AU808" r:id="rId3250"/>
    <hyperlink ref="AU809" r:id="rId3251"/>
    <hyperlink ref="AU810" r:id="rId3252"/>
    <hyperlink ref="AU811" r:id="rId3253"/>
    <hyperlink ref="AU812" r:id="rId3254"/>
    <hyperlink ref="AU813" r:id="rId3255"/>
    <hyperlink ref="AU815" r:id="rId3256"/>
    <hyperlink ref="AU816" r:id="rId3257"/>
    <hyperlink ref="AU817" r:id="rId3258"/>
    <hyperlink ref="AU818" r:id="rId3259"/>
    <hyperlink ref="AU819" r:id="rId3260"/>
    <hyperlink ref="AU820" r:id="rId3261"/>
    <hyperlink ref="AU821" r:id="rId3262"/>
    <hyperlink ref="AU822" r:id="rId3263"/>
    <hyperlink ref="AU823" r:id="rId3264"/>
    <hyperlink ref="AU824" r:id="rId3265"/>
    <hyperlink ref="AU825" r:id="rId3266"/>
    <hyperlink ref="AU826" r:id="rId3267"/>
    <hyperlink ref="AU827" r:id="rId3268"/>
    <hyperlink ref="AU828" r:id="rId3269"/>
    <hyperlink ref="AU829" r:id="rId3270"/>
    <hyperlink ref="AU830" r:id="rId3271"/>
    <hyperlink ref="AU832" r:id="rId3272"/>
    <hyperlink ref="AU834" r:id="rId3273"/>
    <hyperlink ref="AU835" r:id="rId3274"/>
    <hyperlink ref="AU836" r:id="rId3275"/>
    <hyperlink ref="AU837" r:id="rId3276"/>
    <hyperlink ref="AU838" r:id="rId3277"/>
    <hyperlink ref="AU840" r:id="rId3278"/>
    <hyperlink ref="AU844" r:id="rId3279"/>
    <hyperlink ref="AU845" r:id="rId3280"/>
    <hyperlink ref="AU847" r:id="rId3281"/>
    <hyperlink ref="AU848" r:id="rId3282"/>
    <hyperlink ref="AU849" r:id="rId3283"/>
    <hyperlink ref="AU850" r:id="rId3284"/>
    <hyperlink ref="AU851" r:id="rId3285"/>
    <hyperlink ref="AU852" r:id="rId3286"/>
    <hyperlink ref="AU853" r:id="rId3287"/>
    <hyperlink ref="AU854" r:id="rId3288"/>
    <hyperlink ref="AU855" r:id="rId3289"/>
    <hyperlink ref="AU856" r:id="rId3290"/>
    <hyperlink ref="AU857" r:id="rId3291"/>
    <hyperlink ref="AU859" r:id="rId3292"/>
    <hyperlink ref="AU860" r:id="rId3293"/>
    <hyperlink ref="AU862" r:id="rId3294"/>
    <hyperlink ref="AU863" r:id="rId3295"/>
    <hyperlink ref="AU864" r:id="rId3296"/>
    <hyperlink ref="AU865" r:id="rId3297"/>
    <hyperlink ref="AU867" r:id="rId3298"/>
    <hyperlink ref="AU868" r:id="rId3299"/>
    <hyperlink ref="AU869" r:id="rId3300"/>
    <hyperlink ref="AU871" r:id="rId3301"/>
    <hyperlink ref="AU872" r:id="rId3302"/>
    <hyperlink ref="AU873" r:id="rId3303"/>
    <hyperlink ref="AU874" r:id="rId3304"/>
    <hyperlink ref="AU875" r:id="rId3305"/>
    <hyperlink ref="AU876" r:id="rId3306"/>
    <hyperlink ref="AU877" r:id="rId3307"/>
    <hyperlink ref="AU878" r:id="rId3308"/>
    <hyperlink ref="AU879" r:id="rId3309"/>
    <hyperlink ref="AU880" r:id="rId3310"/>
    <hyperlink ref="AU881" r:id="rId3311"/>
    <hyperlink ref="AU883" r:id="rId3312"/>
    <hyperlink ref="AU884" r:id="rId3313"/>
    <hyperlink ref="AU885" r:id="rId3314"/>
    <hyperlink ref="AU886" r:id="rId3315"/>
    <hyperlink ref="AU887" r:id="rId3316"/>
    <hyperlink ref="AU888" r:id="rId3317"/>
    <hyperlink ref="AU889" r:id="rId3318"/>
    <hyperlink ref="AU890" r:id="rId3319"/>
    <hyperlink ref="AU891" r:id="rId3320"/>
    <hyperlink ref="AU892" r:id="rId3321"/>
    <hyperlink ref="AU895" r:id="rId3322"/>
    <hyperlink ref="AU896" r:id="rId3323"/>
    <hyperlink ref="AU897" r:id="rId3324"/>
    <hyperlink ref="AU898" r:id="rId3325"/>
    <hyperlink ref="AU899" r:id="rId3326"/>
    <hyperlink ref="AU900" r:id="rId3327"/>
    <hyperlink ref="AU901" r:id="rId3328"/>
    <hyperlink ref="AU902" r:id="rId3329"/>
    <hyperlink ref="AU903" r:id="rId3330"/>
    <hyperlink ref="AU904" r:id="rId3331"/>
    <hyperlink ref="AU905" r:id="rId3332"/>
    <hyperlink ref="AU906" r:id="rId3333"/>
    <hyperlink ref="AU907" r:id="rId3334"/>
    <hyperlink ref="AU908" r:id="rId3335"/>
    <hyperlink ref="AU909" r:id="rId3336"/>
    <hyperlink ref="AU910" r:id="rId3337"/>
    <hyperlink ref="AU911" r:id="rId3338"/>
    <hyperlink ref="AU912" r:id="rId3339"/>
    <hyperlink ref="AU914" r:id="rId3340"/>
    <hyperlink ref="AU915" r:id="rId3341"/>
    <hyperlink ref="AU916" r:id="rId3342"/>
    <hyperlink ref="AU917" r:id="rId3343"/>
    <hyperlink ref="AU918" r:id="rId3344"/>
    <hyperlink ref="AU919" r:id="rId3345"/>
    <hyperlink ref="AU921" r:id="rId3346"/>
    <hyperlink ref="AU922" r:id="rId3347"/>
    <hyperlink ref="AU923" r:id="rId3348"/>
    <hyperlink ref="AU924" r:id="rId3349"/>
    <hyperlink ref="AU925" r:id="rId3350"/>
    <hyperlink ref="AU926" r:id="rId3351"/>
    <hyperlink ref="AU927" r:id="rId3352"/>
    <hyperlink ref="AU928" r:id="rId3353"/>
    <hyperlink ref="AU929" r:id="rId3354"/>
    <hyperlink ref="AU930" r:id="rId3355"/>
    <hyperlink ref="AU931" r:id="rId3356"/>
    <hyperlink ref="AU933" r:id="rId3357"/>
    <hyperlink ref="AU934" r:id="rId3358"/>
    <hyperlink ref="AU935" r:id="rId3359"/>
    <hyperlink ref="AU936" r:id="rId3360"/>
    <hyperlink ref="AU937" r:id="rId3361"/>
    <hyperlink ref="AU938" r:id="rId3362"/>
    <hyperlink ref="AU939" r:id="rId3363"/>
    <hyperlink ref="AU940" r:id="rId3364"/>
    <hyperlink ref="AU942" r:id="rId3365"/>
    <hyperlink ref="AU943" r:id="rId3366"/>
    <hyperlink ref="AU944" r:id="rId3367"/>
    <hyperlink ref="AU945" r:id="rId3368"/>
    <hyperlink ref="AU946" r:id="rId3369"/>
    <hyperlink ref="AU947" r:id="rId3370"/>
    <hyperlink ref="AU948" r:id="rId3371"/>
    <hyperlink ref="AU949" r:id="rId3372"/>
    <hyperlink ref="AU950" r:id="rId3373"/>
    <hyperlink ref="AU951" r:id="rId3374"/>
    <hyperlink ref="AU952" r:id="rId3375"/>
    <hyperlink ref="AU953" r:id="rId3376"/>
    <hyperlink ref="AU954" r:id="rId3377"/>
    <hyperlink ref="AU957" r:id="rId3378"/>
    <hyperlink ref="AU958" r:id="rId3379"/>
    <hyperlink ref="AU959" r:id="rId3380"/>
    <hyperlink ref="AU960" r:id="rId3381"/>
    <hyperlink ref="AU961" r:id="rId3382"/>
    <hyperlink ref="AU962" r:id="rId3383"/>
    <hyperlink ref="AU963" r:id="rId3384"/>
    <hyperlink ref="AU964" r:id="rId3385"/>
    <hyperlink ref="AU965" r:id="rId3386"/>
    <hyperlink ref="AU966" r:id="rId3387"/>
    <hyperlink ref="AU967" r:id="rId3388"/>
    <hyperlink ref="AU968" r:id="rId3389"/>
    <hyperlink ref="AU969" r:id="rId3390"/>
    <hyperlink ref="AU970" r:id="rId3391"/>
    <hyperlink ref="AU972" r:id="rId3392"/>
    <hyperlink ref="AU973" r:id="rId3393"/>
    <hyperlink ref="AU974" r:id="rId3394"/>
    <hyperlink ref="AU975" r:id="rId3395"/>
    <hyperlink ref="AU976" r:id="rId3396"/>
    <hyperlink ref="AU977" r:id="rId3397"/>
    <hyperlink ref="AU978" r:id="rId3398"/>
    <hyperlink ref="AU979" r:id="rId3399"/>
    <hyperlink ref="AU980" r:id="rId3400"/>
    <hyperlink ref="AU982" r:id="rId3401"/>
    <hyperlink ref="AU983" r:id="rId3402"/>
    <hyperlink ref="AU984" r:id="rId3403"/>
    <hyperlink ref="AU985" r:id="rId3404"/>
    <hyperlink ref="AU986" r:id="rId3405"/>
    <hyperlink ref="AU987" r:id="rId3406"/>
    <hyperlink ref="AU988" r:id="rId3407"/>
    <hyperlink ref="AU989" r:id="rId3408"/>
    <hyperlink ref="AU990" r:id="rId3409"/>
    <hyperlink ref="AU991" r:id="rId3410"/>
    <hyperlink ref="AU992" r:id="rId3411"/>
    <hyperlink ref="AU993" r:id="rId3412"/>
    <hyperlink ref="AU994" r:id="rId3413"/>
    <hyperlink ref="AU995" r:id="rId3414"/>
    <hyperlink ref="AU997" r:id="rId3415"/>
    <hyperlink ref="AU998" r:id="rId3416"/>
    <hyperlink ref="AU999" r:id="rId3417"/>
    <hyperlink ref="AU1000" r:id="rId3418"/>
    <hyperlink ref="AU1001" r:id="rId3419"/>
    <hyperlink ref="AU1002" r:id="rId3420"/>
    <hyperlink ref="AU1003" r:id="rId3421"/>
    <hyperlink ref="AU1004" r:id="rId3422"/>
    <hyperlink ref="AU1005" r:id="rId3423"/>
    <hyperlink ref="AU1006" r:id="rId3424"/>
    <hyperlink ref="AU1007" r:id="rId3425"/>
    <hyperlink ref="AU1008" r:id="rId3426"/>
    <hyperlink ref="AU1009" r:id="rId3427"/>
    <hyperlink ref="AU1010" r:id="rId3428"/>
    <hyperlink ref="AU1011" r:id="rId3429"/>
    <hyperlink ref="AU1012" r:id="rId3430"/>
    <hyperlink ref="AU1013" r:id="rId3431"/>
    <hyperlink ref="AU1014" r:id="rId3432"/>
    <hyperlink ref="AU1016" r:id="rId3433"/>
    <hyperlink ref="AU1017" r:id="rId3434"/>
    <hyperlink ref="AU1018" r:id="rId3435"/>
    <hyperlink ref="AU1020" r:id="rId3436"/>
    <hyperlink ref="AU1021" r:id="rId3437"/>
    <hyperlink ref="AU1022" r:id="rId3438"/>
    <hyperlink ref="AU1023" r:id="rId3439"/>
    <hyperlink ref="AU1024" r:id="rId3440"/>
    <hyperlink ref="AU1025" r:id="rId3441"/>
    <hyperlink ref="AU1026" r:id="rId3442"/>
    <hyperlink ref="AU1029" r:id="rId3443"/>
    <hyperlink ref="AU1030" r:id="rId3444"/>
    <hyperlink ref="AU1031" r:id="rId3445"/>
    <hyperlink ref="AU1032" r:id="rId3446"/>
    <hyperlink ref="AU1033" r:id="rId3447"/>
    <hyperlink ref="AU1034" r:id="rId3448"/>
    <hyperlink ref="AU1035" r:id="rId3449"/>
    <hyperlink ref="AU1036" r:id="rId3450"/>
    <hyperlink ref="AU1037" r:id="rId3451"/>
    <hyperlink ref="AU1038" r:id="rId3452"/>
    <hyperlink ref="AU1039" r:id="rId3453"/>
    <hyperlink ref="AU1040" r:id="rId3454"/>
    <hyperlink ref="AU1041" r:id="rId3455"/>
    <hyperlink ref="AU1042" r:id="rId3456"/>
    <hyperlink ref="AU1043" r:id="rId3457"/>
    <hyperlink ref="AU1045" r:id="rId3458"/>
    <hyperlink ref="AU1046" r:id="rId3459"/>
    <hyperlink ref="AU1047" r:id="rId3460"/>
    <hyperlink ref="AU1048" r:id="rId3461"/>
    <hyperlink ref="AU1049" r:id="rId3462"/>
    <hyperlink ref="AU1051" r:id="rId3463"/>
    <hyperlink ref="AU1052" r:id="rId3464"/>
    <hyperlink ref="AU1053" r:id="rId3465"/>
    <hyperlink ref="AU1054" r:id="rId3466"/>
    <hyperlink ref="AU1055" r:id="rId3467"/>
    <hyperlink ref="AU1056" r:id="rId3468"/>
    <hyperlink ref="AU1057" r:id="rId3469"/>
    <hyperlink ref="AU1058" r:id="rId3470"/>
    <hyperlink ref="AU1059" r:id="rId3471"/>
    <hyperlink ref="AU1060" r:id="rId3472"/>
    <hyperlink ref="AU1061" r:id="rId3473"/>
    <hyperlink ref="AU1062" r:id="rId3474"/>
    <hyperlink ref="AU1063" r:id="rId3475"/>
    <hyperlink ref="AU1064" r:id="rId3476"/>
    <hyperlink ref="AU1065" r:id="rId3477"/>
    <hyperlink ref="AU1066" r:id="rId3478"/>
    <hyperlink ref="AU1067" r:id="rId3479"/>
    <hyperlink ref="AU1068" r:id="rId3480"/>
    <hyperlink ref="AU1069" r:id="rId3481"/>
    <hyperlink ref="AU1070" r:id="rId3482"/>
    <hyperlink ref="AU1071" r:id="rId3483"/>
    <hyperlink ref="AU1072" r:id="rId3484"/>
    <hyperlink ref="AU1074" r:id="rId3485"/>
    <hyperlink ref="AU1075" r:id="rId3486"/>
    <hyperlink ref="AU1077" r:id="rId3487"/>
    <hyperlink ref="AU1078" r:id="rId3488"/>
    <hyperlink ref="AU1079" r:id="rId3489"/>
    <hyperlink ref="AU1080" r:id="rId3490"/>
    <hyperlink ref="AU1081" r:id="rId3491"/>
    <hyperlink ref="AU1082" r:id="rId3492"/>
    <hyperlink ref="AU1083" r:id="rId3493"/>
    <hyperlink ref="AU1084" r:id="rId3494"/>
    <hyperlink ref="AU1085" r:id="rId3495"/>
    <hyperlink ref="AU1086" r:id="rId3496"/>
    <hyperlink ref="AU1088" r:id="rId3497"/>
    <hyperlink ref="AU1089" r:id="rId3498"/>
    <hyperlink ref="AU1090" r:id="rId3499"/>
    <hyperlink ref="AU1091" r:id="rId3500"/>
    <hyperlink ref="AU1092" r:id="rId3501"/>
    <hyperlink ref="AU1093" r:id="rId3502"/>
    <hyperlink ref="AU1094" r:id="rId3503"/>
    <hyperlink ref="AU1095" r:id="rId3504"/>
    <hyperlink ref="AU1096" r:id="rId3505"/>
    <hyperlink ref="AU1097" r:id="rId3506"/>
    <hyperlink ref="AU1098" r:id="rId3507"/>
    <hyperlink ref="AU1099" r:id="rId3508"/>
    <hyperlink ref="AU1100" r:id="rId3509"/>
    <hyperlink ref="AU1102" r:id="rId3510"/>
    <hyperlink ref="AU1103" r:id="rId3511"/>
    <hyperlink ref="AU1104" r:id="rId3512"/>
    <hyperlink ref="AU1105" r:id="rId3513"/>
    <hyperlink ref="AU1106" r:id="rId3514"/>
    <hyperlink ref="AU1107" r:id="rId3515"/>
    <hyperlink ref="AU1109" r:id="rId3516"/>
    <hyperlink ref="AU1110" r:id="rId3517"/>
    <hyperlink ref="AU1111" r:id="rId3518"/>
    <hyperlink ref="AU1112" r:id="rId3519"/>
    <hyperlink ref="AU1113" r:id="rId3520"/>
    <hyperlink ref="AU1114" r:id="rId3521"/>
    <hyperlink ref="AU1115" r:id="rId3522"/>
    <hyperlink ref="AU1116" r:id="rId3523"/>
    <hyperlink ref="AU1117" r:id="rId3524"/>
    <hyperlink ref="AU1118" r:id="rId3525"/>
    <hyperlink ref="AU1120" r:id="rId3526"/>
    <hyperlink ref="AU1121" r:id="rId3527"/>
    <hyperlink ref="AU1122" r:id="rId3528"/>
    <hyperlink ref="AU1123" r:id="rId3529"/>
    <hyperlink ref="AU1124" r:id="rId3530"/>
    <hyperlink ref="AU1125" r:id="rId3531"/>
    <hyperlink ref="AU1126" r:id="rId3532"/>
    <hyperlink ref="AU1127" r:id="rId3533"/>
    <hyperlink ref="AU1128" r:id="rId3534"/>
    <hyperlink ref="AU1129" r:id="rId3535"/>
    <hyperlink ref="AU1130" r:id="rId3536"/>
    <hyperlink ref="AU1131" r:id="rId3537"/>
    <hyperlink ref="AU1132" r:id="rId3538"/>
    <hyperlink ref="AU1133" r:id="rId3539"/>
    <hyperlink ref="AU1134" r:id="rId3540"/>
    <hyperlink ref="AU1135" r:id="rId3541"/>
    <hyperlink ref="AU1136" r:id="rId3542"/>
    <hyperlink ref="AU1137" r:id="rId3543"/>
    <hyperlink ref="AU1138" r:id="rId3544"/>
    <hyperlink ref="AU1139" r:id="rId3545"/>
    <hyperlink ref="AU1140" r:id="rId3546"/>
    <hyperlink ref="AU1142" r:id="rId3547"/>
    <hyperlink ref="AU1143" r:id="rId3548"/>
    <hyperlink ref="AU1144" r:id="rId3549"/>
    <hyperlink ref="AU1145" r:id="rId3550"/>
    <hyperlink ref="AU1146" r:id="rId3551"/>
    <hyperlink ref="AU1147" r:id="rId3552"/>
    <hyperlink ref="AU1148" r:id="rId3553"/>
    <hyperlink ref="AU1149" r:id="rId3554"/>
    <hyperlink ref="AU1150" r:id="rId3555"/>
    <hyperlink ref="AU1151" r:id="rId3556"/>
    <hyperlink ref="AU1152" r:id="rId3557"/>
    <hyperlink ref="AU1153" r:id="rId3558"/>
    <hyperlink ref="AU1154" r:id="rId3559"/>
    <hyperlink ref="AU1155" r:id="rId3560"/>
    <hyperlink ref="AU1156" r:id="rId3561"/>
    <hyperlink ref="AU1157" r:id="rId3562"/>
    <hyperlink ref="AU1159" r:id="rId3563"/>
    <hyperlink ref="AU1160" r:id="rId3564"/>
    <hyperlink ref="AU1161" r:id="rId3565"/>
    <hyperlink ref="AU1162" r:id="rId3566"/>
    <hyperlink ref="AU1163" r:id="rId3567"/>
    <hyperlink ref="AU1164" r:id="rId3568"/>
    <hyperlink ref="AU1165" r:id="rId3569"/>
    <hyperlink ref="AU1166" r:id="rId3570"/>
    <hyperlink ref="AU1167" r:id="rId3571"/>
    <hyperlink ref="AU1168" r:id="rId3572"/>
    <hyperlink ref="AU1169" r:id="rId3573"/>
    <hyperlink ref="AU1170" r:id="rId3574"/>
    <hyperlink ref="AU1171" r:id="rId3575"/>
    <hyperlink ref="AU1172" r:id="rId3576"/>
    <hyperlink ref="AU1173" r:id="rId3577"/>
    <hyperlink ref="AU1174" r:id="rId3578"/>
    <hyperlink ref="AU1175" r:id="rId3579"/>
    <hyperlink ref="AU1176" r:id="rId3580"/>
    <hyperlink ref="AU1177" r:id="rId3581"/>
    <hyperlink ref="AU1178" r:id="rId3582"/>
    <hyperlink ref="AU1179" r:id="rId3583"/>
    <hyperlink ref="AU1180" r:id="rId3584"/>
    <hyperlink ref="AU1181" r:id="rId3585"/>
    <hyperlink ref="AU1182" r:id="rId3586"/>
    <hyperlink ref="AU1183" r:id="rId3587"/>
    <hyperlink ref="AU1184" r:id="rId3588"/>
    <hyperlink ref="AU1185" r:id="rId3589"/>
    <hyperlink ref="AU1186" r:id="rId3590"/>
    <hyperlink ref="AU1187" r:id="rId3591"/>
    <hyperlink ref="AU1188" r:id="rId3592"/>
    <hyperlink ref="AU1189" r:id="rId3593"/>
    <hyperlink ref="AU1190" r:id="rId3594"/>
    <hyperlink ref="AU1192" r:id="rId3595"/>
    <hyperlink ref="AU1193" r:id="rId3596"/>
    <hyperlink ref="AU1194" r:id="rId3597"/>
    <hyperlink ref="AU1195" r:id="rId3598"/>
    <hyperlink ref="AU1196" r:id="rId3599"/>
    <hyperlink ref="AU1197" r:id="rId3600"/>
    <hyperlink ref="AU1198" r:id="rId3601"/>
    <hyperlink ref="AU1199" r:id="rId3602"/>
    <hyperlink ref="AU1200" r:id="rId3603"/>
    <hyperlink ref="AU1201" r:id="rId3604"/>
    <hyperlink ref="AU1202" r:id="rId3605"/>
    <hyperlink ref="AU1203" r:id="rId3606"/>
    <hyperlink ref="AU1204" r:id="rId3607"/>
    <hyperlink ref="AU1205" r:id="rId3608"/>
    <hyperlink ref="AU1206" r:id="rId3609"/>
    <hyperlink ref="AU1207" r:id="rId3610"/>
    <hyperlink ref="AU1208" r:id="rId3611"/>
    <hyperlink ref="AU1209" r:id="rId3612"/>
    <hyperlink ref="AU1210" r:id="rId3613"/>
    <hyperlink ref="AU1211" r:id="rId3614"/>
    <hyperlink ref="AU1212" r:id="rId3615"/>
    <hyperlink ref="AU1213" r:id="rId3616"/>
    <hyperlink ref="AU1214" r:id="rId3617"/>
    <hyperlink ref="AU1215" r:id="rId3618"/>
    <hyperlink ref="AU1216" r:id="rId3619"/>
    <hyperlink ref="AU1219" r:id="rId3620"/>
    <hyperlink ref="AU1220" r:id="rId3621"/>
    <hyperlink ref="AU1221" r:id="rId3622"/>
    <hyperlink ref="AU1222" r:id="rId3623"/>
    <hyperlink ref="AU1223" r:id="rId3624"/>
    <hyperlink ref="AU1224" r:id="rId3625"/>
    <hyperlink ref="AU1225" r:id="rId3626"/>
    <hyperlink ref="AU1226" r:id="rId3627"/>
    <hyperlink ref="AU1227" r:id="rId3628"/>
    <hyperlink ref="AU1228" r:id="rId3629"/>
    <hyperlink ref="AU1229" r:id="rId3630"/>
    <hyperlink ref="AU1230" r:id="rId3631"/>
    <hyperlink ref="AU1231" r:id="rId3632"/>
    <hyperlink ref="AU1232" r:id="rId3633"/>
    <hyperlink ref="AU1233" r:id="rId3634"/>
    <hyperlink ref="AU1234" r:id="rId3635"/>
    <hyperlink ref="AU1235" r:id="rId3636"/>
    <hyperlink ref="AU1236" r:id="rId3637"/>
    <hyperlink ref="AU1237" r:id="rId3638"/>
    <hyperlink ref="AU1238" r:id="rId3639"/>
    <hyperlink ref="AU1239" r:id="rId3640"/>
    <hyperlink ref="AU1240" r:id="rId3641"/>
    <hyperlink ref="AU1241" r:id="rId3642"/>
    <hyperlink ref="AU1242" r:id="rId3643"/>
    <hyperlink ref="AU1243" r:id="rId3644"/>
    <hyperlink ref="AU1244" r:id="rId3645"/>
    <hyperlink ref="AU1245" r:id="rId3646"/>
    <hyperlink ref="AU1246" r:id="rId3647"/>
    <hyperlink ref="AU1247" r:id="rId3648"/>
    <hyperlink ref="AU1248" r:id="rId3649"/>
    <hyperlink ref="AU1249" r:id="rId3650"/>
    <hyperlink ref="AU1250" r:id="rId3651"/>
    <hyperlink ref="AU1251" r:id="rId3652"/>
    <hyperlink ref="AU1253" r:id="rId3653"/>
    <hyperlink ref="AU1254" r:id="rId3654"/>
    <hyperlink ref="AU1256" r:id="rId3655"/>
    <hyperlink ref="AU1258" r:id="rId3656"/>
    <hyperlink ref="AU1259" r:id="rId3657"/>
    <hyperlink ref="AU1260" r:id="rId3658"/>
    <hyperlink ref="AU1261" r:id="rId3659"/>
    <hyperlink ref="AU1263" r:id="rId3660"/>
    <hyperlink ref="AU1264" r:id="rId3661"/>
    <hyperlink ref="AU1265" r:id="rId3662"/>
    <hyperlink ref="AU1266" r:id="rId3663"/>
    <hyperlink ref="AU1267" r:id="rId3664"/>
    <hyperlink ref="AU1268" r:id="rId3665"/>
    <hyperlink ref="AU1269" r:id="rId3666"/>
    <hyperlink ref="AU1270" r:id="rId3667"/>
    <hyperlink ref="AU1271" r:id="rId3668"/>
    <hyperlink ref="AU1272" r:id="rId3669"/>
    <hyperlink ref="AU1273" r:id="rId3670"/>
    <hyperlink ref="AU1274" r:id="rId3671"/>
    <hyperlink ref="AU1275" r:id="rId3672"/>
    <hyperlink ref="AU1276" r:id="rId3673"/>
    <hyperlink ref="AU1277" r:id="rId3674"/>
    <hyperlink ref="AU1278" r:id="rId3675"/>
    <hyperlink ref="AU1279" r:id="rId3676"/>
    <hyperlink ref="AU1280" r:id="rId3677"/>
    <hyperlink ref="AU1281" r:id="rId3678"/>
    <hyperlink ref="AU1282" r:id="rId3679"/>
    <hyperlink ref="AU1283" r:id="rId3680"/>
    <hyperlink ref="AU1284" r:id="rId3681"/>
    <hyperlink ref="AU1285" r:id="rId3682"/>
    <hyperlink ref="AU1286" r:id="rId3683"/>
    <hyperlink ref="AU1287" r:id="rId3684"/>
    <hyperlink ref="AU1289" r:id="rId3685"/>
    <hyperlink ref="AU1290" r:id="rId3686"/>
    <hyperlink ref="AU1291" r:id="rId3687"/>
    <hyperlink ref="AU1292" r:id="rId3688"/>
    <hyperlink ref="AU1293" r:id="rId3689"/>
    <hyperlink ref="AU1294" r:id="rId3690"/>
    <hyperlink ref="AU1295" r:id="rId3691"/>
    <hyperlink ref="AU1296" r:id="rId3692"/>
    <hyperlink ref="AU1297" r:id="rId3693"/>
    <hyperlink ref="AU1298" r:id="rId3694"/>
    <hyperlink ref="AU1299" r:id="rId3695"/>
    <hyperlink ref="AU1300" r:id="rId3696"/>
    <hyperlink ref="AU1301" r:id="rId3697"/>
    <hyperlink ref="AU1303" r:id="rId3698"/>
    <hyperlink ref="AU1304" r:id="rId3699"/>
    <hyperlink ref="AU1305" r:id="rId3700"/>
    <hyperlink ref="AU1306" r:id="rId3701"/>
    <hyperlink ref="AU1307" r:id="rId3702"/>
    <hyperlink ref="AU1308" r:id="rId3703"/>
    <hyperlink ref="AU1309" r:id="rId3704"/>
    <hyperlink ref="AU1310" r:id="rId3705"/>
    <hyperlink ref="AU1311" r:id="rId3706"/>
    <hyperlink ref="AU1312" r:id="rId3707"/>
    <hyperlink ref="AU1313" r:id="rId3708"/>
    <hyperlink ref="AU1314" r:id="rId3709"/>
    <hyperlink ref="AU1315" r:id="rId3710"/>
    <hyperlink ref="AU1317" r:id="rId3711"/>
    <hyperlink ref="AU1318" r:id="rId3712"/>
    <hyperlink ref="AU1319" r:id="rId3713"/>
    <hyperlink ref="AU1320" r:id="rId3714"/>
    <hyperlink ref="AU1321" r:id="rId3715"/>
    <hyperlink ref="AU1322" r:id="rId3716"/>
    <hyperlink ref="AU1323" r:id="rId3717"/>
    <hyperlink ref="AU1324" r:id="rId3718"/>
    <hyperlink ref="AU1325" r:id="rId3719"/>
    <hyperlink ref="AU1326" r:id="rId3720"/>
    <hyperlink ref="AU1327" r:id="rId3721"/>
    <hyperlink ref="AU1328" r:id="rId3722"/>
    <hyperlink ref="AU1329" r:id="rId3723"/>
    <hyperlink ref="AU1330" r:id="rId3724"/>
    <hyperlink ref="AU1331" r:id="rId3725"/>
    <hyperlink ref="AU1332" r:id="rId3726"/>
    <hyperlink ref="AU1333" r:id="rId3727"/>
    <hyperlink ref="AU1335" r:id="rId3728"/>
    <hyperlink ref="AU1337" r:id="rId3729"/>
    <hyperlink ref="AU1338" r:id="rId3730"/>
    <hyperlink ref="AU1339" r:id="rId3731"/>
    <hyperlink ref="AU1340" r:id="rId3732"/>
    <hyperlink ref="AU1341" r:id="rId3733"/>
    <hyperlink ref="AU1342" r:id="rId3734"/>
    <hyperlink ref="AU1343" r:id="rId3735"/>
    <hyperlink ref="AU1344" r:id="rId3736"/>
    <hyperlink ref="AU1345" r:id="rId3737"/>
    <hyperlink ref="AU1346" r:id="rId3738"/>
    <hyperlink ref="AU1347" r:id="rId3739"/>
    <hyperlink ref="AU1349" r:id="rId3740"/>
    <hyperlink ref="AU1350" r:id="rId3741"/>
    <hyperlink ref="AU1351" r:id="rId3742"/>
    <hyperlink ref="AU1352" r:id="rId3743"/>
    <hyperlink ref="AU1353" r:id="rId3744"/>
    <hyperlink ref="AU1355" r:id="rId3745"/>
    <hyperlink ref="AU1356" r:id="rId3746"/>
    <hyperlink ref="AU1357" r:id="rId3747"/>
    <hyperlink ref="AU1358" r:id="rId3748"/>
    <hyperlink ref="AU1359" r:id="rId3749"/>
    <hyperlink ref="AU1360" r:id="rId3750"/>
    <hyperlink ref="AU1361" r:id="rId3751"/>
    <hyperlink ref="AU1362" r:id="rId3752"/>
    <hyperlink ref="AU1363" r:id="rId3753"/>
    <hyperlink ref="AU1364" r:id="rId3754"/>
    <hyperlink ref="AU1365" r:id="rId3755"/>
    <hyperlink ref="AU1366" r:id="rId3756"/>
    <hyperlink ref="AU1368" r:id="rId3757"/>
    <hyperlink ref="AU1369" r:id="rId3758"/>
    <hyperlink ref="AU1370" r:id="rId3759"/>
    <hyperlink ref="AU1371" r:id="rId3760"/>
    <hyperlink ref="AU1372" r:id="rId3761"/>
    <hyperlink ref="AU1373" r:id="rId3762"/>
    <hyperlink ref="AU1374" r:id="rId3763"/>
    <hyperlink ref="AU1375" r:id="rId3764"/>
    <hyperlink ref="AU1376" r:id="rId3765"/>
    <hyperlink ref="AU1377" r:id="rId3766"/>
    <hyperlink ref="AU1378" r:id="rId3767"/>
    <hyperlink ref="AU1379" r:id="rId3768"/>
    <hyperlink ref="AU1380" r:id="rId3769"/>
    <hyperlink ref="AU1381" r:id="rId3770"/>
    <hyperlink ref="AU1382" r:id="rId3771"/>
    <hyperlink ref="AU1383" r:id="rId3772"/>
    <hyperlink ref="AU1384" r:id="rId3773"/>
    <hyperlink ref="AU1385" r:id="rId3774"/>
    <hyperlink ref="AU1386" r:id="rId3775"/>
    <hyperlink ref="AU1387" r:id="rId3776"/>
    <hyperlink ref="AU1388" r:id="rId3777"/>
    <hyperlink ref="AU1389" r:id="rId3778"/>
    <hyperlink ref="AU1390" r:id="rId3779"/>
    <hyperlink ref="AU1391" r:id="rId3780"/>
    <hyperlink ref="AU1392" r:id="rId3781"/>
    <hyperlink ref="AU1393" r:id="rId3782"/>
    <hyperlink ref="AU1394" r:id="rId3783"/>
    <hyperlink ref="AU1395" r:id="rId3784"/>
    <hyperlink ref="AU1396" r:id="rId3785"/>
    <hyperlink ref="AU1397" r:id="rId3786"/>
    <hyperlink ref="AU1398" r:id="rId3787"/>
    <hyperlink ref="AU1399" r:id="rId3788"/>
    <hyperlink ref="AU1400" r:id="rId3789"/>
    <hyperlink ref="AU1401" r:id="rId3790"/>
    <hyperlink ref="AU1402" r:id="rId3791"/>
    <hyperlink ref="AU1403" r:id="rId3792"/>
    <hyperlink ref="AU1404" r:id="rId3793"/>
    <hyperlink ref="AU1405" r:id="rId3794"/>
    <hyperlink ref="AU1406" r:id="rId3795"/>
    <hyperlink ref="AU1407" r:id="rId3796"/>
    <hyperlink ref="AU1408" r:id="rId3797"/>
    <hyperlink ref="AU1409" r:id="rId3798"/>
    <hyperlink ref="AU1410" r:id="rId3799"/>
    <hyperlink ref="AU1411" r:id="rId3800"/>
    <hyperlink ref="AU1412" r:id="rId3801"/>
    <hyperlink ref="AU1413" r:id="rId3802"/>
    <hyperlink ref="AU1414" r:id="rId3803"/>
    <hyperlink ref="AU1415" r:id="rId3804"/>
    <hyperlink ref="AU1416" r:id="rId3805"/>
    <hyperlink ref="AU1417" r:id="rId3806"/>
    <hyperlink ref="AU1418" r:id="rId3807"/>
    <hyperlink ref="AU1419" r:id="rId3808"/>
    <hyperlink ref="AU1420" r:id="rId3809"/>
    <hyperlink ref="AU1421" r:id="rId3810"/>
    <hyperlink ref="AU1422" r:id="rId3811"/>
    <hyperlink ref="AU1423" r:id="rId3812"/>
    <hyperlink ref="AU1424" r:id="rId3813"/>
    <hyperlink ref="AU1425" r:id="rId3814"/>
    <hyperlink ref="AU1426" r:id="rId3815"/>
    <hyperlink ref="AU1427" r:id="rId3816"/>
    <hyperlink ref="AU1428" r:id="rId3817"/>
    <hyperlink ref="AU1429" r:id="rId3818"/>
    <hyperlink ref="AU1430" r:id="rId3819"/>
    <hyperlink ref="AU1431" r:id="rId3820"/>
    <hyperlink ref="AU1432" r:id="rId3821"/>
    <hyperlink ref="AU1433" r:id="rId3822"/>
    <hyperlink ref="AU1434" r:id="rId3823"/>
    <hyperlink ref="AU1435" r:id="rId3824"/>
    <hyperlink ref="AU1436" r:id="rId3825"/>
    <hyperlink ref="AU1437" r:id="rId3826"/>
    <hyperlink ref="AU1439" r:id="rId3827"/>
    <hyperlink ref="AU1440" r:id="rId3828"/>
    <hyperlink ref="AU1441" r:id="rId3829"/>
    <hyperlink ref="AU1442" r:id="rId3830"/>
    <hyperlink ref="AU1443" r:id="rId3831"/>
    <hyperlink ref="AU1445" r:id="rId3832"/>
    <hyperlink ref="AU1446" r:id="rId3833"/>
    <hyperlink ref="AU1447" r:id="rId3834"/>
    <hyperlink ref="AU1448" r:id="rId3835"/>
    <hyperlink ref="AU1449" r:id="rId3836"/>
    <hyperlink ref="AU1451" r:id="rId3837"/>
    <hyperlink ref="AU1452" r:id="rId3838"/>
    <hyperlink ref="AU1453" r:id="rId3839"/>
    <hyperlink ref="AU1454" r:id="rId3840"/>
    <hyperlink ref="AU1455" r:id="rId3841"/>
    <hyperlink ref="AU1456" r:id="rId3842"/>
    <hyperlink ref="AU1457" r:id="rId3843"/>
    <hyperlink ref="AU1458" r:id="rId3844"/>
    <hyperlink ref="AU1459" r:id="rId3845"/>
    <hyperlink ref="AU1460" r:id="rId3846"/>
    <hyperlink ref="AU1461" r:id="rId3847"/>
    <hyperlink ref="AU1462" r:id="rId3848"/>
    <hyperlink ref="AU1463" r:id="rId3849"/>
    <hyperlink ref="AU1464" r:id="rId3850"/>
    <hyperlink ref="AU1465" r:id="rId3851"/>
    <hyperlink ref="AU1466" r:id="rId3852"/>
    <hyperlink ref="AU1467" r:id="rId3853"/>
    <hyperlink ref="AU1468" r:id="rId3854"/>
    <hyperlink ref="AU1469" r:id="rId3855"/>
    <hyperlink ref="AU1470" r:id="rId3856"/>
    <hyperlink ref="AU1471" r:id="rId3857"/>
    <hyperlink ref="AU1472" r:id="rId3858"/>
    <hyperlink ref="AU1473" r:id="rId3859"/>
    <hyperlink ref="AU1474" r:id="rId3860"/>
    <hyperlink ref="AU1475" r:id="rId3861"/>
    <hyperlink ref="AU1476" r:id="rId3862"/>
    <hyperlink ref="AU1477" r:id="rId3863"/>
    <hyperlink ref="AU1478" r:id="rId3864"/>
    <hyperlink ref="AU1479" r:id="rId3865"/>
    <hyperlink ref="AU1480" r:id="rId3866"/>
    <hyperlink ref="AU1481" r:id="rId3867"/>
    <hyperlink ref="AU1482" r:id="rId3868"/>
    <hyperlink ref="AU1483" r:id="rId3869"/>
    <hyperlink ref="AU1484" r:id="rId3870"/>
    <hyperlink ref="AU1485" r:id="rId3871"/>
    <hyperlink ref="AU1486" r:id="rId3872"/>
    <hyperlink ref="AU1487" r:id="rId3873"/>
    <hyperlink ref="AU1488" r:id="rId3874"/>
    <hyperlink ref="AU1489" r:id="rId3875"/>
    <hyperlink ref="AU1490" r:id="rId3876"/>
    <hyperlink ref="AU1491" r:id="rId3877"/>
    <hyperlink ref="AU1492" r:id="rId3878"/>
    <hyperlink ref="AU1493" r:id="rId3879"/>
    <hyperlink ref="AU1494" r:id="rId3880"/>
    <hyperlink ref="AU1495" r:id="rId3881"/>
    <hyperlink ref="AU1496" r:id="rId3882"/>
    <hyperlink ref="AU1497" r:id="rId3883"/>
    <hyperlink ref="AU1498" r:id="rId3884"/>
    <hyperlink ref="AU1499" r:id="rId3885"/>
    <hyperlink ref="AU1500" r:id="rId3886"/>
    <hyperlink ref="AU1501" r:id="rId3887"/>
    <hyperlink ref="AU1502" r:id="rId3888"/>
    <hyperlink ref="AU1503" r:id="rId3889"/>
    <hyperlink ref="AU1504" r:id="rId3890"/>
    <hyperlink ref="AU1505" r:id="rId3891"/>
    <hyperlink ref="AU1506" r:id="rId3892"/>
    <hyperlink ref="AU1507" r:id="rId3893"/>
    <hyperlink ref="AU1508" r:id="rId3894"/>
    <hyperlink ref="AU1509" r:id="rId3895"/>
    <hyperlink ref="AU1510" r:id="rId3896"/>
    <hyperlink ref="AU1511" r:id="rId3897"/>
    <hyperlink ref="AU1512" r:id="rId3898"/>
    <hyperlink ref="AU1513" r:id="rId3899"/>
    <hyperlink ref="AU1514" r:id="rId3900"/>
    <hyperlink ref="AU1515" r:id="rId3901"/>
    <hyperlink ref="AU1516" r:id="rId3902"/>
    <hyperlink ref="AU1517" r:id="rId3903"/>
    <hyperlink ref="AU1518" r:id="rId3904"/>
    <hyperlink ref="AU1519" r:id="rId3905"/>
    <hyperlink ref="AU1520" r:id="rId3906"/>
    <hyperlink ref="AU1521" r:id="rId3907"/>
    <hyperlink ref="AU1522" r:id="rId3908"/>
    <hyperlink ref="AU1523" r:id="rId3909"/>
    <hyperlink ref="AU1524" r:id="rId3910"/>
    <hyperlink ref="AU1525" r:id="rId3911"/>
    <hyperlink ref="AU1526" r:id="rId3912"/>
    <hyperlink ref="AU1527" r:id="rId3913"/>
    <hyperlink ref="AU1528" r:id="rId3914"/>
    <hyperlink ref="AU1529" r:id="rId3915"/>
    <hyperlink ref="AU1530" r:id="rId3916"/>
    <hyperlink ref="AU1531" r:id="rId3917"/>
    <hyperlink ref="AU1532" r:id="rId3918"/>
    <hyperlink ref="AU1533" r:id="rId3919"/>
    <hyperlink ref="AU1534" r:id="rId3920"/>
    <hyperlink ref="AU1535" r:id="rId3921"/>
    <hyperlink ref="AU1536" r:id="rId3922"/>
    <hyperlink ref="AU1537" r:id="rId3923"/>
    <hyperlink ref="AU1538" r:id="rId3924"/>
    <hyperlink ref="AU1539" r:id="rId3925"/>
    <hyperlink ref="AU1540" r:id="rId3926"/>
    <hyperlink ref="AU1541" r:id="rId3927"/>
    <hyperlink ref="AU1544" r:id="rId3928"/>
    <hyperlink ref="AU1546" r:id="rId3929"/>
    <hyperlink ref="AU1547" r:id="rId3930"/>
    <hyperlink ref="AU1548" r:id="rId3931"/>
    <hyperlink ref="AU1549" r:id="rId3932"/>
    <hyperlink ref="AU1550" r:id="rId3933"/>
    <hyperlink ref="AU1551" r:id="rId3934"/>
    <hyperlink ref="AU1552" r:id="rId3935"/>
    <hyperlink ref="AU1553" r:id="rId3936"/>
    <hyperlink ref="AU1554" r:id="rId3937"/>
    <hyperlink ref="AU1555" r:id="rId3938"/>
    <hyperlink ref="AU1556" r:id="rId3939"/>
    <hyperlink ref="AU1557" r:id="rId3940"/>
    <hyperlink ref="AU1559" r:id="rId3941"/>
    <hyperlink ref="AU1560" r:id="rId3942"/>
    <hyperlink ref="AU1561" r:id="rId3943"/>
    <hyperlink ref="AU1562" r:id="rId3944"/>
    <hyperlink ref="AU1563" r:id="rId3945"/>
    <hyperlink ref="AU1565" r:id="rId3946"/>
    <hyperlink ref="AU1566" r:id="rId3947"/>
    <hyperlink ref="AU1567" r:id="rId3948"/>
    <hyperlink ref="AU1568" r:id="rId3949"/>
    <hyperlink ref="AU1569" r:id="rId3950"/>
    <hyperlink ref="AU1570" r:id="rId3951"/>
    <hyperlink ref="AU1571" r:id="rId3952"/>
    <hyperlink ref="AU1572" r:id="rId3953"/>
    <hyperlink ref="AU1573" r:id="rId3954"/>
    <hyperlink ref="AU1574" r:id="rId3955"/>
    <hyperlink ref="AU1576" r:id="rId3956"/>
    <hyperlink ref="AU1577" r:id="rId3957"/>
    <hyperlink ref="AU1578" r:id="rId3958"/>
    <hyperlink ref="AU1579" r:id="rId3959"/>
    <hyperlink ref="AU1580" r:id="rId3960"/>
    <hyperlink ref="AU1581" r:id="rId3961"/>
    <hyperlink ref="AU1582" r:id="rId3962"/>
    <hyperlink ref="AU1583" r:id="rId3963"/>
    <hyperlink ref="AU1584" r:id="rId3964"/>
    <hyperlink ref="AU1585" r:id="rId3965"/>
    <hyperlink ref="AU1586" r:id="rId3966"/>
    <hyperlink ref="AU1588" r:id="rId3967"/>
    <hyperlink ref="AU1589" r:id="rId3968"/>
    <hyperlink ref="AU1590" r:id="rId3969"/>
    <hyperlink ref="AU1591" r:id="rId3970"/>
    <hyperlink ref="AU1592" r:id="rId3971"/>
    <hyperlink ref="AU1593" r:id="rId3972"/>
    <hyperlink ref="AU1594" r:id="rId3973"/>
    <hyperlink ref="AU1595" r:id="rId3974"/>
    <hyperlink ref="AU1596" r:id="rId3975"/>
    <hyperlink ref="AU1597" r:id="rId3976"/>
    <hyperlink ref="AU1598" r:id="rId3977"/>
    <hyperlink ref="AU1599" r:id="rId3978"/>
    <hyperlink ref="AU1600" r:id="rId3979"/>
    <hyperlink ref="AU1601" r:id="rId3980"/>
    <hyperlink ref="AU1602" r:id="rId3981"/>
    <hyperlink ref="AU1603" r:id="rId3982"/>
    <hyperlink ref="AU1604" r:id="rId3983"/>
    <hyperlink ref="AU1605" r:id="rId3984"/>
    <hyperlink ref="AU1606" r:id="rId3985"/>
    <hyperlink ref="AU1607" r:id="rId3986"/>
    <hyperlink ref="AU1608" r:id="rId3987"/>
    <hyperlink ref="AU1609" r:id="rId3988"/>
    <hyperlink ref="AU1610" r:id="rId3989"/>
    <hyperlink ref="AU1611" r:id="rId3990"/>
    <hyperlink ref="AU1612" r:id="rId3991"/>
    <hyperlink ref="AU1613" r:id="rId3992"/>
    <hyperlink ref="AU1614" r:id="rId3993"/>
    <hyperlink ref="AU1615" r:id="rId3994"/>
    <hyperlink ref="AU1616" r:id="rId3995"/>
    <hyperlink ref="AU1617" r:id="rId3996"/>
    <hyperlink ref="AU1618" r:id="rId3997"/>
    <hyperlink ref="AU1619" r:id="rId3998"/>
    <hyperlink ref="AU1620" r:id="rId3999"/>
    <hyperlink ref="AU1621" r:id="rId4000"/>
    <hyperlink ref="AU1624" r:id="rId4001"/>
    <hyperlink ref="AU1625" r:id="rId4002"/>
    <hyperlink ref="AU1626" r:id="rId4003"/>
    <hyperlink ref="AU1627" r:id="rId4004"/>
    <hyperlink ref="AU1628" r:id="rId4005"/>
    <hyperlink ref="AU1629" r:id="rId4006"/>
    <hyperlink ref="AU1630" r:id="rId4007"/>
    <hyperlink ref="AU1631" r:id="rId4008"/>
    <hyperlink ref="AU1632" r:id="rId4009"/>
    <hyperlink ref="AU1633" r:id="rId4010"/>
    <hyperlink ref="AU1634" r:id="rId4011"/>
    <hyperlink ref="AU1636" r:id="rId4012"/>
    <hyperlink ref="AU1637" r:id="rId4013"/>
    <hyperlink ref="AU1638" r:id="rId4014"/>
    <hyperlink ref="AU1639" r:id="rId4015"/>
    <hyperlink ref="AU1640" r:id="rId4016"/>
    <hyperlink ref="AU1641" r:id="rId4017"/>
    <hyperlink ref="AU1642" r:id="rId4018"/>
    <hyperlink ref="AU1643" r:id="rId4019"/>
    <hyperlink ref="AU1645" r:id="rId4020"/>
    <hyperlink ref="AU1646" r:id="rId4021"/>
    <hyperlink ref="AU1647" r:id="rId4022"/>
    <hyperlink ref="AU1648" r:id="rId4023"/>
    <hyperlink ref="AU1649" r:id="rId4024"/>
    <hyperlink ref="AU1650" r:id="rId4025"/>
    <hyperlink ref="AU1651" r:id="rId4026"/>
    <hyperlink ref="AU1652" r:id="rId4027"/>
    <hyperlink ref="AU1653" r:id="rId4028"/>
    <hyperlink ref="AU1654" r:id="rId4029"/>
    <hyperlink ref="AU1655" r:id="rId4030"/>
    <hyperlink ref="AU1656" r:id="rId4031"/>
    <hyperlink ref="AU1657" r:id="rId4032"/>
    <hyperlink ref="AU1658" r:id="rId4033"/>
    <hyperlink ref="AU1659" r:id="rId4034"/>
    <hyperlink ref="AU1660" r:id="rId4035"/>
    <hyperlink ref="AU1661" r:id="rId4036"/>
    <hyperlink ref="AU1662" r:id="rId4037"/>
    <hyperlink ref="AU1663" r:id="rId4038"/>
    <hyperlink ref="AU1664" r:id="rId4039"/>
    <hyperlink ref="AU1665" r:id="rId4040"/>
    <hyperlink ref="AU1666" r:id="rId4041"/>
    <hyperlink ref="AU1667" r:id="rId4042"/>
    <hyperlink ref="AU1668" r:id="rId4043"/>
    <hyperlink ref="AU1669" r:id="rId4044"/>
    <hyperlink ref="AU1670" r:id="rId4045"/>
    <hyperlink ref="AU1671" r:id="rId4046"/>
    <hyperlink ref="AU1672" r:id="rId4047"/>
    <hyperlink ref="AU1673" r:id="rId4048"/>
    <hyperlink ref="AU1674" r:id="rId4049"/>
    <hyperlink ref="AU1675" r:id="rId4050"/>
    <hyperlink ref="AU1676" r:id="rId4051"/>
    <hyperlink ref="AU1677" r:id="rId4052"/>
    <hyperlink ref="AU1678" r:id="rId4053"/>
    <hyperlink ref="AU1680" r:id="rId4054"/>
    <hyperlink ref="AU1681" r:id="rId4055"/>
    <hyperlink ref="AU1684" r:id="rId4056"/>
    <hyperlink ref="AU1685" r:id="rId4057"/>
    <hyperlink ref="AU1686" r:id="rId4058"/>
    <hyperlink ref="AU1688" r:id="rId4059"/>
    <hyperlink ref="AU1689" r:id="rId4060"/>
    <hyperlink ref="AU1690" r:id="rId4061"/>
    <hyperlink ref="AU1691" r:id="rId4062"/>
    <hyperlink ref="AU1692" r:id="rId4063"/>
    <hyperlink ref="AU1693" r:id="rId4064"/>
    <hyperlink ref="AU1694" r:id="rId4065"/>
    <hyperlink ref="AU1695" r:id="rId4066"/>
    <hyperlink ref="AU1698" r:id="rId4067"/>
    <hyperlink ref="AU1699" r:id="rId4068"/>
    <hyperlink ref="AU1700" r:id="rId4069"/>
    <hyperlink ref="AU1701" r:id="rId4070"/>
    <hyperlink ref="AU1702" r:id="rId4071"/>
    <hyperlink ref="AU1703" r:id="rId4072"/>
    <hyperlink ref="AU1704" r:id="rId4073"/>
    <hyperlink ref="AU1705" r:id="rId4074"/>
    <hyperlink ref="AU1706" r:id="rId4075"/>
    <hyperlink ref="AU1707" r:id="rId4076"/>
    <hyperlink ref="AU1708" r:id="rId4077"/>
    <hyperlink ref="AU1709" r:id="rId4078"/>
    <hyperlink ref="AU1710" r:id="rId4079"/>
    <hyperlink ref="AU1711" r:id="rId4080"/>
    <hyperlink ref="AU1712" r:id="rId4081"/>
    <hyperlink ref="AU1713" r:id="rId4082"/>
    <hyperlink ref="AU1714" r:id="rId4083"/>
    <hyperlink ref="AU1715" r:id="rId4084"/>
    <hyperlink ref="AU1716" r:id="rId4085"/>
    <hyperlink ref="AU1717" r:id="rId4086"/>
    <hyperlink ref="AU1719" r:id="rId4087"/>
    <hyperlink ref="AU1720" r:id="rId4088"/>
    <hyperlink ref="AU1721" r:id="rId4089"/>
    <hyperlink ref="AU1722" r:id="rId4090"/>
    <hyperlink ref="AU1723" r:id="rId4091"/>
    <hyperlink ref="AU1724" r:id="rId4092"/>
    <hyperlink ref="AU1725" r:id="rId4093"/>
    <hyperlink ref="AU1726" r:id="rId4094"/>
    <hyperlink ref="AU1727" r:id="rId4095"/>
    <hyperlink ref="AU1728" r:id="rId4096"/>
    <hyperlink ref="AU1729" r:id="rId4097"/>
    <hyperlink ref="AU1730" r:id="rId4098"/>
    <hyperlink ref="AU1731" r:id="rId4099"/>
    <hyperlink ref="AU1732" r:id="rId4100"/>
    <hyperlink ref="AU1733" r:id="rId4101"/>
    <hyperlink ref="AU1734" r:id="rId4102"/>
    <hyperlink ref="AU1735" r:id="rId4103"/>
    <hyperlink ref="AU1736" r:id="rId4104"/>
    <hyperlink ref="AU1737" r:id="rId4105"/>
    <hyperlink ref="AU1738" r:id="rId4106"/>
    <hyperlink ref="AU1739" r:id="rId4107"/>
    <hyperlink ref="AU1740" r:id="rId4108"/>
    <hyperlink ref="AU1741" r:id="rId4109"/>
    <hyperlink ref="AU1742" r:id="rId4110"/>
    <hyperlink ref="AU1743" r:id="rId4111"/>
    <hyperlink ref="AU1744" r:id="rId4112"/>
    <hyperlink ref="AU1745" r:id="rId4113"/>
    <hyperlink ref="AU1746" r:id="rId4114"/>
    <hyperlink ref="AU1747" r:id="rId4115"/>
    <hyperlink ref="AU1748" r:id="rId4116"/>
    <hyperlink ref="AU1750" r:id="rId4117"/>
    <hyperlink ref="AU1752" r:id="rId4118"/>
    <hyperlink ref="AU1753" r:id="rId4119"/>
    <hyperlink ref="AU1755" r:id="rId4120"/>
    <hyperlink ref="AU1756" r:id="rId4121"/>
    <hyperlink ref="AU1757" r:id="rId4122"/>
    <hyperlink ref="AU1758" r:id="rId4123"/>
    <hyperlink ref="AU1759" r:id="rId4124"/>
    <hyperlink ref="AU1760" r:id="rId4125"/>
    <hyperlink ref="AU1761" r:id="rId4126"/>
    <hyperlink ref="AU1762" r:id="rId4127"/>
    <hyperlink ref="AU1763" r:id="rId4128"/>
    <hyperlink ref="AU1764" r:id="rId4129"/>
    <hyperlink ref="AU1765" r:id="rId4130"/>
    <hyperlink ref="AU1766" r:id="rId4131"/>
    <hyperlink ref="AU1768" r:id="rId4132"/>
    <hyperlink ref="AU1769" r:id="rId4133"/>
    <hyperlink ref="AU1770" r:id="rId4134"/>
    <hyperlink ref="AU1771" r:id="rId4135"/>
    <hyperlink ref="AU1772" r:id="rId4136"/>
    <hyperlink ref="AU1774" r:id="rId4137"/>
    <hyperlink ref="AU1775" r:id="rId4138"/>
    <hyperlink ref="AU1776" r:id="rId4139"/>
    <hyperlink ref="AU1777" r:id="rId4140"/>
    <hyperlink ref="AU1778" r:id="rId4141"/>
    <hyperlink ref="AU1779" r:id="rId4142"/>
    <hyperlink ref="AU1782" r:id="rId4143"/>
    <hyperlink ref="AU1783" r:id="rId4144"/>
    <hyperlink ref="AU1784" r:id="rId4145"/>
    <hyperlink ref="AU1785" r:id="rId4146"/>
    <hyperlink ref="AU1786" r:id="rId4147"/>
    <hyperlink ref="AU1787" r:id="rId4148"/>
    <hyperlink ref="AU1788" r:id="rId4149"/>
    <hyperlink ref="AU1789" r:id="rId4150"/>
    <hyperlink ref="AU1790" r:id="rId4151"/>
    <hyperlink ref="AU1792" r:id="rId4152"/>
    <hyperlink ref="AU1793" r:id="rId4153"/>
    <hyperlink ref="AU1794" r:id="rId4154"/>
    <hyperlink ref="AU1795" r:id="rId4155"/>
    <hyperlink ref="AU1796" r:id="rId4156"/>
    <hyperlink ref="AU1798" r:id="rId4157"/>
    <hyperlink ref="AU1799" r:id="rId4158"/>
    <hyperlink ref="AU1800" r:id="rId4159"/>
    <hyperlink ref="AU1801" r:id="rId4160"/>
    <hyperlink ref="AU1802" r:id="rId4161"/>
    <hyperlink ref="AU1803" r:id="rId4162"/>
    <hyperlink ref="AU1804" r:id="rId4163"/>
    <hyperlink ref="AU1805" r:id="rId4164"/>
    <hyperlink ref="AU1806" r:id="rId4165"/>
    <hyperlink ref="AU1807" r:id="rId4166"/>
    <hyperlink ref="AU1808" r:id="rId4167"/>
    <hyperlink ref="AU1811" r:id="rId4168"/>
    <hyperlink ref="AU1812" r:id="rId4169"/>
    <hyperlink ref="AU1815" r:id="rId4170"/>
    <hyperlink ref="AU1816" r:id="rId4171"/>
    <hyperlink ref="AU1817" r:id="rId4172"/>
    <hyperlink ref="AU1818" r:id="rId4173"/>
    <hyperlink ref="AU1819" r:id="rId4174"/>
    <hyperlink ref="AU1820" r:id="rId4175"/>
    <hyperlink ref="AU1821" r:id="rId4176"/>
    <hyperlink ref="AU1822" r:id="rId4177"/>
    <hyperlink ref="AU1823" r:id="rId4178"/>
    <hyperlink ref="AU1824" r:id="rId4179"/>
    <hyperlink ref="AU1825" r:id="rId4180"/>
    <hyperlink ref="AU1826" r:id="rId4181"/>
    <hyperlink ref="AU1827" r:id="rId4182"/>
    <hyperlink ref="AU1828" r:id="rId4183"/>
    <hyperlink ref="AU1829" r:id="rId4184"/>
    <hyperlink ref="AU1830" r:id="rId4185"/>
    <hyperlink ref="AU1831" r:id="rId4186"/>
    <hyperlink ref="AU1832" r:id="rId4187"/>
    <hyperlink ref="AU1833" r:id="rId4188"/>
    <hyperlink ref="AU1834" r:id="rId4189"/>
    <hyperlink ref="AU1835" r:id="rId4190"/>
    <hyperlink ref="AU1836" r:id="rId4191"/>
    <hyperlink ref="AU1837" r:id="rId4192"/>
    <hyperlink ref="AU1838" r:id="rId4193"/>
    <hyperlink ref="AU1839" r:id="rId4194"/>
    <hyperlink ref="AU1840" r:id="rId4195"/>
    <hyperlink ref="AU1841" r:id="rId4196"/>
    <hyperlink ref="AU1842" r:id="rId4197"/>
    <hyperlink ref="AU1843" r:id="rId4198"/>
    <hyperlink ref="AU1845" r:id="rId4199"/>
    <hyperlink ref="AU1846" r:id="rId4200"/>
    <hyperlink ref="AU1847" r:id="rId4201"/>
    <hyperlink ref="AU1848" r:id="rId4202"/>
    <hyperlink ref="AU1849" r:id="rId4203"/>
    <hyperlink ref="AU1850" r:id="rId4204"/>
    <hyperlink ref="AU1851" r:id="rId4205"/>
    <hyperlink ref="AU1852" r:id="rId4206"/>
    <hyperlink ref="AU1854" r:id="rId4207"/>
    <hyperlink ref="AU1855" r:id="rId4208"/>
    <hyperlink ref="AU1856" r:id="rId4209"/>
    <hyperlink ref="AU1857" r:id="rId4210"/>
    <hyperlink ref="AU1858" r:id="rId4211"/>
    <hyperlink ref="AU1859" r:id="rId4212"/>
    <hyperlink ref="AU1860" r:id="rId4213"/>
    <hyperlink ref="AU1861" r:id="rId4214"/>
    <hyperlink ref="AU1862" r:id="rId4215"/>
    <hyperlink ref="AU1863" r:id="rId4216"/>
    <hyperlink ref="AU1864" r:id="rId4217"/>
    <hyperlink ref="AU1865" r:id="rId4218"/>
    <hyperlink ref="AU1866" r:id="rId4219"/>
    <hyperlink ref="AU1867" r:id="rId4220"/>
    <hyperlink ref="AU1868" r:id="rId4221"/>
    <hyperlink ref="AU1869" r:id="rId4222"/>
    <hyperlink ref="AU1870" r:id="rId4223"/>
    <hyperlink ref="AU1871" r:id="rId4224"/>
    <hyperlink ref="AU1872" r:id="rId4225"/>
    <hyperlink ref="AU1873" r:id="rId4226"/>
    <hyperlink ref="AU1874" r:id="rId4227"/>
    <hyperlink ref="AU1875" r:id="rId4228"/>
    <hyperlink ref="AU1876" r:id="rId4229"/>
    <hyperlink ref="AU1877" r:id="rId4230"/>
    <hyperlink ref="AU1878" r:id="rId4231"/>
    <hyperlink ref="AU1879" r:id="rId4232"/>
    <hyperlink ref="AU1880" r:id="rId4233"/>
    <hyperlink ref="AU1881" r:id="rId4234"/>
    <hyperlink ref="AU1882" r:id="rId4235"/>
    <hyperlink ref="AU1883" r:id="rId4236"/>
    <hyperlink ref="AU1884" r:id="rId4237"/>
    <hyperlink ref="AU1885" r:id="rId4238"/>
    <hyperlink ref="AU1886" r:id="rId4239"/>
    <hyperlink ref="AU1887" r:id="rId4240"/>
    <hyperlink ref="AU1889" r:id="rId4241"/>
    <hyperlink ref="AU1890" r:id="rId4242"/>
    <hyperlink ref="AU1891" r:id="rId4243"/>
    <hyperlink ref="AU1893" r:id="rId4244"/>
    <hyperlink ref="AU1894" r:id="rId4245"/>
    <hyperlink ref="AU1895" r:id="rId4246"/>
    <hyperlink ref="AU1896" r:id="rId4247"/>
    <hyperlink ref="AU1897" r:id="rId4248"/>
    <hyperlink ref="AU1899" r:id="rId4249"/>
    <hyperlink ref="AU1900" r:id="rId4250"/>
    <hyperlink ref="AU1901" r:id="rId4251"/>
    <hyperlink ref="AU1902" r:id="rId4252"/>
    <hyperlink ref="AU1903" r:id="rId4253"/>
    <hyperlink ref="AU1904" r:id="rId4254"/>
    <hyperlink ref="AU1905" r:id="rId4255"/>
    <hyperlink ref="AU1906" r:id="rId4256"/>
    <hyperlink ref="AU1907" r:id="rId4257"/>
    <hyperlink ref="AU1908" r:id="rId4258"/>
    <hyperlink ref="AU1909" r:id="rId4259"/>
    <hyperlink ref="AU1910" r:id="rId4260"/>
    <hyperlink ref="AU1911" r:id="rId4261"/>
    <hyperlink ref="F3" r:id="rId4262"/>
    <hyperlink ref="F4" r:id="rId4263"/>
    <hyperlink ref="F5" r:id="rId4264"/>
    <hyperlink ref="F6" r:id="rId4265"/>
    <hyperlink ref="F7" r:id="rId4266"/>
    <hyperlink ref="F8" r:id="rId4267"/>
    <hyperlink ref="F9" r:id="rId4268"/>
    <hyperlink ref="F10" r:id="rId4269"/>
    <hyperlink ref="F11" r:id="rId4270"/>
    <hyperlink ref="F12" r:id="rId4271"/>
    <hyperlink ref="F13" r:id="rId4272"/>
    <hyperlink ref="F14" r:id="rId4273"/>
    <hyperlink ref="F15" r:id="rId4274"/>
    <hyperlink ref="F16" r:id="rId4275"/>
    <hyperlink ref="F17" r:id="rId4276"/>
    <hyperlink ref="F18" r:id="rId4277"/>
    <hyperlink ref="F19" r:id="rId4278"/>
    <hyperlink ref="F20" r:id="rId4279"/>
    <hyperlink ref="F21" r:id="rId4280"/>
    <hyperlink ref="F22" r:id="rId4281"/>
    <hyperlink ref="F23" r:id="rId4282"/>
    <hyperlink ref="F24" r:id="rId4283"/>
    <hyperlink ref="F25" r:id="rId4284"/>
    <hyperlink ref="F26" r:id="rId4285"/>
    <hyperlink ref="F27" r:id="rId4286"/>
    <hyperlink ref="F28" r:id="rId4287"/>
    <hyperlink ref="F29" r:id="rId4288"/>
    <hyperlink ref="F30" r:id="rId4289"/>
    <hyperlink ref="F31" r:id="rId4290"/>
    <hyperlink ref="F32" r:id="rId4291"/>
    <hyperlink ref="F33" r:id="rId4292"/>
    <hyperlink ref="F34" r:id="rId4293"/>
    <hyperlink ref="F35" r:id="rId4294"/>
    <hyperlink ref="F36" r:id="rId4295"/>
    <hyperlink ref="F37" r:id="rId4296"/>
    <hyperlink ref="F38" r:id="rId4297"/>
    <hyperlink ref="F39" r:id="rId4298"/>
    <hyperlink ref="F40" r:id="rId4299"/>
    <hyperlink ref="F41" r:id="rId4300"/>
    <hyperlink ref="F42" r:id="rId4301"/>
    <hyperlink ref="F43" r:id="rId4302"/>
    <hyperlink ref="F44" r:id="rId4303"/>
    <hyperlink ref="F45" r:id="rId4304"/>
    <hyperlink ref="F46" r:id="rId4305"/>
    <hyperlink ref="F47" r:id="rId4306"/>
    <hyperlink ref="F48" r:id="rId4307"/>
    <hyperlink ref="F49" r:id="rId4308"/>
    <hyperlink ref="F50" r:id="rId4309"/>
    <hyperlink ref="F51" r:id="rId4310"/>
    <hyperlink ref="F52" r:id="rId4311"/>
    <hyperlink ref="F53" r:id="rId4312"/>
    <hyperlink ref="F54" r:id="rId4313"/>
    <hyperlink ref="F55" r:id="rId4314"/>
    <hyperlink ref="F56" r:id="rId4315"/>
    <hyperlink ref="F57" r:id="rId4316"/>
    <hyperlink ref="F58" r:id="rId4317"/>
    <hyperlink ref="F59" r:id="rId4318"/>
    <hyperlink ref="F60" r:id="rId4319"/>
    <hyperlink ref="F61" r:id="rId4320"/>
    <hyperlink ref="F62" r:id="rId4321"/>
    <hyperlink ref="F63" r:id="rId4322"/>
    <hyperlink ref="F64" r:id="rId4323"/>
    <hyperlink ref="F65" r:id="rId4324"/>
    <hyperlink ref="F66" r:id="rId4325"/>
    <hyperlink ref="F67" r:id="rId4326"/>
    <hyperlink ref="F68" r:id="rId4327"/>
    <hyperlink ref="F69" r:id="rId4328"/>
    <hyperlink ref="F70" r:id="rId4329"/>
    <hyperlink ref="F71" r:id="rId4330"/>
    <hyperlink ref="F72" r:id="rId4331"/>
    <hyperlink ref="F73" r:id="rId4332"/>
    <hyperlink ref="F74" r:id="rId4333"/>
    <hyperlink ref="F75" r:id="rId4334"/>
    <hyperlink ref="F76" r:id="rId4335"/>
    <hyperlink ref="F77" r:id="rId4336"/>
    <hyperlink ref="F78" r:id="rId4337"/>
    <hyperlink ref="F79" r:id="rId4338"/>
    <hyperlink ref="F80" r:id="rId4339"/>
    <hyperlink ref="F81" r:id="rId4340"/>
    <hyperlink ref="F82" r:id="rId4341"/>
    <hyperlink ref="F83" r:id="rId4342"/>
    <hyperlink ref="F84" r:id="rId4343"/>
    <hyperlink ref="F85" r:id="rId4344"/>
    <hyperlink ref="F86" r:id="rId4345"/>
    <hyperlink ref="F87" r:id="rId4346"/>
    <hyperlink ref="F88" r:id="rId4347"/>
    <hyperlink ref="F89" r:id="rId4348"/>
    <hyperlink ref="F90" r:id="rId4349"/>
    <hyperlink ref="F91" r:id="rId4350"/>
    <hyperlink ref="F92" r:id="rId4351"/>
    <hyperlink ref="F93" r:id="rId4352"/>
    <hyperlink ref="F94" r:id="rId4353"/>
    <hyperlink ref="F95" r:id="rId4354"/>
    <hyperlink ref="F96" r:id="rId4355"/>
    <hyperlink ref="F97" r:id="rId4356"/>
    <hyperlink ref="F98" r:id="rId4357"/>
    <hyperlink ref="F99" r:id="rId4358"/>
    <hyperlink ref="F100" r:id="rId4359"/>
    <hyperlink ref="F101" r:id="rId4360"/>
    <hyperlink ref="F102" r:id="rId4361"/>
    <hyperlink ref="F103" r:id="rId4362"/>
    <hyperlink ref="F104" r:id="rId4363"/>
    <hyperlink ref="F105" r:id="rId4364"/>
    <hyperlink ref="F106" r:id="rId4365"/>
    <hyperlink ref="F107" r:id="rId4366"/>
    <hyperlink ref="F108" r:id="rId4367"/>
    <hyperlink ref="F109" r:id="rId4368"/>
    <hyperlink ref="F110" r:id="rId4369"/>
    <hyperlink ref="F111" r:id="rId4370"/>
    <hyperlink ref="F112" r:id="rId4371"/>
    <hyperlink ref="F113" r:id="rId4372"/>
    <hyperlink ref="F114" r:id="rId4373"/>
    <hyperlink ref="F115" r:id="rId4374"/>
    <hyperlink ref="F116" r:id="rId4375"/>
    <hyperlink ref="F117" r:id="rId4376"/>
    <hyperlink ref="F118" r:id="rId4377"/>
    <hyperlink ref="F119" r:id="rId4378"/>
    <hyperlink ref="F120" r:id="rId4379"/>
    <hyperlink ref="F121" r:id="rId4380"/>
    <hyperlink ref="F122" r:id="rId4381"/>
    <hyperlink ref="F123" r:id="rId4382"/>
    <hyperlink ref="F124" r:id="rId4383"/>
    <hyperlink ref="F125" r:id="rId4384"/>
    <hyperlink ref="F126" r:id="rId4385"/>
    <hyperlink ref="F127" r:id="rId4386"/>
    <hyperlink ref="F128" r:id="rId4387"/>
    <hyperlink ref="F129" r:id="rId4388"/>
    <hyperlink ref="F130" r:id="rId4389"/>
    <hyperlink ref="F131" r:id="rId4390"/>
    <hyperlink ref="F132" r:id="rId4391"/>
    <hyperlink ref="F133" r:id="rId4392"/>
    <hyperlink ref="F134" r:id="rId4393"/>
    <hyperlink ref="F135" r:id="rId4394"/>
    <hyperlink ref="F136" r:id="rId4395"/>
    <hyperlink ref="F137" r:id="rId4396"/>
    <hyperlink ref="F138" r:id="rId4397"/>
    <hyperlink ref="F139" r:id="rId4398"/>
    <hyperlink ref="F140" r:id="rId4399"/>
    <hyperlink ref="F141" r:id="rId4400"/>
    <hyperlink ref="F142" r:id="rId4401"/>
    <hyperlink ref="F143" r:id="rId4402"/>
    <hyperlink ref="F144" r:id="rId4403"/>
    <hyperlink ref="F145" r:id="rId4404"/>
    <hyperlink ref="F146" r:id="rId4405"/>
    <hyperlink ref="F147" r:id="rId4406"/>
    <hyperlink ref="F148" r:id="rId4407"/>
    <hyperlink ref="F149" r:id="rId4408"/>
    <hyperlink ref="F150" r:id="rId4409"/>
    <hyperlink ref="F151" r:id="rId4410"/>
    <hyperlink ref="F152" r:id="rId4411"/>
    <hyperlink ref="F153" r:id="rId4412"/>
    <hyperlink ref="F154" r:id="rId4413"/>
    <hyperlink ref="F155" r:id="rId4414"/>
    <hyperlink ref="F156" r:id="rId4415"/>
    <hyperlink ref="F157" r:id="rId4416"/>
    <hyperlink ref="F158" r:id="rId4417"/>
    <hyperlink ref="F159" r:id="rId4418"/>
    <hyperlink ref="F160" r:id="rId4419"/>
    <hyperlink ref="F161" r:id="rId4420"/>
    <hyperlink ref="F162" r:id="rId4421"/>
    <hyperlink ref="F163" r:id="rId4422"/>
    <hyperlink ref="F164" r:id="rId4423"/>
    <hyperlink ref="F165" r:id="rId4424"/>
    <hyperlink ref="F166" r:id="rId4425"/>
    <hyperlink ref="F167" r:id="rId4426"/>
    <hyperlink ref="F168" r:id="rId4427"/>
    <hyperlink ref="F169" r:id="rId4428"/>
    <hyperlink ref="F170" r:id="rId4429"/>
    <hyperlink ref="F171" r:id="rId4430"/>
    <hyperlink ref="F172" r:id="rId4431"/>
    <hyperlink ref="F173" r:id="rId4432"/>
    <hyperlink ref="F174" r:id="rId4433"/>
    <hyperlink ref="F175" r:id="rId4434"/>
    <hyperlink ref="F176" r:id="rId4435"/>
    <hyperlink ref="F177" r:id="rId4436"/>
    <hyperlink ref="F178" r:id="rId4437"/>
    <hyperlink ref="F179" r:id="rId4438"/>
    <hyperlink ref="F180" r:id="rId4439"/>
    <hyperlink ref="F181" r:id="rId4440"/>
    <hyperlink ref="F182" r:id="rId4441"/>
    <hyperlink ref="F183" r:id="rId4442"/>
    <hyperlink ref="F184" r:id="rId4443"/>
    <hyperlink ref="F185" r:id="rId4444"/>
    <hyperlink ref="F186" r:id="rId4445"/>
    <hyperlink ref="F187" r:id="rId4446"/>
    <hyperlink ref="F188" r:id="rId4447"/>
    <hyperlink ref="F189" r:id="rId4448"/>
    <hyperlink ref="F190" r:id="rId4449"/>
    <hyperlink ref="F191" r:id="rId4450"/>
    <hyperlink ref="F192" r:id="rId4451"/>
    <hyperlink ref="F193" r:id="rId4452"/>
    <hyperlink ref="F194" r:id="rId4453"/>
    <hyperlink ref="F195" r:id="rId4454"/>
    <hyperlink ref="F196" r:id="rId4455"/>
    <hyperlink ref="F197" r:id="rId4456"/>
    <hyperlink ref="F198" r:id="rId4457"/>
    <hyperlink ref="F199" r:id="rId4458"/>
    <hyperlink ref="F200" r:id="rId4459"/>
    <hyperlink ref="F201" r:id="rId4460"/>
    <hyperlink ref="F202" r:id="rId4461"/>
    <hyperlink ref="F203" r:id="rId4462"/>
    <hyperlink ref="F204" r:id="rId4463"/>
    <hyperlink ref="F205" r:id="rId4464"/>
    <hyperlink ref="F206" r:id="rId4465"/>
    <hyperlink ref="F207" r:id="rId4466"/>
    <hyperlink ref="F208" r:id="rId4467"/>
    <hyperlink ref="F209" r:id="rId4468"/>
    <hyperlink ref="F210" r:id="rId4469"/>
    <hyperlink ref="F211" r:id="rId4470"/>
    <hyperlink ref="F212" r:id="rId4471"/>
    <hyperlink ref="F213" r:id="rId4472"/>
    <hyperlink ref="F214" r:id="rId4473"/>
    <hyperlink ref="F215" r:id="rId4474"/>
    <hyperlink ref="F216" r:id="rId4475"/>
    <hyperlink ref="F217" r:id="rId4476"/>
    <hyperlink ref="F218" r:id="rId4477"/>
    <hyperlink ref="F219" r:id="rId4478"/>
    <hyperlink ref="F220" r:id="rId4479"/>
    <hyperlink ref="F221" r:id="rId4480"/>
    <hyperlink ref="F222" r:id="rId4481"/>
    <hyperlink ref="F223" r:id="rId4482"/>
    <hyperlink ref="F224" r:id="rId4483"/>
    <hyperlink ref="F225" r:id="rId4484"/>
    <hyperlink ref="F226" r:id="rId4485"/>
    <hyperlink ref="F227" r:id="rId4486"/>
    <hyperlink ref="F228" r:id="rId4487"/>
    <hyperlink ref="F229" r:id="rId4488"/>
    <hyperlink ref="F230" r:id="rId4489"/>
    <hyperlink ref="F231" r:id="rId4490"/>
    <hyperlink ref="F232" r:id="rId4491"/>
    <hyperlink ref="F233" r:id="rId4492"/>
    <hyperlink ref="F234" r:id="rId4493"/>
    <hyperlink ref="F235" r:id="rId4494"/>
    <hyperlink ref="F236" r:id="rId4495"/>
    <hyperlink ref="F237" r:id="rId4496"/>
    <hyperlink ref="F238" r:id="rId4497"/>
    <hyperlink ref="F239" r:id="rId4498"/>
    <hyperlink ref="F240" r:id="rId4499"/>
    <hyperlink ref="F241" r:id="rId4500"/>
    <hyperlink ref="F242" r:id="rId4501"/>
    <hyperlink ref="F243" r:id="rId4502"/>
    <hyperlink ref="F244" r:id="rId4503"/>
    <hyperlink ref="F245" r:id="rId4504"/>
    <hyperlink ref="F246" r:id="rId4505"/>
    <hyperlink ref="F247" r:id="rId4506"/>
    <hyperlink ref="F248" r:id="rId4507"/>
    <hyperlink ref="F249" r:id="rId4508"/>
    <hyperlink ref="F250" r:id="rId4509"/>
    <hyperlink ref="F251" r:id="rId4510"/>
    <hyperlink ref="F252" r:id="rId4511"/>
    <hyperlink ref="F253" r:id="rId4512"/>
    <hyperlink ref="F254" r:id="rId4513"/>
    <hyperlink ref="F255" r:id="rId4514"/>
    <hyperlink ref="F256" r:id="rId4515"/>
    <hyperlink ref="F257" r:id="rId4516"/>
    <hyperlink ref="F258" r:id="rId4517"/>
    <hyperlink ref="F259" r:id="rId4518"/>
    <hyperlink ref="F260" r:id="rId4519"/>
    <hyperlink ref="F261" r:id="rId4520"/>
    <hyperlink ref="F262" r:id="rId4521"/>
    <hyperlink ref="F263" r:id="rId4522"/>
    <hyperlink ref="F264" r:id="rId4523"/>
    <hyperlink ref="F265" r:id="rId4524"/>
    <hyperlink ref="F266" r:id="rId4525"/>
    <hyperlink ref="F267" r:id="rId4526"/>
    <hyperlink ref="F268" r:id="rId4527"/>
    <hyperlink ref="F269" r:id="rId4528"/>
    <hyperlink ref="F270" r:id="rId4529"/>
    <hyperlink ref="F271" r:id="rId4530"/>
    <hyperlink ref="F272" r:id="rId4531"/>
    <hyperlink ref="F273" r:id="rId4532"/>
    <hyperlink ref="F274" r:id="rId4533"/>
    <hyperlink ref="F275" r:id="rId4534"/>
    <hyperlink ref="F276" r:id="rId4535"/>
    <hyperlink ref="F277" r:id="rId4536"/>
    <hyperlink ref="F278" r:id="rId4537"/>
    <hyperlink ref="F279" r:id="rId4538"/>
    <hyperlink ref="F280" r:id="rId4539"/>
    <hyperlink ref="F281" r:id="rId4540"/>
    <hyperlink ref="F282" r:id="rId4541"/>
    <hyperlink ref="F283" r:id="rId4542"/>
    <hyperlink ref="F284" r:id="rId4543"/>
    <hyperlink ref="F285" r:id="rId4544"/>
    <hyperlink ref="F286" r:id="rId4545"/>
    <hyperlink ref="F287" r:id="rId4546"/>
    <hyperlink ref="F288" r:id="rId4547"/>
    <hyperlink ref="F289" r:id="rId4548"/>
    <hyperlink ref="F290" r:id="rId4549"/>
    <hyperlink ref="F291" r:id="rId4550"/>
    <hyperlink ref="F292" r:id="rId4551"/>
    <hyperlink ref="F293" r:id="rId4552"/>
    <hyperlink ref="F294" r:id="rId4553"/>
    <hyperlink ref="F295" r:id="rId4554"/>
    <hyperlink ref="F296" r:id="rId4555"/>
    <hyperlink ref="F297" r:id="rId4556"/>
    <hyperlink ref="F298" r:id="rId4557"/>
    <hyperlink ref="F299" r:id="rId4558"/>
    <hyperlink ref="F300" r:id="rId4559"/>
    <hyperlink ref="F301" r:id="rId4560"/>
    <hyperlink ref="F302" r:id="rId4561"/>
    <hyperlink ref="F303" r:id="rId4562"/>
    <hyperlink ref="F304" r:id="rId4563"/>
    <hyperlink ref="F305" r:id="rId4564"/>
    <hyperlink ref="F306" r:id="rId4565"/>
    <hyperlink ref="F307" r:id="rId4566"/>
    <hyperlink ref="F308" r:id="rId4567"/>
    <hyperlink ref="F309" r:id="rId4568"/>
    <hyperlink ref="F310" r:id="rId4569"/>
    <hyperlink ref="F311" r:id="rId4570"/>
    <hyperlink ref="F312" r:id="rId4571"/>
    <hyperlink ref="F313" r:id="rId4572"/>
    <hyperlink ref="F314" r:id="rId4573"/>
    <hyperlink ref="F315" r:id="rId4574"/>
    <hyperlink ref="F316" r:id="rId4575"/>
    <hyperlink ref="F317" r:id="rId4576"/>
    <hyperlink ref="F318" r:id="rId4577"/>
    <hyperlink ref="F319" r:id="rId4578"/>
    <hyperlink ref="F320" r:id="rId4579"/>
    <hyperlink ref="F321" r:id="rId4580"/>
    <hyperlink ref="F322" r:id="rId4581"/>
    <hyperlink ref="F323" r:id="rId4582"/>
    <hyperlink ref="F324" r:id="rId4583"/>
    <hyperlink ref="F325" r:id="rId4584"/>
    <hyperlink ref="F326" r:id="rId4585"/>
    <hyperlink ref="F327" r:id="rId4586"/>
    <hyperlink ref="F328" r:id="rId4587"/>
    <hyperlink ref="F329" r:id="rId4588"/>
    <hyperlink ref="F330" r:id="rId4589"/>
    <hyperlink ref="F331" r:id="rId4590"/>
    <hyperlink ref="F332" r:id="rId4591"/>
    <hyperlink ref="F333" r:id="rId4592"/>
    <hyperlink ref="F334" r:id="rId4593"/>
    <hyperlink ref="F335" r:id="rId4594"/>
    <hyperlink ref="F336" r:id="rId4595"/>
    <hyperlink ref="F337" r:id="rId4596"/>
    <hyperlink ref="F338" r:id="rId4597"/>
    <hyperlink ref="F339" r:id="rId4598"/>
    <hyperlink ref="F340" r:id="rId4599"/>
    <hyperlink ref="F341" r:id="rId4600"/>
    <hyperlink ref="F342" r:id="rId4601"/>
    <hyperlink ref="F343" r:id="rId4602"/>
    <hyperlink ref="F344" r:id="rId4603"/>
    <hyperlink ref="F345" r:id="rId4604"/>
    <hyperlink ref="F346" r:id="rId4605"/>
    <hyperlink ref="F347" r:id="rId4606"/>
    <hyperlink ref="F348" r:id="rId4607"/>
    <hyperlink ref="F349" r:id="rId4608"/>
    <hyperlink ref="F350" r:id="rId4609"/>
    <hyperlink ref="F351" r:id="rId4610"/>
    <hyperlink ref="F352" r:id="rId4611"/>
    <hyperlink ref="F353" r:id="rId4612"/>
    <hyperlink ref="F354" r:id="rId4613"/>
    <hyperlink ref="F355" r:id="rId4614"/>
    <hyperlink ref="F356" r:id="rId4615"/>
    <hyperlink ref="F357" r:id="rId4616"/>
    <hyperlink ref="F358" r:id="rId4617"/>
    <hyperlink ref="F359" r:id="rId4618"/>
    <hyperlink ref="F360" r:id="rId4619"/>
    <hyperlink ref="F361" r:id="rId4620"/>
    <hyperlink ref="F362" r:id="rId4621"/>
    <hyperlink ref="F363" r:id="rId4622"/>
    <hyperlink ref="F364" r:id="rId4623"/>
    <hyperlink ref="F365" r:id="rId4624"/>
    <hyperlink ref="F366" r:id="rId4625"/>
    <hyperlink ref="F367" r:id="rId4626"/>
    <hyperlink ref="F368" r:id="rId4627"/>
    <hyperlink ref="F369" r:id="rId4628"/>
    <hyperlink ref="F370" r:id="rId4629"/>
    <hyperlink ref="F371" r:id="rId4630"/>
    <hyperlink ref="F372" r:id="rId4631"/>
    <hyperlink ref="F373" r:id="rId4632"/>
    <hyperlink ref="F374" r:id="rId4633"/>
    <hyperlink ref="F375" r:id="rId4634"/>
    <hyperlink ref="F376" r:id="rId4635"/>
    <hyperlink ref="F377" r:id="rId4636"/>
    <hyperlink ref="F378" r:id="rId4637"/>
    <hyperlink ref="F379" r:id="rId4638"/>
    <hyperlink ref="F380" r:id="rId4639"/>
    <hyperlink ref="F381" r:id="rId4640"/>
    <hyperlink ref="F382" r:id="rId4641"/>
    <hyperlink ref="F383" r:id="rId4642"/>
    <hyperlink ref="F384" r:id="rId4643"/>
    <hyperlink ref="F385" r:id="rId4644"/>
    <hyperlink ref="F386" r:id="rId4645"/>
    <hyperlink ref="F387" r:id="rId4646"/>
    <hyperlink ref="F388" r:id="rId4647"/>
    <hyperlink ref="F389" r:id="rId4648"/>
    <hyperlink ref="F390" r:id="rId4649"/>
    <hyperlink ref="F391" r:id="rId4650"/>
    <hyperlink ref="F392" r:id="rId4651"/>
    <hyperlink ref="F393" r:id="rId4652"/>
    <hyperlink ref="F394" r:id="rId4653"/>
    <hyperlink ref="F395" r:id="rId4654"/>
    <hyperlink ref="F396" r:id="rId4655"/>
    <hyperlink ref="F397" r:id="rId4656"/>
    <hyperlink ref="F398" r:id="rId4657"/>
    <hyperlink ref="F399" r:id="rId4658"/>
    <hyperlink ref="F400" r:id="rId4659"/>
    <hyperlink ref="F401" r:id="rId4660"/>
    <hyperlink ref="F402" r:id="rId4661"/>
    <hyperlink ref="F403" r:id="rId4662"/>
    <hyperlink ref="F404" r:id="rId4663"/>
    <hyperlink ref="F405" r:id="rId4664"/>
    <hyperlink ref="F406" r:id="rId4665"/>
    <hyperlink ref="F407" r:id="rId4666"/>
    <hyperlink ref="F408" r:id="rId4667"/>
    <hyperlink ref="F409" r:id="rId4668"/>
    <hyperlink ref="F410" r:id="rId4669"/>
    <hyperlink ref="F411" r:id="rId4670"/>
    <hyperlink ref="F412" r:id="rId4671"/>
    <hyperlink ref="F413" r:id="rId4672"/>
    <hyperlink ref="F414" r:id="rId4673"/>
    <hyperlink ref="F415" r:id="rId4674"/>
    <hyperlink ref="F416" r:id="rId4675"/>
    <hyperlink ref="F417" r:id="rId4676"/>
    <hyperlink ref="F418" r:id="rId4677"/>
    <hyperlink ref="F419" r:id="rId4678"/>
    <hyperlink ref="F420" r:id="rId4679"/>
    <hyperlink ref="F421" r:id="rId4680"/>
    <hyperlink ref="F422" r:id="rId4681"/>
    <hyperlink ref="F423" r:id="rId4682"/>
    <hyperlink ref="F424" r:id="rId4683"/>
    <hyperlink ref="F425" r:id="rId4684"/>
    <hyperlink ref="F426" r:id="rId4685"/>
    <hyperlink ref="F427" r:id="rId4686"/>
    <hyperlink ref="F428" r:id="rId4687"/>
    <hyperlink ref="F429" r:id="rId4688"/>
    <hyperlink ref="F430" r:id="rId4689"/>
    <hyperlink ref="F431" r:id="rId4690"/>
    <hyperlink ref="F432" r:id="rId4691"/>
    <hyperlink ref="F433" r:id="rId4692"/>
    <hyperlink ref="F434" r:id="rId4693"/>
    <hyperlink ref="F435" r:id="rId4694"/>
    <hyperlink ref="F436" r:id="rId4695"/>
    <hyperlink ref="F437" r:id="rId4696"/>
    <hyperlink ref="F438" r:id="rId4697"/>
    <hyperlink ref="F439" r:id="rId4698"/>
    <hyperlink ref="F440" r:id="rId4699"/>
    <hyperlink ref="F441" r:id="rId4700"/>
    <hyperlink ref="F442" r:id="rId4701"/>
    <hyperlink ref="F443" r:id="rId4702"/>
    <hyperlink ref="F444" r:id="rId4703"/>
    <hyperlink ref="F445" r:id="rId4704"/>
    <hyperlink ref="F446" r:id="rId4705"/>
    <hyperlink ref="F447" r:id="rId4706"/>
    <hyperlink ref="F448" r:id="rId4707"/>
    <hyperlink ref="F449" r:id="rId4708"/>
    <hyperlink ref="F450" r:id="rId4709"/>
    <hyperlink ref="F451" r:id="rId4710"/>
    <hyperlink ref="F452" r:id="rId4711"/>
    <hyperlink ref="F453" r:id="rId4712"/>
    <hyperlink ref="F454" r:id="rId4713"/>
    <hyperlink ref="F455" r:id="rId4714"/>
    <hyperlink ref="F456" r:id="rId4715"/>
    <hyperlink ref="F457" r:id="rId4716"/>
    <hyperlink ref="F458" r:id="rId4717"/>
    <hyperlink ref="F459" r:id="rId4718"/>
    <hyperlink ref="F460" r:id="rId4719"/>
    <hyperlink ref="F461" r:id="rId4720"/>
    <hyperlink ref="F462" r:id="rId4721"/>
    <hyperlink ref="F463" r:id="rId4722"/>
    <hyperlink ref="F464" r:id="rId4723"/>
    <hyperlink ref="F465" r:id="rId4724"/>
    <hyperlink ref="F466" r:id="rId4725"/>
    <hyperlink ref="F467" r:id="rId4726"/>
    <hyperlink ref="F468" r:id="rId4727"/>
    <hyperlink ref="F469" r:id="rId4728"/>
    <hyperlink ref="F470" r:id="rId4729"/>
    <hyperlink ref="F471" r:id="rId4730"/>
    <hyperlink ref="F472" r:id="rId4731"/>
    <hyperlink ref="F473" r:id="rId4732"/>
    <hyperlink ref="F474" r:id="rId4733"/>
    <hyperlink ref="F475" r:id="rId4734"/>
    <hyperlink ref="F476" r:id="rId4735"/>
    <hyperlink ref="F477" r:id="rId4736"/>
    <hyperlink ref="F478" r:id="rId4737"/>
    <hyperlink ref="F479" r:id="rId4738"/>
    <hyperlink ref="F480" r:id="rId4739"/>
    <hyperlink ref="F481" r:id="rId4740"/>
    <hyperlink ref="F482" r:id="rId4741"/>
    <hyperlink ref="F483" r:id="rId4742"/>
    <hyperlink ref="F484" r:id="rId4743"/>
    <hyperlink ref="F485" r:id="rId4744"/>
    <hyperlink ref="F486" r:id="rId4745"/>
    <hyperlink ref="F487" r:id="rId4746"/>
    <hyperlink ref="F488" r:id="rId4747"/>
    <hyperlink ref="F489" r:id="rId4748"/>
    <hyperlink ref="F490" r:id="rId4749"/>
    <hyperlink ref="F491" r:id="rId4750"/>
    <hyperlink ref="F492" r:id="rId4751"/>
    <hyperlink ref="F493" r:id="rId4752"/>
    <hyperlink ref="F494" r:id="rId4753"/>
    <hyperlink ref="F495" r:id="rId4754"/>
    <hyperlink ref="F496" r:id="rId4755"/>
    <hyperlink ref="F497" r:id="rId4756"/>
    <hyperlink ref="F498" r:id="rId4757"/>
    <hyperlink ref="F499" r:id="rId4758"/>
    <hyperlink ref="F500" r:id="rId4759"/>
    <hyperlink ref="F501" r:id="rId4760"/>
    <hyperlink ref="F502" r:id="rId4761"/>
    <hyperlink ref="F503" r:id="rId4762"/>
    <hyperlink ref="F504" r:id="rId4763"/>
    <hyperlink ref="F505" r:id="rId4764"/>
    <hyperlink ref="F506" r:id="rId4765"/>
    <hyperlink ref="F507" r:id="rId4766"/>
    <hyperlink ref="F508" r:id="rId4767"/>
    <hyperlink ref="F509" r:id="rId4768"/>
    <hyperlink ref="F510" r:id="rId4769"/>
    <hyperlink ref="F511" r:id="rId4770"/>
    <hyperlink ref="F512" r:id="rId4771"/>
    <hyperlink ref="F513" r:id="rId4772"/>
    <hyperlink ref="F514" r:id="rId4773"/>
    <hyperlink ref="F515" r:id="rId4774"/>
    <hyperlink ref="F516" r:id="rId4775"/>
    <hyperlink ref="F517" r:id="rId4776"/>
    <hyperlink ref="F518" r:id="rId4777"/>
    <hyperlink ref="F519" r:id="rId4778"/>
    <hyperlink ref="F520" r:id="rId4779"/>
    <hyperlink ref="F521" r:id="rId4780"/>
    <hyperlink ref="F522" r:id="rId4781"/>
    <hyperlink ref="F523" r:id="rId4782"/>
    <hyperlink ref="F524" r:id="rId4783"/>
    <hyperlink ref="F525" r:id="rId4784"/>
    <hyperlink ref="F526" r:id="rId4785"/>
    <hyperlink ref="F527" r:id="rId4786"/>
    <hyperlink ref="F528" r:id="rId4787"/>
    <hyperlink ref="F529" r:id="rId4788"/>
    <hyperlink ref="F530" r:id="rId4789"/>
    <hyperlink ref="F531" r:id="rId4790"/>
    <hyperlink ref="F532" r:id="rId4791"/>
    <hyperlink ref="F533" r:id="rId4792"/>
    <hyperlink ref="F534" r:id="rId4793"/>
    <hyperlink ref="F535" r:id="rId4794"/>
    <hyperlink ref="F536" r:id="rId4795"/>
    <hyperlink ref="F537" r:id="rId4796"/>
    <hyperlink ref="F538" r:id="rId4797"/>
    <hyperlink ref="F539" r:id="rId4798"/>
    <hyperlink ref="F540" r:id="rId4799"/>
    <hyperlink ref="F541" r:id="rId4800"/>
    <hyperlink ref="F542" r:id="rId4801"/>
    <hyperlink ref="F543" r:id="rId4802"/>
    <hyperlink ref="F544" r:id="rId4803"/>
    <hyperlink ref="F545" r:id="rId4804"/>
    <hyperlink ref="F546" r:id="rId4805"/>
    <hyperlink ref="F547" r:id="rId4806"/>
    <hyperlink ref="F548" r:id="rId4807"/>
    <hyperlink ref="F549" r:id="rId4808"/>
    <hyperlink ref="F550" r:id="rId4809"/>
    <hyperlink ref="F551" r:id="rId4810"/>
    <hyperlink ref="F552" r:id="rId4811"/>
    <hyperlink ref="F553" r:id="rId4812"/>
    <hyperlink ref="F554" r:id="rId4813"/>
    <hyperlink ref="F555" r:id="rId4814"/>
    <hyperlink ref="F556" r:id="rId4815"/>
    <hyperlink ref="F557" r:id="rId4816"/>
    <hyperlink ref="F558" r:id="rId4817"/>
    <hyperlink ref="F559" r:id="rId4818"/>
    <hyperlink ref="F560" r:id="rId4819"/>
    <hyperlink ref="F561" r:id="rId4820"/>
    <hyperlink ref="F562" r:id="rId4821"/>
    <hyperlink ref="F563" r:id="rId4822"/>
    <hyperlink ref="F564" r:id="rId4823"/>
    <hyperlink ref="F565" r:id="rId4824"/>
    <hyperlink ref="F566" r:id="rId4825"/>
    <hyperlink ref="F567" r:id="rId4826"/>
    <hyperlink ref="F568" r:id="rId4827"/>
    <hyperlink ref="F569" r:id="rId4828"/>
    <hyperlink ref="F570" r:id="rId4829"/>
    <hyperlink ref="F571" r:id="rId4830"/>
    <hyperlink ref="F572" r:id="rId4831"/>
    <hyperlink ref="F573" r:id="rId4832"/>
    <hyperlink ref="F574" r:id="rId4833"/>
    <hyperlink ref="F575" r:id="rId4834"/>
    <hyperlink ref="F576" r:id="rId4835"/>
    <hyperlink ref="F577" r:id="rId4836"/>
    <hyperlink ref="F578" r:id="rId4837"/>
    <hyperlink ref="F579" r:id="rId4838"/>
    <hyperlink ref="F580" r:id="rId4839"/>
    <hyperlink ref="F581" r:id="rId4840"/>
    <hyperlink ref="F582" r:id="rId4841"/>
    <hyperlink ref="F583" r:id="rId4842"/>
    <hyperlink ref="F584" r:id="rId4843"/>
    <hyperlink ref="F585" r:id="rId4844"/>
    <hyperlink ref="F586" r:id="rId4845"/>
    <hyperlink ref="F587" r:id="rId4846"/>
    <hyperlink ref="F588" r:id="rId4847"/>
    <hyperlink ref="F589" r:id="rId4848"/>
    <hyperlink ref="F590" r:id="rId4849"/>
    <hyperlink ref="F591" r:id="rId4850"/>
    <hyperlink ref="F592" r:id="rId4851"/>
    <hyperlink ref="F593" r:id="rId4852"/>
    <hyperlink ref="F594" r:id="rId4853"/>
    <hyperlink ref="F595" r:id="rId4854"/>
    <hyperlink ref="F596" r:id="rId4855"/>
    <hyperlink ref="F597" r:id="rId4856"/>
    <hyperlink ref="F598" r:id="rId4857"/>
    <hyperlink ref="F599" r:id="rId4858"/>
    <hyperlink ref="F600" r:id="rId4859"/>
    <hyperlink ref="F601" r:id="rId4860"/>
    <hyperlink ref="F602" r:id="rId4861"/>
    <hyperlink ref="F603" r:id="rId4862"/>
    <hyperlink ref="F604" r:id="rId4863"/>
    <hyperlink ref="F605" r:id="rId4864"/>
    <hyperlink ref="F606" r:id="rId4865"/>
    <hyperlink ref="F607" r:id="rId4866"/>
    <hyperlink ref="F608" r:id="rId4867"/>
    <hyperlink ref="F609" r:id="rId4868"/>
    <hyperlink ref="F610" r:id="rId4869"/>
    <hyperlink ref="F611" r:id="rId4870"/>
    <hyperlink ref="F612" r:id="rId4871"/>
    <hyperlink ref="F613" r:id="rId4872"/>
    <hyperlink ref="F614" r:id="rId4873"/>
    <hyperlink ref="F615" r:id="rId4874"/>
    <hyperlink ref="F616" r:id="rId4875"/>
    <hyperlink ref="F617" r:id="rId4876"/>
    <hyperlink ref="F618" r:id="rId4877"/>
    <hyperlink ref="F619" r:id="rId4878"/>
    <hyperlink ref="F620" r:id="rId4879"/>
    <hyperlink ref="F621" r:id="rId4880"/>
    <hyperlink ref="F622" r:id="rId4881"/>
    <hyperlink ref="F623" r:id="rId4882"/>
    <hyperlink ref="F624" r:id="rId4883"/>
    <hyperlink ref="F625" r:id="rId4884"/>
    <hyperlink ref="F626" r:id="rId4885"/>
    <hyperlink ref="F627" r:id="rId4886"/>
    <hyperlink ref="F628" r:id="rId4887"/>
    <hyperlink ref="F629" r:id="rId4888"/>
    <hyperlink ref="F630" r:id="rId4889"/>
    <hyperlink ref="F631" r:id="rId4890"/>
    <hyperlink ref="F632" r:id="rId4891"/>
    <hyperlink ref="F633" r:id="rId4892"/>
    <hyperlink ref="F634" r:id="rId4893"/>
    <hyperlink ref="F635" r:id="rId4894"/>
    <hyperlink ref="F636" r:id="rId4895"/>
    <hyperlink ref="F637" r:id="rId4896"/>
    <hyperlink ref="F638" r:id="rId4897"/>
    <hyperlink ref="F639" r:id="rId4898"/>
    <hyperlink ref="F640" r:id="rId4899"/>
    <hyperlink ref="F641" r:id="rId4900"/>
    <hyperlink ref="F642" r:id="rId4901"/>
    <hyperlink ref="F643" r:id="rId4902"/>
    <hyperlink ref="F644" r:id="rId4903"/>
    <hyperlink ref="F645" r:id="rId4904"/>
    <hyperlink ref="F646" r:id="rId4905"/>
    <hyperlink ref="F647" r:id="rId4906"/>
    <hyperlink ref="F648" r:id="rId4907"/>
    <hyperlink ref="F649" r:id="rId4908"/>
    <hyperlink ref="F650" r:id="rId4909"/>
    <hyperlink ref="F651" r:id="rId4910"/>
    <hyperlink ref="F652" r:id="rId4911"/>
    <hyperlink ref="F653" r:id="rId4912"/>
    <hyperlink ref="F654" r:id="rId4913"/>
    <hyperlink ref="F655" r:id="rId4914"/>
    <hyperlink ref="F656" r:id="rId4915"/>
    <hyperlink ref="F657" r:id="rId4916"/>
    <hyperlink ref="F658" r:id="rId4917"/>
    <hyperlink ref="F659" r:id="rId4918"/>
    <hyperlink ref="F660" r:id="rId4919"/>
    <hyperlink ref="F661" r:id="rId4920"/>
    <hyperlink ref="F662" r:id="rId4921"/>
    <hyperlink ref="F663" r:id="rId4922"/>
    <hyperlink ref="F664" r:id="rId4923"/>
    <hyperlink ref="F665" r:id="rId4924"/>
    <hyperlink ref="F666" r:id="rId4925"/>
    <hyperlink ref="F667" r:id="rId4926"/>
    <hyperlink ref="F668" r:id="rId4927"/>
    <hyperlink ref="F669" r:id="rId4928"/>
    <hyperlink ref="F670" r:id="rId4929"/>
    <hyperlink ref="F671" r:id="rId4930"/>
    <hyperlink ref="F672" r:id="rId4931"/>
    <hyperlink ref="F673" r:id="rId4932"/>
    <hyperlink ref="F674" r:id="rId4933"/>
    <hyperlink ref="F675" r:id="rId4934"/>
    <hyperlink ref="F676" r:id="rId4935"/>
    <hyperlink ref="F677" r:id="rId4936"/>
    <hyperlink ref="F678" r:id="rId4937"/>
    <hyperlink ref="F679" r:id="rId4938"/>
    <hyperlink ref="F680" r:id="rId4939"/>
    <hyperlink ref="F681" r:id="rId4940"/>
    <hyperlink ref="F682" r:id="rId4941"/>
    <hyperlink ref="F683" r:id="rId4942"/>
    <hyperlink ref="F684" r:id="rId4943"/>
    <hyperlink ref="F685" r:id="rId4944"/>
    <hyperlink ref="F686" r:id="rId4945"/>
    <hyperlink ref="F687" r:id="rId4946"/>
    <hyperlink ref="F688" r:id="rId4947"/>
    <hyperlink ref="F689" r:id="rId4948"/>
    <hyperlink ref="F690" r:id="rId4949"/>
    <hyperlink ref="F691" r:id="rId4950"/>
    <hyperlink ref="F692" r:id="rId4951"/>
    <hyperlink ref="F693" r:id="rId4952"/>
    <hyperlink ref="F694" r:id="rId4953"/>
    <hyperlink ref="F695" r:id="rId4954"/>
    <hyperlink ref="F696" r:id="rId4955"/>
    <hyperlink ref="F697" r:id="rId4956"/>
    <hyperlink ref="F698" r:id="rId4957"/>
    <hyperlink ref="F699" r:id="rId4958"/>
    <hyperlink ref="F700" r:id="rId4959"/>
    <hyperlink ref="F701" r:id="rId4960"/>
    <hyperlink ref="F702" r:id="rId4961"/>
    <hyperlink ref="F703" r:id="rId4962"/>
    <hyperlink ref="F704" r:id="rId4963"/>
    <hyperlink ref="F705" r:id="rId4964"/>
    <hyperlink ref="F706" r:id="rId4965"/>
    <hyperlink ref="F707" r:id="rId4966"/>
    <hyperlink ref="F708" r:id="rId4967"/>
    <hyperlink ref="F709" r:id="rId4968"/>
    <hyperlink ref="F710" r:id="rId4969"/>
    <hyperlink ref="F711" r:id="rId4970"/>
    <hyperlink ref="F712" r:id="rId4971"/>
    <hyperlink ref="F713" r:id="rId4972"/>
    <hyperlink ref="F714" r:id="rId4973"/>
    <hyperlink ref="F715" r:id="rId4974"/>
    <hyperlink ref="F716" r:id="rId4975"/>
    <hyperlink ref="F717" r:id="rId4976"/>
    <hyperlink ref="F718" r:id="rId4977"/>
    <hyperlink ref="F719" r:id="rId4978"/>
    <hyperlink ref="F720" r:id="rId4979"/>
    <hyperlink ref="F721" r:id="rId4980"/>
    <hyperlink ref="F722" r:id="rId4981"/>
    <hyperlink ref="F723" r:id="rId4982"/>
    <hyperlink ref="F724" r:id="rId4983"/>
    <hyperlink ref="F725" r:id="rId4984"/>
    <hyperlink ref="F726" r:id="rId4985"/>
    <hyperlink ref="F727" r:id="rId4986"/>
    <hyperlink ref="F728" r:id="rId4987"/>
    <hyperlink ref="F729" r:id="rId4988"/>
    <hyperlink ref="F730" r:id="rId4989"/>
    <hyperlink ref="F731" r:id="rId4990"/>
    <hyperlink ref="F732" r:id="rId4991"/>
    <hyperlink ref="F733" r:id="rId4992"/>
    <hyperlink ref="F734" r:id="rId4993"/>
    <hyperlink ref="F735" r:id="rId4994"/>
    <hyperlink ref="F736" r:id="rId4995"/>
    <hyperlink ref="F737" r:id="rId4996"/>
    <hyperlink ref="F738" r:id="rId4997"/>
    <hyperlink ref="F739" r:id="rId4998"/>
    <hyperlink ref="F740" r:id="rId4999"/>
    <hyperlink ref="F741" r:id="rId5000"/>
    <hyperlink ref="F742" r:id="rId5001"/>
    <hyperlink ref="F743" r:id="rId5002"/>
    <hyperlink ref="F744" r:id="rId5003"/>
    <hyperlink ref="F745" r:id="rId5004"/>
    <hyperlink ref="F746" r:id="rId5005"/>
    <hyperlink ref="F747" r:id="rId5006"/>
    <hyperlink ref="F748" r:id="rId5007"/>
    <hyperlink ref="F749" r:id="rId5008"/>
    <hyperlink ref="F750" r:id="rId5009"/>
    <hyperlink ref="F751" r:id="rId5010"/>
    <hyperlink ref="F752" r:id="rId5011"/>
    <hyperlink ref="F753" r:id="rId5012"/>
    <hyperlink ref="F754" r:id="rId5013"/>
    <hyperlink ref="F755" r:id="rId5014"/>
    <hyperlink ref="F756" r:id="rId5015"/>
    <hyperlink ref="F757" r:id="rId5016"/>
    <hyperlink ref="F758" r:id="rId5017"/>
    <hyperlink ref="F759" r:id="rId5018"/>
    <hyperlink ref="F760" r:id="rId5019"/>
    <hyperlink ref="F761" r:id="rId5020"/>
    <hyperlink ref="F762" r:id="rId5021"/>
    <hyperlink ref="F763" r:id="rId5022"/>
    <hyperlink ref="F764" r:id="rId5023"/>
    <hyperlink ref="F765" r:id="rId5024"/>
    <hyperlink ref="F766" r:id="rId5025"/>
    <hyperlink ref="F767" r:id="rId5026"/>
    <hyperlink ref="F768" r:id="rId5027"/>
    <hyperlink ref="F769" r:id="rId5028"/>
    <hyperlink ref="F770" r:id="rId5029"/>
    <hyperlink ref="F771" r:id="rId5030"/>
    <hyperlink ref="F772" r:id="rId5031"/>
    <hyperlink ref="F773" r:id="rId5032"/>
    <hyperlink ref="F774" r:id="rId5033"/>
    <hyperlink ref="F775" r:id="rId5034"/>
    <hyperlink ref="F776" r:id="rId5035"/>
    <hyperlink ref="F777" r:id="rId5036"/>
    <hyperlink ref="F778" r:id="rId5037"/>
    <hyperlink ref="F779" r:id="rId5038"/>
    <hyperlink ref="F780" r:id="rId5039"/>
    <hyperlink ref="F781" r:id="rId5040"/>
    <hyperlink ref="F782" r:id="rId5041"/>
    <hyperlink ref="F783" r:id="rId5042"/>
    <hyperlink ref="F784" r:id="rId5043"/>
    <hyperlink ref="F785" r:id="rId5044"/>
    <hyperlink ref="F786" r:id="rId5045"/>
    <hyperlink ref="F787" r:id="rId5046"/>
    <hyperlink ref="F788" r:id="rId5047"/>
    <hyperlink ref="F789" r:id="rId5048"/>
    <hyperlink ref="F790" r:id="rId5049"/>
    <hyperlink ref="F791" r:id="rId5050"/>
    <hyperlink ref="F792" r:id="rId5051"/>
    <hyperlink ref="F793" r:id="rId5052"/>
    <hyperlink ref="F794" r:id="rId5053"/>
    <hyperlink ref="F795" r:id="rId5054"/>
    <hyperlink ref="F796" r:id="rId5055"/>
    <hyperlink ref="F797" r:id="rId5056"/>
    <hyperlink ref="F798" r:id="rId5057"/>
    <hyperlink ref="F799" r:id="rId5058"/>
    <hyperlink ref="F800" r:id="rId5059"/>
    <hyperlink ref="F801" r:id="rId5060"/>
    <hyperlink ref="F802" r:id="rId5061"/>
    <hyperlink ref="F803" r:id="rId5062"/>
    <hyperlink ref="F804" r:id="rId5063"/>
    <hyperlink ref="F805" r:id="rId5064"/>
    <hyperlink ref="F806" r:id="rId5065"/>
    <hyperlink ref="F807" r:id="rId5066"/>
    <hyperlink ref="F808" r:id="rId5067"/>
    <hyperlink ref="F809" r:id="rId5068"/>
    <hyperlink ref="F810" r:id="rId5069"/>
    <hyperlink ref="F811" r:id="rId5070"/>
    <hyperlink ref="F812" r:id="rId5071"/>
    <hyperlink ref="F813" r:id="rId5072"/>
    <hyperlink ref="F814" r:id="rId5073"/>
    <hyperlink ref="F815" r:id="rId5074"/>
    <hyperlink ref="F816" r:id="rId5075"/>
    <hyperlink ref="F817" r:id="rId5076"/>
    <hyperlink ref="F818" r:id="rId5077"/>
    <hyperlink ref="F819" r:id="rId5078"/>
    <hyperlink ref="F820" r:id="rId5079"/>
    <hyperlink ref="F821" r:id="rId5080"/>
    <hyperlink ref="F822" r:id="rId5081"/>
    <hyperlink ref="F823" r:id="rId5082"/>
    <hyperlink ref="F824" r:id="rId5083"/>
    <hyperlink ref="F825" r:id="rId5084"/>
    <hyperlink ref="F826" r:id="rId5085"/>
    <hyperlink ref="F827" r:id="rId5086"/>
    <hyperlink ref="F828" r:id="rId5087"/>
    <hyperlink ref="F829" r:id="rId5088"/>
    <hyperlink ref="F830" r:id="rId5089"/>
    <hyperlink ref="F831" r:id="rId5090"/>
    <hyperlink ref="F832" r:id="rId5091"/>
    <hyperlink ref="F833" r:id="rId5092"/>
    <hyperlink ref="F834" r:id="rId5093"/>
    <hyperlink ref="F835" r:id="rId5094"/>
    <hyperlink ref="F836" r:id="rId5095"/>
    <hyperlink ref="F837" r:id="rId5096"/>
    <hyperlink ref="F838" r:id="rId5097"/>
    <hyperlink ref="F839" r:id="rId5098"/>
    <hyperlink ref="F840" r:id="rId5099"/>
    <hyperlink ref="F841" r:id="rId5100"/>
    <hyperlink ref="F842" r:id="rId5101"/>
    <hyperlink ref="F843" r:id="rId5102"/>
    <hyperlink ref="F844" r:id="rId5103"/>
    <hyperlink ref="F845" r:id="rId5104"/>
    <hyperlink ref="F846" r:id="rId5105"/>
    <hyperlink ref="F847" r:id="rId5106"/>
    <hyperlink ref="F848" r:id="rId5107"/>
    <hyperlink ref="F849" r:id="rId5108"/>
    <hyperlink ref="F850" r:id="rId5109"/>
    <hyperlink ref="F851" r:id="rId5110"/>
    <hyperlink ref="F852" r:id="rId5111"/>
    <hyperlink ref="F853" r:id="rId5112"/>
    <hyperlink ref="F854" r:id="rId5113"/>
    <hyperlink ref="F855" r:id="rId5114"/>
    <hyperlink ref="F856" r:id="rId5115"/>
    <hyperlink ref="F857" r:id="rId5116"/>
    <hyperlink ref="F858" r:id="rId5117"/>
    <hyperlink ref="F859" r:id="rId5118"/>
    <hyperlink ref="F860" r:id="rId5119"/>
    <hyperlink ref="F861" r:id="rId5120"/>
    <hyperlink ref="F862" r:id="rId5121"/>
    <hyperlink ref="F863" r:id="rId5122"/>
    <hyperlink ref="F864" r:id="rId5123"/>
    <hyperlink ref="F865" r:id="rId5124"/>
    <hyperlink ref="F866" r:id="rId5125"/>
    <hyperlink ref="F867" r:id="rId5126"/>
    <hyperlink ref="F868" r:id="rId5127"/>
    <hyperlink ref="F869" r:id="rId5128"/>
    <hyperlink ref="F870" r:id="rId5129"/>
    <hyperlink ref="F871" r:id="rId5130"/>
    <hyperlink ref="F872" r:id="rId5131"/>
    <hyperlink ref="F873" r:id="rId5132"/>
    <hyperlink ref="F874" r:id="rId5133"/>
    <hyperlink ref="F875" r:id="rId5134"/>
    <hyperlink ref="F876" r:id="rId5135"/>
    <hyperlink ref="F877" r:id="rId5136"/>
    <hyperlink ref="F878" r:id="rId5137"/>
    <hyperlink ref="F879" r:id="rId5138"/>
    <hyperlink ref="F880" r:id="rId5139"/>
    <hyperlink ref="F881" r:id="rId5140"/>
    <hyperlink ref="F882" r:id="rId5141"/>
    <hyperlink ref="F883" r:id="rId5142"/>
    <hyperlink ref="F884" r:id="rId5143"/>
    <hyperlink ref="F885" r:id="rId5144"/>
    <hyperlink ref="F886" r:id="rId5145"/>
    <hyperlink ref="F887" r:id="rId5146"/>
    <hyperlink ref="F888" r:id="rId5147"/>
    <hyperlink ref="F889" r:id="rId5148"/>
    <hyperlink ref="F890" r:id="rId5149"/>
    <hyperlink ref="F891" r:id="rId5150"/>
    <hyperlink ref="F892" r:id="rId5151"/>
    <hyperlink ref="F893" r:id="rId5152"/>
    <hyperlink ref="F894" r:id="rId5153"/>
    <hyperlink ref="F895" r:id="rId5154"/>
    <hyperlink ref="F896" r:id="rId5155"/>
    <hyperlink ref="F897" r:id="rId5156"/>
    <hyperlink ref="F898" r:id="rId5157"/>
    <hyperlink ref="F899" r:id="rId5158"/>
    <hyperlink ref="F900" r:id="rId5159"/>
    <hyperlink ref="F901" r:id="rId5160"/>
    <hyperlink ref="F902" r:id="rId5161"/>
    <hyperlink ref="F903" r:id="rId5162"/>
    <hyperlink ref="F904" r:id="rId5163"/>
    <hyperlink ref="F905" r:id="rId5164"/>
    <hyperlink ref="F906" r:id="rId5165"/>
    <hyperlink ref="F907" r:id="rId5166"/>
    <hyperlink ref="F908" r:id="rId5167"/>
    <hyperlink ref="F909" r:id="rId5168"/>
    <hyperlink ref="F910" r:id="rId5169"/>
    <hyperlink ref="F911" r:id="rId5170"/>
    <hyperlink ref="F912" r:id="rId5171"/>
    <hyperlink ref="F913" r:id="rId5172"/>
    <hyperlink ref="F914" r:id="rId5173"/>
    <hyperlink ref="F915" r:id="rId5174"/>
    <hyperlink ref="F916" r:id="rId5175"/>
    <hyperlink ref="F917" r:id="rId5176"/>
    <hyperlink ref="F918" r:id="rId5177"/>
    <hyperlink ref="F919" r:id="rId5178"/>
    <hyperlink ref="F920" r:id="rId5179"/>
    <hyperlink ref="F921" r:id="rId5180"/>
    <hyperlink ref="F922" r:id="rId5181"/>
    <hyperlink ref="F923" r:id="rId5182"/>
    <hyperlink ref="F924" r:id="rId5183"/>
    <hyperlink ref="F925" r:id="rId5184"/>
    <hyperlink ref="F926" r:id="rId5185"/>
    <hyperlink ref="F927" r:id="rId5186"/>
    <hyperlink ref="F928" r:id="rId5187"/>
    <hyperlink ref="F929" r:id="rId5188"/>
    <hyperlink ref="F930" r:id="rId5189"/>
    <hyperlink ref="F931" r:id="rId5190"/>
    <hyperlink ref="F932" r:id="rId5191"/>
    <hyperlink ref="F933" r:id="rId5192"/>
    <hyperlink ref="F934" r:id="rId5193"/>
    <hyperlink ref="F935" r:id="rId5194"/>
    <hyperlink ref="F936" r:id="rId5195"/>
    <hyperlink ref="F937" r:id="rId5196"/>
    <hyperlink ref="F938" r:id="rId5197"/>
    <hyperlink ref="F939" r:id="rId5198"/>
    <hyperlink ref="F940" r:id="rId5199"/>
    <hyperlink ref="F941" r:id="rId5200"/>
    <hyperlink ref="F942" r:id="rId5201"/>
    <hyperlink ref="F943" r:id="rId5202"/>
    <hyperlink ref="F944" r:id="rId5203"/>
    <hyperlink ref="F945" r:id="rId5204"/>
    <hyperlink ref="F946" r:id="rId5205"/>
    <hyperlink ref="F947" r:id="rId5206"/>
    <hyperlink ref="F948" r:id="rId5207"/>
    <hyperlink ref="F949" r:id="rId5208"/>
    <hyperlink ref="F950" r:id="rId5209"/>
    <hyperlink ref="F951" r:id="rId5210"/>
    <hyperlink ref="F952" r:id="rId5211"/>
    <hyperlink ref="F953" r:id="rId5212"/>
    <hyperlink ref="F954" r:id="rId5213"/>
    <hyperlink ref="F955" r:id="rId5214"/>
    <hyperlink ref="F956" r:id="rId5215"/>
    <hyperlink ref="F957" r:id="rId5216"/>
    <hyperlink ref="F958" r:id="rId5217"/>
    <hyperlink ref="F959" r:id="rId5218"/>
    <hyperlink ref="F960" r:id="rId5219"/>
    <hyperlink ref="F961" r:id="rId5220"/>
    <hyperlink ref="F962" r:id="rId5221"/>
    <hyperlink ref="F963" r:id="rId5222"/>
    <hyperlink ref="F964" r:id="rId5223"/>
    <hyperlink ref="F965" r:id="rId5224"/>
    <hyperlink ref="F966" r:id="rId5225"/>
    <hyperlink ref="F967" r:id="rId5226"/>
    <hyperlink ref="F968" r:id="rId5227"/>
    <hyperlink ref="F969" r:id="rId5228"/>
    <hyperlink ref="F970" r:id="rId5229"/>
    <hyperlink ref="F971" r:id="rId5230"/>
    <hyperlink ref="F972" r:id="rId5231"/>
    <hyperlink ref="F973" r:id="rId5232"/>
    <hyperlink ref="F974" r:id="rId5233"/>
    <hyperlink ref="F975" r:id="rId5234"/>
    <hyperlink ref="F976" r:id="rId5235"/>
    <hyperlink ref="F977" r:id="rId5236"/>
    <hyperlink ref="F978" r:id="rId5237"/>
    <hyperlink ref="F979" r:id="rId5238"/>
    <hyperlink ref="F980" r:id="rId5239"/>
    <hyperlink ref="F981" r:id="rId5240"/>
    <hyperlink ref="F982" r:id="rId5241"/>
    <hyperlink ref="F983" r:id="rId5242"/>
    <hyperlink ref="F984" r:id="rId5243"/>
    <hyperlink ref="F985" r:id="rId5244"/>
    <hyperlink ref="F986" r:id="rId5245"/>
    <hyperlink ref="F987" r:id="rId5246"/>
    <hyperlink ref="F988" r:id="rId5247"/>
    <hyperlink ref="F989" r:id="rId5248"/>
    <hyperlink ref="F990" r:id="rId5249"/>
    <hyperlink ref="F991" r:id="rId5250"/>
    <hyperlink ref="F992" r:id="rId5251"/>
    <hyperlink ref="F993" r:id="rId5252"/>
    <hyperlink ref="F994" r:id="rId5253"/>
    <hyperlink ref="F995" r:id="rId5254"/>
    <hyperlink ref="F996" r:id="rId5255"/>
    <hyperlink ref="F997" r:id="rId5256"/>
    <hyperlink ref="F998" r:id="rId5257"/>
    <hyperlink ref="F999" r:id="rId5258"/>
    <hyperlink ref="F1000" r:id="rId5259"/>
    <hyperlink ref="F1001" r:id="rId5260"/>
    <hyperlink ref="F1002" r:id="rId5261"/>
    <hyperlink ref="F1003" r:id="rId5262"/>
    <hyperlink ref="F1004" r:id="rId5263"/>
    <hyperlink ref="F1005" r:id="rId5264"/>
    <hyperlink ref="F1006" r:id="rId5265"/>
    <hyperlink ref="F1007" r:id="rId5266"/>
    <hyperlink ref="F1008" r:id="rId5267"/>
    <hyperlink ref="F1009" r:id="rId5268"/>
    <hyperlink ref="F1010" r:id="rId5269"/>
    <hyperlink ref="F1011" r:id="rId5270"/>
    <hyperlink ref="F1012" r:id="rId5271"/>
    <hyperlink ref="F1013" r:id="rId5272"/>
    <hyperlink ref="F1014" r:id="rId5273"/>
    <hyperlink ref="F1015" r:id="rId5274"/>
    <hyperlink ref="F1016" r:id="rId5275"/>
    <hyperlink ref="F1017" r:id="rId5276"/>
    <hyperlink ref="F1018" r:id="rId5277"/>
    <hyperlink ref="F1019" r:id="rId5278"/>
    <hyperlink ref="F1020" r:id="rId5279"/>
    <hyperlink ref="F1021" r:id="rId5280"/>
    <hyperlink ref="F1022" r:id="rId5281"/>
    <hyperlink ref="F1023" r:id="rId5282"/>
    <hyperlink ref="F1024" r:id="rId5283"/>
    <hyperlink ref="F1025" r:id="rId5284"/>
    <hyperlink ref="F1026" r:id="rId5285"/>
    <hyperlink ref="F1027" r:id="rId5286"/>
    <hyperlink ref="F1028" r:id="rId5287"/>
    <hyperlink ref="F1029" r:id="rId5288"/>
    <hyperlink ref="F1030" r:id="rId5289"/>
    <hyperlink ref="F1031" r:id="rId5290"/>
    <hyperlink ref="F1032" r:id="rId5291"/>
    <hyperlink ref="F1033" r:id="rId5292"/>
    <hyperlink ref="F1034" r:id="rId5293"/>
    <hyperlink ref="F1035" r:id="rId5294"/>
    <hyperlink ref="F1036" r:id="rId5295"/>
    <hyperlink ref="F1037" r:id="rId5296"/>
    <hyperlink ref="F1038" r:id="rId5297"/>
    <hyperlink ref="F1039" r:id="rId5298"/>
    <hyperlink ref="F1040" r:id="rId5299"/>
    <hyperlink ref="F1041" r:id="rId5300"/>
    <hyperlink ref="F1042" r:id="rId5301"/>
    <hyperlink ref="F1043" r:id="rId5302"/>
    <hyperlink ref="F1044" r:id="rId5303"/>
    <hyperlink ref="F1045" r:id="rId5304"/>
    <hyperlink ref="F1046" r:id="rId5305"/>
    <hyperlink ref="F1047" r:id="rId5306"/>
    <hyperlink ref="F1048" r:id="rId5307"/>
    <hyperlink ref="F1049" r:id="rId5308"/>
    <hyperlink ref="F1050" r:id="rId5309"/>
    <hyperlink ref="F1051" r:id="rId5310"/>
    <hyperlink ref="F1052" r:id="rId5311"/>
    <hyperlink ref="F1053" r:id="rId5312"/>
    <hyperlink ref="F1054" r:id="rId5313"/>
    <hyperlink ref="F1055" r:id="rId5314"/>
    <hyperlink ref="F1056" r:id="rId5315"/>
    <hyperlink ref="F1057" r:id="rId5316"/>
    <hyperlink ref="F1058" r:id="rId5317"/>
    <hyperlink ref="F1059" r:id="rId5318"/>
    <hyperlink ref="F1060" r:id="rId5319"/>
    <hyperlink ref="F1061" r:id="rId5320"/>
    <hyperlink ref="F1062" r:id="rId5321"/>
    <hyperlink ref="F1063" r:id="rId5322"/>
    <hyperlink ref="F1064" r:id="rId5323"/>
    <hyperlink ref="F1065" r:id="rId5324"/>
    <hyperlink ref="F1066" r:id="rId5325"/>
    <hyperlink ref="F1067" r:id="rId5326"/>
    <hyperlink ref="F1068" r:id="rId5327"/>
    <hyperlink ref="F1069" r:id="rId5328"/>
    <hyperlink ref="F1070" r:id="rId5329"/>
    <hyperlink ref="F1071" r:id="rId5330"/>
    <hyperlink ref="F1072" r:id="rId5331"/>
    <hyperlink ref="F1073" r:id="rId5332"/>
    <hyperlink ref="F1074" r:id="rId5333"/>
    <hyperlink ref="F1075" r:id="rId5334"/>
    <hyperlink ref="F1076" r:id="rId5335"/>
    <hyperlink ref="F1077" r:id="rId5336"/>
    <hyperlink ref="F1078" r:id="rId5337"/>
    <hyperlink ref="F1079" r:id="rId5338"/>
    <hyperlink ref="F1080" r:id="rId5339"/>
    <hyperlink ref="F1081" r:id="rId5340"/>
    <hyperlink ref="F1082" r:id="rId5341"/>
    <hyperlink ref="F1083" r:id="rId5342"/>
    <hyperlink ref="F1084" r:id="rId5343"/>
    <hyperlink ref="F1085" r:id="rId5344"/>
    <hyperlink ref="F1086" r:id="rId5345"/>
    <hyperlink ref="F1087" r:id="rId5346"/>
    <hyperlink ref="F1088" r:id="rId5347"/>
    <hyperlink ref="F1089" r:id="rId5348"/>
    <hyperlink ref="F1090" r:id="rId5349"/>
    <hyperlink ref="F1091" r:id="rId5350"/>
    <hyperlink ref="F1092" r:id="rId5351"/>
    <hyperlink ref="F1093" r:id="rId5352"/>
    <hyperlink ref="F1094" r:id="rId5353"/>
    <hyperlink ref="F1095" r:id="rId5354"/>
    <hyperlink ref="F1096" r:id="rId5355"/>
    <hyperlink ref="F1097" r:id="rId5356"/>
    <hyperlink ref="F1098" r:id="rId5357"/>
    <hyperlink ref="F1099" r:id="rId5358"/>
    <hyperlink ref="F1100" r:id="rId5359"/>
    <hyperlink ref="F1101" r:id="rId5360"/>
    <hyperlink ref="F1102" r:id="rId5361"/>
    <hyperlink ref="F1103" r:id="rId5362"/>
    <hyperlink ref="F1104" r:id="rId5363"/>
    <hyperlink ref="F1105" r:id="rId5364"/>
    <hyperlink ref="F1106" r:id="rId5365"/>
    <hyperlink ref="F1107" r:id="rId5366"/>
    <hyperlink ref="F1108" r:id="rId5367"/>
    <hyperlink ref="F1109" r:id="rId5368"/>
    <hyperlink ref="F1110" r:id="rId5369"/>
    <hyperlink ref="F1111" r:id="rId5370"/>
    <hyperlink ref="F1112" r:id="rId5371"/>
    <hyperlink ref="F1113" r:id="rId5372"/>
    <hyperlink ref="F1114" r:id="rId5373"/>
    <hyperlink ref="F1115" r:id="rId5374"/>
    <hyperlink ref="F1116" r:id="rId5375"/>
    <hyperlink ref="F1117" r:id="rId5376"/>
    <hyperlink ref="F1118" r:id="rId5377"/>
    <hyperlink ref="F1119" r:id="rId5378"/>
    <hyperlink ref="F1120" r:id="rId5379"/>
    <hyperlink ref="F1121" r:id="rId5380"/>
    <hyperlink ref="F1122" r:id="rId5381"/>
    <hyperlink ref="F1123" r:id="rId5382"/>
    <hyperlink ref="F1124" r:id="rId5383"/>
    <hyperlink ref="F1125" r:id="rId5384"/>
    <hyperlink ref="F1126" r:id="rId5385"/>
    <hyperlink ref="F1127" r:id="rId5386"/>
    <hyperlink ref="F1128" r:id="rId5387"/>
    <hyperlink ref="F1129" r:id="rId5388"/>
    <hyperlink ref="F1130" r:id="rId5389"/>
    <hyperlink ref="F1131" r:id="rId5390"/>
    <hyperlink ref="F1132" r:id="rId5391"/>
    <hyperlink ref="F1133" r:id="rId5392"/>
    <hyperlink ref="F1134" r:id="rId5393"/>
    <hyperlink ref="F1135" r:id="rId5394"/>
    <hyperlink ref="F1136" r:id="rId5395"/>
    <hyperlink ref="F1137" r:id="rId5396"/>
    <hyperlink ref="F1138" r:id="rId5397"/>
    <hyperlink ref="F1139" r:id="rId5398"/>
    <hyperlink ref="F1140" r:id="rId5399"/>
    <hyperlink ref="F1141" r:id="rId5400"/>
    <hyperlink ref="F1142" r:id="rId5401"/>
    <hyperlink ref="F1143" r:id="rId5402"/>
    <hyperlink ref="F1144" r:id="rId5403"/>
    <hyperlink ref="F1145" r:id="rId5404"/>
    <hyperlink ref="F1146" r:id="rId5405"/>
    <hyperlink ref="F1147" r:id="rId5406"/>
    <hyperlink ref="F1148" r:id="rId5407"/>
    <hyperlink ref="F1149" r:id="rId5408"/>
    <hyperlink ref="F1150" r:id="rId5409"/>
    <hyperlink ref="F1151" r:id="rId5410"/>
    <hyperlink ref="F1152" r:id="rId5411"/>
    <hyperlink ref="F1153" r:id="rId5412"/>
    <hyperlink ref="F1154" r:id="rId5413"/>
    <hyperlink ref="F1155" r:id="rId5414"/>
    <hyperlink ref="F1156" r:id="rId5415"/>
    <hyperlink ref="F1157" r:id="rId5416"/>
    <hyperlink ref="F1158" r:id="rId5417"/>
    <hyperlink ref="F1159" r:id="rId5418"/>
    <hyperlink ref="F1160" r:id="rId5419"/>
    <hyperlink ref="F1161" r:id="rId5420"/>
    <hyperlink ref="F1162" r:id="rId5421"/>
    <hyperlink ref="F1163" r:id="rId5422"/>
    <hyperlink ref="F1164" r:id="rId5423"/>
    <hyperlink ref="F1165" r:id="rId5424"/>
    <hyperlink ref="F1166" r:id="rId5425"/>
    <hyperlink ref="F1167" r:id="rId5426"/>
    <hyperlink ref="F1168" r:id="rId5427"/>
    <hyperlink ref="F1169" r:id="rId5428"/>
    <hyperlink ref="F1170" r:id="rId5429"/>
    <hyperlink ref="F1171" r:id="rId5430"/>
    <hyperlink ref="F1172" r:id="rId5431"/>
    <hyperlink ref="F1173" r:id="rId5432"/>
    <hyperlink ref="F1174" r:id="rId5433"/>
    <hyperlink ref="F1175" r:id="rId5434"/>
    <hyperlink ref="F1176" r:id="rId5435"/>
    <hyperlink ref="F1177" r:id="rId5436"/>
    <hyperlink ref="F1178" r:id="rId5437"/>
    <hyperlink ref="F1179" r:id="rId5438"/>
    <hyperlink ref="F1180" r:id="rId5439"/>
    <hyperlink ref="F1181" r:id="rId5440"/>
    <hyperlink ref="F1182" r:id="rId5441"/>
    <hyperlink ref="F1183" r:id="rId5442"/>
    <hyperlink ref="F1184" r:id="rId5443"/>
    <hyperlink ref="F1185" r:id="rId5444"/>
    <hyperlink ref="F1186" r:id="rId5445"/>
    <hyperlink ref="F1187" r:id="rId5446"/>
    <hyperlink ref="F1188" r:id="rId5447"/>
    <hyperlink ref="F1189" r:id="rId5448"/>
    <hyperlink ref="F1190" r:id="rId5449"/>
    <hyperlink ref="F1191" r:id="rId5450"/>
    <hyperlink ref="F1192" r:id="rId5451"/>
    <hyperlink ref="F1193" r:id="rId5452"/>
    <hyperlink ref="F1194" r:id="rId5453"/>
    <hyperlink ref="F1195" r:id="rId5454"/>
    <hyperlink ref="F1196" r:id="rId5455"/>
    <hyperlink ref="F1197" r:id="rId5456"/>
    <hyperlink ref="F1198" r:id="rId5457"/>
    <hyperlink ref="F1199" r:id="rId5458"/>
    <hyperlink ref="F1200" r:id="rId5459"/>
    <hyperlink ref="F1201" r:id="rId5460"/>
    <hyperlink ref="F1202" r:id="rId5461"/>
    <hyperlink ref="F1203" r:id="rId5462"/>
    <hyperlink ref="F1204" r:id="rId5463"/>
    <hyperlink ref="F1205" r:id="rId5464"/>
    <hyperlink ref="F1206" r:id="rId5465"/>
    <hyperlink ref="F1207" r:id="rId5466"/>
    <hyperlink ref="F1208" r:id="rId5467"/>
    <hyperlink ref="F1209" r:id="rId5468"/>
    <hyperlink ref="F1210" r:id="rId5469"/>
    <hyperlink ref="F1211" r:id="rId5470"/>
    <hyperlink ref="F1212" r:id="rId5471"/>
    <hyperlink ref="F1213" r:id="rId5472"/>
    <hyperlink ref="F1214" r:id="rId5473"/>
    <hyperlink ref="F1215" r:id="rId5474"/>
    <hyperlink ref="F1216" r:id="rId5475"/>
    <hyperlink ref="F1217" r:id="rId5476"/>
    <hyperlink ref="F1218" r:id="rId5477"/>
    <hyperlink ref="F1219" r:id="rId5478"/>
    <hyperlink ref="F1220" r:id="rId5479"/>
    <hyperlink ref="F1221" r:id="rId5480"/>
    <hyperlink ref="F1222" r:id="rId5481"/>
    <hyperlink ref="F1223" r:id="rId5482"/>
    <hyperlink ref="F1224" r:id="rId5483"/>
    <hyperlink ref="F1225" r:id="rId5484"/>
    <hyperlink ref="F1226" r:id="rId5485"/>
    <hyperlink ref="F1227" r:id="rId5486"/>
    <hyperlink ref="F1228" r:id="rId5487"/>
    <hyperlink ref="F1229" r:id="rId5488"/>
    <hyperlink ref="F1230" r:id="rId5489"/>
    <hyperlink ref="F1231" r:id="rId5490"/>
    <hyperlink ref="F1232" r:id="rId5491"/>
    <hyperlink ref="F1233" r:id="rId5492"/>
    <hyperlink ref="F1234" r:id="rId5493"/>
    <hyperlink ref="F1235" r:id="rId5494"/>
    <hyperlink ref="F1236" r:id="rId5495"/>
    <hyperlink ref="F1237" r:id="rId5496"/>
    <hyperlink ref="F1238" r:id="rId5497"/>
    <hyperlink ref="F1239" r:id="rId5498"/>
    <hyperlink ref="F1240" r:id="rId5499"/>
    <hyperlink ref="F1241" r:id="rId5500"/>
    <hyperlink ref="F1242" r:id="rId5501"/>
    <hyperlink ref="F1243" r:id="rId5502"/>
    <hyperlink ref="F1244" r:id="rId5503"/>
    <hyperlink ref="F1245" r:id="rId5504"/>
    <hyperlink ref="F1246" r:id="rId5505"/>
    <hyperlink ref="F1247" r:id="rId5506"/>
    <hyperlink ref="F1248" r:id="rId5507"/>
    <hyperlink ref="F1249" r:id="rId5508"/>
    <hyperlink ref="F1250" r:id="rId5509"/>
    <hyperlink ref="F1251" r:id="rId5510"/>
    <hyperlink ref="F1252" r:id="rId5511"/>
    <hyperlink ref="F1253" r:id="rId5512"/>
    <hyperlink ref="F1254" r:id="rId5513"/>
    <hyperlink ref="F1255" r:id="rId5514"/>
    <hyperlink ref="F1256" r:id="rId5515"/>
    <hyperlink ref="F1257" r:id="rId5516"/>
    <hyperlink ref="F1258" r:id="rId5517"/>
    <hyperlink ref="F1259" r:id="rId5518"/>
    <hyperlink ref="F1260" r:id="rId5519"/>
    <hyperlink ref="F1261" r:id="rId5520"/>
    <hyperlink ref="F1262" r:id="rId5521"/>
    <hyperlink ref="F1263" r:id="rId5522"/>
    <hyperlink ref="F1264" r:id="rId5523"/>
    <hyperlink ref="F1265" r:id="rId5524"/>
    <hyperlink ref="F1266" r:id="rId5525"/>
    <hyperlink ref="F1267" r:id="rId5526"/>
    <hyperlink ref="F1268" r:id="rId5527"/>
    <hyperlink ref="F1269" r:id="rId5528"/>
    <hyperlink ref="F1270" r:id="rId5529"/>
    <hyperlink ref="F1271" r:id="rId5530"/>
    <hyperlink ref="F1272" r:id="rId5531"/>
    <hyperlink ref="F1273" r:id="rId5532"/>
    <hyperlink ref="F1274" r:id="rId5533"/>
    <hyperlink ref="F1275" r:id="rId5534"/>
    <hyperlink ref="F1276" r:id="rId5535"/>
    <hyperlink ref="F1277" r:id="rId5536"/>
    <hyperlink ref="F1278" r:id="rId5537"/>
    <hyperlink ref="F1279" r:id="rId5538"/>
    <hyperlink ref="F1280" r:id="rId5539"/>
    <hyperlink ref="F1281" r:id="rId5540"/>
    <hyperlink ref="F1282" r:id="rId5541"/>
    <hyperlink ref="F1283" r:id="rId5542"/>
    <hyperlink ref="F1284" r:id="rId5543"/>
    <hyperlink ref="F1285" r:id="rId5544"/>
    <hyperlink ref="F1286" r:id="rId5545"/>
    <hyperlink ref="F1287" r:id="rId5546"/>
    <hyperlink ref="F1288" r:id="rId5547"/>
    <hyperlink ref="F1289" r:id="rId5548"/>
    <hyperlink ref="F1290" r:id="rId5549"/>
    <hyperlink ref="F1291" r:id="rId5550"/>
    <hyperlink ref="F1292" r:id="rId5551"/>
    <hyperlink ref="F1293" r:id="rId5552"/>
    <hyperlink ref="F1294" r:id="rId5553"/>
    <hyperlink ref="F1295" r:id="rId5554"/>
    <hyperlink ref="F1296" r:id="rId5555"/>
    <hyperlink ref="F1297" r:id="rId5556"/>
    <hyperlink ref="F1298" r:id="rId5557"/>
    <hyperlink ref="F1299" r:id="rId5558"/>
    <hyperlink ref="F1300" r:id="rId5559"/>
    <hyperlink ref="F1301" r:id="rId5560"/>
    <hyperlink ref="F1302" r:id="rId5561"/>
    <hyperlink ref="F1303" r:id="rId5562"/>
    <hyperlink ref="F1304" r:id="rId5563"/>
    <hyperlink ref="F1305" r:id="rId5564"/>
    <hyperlink ref="F1306" r:id="rId5565"/>
    <hyperlink ref="F1307" r:id="rId5566"/>
    <hyperlink ref="F1308" r:id="rId5567"/>
    <hyperlink ref="F1309" r:id="rId5568"/>
    <hyperlink ref="F1310" r:id="rId5569"/>
    <hyperlink ref="F1311" r:id="rId5570"/>
    <hyperlink ref="F1312" r:id="rId5571"/>
    <hyperlink ref="F1313" r:id="rId5572"/>
    <hyperlink ref="F1314" r:id="rId5573"/>
    <hyperlink ref="F1315" r:id="rId5574"/>
    <hyperlink ref="F1316" r:id="rId5575"/>
    <hyperlink ref="F1317" r:id="rId5576"/>
    <hyperlink ref="F1318" r:id="rId5577"/>
    <hyperlink ref="F1319" r:id="rId5578"/>
    <hyperlink ref="F1320" r:id="rId5579"/>
    <hyperlink ref="F1321" r:id="rId5580"/>
    <hyperlink ref="F1322" r:id="rId5581"/>
    <hyperlink ref="F1323" r:id="rId5582"/>
    <hyperlink ref="F1324" r:id="rId5583"/>
    <hyperlink ref="F1325" r:id="rId5584"/>
    <hyperlink ref="F1326" r:id="rId5585"/>
    <hyperlink ref="F1327" r:id="rId5586"/>
    <hyperlink ref="F1328" r:id="rId5587"/>
    <hyperlink ref="F1329" r:id="rId5588"/>
    <hyperlink ref="F1330" r:id="rId5589"/>
    <hyperlink ref="F1331" r:id="rId5590"/>
    <hyperlink ref="F1332" r:id="rId5591"/>
    <hyperlink ref="F1333" r:id="rId5592"/>
    <hyperlink ref="F1334" r:id="rId5593"/>
    <hyperlink ref="F1335" r:id="rId5594"/>
    <hyperlink ref="F1336" r:id="rId5595"/>
    <hyperlink ref="F1337" r:id="rId5596"/>
    <hyperlink ref="F1338" r:id="rId5597"/>
    <hyperlink ref="F1339" r:id="rId5598"/>
    <hyperlink ref="F1340" r:id="rId5599"/>
    <hyperlink ref="F1341" r:id="rId5600"/>
    <hyperlink ref="F1342" r:id="rId5601"/>
    <hyperlink ref="F1343" r:id="rId5602"/>
    <hyperlink ref="F1344" r:id="rId5603"/>
    <hyperlink ref="F1345" r:id="rId5604"/>
    <hyperlink ref="F1346" r:id="rId5605"/>
    <hyperlink ref="F1347" r:id="rId5606"/>
    <hyperlink ref="F1348" r:id="rId5607"/>
    <hyperlink ref="F1349" r:id="rId5608"/>
    <hyperlink ref="F1350" r:id="rId5609"/>
    <hyperlink ref="F1351" r:id="rId5610"/>
    <hyperlink ref="F1352" r:id="rId5611"/>
    <hyperlink ref="F1353" r:id="rId5612"/>
    <hyperlink ref="F1354" r:id="rId5613"/>
    <hyperlink ref="F1355" r:id="rId5614"/>
    <hyperlink ref="F1356" r:id="rId5615"/>
    <hyperlink ref="F1357" r:id="rId5616"/>
    <hyperlink ref="F1358" r:id="rId5617"/>
    <hyperlink ref="F1359" r:id="rId5618"/>
    <hyperlink ref="F1360" r:id="rId5619"/>
    <hyperlink ref="F1361" r:id="rId5620"/>
    <hyperlink ref="F1362" r:id="rId5621"/>
    <hyperlink ref="F1363" r:id="rId5622"/>
    <hyperlink ref="F1364" r:id="rId5623"/>
    <hyperlink ref="F1365" r:id="rId5624"/>
    <hyperlink ref="F1366" r:id="rId5625"/>
    <hyperlink ref="F1367" r:id="rId5626"/>
    <hyperlink ref="F1368" r:id="rId5627"/>
    <hyperlink ref="F1369" r:id="rId5628"/>
    <hyperlink ref="F1370" r:id="rId5629"/>
    <hyperlink ref="F1371" r:id="rId5630"/>
    <hyperlink ref="F1372" r:id="rId5631"/>
    <hyperlink ref="F1373" r:id="rId5632"/>
    <hyperlink ref="F1374" r:id="rId5633"/>
    <hyperlink ref="F1375" r:id="rId5634"/>
    <hyperlink ref="F1376" r:id="rId5635"/>
    <hyperlink ref="F1377" r:id="rId5636"/>
    <hyperlink ref="F1378" r:id="rId5637"/>
    <hyperlink ref="F1379" r:id="rId5638"/>
    <hyperlink ref="F1380" r:id="rId5639"/>
    <hyperlink ref="F1381" r:id="rId5640"/>
    <hyperlink ref="F1382" r:id="rId5641"/>
    <hyperlink ref="F1383" r:id="rId5642"/>
    <hyperlink ref="F1384" r:id="rId5643"/>
    <hyperlink ref="F1385" r:id="rId5644"/>
    <hyperlink ref="F1386" r:id="rId5645"/>
    <hyperlink ref="F1387" r:id="rId5646"/>
    <hyperlink ref="F1388" r:id="rId5647"/>
    <hyperlink ref="F1389" r:id="rId5648"/>
    <hyperlink ref="F1390" r:id="rId5649"/>
    <hyperlink ref="F1391" r:id="rId5650"/>
    <hyperlink ref="F1392" r:id="rId5651"/>
    <hyperlink ref="F1393" r:id="rId5652"/>
    <hyperlink ref="F1394" r:id="rId5653"/>
    <hyperlink ref="F1395" r:id="rId5654"/>
    <hyperlink ref="F1396" r:id="rId5655"/>
    <hyperlink ref="F1397" r:id="rId5656"/>
    <hyperlink ref="F1398" r:id="rId5657"/>
    <hyperlink ref="F1399" r:id="rId5658"/>
    <hyperlink ref="F1400" r:id="rId5659"/>
    <hyperlink ref="F1401" r:id="rId5660"/>
    <hyperlink ref="F1402" r:id="rId5661"/>
    <hyperlink ref="F1403" r:id="rId5662"/>
    <hyperlink ref="F1404" r:id="rId5663"/>
    <hyperlink ref="F1405" r:id="rId5664"/>
    <hyperlink ref="F1406" r:id="rId5665"/>
    <hyperlink ref="F1407" r:id="rId5666"/>
    <hyperlink ref="F1408" r:id="rId5667"/>
    <hyperlink ref="F1409" r:id="rId5668"/>
    <hyperlink ref="F1410" r:id="rId5669"/>
    <hyperlink ref="F1411" r:id="rId5670"/>
    <hyperlink ref="F1412" r:id="rId5671"/>
    <hyperlink ref="F1413" r:id="rId5672"/>
    <hyperlink ref="F1414" r:id="rId5673"/>
    <hyperlink ref="F1415" r:id="rId5674"/>
    <hyperlink ref="F1416" r:id="rId5675"/>
    <hyperlink ref="F1417" r:id="rId5676"/>
    <hyperlink ref="F1418" r:id="rId5677"/>
    <hyperlink ref="F1419" r:id="rId5678"/>
    <hyperlink ref="F1420" r:id="rId5679"/>
    <hyperlink ref="F1421" r:id="rId5680"/>
    <hyperlink ref="F1422" r:id="rId5681"/>
    <hyperlink ref="F1423" r:id="rId5682"/>
    <hyperlink ref="F1424" r:id="rId5683"/>
    <hyperlink ref="F1425" r:id="rId5684"/>
    <hyperlink ref="F1426" r:id="rId5685"/>
    <hyperlink ref="F1427" r:id="rId5686"/>
    <hyperlink ref="F1428" r:id="rId5687"/>
    <hyperlink ref="F1429" r:id="rId5688"/>
    <hyperlink ref="F1430" r:id="rId5689"/>
    <hyperlink ref="F1431" r:id="rId5690"/>
    <hyperlink ref="F1432" r:id="rId5691"/>
    <hyperlink ref="F1433" r:id="rId5692"/>
    <hyperlink ref="F1434" r:id="rId5693"/>
    <hyperlink ref="F1435" r:id="rId5694"/>
    <hyperlink ref="F1436" r:id="rId5695"/>
    <hyperlink ref="F1437" r:id="rId5696"/>
    <hyperlink ref="F1438" r:id="rId5697"/>
    <hyperlink ref="F1439" r:id="rId5698"/>
    <hyperlink ref="F1440" r:id="rId5699"/>
    <hyperlink ref="F1441" r:id="rId5700"/>
    <hyperlink ref="F1442" r:id="rId5701"/>
    <hyperlink ref="F1443" r:id="rId5702"/>
    <hyperlink ref="F1444" r:id="rId5703"/>
    <hyperlink ref="F1445" r:id="rId5704"/>
    <hyperlink ref="F1446" r:id="rId5705"/>
    <hyperlink ref="F1447" r:id="rId5706"/>
    <hyperlink ref="F1448" r:id="rId5707"/>
    <hyperlink ref="F1449" r:id="rId5708"/>
    <hyperlink ref="F1450" r:id="rId5709"/>
    <hyperlink ref="F1451" r:id="rId5710"/>
    <hyperlink ref="F1452" r:id="rId5711"/>
    <hyperlink ref="F1453" r:id="rId5712"/>
    <hyperlink ref="F1454" r:id="rId5713"/>
    <hyperlink ref="F1455" r:id="rId5714"/>
    <hyperlink ref="F1456" r:id="rId5715"/>
    <hyperlink ref="F1457" r:id="rId5716"/>
    <hyperlink ref="F1458" r:id="rId5717"/>
    <hyperlink ref="F1459" r:id="rId5718"/>
    <hyperlink ref="F1460" r:id="rId5719"/>
    <hyperlink ref="F1461" r:id="rId5720"/>
    <hyperlink ref="F1462" r:id="rId5721"/>
    <hyperlink ref="F1463" r:id="rId5722"/>
    <hyperlink ref="F1464" r:id="rId5723"/>
    <hyperlink ref="F1465" r:id="rId5724"/>
    <hyperlink ref="F1466" r:id="rId5725"/>
    <hyperlink ref="F1467" r:id="rId5726"/>
    <hyperlink ref="F1468" r:id="rId5727"/>
    <hyperlink ref="F1469" r:id="rId5728"/>
    <hyperlink ref="F1470" r:id="rId5729"/>
    <hyperlink ref="F1471" r:id="rId5730"/>
    <hyperlink ref="F1472" r:id="rId5731"/>
    <hyperlink ref="F1473" r:id="rId5732"/>
    <hyperlink ref="F1474" r:id="rId5733"/>
    <hyperlink ref="F1475" r:id="rId5734"/>
    <hyperlink ref="F1476" r:id="rId5735"/>
    <hyperlink ref="F1477" r:id="rId5736"/>
    <hyperlink ref="F1478" r:id="rId5737"/>
    <hyperlink ref="F1479" r:id="rId5738"/>
    <hyperlink ref="F1480" r:id="rId5739"/>
    <hyperlink ref="F1481" r:id="rId5740"/>
    <hyperlink ref="F1482" r:id="rId5741"/>
    <hyperlink ref="F1483" r:id="rId5742"/>
    <hyperlink ref="F1484" r:id="rId5743"/>
    <hyperlink ref="F1485" r:id="rId5744"/>
    <hyperlink ref="F1486" r:id="rId5745"/>
    <hyperlink ref="F1487" r:id="rId5746"/>
    <hyperlink ref="F1488" r:id="rId5747"/>
    <hyperlink ref="F1489" r:id="rId5748"/>
    <hyperlink ref="F1490" r:id="rId5749"/>
    <hyperlink ref="F1491" r:id="rId5750"/>
    <hyperlink ref="F1492" r:id="rId5751"/>
    <hyperlink ref="F1493" r:id="rId5752"/>
    <hyperlink ref="F1494" r:id="rId5753"/>
    <hyperlink ref="F1495" r:id="rId5754"/>
    <hyperlink ref="F1496" r:id="rId5755"/>
    <hyperlink ref="F1497" r:id="rId5756"/>
    <hyperlink ref="F1498" r:id="rId5757"/>
    <hyperlink ref="F1499" r:id="rId5758"/>
    <hyperlink ref="F1500" r:id="rId5759"/>
    <hyperlink ref="F1501" r:id="rId5760"/>
    <hyperlink ref="F1502" r:id="rId5761"/>
    <hyperlink ref="F1503" r:id="rId5762"/>
    <hyperlink ref="F1504" r:id="rId5763"/>
    <hyperlink ref="F1505" r:id="rId5764"/>
    <hyperlink ref="F1506" r:id="rId5765"/>
    <hyperlink ref="F1507" r:id="rId5766"/>
    <hyperlink ref="F1508" r:id="rId5767"/>
    <hyperlink ref="F1509" r:id="rId5768"/>
    <hyperlink ref="F1510" r:id="rId5769"/>
    <hyperlink ref="F1511" r:id="rId5770"/>
    <hyperlink ref="F1512" r:id="rId5771"/>
    <hyperlink ref="F1513" r:id="rId5772"/>
    <hyperlink ref="F1514" r:id="rId5773"/>
    <hyperlink ref="F1515" r:id="rId5774"/>
    <hyperlink ref="F1516" r:id="rId5775"/>
    <hyperlink ref="F1517" r:id="rId5776"/>
    <hyperlink ref="F1518" r:id="rId5777"/>
    <hyperlink ref="F1519" r:id="rId5778"/>
    <hyperlink ref="F1520" r:id="rId5779"/>
    <hyperlink ref="F1521" r:id="rId5780"/>
    <hyperlink ref="F1522" r:id="rId5781"/>
    <hyperlink ref="F1523" r:id="rId5782"/>
    <hyperlink ref="F1524" r:id="rId5783"/>
    <hyperlink ref="F1525" r:id="rId5784"/>
    <hyperlink ref="F1526" r:id="rId5785"/>
    <hyperlink ref="F1527" r:id="rId5786"/>
    <hyperlink ref="F1528" r:id="rId5787"/>
    <hyperlink ref="F1529" r:id="rId5788"/>
    <hyperlink ref="F1530" r:id="rId5789"/>
    <hyperlink ref="F1531" r:id="rId5790"/>
    <hyperlink ref="F1532" r:id="rId5791"/>
    <hyperlink ref="F1533" r:id="rId5792"/>
    <hyperlink ref="F1534" r:id="rId5793"/>
    <hyperlink ref="F1535" r:id="rId5794"/>
    <hyperlink ref="F1536" r:id="rId5795"/>
    <hyperlink ref="F1537" r:id="rId5796"/>
    <hyperlink ref="F1538" r:id="rId5797"/>
    <hyperlink ref="F1539" r:id="rId5798"/>
    <hyperlink ref="F1540" r:id="rId5799"/>
    <hyperlink ref="F1541" r:id="rId5800"/>
    <hyperlink ref="F1542" r:id="rId5801"/>
    <hyperlink ref="F1543" r:id="rId5802"/>
    <hyperlink ref="F1544" r:id="rId5803"/>
    <hyperlink ref="F1545" r:id="rId5804"/>
    <hyperlink ref="F1546" r:id="rId5805"/>
    <hyperlink ref="F1547" r:id="rId5806"/>
    <hyperlink ref="F1548" r:id="rId5807"/>
    <hyperlink ref="F1549" r:id="rId5808"/>
    <hyperlink ref="F1550" r:id="rId5809"/>
    <hyperlink ref="F1551" r:id="rId5810"/>
    <hyperlink ref="F1552" r:id="rId5811"/>
    <hyperlink ref="F1553" r:id="rId5812"/>
    <hyperlink ref="F1554" r:id="rId5813"/>
    <hyperlink ref="F1555" r:id="rId5814"/>
    <hyperlink ref="F1556" r:id="rId5815"/>
    <hyperlink ref="F1557" r:id="rId5816"/>
    <hyperlink ref="F1558" r:id="rId5817"/>
    <hyperlink ref="F1559" r:id="rId5818"/>
    <hyperlink ref="F1560" r:id="rId5819"/>
    <hyperlink ref="F1561" r:id="rId5820"/>
    <hyperlink ref="F1562" r:id="rId5821"/>
    <hyperlink ref="F1563" r:id="rId5822"/>
    <hyperlink ref="F1564" r:id="rId5823"/>
    <hyperlink ref="F1565" r:id="rId5824"/>
    <hyperlink ref="F1566" r:id="rId5825"/>
    <hyperlink ref="F1567" r:id="rId5826"/>
    <hyperlink ref="F1568" r:id="rId5827"/>
    <hyperlink ref="F1569" r:id="rId5828"/>
    <hyperlink ref="F1570" r:id="rId5829"/>
    <hyperlink ref="F1571" r:id="rId5830"/>
    <hyperlink ref="F1572" r:id="rId5831"/>
    <hyperlink ref="F1573" r:id="rId5832"/>
    <hyperlink ref="F1574" r:id="rId5833"/>
    <hyperlink ref="F1575" r:id="rId5834"/>
    <hyperlink ref="F1576" r:id="rId5835"/>
    <hyperlink ref="F1577" r:id="rId5836"/>
    <hyperlink ref="F1578" r:id="rId5837"/>
    <hyperlink ref="F1579" r:id="rId5838"/>
    <hyperlink ref="F1580" r:id="rId5839"/>
    <hyperlink ref="F1581" r:id="rId5840"/>
    <hyperlink ref="F1582" r:id="rId5841"/>
    <hyperlink ref="F1583" r:id="rId5842"/>
    <hyperlink ref="F1584" r:id="rId5843"/>
    <hyperlink ref="F1585" r:id="rId5844"/>
    <hyperlink ref="F1586" r:id="rId5845"/>
    <hyperlink ref="F1587" r:id="rId5846"/>
    <hyperlink ref="F1588" r:id="rId5847"/>
    <hyperlink ref="F1589" r:id="rId5848"/>
    <hyperlink ref="F1590" r:id="rId5849"/>
    <hyperlink ref="F1591" r:id="rId5850"/>
    <hyperlink ref="F1592" r:id="rId5851"/>
    <hyperlink ref="F1593" r:id="rId5852"/>
    <hyperlink ref="F1594" r:id="rId5853"/>
    <hyperlink ref="F1595" r:id="rId5854"/>
    <hyperlink ref="F1596" r:id="rId5855"/>
    <hyperlink ref="F1597" r:id="rId5856"/>
    <hyperlink ref="F1598" r:id="rId5857"/>
    <hyperlink ref="F1599" r:id="rId5858"/>
    <hyperlink ref="F1600" r:id="rId5859"/>
    <hyperlink ref="F1601" r:id="rId5860"/>
    <hyperlink ref="F1602" r:id="rId5861"/>
    <hyperlink ref="F1603" r:id="rId5862"/>
    <hyperlink ref="F1604" r:id="rId5863"/>
    <hyperlink ref="F1605" r:id="rId5864"/>
    <hyperlink ref="F1606" r:id="rId5865"/>
    <hyperlink ref="F1607" r:id="rId5866"/>
    <hyperlink ref="F1608" r:id="rId5867"/>
    <hyperlink ref="F1609" r:id="rId5868"/>
    <hyperlink ref="F1610" r:id="rId5869"/>
    <hyperlink ref="F1611" r:id="rId5870"/>
    <hyperlink ref="F1612" r:id="rId5871"/>
    <hyperlink ref="F1613" r:id="rId5872"/>
    <hyperlink ref="F1614" r:id="rId5873"/>
    <hyperlink ref="F1615" r:id="rId5874"/>
    <hyperlink ref="F1616" r:id="rId5875"/>
    <hyperlink ref="F1617" r:id="rId5876"/>
    <hyperlink ref="F1618" r:id="rId5877"/>
    <hyperlink ref="F1619" r:id="rId5878"/>
    <hyperlink ref="F1620" r:id="rId5879"/>
    <hyperlink ref="F1621" r:id="rId5880"/>
    <hyperlink ref="F1622" r:id="rId5881"/>
    <hyperlink ref="F1623" r:id="rId5882"/>
    <hyperlink ref="F1624" r:id="rId5883"/>
    <hyperlink ref="F1625" r:id="rId5884"/>
    <hyperlink ref="F1626" r:id="rId5885"/>
    <hyperlink ref="F1627" r:id="rId5886"/>
    <hyperlink ref="F1628" r:id="rId5887"/>
    <hyperlink ref="F1629" r:id="rId5888"/>
    <hyperlink ref="F1630" r:id="rId5889"/>
    <hyperlink ref="F1631" r:id="rId5890"/>
    <hyperlink ref="F1632" r:id="rId5891"/>
    <hyperlink ref="F1633" r:id="rId5892"/>
    <hyperlink ref="F1634" r:id="rId5893"/>
    <hyperlink ref="F1635" r:id="rId5894"/>
    <hyperlink ref="F1636" r:id="rId5895"/>
    <hyperlink ref="F1637" r:id="rId5896"/>
    <hyperlink ref="F1638" r:id="rId5897"/>
    <hyperlink ref="F1639" r:id="rId5898"/>
    <hyperlink ref="F1640" r:id="rId5899"/>
    <hyperlink ref="F1641" r:id="rId5900"/>
    <hyperlink ref="F1642" r:id="rId5901"/>
    <hyperlink ref="F1643" r:id="rId5902"/>
    <hyperlink ref="F1644" r:id="rId5903"/>
    <hyperlink ref="F1645" r:id="rId5904"/>
    <hyperlink ref="F1646" r:id="rId5905"/>
    <hyperlink ref="F1647" r:id="rId5906"/>
    <hyperlink ref="F1648" r:id="rId5907"/>
    <hyperlink ref="F1649" r:id="rId5908"/>
    <hyperlink ref="F1650" r:id="rId5909"/>
    <hyperlink ref="F1651" r:id="rId5910"/>
    <hyperlink ref="F1652" r:id="rId5911"/>
    <hyperlink ref="F1653" r:id="rId5912"/>
    <hyperlink ref="F1654" r:id="rId5913"/>
    <hyperlink ref="F1655" r:id="rId5914"/>
    <hyperlink ref="F1656" r:id="rId5915"/>
    <hyperlink ref="F1657" r:id="rId5916"/>
    <hyperlink ref="F1658" r:id="rId5917"/>
    <hyperlink ref="F1659" r:id="rId5918"/>
    <hyperlink ref="F1660" r:id="rId5919"/>
    <hyperlink ref="F1661" r:id="rId5920"/>
    <hyperlink ref="F1662" r:id="rId5921"/>
    <hyperlink ref="F1663" r:id="rId5922"/>
    <hyperlink ref="F1664" r:id="rId5923"/>
    <hyperlink ref="F1665" r:id="rId5924"/>
    <hyperlink ref="F1666" r:id="rId5925"/>
    <hyperlink ref="F1667" r:id="rId5926"/>
    <hyperlink ref="F1668" r:id="rId5927"/>
    <hyperlink ref="F1669" r:id="rId5928"/>
    <hyperlink ref="F1670" r:id="rId5929"/>
    <hyperlink ref="F1671" r:id="rId5930"/>
    <hyperlink ref="F1672" r:id="rId5931"/>
    <hyperlink ref="F1673" r:id="rId5932"/>
    <hyperlink ref="F1674" r:id="rId5933"/>
    <hyperlink ref="F1675" r:id="rId5934"/>
    <hyperlink ref="F1676" r:id="rId5935"/>
    <hyperlink ref="F1677" r:id="rId5936"/>
    <hyperlink ref="F1678" r:id="rId5937"/>
    <hyperlink ref="F1679" r:id="rId5938"/>
    <hyperlink ref="F1680" r:id="rId5939"/>
    <hyperlink ref="F1681" r:id="rId5940"/>
    <hyperlink ref="F1682" r:id="rId5941"/>
    <hyperlink ref="F1683" r:id="rId5942"/>
    <hyperlink ref="F1684" r:id="rId5943"/>
    <hyperlink ref="F1685" r:id="rId5944"/>
    <hyperlink ref="F1686" r:id="rId5945"/>
    <hyperlink ref="F1687" r:id="rId5946"/>
    <hyperlink ref="F1688" r:id="rId5947"/>
    <hyperlink ref="F1689" r:id="rId5948"/>
    <hyperlink ref="F1690" r:id="rId5949"/>
    <hyperlink ref="F1691" r:id="rId5950"/>
    <hyperlink ref="F1692" r:id="rId5951"/>
    <hyperlink ref="F1693" r:id="rId5952"/>
    <hyperlink ref="F1694" r:id="rId5953"/>
    <hyperlink ref="F1695" r:id="rId5954"/>
    <hyperlink ref="F1696" r:id="rId5955"/>
    <hyperlink ref="F1697" r:id="rId5956"/>
    <hyperlink ref="F1698" r:id="rId5957"/>
    <hyperlink ref="F1699" r:id="rId5958"/>
    <hyperlink ref="F1700" r:id="rId5959"/>
    <hyperlink ref="F1701" r:id="rId5960"/>
    <hyperlink ref="F1702" r:id="rId5961"/>
    <hyperlink ref="F1703" r:id="rId5962"/>
    <hyperlink ref="F1704" r:id="rId5963"/>
    <hyperlink ref="F1705" r:id="rId5964"/>
    <hyperlink ref="F1706" r:id="rId5965"/>
    <hyperlink ref="F1707" r:id="rId5966"/>
    <hyperlink ref="F1708" r:id="rId5967"/>
    <hyperlink ref="F1709" r:id="rId5968"/>
    <hyperlink ref="F1710" r:id="rId5969"/>
    <hyperlink ref="F1711" r:id="rId5970"/>
    <hyperlink ref="F1712" r:id="rId5971"/>
    <hyperlink ref="F1713" r:id="rId5972"/>
    <hyperlink ref="F1714" r:id="rId5973"/>
    <hyperlink ref="F1715" r:id="rId5974"/>
    <hyperlink ref="F1716" r:id="rId5975"/>
    <hyperlink ref="F1717" r:id="rId5976"/>
    <hyperlink ref="F1718" r:id="rId5977"/>
    <hyperlink ref="F1719" r:id="rId5978"/>
    <hyperlink ref="F1720" r:id="rId5979"/>
    <hyperlink ref="F1721" r:id="rId5980"/>
    <hyperlink ref="F1722" r:id="rId5981"/>
    <hyperlink ref="F1723" r:id="rId5982"/>
    <hyperlink ref="F1724" r:id="rId5983"/>
    <hyperlink ref="F1725" r:id="rId5984"/>
    <hyperlink ref="F1726" r:id="rId5985"/>
    <hyperlink ref="F1727" r:id="rId5986"/>
    <hyperlink ref="F1728" r:id="rId5987"/>
    <hyperlink ref="F1729" r:id="rId5988"/>
    <hyperlink ref="F1730" r:id="rId5989"/>
    <hyperlink ref="F1731" r:id="rId5990"/>
    <hyperlink ref="F1732" r:id="rId5991"/>
    <hyperlink ref="F1733" r:id="rId5992"/>
    <hyperlink ref="F1734" r:id="rId5993"/>
    <hyperlink ref="F1735" r:id="rId5994"/>
    <hyperlink ref="F1736" r:id="rId5995"/>
    <hyperlink ref="F1737" r:id="rId5996"/>
    <hyperlink ref="F1738" r:id="rId5997"/>
    <hyperlink ref="F1739" r:id="rId5998"/>
    <hyperlink ref="F1740" r:id="rId5999"/>
    <hyperlink ref="F1741" r:id="rId6000"/>
    <hyperlink ref="F1742" r:id="rId6001"/>
    <hyperlink ref="F1743" r:id="rId6002"/>
    <hyperlink ref="F1744" r:id="rId6003"/>
    <hyperlink ref="F1745" r:id="rId6004"/>
    <hyperlink ref="F1746" r:id="rId6005"/>
    <hyperlink ref="F1747" r:id="rId6006"/>
    <hyperlink ref="F1748" r:id="rId6007"/>
    <hyperlink ref="F1749" r:id="rId6008"/>
    <hyperlink ref="F1750" r:id="rId6009"/>
    <hyperlink ref="F1751" r:id="rId6010"/>
    <hyperlink ref="F1752" r:id="rId6011"/>
    <hyperlink ref="F1753" r:id="rId6012"/>
    <hyperlink ref="F1754" r:id="rId6013"/>
    <hyperlink ref="F1755" r:id="rId6014"/>
    <hyperlink ref="F1756" r:id="rId6015"/>
    <hyperlink ref="F1757" r:id="rId6016"/>
    <hyperlink ref="F1758" r:id="rId6017"/>
    <hyperlink ref="F1759" r:id="rId6018"/>
    <hyperlink ref="F1760" r:id="rId6019"/>
    <hyperlink ref="F1761" r:id="rId6020"/>
    <hyperlink ref="F1762" r:id="rId6021"/>
    <hyperlink ref="F1763" r:id="rId6022"/>
    <hyperlink ref="F1764" r:id="rId6023"/>
    <hyperlink ref="F1765" r:id="rId6024"/>
    <hyperlink ref="F1766" r:id="rId6025"/>
    <hyperlink ref="F1767" r:id="rId6026"/>
    <hyperlink ref="F1768" r:id="rId6027"/>
    <hyperlink ref="F1769" r:id="rId6028"/>
    <hyperlink ref="F1770" r:id="rId6029"/>
    <hyperlink ref="F1771" r:id="rId6030"/>
    <hyperlink ref="F1772" r:id="rId6031"/>
    <hyperlink ref="F1773" r:id="rId6032"/>
    <hyperlink ref="F1774" r:id="rId6033"/>
    <hyperlink ref="F1775" r:id="rId6034"/>
    <hyperlink ref="F1776" r:id="rId6035"/>
    <hyperlink ref="F1777" r:id="rId6036"/>
    <hyperlink ref="F1778" r:id="rId6037"/>
    <hyperlink ref="F1779" r:id="rId6038"/>
    <hyperlink ref="F1780" r:id="rId6039"/>
    <hyperlink ref="F1781" r:id="rId6040"/>
    <hyperlink ref="F1782" r:id="rId6041"/>
    <hyperlink ref="F1783" r:id="rId6042"/>
    <hyperlink ref="F1784" r:id="rId6043"/>
    <hyperlink ref="F1785" r:id="rId6044"/>
    <hyperlink ref="F1786" r:id="rId6045"/>
    <hyperlink ref="F1787" r:id="rId6046"/>
    <hyperlink ref="F1788" r:id="rId6047"/>
    <hyperlink ref="F1789" r:id="rId6048"/>
    <hyperlink ref="F1790" r:id="rId6049"/>
    <hyperlink ref="F1791" r:id="rId6050"/>
    <hyperlink ref="F1792" r:id="rId6051"/>
    <hyperlink ref="F1793" r:id="rId6052"/>
    <hyperlink ref="F1794" r:id="rId6053"/>
    <hyperlink ref="F1795" r:id="rId6054"/>
    <hyperlink ref="F1796" r:id="rId6055"/>
    <hyperlink ref="F1797" r:id="rId6056"/>
    <hyperlink ref="F1798" r:id="rId6057"/>
    <hyperlink ref="F1799" r:id="rId6058"/>
    <hyperlink ref="F1800" r:id="rId6059"/>
    <hyperlink ref="F1801" r:id="rId6060"/>
    <hyperlink ref="F1802" r:id="rId6061"/>
    <hyperlink ref="F1803" r:id="rId6062"/>
    <hyperlink ref="F1804" r:id="rId6063"/>
    <hyperlink ref="F1805" r:id="rId6064"/>
    <hyperlink ref="F1806" r:id="rId6065"/>
    <hyperlink ref="F1807" r:id="rId6066"/>
    <hyperlink ref="F1808" r:id="rId6067"/>
    <hyperlink ref="F1809" r:id="rId6068"/>
    <hyperlink ref="F1810" r:id="rId6069"/>
    <hyperlink ref="F1811" r:id="rId6070"/>
    <hyperlink ref="F1812" r:id="rId6071"/>
    <hyperlink ref="F1813" r:id="rId6072"/>
    <hyperlink ref="F1814" r:id="rId6073"/>
    <hyperlink ref="F1815" r:id="rId6074"/>
    <hyperlink ref="F1816" r:id="rId6075"/>
    <hyperlink ref="F1817" r:id="rId6076"/>
    <hyperlink ref="F1818" r:id="rId6077"/>
    <hyperlink ref="F1819" r:id="rId6078"/>
    <hyperlink ref="F1820" r:id="rId6079"/>
    <hyperlink ref="F1821" r:id="rId6080"/>
    <hyperlink ref="F1822" r:id="rId6081"/>
    <hyperlink ref="F1823" r:id="rId6082"/>
    <hyperlink ref="F1824" r:id="rId6083"/>
    <hyperlink ref="F1825" r:id="rId6084"/>
    <hyperlink ref="F1826" r:id="rId6085"/>
    <hyperlink ref="F1827" r:id="rId6086"/>
    <hyperlink ref="F1828" r:id="rId6087"/>
    <hyperlink ref="F1829" r:id="rId6088"/>
    <hyperlink ref="F1830" r:id="rId6089"/>
    <hyperlink ref="F1831" r:id="rId6090"/>
    <hyperlink ref="F1832" r:id="rId6091"/>
    <hyperlink ref="F1833" r:id="rId6092"/>
    <hyperlink ref="F1834" r:id="rId6093"/>
    <hyperlink ref="F1835" r:id="rId6094"/>
    <hyperlink ref="F1836" r:id="rId6095"/>
    <hyperlink ref="F1837" r:id="rId6096"/>
    <hyperlink ref="F1838" r:id="rId6097"/>
    <hyperlink ref="F1839" r:id="rId6098"/>
    <hyperlink ref="F1840" r:id="rId6099"/>
    <hyperlink ref="F1841" r:id="rId6100"/>
    <hyperlink ref="F1842" r:id="rId6101"/>
    <hyperlink ref="F1843" r:id="rId6102"/>
    <hyperlink ref="F1844" r:id="rId6103"/>
    <hyperlink ref="F1845" r:id="rId6104"/>
    <hyperlink ref="F1846" r:id="rId6105"/>
    <hyperlink ref="F1847" r:id="rId6106"/>
    <hyperlink ref="F1848" r:id="rId6107"/>
    <hyperlink ref="F1849" r:id="rId6108"/>
    <hyperlink ref="F1850" r:id="rId6109"/>
    <hyperlink ref="F1851" r:id="rId6110"/>
    <hyperlink ref="F1852" r:id="rId6111"/>
    <hyperlink ref="F1853" r:id="rId6112"/>
    <hyperlink ref="F1854" r:id="rId6113"/>
    <hyperlink ref="F1855" r:id="rId6114"/>
    <hyperlink ref="F1856" r:id="rId6115"/>
    <hyperlink ref="F1857" r:id="rId6116"/>
    <hyperlink ref="F1858" r:id="rId6117"/>
    <hyperlink ref="F1859" r:id="rId6118"/>
    <hyperlink ref="F1860" r:id="rId6119"/>
    <hyperlink ref="F1861" r:id="rId6120"/>
    <hyperlink ref="F1862" r:id="rId6121"/>
    <hyperlink ref="F1863" r:id="rId6122"/>
    <hyperlink ref="F1864" r:id="rId6123"/>
    <hyperlink ref="F1865" r:id="rId6124"/>
    <hyperlink ref="F1866" r:id="rId6125"/>
    <hyperlink ref="F1867" r:id="rId6126"/>
    <hyperlink ref="F1868" r:id="rId6127"/>
    <hyperlink ref="F1869" r:id="rId6128"/>
    <hyperlink ref="F1870" r:id="rId6129"/>
    <hyperlink ref="F1871" r:id="rId6130"/>
    <hyperlink ref="F1872" r:id="rId6131"/>
    <hyperlink ref="F1873" r:id="rId6132"/>
    <hyperlink ref="F1874" r:id="rId6133"/>
    <hyperlink ref="F1875" r:id="rId6134"/>
    <hyperlink ref="F1876" r:id="rId6135"/>
    <hyperlink ref="F1877" r:id="rId6136"/>
    <hyperlink ref="F1878" r:id="rId6137"/>
    <hyperlink ref="F1879" r:id="rId6138"/>
    <hyperlink ref="F1880" r:id="rId6139"/>
    <hyperlink ref="F1881" r:id="rId6140"/>
    <hyperlink ref="F1882" r:id="rId6141"/>
    <hyperlink ref="F1883" r:id="rId6142"/>
    <hyperlink ref="F1884" r:id="rId6143"/>
    <hyperlink ref="F1885" r:id="rId6144"/>
    <hyperlink ref="F1886" r:id="rId6145"/>
    <hyperlink ref="F1887" r:id="rId6146"/>
    <hyperlink ref="F1888" r:id="rId6147"/>
    <hyperlink ref="F1889" r:id="rId6148"/>
    <hyperlink ref="F1890" r:id="rId6149"/>
    <hyperlink ref="F1891" r:id="rId6150"/>
    <hyperlink ref="F1892" r:id="rId6151"/>
    <hyperlink ref="F1893" r:id="rId6152"/>
    <hyperlink ref="F1894" r:id="rId6153"/>
    <hyperlink ref="F1895" r:id="rId6154"/>
    <hyperlink ref="F1896" r:id="rId6155"/>
    <hyperlink ref="F1897" r:id="rId6156"/>
    <hyperlink ref="F1898" r:id="rId6157"/>
    <hyperlink ref="F1899" r:id="rId6158"/>
    <hyperlink ref="F1900" r:id="rId6159"/>
    <hyperlink ref="F1901" r:id="rId6160"/>
    <hyperlink ref="F1902" r:id="rId6161"/>
    <hyperlink ref="F1903" r:id="rId6162"/>
    <hyperlink ref="F1904" r:id="rId6163"/>
    <hyperlink ref="F1905" r:id="rId6164"/>
    <hyperlink ref="F1906" r:id="rId6165"/>
    <hyperlink ref="F1907" r:id="rId6166"/>
    <hyperlink ref="F1908" r:id="rId6167"/>
    <hyperlink ref="F1909" r:id="rId6168"/>
    <hyperlink ref="F1910" r:id="rId6169"/>
    <hyperlink ref="F1911" r:id="rId6170"/>
    <hyperlink ref="AX3" r:id="rId6171"/>
    <hyperlink ref="AX4" r:id="rId6172"/>
    <hyperlink ref="AX5" r:id="rId6173"/>
    <hyperlink ref="AX6" r:id="rId6174"/>
    <hyperlink ref="AX7" r:id="rId6175"/>
    <hyperlink ref="AX8" r:id="rId6176"/>
    <hyperlink ref="AX9" r:id="rId6177"/>
    <hyperlink ref="AX10" r:id="rId6178"/>
    <hyperlink ref="AX11" r:id="rId6179"/>
    <hyperlink ref="AX12" r:id="rId6180"/>
    <hyperlink ref="AX13" r:id="rId6181"/>
    <hyperlink ref="AX14" r:id="rId6182"/>
    <hyperlink ref="AX15" r:id="rId6183"/>
    <hyperlink ref="AX16" r:id="rId6184"/>
    <hyperlink ref="AX17" r:id="rId6185"/>
    <hyperlink ref="AX18" r:id="rId6186"/>
    <hyperlink ref="AX19" r:id="rId6187"/>
    <hyperlink ref="AX20" r:id="rId6188"/>
    <hyperlink ref="AX21" r:id="rId6189"/>
    <hyperlink ref="AX22" r:id="rId6190"/>
    <hyperlink ref="AX23" r:id="rId6191"/>
    <hyperlink ref="AX24" r:id="rId6192"/>
    <hyperlink ref="AX25" r:id="rId6193"/>
    <hyperlink ref="AX26" r:id="rId6194"/>
    <hyperlink ref="AX27" r:id="rId6195"/>
    <hyperlink ref="AX28" r:id="rId6196"/>
    <hyperlink ref="AX29" r:id="rId6197"/>
    <hyperlink ref="AX30" r:id="rId6198"/>
    <hyperlink ref="AX31" r:id="rId6199"/>
    <hyperlink ref="AX32" r:id="rId6200"/>
    <hyperlink ref="AX33" r:id="rId6201"/>
    <hyperlink ref="AX34" r:id="rId6202"/>
    <hyperlink ref="AX35" r:id="rId6203"/>
    <hyperlink ref="AX36" r:id="rId6204"/>
    <hyperlink ref="AX37" r:id="rId6205"/>
    <hyperlink ref="AX38" r:id="rId6206"/>
    <hyperlink ref="AX39" r:id="rId6207"/>
    <hyperlink ref="AX40" r:id="rId6208"/>
    <hyperlink ref="AX41" r:id="rId6209"/>
    <hyperlink ref="AX42" r:id="rId6210"/>
    <hyperlink ref="AX43" r:id="rId6211"/>
    <hyperlink ref="AX44" r:id="rId6212"/>
    <hyperlink ref="AX45" r:id="rId6213"/>
    <hyperlink ref="AX46" r:id="rId6214"/>
    <hyperlink ref="AX47" r:id="rId6215"/>
    <hyperlink ref="AX48" r:id="rId6216"/>
    <hyperlink ref="AX49" r:id="rId6217"/>
    <hyperlink ref="AX50" r:id="rId6218"/>
    <hyperlink ref="AX51" r:id="rId6219"/>
    <hyperlink ref="AX52" r:id="rId6220"/>
    <hyperlink ref="AX53" r:id="rId6221"/>
    <hyperlink ref="AX54" r:id="rId6222"/>
    <hyperlink ref="AX55" r:id="rId6223"/>
    <hyperlink ref="AX56" r:id="rId6224"/>
    <hyperlink ref="AX57" r:id="rId6225"/>
    <hyperlink ref="AX58" r:id="rId6226"/>
    <hyperlink ref="AX59" r:id="rId6227"/>
    <hyperlink ref="AX60" r:id="rId6228"/>
    <hyperlink ref="AX61" r:id="rId6229"/>
    <hyperlink ref="AX62" r:id="rId6230"/>
    <hyperlink ref="AX63" r:id="rId6231"/>
    <hyperlink ref="AX64" r:id="rId6232"/>
    <hyperlink ref="AX65" r:id="rId6233"/>
    <hyperlink ref="AX66" r:id="rId6234"/>
    <hyperlink ref="AX67" r:id="rId6235"/>
    <hyperlink ref="AX68" r:id="rId6236"/>
    <hyperlink ref="AX69" r:id="rId6237"/>
    <hyperlink ref="AX70" r:id="rId6238"/>
    <hyperlink ref="AX71" r:id="rId6239"/>
    <hyperlink ref="AX72" r:id="rId6240"/>
    <hyperlink ref="AX73" r:id="rId6241"/>
    <hyperlink ref="AX74" r:id="rId6242"/>
    <hyperlink ref="AX75" r:id="rId6243"/>
    <hyperlink ref="AX76" r:id="rId6244"/>
    <hyperlink ref="AX77" r:id="rId6245"/>
    <hyperlink ref="AX78" r:id="rId6246"/>
    <hyperlink ref="AX79" r:id="rId6247"/>
    <hyperlink ref="AX80" r:id="rId6248"/>
    <hyperlink ref="AX81" r:id="rId6249"/>
    <hyperlink ref="AX82" r:id="rId6250"/>
    <hyperlink ref="AX83" r:id="rId6251"/>
    <hyperlink ref="AX84" r:id="rId6252"/>
    <hyperlink ref="AX85" r:id="rId6253"/>
    <hyperlink ref="AX86" r:id="rId6254"/>
    <hyperlink ref="AX87" r:id="rId6255"/>
    <hyperlink ref="AX88" r:id="rId6256"/>
    <hyperlink ref="AX89" r:id="rId6257"/>
    <hyperlink ref="AX90" r:id="rId6258"/>
    <hyperlink ref="AX91" r:id="rId6259"/>
    <hyperlink ref="AX92" r:id="rId6260"/>
    <hyperlink ref="AX93" r:id="rId6261"/>
    <hyperlink ref="AX94" r:id="rId6262"/>
    <hyperlink ref="AX95" r:id="rId6263"/>
    <hyperlink ref="AX96" r:id="rId6264"/>
    <hyperlink ref="AX97" r:id="rId6265"/>
    <hyperlink ref="AX98" r:id="rId6266"/>
    <hyperlink ref="AX99" r:id="rId6267"/>
    <hyperlink ref="AX100" r:id="rId6268"/>
    <hyperlink ref="AX101" r:id="rId6269"/>
    <hyperlink ref="AX102" r:id="rId6270"/>
    <hyperlink ref="AX103" r:id="rId6271"/>
    <hyperlink ref="AX104" r:id="rId6272"/>
    <hyperlink ref="AX105" r:id="rId6273"/>
    <hyperlink ref="AX106" r:id="rId6274"/>
    <hyperlink ref="AX107" r:id="rId6275"/>
    <hyperlink ref="AX108" r:id="rId6276"/>
    <hyperlink ref="AX109" r:id="rId6277"/>
    <hyperlink ref="AX110" r:id="rId6278"/>
    <hyperlink ref="AX111" r:id="rId6279"/>
    <hyperlink ref="AX112" r:id="rId6280"/>
    <hyperlink ref="AX113" r:id="rId6281"/>
    <hyperlink ref="AX114" r:id="rId6282"/>
    <hyperlink ref="AX115" r:id="rId6283"/>
    <hyperlink ref="AX116" r:id="rId6284"/>
    <hyperlink ref="AX117" r:id="rId6285"/>
    <hyperlink ref="AX118" r:id="rId6286"/>
    <hyperlink ref="AX119" r:id="rId6287"/>
    <hyperlink ref="AX120" r:id="rId6288"/>
    <hyperlink ref="AX121" r:id="rId6289"/>
    <hyperlink ref="AX122" r:id="rId6290"/>
    <hyperlink ref="AX123" r:id="rId6291"/>
    <hyperlink ref="AX124" r:id="rId6292"/>
    <hyperlink ref="AX125" r:id="rId6293"/>
    <hyperlink ref="AX126" r:id="rId6294"/>
    <hyperlink ref="AX127" r:id="rId6295"/>
    <hyperlink ref="AX128" r:id="rId6296"/>
    <hyperlink ref="AX129" r:id="rId6297"/>
    <hyperlink ref="AX130" r:id="rId6298"/>
    <hyperlink ref="AX131" r:id="rId6299"/>
    <hyperlink ref="AX132" r:id="rId6300"/>
    <hyperlink ref="AX133" r:id="rId6301"/>
    <hyperlink ref="AX134" r:id="rId6302"/>
    <hyperlink ref="AX135" r:id="rId6303"/>
    <hyperlink ref="AX136" r:id="rId6304"/>
    <hyperlink ref="AX137" r:id="rId6305"/>
    <hyperlink ref="AX138" r:id="rId6306"/>
    <hyperlink ref="AX139" r:id="rId6307"/>
    <hyperlink ref="AX140" r:id="rId6308"/>
    <hyperlink ref="AX141" r:id="rId6309"/>
    <hyperlink ref="AX142" r:id="rId6310"/>
    <hyperlink ref="AX143" r:id="rId6311"/>
    <hyperlink ref="AX144" r:id="rId6312"/>
    <hyperlink ref="AX145" r:id="rId6313"/>
    <hyperlink ref="AX146" r:id="rId6314"/>
    <hyperlink ref="AX147" r:id="rId6315"/>
    <hyperlink ref="AX148" r:id="rId6316"/>
    <hyperlink ref="AX149" r:id="rId6317"/>
    <hyperlink ref="AX150" r:id="rId6318"/>
    <hyperlink ref="AX151" r:id="rId6319"/>
    <hyperlink ref="AX152" r:id="rId6320"/>
    <hyperlink ref="AX153" r:id="rId6321"/>
    <hyperlink ref="AX154" r:id="rId6322"/>
    <hyperlink ref="AX155" r:id="rId6323"/>
    <hyperlink ref="AX156" r:id="rId6324"/>
    <hyperlink ref="AX157" r:id="rId6325"/>
    <hyperlink ref="AX158" r:id="rId6326"/>
    <hyperlink ref="AX159" r:id="rId6327"/>
    <hyperlink ref="AX160" r:id="rId6328"/>
    <hyperlink ref="AX161" r:id="rId6329"/>
    <hyperlink ref="AX162" r:id="rId6330"/>
    <hyperlink ref="AX163" r:id="rId6331"/>
    <hyperlink ref="AX164" r:id="rId6332"/>
    <hyperlink ref="AX165" r:id="rId6333"/>
    <hyperlink ref="AX166" r:id="rId6334"/>
    <hyperlink ref="AX167" r:id="rId6335"/>
    <hyperlink ref="AX168" r:id="rId6336"/>
    <hyperlink ref="AX169" r:id="rId6337"/>
    <hyperlink ref="AX170" r:id="rId6338"/>
    <hyperlink ref="AX171" r:id="rId6339"/>
    <hyperlink ref="AX172" r:id="rId6340"/>
    <hyperlink ref="AX173" r:id="rId6341"/>
    <hyperlink ref="AX174" r:id="rId6342"/>
    <hyperlink ref="AX175" r:id="rId6343"/>
    <hyperlink ref="AX176" r:id="rId6344"/>
    <hyperlink ref="AX177" r:id="rId6345"/>
    <hyperlink ref="AX178" r:id="rId6346"/>
    <hyperlink ref="AX179" r:id="rId6347"/>
    <hyperlink ref="AX180" r:id="rId6348"/>
    <hyperlink ref="AX181" r:id="rId6349"/>
    <hyperlink ref="AX182" r:id="rId6350"/>
    <hyperlink ref="AX183" r:id="rId6351"/>
    <hyperlink ref="AX184" r:id="rId6352"/>
    <hyperlink ref="AX185" r:id="rId6353"/>
    <hyperlink ref="AX186" r:id="rId6354"/>
    <hyperlink ref="AX187" r:id="rId6355"/>
    <hyperlink ref="AX188" r:id="rId6356"/>
    <hyperlink ref="AX189" r:id="rId6357"/>
    <hyperlink ref="AX190" r:id="rId6358"/>
    <hyperlink ref="AX191" r:id="rId6359"/>
    <hyperlink ref="AX192" r:id="rId6360"/>
    <hyperlink ref="AX193" r:id="rId6361"/>
    <hyperlink ref="AX194" r:id="rId6362"/>
    <hyperlink ref="AX195" r:id="rId6363"/>
    <hyperlink ref="AX196" r:id="rId6364"/>
    <hyperlink ref="AX197" r:id="rId6365"/>
    <hyperlink ref="AX198" r:id="rId6366"/>
    <hyperlink ref="AX199" r:id="rId6367"/>
    <hyperlink ref="AX200" r:id="rId6368"/>
    <hyperlink ref="AX201" r:id="rId6369"/>
    <hyperlink ref="AX202" r:id="rId6370"/>
    <hyperlink ref="AX203" r:id="rId6371"/>
    <hyperlink ref="AX204" r:id="rId6372"/>
    <hyperlink ref="AX205" r:id="rId6373"/>
    <hyperlink ref="AX206" r:id="rId6374"/>
    <hyperlink ref="AX207" r:id="rId6375"/>
    <hyperlink ref="AX208" r:id="rId6376"/>
    <hyperlink ref="AX209" r:id="rId6377"/>
    <hyperlink ref="AX210" r:id="rId6378"/>
    <hyperlink ref="AX211" r:id="rId6379"/>
    <hyperlink ref="AX212" r:id="rId6380"/>
    <hyperlink ref="AX213" r:id="rId6381"/>
    <hyperlink ref="AX214" r:id="rId6382"/>
    <hyperlink ref="AX215" r:id="rId6383"/>
    <hyperlink ref="AX216" r:id="rId6384"/>
    <hyperlink ref="AX217" r:id="rId6385"/>
    <hyperlink ref="AX218" r:id="rId6386"/>
    <hyperlink ref="AX219" r:id="rId6387"/>
    <hyperlink ref="AX220" r:id="rId6388"/>
    <hyperlink ref="AX221" r:id="rId6389"/>
    <hyperlink ref="AX222" r:id="rId6390"/>
    <hyperlink ref="AX223" r:id="rId6391"/>
    <hyperlink ref="AX224" r:id="rId6392"/>
    <hyperlink ref="AX225" r:id="rId6393"/>
    <hyperlink ref="AX226" r:id="rId6394"/>
    <hyperlink ref="AX227" r:id="rId6395"/>
    <hyperlink ref="AX228" r:id="rId6396"/>
    <hyperlink ref="AX229" r:id="rId6397"/>
    <hyperlink ref="AX230" r:id="rId6398"/>
    <hyperlink ref="AX231" r:id="rId6399"/>
    <hyperlink ref="AX232" r:id="rId6400"/>
    <hyperlink ref="AX233" r:id="rId6401"/>
    <hyperlink ref="AX234" r:id="rId6402"/>
    <hyperlink ref="AX235" r:id="rId6403"/>
    <hyperlink ref="AX236" r:id="rId6404"/>
    <hyperlink ref="AX237" r:id="rId6405"/>
    <hyperlink ref="AX238" r:id="rId6406"/>
    <hyperlink ref="AX239" r:id="rId6407"/>
    <hyperlink ref="AX240" r:id="rId6408"/>
    <hyperlink ref="AX241" r:id="rId6409"/>
    <hyperlink ref="AX242" r:id="rId6410"/>
    <hyperlink ref="AX243" r:id="rId6411"/>
    <hyperlink ref="AX244" r:id="rId6412"/>
    <hyperlink ref="AX245" r:id="rId6413"/>
    <hyperlink ref="AX246" r:id="rId6414"/>
    <hyperlink ref="AX247" r:id="rId6415"/>
    <hyperlink ref="AX248" r:id="rId6416"/>
    <hyperlink ref="AX249" r:id="rId6417"/>
    <hyperlink ref="AX250" r:id="rId6418"/>
    <hyperlink ref="AX251" r:id="rId6419"/>
    <hyperlink ref="AX252" r:id="rId6420"/>
    <hyperlink ref="AX253" r:id="rId6421"/>
    <hyperlink ref="AX254" r:id="rId6422"/>
    <hyperlink ref="AX255" r:id="rId6423"/>
    <hyperlink ref="AX256" r:id="rId6424"/>
    <hyperlink ref="AX257" r:id="rId6425"/>
    <hyperlink ref="AX258" r:id="rId6426"/>
    <hyperlink ref="AX259" r:id="rId6427"/>
    <hyperlink ref="AX260" r:id="rId6428"/>
    <hyperlink ref="AX261" r:id="rId6429"/>
    <hyperlink ref="AX262" r:id="rId6430"/>
    <hyperlink ref="AX263" r:id="rId6431"/>
    <hyperlink ref="AX264" r:id="rId6432"/>
    <hyperlink ref="AX265" r:id="rId6433"/>
    <hyperlink ref="AX266" r:id="rId6434"/>
    <hyperlink ref="AX267" r:id="rId6435"/>
    <hyperlink ref="AX268" r:id="rId6436"/>
    <hyperlink ref="AX269" r:id="rId6437"/>
    <hyperlink ref="AX270" r:id="rId6438"/>
    <hyperlink ref="AX271" r:id="rId6439"/>
    <hyperlink ref="AX272" r:id="rId6440"/>
    <hyperlink ref="AX273" r:id="rId6441"/>
    <hyperlink ref="AX274" r:id="rId6442"/>
    <hyperlink ref="AX275" r:id="rId6443"/>
    <hyperlink ref="AX276" r:id="rId6444"/>
    <hyperlink ref="AX277" r:id="rId6445"/>
    <hyperlink ref="AX278" r:id="rId6446"/>
    <hyperlink ref="AX279" r:id="rId6447"/>
    <hyperlink ref="AX280" r:id="rId6448"/>
    <hyperlink ref="AX281" r:id="rId6449"/>
    <hyperlink ref="AX282" r:id="rId6450"/>
    <hyperlink ref="AX283" r:id="rId6451"/>
    <hyperlink ref="AX284" r:id="rId6452"/>
    <hyperlink ref="AX285" r:id="rId6453"/>
    <hyperlink ref="AX286" r:id="rId6454"/>
    <hyperlink ref="AX287" r:id="rId6455"/>
    <hyperlink ref="AX288" r:id="rId6456"/>
    <hyperlink ref="AX289" r:id="rId6457"/>
    <hyperlink ref="AX290" r:id="rId6458"/>
    <hyperlink ref="AX291" r:id="rId6459"/>
    <hyperlink ref="AX292" r:id="rId6460"/>
    <hyperlink ref="AX293" r:id="rId6461"/>
    <hyperlink ref="AX294" r:id="rId6462"/>
    <hyperlink ref="AX295" r:id="rId6463"/>
    <hyperlink ref="AX296" r:id="rId6464"/>
    <hyperlink ref="AX297" r:id="rId6465"/>
    <hyperlink ref="AX298" r:id="rId6466"/>
    <hyperlink ref="AX299" r:id="rId6467"/>
    <hyperlink ref="AX300" r:id="rId6468"/>
    <hyperlink ref="AX301" r:id="rId6469"/>
    <hyperlink ref="AX302" r:id="rId6470"/>
    <hyperlink ref="AX303" r:id="rId6471"/>
    <hyperlink ref="AX304" r:id="rId6472"/>
    <hyperlink ref="AX305" r:id="rId6473"/>
    <hyperlink ref="AX306" r:id="rId6474"/>
    <hyperlink ref="AX307" r:id="rId6475"/>
    <hyperlink ref="AX308" r:id="rId6476"/>
    <hyperlink ref="AX309" r:id="rId6477"/>
    <hyperlink ref="AX310" r:id="rId6478"/>
    <hyperlink ref="AX311" r:id="rId6479"/>
    <hyperlink ref="AX312" r:id="rId6480"/>
    <hyperlink ref="AX313" r:id="rId6481"/>
    <hyperlink ref="AX314" r:id="rId6482"/>
    <hyperlink ref="AX315" r:id="rId6483"/>
    <hyperlink ref="AX316" r:id="rId6484"/>
    <hyperlink ref="AX317" r:id="rId6485"/>
    <hyperlink ref="AX318" r:id="rId6486"/>
    <hyperlink ref="AX319" r:id="rId6487"/>
    <hyperlink ref="AX320" r:id="rId6488"/>
    <hyperlink ref="AX321" r:id="rId6489"/>
    <hyperlink ref="AX322" r:id="rId6490"/>
    <hyperlink ref="AX323" r:id="rId6491"/>
    <hyperlink ref="AX324" r:id="rId6492"/>
    <hyperlink ref="AX325" r:id="rId6493"/>
    <hyperlink ref="AX326" r:id="rId6494"/>
    <hyperlink ref="AX327" r:id="rId6495"/>
    <hyperlink ref="AX328" r:id="rId6496"/>
    <hyperlink ref="AX329" r:id="rId6497"/>
    <hyperlink ref="AX330" r:id="rId6498"/>
    <hyperlink ref="AX331" r:id="rId6499"/>
    <hyperlink ref="AX332" r:id="rId6500"/>
    <hyperlink ref="AX333" r:id="rId6501"/>
    <hyperlink ref="AX334" r:id="rId6502"/>
    <hyperlink ref="AX335" r:id="rId6503"/>
    <hyperlink ref="AX336" r:id="rId6504"/>
    <hyperlink ref="AX337" r:id="rId6505"/>
    <hyperlink ref="AX338" r:id="rId6506"/>
    <hyperlink ref="AX339" r:id="rId6507"/>
    <hyperlink ref="AX340" r:id="rId6508"/>
    <hyperlink ref="AX341" r:id="rId6509"/>
    <hyperlink ref="AX342" r:id="rId6510"/>
    <hyperlink ref="AX343" r:id="rId6511"/>
    <hyperlink ref="AX344" r:id="rId6512"/>
    <hyperlink ref="AX345" r:id="rId6513"/>
    <hyperlink ref="AX346" r:id="rId6514"/>
    <hyperlink ref="AX347" r:id="rId6515"/>
    <hyperlink ref="AX348" r:id="rId6516"/>
    <hyperlink ref="AX349" r:id="rId6517"/>
    <hyperlink ref="AX350" r:id="rId6518"/>
    <hyperlink ref="AX351" r:id="rId6519"/>
    <hyperlink ref="AX352" r:id="rId6520"/>
    <hyperlink ref="AX353" r:id="rId6521"/>
    <hyperlink ref="AX354" r:id="rId6522"/>
    <hyperlink ref="AX355" r:id="rId6523"/>
    <hyperlink ref="AX356" r:id="rId6524"/>
    <hyperlink ref="AX357" r:id="rId6525"/>
    <hyperlink ref="AX358" r:id="rId6526"/>
    <hyperlink ref="AX359" r:id="rId6527"/>
    <hyperlink ref="AX360" r:id="rId6528"/>
    <hyperlink ref="AX361" r:id="rId6529"/>
    <hyperlink ref="AX362" r:id="rId6530"/>
    <hyperlink ref="AX363" r:id="rId6531"/>
    <hyperlink ref="AX364" r:id="rId6532"/>
    <hyperlink ref="AX365" r:id="rId6533"/>
    <hyperlink ref="AX366" r:id="rId6534"/>
    <hyperlink ref="AX367" r:id="rId6535"/>
    <hyperlink ref="AX368" r:id="rId6536"/>
    <hyperlink ref="AX369" r:id="rId6537"/>
    <hyperlink ref="AX370" r:id="rId6538"/>
    <hyperlink ref="AX371" r:id="rId6539"/>
    <hyperlink ref="AX372" r:id="rId6540"/>
    <hyperlink ref="AX373" r:id="rId6541"/>
    <hyperlink ref="AX374" r:id="rId6542"/>
    <hyperlink ref="AX375" r:id="rId6543"/>
    <hyperlink ref="AX376" r:id="rId6544"/>
    <hyperlink ref="AX377" r:id="rId6545"/>
    <hyperlink ref="AX378" r:id="rId6546"/>
    <hyperlink ref="AX379" r:id="rId6547"/>
    <hyperlink ref="AX380" r:id="rId6548"/>
    <hyperlink ref="AX381" r:id="rId6549"/>
    <hyperlink ref="AX382" r:id="rId6550"/>
    <hyperlink ref="AX383" r:id="rId6551"/>
    <hyperlink ref="AX384" r:id="rId6552"/>
    <hyperlink ref="AX385" r:id="rId6553"/>
    <hyperlink ref="AX386" r:id="rId6554"/>
    <hyperlink ref="AX387" r:id="rId6555"/>
    <hyperlink ref="AX388" r:id="rId6556"/>
    <hyperlink ref="AX389" r:id="rId6557"/>
    <hyperlink ref="AX390" r:id="rId6558"/>
    <hyperlink ref="AX391" r:id="rId6559"/>
    <hyperlink ref="AX392" r:id="rId6560"/>
    <hyperlink ref="AX393" r:id="rId6561"/>
    <hyperlink ref="AX394" r:id="rId6562"/>
    <hyperlink ref="AX395" r:id="rId6563"/>
    <hyperlink ref="AX396" r:id="rId6564"/>
    <hyperlink ref="AX397" r:id="rId6565"/>
    <hyperlink ref="AX398" r:id="rId6566"/>
    <hyperlink ref="AX399" r:id="rId6567"/>
    <hyperlink ref="AX400" r:id="rId6568"/>
    <hyperlink ref="AX401" r:id="rId6569"/>
    <hyperlink ref="AX402" r:id="rId6570"/>
    <hyperlink ref="AX403" r:id="rId6571"/>
    <hyperlink ref="AX404" r:id="rId6572"/>
    <hyperlink ref="AX405" r:id="rId6573"/>
    <hyperlink ref="AX406" r:id="rId6574"/>
    <hyperlink ref="AX407" r:id="rId6575"/>
    <hyperlink ref="AX408" r:id="rId6576"/>
    <hyperlink ref="AX409" r:id="rId6577"/>
    <hyperlink ref="AX410" r:id="rId6578"/>
    <hyperlink ref="AX411" r:id="rId6579"/>
    <hyperlink ref="AX412" r:id="rId6580"/>
    <hyperlink ref="AX413" r:id="rId6581"/>
    <hyperlink ref="AX414" r:id="rId6582"/>
    <hyperlink ref="AX415" r:id="rId6583"/>
    <hyperlink ref="AX416" r:id="rId6584"/>
    <hyperlink ref="AX417" r:id="rId6585"/>
    <hyperlink ref="AX418" r:id="rId6586"/>
    <hyperlink ref="AX419" r:id="rId6587"/>
    <hyperlink ref="AX420" r:id="rId6588"/>
    <hyperlink ref="AX421" r:id="rId6589"/>
    <hyperlink ref="AX422" r:id="rId6590"/>
    <hyperlink ref="AX423" r:id="rId6591"/>
    <hyperlink ref="AX424" r:id="rId6592"/>
    <hyperlink ref="AX425" r:id="rId6593"/>
    <hyperlink ref="AX426" r:id="rId6594"/>
    <hyperlink ref="AX427" r:id="rId6595"/>
    <hyperlink ref="AX428" r:id="rId6596"/>
    <hyperlink ref="AX429" r:id="rId6597"/>
    <hyperlink ref="AX430" r:id="rId6598"/>
    <hyperlink ref="AX431" r:id="rId6599"/>
    <hyperlink ref="AX432" r:id="rId6600"/>
    <hyperlink ref="AX433" r:id="rId6601"/>
    <hyperlink ref="AX434" r:id="rId6602"/>
    <hyperlink ref="AX435" r:id="rId6603"/>
    <hyperlink ref="AX436" r:id="rId6604"/>
    <hyperlink ref="AX437" r:id="rId6605"/>
    <hyperlink ref="AX438" r:id="rId6606"/>
    <hyperlink ref="AX439" r:id="rId6607"/>
    <hyperlink ref="AX440" r:id="rId6608"/>
    <hyperlink ref="AX441" r:id="rId6609"/>
    <hyperlink ref="AX442" r:id="rId6610"/>
    <hyperlink ref="AX443" r:id="rId6611"/>
    <hyperlink ref="AX444" r:id="rId6612"/>
    <hyperlink ref="AX445" r:id="rId6613"/>
    <hyperlink ref="AX446" r:id="rId6614"/>
    <hyperlink ref="AX447" r:id="rId6615"/>
    <hyperlink ref="AX448" r:id="rId6616"/>
    <hyperlink ref="AX449" r:id="rId6617"/>
    <hyperlink ref="AX450" r:id="rId6618"/>
    <hyperlink ref="AX451" r:id="rId6619"/>
    <hyperlink ref="AX452" r:id="rId6620"/>
    <hyperlink ref="AX453" r:id="rId6621"/>
    <hyperlink ref="AX454" r:id="rId6622"/>
    <hyperlink ref="AX455" r:id="rId6623"/>
    <hyperlink ref="AX456" r:id="rId6624"/>
    <hyperlink ref="AX457" r:id="rId6625"/>
    <hyperlink ref="AX458" r:id="rId6626"/>
    <hyperlink ref="AX459" r:id="rId6627"/>
    <hyperlink ref="AX460" r:id="rId6628"/>
    <hyperlink ref="AX461" r:id="rId6629"/>
    <hyperlink ref="AX462" r:id="rId6630"/>
    <hyperlink ref="AX463" r:id="rId6631"/>
    <hyperlink ref="AX464" r:id="rId6632"/>
    <hyperlink ref="AX465" r:id="rId6633"/>
    <hyperlink ref="AX466" r:id="rId6634"/>
    <hyperlink ref="AX467" r:id="rId6635"/>
    <hyperlink ref="AX468" r:id="rId6636"/>
    <hyperlink ref="AX469" r:id="rId6637"/>
    <hyperlink ref="AX470" r:id="rId6638"/>
    <hyperlink ref="AX471" r:id="rId6639"/>
    <hyperlink ref="AX472" r:id="rId6640"/>
    <hyperlink ref="AX473" r:id="rId6641"/>
    <hyperlink ref="AX474" r:id="rId6642"/>
    <hyperlink ref="AX475" r:id="rId6643"/>
    <hyperlink ref="AX476" r:id="rId6644"/>
    <hyperlink ref="AX477" r:id="rId6645"/>
    <hyperlink ref="AX478" r:id="rId6646"/>
    <hyperlink ref="AX479" r:id="rId6647"/>
    <hyperlink ref="AX480" r:id="rId6648"/>
    <hyperlink ref="AX481" r:id="rId6649"/>
    <hyperlink ref="AX482" r:id="rId6650"/>
    <hyperlink ref="AX483" r:id="rId6651"/>
    <hyperlink ref="AX484" r:id="rId6652"/>
    <hyperlink ref="AX485" r:id="rId6653"/>
    <hyperlink ref="AX486" r:id="rId6654"/>
    <hyperlink ref="AX487" r:id="rId6655"/>
    <hyperlink ref="AX488" r:id="rId6656"/>
    <hyperlink ref="AX489" r:id="rId6657"/>
    <hyperlink ref="AX490" r:id="rId6658"/>
    <hyperlink ref="AX491" r:id="rId6659"/>
    <hyperlink ref="AX492" r:id="rId6660"/>
    <hyperlink ref="AX493" r:id="rId6661"/>
    <hyperlink ref="AX494" r:id="rId6662"/>
    <hyperlink ref="AX495" r:id="rId6663"/>
    <hyperlink ref="AX496" r:id="rId6664"/>
    <hyperlink ref="AX497" r:id="rId6665"/>
    <hyperlink ref="AX498" r:id="rId6666"/>
    <hyperlink ref="AX499" r:id="rId6667"/>
    <hyperlink ref="AX500" r:id="rId6668"/>
    <hyperlink ref="AX501" r:id="rId6669"/>
    <hyperlink ref="AX502" r:id="rId6670"/>
    <hyperlink ref="AX503" r:id="rId6671"/>
    <hyperlink ref="AX504" r:id="rId6672"/>
    <hyperlink ref="AX505" r:id="rId6673"/>
    <hyperlink ref="AX506" r:id="rId6674"/>
    <hyperlink ref="AX507" r:id="rId6675"/>
    <hyperlink ref="AX508" r:id="rId6676"/>
    <hyperlink ref="AX509" r:id="rId6677"/>
    <hyperlink ref="AX510" r:id="rId6678"/>
    <hyperlink ref="AX511" r:id="rId6679"/>
    <hyperlink ref="AX512" r:id="rId6680"/>
    <hyperlink ref="AX513" r:id="rId6681"/>
    <hyperlink ref="AX514" r:id="rId6682"/>
    <hyperlink ref="AX515" r:id="rId6683"/>
    <hyperlink ref="AX516" r:id="rId6684"/>
    <hyperlink ref="AX517" r:id="rId6685"/>
    <hyperlink ref="AX518" r:id="rId6686"/>
    <hyperlink ref="AX519" r:id="rId6687"/>
    <hyperlink ref="AX520" r:id="rId6688"/>
    <hyperlink ref="AX521" r:id="rId6689"/>
    <hyperlink ref="AX522" r:id="rId6690"/>
    <hyperlink ref="AX523" r:id="rId6691"/>
    <hyperlink ref="AX524" r:id="rId6692"/>
    <hyperlink ref="AX525" r:id="rId6693"/>
    <hyperlink ref="AX526" r:id="rId6694"/>
    <hyperlink ref="AX527" r:id="rId6695"/>
    <hyperlink ref="AX528" r:id="rId6696"/>
    <hyperlink ref="AX529" r:id="rId6697"/>
    <hyperlink ref="AX530" r:id="rId6698"/>
    <hyperlink ref="AX531" r:id="rId6699"/>
    <hyperlink ref="AX532" r:id="rId6700"/>
    <hyperlink ref="AX533" r:id="rId6701"/>
    <hyperlink ref="AX534" r:id="rId6702"/>
    <hyperlink ref="AX535" r:id="rId6703"/>
    <hyperlink ref="AX536" r:id="rId6704"/>
    <hyperlink ref="AX537" r:id="rId6705"/>
    <hyperlink ref="AX538" r:id="rId6706"/>
    <hyperlink ref="AX539" r:id="rId6707"/>
    <hyperlink ref="AX540" r:id="rId6708"/>
    <hyperlink ref="AX541" r:id="rId6709"/>
    <hyperlink ref="AX542" r:id="rId6710"/>
    <hyperlink ref="AX543" r:id="rId6711"/>
    <hyperlink ref="AX544" r:id="rId6712"/>
    <hyperlink ref="AX545" r:id="rId6713"/>
    <hyperlink ref="AX546" r:id="rId6714"/>
    <hyperlink ref="AX547" r:id="rId6715"/>
    <hyperlink ref="AX548" r:id="rId6716"/>
    <hyperlink ref="AX549" r:id="rId6717"/>
    <hyperlink ref="AX550" r:id="rId6718"/>
    <hyperlink ref="AX551" r:id="rId6719"/>
    <hyperlink ref="AX552" r:id="rId6720"/>
    <hyperlink ref="AX553" r:id="rId6721"/>
    <hyperlink ref="AX554" r:id="rId6722"/>
    <hyperlink ref="AX555" r:id="rId6723"/>
    <hyperlink ref="AX556" r:id="rId6724"/>
    <hyperlink ref="AX557" r:id="rId6725"/>
    <hyperlink ref="AX558" r:id="rId6726"/>
    <hyperlink ref="AX559" r:id="rId6727"/>
    <hyperlink ref="AX560" r:id="rId6728"/>
    <hyperlink ref="AX561" r:id="rId6729"/>
    <hyperlink ref="AX562" r:id="rId6730"/>
    <hyperlink ref="AX563" r:id="rId6731"/>
    <hyperlink ref="AX564" r:id="rId6732"/>
    <hyperlink ref="AX565" r:id="rId6733"/>
    <hyperlink ref="AX566" r:id="rId6734"/>
    <hyperlink ref="AX567" r:id="rId6735"/>
    <hyperlink ref="AX568" r:id="rId6736"/>
    <hyperlink ref="AX569" r:id="rId6737"/>
    <hyperlink ref="AX570" r:id="rId6738"/>
    <hyperlink ref="AX571" r:id="rId6739"/>
    <hyperlink ref="AX572" r:id="rId6740"/>
    <hyperlink ref="AX573" r:id="rId6741"/>
    <hyperlink ref="AX574" r:id="rId6742"/>
    <hyperlink ref="AX575" r:id="rId6743"/>
    <hyperlink ref="AX576" r:id="rId6744"/>
    <hyperlink ref="AX577" r:id="rId6745"/>
    <hyperlink ref="AX578" r:id="rId6746"/>
    <hyperlink ref="AX579" r:id="rId6747"/>
    <hyperlink ref="AX580" r:id="rId6748"/>
    <hyperlink ref="AX581" r:id="rId6749"/>
    <hyperlink ref="AX582" r:id="rId6750"/>
    <hyperlink ref="AX583" r:id="rId6751"/>
    <hyperlink ref="AX584" r:id="rId6752"/>
    <hyperlink ref="AX585" r:id="rId6753"/>
    <hyperlink ref="AX586" r:id="rId6754"/>
    <hyperlink ref="AX587" r:id="rId6755"/>
    <hyperlink ref="AX588" r:id="rId6756"/>
    <hyperlink ref="AX589" r:id="rId6757"/>
    <hyperlink ref="AX590" r:id="rId6758"/>
    <hyperlink ref="AX591" r:id="rId6759"/>
    <hyperlink ref="AX592" r:id="rId6760"/>
    <hyperlink ref="AX593" r:id="rId6761"/>
    <hyperlink ref="AX594" r:id="rId6762"/>
    <hyperlink ref="AX595" r:id="rId6763"/>
    <hyperlink ref="AX596" r:id="rId6764"/>
    <hyperlink ref="AX597" r:id="rId6765"/>
    <hyperlink ref="AX598" r:id="rId6766"/>
    <hyperlink ref="AX599" r:id="rId6767"/>
    <hyperlink ref="AX600" r:id="rId6768"/>
    <hyperlink ref="AX601" r:id="rId6769"/>
    <hyperlink ref="AX602" r:id="rId6770"/>
    <hyperlink ref="AX603" r:id="rId6771"/>
    <hyperlink ref="AX604" r:id="rId6772"/>
    <hyperlink ref="AX605" r:id="rId6773"/>
    <hyperlink ref="AX606" r:id="rId6774"/>
    <hyperlink ref="AX607" r:id="rId6775"/>
    <hyperlink ref="AX608" r:id="rId6776"/>
    <hyperlink ref="AX609" r:id="rId6777"/>
    <hyperlink ref="AX610" r:id="rId6778"/>
    <hyperlink ref="AX611" r:id="rId6779"/>
    <hyperlink ref="AX612" r:id="rId6780"/>
    <hyperlink ref="AX613" r:id="rId6781"/>
    <hyperlink ref="AX614" r:id="rId6782"/>
    <hyperlink ref="AX615" r:id="rId6783"/>
    <hyperlink ref="AX616" r:id="rId6784"/>
    <hyperlink ref="AX617" r:id="rId6785"/>
    <hyperlink ref="AX618" r:id="rId6786"/>
    <hyperlink ref="AX619" r:id="rId6787"/>
    <hyperlink ref="AX620" r:id="rId6788"/>
    <hyperlink ref="AX621" r:id="rId6789"/>
    <hyperlink ref="AX622" r:id="rId6790"/>
    <hyperlink ref="AX623" r:id="rId6791"/>
    <hyperlink ref="AX624" r:id="rId6792"/>
    <hyperlink ref="AX625" r:id="rId6793"/>
    <hyperlink ref="AX626" r:id="rId6794"/>
    <hyperlink ref="AX627" r:id="rId6795"/>
    <hyperlink ref="AX628" r:id="rId6796"/>
    <hyperlink ref="AX629" r:id="rId6797"/>
    <hyperlink ref="AX630" r:id="rId6798"/>
    <hyperlink ref="AX631" r:id="rId6799"/>
    <hyperlink ref="AX632" r:id="rId6800"/>
    <hyperlink ref="AX633" r:id="rId6801"/>
    <hyperlink ref="AX634" r:id="rId6802"/>
    <hyperlink ref="AX635" r:id="rId6803"/>
    <hyperlink ref="AX636" r:id="rId6804"/>
    <hyperlink ref="AX637" r:id="rId6805"/>
    <hyperlink ref="AX638" r:id="rId6806"/>
    <hyperlink ref="AX639" r:id="rId6807"/>
    <hyperlink ref="AX640" r:id="rId6808"/>
    <hyperlink ref="AX641" r:id="rId6809"/>
    <hyperlink ref="AX642" r:id="rId6810"/>
    <hyperlink ref="AX643" r:id="rId6811"/>
    <hyperlink ref="AX644" r:id="rId6812"/>
    <hyperlink ref="AX645" r:id="rId6813"/>
    <hyperlink ref="AX646" r:id="rId6814"/>
    <hyperlink ref="AX647" r:id="rId6815"/>
    <hyperlink ref="AX648" r:id="rId6816"/>
    <hyperlink ref="AX649" r:id="rId6817"/>
    <hyperlink ref="AX650" r:id="rId6818"/>
    <hyperlink ref="AX651" r:id="rId6819"/>
    <hyperlink ref="AX652" r:id="rId6820"/>
    <hyperlink ref="AX653" r:id="rId6821"/>
    <hyperlink ref="AX654" r:id="rId6822"/>
    <hyperlink ref="AX655" r:id="rId6823"/>
    <hyperlink ref="AX656" r:id="rId6824"/>
    <hyperlink ref="AX657" r:id="rId6825"/>
    <hyperlink ref="AX658" r:id="rId6826"/>
    <hyperlink ref="AX659" r:id="rId6827"/>
    <hyperlink ref="AX660" r:id="rId6828"/>
    <hyperlink ref="AX661" r:id="rId6829"/>
    <hyperlink ref="AX662" r:id="rId6830"/>
    <hyperlink ref="AX663" r:id="rId6831"/>
    <hyperlink ref="AX664" r:id="rId6832"/>
    <hyperlink ref="AX665" r:id="rId6833"/>
    <hyperlink ref="AX666" r:id="rId6834"/>
    <hyperlink ref="AX667" r:id="rId6835"/>
    <hyperlink ref="AX668" r:id="rId6836"/>
    <hyperlink ref="AX669" r:id="rId6837"/>
    <hyperlink ref="AX670" r:id="rId6838"/>
    <hyperlink ref="AX671" r:id="rId6839"/>
    <hyperlink ref="AX672" r:id="rId6840"/>
    <hyperlink ref="AX673" r:id="rId6841"/>
    <hyperlink ref="AX674" r:id="rId6842"/>
    <hyperlink ref="AX675" r:id="rId6843"/>
    <hyperlink ref="AX676" r:id="rId6844"/>
    <hyperlink ref="AX677" r:id="rId6845"/>
    <hyperlink ref="AX678" r:id="rId6846"/>
    <hyperlink ref="AX679" r:id="rId6847"/>
    <hyperlink ref="AX680" r:id="rId6848"/>
    <hyperlink ref="AX681" r:id="rId6849"/>
    <hyperlink ref="AX682" r:id="rId6850"/>
    <hyperlink ref="AX683" r:id="rId6851"/>
    <hyperlink ref="AX684" r:id="rId6852"/>
    <hyperlink ref="AX685" r:id="rId6853"/>
    <hyperlink ref="AX686" r:id="rId6854"/>
    <hyperlink ref="AX687" r:id="rId6855"/>
    <hyperlink ref="AX688" r:id="rId6856"/>
    <hyperlink ref="AX689" r:id="rId6857"/>
    <hyperlink ref="AX690" r:id="rId6858"/>
    <hyperlink ref="AX691" r:id="rId6859"/>
    <hyperlink ref="AX692" r:id="rId6860"/>
    <hyperlink ref="AX693" r:id="rId6861"/>
    <hyperlink ref="AX694" r:id="rId6862"/>
    <hyperlink ref="AX695" r:id="rId6863"/>
    <hyperlink ref="AX696" r:id="rId6864"/>
    <hyperlink ref="AX697" r:id="rId6865"/>
    <hyperlink ref="AX698" r:id="rId6866"/>
    <hyperlink ref="AX699" r:id="rId6867"/>
    <hyperlink ref="AX700" r:id="rId6868"/>
    <hyperlink ref="AX701" r:id="rId6869"/>
    <hyperlink ref="AX702" r:id="rId6870"/>
    <hyperlink ref="AX703" r:id="rId6871"/>
    <hyperlink ref="AX704" r:id="rId6872"/>
    <hyperlink ref="AX705" r:id="rId6873"/>
    <hyperlink ref="AX706" r:id="rId6874"/>
    <hyperlink ref="AX707" r:id="rId6875"/>
    <hyperlink ref="AX708" r:id="rId6876"/>
    <hyperlink ref="AX709" r:id="rId6877"/>
    <hyperlink ref="AX710" r:id="rId6878"/>
    <hyperlink ref="AX711" r:id="rId6879"/>
    <hyperlink ref="AX712" r:id="rId6880"/>
    <hyperlink ref="AX713" r:id="rId6881"/>
    <hyperlink ref="AX714" r:id="rId6882"/>
    <hyperlink ref="AX715" r:id="rId6883"/>
    <hyperlink ref="AX716" r:id="rId6884"/>
    <hyperlink ref="AX717" r:id="rId6885"/>
    <hyperlink ref="AX718" r:id="rId6886"/>
    <hyperlink ref="AX719" r:id="rId6887"/>
    <hyperlink ref="AX720" r:id="rId6888"/>
    <hyperlink ref="AX721" r:id="rId6889"/>
    <hyperlink ref="AX722" r:id="rId6890"/>
    <hyperlink ref="AX723" r:id="rId6891"/>
    <hyperlink ref="AX724" r:id="rId6892"/>
    <hyperlink ref="AX725" r:id="rId6893"/>
    <hyperlink ref="AX726" r:id="rId6894"/>
    <hyperlink ref="AX727" r:id="rId6895"/>
    <hyperlink ref="AX728" r:id="rId6896"/>
    <hyperlink ref="AX729" r:id="rId6897"/>
    <hyperlink ref="AX730" r:id="rId6898"/>
    <hyperlink ref="AX731" r:id="rId6899"/>
    <hyperlink ref="AX732" r:id="rId6900"/>
    <hyperlink ref="AX733" r:id="rId6901"/>
    <hyperlink ref="AX734" r:id="rId6902"/>
    <hyperlink ref="AX735" r:id="rId6903"/>
    <hyperlink ref="AX736" r:id="rId6904"/>
    <hyperlink ref="AX737" r:id="rId6905"/>
    <hyperlink ref="AX738" r:id="rId6906"/>
    <hyperlink ref="AX739" r:id="rId6907"/>
    <hyperlink ref="AX740" r:id="rId6908"/>
    <hyperlink ref="AX741" r:id="rId6909"/>
    <hyperlink ref="AX742" r:id="rId6910"/>
    <hyperlink ref="AX743" r:id="rId6911"/>
    <hyperlink ref="AX744" r:id="rId6912"/>
    <hyperlink ref="AX745" r:id="rId6913"/>
    <hyperlink ref="AX746" r:id="rId6914"/>
    <hyperlink ref="AX747" r:id="rId6915"/>
    <hyperlink ref="AX748" r:id="rId6916"/>
    <hyperlink ref="AX749" r:id="rId6917"/>
    <hyperlink ref="AX750" r:id="rId6918"/>
    <hyperlink ref="AX751" r:id="rId6919"/>
    <hyperlink ref="AX752" r:id="rId6920"/>
    <hyperlink ref="AX753" r:id="rId6921"/>
    <hyperlink ref="AX754" r:id="rId6922"/>
    <hyperlink ref="AX755" r:id="rId6923"/>
    <hyperlink ref="AX756" r:id="rId6924"/>
    <hyperlink ref="AX757" r:id="rId6925"/>
    <hyperlink ref="AX758" r:id="rId6926"/>
    <hyperlink ref="AX759" r:id="rId6927"/>
    <hyperlink ref="AX760" r:id="rId6928"/>
    <hyperlink ref="AX761" r:id="rId6929"/>
    <hyperlink ref="AX762" r:id="rId6930"/>
    <hyperlink ref="AX763" r:id="rId6931"/>
    <hyperlink ref="AX764" r:id="rId6932"/>
    <hyperlink ref="AX765" r:id="rId6933"/>
    <hyperlink ref="AX766" r:id="rId6934"/>
    <hyperlink ref="AX767" r:id="rId6935"/>
    <hyperlink ref="AX768" r:id="rId6936"/>
    <hyperlink ref="AX769" r:id="rId6937"/>
    <hyperlink ref="AX770" r:id="rId6938"/>
    <hyperlink ref="AX771" r:id="rId6939"/>
    <hyperlink ref="AX772" r:id="rId6940"/>
    <hyperlink ref="AX773" r:id="rId6941"/>
    <hyperlink ref="AX774" r:id="rId6942"/>
    <hyperlink ref="AX775" r:id="rId6943"/>
    <hyperlink ref="AX776" r:id="rId6944"/>
    <hyperlink ref="AX777" r:id="rId6945"/>
    <hyperlink ref="AX778" r:id="rId6946"/>
    <hyperlink ref="AX779" r:id="rId6947"/>
    <hyperlink ref="AX780" r:id="rId6948"/>
    <hyperlink ref="AX781" r:id="rId6949"/>
    <hyperlink ref="AX782" r:id="rId6950"/>
    <hyperlink ref="AX783" r:id="rId6951"/>
    <hyperlink ref="AX784" r:id="rId6952"/>
    <hyperlink ref="AX785" r:id="rId6953"/>
    <hyperlink ref="AX786" r:id="rId6954"/>
    <hyperlink ref="AX787" r:id="rId6955"/>
    <hyperlink ref="AX788" r:id="rId6956"/>
    <hyperlink ref="AX789" r:id="rId6957"/>
    <hyperlink ref="AX790" r:id="rId6958"/>
    <hyperlink ref="AX791" r:id="rId6959"/>
    <hyperlink ref="AX792" r:id="rId6960"/>
    <hyperlink ref="AX793" r:id="rId6961"/>
    <hyperlink ref="AX794" r:id="rId6962"/>
    <hyperlink ref="AX795" r:id="rId6963"/>
    <hyperlink ref="AX796" r:id="rId6964"/>
    <hyperlink ref="AX797" r:id="rId6965"/>
    <hyperlink ref="AX798" r:id="rId6966"/>
    <hyperlink ref="AX799" r:id="rId6967"/>
    <hyperlink ref="AX800" r:id="rId6968"/>
    <hyperlink ref="AX801" r:id="rId6969"/>
    <hyperlink ref="AX802" r:id="rId6970"/>
    <hyperlink ref="AX803" r:id="rId6971"/>
    <hyperlink ref="AX804" r:id="rId6972"/>
    <hyperlink ref="AX805" r:id="rId6973"/>
    <hyperlink ref="AX806" r:id="rId6974"/>
    <hyperlink ref="AX807" r:id="rId6975"/>
    <hyperlink ref="AX808" r:id="rId6976"/>
    <hyperlink ref="AX809" r:id="rId6977"/>
    <hyperlink ref="AX810" r:id="rId6978"/>
    <hyperlink ref="AX811" r:id="rId6979"/>
    <hyperlink ref="AX812" r:id="rId6980"/>
    <hyperlink ref="AX813" r:id="rId6981"/>
    <hyperlink ref="AX814" r:id="rId6982"/>
    <hyperlink ref="AX815" r:id="rId6983"/>
    <hyperlink ref="AX816" r:id="rId6984"/>
    <hyperlink ref="AX817" r:id="rId6985"/>
    <hyperlink ref="AX818" r:id="rId6986"/>
    <hyperlink ref="AX819" r:id="rId6987"/>
    <hyperlink ref="AX820" r:id="rId6988"/>
    <hyperlink ref="AX821" r:id="rId6989"/>
    <hyperlink ref="AX822" r:id="rId6990"/>
    <hyperlink ref="AX823" r:id="rId6991"/>
    <hyperlink ref="AX824" r:id="rId6992"/>
    <hyperlink ref="AX825" r:id="rId6993"/>
    <hyperlink ref="AX826" r:id="rId6994"/>
    <hyperlink ref="AX827" r:id="rId6995"/>
    <hyperlink ref="AX828" r:id="rId6996"/>
    <hyperlink ref="AX829" r:id="rId6997"/>
    <hyperlink ref="AX830" r:id="rId6998"/>
    <hyperlink ref="AX831" r:id="rId6999"/>
    <hyperlink ref="AX832" r:id="rId7000"/>
    <hyperlink ref="AX833" r:id="rId7001"/>
    <hyperlink ref="AX834" r:id="rId7002"/>
    <hyperlink ref="AX835" r:id="rId7003"/>
    <hyperlink ref="AX836" r:id="rId7004"/>
    <hyperlink ref="AX837" r:id="rId7005"/>
    <hyperlink ref="AX838" r:id="rId7006"/>
    <hyperlink ref="AX839" r:id="rId7007"/>
    <hyperlink ref="AX840" r:id="rId7008"/>
    <hyperlink ref="AX841" r:id="rId7009"/>
    <hyperlink ref="AX842" r:id="rId7010"/>
    <hyperlink ref="AX843" r:id="rId7011"/>
    <hyperlink ref="AX844" r:id="rId7012"/>
    <hyperlink ref="AX845" r:id="rId7013"/>
    <hyperlink ref="AX846" r:id="rId7014"/>
    <hyperlink ref="AX847" r:id="rId7015"/>
    <hyperlink ref="AX848" r:id="rId7016"/>
    <hyperlink ref="AX849" r:id="rId7017"/>
    <hyperlink ref="AX850" r:id="rId7018"/>
    <hyperlink ref="AX851" r:id="rId7019"/>
    <hyperlink ref="AX852" r:id="rId7020"/>
    <hyperlink ref="AX853" r:id="rId7021"/>
    <hyperlink ref="AX854" r:id="rId7022"/>
    <hyperlink ref="AX855" r:id="rId7023"/>
    <hyperlink ref="AX856" r:id="rId7024"/>
    <hyperlink ref="AX857" r:id="rId7025"/>
    <hyperlink ref="AX858" r:id="rId7026"/>
    <hyperlink ref="AX859" r:id="rId7027"/>
    <hyperlink ref="AX860" r:id="rId7028"/>
    <hyperlink ref="AX861" r:id="rId7029"/>
    <hyperlink ref="AX862" r:id="rId7030"/>
    <hyperlink ref="AX863" r:id="rId7031"/>
    <hyperlink ref="AX864" r:id="rId7032"/>
    <hyperlink ref="AX865" r:id="rId7033"/>
    <hyperlink ref="AX866" r:id="rId7034"/>
    <hyperlink ref="AX867" r:id="rId7035"/>
    <hyperlink ref="AX868" r:id="rId7036"/>
    <hyperlink ref="AX869" r:id="rId7037"/>
    <hyperlink ref="AX870" r:id="rId7038"/>
    <hyperlink ref="AX871" r:id="rId7039"/>
    <hyperlink ref="AX872" r:id="rId7040"/>
    <hyperlink ref="AX873" r:id="rId7041"/>
    <hyperlink ref="AX874" r:id="rId7042"/>
    <hyperlink ref="AX875" r:id="rId7043"/>
    <hyperlink ref="AX876" r:id="rId7044"/>
    <hyperlink ref="AX877" r:id="rId7045"/>
    <hyperlink ref="AX878" r:id="rId7046"/>
    <hyperlink ref="AX879" r:id="rId7047"/>
    <hyperlink ref="AX880" r:id="rId7048"/>
    <hyperlink ref="AX881" r:id="rId7049"/>
    <hyperlink ref="AX882" r:id="rId7050"/>
    <hyperlink ref="AX883" r:id="rId7051"/>
    <hyperlink ref="AX884" r:id="rId7052"/>
    <hyperlink ref="AX885" r:id="rId7053"/>
    <hyperlink ref="AX886" r:id="rId7054"/>
    <hyperlink ref="AX887" r:id="rId7055"/>
    <hyperlink ref="AX888" r:id="rId7056"/>
    <hyperlink ref="AX889" r:id="rId7057"/>
    <hyperlink ref="AX890" r:id="rId7058"/>
    <hyperlink ref="AX891" r:id="rId7059"/>
    <hyperlink ref="AX892" r:id="rId7060"/>
    <hyperlink ref="AX893" r:id="rId7061"/>
    <hyperlink ref="AX894" r:id="rId7062"/>
    <hyperlink ref="AX895" r:id="rId7063"/>
    <hyperlink ref="AX896" r:id="rId7064"/>
    <hyperlink ref="AX897" r:id="rId7065"/>
    <hyperlink ref="AX898" r:id="rId7066"/>
    <hyperlink ref="AX899" r:id="rId7067"/>
    <hyperlink ref="AX900" r:id="rId7068"/>
    <hyperlink ref="AX901" r:id="rId7069"/>
    <hyperlink ref="AX902" r:id="rId7070"/>
    <hyperlink ref="AX903" r:id="rId7071"/>
    <hyperlink ref="AX904" r:id="rId7072"/>
    <hyperlink ref="AX905" r:id="rId7073"/>
    <hyperlink ref="AX906" r:id="rId7074"/>
    <hyperlink ref="AX907" r:id="rId7075"/>
    <hyperlink ref="AX908" r:id="rId7076"/>
    <hyperlink ref="AX909" r:id="rId7077"/>
    <hyperlink ref="AX910" r:id="rId7078"/>
    <hyperlink ref="AX911" r:id="rId7079"/>
    <hyperlink ref="AX912" r:id="rId7080"/>
    <hyperlink ref="AX913" r:id="rId7081"/>
    <hyperlink ref="AX914" r:id="rId7082"/>
    <hyperlink ref="AX915" r:id="rId7083"/>
    <hyperlink ref="AX916" r:id="rId7084"/>
    <hyperlink ref="AX917" r:id="rId7085"/>
    <hyperlink ref="AX918" r:id="rId7086"/>
    <hyperlink ref="AX919" r:id="rId7087"/>
    <hyperlink ref="AX920" r:id="rId7088"/>
    <hyperlink ref="AX921" r:id="rId7089"/>
    <hyperlink ref="AX922" r:id="rId7090"/>
    <hyperlink ref="AX923" r:id="rId7091"/>
    <hyperlink ref="AX924" r:id="rId7092"/>
    <hyperlink ref="AX925" r:id="rId7093"/>
    <hyperlink ref="AX926" r:id="rId7094"/>
    <hyperlink ref="AX927" r:id="rId7095"/>
    <hyperlink ref="AX928" r:id="rId7096"/>
    <hyperlink ref="AX929" r:id="rId7097"/>
    <hyperlink ref="AX930" r:id="rId7098"/>
    <hyperlink ref="AX931" r:id="rId7099"/>
    <hyperlink ref="AX932" r:id="rId7100"/>
    <hyperlink ref="AX933" r:id="rId7101"/>
    <hyperlink ref="AX934" r:id="rId7102"/>
    <hyperlink ref="AX935" r:id="rId7103"/>
    <hyperlink ref="AX936" r:id="rId7104"/>
    <hyperlink ref="AX937" r:id="rId7105"/>
    <hyperlink ref="AX938" r:id="rId7106"/>
    <hyperlink ref="AX939" r:id="rId7107"/>
    <hyperlink ref="AX940" r:id="rId7108"/>
    <hyperlink ref="AX941" r:id="rId7109"/>
    <hyperlink ref="AX942" r:id="rId7110"/>
    <hyperlink ref="AX943" r:id="rId7111"/>
    <hyperlink ref="AX944" r:id="rId7112"/>
    <hyperlink ref="AX945" r:id="rId7113"/>
    <hyperlink ref="AX946" r:id="rId7114"/>
    <hyperlink ref="AX947" r:id="rId7115"/>
    <hyperlink ref="AX948" r:id="rId7116"/>
    <hyperlink ref="AX949" r:id="rId7117"/>
    <hyperlink ref="AX950" r:id="rId7118"/>
    <hyperlink ref="AX951" r:id="rId7119"/>
    <hyperlink ref="AX952" r:id="rId7120"/>
    <hyperlink ref="AX953" r:id="rId7121"/>
    <hyperlink ref="AX954" r:id="rId7122"/>
    <hyperlink ref="AX955" r:id="rId7123"/>
    <hyperlink ref="AX956" r:id="rId7124"/>
    <hyperlink ref="AX957" r:id="rId7125"/>
    <hyperlink ref="AX958" r:id="rId7126"/>
    <hyperlink ref="AX959" r:id="rId7127"/>
    <hyperlink ref="AX960" r:id="rId7128"/>
    <hyperlink ref="AX961" r:id="rId7129"/>
    <hyperlink ref="AX962" r:id="rId7130"/>
    <hyperlink ref="AX963" r:id="rId7131"/>
    <hyperlink ref="AX964" r:id="rId7132"/>
    <hyperlink ref="AX965" r:id="rId7133"/>
    <hyperlink ref="AX966" r:id="rId7134"/>
    <hyperlink ref="AX967" r:id="rId7135"/>
    <hyperlink ref="AX968" r:id="rId7136"/>
    <hyperlink ref="AX969" r:id="rId7137"/>
    <hyperlink ref="AX970" r:id="rId7138"/>
    <hyperlink ref="AX971" r:id="rId7139"/>
    <hyperlink ref="AX972" r:id="rId7140"/>
    <hyperlink ref="AX973" r:id="rId7141"/>
    <hyperlink ref="AX974" r:id="rId7142"/>
    <hyperlink ref="AX975" r:id="rId7143"/>
    <hyperlink ref="AX976" r:id="rId7144"/>
    <hyperlink ref="AX977" r:id="rId7145"/>
    <hyperlink ref="AX978" r:id="rId7146"/>
    <hyperlink ref="AX979" r:id="rId7147"/>
    <hyperlink ref="AX980" r:id="rId7148"/>
    <hyperlink ref="AX981" r:id="rId7149"/>
    <hyperlink ref="AX982" r:id="rId7150"/>
    <hyperlink ref="AX983" r:id="rId7151"/>
    <hyperlink ref="AX984" r:id="rId7152"/>
    <hyperlink ref="AX985" r:id="rId7153"/>
    <hyperlink ref="AX986" r:id="rId7154"/>
    <hyperlink ref="AX987" r:id="rId7155"/>
    <hyperlink ref="AX988" r:id="rId7156"/>
    <hyperlink ref="AX989" r:id="rId7157"/>
    <hyperlink ref="AX990" r:id="rId7158"/>
    <hyperlink ref="AX991" r:id="rId7159"/>
    <hyperlink ref="AX992" r:id="rId7160"/>
    <hyperlink ref="AX993" r:id="rId7161"/>
    <hyperlink ref="AX994" r:id="rId7162"/>
    <hyperlink ref="AX995" r:id="rId7163"/>
    <hyperlink ref="AX996" r:id="rId7164"/>
    <hyperlink ref="AX997" r:id="rId7165"/>
    <hyperlink ref="AX998" r:id="rId7166"/>
    <hyperlink ref="AX999" r:id="rId7167"/>
    <hyperlink ref="AX1000" r:id="rId7168"/>
    <hyperlink ref="AX1001" r:id="rId7169"/>
    <hyperlink ref="AX1002" r:id="rId7170"/>
    <hyperlink ref="AX1003" r:id="rId7171"/>
    <hyperlink ref="AX1004" r:id="rId7172"/>
    <hyperlink ref="AX1005" r:id="rId7173"/>
    <hyperlink ref="AX1006" r:id="rId7174"/>
    <hyperlink ref="AX1007" r:id="rId7175"/>
    <hyperlink ref="AX1008" r:id="rId7176"/>
    <hyperlink ref="AX1009" r:id="rId7177"/>
    <hyperlink ref="AX1010" r:id="rId7178"/>
    <hyperlink ref="AX1011" r:id="rId7179"/>
    <hyperlink ref="AX1012" r:id="rId7180"/>
    <hyperlink ref="AX1013" r:id="rId7181"/>
    <hyperlink ref="AX1014" r:id="rId7182"/>
    <hyperlink ref="AX1015" r:id="rId7183"/>
    <hyperlink ref="AX1016" r:id="rId7184"/>
    <hyperlink ref="AX1017" r:id="rId7185"/>
    <hyperlink ref="AX1018" r:id="rId7186"/>
    <hyperlink ref="AX1019" r:id="rId7187"/>
    <hyperlink ref="AX1020" r:id="rId7188"/>
    <hyperlink ref="AX1021" r:id="rId7189"/>
    <hyperlink ref="AX1022" r:id="rId7190"/>
    <hyperlink ref="AX1023" r:id="rId7191"/>
    <hyperlink ref="AX1024" r:id="rId7192"/>
    <hyperlink ref="AX1025" r:id="rId7193"/>
    <hyperlink ref="AX1026" r:id="rId7194"/>
    <hyperlink ref="AX1027" r:id="rId7195"/>
    <hyperlink ref="AX1028" r:id="rId7196"/>
    <hyperlink ref="AX1029" r:id="rId7197"/>
    <hyperlink ref="AX1030" r:id="rId7198"/>
    <hyperlink ref="AX1031" r:id="rId7199"/>
    <hyperlink ref="AX1032" r:id="rId7200"/>
    <hyperlink ref="AX1033" r:id="rId7201"/>
    <hyperlink ref="AX1034" r:id="rId7202"/>
    <hyperlink ref="AX1035" r:id="rId7203"/>
    <hyperlink ref="AX1036" r:id="rId7204"/>
    <hyperlink ref="AX1037" r:id="rId7205"/>
    <hyperlink ref="AX1038" r:id="rId7206"/>
    <hyperlink ref="AX1039" r:id="rId7207"/>
    <hyperlink ref="AX1040" r:id="rId7208"/>
    <hyperlink ref="AX1041" r:id="rId7209"/>
    <hyperlink ref="AX1042" r:id="rId7210"/>
    <hyperlink ref="AX1043" r:id="rId7211"/>
    <hyperlink ref="AX1044" r:id="rId7212"/>
    <hyperlink ref="AX1045" r:id="rId7213"/>
    <hyperlink ref="AX1046" r:id="rId7214"/>
    <hyperlink ref="AX1047" r:id="rId7215"/>
    <hyperlink ref="AX1048" r:id="rId7216"/>
    <hyperlink ref="AX1049" r:id="rId7217"/>
    <hyperlink ref="AX1050" r:id="rId7218"/>
    <hyperlink ref="AX1051" r:id="rId7219"/>
    <hyperlink ref="AX1052" r:id="rId7220"/>
    <hyperlink ref="AX1053" r:id="rId7221"/>
    <hyperlink ref="AX1054" r:id="rId7222"/>
    <hyperlink ref="AX1055" r:id="rId7223"/>
    <hyperlink ref="AX1056" r:id="rId7224"/>
    <hyperlink ref="AX1057" r:id="rId7225"/>
    <hyperlink ref="AX1058" r:id="rId7226"/>
    <hyperlink ref="AX1059" r:id="rId7227"/>
    <hyperlink ref="AX1060" r:id="rId7228"/>
    <hyperlink ref="AX1061" r:id="rId7229"/>
    <hyperlink ref="AX1062" r:id="rId7230"/>
    <hyperlink ref="AX1063" r:id="rId7231"/>
    <hyperlink ref="AX1064" r:id="rId7232"/>
    <hyperlink ref="AX1065" r:id="rId7233"/>
    <hyperlink ref="AX1066" r:id="rId7234"/>
    <hyperlink ref="AX1067" r:id="rId7235"/>
    <hyperlink ref="AX1068" r:id="rId7236"/>
    <hyperlink ref="AX1069" r:id="rId7237"/>
    <hyperlink ref="AX1070" r:id="rId7238"/>
    <hyperlink ref="AX1071" r:id="rId7239"/>
    <hyperlink ref="AX1072" r:id="rId7240"/>
    <hyperlink ref="AX1073" r:id="rId7241"/>
    <hyperlink ref="AX1074" r:id="rId7242"/>
    <hyperlink ref="AX1075" r:id="rId7243"/>
    <hyperlink ref="AX1076" r:id="rId7244"/>
    <hyperlink ref="AX1077" r:id="rId7245"/>
    <hyperlink ref="AX1078" r:id="rId7246"/>
    <hyperlink ref="AX1079" r:id="rId7247"/>
    <hyperlink ref="AX1080" r:id="rId7248"/>
    <hyperlink ref="AX1081" r:id="rId7249"/>
    <hyperlink ref="AX1082" r:id="rId7250"/>
    <hyperlink ref="AX1083" r:id="rId7251"/>
    <hyperlink ref="AX1084" r:id="rId7252"/>
    <hyperlink ref="AX1085" r:id="rId7253"/>
    <hyperlink ref="AX1086" r:id="rId7254"/>
    <hyperlink ref="AX1087" r:id="rId7255"/>
    <hyperlink ref="AX1088" r:id="rId7256"/>
    <hyperlink ref="AX1089" r:id="rId7257"/>
    <hyperlink ref="AX1090" r:id="rId7258"/>
    <hyperlink ref="AX1091" r:id="rId7259"/>
    <hyperlink ref="AX1092" r:id="rId7260"/>
    <hyperlink ref="AX1093" r:id="rId7261"/>
    <hyperlink ref="AX1094" r:id="rId7262"/>
    <hyperlink ref="AX1095" r:id="rId7263"/>
    <hyperlink ref="AX1096" r:id="rId7264"/>
    <hyperlink ref="AX1097" r:id="rId7265"/>
    <hyperlink ref="AX1098" r:id="rId7266"/>
    <hyperlink ref="AX1099" r:id="rId7267"/>
    <hyperlink ref="AX1100" r:id="rId7268"/>
    <hyperlink ref="AX1101" r:id="rId7269"/>
    <hyperlink ref="AX1102" r:id="rId7270"/>
    <hyperlink ref="AX1103" r:id="rId7271"/>
    <hyperlink ref="AX1104" r:id="rId7272"/>
    <hyperlink ref="AX1105" r:id="rId7273"/>
    <hyperlink ref="AX1106" r:id="rId7274"/>
    <hyperlink ref="AX1107" r:id="rId7275"/>
    <hyperlink ref="AX1108" r:id="rId7276"/>
    <hyperlink ref="AX1109" r:id="rId7277"/>
    <hyperlink ref="AX1110" r:id="rId7278"/>
    <hyperlink ref="AX1111" r:id="rId7279"/>
    <hyperlink ref="AX1112" r:id="rId7280"/>
    <hyperlink ref="AX1113" r:id="rId7281"/>
    <hyperlink ref="AX1114" r:id="rId7282"/>
    <hyperlink ref="AX1115" r:id="rId7283"/>
    <hyperlink ref="AX1116" r:id="rId7284"/>
    <hyperlink ref="AX1117" r:id="rId7285"/>
    <hyperlink ref="AX1118" r:id="rId7286"/>
    <hyperlink ref="AX1119" r:id="rId7287"/>
    <hyperlink ref="AX1120" r:id="rId7288"/>
    <hyperlink ref="AX1121" r:id="rId7289"/>
    <hyperlink ref="AX1122" r:id="rId7290"/>
    <hyperlink ref="AX1123" r:id="rId7291"/>
    <hyperlink ref="AX1124" r:id="rId7292"/>
    <hyperlink ref="AX1125" r:id="rId7293"/>
    <hyperlink ref="AX1126" r:id="rId7294"/>
    <hyperlink ref="AX1127" r:id="rId7295"/>
    <hyperlink ref="AX1128" r:id="rId7296"/>
    <hyperlink ref="AX1129" r:id="rId7297"/>
    <hyperlink ref="AX1130" r:id="rId7298"/>
    <hyperlink ref="AX1131" r:id="rId7299"/>
    <hyperlink ref="AX1132" r:id="rId7300"/>
    <hyperlink ref="AX1133" r:id="rId7301"/>
    <hyperlink ref="AX1134" r:id="rId7302"/>
    <hyperlink ref="AX1135" r:id="rId7303"/>
    <hyperlink ref="AX1136" r:id="rId7304"/>
    <hyperlink ref="AX1137" r:id="rId7305"/>
    <hyperlink ref="AX1138" r:id="rId7306"/>
    <hyperlink ref="AX1139" r:id="rId7307"/>
    <hyperlink ref="AX1140" r:id="rId7308"/>
    <hyperlink ref="AX1141" r:id="rId7309"/>
    <hyperlink ref="AX1142" r:id="rId7310"/>
    <hyperlink ref="AX1143" r:id="rId7311"/>
    <hyperlink ref="AX1144" r:id="rId7312"/>
    <hyperlink ref="AX1145" r:id="rId7313"/>
    <hyperlink ref="AX1146" r:id="rId7314"/>
    <hyperlink ref="AX1147" r:id="rId7315"/>
    <hyperlink ref="AX1148" r:id="rId7316"/>
    <hyperlink ref="AX1149" r:id="rId7317"/>
    <hyperlink ref="AX1150" r:id="rId7318"/>
    <hyperlink ref="AX1151" r:id="rId7319"/>
    <hyperlink ref="AX1152" r:id="rId7320"/>
    <hyperlink ref="AX1153" r:id="rId7321"/>
    <hyperlink ref="AX1154" r:id="rId7322"/>
    <hyperlink ref="AX1155" r:id="rId7323"/>
    <hyperlink ref="AX1156" r:id="rId7324"/>
    <hyperlink ref="AX1157" r:id="rId7325"/>
    <hyperlink ref="AX1158" r:id="rId7326"/>
    <hyperlink ref="AX1159" r:id="rId7327"/>
    <hyperlink ref="AX1160" r:id="rId7328"/>
    <hyperlink ref="AX1161" r:id="rId7329"/>
    <hyperlink ref="AX1162" r:id="rId7330"/>
    <hyperlink ref="AX1163" r:id="rId7331"/>
    <hyperlink ref="AX1164" r:id="rId7332"/>
    <hyperlink ref="AX1165" r:id="rId7333"/>
    <hyperlink ref="AX1166" r:id="rId7334"/>
    <hyperlink ref="AX1167" r:id="rId7335"/>
    <hyperlink ref="AX1168" r:id="rId7336"/>
    <hyperlink ref="AX1169" r:id="rId7337"/>
    <hyperlink ref="AX1170" r:id="rId7338"/>
    <hyperlink ref="AX1171" r:id="rId7339"/>
    <hyperlink ref="AX1172" r:id="rId7340"/>
    <hyperlink ref="AX1173" r:id="rId7341"/>
    <hyperlink ref="AX1174" r:id="rId7342"/>
    <hyperlink ref="AX1175" r:id="rId7343"/>
    <hyperlink ref="AX1176" r:id="rId7344"/>
    <hyperlink ref="AX1177" r:id="rId7345"/>
    <hyperlink ref="AX1178" r:id="rId7346"/>
    <hyperlink ref="AX1179" r:id="rId7347"/>
    <hyperlink ref="AX1180" r:id="rId7348"/>
    <hyperlink ref="AX1181" r:id="rId7349"/>
    <hyperlink ref="AX1182" r:id="rId7350"/>
    <hyperlink ref="AX1183" r:id="rId7351"/>
    <hyperlink ref="AX1184" r:id="rId7352"/>
    <hyperlink ref="AX1185" r:id="rId7353"/>
    <hyperlink ref="AX1186" r:id="rId7354"/>
    <hyperlink ref="AX1187" r:id="rId7355"/>
    <hyperlink ref="AX1188" r:id="rId7356"/>
    <hyperlink ref="AX1189" r:id="rId7357"/>
    <hyperlink ref="AX1190" r:id="rId7358"/>
    <hyperlink ref="AX1191" r:id="rId7359"/>
    <hyperlink ref="AX1192" r:id="rId7360"/>
    <hyperlink ref="AX1193" r:id="rId7361"/>
    <hyperlink ref="AX1194" r:id="rId7362"/>
    <hyperlink ref="AX1195" r:id="rId7363"/>
    <hyperlink ref="AX1196" r:id="rId7364"/>
    <hyperlink ref="AX1197" r:id="rId7365"/>
    <hyperlink ref="AX1198" r:id="rId7366"/>
    <hyperlink ref="AX1199" r:id="rId7367"/>
    <hyperlink ref="AX1200" r:id="rId7368"/>
    <hyperlink ref="AX1201" r:id="rId7369"/>
    <hyperlink ref="AX1202" r:id="rId7370"/>
    <hyperlink ref="AX1203" r:id="rId7371"/>
    <hyperlink ref="AX1204" r:id="rId7372"/>
    <hyperlink ref="AX1205" r:id="rId7373"/>
    <hyperlink ref="AX1206" r:id="rId7374"/>
    <hyperlink ref="AX1207" r:id="rId7375"/>
    <hyperlink ref="AX1208" r:id="rId7376"/>
    <hyperlink ref="AX1209" r:id="rId7377"/>
    <hyperlink ref="AX1210" r:id="rId7378"/>
    <hyperlink ref="AX1211" r:id="rId7379"/>
    <hyperlink ref="AX1212" r:id="rId7380"/>
    <hyperlink ref="AX1213" r:id="rId7381"/>
    <hyperlink ref="AX1214" r:id="rId7382"/>
    <hyperlink ref="AX1215" r:id="rId7383"/>
    <hyperlink ref="AX1216" r:id="rId7384"/>
    <hyperlink ref="AX1217" r:id="rId7385"/>
    <hyperlink ref="AX1218" r:id="rId7386"/>
    <hyperlink ref="AX1219" r:id="rId7387"/>
    <hyperlink ref="AX1220" r:id="rId7388"/>
    <hyperlink ref="AX1221" r:id="rId7389"/>
    <hyperlink ref="AX1222" r:id="rId7390"/>
    <hyperlink ref="AX1223" r:id="rId7391"/>
    <hyperlink ref="AX1224" r:id="rId7392"/>
    <hyperlink ref="AX1225" r:id="rId7393"/>
    <hyperlink ref="AX1226" r:id="rId7394"/>
    <hyperlink ref="AX1227" r:id="rId7395"/>
    <hyperlink ref="AX1228" r:id="rId7396"/>
    <hyperlink ref="AX1229" r:id="rId7397"/>
    <hyperlink ref="AX1230" r:id="rId7398"/>
    <hyperlink ref="AX1231" r:id="rId7399"/>
    <hyperlink ref="AX1232" r:id="rId7400"/>
    <hyperlink ref="AX1233" r:id="rId7401"/>
    <hyperlink ref="AX1234" r:id="rId7402"/>
    <hyperlink ref="AX1235" r:id="rId7403"/>
    <hyperlink ref="AX1236" r:id="rId7404"/>
    <hyperlink ref="AX1237" r:id="rId7405"/>
    <hyperlink ref="AX1238" r:id="rId7406"/>
    <hyperlink ref="AX1239" r:id="rId7407"/>
    <hyperlink ref="AX1240" r:id="rId7408"/>
    <hyperlink ref="AX1241" r:id="rId7409"/>
    <hyperlink ref="AX1242" r:id="rId7410"/>
    <hyperlink ref="AX1243" r:id="rId7411"/>
    <hyperlink ref="AX1244" r:id="rId7412"/>
    <hyperlink ref="AX1245" r:id="rId7413"/>
    <hyperlink ref="AX1246" r:id="rId7414"/>
    <hyperlink ref="AX1247" r:id="rId7415"/>
    <hyperlink ref="AX1248" r:id="rId7416"/>
    <hyperlink ref="AX1249" r:id="rId7417"/>
    <hyperlink ref="AX1250" r:id="rId7418"/>
    <hyperlink ref="AX1251" r:id="rId7419"/>
    <hyperlink ref="AX1252" r:id="rId7420"/>
    <hyperlink ref="AX1253" r:id="rId7421"/>
    <hyperlink ref="AX1254" r:id="rId7422"/>
    <hyperlink ref="AX1255" r:id="rId7423"/>
    <hyperlink ref="AX1256" r:id="rId7424"/>
    <hyperlink ref="AX1257" r:id="rId7425"/>
    <hyperlink ref="AX1258" r:id="rId7426"/>
    <hyperlink ref="AX1259" r:id="rId7427"/>
    <hyperlink ref="AX1260" r:id="rId7428"/>
    <hyperlink ref="AX1261" r:id="rId7429"/>
    <hyperlink ref="AX1262" r:id="rId7430"/>
    <hyperlink ref="AX1263" r:id="rId7431"/>
    <hyperlink ref="AX1264" r:id="rId7432"/>
    <hyperlink ref="AX1265" r:id="rId7433"/>
    <hyperlink ref="AX1266" r:id="rId7434"/>
    <hyperlink ref="AX1267" r:id="rId7435"/>
    <hyperlink ref="AX1268" r:id="rId7436"/>
    <hyperlink ref="AX1269" r:id="rId7437"/>
    <hyperlink ref="AX1270" r:id="rId7438"/>
    <hyperlink ref="AX1271" r:id="rId7439"/>
    <hyperlink ref="AX1272" r:id="rId7440"/>
    <hyperlink ref="AX1273" r:id="rId7441"/>
    <hyperlink ref="AX1274" r:id="rId7442"/>
    <hyperlink ref="AX1275" r:id="rId7443"/>
    <hyperlink ref="AX1276" r:id="rId7444"/>
    <hyperlink ref="AX1277" r:id="rId7445"/>
    <hyperlink ref="AX1278" r:id="rId7446"/>
    <hyperlink ref="AX1279" r:id="rId7447"/>
    <hyperlink ref="AX1280" r:id="rId7448"/>
    <hyperlink ref="AX1281" r:id="rId7449"/>
    <hyperlink ref="AX1282" r:id="rId7450"/>
    <hyperlink ref="AX1283" r:id="rId7451"/>
    <hyperlink ref="AX1284" r:id="rId7452"/>
    <hyperlink ref="AX1285" r:id="rId7453"/>
    <hyperlink ref="AX1286" r:id="rId7454"/>
    <hyperlink ref="AX1287" r:id="rId7455"/>
    <hyperlink ref="AX1288" r:id="rId7456"/>
    <hyperlink ref="AX1289" r:id="rId7457"/>
    <hyperlink ref="AX1290" r:id="rId7458"/>
    <hyperlink ref="AX1291" r:id="rId7459"/>
    <hyperlink ref="AX1292" r:id="rId7460"/>
    <hyperlink ref="AX1293" r:id="rId7461"/>
    <hyperlink ref="AX1294" r:id="rId7462"/>
    <hyperlink ref="AX1295" r:id="rId7463"/>
    <hyperlink ref="AX1296" r:id="rId7464"/>
    <hyperlink ref="AX1297" r:id="rId7465"/>
    <hyperlink ref="AX1298" r:id="rId7466"/>
    <hyperlink ref="AX1299" r:id="rId7467"/>
    <hyperlink ref="AX1300" r:id="rId7468"/>
    <hyperlink ref="AX1301" r:id="rId7469"/>
    <hyperlink ref="AX1302" r:id="rId7470"/>
    <hyperlink ref="AX1303" r:id="rId7471"/>
    <hyperlink ref="AX1304" r:id="rId7472"/>
    <hyperlink ref="AX1305" r:id="rId7473"/>
    <hyperlink ref="AX1306" r:id="rId7474"/>
    <hyperlink ref="AX1307" r:id="rId7475"/>
    <hyperlink ref="AX1308" r:id="rId7476"/>
    <hyperlink ref="AX1309" r:id="rId7477"/>
    <hyperlink ref="AX1310" r:id="rId7478"/>
    <hyperlink ref="AX1311" r:id="rId7479"/>
    <hyperlink ref="AX1312" r:id="rId7480"/>
    <hyperlink ref="AX1313" r:id="rId7481"/>
    <hyperlink ref="AX1314" r:id="rId7482"/>
    <hyperlink ref="AX1315" r:id="rId7483"/>
    <hyperlink ref="AX1316" r:id="rId7484"/>
    <hyperlink ref="AX1317" r:id="rId7485"/>
    <hyperlink ref="AX1318" r:id="rId7486"/>
    <hyperlink ref="AX1319" r:id="rId7487"/>
    <hyperlink ref="AX1320" r:id="rId7488"/>
    <hyperlink ref="AX1321" r:id="rId7489"/>
    <hyperlink ref="AX1322" r:id="rId7490"/>
    <hyperlink ref="AX1323" r:id="rId7491"/>
    <hyperlink ref="AX1324" r:id="rId7492"/>
    <hyperlink ref="AX1325" r:id="rId7493"/>
    <hyperlink ref="AX1326" r:id="rId7494"/>
    <hyperlink ref="AX1327" r:id="rId7495"/>
    <hyperlink ref="AX1328" r:id="rId7496"/>
    <hyperlink ref="AX1329" r:id="rId7497"/>
    <hyperlink ref="AX1330" r:id="rId7498"/>
    <hyperlink ref="AX1331" r:id="rId7499"/>
    <hyperlink ref="AX1332" r:id="rId7500"/>
    <hyperlink ref="AX1333" r:id="rId7501"/>
    <hyperlink ref="AX1334" r:id="rId7502"/>
    <hyperlink ref="AX1335" r:id="rId7503"/>
    <hyperlink ref="AX1336" r:id="rId7504"/>
    <hyperlink ref="AX1337" r:id="rId7505"/>
    <hyperlink ref="AX1338" r:id="rId7506"/>
    <hyperlink ref="AX1339" r:id="rId7507"/>
    <hyperlink ref="AX1340" r:id="rId7508"/>
    <hyperlink ref="AX1341" r:id="rId7509"/>
    <hyperlink ref="AX1342" r:id="rId7510"/>
    <hyperlink ref="AX1343" r:id="rId7511"/>
    <hyperlink ref="AX1344" r:id="rId7512"/>
    <hyperlink ref="AX1345" r:id="rId7513"/>
    <hyperlink ref="AX1346" r:id="rId7514"/>
    <hyperlink ref="AX1347" r:id="rId7515"/>
    <hyperlink ref="AX1348" r:id="rId7516"/>
    <hyperlink ref="AX1349" r:id="rId7517"/>
    <hyperlink ref="AX1350" r:id="rId7518"/>
    <hyperlink ref="AX1351" r:id="rId7519"/>
    <hyperlink ref="AX1352" r:id="rId7520"/>
    <hyperlink ref="AX1353" r:id="rId7521"/>
    <hyperlink ref="AX1354" r:id="rId7522"/>
    <hyperlink ref="AX1355" r:id="rId7523"/>
    <hyperlink ref="AX1356" r:id="rId7524"/>
    <hyperlink ref="AX1357" r:id="rId7525"/>
    <hyperlink ref="AX1358" r:id="rId7526"/>
    <hyperlink ref="AX1359" r:id="rId7527"/>
    <hyperlink ref="AX1360" r:id="rId7528"/>
    <hyperlink ref="AX1361" r:id="rId7529"/>
    <hyperlink ref="AX1362" r:id="rId7530"/>
    <hyperlink ref="AX1363" r:id="rId7531"/>
    <hyperlink ref="AX1364" r:id="rId7532"/>
    <hyperlink ref="AX1365" r:id="rId7533"/>
    <hyperlink ref="AX1366" r:id="rId7534"/>
    <hyperlink ref="AX1367" r:id="rId7535"/>
    <hyperlink ref="AX1368" r:id="rId7536"/>
    <hyperlink ref="AX1369" r:id="rId7537"/>
    <hyperlink ref="AX1370" r:id="rId7538"/>
    <hyperlink ref="AX1371" r:id="rId7539"/>
    <hyperlink ref="AX1372" r:id="rId7540"/>
    <hyperlink ref="AX1373" r:id="rId7541"/>
    <hyperlink ref="AX1374" r:id="rId7542"/>
    <hyperlink ref="AX1375" r:id="rId7543"/>
    <hyperlink ref="AX1376" r:id="rId7544"/>
    <hyperlink ref="AX1377" r:id="rId7545"/>
    <hyperlink ref="AX1378" r:id="rId7546"/>
    <hyperlink ref="AX1379" r:id="rId7547"/>
    <hyperlink ref="AX1380" r:id="rId7548"/>
    <hyperlink ref="AX1381" r:id="rId7549"/>
    <hyperlink ref="AX1382" r:id="rId7550"/>
    <hyperlink ref="AX1383" r:id="rId7551"/>
    <hyperlink ref="AX1384" r:id="rId7552"/>
    <hyperlink ref="AX1385" r:id="rId7553"/>
    <hyperlink ref="AX1386" r:id="rId7554"/>
    <hyperlink ref="AX1387" r:id="rId7555"/>
    <hyperlink ref="AX1388" r:id="rId7556"/>
    <hyperlink ref="AX1389" r:id="rId7557"/>
    <hyperlink ref="AX1390" r:id="rId7558"/>
    <hyperlink ref="AX1391" r:id="rId7559"/>
    <hyperlink ref="AX1392" r:id="rId7560"/>
    <hyperlink ref="AX1393" r:id="rId7561"/>
    <hyperlink ref="AX1394" r:id="rId7562"/>
    <hyperlink ref="AX1395" r:id="rId7563"/>
    <hyperlink ref="AX1396" r:id="rId7564"/>
    <hyperlink ref="AX1397" r:id="rId7565"/>
    <hyperlink ref="AX1398" r:id="rId7566"/>
    <hyperlink ref="AX1399" r:id="rId7567"/>
    <hyperlink ref="AX1400" r:id="rId7568"/>
    <hyperlink ref="AX1401" r:id="rId7569"/>
    <hyperlink ref="AX1402" r:id="rId7570"/>
    <hyperlink ref="AX1403" r:id="rId7571"/>
    <hyperlink ref="AX1404" r:id="rId7572"/>
    <hyperlink ref="AX1405" r:id="rId7573"/>
    <hyperlink ref="AX1406" r:id="rId7574"/>
    <hyperlink ref="AX1407" r:id="rId7575"/>
    <hyperlink ref="AX1408" r:id="rId7576"/>
    <hyperlink ref="AX1409" r:id="rId7577"/>
    <hyperlink ref="AX1410" r:id="rId7578"/>
    <hyperlink ref="AX1411" r:id="rId7579"/>
    <hyperlink ref="AX1412" r:id="rId7580"/>
    <hyperlink ref="AX1413" r:id="rId7581"/>
    <hyperlink ref="AX1414" r:id="rId7582"/>
    <hyperlink ref="AX1415" r:id="rId7583"/>
    <hyperlink ref="AX1416" r:id="rId7584"/>
    <hyperlink ref="AX1417" r:id="rId7585"/>
    <hyperlink ref="AX1418" r:id="rId7586"/>
    <hyperlink ref="AX1419" r:id="rId7587"/>
    <hyperlink ref="AX1420" r:id="rId7588"/>
    <hyperlink ref="AX1421" r:id="rId7589"/>
    <hyperlink ref="AX1422" r:id="rId7590"/>
    <hyperlink ref="AX1423" r:id="rId7591"/>
    <hyperlink ref="AX1424" r:id="rId7592"/>
    <hyperlink ref="AX1425" r:id="rId7593"/>
    <hyperlink ref="AX1426" r:id="rId7594"/>
    <hyperlink ref="AX1427" r:id="rId7595"/>
    <hyperlink ref="AX1428" r:id="rId7596"/>
    <hyperlink ref="AX1429" r:id="rId7597"/>
    <hyperlink ref="AX1430" r:id="rId7598"/>
    <hyperlink ref="AX1431" r:id="rId7599"/>
    <hyperlink ref="AX1432" r:id="rId7600"/>
    <hyperlink ref="AX1433" r:id="rId7601"/>
    <hyperlink ref="AX1434" r:id="rId7602"/>
    <hyperlink ref="AX1435" r:id="rId7603"/>
    <hyperlink ref="AX1436" r:id="rId7604"/>
    <hyperlink ref="AX1437" r:id="rId7605"/>
    <hyperlink ref="AX1438" r:id="rId7606"/>
    <hyperlink ref="AX1439" r:id="rId7607"/>
    <hyperlink ref="AX1440" r:id="rId7608"/>
    <hyperlink ref="AX1441" r:id="rId7609"/>
    <hyperlink ref="AX1442" r:id="rId7610"/>
    <hyperlink ref="AX1443" r:id="rId7611"/>
    <hyperlink ref="AX1444" r:id="rId7612"/>
    <hyperlink ref="AX1445" r:id="rId7613"/>
    <hyperlink ref="AX1446" r:id="rId7614"/>
    <hyperlink ref="AX1447" r:id="rId7615"/>
    <hyperlink ref="AX1448" r:id="rId7616"/>
    <hyperlink ref="AX1449" r:id="rId7617"/>
    <hyperlink ref="AX1450" r:id="rId7618"/>
    <hyperlink ref="AX1451" r:id="rId7619"/>
    <hyperlink ref="AX1452" r:id="rId7620"/>
    <hyperlink ref="AX1453" r:id="rId7621"/>
    <hyperlink ref="AX1454" r:id="rId7622"/>
    <hyperlink ref="AX1455" r:id="rId7623"/>
    <hyperlink ref="AX1456" r:id="rId7624"/>
    <hyperlink ref="AX1457" r:id="rId7625"/>
    <hyperlink ref="AX1458" r:id="rId7626"/>
    <hyperlink ref="AX1459" r:id="rId7627"/>
    <hyperlink ref="AX1460" r:id="rId7628"/>
    <hyperlink ref="AX1461" r:id="rId7629"/>
    <hyperlink ref="AX1462" r:id="rId7630"/>
    <hyperlink ref="AX1463" r:id="rId7631"/>
    <hyperlink ref="AX1464" r:id="rId7632"/>
    <hyperlink ref="AX1465" r:id="rId7633"/>
    <hyperlink ref="AX1466" r:id="rId7634"/>
    <hyperlink ref="AX1467" r:id="rId7635"/>
    <hyperlink ref="AX1468" r:id="rId7636"/>
    <hyperlink ref="AX1469" r:id="rId7637"/>
    <hyperlink ref="AX1470" r:id="rId7638"/>
    <hyperlink ref="AX1471" r:id="rId7639"/>
    <hyperlink ref="AX1472" r:id="rId7640"/>
    <hyperlink ref="AX1473" r:id="rId7641"/>
    <hyperlink ref="AX1474" r:id="rId7642"/>
    <hyperlink ref="AX1475" r:id="rId7643"/>
    <hyperlink ref="AX1476" r:id="rId7644"/>
    <hyperlink ref="AX1477" r:id="rId7645"/>
    <hyperlink ref="AX1478" r:id="rId7646"/>
    <hyperlink ref="AX1479" r:id="rId7647"/>
    <hyperlink ref="AX1480" r:id="rId7648"/>
    <hyperlink ref="AX1481" r:id="rId7649"/>
    <hyperlink ref="AX1482" r:id="rId7650"/>
    <hyperlink ref="AX1483" r:id="rId7651"/>
    <hyperlink ref="AX1484" r:id="rId7652"/>
    <hyperlink ref="AX1485" r:id="rId7653"/>
    <hyperlink ref="AX1486" r:id="rId7654"/>
    <hyperlink ref="AX1487" r:id="rId7655"/>
    <hyperlink ref="AX1488" r:id="rId7656"/>
    <hyperlink ref="AX1489" r:id="rId7657"/>
    <hyperlink ref="AX1490" r:id="rId7658"/>
    <hyperlink ref="AX1491" r:id="rId7659"/>
    <hyperlink ref="AX1492" r:id="rId7660"/>
    <hyperlink ref="AX1493" r:id="rId7661"/>
    <hyperlink ref="AX1494" r:id="rId7662"/>
    <hyperlink ref="AX1495" r:id="rId7663"/>
    <hyperlink ref="AX1496" r:id="rId7664"/>
    <hyperlink ref="AX1497" r:id="rId7665"/>
    <hyperlink ref="AX1498" r:id="rId7666"/>
    <hyperlink ref="AX1499" r:id="rId7667"/>
    <hyperlink ref="AX1500" r:id="rId7668"/>
    <hyperlink ref="AX1501" r:id="rId7669"/>
    <hyperlink ref="AX1502" r:id="rId7670"/>
    <hyperlink ref="AX1503" r:id="rId7671"/>
    <hyperlink ref="AX1504" r:id="rId7672"/>
    <hyperlink ref="AX1505" r:id="rId7673"/>
    <hyperlink ref="AX1506" r:id="rId7674"/>
    <hyperlink ref="AX1507" r:id="rId7675"/>
    <hyperlink ref="AX1508" r:id="rId7676"/>
    <hyperlink ref="AX1509" r:id="rId7677"/>
    <hyperlink ref="AX1510" r:id="rId7678"/>
    <hyperlink ref="AX1511" r:id="rId7679"/>
    <hyperlink ref="AX1512" r:id="rId7680"/>
    <hyperlink ref="AX1513" r:id="rId7681"/>
    <hyperlink ref="AX1514" r:id="rId7682"/>
    <hyperlink ref="AX1515" r:id="rId7683"/>
    <hyperlink ref="AX1516" r:id="rId7684"/>
    <hyperlink ref="AX1517" r:id="rId7685"/>
    <hyperlink ref="AX1518" r:id="rId7686"/>
    <hyperlink ref="AX1519" r:id="rId7687"/>
    <hyperlink ref="AX1520" r:id="rId7688"/>
    <hyperlink ref="AX1521" r:id="rId7689"/>
    <hyperlink ref="AX1522" r:id="rId7690"/>
    <hyperlink ref="AX1523" r:id="rId7691"/>
    <hyperlink ref="AX1524" r:id="rId7692"/>
    <hyperlink ref="AX1525" r:id="rId7693"/>
    <hyperlink ref="AX1526" r:id="rId7694"/>
    <hyperlink ref="AX1527" r:id="rId7695"/>
    <hyperlink ref="AX1528" r:id="rId7696"/>
    <hyperlink ref="AX1529" r:id="rId7697"/>
    <hyperlink ref="AX1530" r:id="rId7698"/>
    <hyperlink ref="AX1531" r:id="rId7699"/>
    <hyperlink ref="AX1532" r:id="rId7700"/>
    <hyperlink ref="AX1533" r:id="rId7701"/>
    <hyperlink ref="AX1534" r:id="rId7702"/>
    <hyperlink ref="AX1535" r:id="rId7703"/>
    <hyperlink ref="AX1536" r:id="rId7704"/>
    <hyperlink ref="AX1537" r:id="rId7705"/>
    <hyperlink ref="AX1538" r:id="rId7706"/>
    <hyperlink ref="AX1539" r:id="rId7707"/>
    <hyperlink ref="AX1540" r:id="rId7708"/>
    <hyperlink ref="AX1541" r:id="rId7709"/>
    <hyperlink ref="AX1542" r:id="rId7710"/>
    <hyperlink ref="AX1543" r:id="rId7711"/>
    <hyperlink ref="AX1544" r:id="rId7712"/>
    <hyperlink ref="AX1545" r:id="rId7713"/>
    <hyperlink ref="AX1546" r:id="rId7714"/>
    <hyperlink ref="AX1547" r:id="rId7715"/>
    <hyperlink ref="AX1548" r:id="rId7716"/>
    <hyperlink ref="AX1549" r:id="rId7717"/>
    <hyperlink ref="AX1550" r:id="rId7718"/>
    <hyperlink ref="AX1551" r:id="rId7719"/>
    <hyperlink ref="AX1552" r:id="rId7720"/>
    <hyperlink ref="AX1553" r:id="rId7721"/>
    <hyperlink ref="AX1554" r:id="rId7722"/>
    <hyperlink ref="AX1555" r:id="rId7723"/>
    <hyperlink ref="AX1556" r:id="rId7724"/>
    <hyperlink ref="AX1557" r:id="rId7725"/>
    <hyperlink ref="AX1558" r:id="rId7726"/>
    <hyperlink ref="AX1559" r:id="rId7727"/>
    <hyperlink ref="AX1560" r:id="rId7728"/>
    <hyperlink ref="AX1561" r:id="rId7729"/>
    <hyperlink ref="AX1562" r:id="rId7730"/>
    <hyperlink ref="AX1563" r:id="rId7731"/>
    <hyperlink ref="AX1564" r:id="rId7732"/>
    <hyperlink ref="AX1565" r:id="rId7733"/>
    <hyperlink ref="AX1566" r:id="rId7734"/>
    <hyperlink ref="AX1567" r:id="rId7735"/>
    <hyperlink ref="AX1568" r:id="rId7736"/>
    <hyperlink ref="AX1569" r:id="rId7737"/>
    <hyperlink ref="AX1570" r:id="rId7738"/>
    <hyperlink ref="AX1571" r:id="rId7739"/>
    <hyperlink ref="AX1572" r:id="rId7740"/>
    <hyperlink ref="AX1573" r:id="rId7741"/>
    <hyperlink ref="AX1574" r:id="rId7742"/>
    <hyperlink ref="AX1575" r:id="rId7743"/>
    <hyperlink ref="AX1576" r:id="rId7744"/>
    <hyperlink ref="AX1577" r:id="rId7745"/>
    <hyperlink ref="AX1578" r:id="rId7746"/>
    <hyperlink ref="AX1579" r:id="rId7747"/>
    <hyperlink ref="AX1580" r:id="rId7748"/>
    <hyperlink ref="AX1581" r:id="rId7749"/>
    <hyperlink ref="AX1582" r:id="rId7750"/>
    <hyperlink ref="AX1583" r:id="rId7751"/>
    <hyperlink ref="AX1584" r:id="rId7752"/>
    <hyperlink ref="AX1585" r:id="rId7753"/>
    <hyperlink ref="AX1586" r:id="rId7754"/>
    <hyperlink ref="AX1587" r:id="rId7755"/>
    <hyperlink ref="AX1588" r:id="rId7756"/>
    <hyperlink ref="AX1589" r:id="rId7757"/>
    <hyperlink ref="AX1590" r:id="rId7758"/>
    <hyperlink ref="AX1591" r:id="rId7759"/>
    <hyperlink ref="AX1592" r:id="rId7760"/>
    <hyperlink ref="AX1593" r:id="rId7761"/>
    <hyperlink ref="AX1594" r:id="rId7762"/>
    <hyperlink ref="AX1595" r:id="rId7763"/>
    <hyperlink ref="AX1596" r:id="rId7764"/>
    <hyperlink ref="AX1597" r:id="rId7765"/>
    <hyperlink ref="AX1598" r:id="rId7766"/>
    <hyperlink ref="AX1599" r:id="rId7767"/>
    <hyperlink ref="AX1600" r:id="rId7768"/>
    <hyperlink ref="AX1601" r:id="rId7769"/>
    <hyperlink ref="AX1602" r:id="rId7770"/>
    <hyperlink ref="AX1603" r:id="rId7771"/>
    <hyperlink ref="AX1604" r:id="rId7772"/>
    <hyperlink ref="AX1605" r:id="rId7773"/>
    <hyperlink ref="AX1606" r:id="rId7774"/>
    <hyperlink ref="AX1607" r:id="rId7775"/>
    <hyperlink ref="AX1608" r:id="rId7776"/>
    <hyperlink ref="AX1609" r:id="rId7777"/>
    <hyperlink ref="AX1610" r:id="rId7778"/>
    <hyperlink ref="AX1611" r:id="rId7779"/>
    <hyperlink ref="AX1612" r:id="rId7780"/>
    <hyperlink ref="AX1613" r:id="rId7781"/>
    <hyperlink ref="AX1614" r:id="rId7782"/>
    <hyperlink ref="AX1615" r:id="rId7783"/>
    <hyperlink ref="AX1616" r:id="rId7784"/>
    <hyperlink ref="AX1617" r:id="rId7785"/>
    <hyperlink ref="AX1618" r:id="rId7786"/>
    <hyperlink ref="AX1619" r:id="rId7787"/>
    <hyperlink ref="AX1620" r:id="rId7788"/>
    <hyperlink ref="AX1621" r:id="rId7789"/>
    <hyperlink ref="AX1622" r:id="rId7790"/>
    <hyperlink ref="AX1623" r:id="rId7791"/>
    <hyperlink ref="AX1624" r:id="rId7792"/>
    <hyperlink ref="AX1625" r:id="rId7793"/>
    <hyperlink ref="AX1626" r:id="rId7794"/>
    <hyperlink ref="AX1627" r:id="rId7795"/>
    <hyperlink ref="AX1628" r:id="rId7796"/>
    <hyperlink ref="AX1629" r:id="rId7797"/>
    <hyperlink ref="AX1630" r:id="rId7798"/>
    <hyperlink ref="AX1631" r:id="rId7799"/>
    <hyperlink ref="AX1632" r:id="rId7800"/>
    <hyperlink ref="AX1633" r:id="rId7801"/>
    <hyperlink ref="AX1634" r:id="rId7802"/>
    <hyperlink ref="AX1635" r:id="rId7803"/>
    <hyperlink ref="AX1636" r:id="rId7804"/>
    <hyperlink ref="AX1637" r:id="rId7805"/>
    <hyperlink ref="AX1638" r:id="rId7806"/>
    <hyperlink ref="AX1639" r:id="rId7807"/>
    <hyperlink ref="AX1640" r:id="rId7808"/>
    <hyperlink ref="AX1641" r:id="rId7809"/>
    <hyperlink ref="AX1642" r:id="rId7810"/>
    <hyperlink ref="AX1643" r:id="rId7811"/>
    <hyperlink ref="AX1644" r:id="rId7812"/>
    <hyperlink ref="AX1645" r:id="rId7813"/>
    <hyperlink ref="AX1646" r:id="rId7814"/>
    <hyperlink ref="AX1647" r:id="rId7815"/>
    <hyperlink ref="AX1648" r:id="rId7816"/>
    <hyperlink ref="AX1649" r:id="rId7817"/>
    <hyperlink ref="AX1650" r:id="rId7818"/>
    <hyperlink ref="AX1651" r:id="rId7819"/>
    <hyperlink ref="AX1652" r:id="rId7820"/>
    <hyperlink ref="AX1653" r:id="rId7821"/>
    <hyperlink ref="AX1654" r:id="rId7822"/>
    <hyperlink ref="AX1655" r:id="rId7823"/>
    <hyperlink ref="AX1656" r:id="rId7824"/>
    <hyperlink ref="AX1657" r:id="rId7825"/>
    <hyperlink ref="AX1658" r:id="rId7826"/>
    <hyperlink ref="AX1659" r:id="rId7827"/>
    <hyperlink ref="AX1660" r:id="rId7828"/>
    <hyperlink ref="AX1661" r:id="rId7829"/>
    <hyperlink ref="AX1662" r:id="rId7830"/>
    <hyperlink ref="AX1663" r:id="rId7831"/>
    <hyperlink ref="AX1664" r:id="rId7832"/>
    <hyperlink ref="AX1665" r:id="rId7833"/>
    <hyperlink ref="AX1666" r:id="rId7834"/>
    <hyperlink ref="AX1667" r:id="rId7835"/>
    <hyperlink ref="AX1668" r:id="rId7836"/>
    <hyperlink ref="AX1669" r:id="rId7837"/>
    <hyperlink ref="AX1670" r:id="rId7838"/>
    <hyperlink ref="AX1671" r:id="rId7839"/>
    <hyperlink ref="AX1672" r:id="rId7840"/>
    <hyperlink ref="AX1673" r:id="rId7841"/>
    <hyperlink ref="AX1674" r:id="rId7842"/>
    <hyperlink ref="AX1675" r:id="rId7843"/>
    <hyperlink ref="AX1676" r:id="rId7844"/>
    <hyperlink ref="AX1677" r:id="rId7845"/>
    <hyperlink ref="AX1678" r:id="rId7846"/>
    <hyperlink ref="AX1679" r:id="rId7847"/>
    <hyperlink ref="AX1680" r:id="rId7848"/>
    <hyperlink ref="AX1681" r:id="rId7849"/>
    <hyperlink ref="AX1682" r:id="rId7850"/>
    <hyperlink ref="AX1683" r:id="rId7851"/>
    <hyperlink ref="AX1684" r:id="rId7852"/>
    <hyperlink ref="AX1685" r:id="rId7853"/>
    <hyperlink ref="AX1686" r:id="rId7854"/>
    <hyperlink ref="AX1687" r:id="rId7855"/>
    <hyperlink ref="AX1688" r:id="rId7856"/>
    <hyperlink ref="AX1689" r:id="rId7857"/>
    <hyperlink ref="AX1690" r:id="rId7858"/>
    <hyperlink ref="AX1691" r:id="rId7859"/>
    <hyperlink ref="AX1692" r:id="rId7860"/>
    <hyperlink ref="AX1693" r:id="rId7861"/>
    <hyperlink ref="AX1694" r:id="rId7862"/>
    <hyperlink ref="AX1695" r:id="rId7863"/>
    <hyperlink ref="AX1696" r:id="rId7864"/>
    <hyperlink ref="AX1697" r:id="rId7865"/>
    <hyperlink ref="AX1698" r:id="rId7866"/>
    <hyperlink ref="AX1699" r:id="rId7867"/>
    <hyperlink ref="AX1700" r:id="rId7868"/>
    <hyperlink ref="AX1701" r:id="rId7869"/>
    <hyperlink ref="AX1702" r:id="rId7870"/>
    <hyperlink ref="AX1703" r:id="rId7871"/>
    <hyperlink ref="AX1704" r:id="rId7872"/>
    <hyperlink ref="AX1705" r:id="rId7873"/>
    <hyperlink ref="AX1706" r:id="rId7874"/>
    <hyperlink ref="AX1707" r:id="rId7875"/>
    <hyperlink ref="AX1708" r:id="rId7876"/>
    <hyperlink ref="AX1709" r:id="rId7877"/>
    <hyperlink ref="AX1710" r:id="rId7878"/>
    <hyperlink ref="AX1711" r:id="rId7879"/>
    <hyperlink ref="AX1712" r:id="rId7880"/>
    <hyperlink ref="AX1713" r:id="rId7881"/>
    <hyperlink ref="AX1714" r:id="rId7882"/>
    <hyperlink ref="AX1715" r:id="rId7883"/>
    <hyperlink ref="AX1716" r:id="rId7884"/>
    <hyperlink ref="AX1717" r:id="rId7885"/>
    <hyperlink ref="AX1718" r:id="rId7886"/>
    <hyperlink ref="AX1719" r:id="rId7887"/>
    <hyperlink ref="AX1720" r:id="rId7888"/>
    <hyperlink ref="AX1721" r:id="rId7889"/>
    <hyperlink ref="AX1722" r:id="rId7890"/>
    <hyperlink ref="AX1723" r:id="rId7891"/>
    <hyperlink ref="AX1724" r:id="rId7892"/>
    <hyperlink ref="AX1725" r:id="rId7893"/>
    <hyperlink ref="AX1726" r:id="rId7894"/>
    <hyperlink ref="AX1727" r:id="rId7895"/>
    <hyperlink ref="AX1728" r:id="rId7896"/>
    <hyperlink ref="AX1729" r:id="rId7897"/>
    <hyperlink ref="AX1730" r:id="rId7898"/>
    <hyperlink ref="AX1731" r:id="rId7899"/>
    <hyperlink ref="AX1732" r:id="rId7900"/>
    <hyperlink ref="AX1733" r:id="rId7901"/>
    <hyperlink ref="AX1734" r:id="rId7902"/>
    <hyperlink ref="AX1735" r:id="rId7903"/>
    <hyperlink ref="AX1736" r:id="rId7904"/>
    <hyperlink ref="AX1737" r:id="rId7905"/>
    <hyperlink ref="AX1738" r:id="rId7906"/>
    <hyperlink ref="AX1739" r:id="rId7907"/>
    <hyperlink ref="AX1740" r:id="rId7908"/>
    <hyperlink ref="AX1741" r:id="rId7909"/>
    <hyperlink ref="AX1742" r:id="rId7910"/>
    <hyperlink ref="AX1743" r:id="rId7911"/>
    <hyperlink ref="AX1744" r:id="rId7912"/>
    <hyperlink ref="AX1745" r:id="rId7913"/>
    <hyperlink ref="AX1746" r:id="rId7914"/>
    <hyperlink ref="AX1747" r:id="rId7915"/>
    <hyperlink ref="AX1748" r:id="rId7916"/>
    <hyperlink ref="AX1749" r:id="rId7917"/>
    <hyperlink ref="AX1750" r:id="rId7918"/>
    <hyperlink ref="AX1751" r:id="rId7919"/>
    <hyperlink ref="AX1752" r:id="rId7920"/>
    <hyperlink ref="AX1753" r:id="rId7921"/>
    <hyperlink ref="AX1754" r:id="rId7922"/>
    <hyperlink ref="AX1755" r:id="rId7923"/>
    <hyperlink ref="AX1756" r:id="rId7924"/>
    <hyperlink ref="AX1757" r:id="rId7925"/>
    <hyperlink ref="AX1758" r:id="rId7926"/>
    <hyperlink ref="AX1759" r:id="rId7927"/>
    <hyperlink ref="AX1760" r:id="rId7928"/>
    <hyperlink ref="AX1761" r:id="rId7929"/>
    <hyperlink ref="AX1762" r:id="rId7930"/>
    <hyperlink ref="AX1763" r:id="rId7931"/>
    <hyperlink ref="AX1764" r:id="rId7932"/>
    <hyperlink ref="AX1765" r:id="rId7933"/>
    <hyperlink ref="AX1766" r:id="rId7934"/>
    <hyperlink ref="AX1767" r:id="rId7935"/>
    <hyperlink ref="AX1768" r:id="rId7936"/>
    <hyperlink ref="AX1769" r:id="rId7937"/>
    <hyperlink ref="AX1770" r:id="rId7938"/>
    <hyperlink ref="AX1771" r:id="rId7939"/>
    <hyperlink ref="AX1772" r:id="rId7940"/>
    <hyperlink ref="AX1773" r:id="rId7941"/>
    <hyperlink ref="AX1774" r:id="rId7942"/>
    <hyperlink ref="AX1775" r:id="rId7943"/>
    <hyperlink ref="AX1776" r:id="rId7944"/>
    <hyperlink ref="AX1777" r:id="rId7945"/>
    <hyperlink ref="AX1778" r:id="rId7946"/>
    <hyperlink ref="AX1779" r:id="rId7947"/>
    <hyperlink ref="AX1780" r:id="rId7948"/>
    <hyperlink ref="AX1781" r:id="rId7949"/>
    <hyperlink ref="AX1782" r:id="rId7950"/>
    <hyperlink ref="AX1783" r:id="rId7951"/>
    <hyperlink ref="AX1784" r:id="rId7952"/>
    <hyperlink ref="AX1785" r:id="rId7953"/>
    <hyperlink ref="AX1786" r:id="rId7954"/>
    <hyperlink ref="AX1787" r:id="rId7955"/>
    <hyperlink ref="AX1788" r:id="rId7956"/>
    <hyperlink ref="AX1789" r:id="rId7957"/>
    <hyperlink ref="AX1790" r:id="rId7958"/>
    <hyperlink ref="AX1791" r:id="rId7959"/>
    <hyperlink ref="AX1792" r:id="rId7960"/>
    <hyperlink ref="AX1793" r:id="rId7961"/>
    <hyperlink ref="AX1794" r:id="rId7962"/>
    <hyperlink ref="AX1795" r:id="rId7963"/>
    <hyperlink ref="AX1796" r:id="rId7964"/>
    <hyperlink ref="AX1797" r:id="rId7965"/>
    <hyperlink ref="AX1798" r:id="rId7966"/>
    <hyperlink ref="AX1799" r:id="rId7967"/>
    <hyperlink ref="AX1800" r:id="rId7968"/>
    <hyperlink ref="AX1801" r:id="rId7969"/>
    <hyperlink ref="AX1802" r:id="rId7970"/>
    <hyperlink ref="AX1803" r:id="rId7971"/>
    <hyperlink ref="AX1804" r:id="rId7972"/>
    <hyperlink ref="AX1805" r:id="rId7973"/>
    <hyperlink ref="AX1806" r:id="rId7974"/>
    <hyperlink ref="AX1807" r:id="rId7975"/>
    <hyperlink ref="AX1808" r:id="rId7976"/>
    <hyperlink ref="AX1809" r:id="rId7977"/>
    <hyperlink ref="AX1810" r:id="rId7978"/>
    <hyperlink ref="AX1811" r:id="rId7979"/>
    <hyperlink ref="AX1812" r:id="rId7980"/>
    <hyperlink ref="AX1813" r:id="rId7981"/>
    <hyperlink ref="AX1814" r:id="rId7982"/>
    <hyperlink ref="AX1815" r:id="rId7983"/>
    <hyperlink ref="AX1816" r:id="rId7984"/>
    <hyperlink ref="AX1817" r:id="rId7985"/>
    <hyperlink ref="AX1818" r:id="rId7986"/>
    <hyperlink ref="AX1819" r:id="rId7987"/>
    <hyperlink ref="AX1820" r:id="rId7988"/>
    <hyperlink ref="AX1821" r:id="rId7989"/>
    <hyperlink ref="AX1822" r:id="rId7990"/>
    <hyperlink ref="AX1823" r:id="rId7991"/>
    <hyperlink ref="AX1824" r:id="rId7992"/>
    <hyperlink ref="AX1825" r:id="rId7993"/>
    <hyperlink ref="AX1826" r:id="rId7994"/>
    <hyperlink ref="AX1827" r:id="rId7995"/>
    <hyperlink ref="AX1828" r:id="rId7996"/>
    <hyperlink ref="AX1829" r:id="rId7997"/>
    <hyperlink ref="AX1830" r:id="rId7998"/>
    <hyperlink ref="AX1831" r:id="rId7999"/>
    <hyperlink ref="AX1832" r:id="rId8000"/>
    <hyperlink ref="AX1833" r:id="rId8001"/>
    <hyperlink ref="AX1834" r:id="rId8002"/>
    <hyperlink ref="AX1835" r:id="rId8003"/>
    <hyperlink ref="AX1836" r:id="rId8004"/>
    <hyperlink ref="AX1837" r:id="rId8005"/>
    <hyperlink ref="AX1838" r:id="rId8006"/>
    <hyperlink ref="AX1839" r:id="rId8007"/>
    <hyperlink ref="AX1840" r:id="rId8008"/>
    <hyperlink ref="AX1841" r:id="rId8009"/>
    <hyperlink ref="AX1842" r:id="rId8010"/>
    <hyperlink ref="AX1843" r:id="rId8011"/>
    <hyperlink ref="AX1844" r:id="rId8012"/>
    <hyperlink ref="AX1845" r:id="rId8013"/>
    <hyperlink ref="AX1846" r:id="rId8014"/>
    <hyperlink ref="AX1847" r:id="rId8015"/>
    <hyperlink ref="AX1848" r:id="rId8016"/>
    <hyperlink ref="AX1849" r:id="rId8017"/>
    <hyperlink ref="AX1850" r:id="rId8018"/>
    <hyperlink ref="AX1851" r:id="rId8019"/>
    <hyperlink ref="AX1852" r:id="rId8020"/>
    <hyperlink ref="AX1853" r:id="rId8021"/>
    <hyperlink ref="AX1854" r:id="rId8022"/>
    <hyperlink ref="AX1855" r:id="rId8023"/>
    <hyperlink ref="AX1856" r:id="rId8024"/>
    <hyperlink ref="AX1857" r:id="rId8025"/>
    <hyperlink ref="AX1858" r:id="rId8026"/>
    <hyperlink ref="AX1859" r:id="rId8027"/>
    <hyperlink ref="AX1860" r:id="rId8028"/>
    <hyperlink ref="AX1861" r:id="rId8029"/>
    <hyperlink ref="AX1862" r:id="rId8030"/>
    <hyperlink ref="AX1863" r:id="rId8031"/>
    <hyperlink ref="AX1864" r:id="rId8032"/>
    <hyperlink ref="AX1865" r:id="rId8033"/>
    <hyperlink ref="AX1866" r:id="rId8034"/>
    <hyperlink ref="AX1867" r:id="rId8035"/>
    <hyperlink ref="AX1868" r:id="rId8036"/>
    <hyperlink ref="AX1869" r:id="rId8037"/>
    <hyperlink ref="AX1870" r:id="rId8038"/>
    <hyperlink ref="AX1871" r:id="rId8039"/>
    <hyperlink ref="AX1872" r:id="rId8040"/>
    <hyperlink ref="AX1873" r:id="rId8041"/>
    <hyperlink ref="AX1874" r:id="rId8042"/>
    <hyperlink ref="AX1875" r:id="rId8043"/>
    <hyperlink ref="AX1876" r:id="rId8044"/>
    <hyperlink ref="AX1877" r:id="rId8045"/>
    <hyperlink ref="AX1878" r:id="rId8046"/>
    <hyperlink ref="AX1879" r:id="rId8047"/>
    <hyperlink ref="AX1880" r:id="rId8048"/>
    <hyperlink ref="AX1881" r:id="rId8049"/>
    <hyperlink ref="AX1882" r:id="rId8050"/>
    <hyperlink ref="AX1883" r:id="rId8051"/>
    <hyperlink ref="AX1884" r:id="rId8052"/>
    <hyperlink ref="AX1885" r:id="rId8053"/>
    <hyperlink ref="AX1886" r:id="rId8054"/>
    <hyperlink ref="AX1887" r:id="rId8055"/>
    <hyperlink ref="AX1888" r:id="rId8056"/>
    <hyperlink ref="AX1889" r:id="rId8057"/>
    <hyperlink ref="AX1890" r:id="rId8058"/>
    <hyperlink ref="AX1891" r:id="rId8059"/>
    <hyperlink ref="AX1892" r:id="rId8060"/>
    <hyperlink ref="AX1893" r:id="rId8061"/>
    <hyperlink ref="AX1894" r:id="rId8062"/>
    <hyperlink ref="AX1895" r:id="rId8063"/>
    <hyperlink ref="AX1896" r:id="rId8064"/>
    <hyperlink ref="AX1897" r:id="rId8065"/>
    <hyperlink ref="AX1898" r:id="rId8066"/>
    <hyperlink ref="AX1899" r:id="rId8067"/>
    <hyperlink ref="AX1900" r:id="rId8068"/>
    <hyperlink ref="AX1901" r:id="rId8069"/>
    <hyperlink ref="AX1902" r:id="rId8070"/>
    <hyperlink ref="AX1903" r:id="rId8071"/>
    <hyperlink ref="AX1904" r:id="rId8072"/>
    <hyperlink ref="AX1905" r:id="rId8073"/>
    <hyperlink ref="AX1906" r:id="rId8074"/>
    <hyperlink ref="AX1907" r:id="rId8075"/>
    <hyperlink ref="AX1908" r:id="rId8076"/>
    <hyperlink ref="AX1909" r:id="rId8077"/>
    <hyperlink ref="AX1910" r:id="rId8078"/>
    <hyperlink ref="AX1911" r:id="rId8079"/>
    <hyperlink ref="AJ2231" r:id="rId8080"/>
    <hyperlink ref="AJ2371" r:id="rId8081"/>
    <hyperlink ref="AL1913" r:id="rId8082"/>
    <hyperlink ref="AL1920" r:id="rId8083"/>
    <hyperlink ref="AL1924" r:id="rId8084"/>
    <hyperlink ref="AL1925" r:id="rId8085"/>
    <hyperlink ref="AL1930" r:id="rId8086"/>
    <hyperlink ref="AL1933" r:id="rId8087"/>
    <hyperlink ref="AL1935" r:id="rId8088"/>
    <hyperlink ref="AL1937" r:id="rId8089"/>
    <hyperlink ref="AL1939" r:id="rId8090"/>
    <hyperlink ref="AL1940" r:id="rId8091"/>
    <hyperlink ref="AL1941" r:id="rId8092"/>
    <hyperlink ref="AL1942" r:id="rId8093"/>
    <hyperlink ref="AL1943" r:id="rId8094"/>
    <hyperlink ref="AL1944" r:id="rId8095"/>
    <hyperlink ref="AL1950" r:id="rId8096"/>
    <hyperlink ref="AL1951" r:id="rId8097"/>
    <hyperlink ref="AL1952" r:id="rId8098"/>
    <hyperlink ref="AL1955" r:id="rId8099"/>
    <hyperlink ref="AL1956" r:id="rId8100"/>
    <hyperlink ref="AL1957" r:id="rId8101"/>
    <hyperlink ref="AL1958" r:id="rId8102"/>
    <hyperlink ref="AL1960" r:id="rId8103"/>
    <hyperlink ref="AL1963" r:id="rId8104"/>
    <hyperlink ref="AL1964" r:id="rId8105"/>
    <hyperlink ref="AL1965" r:id="rId8106"/>
    <hyperlink ref="AL1966" r:id="rId8107"/>
    <hyperlink ref="AL1967" r:id="rId8108"/>
    <hyperlink ref="AL1969" r:id="rId8109"/>
    <hyperlink ref="AL1971" r:id="rId8110"/>
    <hyperlink ref="AL1972" r:id="rId8111"/>
    <hyperlink ref="AL1973" r:id="rId8112"/>
    <hyperlink ref="AL1974" r:id="rId8113"/>
    <hyperlink ref="AL1976" r:id="rId8114"/>
    <hyperlink ref="AL1978" r:id="rId8115"/>
    <hyperlink ref="AL1979" r:id="rId8116"/>
    <hyperlink ref="AL1987" r:id="rId8117"/>
    <hyperlink ref="AL1990" r:id="rId8118"/>
    <hyperlink ref="AL1992" r:id="rId8119"/>
    <hyperlink ref="AL1997" r:id="rId8120"/>
    <hyperlink ref="AL1998" r:id="rId8121"/>
    <hyperlink ref="AL2001" r:id="rId8122"/>
    <hyperlink ref="AL2002" r:id="rId8123"/>
    <hyperlink ref="AL2004" r:id="rId8124"/>
    <hyperlink ref="AL2006" r:id="rId8125"/>
    <hyperlink ref="AL2008" r:id="rId8126"/>
    <hyperlink ref="AL2009" r:id="rId8127"/>
    <hyperlink ref="AL2011" r:id="rId8128"/>
    <hyperlink ref="AL2013" r:id="rId8129"/>
    <hyperlink ref="AL2014" r:id="rId8130"/>
    <hyperlink ref="AL2015" r:id="rId8131"/>
    <hyperlink ref="AL2016" r:id="rId8132"/>
    <hyperlink ref="AL2017" r:id="rId8133"/>
    <hyperlink ref="AL2018" r:id="rId8134"/>
    <hyperlink ref="AL2019" r:id="rId8135"/>
    <hyperlink ref="AL2020" r:id="rId8136"/>
    <hyperlink ref="AL2021" r:id="rId8137"/>
    <hyperlink ref="AL2023" r:id="rId8138"/>
    <hyperlink ref="AL2024" r:id="rId8139"/>
    <hyperlink ref="AL2027" r:id="rId8140"/>
    <hyperlink ref="AL2028" r:id="rId8141"/>
    <hyperlink ref="AL2029" r:id="rId8142"/>
    <hyperlink ref="AL2031" r:id="rId8143"/>
    <hyperlink ref="AL2032" r:id="rId8144"/>
    <hyperlink ref="AL2036" r:id="rId8145"/>
    <hyperlink ref="AL2039" r:id="rId8146"/>
    <hyperlink ref="AL2040" r:id="rId8147"/>
    <hyperlink ref="AL2042" r:id="rId8148"/>
    <hyperlink ref="AL2043" r:id="rId8149"/>
    <hyperlink ref="AL2046" r:id="rId8150"/>
    <hyperlink ref="AL2049" r:id="rId8151"/>
    <hyperlink ref="AL2051" r:id="rId8152"/>
    <hyperlink ref="AL2054" r:id="rId8153"/>
    <hyperlink ref="AL2058" r:id="rId8154"/>
    <hyperlink ref="AL2059" r:id="rId8155"/>
    <hyperlink ref="AL2062" r:id="rId8156"/>
    <hyperlink ref="AL2064" r:id="rId8157"/>
    <hyperlink ref="AL2065" r:id="rId8158"/>
    <hyperlink ref="AL2068" r:id="rId8159"/>
    <hyperlink ref="AL2069" r:id="rId8160"/>
    <hyperlink ref="AL2071" r:id="rId8161"/>
    <hyperlink ref="AL2072" r:id="rId8162"/>
    <hyperlink ref="AL2073" r:id="rId8163"/>
    <hyperlink ref="AL2075" r:id="rId8164"/>
    <hyperlink ref="AL2077" r:id="rId8165"/>
    <hyperlink ref="AL2080" r:id="rId8166"/>
    <hyperlink ref="AL2082" r:id="rId8167"/>
    <hyperlink ref="AL2085" r:id="rId8168"/>
    <hyperlink ref="AL2086" r:id="rId8169"/>
    <hyperlink ref="AL2087" r:id="rId8170"/>
    <hyperlink ref="AL2088" r:id="rId8171"/>
    <hyperlink ref="AL2094" r:id="rId8172"/>
    <hyperlink ref="AL2096" r:id="rId8173"/>
    <hyperlink ref="AL2098" r:id="rId8174"/>
    <hyperlink ref="AL2100" r:id="rId8175"/>
    <hyperlink ref="AL2103" r:id="rId8176"/>
    <hyperlink ref="AL2104" r:id="rId8177"/>
    <hyperlink ref="AL2106" r:id="rId8178"/>
    <hyperlink ref="AL2108" r:id="rId8179"/>
    <hyperlink ref="AL2109" r:id="rId8180"/>
    <hyperlink ref="AL2111" r:id="rId8181"/>
    <hyperlink ref="AL2113" r:id="rId8182"/>
    <hyperlink ref="AL2114" r:id="rId8183"/>
    <hyperlink ref="AL2118" r:id="rId8184"/>
    <hyperlink ref="AL2121" r:id="rId8185"/>
    <hyperlink ref="AL2122" r:id="rId8186"/>
    <hyperlink ref="AL2123" r:id="rId8187"/>
    <hyperlink ref="AL2130" r:id="rId8188"/>
    <hyperlink ref="AL2131" r:id="rId8189"/>
    <hyperlink ref="AL2132" r:id="rId8190"/>
    <hyperlink ref="AL2133" r:id="rId8191"/>
    <hyperlink ref="AL2134" r:id="rId8192"/>
    <hyperlink ref="AL2136" r:id="rId8193"/>
    <hyperlink ref="AL2139" r:id="rId8194"/>
    <hyperlink ref="AL2141" r:id="rId8195"/>
    <hyperlink ref="AL2143" r:id="rId8196"/>
    <hyperlink ref="AL2146" r:id="rId8197"/>
    <hyperlink ref="AL2149" r:id="rId8198"/>
    <hyperlink ref="AL2150" r:id="rId8199"/>
    <hyperlink ref="AL2151" r:id="rId8200"/>
    <hyperlink ref="AL2155" r:id="rId8201"/>
    <hyperlink ref="AL2156" r:id="rId8202"/>
    <hyperlink ref="AL2158" r:id="rId8203"/>
    <hyperlink ref="AL2164" r:id="rId8204"/>
    <hyperlink ref="AL2166" r:id="rId8205"/>
    <hyperlink ref="AL2168" r:id="rId8206"/>
    <hyperlink ref="AL2169" r:id="rId8207"/>
    <hyperlink ref="AL2170" r:id="rId8208"/>
    <hyperlink ref="AL2174" r:id="rId8209"/>
    <hyperlink ref="AL2175" r:id="rId8210"/>
    <hyperlink ref="AL2180" r:id="rId8211"/>
    <hyperlink ref="AL2182" r:id="rId8212"/>
    <hyperlink ref="AL2185" r:id="rId8213"/>
    <hyperlink ref="AL2187" r:id="rId8214"/>
    <hyperlink ref="AL2188" r:id="rId8215"/>
    <hyperlink ref="AL2198" r:id="rId8216"/>
    <hyperlink ref="AL2200" r:id="rId8217"/>
    <hyperlink ref="AL2202" r:id="rId8218"/>
    <hyperlink ref="AL2203" r:id="rId8219"/>
    <hyperlink ref="AL2205" r:id="rId8220"/>
    <hyperlink ref="AL2206" r:id="rId8221"/>
    <hyperlink ref="AL2208" r:id="rId8222"/>
    <hyperlink ref="AL2209" r:id="rId8223"/>
    <hyperlink ref="AL2212" r:id="rId8224"/>
    <hyperlink ref="AL2214" r:id="rId8225"/>
    <hyperlink ref="AL2215" r:id="rId8226"/>
    <hyperlink ref="AL2216" r:id="rId8227"/>
    <hyperlink ref="AL2218" r:id="rId8228"/>
    <hyperlink ref="AL2221" r:id="rId8229"/>
    <hyperlink ref="AL2222" r:id="rId8230"/>
    <hyperlink ref="AL2223" r:id="rId8231"/>
    <hyperlink ref="AL2224" r:id="rId8232"/>
    <hyperlink ref="AL2226" r:id="rId8233"/>
    <hyperlink ref="AL2229" r:id="rId8234"/>
    <hyperlink ref="AL2231" r:id="rId8235"/>
    <hyperlink ref="AL2232" r:id="rId8236"/>
    <hyperlink ref="AL2239" r:id="rId8237"/>
    <hyperlink ref="AL2241" r:id="rId8238"/>
    <hyperlink ref="AL2242" r:id="rId8239"/>
    <hyperlink ref="AL2243" r:id="rId8240"/>
    <hyperlink ref="AL2246" r:id="rId8241"/>
    <hyperlink ref="AL2247" r:id="rId8242"/>
    <hyperlink ref="AL2248" r:id="rId8243"/>
    <hyperlink ref="AL2249" r:id="rId8244"/>
    <hyperlink ref="AL2253" r:id="rId8245"/>
    <hyperlink ref="AL2256" r:id="rId8246"/>
    <hyperlink ref="AL2257" r:id="rId8247"/>
    <hyperlink ref="AL2258" r:id="rId8248"/>
    <hyperlink ref="AL2259" r:id="rId8249"/>
    <hyperlink ref="AL2260" r:id="rId8250"/>
    <hyperlink ref="AL2261" r:id="rId8251"/>
    <hyperlink ref="AL2263" r:id="rId8252"/>
    <hyperlink ref="AL2264" r:id="rId8253"/>
    <hyperlink ref="AL2266" r:id="rId8254"/>
    <hyperlink ref="AL2268" r:id="rId8255"/>
    <hyperlink ref="AL2269" r:id="rId8256"/>
    <hyperlink ref="AL2271" r:id="rId8257"/>
    <hyperlink ref="AL2275" r:id="rId8258"/>
    <hyperlink ref="AL2279" r:id="rId8259"/>
    <hyperlink ref="AL2282" r:id="rId8260"/>
    <hyperlink ref="AL2285" r:id="rId8261"/>
    <hyperlink ref="AL2287" r:id="rId8262"/>
    <hyperlink ref="AL2291" r:id="rId8263"/>
    <hyperlink ref="AL2292" r:id="rId8264"/>
    <hyperlink ref="AL2294" r:id="rId8265"/>
    <hyperlink ref="AL2295" r:id="rId8266"/>
    <hyperlink ref="AL2296" r:id="rId8267"/>
    <hyperlink ref="AL2297" r:id="rId8268"/>
    <hyperlink ref="AL2298" r:id="rId8269"/>
    <hyperlink ref="AL2301" r:id="rId8270"/>
    <hyperlink ref="AL2302" r:id="rId8271"/>
    <hyperlink ref="AL2303" r:id="rId8272"/>
    <hyperlink ref="AL2305" r:id="rId8273"/>
    <hyperlink ref="AL2307" r:id="rId8274"/>
    <hyperlink ref="AL2308" r:id="rId8275"/>
    <hyperlink ref="AL2311" r:id="rId8276"/>
    <hyperlink ref="AL2313" r:id="rId8277"/>
    <hyperlink ref="AL2314" r:id="rId8278"/>
    <hyperlink ref="AL2315" r:id="rId8279"/>
    <hyperlink ref="AL2317" r:id="rId8280"/>
    <hyperlink ref="AL2318" r:id="rId8281"/>
    <hyperlink ref="AL2322" r:id="rId8282"/>
    <hyperlink ref="AL2323" r:id="rId8283"/>
    <hyperlink ref="AL2325" r:id="rId8284"/>
    <hyperlink ref="AL2327" r:id="rId8285"/>
    <hyperlink ref="AL2328" r:id="rId8286"/>
    <hyperlink ref="AL2329" r:id="rId8287"/>
    <hyperlink ref="AL2330" r:id="rId8288"/>
    <hyperlink ref="AL2333" r:id="rId8289"/>
    <hyperlink ref="AL2335" r:id="rId8290"/>
    <hyperlink ref="AL2336" r:id="rId8291"/>
    <hyperlink ref="AL2337" r:id="rId8292"/>
    <hyperlink ref="AL2338" r:id="rId8293"/>
    <hyperlink ref="AL2340" r:id="rId8294"/>
    <hyperlink ref="AL2341" r:id="rId8295"/>
    <hyperlink ref="AL2342" r:id="rId8296"/>
    <hyperlink ref="AL2344" r:id="rId8297"/>
    <hyperlink ref="AL2345" r:id="rId8298"/>
    <hyperlink ref="AL2346" r:id="rId8299"/>
    <hyperlink ref="AL2347" r:id="rId8300"/>
    <hyperlink ref="AL2350" r:id="rId8301"/>
    <hyperlink ref="AL2351" r:id="rId8302"/>
    <hyperlink ref="AL2352" r:id="rId8303"/>
    <hyperlink ref="AL2353" r:id="rId8304"/>
    <hyperlink ref="AL2355" r:id="rId8305"/>
    <hyperlink ref="AL2356" r:id="rId8306"/>
    <hyperlink ref="AL2357" r:id="rId8307"/>
    <hyperlink ref="AL2359" r:id="rId8308"/>
    <hyperlink ref="AL2361" r:id="rId8309"/>
    <hyperlink ref="AL2367" r:id="rId8310"/>
    <hyperlink ref="AL2371" r:id="rId8311"/>
    <hyperlink ref="AL2373" r:id="rId8312"/>
    <hyperlink ref="AL2375" r:id="rId8313"/>
    <hyperlink ref="AL2377" r:id="rId8314"/>
    <hyperlink ref="AL2380" r:id="rId8315"/>
    <hyperlink ref="AL2387" r:id="rId8316"/>
    <hyperlink ref="AL2390" r:id="rId8317"/>
    <hyperlink ref="AL2391" r:id="rId8318"/>
    <hyperlink ref="AL2394" r:id="rId8319"/>
    <hyperlink ref="AL2395" r:id="rId8320"/>
    <hyperlink ref="AL2397" r:id="rId8321"/>
    <hyperlink ref="AL2398" r:id="rId8322"/>
    <hyperlink ref="AL2399" r:id="rId8323"/>
    <hyperlink ref="AL2402" r:id="rId8324"/>
    <hyperlink ref="AL2403" r:id="rId8325"/>
    <hyperlink ref="AL2404" r:id="rId8326"/>
    <hyperlink ref="AL2405" r:id="rId8327"/>
    <hyperlink ref="AL2407" r:id="rId8328"/>
    <hyperlink ref="AL2411" r:id="rId8329"/>
    <hyperlink ref="AL2414" r:id="rId8330"/>
    <hyperlink ref="AL2415" r:id="rId8331"/>
    <hyperlink ref="AL2416" r:id="rId8332"/>
    <hyperlink ref="AL2417" r:id="rId8333"/>
    <hyperlink ref="AL2420" r:id="rId8334"/>
    <hyperlink ref="AL2421" r:id="rId8335"/>
    <hyperlink ref="AL2423" r:id="rId8336"/>
    <hyperlink ref="AL2424" r:id="rId8337"/>
    <hyperlink ref="AL2426" r:id="rId8338"/>
    <hyperlink ref="AL2427" r:id="rId8339"/>
    <hyperlink ref="AL2428" r:id="rId8340"/>
    <hyperlink ref="AL2430" r:id="rId8341"/>
    <hyperlink ref="AL2433" r:id="rId8342"/>
    <hyperlink ref="AL2435" r:id="rId8343"/>
    <hyperlink ref="AL2436" r:id="rId8344"/>
    <hyperlink ref="AL2437" r:id="rId8345"/>
    <hyperlink ref="AL2438" r:id="rId8346"/>
    <hyperlink ref="AL2443" r:id="rId8347"/>
    <hyperlink ref="AL2449" r:id="rId8348"/>
    <hyperlink ref="AL2450" r:id="rId8349"/>
    <hyperlink ref="AL2454" r:id="rId8350"/>
    <hyperlink ref="AL2455" r:id="rId8351"/>
    <hyperlink ref="AL2458" r:id="rId8352"/>
    <hyperlink ref="AL2460" r:id="rId8353"/>
    <hyperlink ref="AL2461" r:id="rId8354"/>
    <hyperlink ref="AL2462" r:id="rId8355"/>
    <hyperlink ref="AL2463" r:id="rId8356"/>
    <hyperlink ref="AL2468" r:id="rId8357"/>
    <hyperlink ref="AL2470" r:id="rId8358"/>
    <hyperlink ref="AL2473" r:id="rId8359"/>
    <hyperlink ref="AL2474" r:id="rId8360"/>
    <hyperlink ref="AL2476" r:id="rId8361"/>
    <hyperlink ref="AL2478" r:id="rId8362"/>
    <hyperlink ref="AL2479" r:id="rId8363"/>
    <hyperlink ref="AL2480" r:id="rId8364"/>
    <hyperlink ref="AL2481" r:id="rId8365"/>
    <hyperlink ref="AL2485" r:id="rId8366"/>
    <hyperlink ref="AL2487" r:id="rId8367"/>
    <hyperlink ref="AL2490" r:id="rId8368"/>
    <hyperlink ref="AL2491" r:id="rId8369"/>
    <hyperlink ref="AL2492" r:id="rId8370"/>
    <hyperlink ref="AL2493" r:id="rId8371"/>
    <hyperlink ref="AL2494" r:id="rId8372"/>
    <hyperlink ref="AL2499" r:id="rId8373"/>
    <hyperlink ref="AL2500" r:id="rId8374"/>
    <hyperlink ref="AL2503" r:id="rId8375"/>
    <hyperlink ref="AL2504" r:id="rId8376"/>
    <hyperlink ref="AL2505" r:id="rId8377"/>
    <hyperlink ref="AL2506" r:id="rId8378"/>
    <hyperlink ref="AL2508" r:id="rId8379"/>
    <hyperlink ref="AL2511" r:id="rId8380"/>
    <hyperlink ref="AL2513" r:id="rId8381"/>
    <hyperlink ref="AL2515" r:id="rId8382"/>
    <hyperlink ref="AL2517" r:id="rId8383"/>
    <hyperlink ref="AL2520" r:id="rId8384"/>
    <hyperlink ref="AL2521" r:id="rId8385"/>
    <hyperlink ref="AL2523" r:id="rId8386"/>
    <hyperlink ref="AL2524" r:id="rId8387"/>
    <hyperlink ref="AL2525" r:id="rId8388"/>
    <hyperlink ref="AL2527" r:id="rId8389"/>
    <hyperlink ref="AL2529" r:id="rId8390"/>
    <hyperlink ref="AL2531" r:id="rId8391"/>
    <hyperlink ref="AL2532" r:id="rId8392"/>
    <hyperlink ref="AL2538" r:id="rId8393"/>
    <hyperlink ref="AL2540" r:id="rId8394"/>
    <hyperlink ref="AL2541" r:id="rId8395"/>
    <hyperlink ref="AL2543" r:id="rId8396"/>
    <hyperlink ref="AL2544" r:id="rId8397"/>
    <hyperlink ref="AL2547" r:id="rId8398"/>
    <hyperlink ref="AL2548" r:id="rId8399"/>
    <hyperlink ref="AL2549" r:id="rId8400"/>
    <hyperlink ref="AL2551" r:id="rId8401"/>
    <hyperlink ref="AL2553" r:id="rId8402"/>
    <hyperlink ref="AL2559" r:id="rId8403"/>
    <hyperlink ref="AL2563" r:id="rId8404"/>
    <hyperlink ref="AL2567" r:id="rId8405"/>
    <hyperlink ref="AL2569" r:id="rId8406"/>
    <hyperlink ref="AL2571" r:id="rId8407"/>
    <hyperlink ref="AL2577" r:id="rId8408"/>
    <hyperlink ref="AL2582" r:id="rId8409"/>
    <hyperlink ref="AL2587" r:id="rId8410"/>
    <hyperlink ref="AL2588" r:id="rId8411"/>
    <hyperlink ref="AL2590" r:id="rId8412"/>
    <hyperlink ref="AL2599" r:id="rId8413"/>
    <hyperlink ref="AL2600" r:id="rId8414"/>
    <hyperlink ref="AL2602" r:id="rId8415"/>
    <hyperlink ref="AL2603" r:id="rId8416"/>
    <hyperlink ref="AL2607" r:id="rId8417"/>
    <hyperlink ref="AL2608" r:id="rId8418"/>
    <hyperlink ref="AL2611" r:id="rId8419"/>
    <hyperlink ref="AL2612" r:id="rId8420"/>
    <hyperlink ref="AL2614" r:id="rId8421"/>
    <hyperlink ref="AL2616" r:id="rId8422"/>
    <hyperlink ref="AL2617" r:id="rId8423"/>
    <hyperlink ref="AL2618" r:id="rId8424"/>
    <hyperlink ref="AL2621" r:id="rId8425"/>
    <hyperlink ref="AL2623" r:id="rId8426"/>
    <hyperlink ref="AL2624" r:id="rId8427"/>
    <hyperlink ref="AL2626" r:id="rId8428"/>
    <hyperlink ref="AL2629" r:id="rId8429"/>
    <hyperlink ref="AL2634" r:id="rId8430"/>
    <hyperlink ref="AL2637" r:id="rId8431"/>
    <hyperlink ref="AL2638" r:id="rId8432"/>
    <hyperlink ref="AL2646" r:id="rId8433"/>
    <hyperlink ref="AL2647" r:id="rId8434"/>
    <hyperlink ref="AL2648" r:id="rId8435"/>
    <hyperlink ref="AL2649" r:id="rId8436"/>
    <hyperlink ref="AL2652" r:id="rId8437"/>
    <hyperlink ref="AL2654" r:id="rId8438"/>
    <hyperlink ref="AL2655" r:id="rId8439"/>
    <hyperlink ref="AL2657" r:id="rId8440"/>
    <hyperlink ref="AL2658" r:id="rId8441"/>
    <hyperlink ref="AL2660" r:id="rId8442"/>
    <hyperlink ref="AL2663" r:id="rId8443"/>
    <hyperlink ref="AL2664" r:id="rId8444"/>
    <hyperlink ref="AL2669" r:id="rId8445"/>
    <hyperlink ref="AL2670" r:id="rId8446"/>
    <hyperlink ref="AL2673" r:id="rId8447"/>
    <hyperlink ref="AL2674" r:id="rId8448"/>
    <hyperlink ref="AL2675" r:id="rId8449"/>
    <hyperlink ref="AL2676" r:id="rId8450"/>
    <hyperlink ref="AL2677" r:id="rId8451"/>
    <hyperlink ref="AL2678" r:id="rId8452"/>
    <hyperlink ref="AL2682" r:id="rId8453"/>
    <hyperlink ref="AL2683" r:id="rId8454"/>
    <hyperlink ref="AL2684" r:id="rId8455"/>
    <hyperlink ref="AL2686" r:id="rId8456"/>
    <hyperlink ref="AL2687" r:id="rId8457"/>
    <hyperlink ref="AL2688" r:id="rId8458"/>
    <hyperlink ref="AL2691" r:id="rId8459"/>
    <hyperlink ref="AL2697" r:id="rId8460"/>
    <hyperlink ref="AL2701" r:id="rId8461"/>
    <hyperlink ref="AL2702" r:id="rId8462"/>
    <hyperlink ref="AL2703" r:id="rId8463"/>
    <hyperlink ref="AL2704" r:id="rId8464"/>
    <hyperlink ref="AL2705" r:id="rId8465"/>
    <hyperlink ref="AL2709" r:id="rId8466"/>
    <hyperlink ref="AL2710" r:id="rId8467"/>
    <hyperlink ref="AL2711" r:id="rId8468"/>
    <hyperlink ref="AL2712" r:id="rId8469"/>
    <hyperlink ref="AL2715" r:id="rId8470"/>
    <hyperlink ref="AL2716" r:id="rId8471"/>
    <hyperlink ref="AL2717" r:id="rId8472"/>
    <hyperlink ref="AL2718" r:id="rId8473"/>
    <hyperlink ref="AL2719" r:id="rId8474"/>
    <hyperlink ref="AL2723" r:id="rId8475"/>
    <hyperlink ref="AL2725" r:id="rId8476"/>
    <hyperlink ref="AL2726" r:id="rId8477"/>
    <hyperlink ref="AL2733" r:id="rId8478"/>
    <hyperlink ref="AL2735" r:id="rId8479"/>
    <hyperlink ref="AL2736" r:id="rId8480"/>
    <hyperlink ref="AL2737" r:id="rId8481"/>
    <hyperlink ref="AL2739" r:id="rId8482"/>
    <hyperlink ref="AL2740" r:id="rId8483"/>
    <hyperlink ref="AL2743" r:id="rId8484"/>
    <hyperlink ref="AL2744" r:id="rId8485"/>
    <hyperlink ref="AL2746" r:id="rId8486"/>
    <hyperlink ref="AL2747" r:id="rId8487"/>
    <hyperlink ref="AL2748" r:id="rId8488"/>
    <hyperlink ref="AL2751" r:id="rId8489"/>
    <hyperlink ref="AL2752" r:id="rId8490"/>
    <hyperlink ref="AL2753" r:id="rId8491"/>
    <hyperlink ref="AL2756" r:id="rId8492"/>
    <hyperlink ref="AL2757" r:id="rId8493"/>
    <hyperlink ref="AL2758" r:id="rId8494"/>
    <hyperlink ref="AL2760" r:id="rId8495"/>
    <hyperlink ref="AL2761" r:id="rId8496"/>
    <hyperlink ref="AL2762" r:id="rId8497"/>
    <hyperlink ref="AL2765" r:id="rId8498"/>
    <hyperlink ref="AL2767" r:id="rId8499"/>
    <hyperlink ref="AL2769" r:id="rId8500"/>
    <hyperlink ref="AL2770" r:id="rId8501"/>
    <hyperlink ref="AL2772" r:id="rId8502"/>
    <hyperlink ref="AL2776" r:id="rId8503"/>
    <hyperlink ref="AL2777" r:id="rId8504"/>
    <hyperlink ref="AL2778" r:id="rId8505"/>
    <hyperlink ref="AL2779" r:id="rId8506"/>
    <hyperlink ref="AL2782" r:id="rId8507"/>
    <hyperlink ref="AL2789" r:id="rId8508"/>
    <hyperlink ref="AL2793" r:id="rId8509"/>
    <hyperlink ref="AL2795" r:id="rId8510"/>
    <hyperlink ref="AL2796" r:id="rId8511"/>
    <hyperlink ref="AL2797" r:id="rId8512"/>
    <hyperlink ref="AL2798" r:id="rId8513"/>
    <hyperlink ref="AL2799" r:id="rId8514"/>
    <hyperlink ref="AL2801" r:id="rId8515"/>
    <hyperlink ref="AL2802" r:id="rId8516"/>
    <hyperlink ref="AL2806" r:id="rId8517"/>
    <hyperlink ref="AL2808" r:id="rId8518"/>
    <hyperlink ref="AL2809" r:id="rId8519"/>
    <hyperlink ref="AL2810" r:id="rId8520"/>
    <hyperlink ref="AL2813" r:id="rId8521"/>
    <hyperlink ref="AL2814" r:id="rId8522"/>
    <hyperlink ref="AL2818" r:id="rId8523"/>
    <hyperlink ref="AL2823" r:id="rId8524"/>
    <hyperlink ref="AL2824" r:id="rId8525"/>
    <hyperlink ref="AL2826" r:id="rId8526"/>
    <hyperlink ref="AL2827" r:id="rId8527"/>
    <hyperlink ref="AL2829" r:id="rId8528"/>
    <hyperlink ref="AL2833" r:id="rId8529"/>
    <hyperlink ref="AL2835" r:id="rId8530"/>
    <hyperlink ref="AL2838" r:id="rId8531"/>
    <hyperlink ref="AL2842" r:id="rId8532"/>
    <hyperlink ref="AL2844" r:id="rId8533"/>
    <hyperlink ref="AL2849" r:id="rId8534"/>
    <hyperlink ref="AL2850" r:id="rId8535"/>
    <hyperlink ref="AL2851" r:id="rId8536"/>
    <hyperlink ref="AL2852" r:id="rId8537"/>
    <hyperlink ref="AL2853" r:id="rId8538"/>
    <hyperlink ref="AL2856" r:id="rId8539"/>
    <hyperlink ref="AL2859" r:id="rId8540"/>
    <hyperlink ref="AL2861" r:id="rId8541"/>
    <hyperlink ref="AL2866" r:id="rId8542"/>
    <hyperlink ref="AL2868" r:id="rId8543"/>
    <hyperlink ref="AL2869" r:id="rId8544"/>
    <hyperlink ref="AL2870" r:id="rId8545"/>
    <hyperlink ref="AL2875" r:id="rId8546"/>
    <hyperlink ref="AL2877" r:id="rId8547"/>
    <hyperlink ref="AL2878" r:id="rId8548"/>
    <hyperlink ref="AL2883" r:id="rId8549"/>
    <hyperlink ref="AL2888" r:id="rId8550"/>
    <hyperlink ref="AL2895" r:id="rId8551"/>
    <hyperlink ref="AL2896" r:id="rId8552"/>
    <hyperlink ref="AL2898" r:id="rId8553"/>
    <hyperlink ref="AL2902" r:id="rId8554"/>
    <hyperlink ref="AL2903" r:id="rId8555"/>
    <hyperlink ref="AL2904" r:id="rId8556"/>
    <hyperlink ref="AL2905" r:id="rId8557"/>
    <hyperlink ref="AL2907" r:id="rId8558"/>
    <hyperlink ref="AL2909" r:id="rId8559"/>
    <hyperlink ref="AL2910" r:id="rId8560"/>
    <hyperlink ref="AL2913" r:id="rId8561"/>
    <hyperlink ref="AL2914" r:id="rId8562"/>
    <hyperlink ref="AL2918" r:id="rId8563"/>
    <hyperlink ref="AL2920" r:id="rId8564"/>
    <hyperlink ref="AL2921" r:id="rId8565"/>
    <hyperlink ref="AL2922" r:id="rId8566"/>
    <hyperlink ref="AL2924" r:id="rId8567"/>
    <hyperlink ref="AL2926" r:id="rId8568"/>
    <hyperlink ref="AL2928" r:id="rId8569"/>
    <hyperlink ref="AL2929" r:id="rId8570"/>
    <hyperlink ref="AL2930" r:id="rId8571"/>
    <hyperlink ref="AL2933" r:id="rId8572"/>
    <hyperlink ref="AL2934" r:id="rId8573"/>
    <hyperlink ref="AL2936" r:id="rId8574"/>
    <hyperlink ref="AL2937" r:id="rId8575"/>
    <hyperlink ref="AL2941" r:id="rId8576"/>
    <hyperlink ref="AL2942" r:id="rId8577"/>
    <hyperlink ref="AL2943" r:id="rId8578"/>
    <hyperlink ref="AL2945" r:id="rId8579"/>
    <hyperlink ref="AL2946" r:id="rId8580"/>
    <hyperlink ref="AL2949" r:id="rId8581"/>
    <hyperlink ref="AL2951" r:id="rId8582"/>
    <hyperlink ref="AL2953" r:id="rId8583"/>
    <hyperlink ref="AL2954" r:id="rId8584"/>
    <hyperlink ref="AL2958" r:id="rId8585"/>
    <hyperlink ref="AL2959" r:id="rId8586"/>
    <hyperlink ref="AL2960" r:id="rId8587"/>
    <hyperlink ref="AL2962" r:id="rId8588"/>
    <hyperlink ref="AL2963" r:id="rId8589"/>
    <hyperlink ref="AL2964" r:id="rId8590"/>
    <hyperlink ref="AL2966" r:id="rId8591"/>
    <hyperlink ref="AL2967" r:id="rId8592"/>
    <hyperlink ref="AL2969" r:id="rId8593"/>
    <hyperlink ref="AL2971" r:id="rId8594"/>
    <hyperlink ref="AL2973" r:id="rId8595"/>
    <hyperlink ref="AL2975" r:id="rId8596"/>
    <hyperlink ref="AL2976" r:id="rId8597"/>
    <hyperlink ref="AL2978" r:id="rId8598"/>
    <hyperlink ref="AL2984" r:id="rId8599"/>
    <hyperlink ref="AL2989" r:id="rId8600"/>
    <hyperlink ref="AL2991" r:id="rId8601"/>
    <hyperlink ref="AL2993" r:id="rId8602"/>
    <hyperlink ref="AL2994" r:id="rId8603"/>
    <hyperlink ref="AL2997" r:id="rId8604"/>
    <hyperlink ref="AL2998" r:id="rId8605"/>
    <hyperlink ref="AL2999" r:id="rId8606"/>
    <hyperlink ref="AL3000" r:id="rId8607"/>
    <hyperlink ref="AL3001" r:id="rId8608"/>
    <hyperlink ref="AL3002" r:id="rId8609"/>
    <hyperlink ref="AL3004" r:id="rId8610"/>
    <hyperlink ref="AL3005" r:id="rId8611"/>
    <hyperlink ref="AL3008" r:id="rId8612"/>
    <hyperlink ref="AL3009" r:id="rId8613"/>
    <hyperlink ref="AL3010" r:id="rId8614"/>
    <hyperlink ref="AL3011" r:id="rId8615"/>
    <hyperlink ref="AL3013" r:id="rId8616"/>
    <hyperlink ref="AL3015" r:id="rId8617"/>
    <hyperlink ref="AL3017" r:id="rId8618"/>
    <hyperlink ref="AL3019" r:id="rId8619"/>
    <hyperlink ref="AL3022" r:id="rId8620"/>
    <hyperlink ref="AL3025" r:id="rId8621"/>
    <hyperlink ref="AL3027" r:id="rId8622"/>
    <hyperlink ref="AL3030" r:id="rId8623"/>
    <hyperlink ref="AL3031" r:id="rId8624"/>
    <hyperlink ref="AL3033" r:id="rId8625"/>
    <hyperlink ref="AL3035" r:id="rId8626"/>
    <hyperlink ref="AL3036" r:id="rId8627"/>
    <hyperlink ref="AL3037" r:id="rId8628"/>
    <hyperlink ref="AL3038" r:id="rId8629"/>
    <hyperlink ref="AL3039" r:id="rId8630"/>
    <hyperlink ref="AL3040" r:id="rId8631"/>
    <hyperlink ref="AL3041" r:id="rId8632"/>
    <hyperlink ref="AL3042" r:id="rId8633"/>
    <hyperlink ref="AL3047" r:id="rId8634"/>
    <hyperlink ref="AL3049" r:id="rId8635"/>
    <hyperlink ref="AL3051" r:id="rId8636"/>
    <hyperlink ref="AL3058" r:id="rId8637"/>
    <hyperlink ref="AL3059" r:id="rId8638"/>
    <hyperlink ref="AL3060" r:id="rId8639"/>
    <hyperlink ref="AL3061" r:id="rId8640"/>
    <hyperlink ref="AL3062" r:id="rId8641"/>
    <hyperlink ref="AL3067" r:id="rId8642"/>
    <hyperlink ref="AL3068" r:id="rId8643"/>
    <hyperlink ref="AL3070" r:id="rId8644"/>
    <hyperlink ref="AL3071" r:id="rId8645"/>
    <hyperlink ref="AL3072" r:id="rId8646"/>
    <hyperlink ref="AL3073" r:id="rId8647"/>
    <hyperlink ref="AL3075" r:id="rId8648"/>
    <hyperlink ref="AL3078" r:id="rId8649"/>
    <hyperlink ref="AL3079" r:id="rId8650"/>
    <hyperlink ref="AL3080" r:id="rId8651"/>
    <hyperlink ref="AL3086" r:id="rId8652"/>
    <hyperlink ref="AL3087" r:id="rId8653"/>
    <hyperlink ref="AL3088" r:id="rId8654"/>
    <hyperlink ref="AL3089" r:id="rId8655"/>
    <hyperlink ref="AL3091" r:id="rId8656"/>
    <hyperlink ref="AL3098" r:id="rId8657"/>
    <hyperlink ref="AL3099" r:id="rId8658"/>
    <hyperlink ref="AL3100" r:id="rId8659"/>
    <hyperlink ref="AL3104" r:id="rId8660"/>
    <hyperlink ref="AL3106" r:id="rId8661"/>
    <hyperlink ref="AL3109" r:id="rId8662"/>
    <hyperlink ref="AL3111" r:id="rId8663"/>
    <hyperlink ref="AL3112" r:id="rId8664"/>
    <hyperlink ref="AL3114" r:id="rId8665"/>
    <hyperlink ref="AL3115" r:id="rId8666"/>
    <hyperlink ref="AL3119" r:id="rId8667"/>
    <hyperlink ref="AL3120" r:id="rId8668"/>
    <hyperlink ref="AL3125" r:id="rId8669"/>
    <hyperlink ref="AL3130" r:id="rId8670"/>
    <hyperlink ref="AL3131" r:id="rId8671"/>
    <hyperlink ref="AL3137" r:id="rId8672"/>
    <hyperlink ref="AL3138" r:id="rId8673"/>
    <hyperlink ref="AL3139" r:id="rId8674"/>
    <hyperlink ref="AL3141" r:id="rId8675"/>
    <hyperlink ref="AL3142" r:id="rId8676"/>
    <hyperlink ref="AL3143" r:id="rId8677"/>
    <hyperlink ref="AL3149" r:id="rId8678"/>
    <hyperlink ref="AL3150" r:id="rId8679"/>
    <hyperlink ref="AL3151" r:id="rId8680"/>
    <hyperlink ref="AL3154" r:id="rId8681"/>
    <hyperlink ref="AL3155" r:id="rId8682"/>
    <hyperlink ref="AL3160" r:id="rId8683"/>
    <hyperlink ref="AL3163" r:id="rId8684"/>
    <hyperlink ref="AL3166" r:id="rId8685"/>
    <hyperlink ref="AL3168" r:id="rId8686"/>
    <hyperlink ref="AL3171" r:id="rId8687"/>
    <hyperlink ref="AL3174" r:id="rId8688"/>
    <hyperlink ref="AL3175" r:id="rId8689"/>
    <hyperlink ref="AL3176" r:id="rId8690"/>
    <hyperlink ref="AL3180" r:id="rId8691"/>
    <hyperlink ref="AL3184" r:id="rId8692"/>
    <hyperlink ref="AL3186" r:id="rId8693"/>
    <hyperlink ref="AL3188" r:id="rId8694"/>
    <hyperlink ref="AL3189" r:id="rId8695"/>
    <hyperlink ref="AL3190" r:id="rId8696"/>
    <hyperlink ref="AL3195" r:id="rId8697"/>
    <hyperlink ref="AL3196" r:id="rId8698"/>
    <hyperlink ref="AL3198" r:id="rId8699"/>
    <hyperlink ref="AL3199" r:id="rId8700"/>
    <hyperlink ref="AL3200" r:id="rId8701"/>
    <hyperlink ref="AL3204" r:id="rId8702"/>
    <hyperlink ref="AL3205" r:id="rId8703"/>
    <hyperlink ref="AL3207" r:id="rId8704"/>
    <hyperlink ref="AL3208" r:id="rId8705"/>
    <hyperlink ref="AL3210" r:id="rId8706"/>
    <hyperlink ref="AL3214" r:id="rId8707"/>
    <hyperlink ref="AL3217" r:id="rId8708"/>
    <hyperlink ref="AL3220" r:id="rId8709"/>
    <hyperlink ref="F1912" r:id="rId8710"/>
    <hyperlink ref="F1913" r:id="rId8711"/>
    <hyperlink ref="F1914" r:id="rId8712"/>
    <hyperlink ref="F1915" r:id="rId8713"/>
    <hyperlink ref="F1916" r:id="rId8714"/>
    <hyperlink ref="F1917" r:id="rId8715"/>
    <hyperlink ref="F1918" r:id="rId8716"/>
    <hyperlink ref="F1919" r:id="rId8717"/>
    <hyperlink ref="F1920" r:id="rId8718"/>
    <hyperlink ref="F1921" r:id="rId8719"/>
    <hyperlink ref="F1922" r:id="rId8720"/>
    <hyperlink ref="F1923" r:id="rId8721"/>
    <hyperlink ref="F1924" r:id="rId8722"/>
    <hyperlink ref="F1925" r:id="rId8723"/>
    <hyperlink ref="F1926" r:id="rId8724"/>
    <hyperlink ref="F1927" r:id="rId8725"/>
    <hyperlink ref="F1928" r:id="rId8726"/>
    <hyperlink ref="F1929" r:id="rId8727"/>
    <hyperlink ref="F1930" r:id="rId8728"/>
    <hyperlink ref="F1931" r:id="rId8729"/>
    <hyperlink ref="F1932" r:id="rId8730"/>
    <hyperlink ref="F1933" r:id="rId8731"/>
    <hyperlink ref="F1934" r:id="rId8732"/>
    <hyperlink ref="F1935" r:id="rId8733"/>
    <hyperlink ref="F1936" r:id="rId8734"/>
    <hyperlink ref="F1937" r:id="rId8735"/>
    <hyperlink ref="F1938" r:id="rId8736"/>
    <hyperlink ref="F1939" r:id="rId8737"/>
    <hyperlink ref="F1940" r:id="rId8738"/>
    <hyperlink ref="F1941" r:id="rId8739"/>
    <hyperlink ref="F1942" r:id="rId8740"/>
    <hyperlink ref="F1943" r:id="rId8741"/>
    <hyperlink ref="F1944" r:id="rId8742"/>
    <hyperlink ref="F1945" r:id="rId8743"/>
    <hyperlink ref="F1946" r:id="rId8744"/>
    <hyperlink ref="F1947" r:id="rId8745"/>
    <hyperlink ref="F1948" r:id="rId8746"/>
    <hyperlink ref="F1949" r:id="rId8747"/>
    <hyperlink ref="F1950" r:id="rId8748"/>
    <hyperlink ref="F1951" r:id="rId8749"/>
    <hyperlink ref="F1952" r:id="rId8750"/>
    <hyperlink ref="F1953" r:id="rId8751"/>
    <hyperlink ref="F1954" r:id="rId8752"/>
    <hyperlink ref="F1955" r:id="rId8753"/>
    <hyperlink ref="F1956" r:id="rId8754"/>
    <hyperlink ref="F1957" r:id="rId8755"/>
    <hyperlink ref="F1958" r:id="rId8756"/>
    <hyperlink ref="F1959" r:id="rId8757"/>
    <hyperlink ref="F1960" r:id="rId8758"/>
    <hyperlink ref="F1961" r:id="rId8759"/>
    <hyperlink ref="F1962" r:id="rId8760"/>
    <hyperlink ref="F1963" r:id="rId8761"/>
    <hyperlink ref="F1964" r:id="rId8762"/>
    <hyperlink ref="F1965" r:id="rId8763"/>
    <hyperlink ref="F1966" r:id="rId8764"/>
    <hyperlink ref="F1967" r:id="rId8765"/>
    <hyperlink ref="F1968" r:id="rId8766"/>
    <hyperlink ref="F1969" r:id="rId8767"/>
    <hyperlink ref="F1970" r:id="rId8768"/>
    <hyperlink ref="F1971" r:id="rId8769"/>
    <hyperlink ref="F1972" r:id="rId8770"/>
    <hyperlink ref="F1973" r:id="rId8771"/>
    <hyperlink ref="F1974" r:id="rId8772"/>
    <hyperlink ref="F1975" r:id="rId8773"/>
    <hyperlink ref="F1976" r:id="rId8774"/>
    <hyperlink ref="F1977" r:id="rId8775"/>
    <hyperlink ref="F1978" r:id="rId8776"/>
    <hyperlink ref="F1979" r:id="rId8777"/>
    <hyperlink ref="F1980" r:id="rId8778"/>
    <hyperlink ref="F1981" r:id="rId8779"/>
    <hyperlink ref="F1982" r:id="rId8780"/>
    <hyperlink ref="F1983" r:id="rId8781"/>
    <hyperlink ref="F1984" r:id="rId8782"/>
    <hyperlink ref="F1985" r:id="rId8783"/>
    <hyperlink ref="F1986" r:id="rId8784"/>
    <hyperlink ref="F1987" r:id="rId8785"/>
    <hyperlink ref="F1988" r:id="rId8786"/>
    <hyperlink ref="F1989" r:id="rId8787"/>
    <hyperlink ref="F1990" r:id="rId8788"/>
    <hyperlink ref="F1991" r:id="rId8789"/>
    <hyperlink ref="F1992" r:id="rId8790"/>
    <hyperlink ref="F1993" r:id="rId8791"/>
    <hyperlink ref="F1994" r:id="rId8792"/>
    <hyperlink ref="F1995" r:id="rId8793"/>
    <hyperlink ref="F1996" r:id="rId8794"/>
    <hyperlink ref="F1997" r:id="rId8795"/>
    <hyperlink ref="F1998" r:id="rId8796"/>
    <hyperlink ref="F1999" r:id="rId8797"/>
    <hyperlink ref="F2000" r:id="rId8798"/>
    <hyperlink ref="F2001" r:id="rId8799"/>
    <hyperlink ref="F2002" r:id="rId8800"/>
    <hyperlink ref="F2003" r:id="rId8801"/>
    <hyperlink ref="F2004" r:id="rId8802"/>
    <hyperlink ref="F2005" r:id="rId8803"/>
    <hyperlink ref="F2006" r:id="rId8804"/>
    <hyperlink ref="F2007" r:id="rId8805"/>
    <hyperlink ref="F2008" r:id="rId8806"/>
    <hyperlink ref="F2009" r:id="rId8807"/>
    <hyperlink ref="F2010" r:id="rId8808"/>
    <hyperlink ref="F2011" r:id="rId8809"/>
    <hyperlink ref="F2012" r:id="rId8810"/>
    <hyperlink ref="F2013" r:id="rId8811"/>
    <hyperlink ref="F2014" r:id="rId8812"/>
    <hyperlink ref="F2015" r:id="rId8813"/>
    <hyperlink ref="F2016" r:id="rId8814"/>
    <hyperlink ref="F2017" r:id="rId8815"/>
    <hyperlink ref="F2018" r:id="rId8816"/>
    <hyperlink ref="F2019" r:id="rId8817"/>
    <hyperlink ref="F2020" r:id="rId8818"/>
    <hyperlink ref="F2021" r:id="rId8819"/>
    <hyperlink ref="F2022" r:id="rId8820"/>
    <hyperlink ref="F2023" r:id="rId8821"/>
    <hyperlink ref="F2024" r:id="rId8822"/>
    <hyperlink ref="F2025" r:id="rId8823"/>
    <hyperlink ref="F2026" r:id="rId8824"/>
    <hyperlink ref="F2027" r:id="rId8825"/>
    <hyperlink ref="F2028" r:id="rId8826"/>
    <hyperlink ref="F2029" r:id="rId8827"/>
    <hyperlink ref="F2030" r:id="rId8828"/>
    <hyperlink ref="F2031" r:id="rId8829"/>
    <hyperlink ref="F2032" r:id="rId8830"/>
    <hyperlink ref="F2033" r:id="rId8831"/>
    <hyperlink ref="F2034" r:id="rId8832"/>
    <hyperlink ref="F2035" r:id="rId8833"/>
    <hyperlink ref="F2036" r:id="rId8834"/>
    <hyperlink ref="F2037" r:id="rId8835"/>
    <hyperlink ref="F2038" r:id="rId8836"/>
    <hyperlink ref="F2039" r:id="rId8837"/>
    <hyperlink ref="F2040" r:id="rId8838"/>
    <hyperlink ref="F2041" r:id="rId8839"/>
    <hyperlink ref="F2042" r:id="rId8840"/>
    <hyperlink ref="F2043" r:id="rId8841"/>
    <hyperlink ref="F2044" r:id="rId8842"/>
    <hyperlink ref="F2045" r:id="rId8843"/>
    <hyperlink ref="F2046" r:id="rId8844"/>
    <hyperlink ref="F2047" r:id="rId8845"/>
    <hyperlink ref="F2048" r:id="rId8846"/>
    <hyperlink ref="F2049" r:id="rId8847"/>
    <hyperlink ref="F2050" r:id="rId8848"/>
    <hyperlink ref="F2051" r:id="rId8849"/>
    <hyperlink ref="F2052" r:id="rId8850"/>
    <hyperlink ref="F2053" r:id="rId8851"/>
    <hyperlink ref="F2054" r:id="rId8852"/>
    <hyperlink ref="F2055" r:id="rId8853"/>
    <hyperlink ref="F2056" r:id="rId8854"/>
    <hyperlink ref="F2057" r:id="rId8855"/>
    <hyperlink ref="F2058" r:id="rId8856"/>
    <hyperlink ref="F2059" r:id="rId8857"/>
    <hyperlink ref="F2060" r:id="rId8858"/>
    <hyperlink ref="F2061" r:id="rId8859"/>
    <hyperlink ref="F2062" r:id="rId8860"/>
    <hyperlink ref="F2063" r:id="rId8861"/>
    <hyperlink ref="F2064" r:id="rId8862"/>
    <hyperlink ref="F2065" r:id="rId8863"/>
    <hyperlink ref="F2066" r:id="rId8864"/>
    <hyperlink ref="F2067" r:id="rId8865"/>
    <hyperlink ref="F2068" r:id="rId8866"/>
    <hyperlink ref="F2069" r:id="rId8867"/>
    <hyperlink ref="F2070" r:id="rId8868"/>
    <hyperlink ref="F2071" r:id="rId8869"/>
    <hyperlink ref="F2072" r:id="rId8870"/>
    <hyperlink ref="F2073" r:id="rId8871"/>
    <hyperlink ref="F2074" r:id="rId8872"/>
    <hyperlink ref="F2075" r:id="rId8873"/>
    <hyperlink ref="F2076" r:id="rId8874"/>
    <hyperlink ref="F2077" r:id="rId8875"/>
    <hyperlink ref="F2078" r:id="rId8876"/>
    <hyperlink ref="F2079" r:id="rId8877"/>
    <hyperlink ref="F2080" r:id="rId8878"/>
    <hyperlink ref="F2081" r:id="rId8879"/>
    <hyperlink ref="F2082" r:id="rId8880"/>
    <hyperlink ref="F2083" r:id="rId8881"/>
    <hyperlink ref="F2084" r:id="rId8882"/>
    <hyperlink ref="F2085" r:id="rId8883"/>
    <hyperlink ref="F2086" r:id="rId8884"/>
    <hyperlink ref="F2087" r:id="rId8885"/>
    <hyperlink ref="F2088" r:id="rId8886"/>
    <hyperlink ref="F2089" r:id="rId8887"/>
    <hyperlink ref="F2090" r:id="rId8888"/>
    <hyperlink ref="F2091" r:id="rId8889"/>
    <hyperlink ref="F2092" r:id="rId8890"/>
    <hyperlink ref="F2093" r:id="rId8891"/>
    <hyperlink ref="F2094" r:id="rId8892"/>
    <hyperlink ref="F2095" r:id="rId8893"/>
    <hyperlink ref="F2096" r:id="rId8894"/>
    <hyperlink ref="F2097" r:id="rId8895"/>
    <hyperlink ref="F2098" r:id="rId8896"/>
    <hyperlink ref="F2099" r:id="rId8897"/>
    <hyperlink ref="F2100" r:id="rId8898"/>
    <hyperlink ref="F2101" r:id="rId8899"/>
    <hyperlink ref="F2102" r:id="rId8900"/>
    <hyperlink ref="F2103" r:id="rId8901"/>
    <hyperlink ref="F2104" r:id="rId8902"/>
    <hyperlink ref="F2105" r:id="rId8903"/>
    <hyperlink ref="F2106" r:id="rId8904"/>
    <hyperlink ref="F2107" r:id="rId8905"/>
    <hyperlink ref="F2108" r:id="rId8906"/>
    <hyperlink ref="F2109" r:id="rId8907"/>
    <hyperlink ref="F2110" r:id="rId8908"/>
    <hyperlink ref="F2111" r:id="rId8909"/>
    <hyperlink ref="F2112" r:id="rId8910"/>
    <hyperlink ref="F2113" r:id="rId8911"/>
    <hyperlink ref="F2114" r:id="rId8912"/>
    <hyperlink ref="F2115" r:id="rId8913"/>
    <hyperlink ref="F2116" r:id="rId8914"/>
    <hyperlink ref="F2117" r:id="rId8915"/>
    <hyperlink ref="F2118" r:id="rId8916"/>
    <hyperlink ref="F2119" r:id="rId8917"/>
    <hyperlink ref="F2120" r:id="rId8918"/>
    <hyperlink ref="F2121" r:id="rId8919"/>
    <hyperlink ref="F2122" r:id="rId8920"/>
    <hyperlink ref="F2123" r:id="rId8921"/>
    <hyperlink ref="F2124" r:id="rId8922"/>
    <hyperlink ref="F2125" r:id="rId8923"/>
    <hyperlink ref="F2126" r:id="rId8924"/>
    <hyperlink ref="F2127" r:id="rId8925"/>
    <hyperlink ref="F2128" r:id="rId8926"/>
    <hyperlink ref="F2129" r:id="rId8927"/>
    <hyperlink ref="F2130" r:id="rId8928"/>
    <hyperlink ref="F2131" r:id="rId8929"/>
    <hyperlink ref="F2132" r:id="rId8930"/>
    <hyperlink ref="F2133" r:id="rId8931"/>
    <hyperlink ref="F2134" r:id="rId8932"/>
    <hyperlink ref="F2135" r:id="rId8933"/>
    <hyperlink ref="F2136" r:id="rId8934"/>
    <hyperlink ref="F2137" r:id="rId8935"/>
    <hyperlink ref="F2138" r:id="rId8936"/>
    <hyperlink ref="F2139" r:id="rId8937"/>
    <hyperlink ref="F2140" r:id="rId8938"/>
    <hyperlink ref="F2141" r:id="rId8939"/>
    <hyperlink ref="F2142" r:id="rId8940"/>
    <hyperlink ref="F2143" r:id="rId8941"/>
    <hyperlink ref="F2144" r:id="rId8942"/>
    <hyperlink ref="F2145" r:id="rId8943"/>
    <hyperlink ref="F2146" r:id="rId8944"/>
    <hyperlink ref="F2147" r:id="rId8945"/>
    <hyperlink ref="F2148" r:id="rId8946"/>
    <hyperlink ref="F2149" r:id="rId8947"/>
    <hyperlink ref="F2150" r:id="rId8948"/>
    <hyperlink ref="F2151" r:id="rId8949"/>
    <hyperlink ref="F2152" r:id="rId8950"/>
    <hyperlink ref="F2153" r:id="rId8951"/>
    <hyperlink ref="F2154" r:id="rId8952"/>
    <hyperlink ref="F2155" r:id="rId8953"/>
    <hyperlink ref="F2156" r:id="rId8954"/>
    <hyperlink ref="F2157" r:id="rId8955"/>
    <hyperlink ref="F2158" r:id="rId8956"/>
    <hyperlink ref="F2159" r:id="rId8957"/>
    <hyperlink ref="F2160" r:id="rId8958"/>
    <hyperlink ref="F2161" r:id="rId8959"/>
    <hyperlink ref="F2162" r:id="rId8960"/>
    <hyperlink ref="F2163" r:id="rId8961"/>
    <hyperlink ref="F2164" r:id="rId8962"/>
    <hyperlink ref="F2165" r:id="rId8963"/>
    <hyperlink ref="F2166" r:id="rId8964"/>
    <hyperlink ref="F2167" r:id="rId8965"/>
    <hyperlink ref="F2168" r:id="rId8966"/>
    <hyperlink ref="F2169" r:id="rId8967"/>
    <hyperlink ref="F2170" r:id="rId8968"/>
    <hyperlink ref="F2171" r:id="rId8969"/>
    <hyperlink ref="F2172" r:id="rId8970"/>
    <hyperlink ref="F2173" r:id="rId8971"/>
    <hyperlink ref="F2174" r:id="rId8972"/>
    <hyperlink ref="F2175" r:id="rId8973"/>
    <hyperlink ref="F2176" r:id="rId8974"/>
    <hyperlink ref="F2177" r:id="rId8975"/>
    <hyperlink ref="F2178" r:id="rId8976"/>
    <hyperlink ref="F2179" r:id="rId8977"/>
    <hyperlink ref="F2180" r:id="rId8978"/>
    <hyperlink ref="F2181" r:id="rId8979"/>
    <hyperlink ref="F2182" r:id="rId8980"/>
    <hyperlink ref="F2183" r:id="rId8981"/>
    <hyperlink ref="F2184" r:id="rId8982"/>
    <hyperlink ref="F2185" r:id="rId8983"/>
    <hyperlink ref="F2186" r:id="rId8984"/>
    <hyperlink ref="F2187" r:id="rId8985"/>
    <hyperlink ref="F2188" r:id="rId8986"/>
    <hyperlink ref="F2189" r:id="rId8987"/>
    <hyperlink ref="F2190" r:id="rId8988"/>
    <hyperlink ref="F2191" r:id="rId8989"/>
    <hyperlink ref="F2192" r:id="rId8990"/>
    <hyperlink ref="F2193" r:id="rId8991"/>
    <hyperlink ref="F2194" r:id="rId8992"/>
    <hyperlink ref="F2195" r:id="rId8993"/>
    <hyperlink ref="F2196" r:id="rId8994"/>
    <hyperlink ref="F2197" r:id="rId8995"/>
    <hyperlink ref="F2198" r:id="rId8996"/>
    <hyperlink ref="F2199" r:id="rId8997"/>
    <hyperlink ref="F2200" r:id="rId8998"/>
    <hyperlink ref="F2201" r:id="rId8999"/>
    <hyperlink ref="F2202" r:id="rId9000"/>
    <hyperlink ref="F2203" r:id="rId9001"/>
    <hyperlink ref="F2204" r:id="rId9002"/>
    <hyperlink ref="F2205" r:id="rId9003"/>
    <hyperlink ref="F2206" r:id="rId9004"/>
    <hyperlink ref="F2207" r:id="rId9005"/>
    <hyperlink ref="F2208" r:id="rId9006"/>
    <hyperlink ref="F2209" r:id="rId9007"/>
    <hyperlink ref="F2210" r:id="rId9008"/>
    <hyperlink ref="F2211" r:id="rId9009"/>
    <hyperlink ref="F2212" r:id="rId9010"/>
    <hyperlink ref="F2213" r:id="rId9011"/>
    <hyperlink ref="F2214" r:id="rId9012"/>
    <hyperlink ref="F2215" r:id="rId9013"/>
    <hyperlink ref="F2216" r:id="rId9014"/>
    <hyperlink ref="F2217" r:id="rId9015"/>
    <hyperlink ref="F2218" r:id="rId9016"/>
    <hyperlink ref="F2219" r:id="rId9017"/>
    <hyperlink ref="F2220" r:id="rId9018"/>
    <hyperlink ref="F2221" r:id="rId9019"/>
    <hyperlink ref="F2222" r:id="rId9020"/>
    <hyperlink ref="F2223" r:id="rId9021"/>
    <hyperlink ref="F2224" r:id="rId9022"/>
    <hyperlink ref="F2225" r:id="rId9023"/>
    <hyperlink ref="F2226" r:id="rId9024"/>
    <hyperlink ref="F2227" r:id="rId9025"/>
    <hyperlink ref="F2228" r:id="rId9026"/>
    <hyperlink ref="F2229" r:id="rId9027"/>
    <hyperlink ref="F2230" r:id="rId9028"/>
    <hyperlink ref="F2231" r:id="rId9029"/>
    <hyperlink ref="F2232" r:id="rId9030"/>
    <hyperlink ref="F2233" r:id="rId9031"/>
    <hyperlink ref="F2234" r:id="rId9032"/>
    <hyperlink ref="F2235" r:id="rId9033"/>
    <hyperlink ref="F2236" r:id="rId9034"/>
    <hyperlink ref="F2237" r:id="rId9035"/>
    <hyperlink ref="F2238" r:id="rId9036"/>
    <hyperlink ref="F2239" r:id="rId9037"/>
    <hyperlink ref="F2240" r:id="rId9038"/>
    <hyperlink ref="F2241" r:id="rId9039"/>
    <hyperlink ref="F2242" r:id="rId9040"/>
    <hyperlink ref="F2243" r:id="rId9041"/>
    <hyperlink ref="F2244" r:id="rId9042"/>
    <hyperlink ref="F2245" r:id="rId9043"/>
    <hyperlink ref="F2246" r:id="rId9044"/>
    <hyperlink ref="F2247" r:id="rId9045"/>
    <hyperlink ref="F2248" r:id="rId9046"/>
    <hyperlink ref="F2249" r:id="rId9047"/>
    <hyperlink ref="F2250" r:id="rId9048"/>
    <hyperlink ref="F2251" r:id="rId9049"/>
    <hyperlink ref="F2252" r:id="rId9050"/>
    <hyperlink ref="F2253" r:id="rId9051"/>
    <hyperlink ref="F2254" r:id="rId9052"/>
    <hyperlink ref="F2255" r:id="rId9053"/>
    <hyperlink ref="F2256" r:id="rId9054"/>
    <hyperlink ref="F2257" r:id="rId9055"/>
    <hyperlink ref="F2258" r:id="rId9056"/>
    <hyperlink ref="F2259" r:id="rId9057"/>
    <hyperlink ref="F2260" r:id="rId9058"/>
    <hyperlink ref="F2261" r:id="rId9059"/>
    <hyperlink ref="F2262" r:id="rId9060"/>
    <hyperlink ref="F2263" r:id="rId9061"/>
    <hyperlink ref="F2264" r:id="rId9062"/>
    <hyperlink ref="F2265" r:id="rId9063"/>
    <hyperlink ref="F2266" r:id="rId9064"/>
    <hyperlink ref="F2267" r:id="rId9065"/>
    <hyperlink ref="F2268" r:id="rId9066"/>
    <hyperlink ref="F2269" r:id="rId9067"/>
    <hyperlink ref="F2270" r:id="rId9068"/>
    <hyperlink ref="F2271" r:id="rId9069"/>
    <hyperlink ref="F2272" r:id="rId9070"/>
    <hyperlink ref="F2273" r:id="rId9071"/>
    <hyperlink ref="F2274" r:id="rId9072"/>
    <hyperlink ref="F2275" r:id="rId9073"/>
    <hyperlink ref="F2276" r:id="rId9074"/>
    <hyperlink ref="F2277" r:id="rId9075"/>
    <hyperlink ref="F2278" r:id="rId9076"/>
    <hyperlink ref="F2279" r:id="rId9077"/>
    <hyperlink ref="F2280" r:id="rId9078"/>
    <hyperlink ref="F2281" r:id="rId9079"/>
    <hyperlink ref="F2282" r:id="rId9080"/>
    <hyperlink ref="F2283" r:id="rId9081"/>
    <hyperlink ref="F2284" r:id="rId9082"/>
    <hyperlink ref="F2285" r:id="rId9083"/>
    <hyperlink ref="F2286" r:id="rId9084"/>
    <hyperlink ref="F2287" r:id="rId9085"/>
    <hyperlink ref="F2288" r:id="rId9086"/>
    <hyperlink ref="F2289" r:id="rId9087"/>
    <hyperlink ref="F2290" r:id="rId9088"/>
    <hyperlink ref="F2291" r:id="rId9089"/>
    <hyperlink ref="F2292" r:id="rId9090"/>
    <hyperlink ref="F2293" r:id="rId9091"/>
    <hyperlink ref="F2294" r:id="rId9092"/>
    <hyperlink ref="F2295" r:id="rId9093"/>
    <hyperlink ref="F2296" r:id="rId9094"/>
    <hyperlink ref="F2297" r:id="rId9095"/>
    <hyperlink ref="F2298" r:id="rId9096"/>
    <hyperlink ref="F2299" r:id="rId9097"/>
    <hyperlink ref="F2300" r:id="rId9098"/>
    <hyperlink ref="F2301" r:id="rId9099"/>
    <hyperlink ref="F2302" r:id="rId9100"/>
    <hyperlink ref="F2303" r:id="rId9101"/>
    <hyperlink ref="F2304" r:id="rId9102"/>
    <hyperlink ref="F2305" r:id="rId9103"/>
    <hyperlink ref="F2306" r:id="rId9104"/>
    <hyperlink ref="F2307" r:id="rId9105"/>
    <hyperlink ref="F2308" r:id="rId9106"/>
    <hyperlink ref="F2309" r:id="rId9107"/>
    <hyperlink ref="F2310" r:id="rId9108"/>
    <hyperlink ref="F2311" r:id="rId9109"/>
    <hyperlink ref="F2312" r:id="rId9110"/>
    <hyperlink ref="F2313" r:id="rId9111"/>
    <hyperlink ref="F2314" r:id="rId9112"/>
    <hyperlink ref="F2315" r:id="rId9113"/>
    <hyperlink ref="F2316" r:id="rId9114"/>
    <hyperlink ref="F2317" r:id="rId9115"/>
    <hyperlink ref="F2318" r:id="rId9116"/>
    <hyperlink ref="F2319" r:id="rId9117"/>
    <hyperlink ref="F2320" r:id="rId9118"/>
    <hyperlink ref="F2321" r:id="rId9119"/>
    <hyperlink ref="F2322" r:id="rId9120"/>
    <hyperlink ref="F2323" r:id="rId9121"/>
    <hyperlink ref="F2324" r:id="rId9122"/>
    <hyperlink ref="F2325" r:id="rId9123"/>
    <hyperlink ref="F2326" r:id="rId9124"/>
    <hyperlink ref="F2327" r:id="rId9125"/>
    <hyperlink ref="F2328" r:id="rId9126"/>
    <hyperlink ref="F2329" r:id="rId9127"/>
    <hyperlink ref="F2330" r:id="rId9128"/>
    <hyperlink ref="F2331" r:id="rId9129"/>
    <hyperlink ref="F2332" r:id="rId9130"/>
    <hyperlink ref="F2333" r:id="rId9131"/>
    <hyperlink ref="F2334" r:id="rId9132"/>
    <hyperlink ref="F2335" r:id="rId9133"/>
    <hyperlink ref="F2336" r:id="rId9134"/>
    <hyperlink ref="F2337" r:id="rId9135"/>
    <hyperlink ref="F2338" r:id="rId9136"/>
    <hyperlink ref="F2339" r:id="rId9137"/>
    <hyperlink ref="F2340" r:id="rId9138"/>
    <hyperlink ref="F2341" r:id="rId9139"/>
    <hyperlink ref="F2342" r:id="rId9140"/>
    <hyperlink ref="F2343" r:id="rId9141"/>
    <hyperlink ref="F2344" r:id="rId9142"/>
    <hyperlink ref="F2345" r:id="rId9143"/>
    <hyperlink ref="F2346" r:id="rId9144"/>
    <hyperlink ref="F2347" r:id="rId9145"/>
    <hyperlink ref="F2348" r:id="rId9146"/>
    <hyperlink ref="F2349" r:id="rId9147"/>
    <hyperlink ref="F2350" r:id="rId9148"/>
    <hyperlink ref="F2351" r:id="rId9149"/>
    <hyperlink ref="F2352" r:id="rId9150"/>
    <hyperlink ref="F2353" r:id="rId9151"/>
    <hyperlink ref="F2354" r:id="rId9152"/>
    <hyperlink ref="F2355" r:id="rId9153"/>
    <hyperlink ref="F2356" r:id="rId9154"/>
    <hyperlink ref="F2357" r:id="rId9155"/>
    <hyperlink ref="F2358" r:id="rId9156"/>
    <hyperlink ref="F2359" r:id="rId9157"/>
    <hyperlink ref="F2360" r:id="rId9158"/>
    <hyperlink ref="F2361" r:id="rId9159"/>
    <hyperlink ref="F2362" r:id="rId9160"/>
    <hyperlink ref="F2363" r:id="rId9161"/>
    <hyperlink ref="F2364" r:id="rId9162"/>
    <hyperlink ref="F2365" r:id="rId9163"/>
    <hyperlink ref="F2366" r:id="rId9164"/>
    <hyperlink ref="F2367" r:id="rId9165"/>
    <hyperlink ref="F2368" r:id="rId9166"/>
    <hyperlink ref="F2369" r:id="rId9167"/>
    <hyperlink ref="F2370" r:id="rId9168"/>
    <hyperlink ref="F2371" r:id="rId9169"/>
    <hyperlink ref="F2372" r:id="rId9170"/>
    <hyperlink ref="F2373" r:id="rId9171"/>
    <hyperlink ref="F2374" r:id="rId9172"/>
    <hyperlink ref="F2375" r:id="rId9173"/>
    <hyperlink ref="F2376" r:id="rId9174"/>
    <hyperlink ref="F2377" r:id="rId9175"/>
    <hyperlink ref="F2378" r:id="rId9176"/>
    <hyperlink ref="F2379" r:id="rId9177"/>
    <hyperlink ref="F2380" r:id="rId9178"/>
    <hyperlink ref="F2381" r:id="rId9179"/>
    <hyperlink ref="F2382" r:id="rId9180"/>
    <hyperlink ref="F2383" r:id="rId9181"/>
    <hyperlink ref="F2384" r:id="rId9182"/>
    <hyperlink ref="F2385" r:id="rId9183"/>
    <hyperlink ref="F2386" r:id="rId9184"/>
    <hyperlink ref="F2387" r:id="rId9185"/>
    <hyperlink ref="F2388" r:id="rId9186"/>
    <hyperlink ref="F2389" r:id="rId9187"/>
    <hyperlink ref="F2390" r:id="rId9188"/>
    <hyperlink ref="F2391" r:id="rId9189"/>
    <hyperlink ref="F2392" r:id="rId9190"/>
    <hyperlink ref="F2393" r:id="rId9191"/>
    <hyperlink ref="F2394" r:id="rId9192"/>
    <hyperlink ref="F2395" r:id="rId9193"/>
    <hyperlink ref="F2396" r:id="rId9194"/>
    <hyperlink ref="F2397" r:id="rId9195"/>
    <hyperlink ref="F2398" r:id="rId9196"/>
    <hyperlink ref="F2399" r:id="rId9197"/>
    <hyperlink ref="F2400" r:id="rId9198"/>
    <hyperlink ref="F2401" r:id="rId9199"/>
    <hyperlink ref="F2402" r:id="rId9200"/>
    <hyperlink ref="F2403" r:id="rId9201"/>
    <hyperlink ref="F2404" r:id="rId9202"/>
    <hyperlink ref="F2405" r:id="rId9203"/>
    <hyperlink ref="F2406" r:id="rId9204"/>
    <hyperlink ref="F2407" r:id="rId9205"/>
    <hyperlink ref="F2408" r:id="rId9206"/>
    <hyperlink ref="F2409" r:id="rId9207"/>
    <hyperlink ref="F2410" r:id="rId9208"/>
    <hyperlink ref="F2411" r:id="rId9209"/>
    <hyperlink ref="F2412" r:id="rId9210"/>
    <hyperlink ref="F2413" r:id="rId9211"/>
    <hyperlink ref="F2414" r:id="rId9212"/>
    <hyperlink ref="F2415" r:id="rId9213"/>
    <hyperlink ref="F2416" r:id="rId9214"/>
    <hyperlink ref="F2417" r:id="rId9215"/>
    <hyperlink ref="F2418" r:id="rId9216"/>
    <hyperlink ref="F2419" r:id="rId9217"/>
    <hyperlink ref="F2420" r:id="rId9218"/>
    <hyperlink ref="F2421" r:id="rId9219"/>
    <hyperlink ref="F2422" r:id="rId9220"/>
    <hyperlink ref="F2423" r:id="rId9221"/>
    <hyperlink ref="F2424" r:id="rId9222"/>
    <hyperlink ref="F2425" r:id="rId9223"/>
    <hyperlink ref="F2426" r:id="rId9224"/>
    <hyperlink ref="F2427" r:id="rId9225"/>
    <hyperlink ref="F2428" r:id="rId9226"/>
    <hyperlink ref="F2429" r:id="rId9227"/>
    <hyperlink ref="F2430" r:id="rId9228"/>
    <hyperlink ref="F2431" r:id="rId9229"/>
    <hyperlink ref="F2432" r:id="rId9230"/>
    <hyperlink ref="F2433" r:id="rId9231"/>
    <hyperlink ref="F2434" r:id="rId9232"/>
    <hyperlink ref="F2435" r:id="rId9233"/>
    <hyperlink ref="F2436" r:id="rId9234"/>
    <hyperlink ref="F2437" r:id="rId9235"/>
    <hyperlink ref="F2438" r:id="rId9236"/>
    <hyperlink ref="F2439" r:id="rId9237"/>
    <hyperlink ref="F2440" r:id="rId9238"/>
    <hyperlink ref="F2441" r:id="rId9239"/>
    <hyperlink ref="F2442" r:id="rId9240"/>
    <hyperlink ref="F2443" r:id="rId9241"/>
    <hyperlink ref="F2444" r:id="rId9242"/>
    <hyperlink ref="F2445" r:id="rId9243"/>
    <hyperlink ref="F2446" r:id="rId9244"/>
    <hyperlink ref="F2447" r:id="rId9245"/>
    <hyperlink ref="F2448" r:id="rId9246"/>
    <hyperlink ref="F2449" r:id="rId9247"/>
    <hyperlink ref="F2450" r:id="rId9248"/>
    <hyperlink ref="F2451" r:id="rId9249"/>
    <hyperlink ref="F2452" r:id="rId9250"/>
    <hyperlink ref="F2453" r:id="rId9251"/>
    <hyperlink ref="F2454" r:id="rId9252"/>
    <hyperlink ref="F2455" r:id="rId9253"/>
    <hyperlink ref="F2456" r:id="rId9254"/>
    <hyperlink ref="F2457" r:id="rId9255"/>
    <hyperlink ref="F2458" r:id="rId9256"/>
    <hyperlink ref="F2459" r:id="rId9257"/>
    <hyperlink ref="F2460" r:id="rId9258"/>
    <hyperlink ref="F2461" r:id="rId9259"/>
    <hyperlink ref="F2462" r:id="rId9260"/>
    <hyperlink ref="F2463" r:id="rId9261"/>
    <hyperlink ref="F2464" r:id="rId9262"/>
    <hyperlink ref="F2465" r:id="rId9263"/>
    <hyperlink ref="F2466" r:id="rId9264"/>
    <hyperlink ref="F2467" r:id="rId9265"/>
    <hyperlink ref="F2468" r:id="rId9266"/>
    <hyperlink ref="F2469" r:id="rId9267"/>
    <hyperlink ref="F2470" r:id="rId9268"/>
    <hyperlink ref="F2471" r:id="rId9269"/>
    <hyperlink ref="F2472" r:id="rId9270"/>
    <hyperlink ref="F2473" r:id="rId9271"/>
    <hyperlink ref="F2474" r:id="rId9272"/>
    <hyperlink ref="F2475" r:id="rId9273"/>
    <hyperlink ref="F2476" r:id="rId9274"/>
    <hyperlink ref="F2477" r:id="rId9275"/>
    <hyperlink ref="F2478" r:id="rId9276"/>
    <hyperlink ref="F2479" r:id="rId9277"/>
    <hyperlink ref="F2480" r:id="rId9278"/>
    <hyperlink ref="F2481" r:id="rId9279"/>
    <hyperlink ref="F2482" r:id="rId9280"/>
    <hyperlink ref="F2483" r:id="rId9281"/>
    <hyperlink ref="F2484" r:id="rId9282"/>
    <hyperlink ref="F2485" r:id="rId9283"/>
    <hyperlink ref="F2486" r:id="rId9284"/>
    <hyperlink ref="F2487" r:id="rId9285"/>
    <hyperlink ref="F2488" r:id="rId9286"/>
    <hyperlink ref="F2489" r:id="rId9287"/>
    <hyperlink ref="F2490" r:id="rId9288"/>
    <hyperlink ref="F2491" r:id="rId9289"/>
    <hyperlink ref="F2492" r:id="rId9290"/>
    <hyperlink ref="F2493" r:id="rId9291"/>
    <hyperlink ref="F2494" r:id="rId9292"/>
    <hyperlink ref="F2495" r:id="rId9293"/>
    <hyperlink ref="F2496" r:id="rId9294"/>
    <hyperlink ref="F2497" r:id="rId9295"/>
    <hyperlink ref="F2498" r:id="rId9296"/>
    <hyperlink ref="F2499" r:id="rId9297"/>
    <hyperlink ref="F2500" r:id="rId9298"/>
    <hyperlink ref="F2501" r:id="rId9299"/>
    <hyperlink ref="F2502" r:id="rId9300"/>
    <hyperlink ref="F2503" r:id="rId9301"/>
    <hyperlink ref="F2504" r:id="rId9302"/>
    <hyperlink ref="F2505" r:id="rId9303"/>
    <hyperlink ref="F2506" r:id="rId9304"/>
    <hyperlink ref="F2507" r:id="rId9305"/>
    <hyperlink ref="F2508" r:id="rId9306"/>
    <hyperlink ref="F2509" r:id="rId9307"/>
    <hyperlink ref="F2510" r:id="rId9308"/>
    <hyperlink ref="F2511" r:id="rId9309"/>
    <hyperlink ref="F2512" r:id="rId9310"/>
    <hyperlink ref="F2513" r:id="rId9311"/>
    <hyperlink ref="F2514" r:id="rId9312"/>
    <hyperlink ref="F2515" r:id="rId9313"/>
    <hyperlink ref="F2516" r:id="rId9314"/>
    <hyperlink ref="F2517" r:id="rId9315"/>
    <hyperlink ref="F2518" r:id="rId9316"/>
    <hyperlink ref="F2519" r:id="rId9317"/>
    <hyperlink ref="F2520" r:id="rId9318"/>
    <hyperlink ref="F2521" r:id="rId9319"/>
    <hyperlink ref="F2522" r:id="rId9320"/>
    <hyperlink ref="F2523" r:id="rId9321"/>
    <hyperlink ref="F2524" r:id="rId9322"/>
    <hyperlink ref="F2525" r:id="rId9323"/>
    <hyperlink ref="F2526" r:id="rId9324"/>
    <hyperlink ref="F2527" r:id="rId9325"/>
    <hyperlink ref="F2528" r:id="rId9326"/>
    <hyperlink ref="F2529" r:id="rId9327"/>
    <hyperlink ref="F2530" r:id="rId9328"/>
    <hyperlink ref="F2531" r:id="rId9329"/>
    <hyperlink ref="F2532" r:id="rId9330"/>
    <hyperlink ref="F2533" r:id="rId9331"/>
    <hyperlink ref="F2534" r:id="rId9332"/>
    <hyperlink ref="F2535" r:id="rId9333"/>
    <hyperlink ref="F2536" r:id="rId9334"/>
    <hyperlink ref="F2537" r:id="rId9335"/>
    <hyperlink ref="F2538" r:id="rId9336"/>
    <hyperlink ref="F2539" r:id="rId9337"/>
    <hyperlink ref="F2540" r:id="rId9338"/>
    <hyperlink ref="F2541" r:id="rId9339"/>
    <hyperlink ref="F2542" r:id="rId9340"/>
    <hyperlink ref="F2543" r:id="rId9341"/>
    <hyperlink ref="F2544" r:id="rId9342"/>
    <hyperlink ref="F2545" r:id="rId9343"/>
    <hyperlink ref="F2546" r:id="rId9344"/>
    <hyperlink ref="F2547" r:id="rId9345"/>
    <hyperlink ref="F2548" r:id="rId9346"/>
    <hyperlink ref="F2549" r:id="rId9347"/>
    <hyperlink ref="F2550" r:id="rId9348"/>
    <hyperlink ref="F2551" r:id="rId9349"/>
    <hyperlink ref="F2552" r:id="rId9350"/>
    <hyperlink ref="F2553" r:id="rId9351"/>
    <hyperlink ref="F2554" r:id="rId9352"/>
    <hyperlink ref="F2555" r:id="rId9353"/>
    <hyperlink ref="F2556" r:id="rId9354"/>
    <hyperlink ref="F2557" r:id="rId9355"/>
    <hyperlink ref="F2558" r:id="rId9356"/>
    <hyperlink ref="F2559" r:id="rId9357"/>
    <hyperlink ref="F2560" r:id="rId9358"/>
    <hyperlink ref="F2561" r:id="rId9359"/>
    <hyperlink ref="F2562" r:id="rId9360"/>
    <hyperlink ref="F2563" r:id="rId9361"/>
    <hyperlink ref="F2564" r:id="rId9362"/>
    <hyperlink ref="F2565" r:id="rId9363"/>
    <hyperlink ref="F2566" r:id="rId9364"/>
    <hyperlink ref="F2567" r:id="rId9365"/>
    <hyperlink ref="F2568" r:id="rId9366"/>
    <hyperlink ref="F2569" r:id="rId9367"/>
    <hyperlink ref="F2570" r:id="rId9368"/>
    <hyperlink ref="F2571" r:id="rId9369"/>
    <hyperlink ref="F2572" r:id="rId9370"/>
    <hyperlink ref="F2573" r:id="rId9371"/>
    <hyperlink ref="F2574" r:id="rId9372"/>
    <hyperlink ref="F2575" r:id="rId9373"/>
    <hyperlink ref="F2576" r:id="rId9374"/>
    <hyperlink ref="F2577" r:id="rId9375"/>
    <hyperlink ref="F2578" r:id="rId9376"/>
    <hyperlink ref="F2579" r:id="rId9377"/>
    <hyperlink ref="F2580" r:id="rId9378"/>
    <hyperlink ref="F2581" r:id="rId9379"/>
    <hyperlink ref="F2582" r:id="rId9380"/>
    <hyperlink ref="F2583" r:id="rId9381"/>
    <hyperlink ref="F2584" r:id="rId9382"/>
    <hyperlink ref="F2585" r:id="rId9383"/>
    <hyperlink ref="F2586" r:id="rId9384"/>
    <hyperlink ref="F2587" r:id="rId9385"/>
    <hyperlink ref="F2588" r:id="rId9386"/>
    <hyperlink ref="F2589" r:id="rId9387"/>
    <hyperlink ref="F2590" r:id="rId9388"/>
    <hyperlink ref="F2591" r:id="rId9389"/>
    <hyperlink ref="F2592" r:id="rId9390"/>
    <hyperlink ref="F2593" r:id="rId9391"/>
    <hyperlink ref="F2594" r:id="rId9392"/>
    <hyperlink ref="F2595" r:id="rId9393"/>
    <hyperlink ref="F2596" r:id="rId9394"/>
    <hyperlink ref="F2597" r:id="rId9395"/>
    <hyperlink ref="F2598" r:id="rId9396"/>
    <hyperlink ref="F2599" r:id="rId9397"/>
    <hyperlink ref="F2600" r:id="rId9398"/>
    <hyperlink ref="F2601" r:id="rId9399"/>
    <hyperlink ref="F2602" r:id="rId9400"/>
    <hyperlink ref="F2603" r:id="rId9401"/>
    <hyperlink ref="F2604" r:id="rId9402"/>
    <hyperlink ref="F2605" r:id="rId9403"/>
    <hyperlink ref="F2606" r:id="rId9404"/>
    <hyperlink ref="F2607" r:id="rId9405"/>
    <hyperlink ref="F2608" r:id="rId9406"/>
    <hyperlink ref="F2609" r:id="rId9407"/>
    <hyperlink ref="F2610" r:id="rId9408"/>
    <hyperlink ref="F2611" r:id="rId9409"/>
    <hyperlink ref="F2612" r:id="rId9410"/>
    <hyperlink ref="F2613" r:id="rId9411"/>
    <hyperlink ref="F2614" r:id="rId9412"/>
    <hyperlink ref="F2615" r:id="rId9413"/>
    <hyperlink ref="F2616" r:id="rId9414"/>
    <hyperlink ref="F2617" r:id="rId9415"/>
    <hyperlink ref="F2618" r:id="rId9416"/>
    <hyperlink ref="F2619" r:id="rId9417"/>
    <hyperlink ref="F2620" r:id="rId9418"/>
    <hyperlink ref="F2621" r:id="rId9419"/>
    <hyperlink ref="F2622" r:id="rId9420"/>
    <hyperlink ref="F2623" r:id="rId9421"/>
    <hyperlink ref="F2624" r:id="rId9422"/>
    <hyperlink ref="F2625" r:id="rId9423"/>
    <hyperlink ref="F2626" r:id="rId9424"/>
    <hyperlink ref="F2627" r:id="rId9425"/>
    <hyperlink ref="F2628" r:id="rId9426"/>
    <hyperlink ref="F2629" r:id="rId9427"/>
    <hyperlink ref="F2630" r:id="rId9428"/>
    <hyperlink ref="F2631" r:id="rId9429"/>
    <hyperlink ref="F2632" r:id="rId9430"/>
    <hyperlink ref="F2633" r:id="rId9431"/>
    <hyperlink ref="F2634" r:id="rId9432"/>
    <hyperlink ref="F2635" r:id="rId9433"/>
    <hyperlink ref="F2636" r:id="rId9434"/>
    <hyperlink ref="F2637" r:id="rId9435"/>
    <hyperlink ref="F2638" r:id="rId9436"/>
    <hyperlink ref="F2639" r:id="rId9437"/>
    <hyperlink ref="F2640" r:id="rId9438"/>
    <hyperlink ref="F2641" r:id="rId9439"/>
    <hyperlink ref="F2642" r:id="rId9440"/>
    <hyperlink ref="F2643" r:id="rId9441"/>
    <hyperlink ref="F2644" r:id="rId9442"/>
    <hyperlink ref="F2645" r:id="rId9443"/>
    <hyperlink ref="F2646" r:id="rId9444"/>
    <hyperlink ref="F2647" r:id="rId9445"/>
    <hyperlink ref="F2648" r:id="rId9446"/>
    <hyperlink ref="F2649" r:id="rId9447"/>
    <hyperlink ref="F2650" r:id="rId9448"/>
    <hyperlink ref="F2651" r:id="rId9449"/>
    <hyperlink ref="F2652" r:id="rId9450"/>
    <hyperlink ref="F2653" r:id="rId9451"/>
    <hyperlink ref="F2654" r:id="rId9452"/>
    <hyperlink ref="F2655" r:id="rId9453"/>
    <hyperlink ref="F2656" r:id="rId9454"/>
    <hyperlink ref="F2657" r:id="rId9455"/>
    <hyperlink ref="F2658" r:id="rId9456"/>
    <hyperlink ref="F2659" r:id="rId9457"/>
    <hyperlink ref="F2660" r:id="rId9458"/>
    <hyperlink ref="F2661" r:id="rId9459"/>
    <hyperlink ref="F2662" r:id="rId9460"/>
    <hyperlink ref="F2663" r:id="rId9461"/>
    <hyperlink ref="F2664" r:id="rId9462"/>
    <hyperlink ref="F2665" r:id="rId9463"/>
    <hyperlink ref="F2666" r:id="rId9464"/>
    <hyperlink ref="F2667" r:id="rId9465"/>
    <hyperlink ref="F2668" r:id="rId9466"/>
    <hyperlink ref="F2669" r:id="rId9467"/>
    <hyperlink ref="F2670" r:id="rId9468"/>
    <hyperlink ref="F2671" r:id="rId9469"/>
    <hyperlink ref="F2672" r:id="rId9470"/>
    <hyperlink ref="F2673" r:id="rId9471"/>
    <hyperlink ref="F2674" r:id="rId9472"/>
    <hyperlink ref="F2675" r:id="rId9473"/>
    <hyperlink ref="F2676" r:id="rId9474"/>
    <hyperlink ref="F2677" r:id="rId9475"/>
    <hyperlink ref="F2678" r:id="rId9476"/>
    <hyperlink ref="F2679" r:id="rId9477"/>
    <hyperlink ref="F2680" r:id="rId9478"/>
    <hyperlink ref="F2681" r:id="rId9479"/>
    <hyperlink ref="F2682" r:id="rId9480"/>
    <hyperlink ref="F2683" r:id="rId9481"/>
    <hyperlink ref="F2684" r:id="rId9482"/>
    <hyperlink ref="F2685" r:id="rId9483"/>
    <hyperlink ref="F2686" r:id="rId9484"/>
    <hyperlink ref="F2687" r:id="rId9485"/>
    <hyperlink ref="F2688" r:id="rId9486"/>
    <hyperlink ref="F2689" r:id="rId9487"/>
    <hyperlink ref="F2690" r:id="rId9488"/>
    <hyperlink ref="F2691" r:id="rId9489"/>
    <hyperlink ref="F2692" r:id="rId9490"/>
    <hyperlink ref="F2693" r:id="rId9491"/>
    <hyperlink ref="F2694" r:id="rId9492"/>
    <hyperlink ref="F2695" r:id="rId9493"/>
    <hyperlink ref="F2696" r:id="rId9494"/>
    <hyperlink ref="F2697" r:id="rId9495"/>
    <hyperlink ref="F2698" r:id="rId9496"/>
    <hyperlink ref="F2699" r:id="rId9497"/>
    <hyperlink ref="F2700" r:id="rId9498"/>
    <hyperlink ref="F2701" r:id="rId9499"/>
    <hyperlink ref="F2702" r:id="rId9500"/>
    <hyperlink ref="F2703" r:id="rId9501"/>
    <hyperlink ref="F2704" r:id="rId9502"/>
    <hyperlink ref="F2705" r:id="rId9503"/>
    <hyperlink ref="F2706" r:id="rId9504"/>
    <hyperlink ref="F2707" r:id="rId9505"/>
    <hyperlink ref="F2708" r:id="rId9506"/>
    <hyperlink ref="F2709" r:id="rId9507"/>
    <hyperlink ref="F2710" r:id="rId9508"/>
    <hyperlink ref="F2711" r:id="rId9509"/>
    <hyperlink ref="F2712" r:id="rId9510"/>
    <hyperlink ref="F2713" r:id="rId9511"/>
    <hyperlink ref="F2714" r:id="rId9512"/>
    <hyperlink ref="F2715" r:id="rId9513"/>
    <hyperlink ref="F2716" r:id="rId9514"/>
    <hyperlink ref="F2717" r:id="rId9515"/>
    <hyperlink ref="F2718" r:id="rId9516"/>
    <hyperlink ref="F2719" r:id="rId9517"/>
    <hyperlink ref="F2720" r:id="rId9518"/>
    <hyperlink ref="F2721" r:id="rId9519"/>
    <hyperlink ref="F2722" r:id="rId9520"/>
    <hyperlink ref="F2723" r:id="rId9521"/>
    <hyperlink ref="F2724" r:id="rId9522"/>
    <hyperlink ref="F2725" r:id="rId9523"/>
    <hyperlink ref="F2726" r:id="rId9524"/>
    <hyperlink ref="F2727" r:id="rId9525"/>
    <hyperlink ref="F2728" r:id="rId9526"/>
    <hyperlink ref="F2729" r:id="rId9527"/>
    <hyperlink ref="F2730" r:id="rId9528"/>
    <hyperlink ref="F2731" r:id="rId9529"/>
    <hyperlink ref="F2732" r:id="rId9530"/>
    <hyperlink ref="F2733" r:id="rId9531"/>
    <hyperlink ref="F2734" r:id="rId9532"/>
    <hyperlink ref="F2735" r:id="rId9533"/>
    <hyperlink ref="F2736" r:id="rId9534"/>
    <hyperlink ref="F2737" r:id="rId9535"/>
    <hyperlink ref="F2738" r:id="rId9536"/>
    <hyperlink ref="F2739" r:id="rId9537"/>
    <hyperlink ref="F2740" r:id="rId9538"/>
    <hyperlink ref="F2741" r:id="rId9539"/>
    <hyperlink ref="F2742" r:id="rId9540"/>
    <hyperlink ref="F2743" r:id="rId9541"/>
    <hyperlink ref="F2744" r:id="rId9542"/>
    <hyperlink ref="F2745" r:id="rId9543"/>
    <hyperlink ref="F2746" r:id="rId9544"/>
    <hyperlink ref="F2747" r:id="rId9545"/>
    <hyperlink ref="F2748" r:id="rId9546"/>
    <hyperlink ref="F2749" r:id="rId9547"/>
    <hyperlink ref="F2750" r:id="rId9548"/>
    <hyperlink ref="F2751" r:id="rId9549"/>
    <hyperlink ref="F2752" r:id="rId9550"/>
    <hyperlink ref="F2753" r:id="rId9551"/>
    <hyperlink ref="F2754" r:id="rId9552"/>
    <hyperlink ref="F2755" r:id="rId9553"/>
    <hyperlink ref="F2756" r:id="rId9554"/>
    <hyperlink ref="F2757" r:id="rId9555"/>
    <hyperlink ref="F2758" r:id="rId9556"/>
    <hyperlink ref="F2759" r:id="rId9557"/>
    <hyperlink ref="F2760" r:id="rId9558"/>
    <hyperlink ref="F2761" r:id="rId9559"/>
    <hyperlink ref="F2762" r:id="rId9560"/>
    <hyperlink ref="F2763" r:id="rId9561"/>
    <hyperlink ref="F2764" r:id="rId9562"/>
    <hyperlink ref="F2765" r:id="rId9563"/>
    <hyperlink ref="F2766" r:id="rId9564"/>
    <hyperlink ref="F2767" r:id="rId9565"/>
    <hyperlink ref="F2768" r:id="rId9566"/>
    <hyperlink ref="F2769" r:id="rId9567"/>
    <hyperlink ref="F2770" r:id="rId9568"/>
    <hyperlink ref="F2771" r:id="rId9569"/>
    <hyperlink ref="F2772" r:id="rId9570"/>
    <hyperlink ref="F2773" r:id="rId9571"/>
    <hyperlink ref="F2774" r:id="rId9572"/>
    <hyperlink ref="F2775" r:id="rId9573"/>
    <hyperlink ref="F2776" r:id="rId9574"/>
    <hyperlink ref="F2777" r:id="rId9575"/>
    <hyperlink ref="F2778" r:id="rId9576"/>
    <hyperlink ref="F2779" r:id="rId9577"/>
    <hyperlink ref="F2780" r:id="rId9578"/>
    <hyperlink ref="F2781" r:id="rId9579"/>
    <hyperlink ref="F2782" r:id="rId9580"/>
    <hyperlink ref="F2783" r:id="rId9581"/>
    <hyperlink ref="F2784" r:id="rId9582"/>
    <hyperlink ref="F2785" r:id="rId9583"/>
    <hyperlink ref="F2786" r:id="rId9584"/>
    <hyperlink ref="F2787" r:id="rId9585"/>
    <hyperlink ref="F2788" r:id="rId9586"/>
    <hyperlink ref="F2789" r:id="rId9587"/>
    <hyperlink ref="F2790" r:id="rId9588"/>
    <hyperlink ref="F2791" r:id="rId9589"/>
    <hyperlink ref="F2792" r:id="rId9590"/>
    <hyperlink ref="F2793" r:id="rId9591"/>
    <hyperlink ref="F2794" r:id="rId9592"/>
    <hyperlink ref="F2795" r:id="rId9593"/>
    <hyperlink ref="F2796" r:id="rId9594"/>
    <hyperlink ref="F2797" r:id="rId9595"/>
    <hyperlink ref="F2798" r:id="rId9596"/>
    <hyperlink ref="F2799" r:id="rId9597"/>
    <hyperlink ref="F2800" r:id="rId9598"/>
    <hyperlink ref="F2801" r:id="rId9599"/>
    <hyperlink ref="F2802" r:id="rId9600"/>
    <hyperlink ref="F2803" r:id="rId9601"/>
    <hyperlink ref="F2804" r:id="rId9602"/>
    <hyperlink ref="F2805" r:id="rId9603"/>
    <hyperlink ref="F2806" r:id="rId9604"/>
    <hyperlink ref="F2807" r:id="rId9605"/>
    <hyperlink ref="F2808" r:id="rId9606"/>
    <hyperlink ref="F2809" r:id="rId9607"/>
    <hyperlink ref="F2810" r:id="rId9608"/>
    <hyperlink ref="F2811" r:id="rId9609"/>
    <hyperlink ref="F2812" r:id="rId9610"/>
    <hyperlink ref="F2813" r:id="rId9611"/>
    <hyperlink ref="F2814" r:id="rId9612"/>
    <hyperlink ref="F2815" r:id="rId9613"/>
    <hyperlink ref="F2816" r:id="rId9614"/>
    <hyperlink ref="F2817" r:id="rId9615"/>
    <hyperlink ref="F2818" r:id="rId9616"/>
    <hyperlink ref="F2819" r:id="rId9617"/>
    <hyperlink ref="F2820" r:id="rId9618"/>
    <hyperlink ref="F2821" r:id="rId9619"/>
    <hyperlink ref="F2822" r:id="rId9620"/>
    <hyperlink ref="F2823" r:id="rId9621"/>
    <hyperlink ref="F2824" r:id="rId9622"/>
    <hyperlink ref="F2825" r:id="rId9623"/>
    <hyperlink ref="F2826" r:id="rId9624"/>
    <hyperlink ref="F2827" r:id="rId9625"/>
    <hyperlink ref="F2828" r:id="rId9626"/>
    <hyperlink ref="F2829" r:id="rId9627"/>
    <hyperlink ref="F2830" r:id="rId9628"/>
    <hyperlink ref="F2831" r:id="rId9629"/>
    <hyperlink ref="F2832" r:id="rId9630"/>
    <hyperlink ref="F2833" r:id="rId9631"/>
    <hyperlink ref="F2834" r:id="rId9632"/>
    <hyperlink ref="F2835" r:id="rId9633"/>
    <hyperlink ref="F2836" r:id="rId9634"/>
    <hyperlink ref="F2837" r:id="rId9635"/>
    <hyperlink ref="F2838" r:id="rId9636"/>
    <hyperlink ref="F2839" r:id="rId9637"/>
    <hyperlink ref="F2840" r:id="rId9638"/>
    <hyperlink ref="F2841" r:id="rId9639"/>
    <hyperlink ref="F2842" r:id="rId9640"/>
    <hyperlink ref="F2843" r:id="rId9641"/>
    <hyperlink ref="F2844" r:id="rId9642"/>
    <hyperlink ref="F2845" r:id="rId9643"/>
    <hyperlink ref="F2846" r:id="rId9644"/>
    <hyperlink ref="F2847" r:id="rId9645"/>
    <hyperlink ref="F2848" r:id="rId9646"/>
    <hyperlink ref="F2849" r:id="rId9647"/>
    <hyperlink ref="F2850" r:id="rId9648"/>
    <hyperlink ref="F2851" r:id="rId9649"/>
    <hyperlink ref="F2852" r:id="rId9650"/>
    <hyperlink ref="F2853" r:id="rId9651"/>
    <hyperlink ref="F2854" r:id="rId9652"/>
    <hyperlink ref="F2855" r:id="rId9653"/>
    <hyperlink ref="F2856" r:id="rId9654"/>
    <hyperlink ref="F2857" r:id="rId9655"/>
    <hyperlink ref="F2858" r:id="rId9656"/>
    <hyperlink ref="F2859" r:id="rId9657"/>
    <hyperlink ref="F2860" r:id="rId9658"/>
    <hyperlink ref="F2861" r:id="rId9659"/>
    <hyperlink ref="F2862" r:id="rId9660"/>
    <hyperlink ref="F2863" r:id="rId9661"/>
    <hyperlink ref="F2864" r:id="rId9662"/>
    <hyperlink ref="F2865" r:id="rId9663"/>
    <hyperlink ref="F2866" r:id="rId9664"/>
    <hyperlink ref="F2867" r:id="rId9665"/>
    <hyperlink ref="F2868" r:id="rId9666"/>
    <hyperlink ref="F2869" r:id="rId9667"/>
    <hyperlink ref="F2870" r:id="rId9668"/>
    <hyperlink ref="F2871" r:id="rId9669"/>
    <hyperlink ref="F2872" r:id="rId9670"/>
    <hyperlink ref="F2873" r:id="rId9671"/>
    <hyperlink ref="F2874" r:id="rId9672"/>
    <hyperlink ref="F2875" r:id="rId9673"/>
    <hyperlink ref="F2876" r:id="rId9674"/>
    <hyperlink ref="F2877" r:id="rId9675"/>
    <hyperlink ref="F2878" r:id="rId9676"/>
    <hyperlink ref="F2879" r:id="rId9677"/>
    <hyperlink ref="F2880" r:id="rId9678"/>
    <hyperlink ref="F2881" r:id="rId9679"/>
    <hyperlink ref="F2882" r:id="rId9680"/>
    <hyperlink ref="F2883" r:id="rId9681"/>
    <hyperlink ref="F2884" r:id="rId9682"/>
    <hyperlink ref="F2885" r:id="rId9683"/>
    <hyperlink ref="F2886" r:id="rId9684"/>
    <hyperlink ref="F2887" r:id="rId9685"/>
    <hyperlink ref="F2888" r:id="rId9686"/>
    <hyperlink ref="F2889" r:id="rId9687"/>
    <hyperlink ref="F2890" r:id="rId9688"/>
    <hyperlink ref="F2891" r:id="rId9689"/>
    <hyperlink ref="F2892" r:id="rId9690"/>
    <hyperlink ref="F2893" r:id="rId9691"/>
    <hyperlink ref="F2894" r:id="rId9692"/>
    <hyperlink ref="F2895" r:id="rId9693"/>
    <hyperlink ref="F2896" r:id="rId9694"/>
    <hyperlink ref="F2897" r:id="rId9695"/>
    <hyperlink ref="F2898" r:id="rId9696"/>
    <hyperlink ref="F2899" r:id="rId9697"/>
    <hyperlink ref="F2900" r:id="rId9698"/>
    <hyperlink ref="F2901" r:id="rId9699"/>
    <hyperlink ref="F2902" r:id="rId9700"/>
    <hyperlink ref="F2903" r:id="rId9701"/>
    <hyperlink ref="F2904" r:id="rId9702"/>
    <hyperlink ref="F2905" r:id="rId9703"/>
    <hyperlink ref="F2906" r:id="rId9704"/>
    <hyperlink ref="F2907" r:id="rId9705"/>
    <hyperlink ref="F2908" r:id="rId9706"/>
    <hyperlink ref="F2909" r:id="rId9707"/>
    <hyperlink ref="F2910" r:id="rId9708"/>
    <hyperlink ref="F2911" r:id="rId9709"/>
    <hyperlink ref="F2912" r:id="rId9710"/>
    <hyperlink ref="F2913" r:id="rId9711"/>
    <hyperlink ref="F2914" r:id="rId9712"/>
    <hyperlink ref="F2915" r:id="rId9713"/>
    <hyperlink ref="F2916" r:id="rId9714"/>
    <hyperlink ref="F2917" r:id="rId9715"/>
    <hyperlink ref="F2918" r:id="rId9716"/>
    <hyperlink ref="F2919" r:id="rId9717"/>
    <hyperlink ref="F2920" r:id="rId9718"/>
    <hyperlink ref="F2921" r:id="rId9719"/>
    <hyperlink ref="F2922" r:id="rId9720"/>
    <hyperlink ref="F2923" r:id="rId9721"/>
    <hyperlink ref="F2924" r:id="rId9722"/>
    <hyperlink ref="F2925" r:id="rId9723"/>
    <hyperlink ref="F2926" r:id="rId9724"/>
    <hyperlink ref="F2927" r:id="rId9725"/>
    <hyperlink ref="F2928" r:id="rId9726"/>
    <hyperlink ref="F2929" r:id="rId9727"/>
    <hyperlink ref="F2930" r:id="rId9728"/>
    <hyperlink ref="F2931" r:id="rId9729"/>
    <hyperlink ref="F2932" r:id="rId9730"/>
    <hyperlink ref="F2933" r:id="rId9731"/>
    <hyperlink ref="F2934" r:id="rId9732"/>
    <hyperlink ref="F2935" r:id="rId9733"/>
    <hyperlink ref="F2936" r:id="rId9734"/>
    <hyperlink ref="F2937" r:id="rId9735"/>
    <hyperlink ref="F2938" r:id="rId9736"/>
    <hyperlink ref="F2939" r:id="rId9737"/>
    <hyperlink ref="F2940" r:id="rId9738"/>
    <hyperlink ref="F2941" r:id="rId9739"/>
    <hyperlink ref="F2942" r:id="rId9740"/>
    <hyperlink ref="F2943" r:id="rId9741"/>
    <hyperlink ref="F2944" r:id="rId9742"/>
    <hyperlink ref="F2945" r:id="rId9743"/>
    <hyperlink ref="F2946" r:id="rId9744"/>
    <hyperlink ref="F2947" r:id="rId9745"/>
    <hyperlink ref="F2948" r:id="rId9746"/>
    <hyperlink ref="F2949" r:id="rId9747"/>
    <hyperlink ref="F2950" r:id="rId9748"/>
    <hyperlink ref="F2951" r:id="rId9749"/>
    <hyperlink ref="F2952" r:id="rId9750"/>
    <hyperlink ref="F2953" r:id="rId9751"/>
    <hyperlink ref="F2954" r:id="rId9752"/>
    <hyperlink ref="F2955" r:id="rId9753"/>
    <hyperlink ref="F2956" r:id="rId9754"/>
    <hyperlink ref="F2957" r:id="rId9755"/>
    <hyperlink ref="F2958" r:id="rId9756"/>
    <hyperlink ref="F2959" r:id="rId9757"/>
    <hyperlink ref="F2960" r:id="rId9758"/>
    <hyperlink ref="F2961" r:id="rId9759"/>
    <hyperlink ref="F2962" r:id="rId9760"/>
    <hyperlink ref="F2963" r:id="rId9761"/>
    <hyperlink ref="F2964" r:id="rId9762"/>
    <hyperlink ref="F2965" r:id="rId9763"/>
    <hyperlink ref="F2966" r:id="rId9764"/>
    <hyperlink ref="F2967" r:id="rId9765"/>
    <hyperlink ref="F2968" r:id="rId9766"/>
    <hyperlink ref="F2969" r:id="rId9767"/>
    <hyperlink ref="F2970" r:id="rId9768"/>
    <hyperlink ref="F2971" r:id="rId9769"/>
    <hyperlink ref="F2972" r:id="rId9770"/>
    <hyperlink ref="F2973" r:id="rId9771"/>
    <hyperlink ref="F2974" r:id="rId9772"/>
    <hyperlink ref="F2975" r:id="rId9773"/>
    <hyperlink ref="F2976" r:id="rId9774"/>
    <hyperlink ref="F2977" r:id="rId9775"/>
    <hyperlink ref="F2978" r:id="rId9776"/>
    <hyperlink ref="F2979" r:id="rId9777"/>
    <hyperlink ref="F2980" r:id="rId9778"/>
    <hyperlink ref="F2981" r:id="rId9779"/>
    <hyperlink ref="F2982" r:id="rId9780"/>
    <hyperlink ref="F2983" r:id="rId9781"/>
    <hyperlink ref="F2984" r:id="rId9782"/>
    <hyperlink ref="F2985" r:id="rId9783"/>
    <hyperlink ref="F2986" r:id="rId9784"/>
    <hyperlink ref="F2987" r:id="rId9785"/>
    <hyperlink ref="F2988" r:id="rId9786"/>
    <hyperlink ref="F2989" r:id="rId9787"/>
    <hyperlink ref="F2990" r:id="rId9788"/>
    <hyperlink ref="F2991" r:id="rId9789"/>
    <hyperlink ref="F2992" r:id="rId9790"/>
    <hyperlink ref="F2993" r:id="rId9791"/>
    <hyperlink ref="F2994" r:id="rId9792"/>
    <hyperlink ref="F2995" r:id="rId9793"/>
    <hyperlink ref="F2996" r:id="rId9794"/>
    <hyperlink ref="F2997" r:id="rId9795"/>
    <hyperlink ref="F2998" r:id="rId9796"/>
    <hyperlink ref="F2999" r:id="rId9797"/>
    <hyperlink ref="F3000" r:id="rId9798"/>
    <hyperlink ref="F3001" r:id="rId9799"/>
    <hyperlink ref="F3002" r:id="rId9800"/>
    <hyperlink ref="F3003" r:id="rId9801"/>
    <hyperlink ref="F3004" r:id="rId9802"/>
    <hyperlink ref="F3005" r:id="rId9803"/>
    <hyperlink ref="F3006" r:id="rId9804"/>
    <hyperlink ref="F3007" r:id="rId9805"/>
    <hyperlink ref="F3008" r:id="rId9806"/>
    <hyperlink ref="F3009" r:id="rId9807"/>
    <hyperlink ref="F3010" r:id="rId9808"/>
    <hyperlink ref="F3011" r:id="rId9809"/>
    <hyperlink ref="F3012" r:id="rId9810"/>
    <hyperlink ref="F3013" r:id="rId9811"/>
    <hyperlink ref="F3014" r:id="rId9812"/>
    <hyperlink ref="F3015" r:id="rId9813"/>
    <hyperlink ref="F3016" r:id="rId9814"/>
    <hyperlink ref="F3017" r:id="rId9815"/>
    <hyperlink ref="F3018" r:id="rId9816"/>
    <hyperlink ref="F3019" r:id="rId9817"/>
    <hyperlink ref="F3020" r:id="rId9818"/>
    <hyperlink ref="F3021" r:id="rId9819"/>
    <hyperlink ref="F3022" r:id="rId9820"/>
    <hyperlink ref="F3023" r:id="rId9821"/>
    <hyperlink ref="F3024" r:id="rId9822"/>
    <hyperlink ref="F3025" r:id="rId9823"/>
    <hyperlink ref="F3026" r:id="rId9824"/>
    <hyperlink ref="F3027" r:id="rId9825"/>
    <hyperlink ref="F3028" r:id="rId9826"/>
    <hyperlink ref="F3029" r:id="rId9827"/>
    <hyperlink ref="F3030" r:id="rId9828"/>
    <hyperlink ref="F3031" r:id="rId9829"/>
    <hyperlink ref="F3032" r:id="rId9830"/>
    <hyperlink ref="F3033" r:id="rId9831"/>
    <hyperlink ref="F3034" r:id="rId9832"/>
    <hyperlink ref="F3035" r:id="rId9833"/>
    <hyperlink ref="F3036" r:id="rId9834"/>
    <hyperlink ref="F3037" r:id="rId9835"/>
    <hyperlink ref="F3038" r:id="rId9836"/>
    <hyperlink ref="F3039" r:id="rId9837"/>
    <hyperlink ref="F3040" r:id="rId9838"/>
    <hyperlink ref="F3041" r:id="rId9839"/>
    <hyperlink ref="F3042" r:id="rId9840"/>
    <hyperlink ref="F3043" r:id="rId9841"/>
    <hyperlink ref="F3044" r:id="rId9842"/>
    <hyperlink ref="F3045" r:id="rId9843"/>
    <hyperlink ref="F3046" r:id="rId9844"/>
    <hyperlink ref="F3047" r:id="rId9845"/>
    <hyperlink ref="F3048" r:id="rId9846"/>
    <hyperlink ref="F3049" r:id="rId9847"/>
    <hyperlink ref="F3050" r:id="rId9848"/>
    <hyperlink ref="F3051" r:id="rId9849"/>
    <hyperlink ref="F3052" r:id="rId9850"/>
    <hyperlink ref="F3053" r:id="rId9851"/>
    <hyperlink ref="F3054" r:id="rId9852"/>
    <hyperlink ref="F3055" r:id="rId9853"/>
    <hyperlink ref="F3056" r:id="rId9854"/>
    <hyperlink ref="F3057" r:id="rId9855"/>
    <hyperlink ref="F3058" r:id="rId9856"/>
    <hyperlink ref="F3059" r:id="rId9857"/>
    <hyperlink ref="F3060" r:id="rId9858"/>
    <hyperlink ref="F3061" r:id="rId9859"/>
    <hyperlink ref="F3062" r:id="rId9860"/>
    <hyperlink ref="F3063" r:id="rId9861"/>
    <hyperlink ref="F3064" r:id="rId9862"/>
    <hyperlink ref="F3065" r:id="rId9863"/>
    <hyperlink ref="F3066" r:id="rId9864"/>
    <hyperlink ref="F3067" r:id="rId9865"/>
    <hyperlink ref="F3068" r:id="rId9866"/>
    <hyperlink ref="F3069" r:id="rId9867"/>
    <hyperlink ref="F3070" r:id="rId9868"/>
    <hyperlink ref="F3071" r:id="rId9869"/>
    <hyperlink ref="F3072" r:id="rId9870"/>
    <hyperlink ref="F3073" r:id="rId9871"/>
    <hyperlink ref="F3074" r:id="rId9872"/>
    <hyperlink ref="F3075" r:id="rId9873"/>
    <hyperlink ref="F3076" r:id="rId9874"/>
    <hyperlink ref="F3077" r:id="rId9875"/>
    <hyperlink ref="F3078" r:id="rId9876"/>
    <hyperlink ref="F3079" r:id="rId9877"/>
    <hyperlink ref="F3080" r:id="rId9878"/>
    <hyperlink ref="F3081" r:id="rId9879"/>
    <hyperlink ref="F3082" r:id="rId9880"/>
    <hyperlink ref="F3083" r:id="rId9881"/>
    <hyperlink ref="F3084" r:id="rId9882"/>
    <hyperlink ref="F3085" r:id="rId9883"/>
    <hyperlink ref="F3086" r:id="rId9884"/>
    <hyperlink ref="F3087" r:id="rId9885"/>
    <hyperlink ref="F3088" r:id="rId9886"/>
    <hyperlink ref="F3089" r:id="rId9887"/>
    <hyperlink ref="F3090" r:id="rId9888"/>
    <hyperlink ref="F3091" r:id="rId9889"/>
    <hyperlink ref="F3092" r:id="rId9890"/>
    <hyperlink ref="F3093" r:id="rId9891"/>
    <hyperlink ref="F3094" r:id="rId9892"/>
    <hyperlink ref="F3095" r:id="rId9893"/>
    <hyperlink ref="F3096" r:id="rId9894"/>
    <hyperlink ref="F3097" r:id="rId9895"/>
    <hyperlink ref="F3098" r:id="rId9896"/>
    <hyperlink ref="F3099" r:id="rId9897"/>
    <hyperlink ref="F3100" r:id="rId9898"/>
    <hyperlink ref="F3101" r:id="rId9899"/>
    <hyperlink ref="F3102" r:id="rId9900"/>
    <hyperlink ref="F3103" r:id="rId9901"/>
    <hyperlink ref="F3104" r:id="rId9902"/>
    <hyperlink ref="F3105" r:id="rId9903"/>
    <hyperlink ref="F3106" r:id="rId9904"/>
    <hyperlink ref="F3107" r:id="rId9905"/>
    <hyperlink ref="F3108" r:id="rId9906"/>
    <hyperlink ref="F3109" r:id="rId9907"/>
    <hyperlink ref="F3110" r:id="rId9908"/>
    <hyperlink ref="F3111" r:id="rId9909"/>
    <hyperlink ref="F3112" r:id="rId9910"/>
    <hyperlink ref="F3113" r:id="rId9911"/>
    <hyperlink ref="F3114" r:id="rId9912"/>
    <hyperlink ref="F3115" r:id="rId9913"/>
    <hyperlink ref="F3116" r:id="rId9914"/>
    <hyperlink ref="F3117" r:id="rId9915"/>
    <hyperlink ref="F3118" r:id="rId9916"/>
    <hyperlink ref="F3119" r:id="rId9917"/>
    <hyperlink ref="F3120" r:id="rId9918"/>
    <hyperlink ref="F3121" r:id="rId9919"/>
    <hyperlink ref="F3122" r:id="rId9920"/>
    <hyperlink ref="F3123" r:id="rId9921"/>
    <hyperlink ref="F3124" r:id="rId9922"/>
    <hyperlink ref="F3125" r:id="rId9923"/>
    <hyperlink ref="F3126" r:id="rId9924"/>
    <hyperlink ref="F3127" r:id="rId9925"/>
    <hyperlink ref="F3128" r:id="rId9926"/>
    <hyperlink ref="F3129" r:id="rId9927"/>
    <hyperlink ref="F3130" r:id="rId9928"/>
    <hyperlink ref="F3131" r:id="rId9929"/>
    <hyperlink ref="F3132" r:id="rId9930"/>
    <hyperlink ref="F3133" r:id="rId9931"/>
    <hyperlink ref="F3134" r:id="rId9932"/>
    <hyperlink ref="F3135" r:id="rId9933"/>
    <hyperlink ref="F3136" r:id="rId9934"/>
    <hyperlink ref="F3137" r:id="rId9935"/>
    <hyperlink ref="F3138" r:id="rId9936"/>
    <hyperlink ref="F3139" r:id="rId9937"/>
    <hyperlink ref="F3140" r:id="rId9938"/>
    <hyperlink ref="F3141" r:id="rId9939"/>
    <hyperlink ref="F3142" r:id="rId9940"/>
    <hyperlink ref="F3143" r:id="rId9941"/>
    <hyperlink ref="F3144" r:id="rId9942"/>
    <hyperlink ref="F3145" r:id="rId9943"/>
    <hyperlink ref="F3146" r:id="rId9944"/>
    <hyperlink ref="F3147" r:id="rId9945"/>
    <hyperlink ref="F3148" r:id="rId9946"/>
    <hyperlink ref="F3149" r:id="rId9947"/>
    <hyperlink ref="F3150" r:id="rId9948"/>
    <hyperlink ref="F3151" r:id="rId9949"/>
    <hyperlink ref="F3152" r:id="rId9950"/>
    <hyperlink ref="F3153" r:id="rId9951"/>
    <hyperlink ref="F3154" r:id="rId9952"/>
    <hyperlink ref="F3155" r:id="rId9953"/>
    <hyperlink ref="F3156" r:id="rId9954"/>
    <hyperlink ref="F3157" r:id="rId9955"/>
    <hyperlink ref="F3158" r:id="rId9956"/>
    <hyperlink ref="F3159" r:id="rId9957"/>
    <hyperlink ref="F3160" r:id="rId9958"/>
    <hyperlink ref="F3161" r:id="rId9959"/>
    <hyperlink ref="F3162" r:id="rId9960"/>
    <hyperlink ref="F3163" r:id="rId9961"/>
    <hyperlink ref="F3164" r:id="rId9962"/>
    <hyperlink ref="F3165" r:id="rId9963"/>
    <hyperlink ref="F3166" r:id="rId9964"/>
    <hyperlink ref="F3167" r:id="rId9965"/>
    <hyperlink ref="F3168" r:id="rId9966"/>
    <hyperlink ref="F3169" r:id="rId9967"/>
    <hyperlink ref="F3170" r:id="rId9968"/>
    <hyperlink ref="F3171" r:id="rId9969"/>
    <hyperlink ref="F3172" r:id="rId9970"/>
    <hyperlink ref="F3173" r:id="rId9971"/>
    <hyperlink ref="F3174" r:id="rId9972"/>
    <hyperlink ref="F3175" r:id="rId9973"/>
    <hyperlink ref="F3176" r:id="rId9974"/>
    <hyperlink ref="F3177" r:id="rId9975"/>
    <hyperlink ref="F3178" r:id="rId9976"/>
    <hyperlink ref="F3179" r:id="rId9977"/>
    <hyperlink ref="F3180" r:id="rId9978"/>
    <hyperlink ref="F3181" r:id="rId9979"/>
    <hyperlink ref="F3182" r:id="rId9980"/>
    <hyperlink ref="F3183" r:id="rId9981"/>
    <hyperlink ref="F3184" r:id="rId9982"/>
    <hyperlink ref="F3185" r:id="rId9983"/>
    <hyperlink ref="F3186" r:id="rId9984"/>
    <hyperlink ref="F3187" r:id="rId9985"/>
    <hyperlink ref="F3188" r:id="rId9986"/>
    <hyperlink ref="F3189" r:id="rId9987"/>
    <hyperlink ref="F3190" r:id="rId9988"/>
    <hyperlink ref="F3191" r:id="rId9989"/>
    <hyperlink ref="F3192" r:id="rId9990"/>
    <hyperlink ref="F3193" r:id="rId9991"/>
    <hyperlink ref="F3194" r:id="rId9992"/>
    <hyperlink ref="F3195" r:id="rId9993"/>
    <hyperlink ref="F3196" r:id="rId9994"/>
    <hyperlink ref="F3197" r:id="rId9995"/>
    <hyperlink ref="F3198" r:id="rId9996"/>
    <hyperlink ref="F3199" r:id="rId9997"/>
    <hyperlink ref="F3200" r:id="rId9998"/>
    <hyperlink ref="F3201" r:id="rId9999"/>
    <hyperlink ref="F3202" r:id="rId10000"/>
    <hyperlink ref="F3203" r:id="rId10001"/>
    <hyperlink ref="F3204" r:id="rId10002"/>
    <hyperlink ref="F3205" r:id="rId10003"/>
    <hyperlink ref="F3206" r:id="rId10004"/>
    <hyperlink ref="F3207" r:id="rId10005"/>
    <hyperlink ref="F3208" r:id="rId10006"/>
    <hyperlink ref="F3209" r:id="rId10007"/>
    <hyperlink ref="F3210" r:id="rId10008"/>
    <hyperlink ref="F3211" r:id="rId10009"/>
    <hyperlink ref="F3212" r:id="rId10010"/>
    <hyperlink ref="F3213" r:id="rId10011"/>
    <hyperlink ref="F3214" r:id="rId10012"/>
    <hyperlink ref="F3215" r:id="rId10013"/>
    <hyperlink ref="F3216" r:id="rId10014"/>
    <hyperlink ref="F3217" r:id="rId10015"/>
    <hyperlink ref="F3218" r:id="rId10016"/>
    <hyperlink ref="F3219" r:id="rId10017"/>
    <hyperlink ref="F3220" r:id="rId10018"/>
    <hyperlink ref="AX1912" r:id="rId10019"/>
    <hyperlink ref="AX1913" r:id="rId10020"/>
    <hyperlink ref="AX1914" r:id="rId10021"/>
    <hyperlink ref="AX1915" r:id="rId10022"/>
    <hyperlink ref="AX1916" r:id="rId10023"/>
    <hyperlink ref="AX1917" r:id="rId10024"/>
    <hyperlink ref="AX1918" r:id="rId10025"/>
    <hyperlink ref="AX1919" r:id="rId10026"/>
    <hyperlink ref="AX1920" r:id="rId10027"/>
    <hyperlink ref="AX1921" r:id="rId10028"/>
    <hyperlink ref="AX1922" r:id="rId10029"/>
    <hyperlink ref="AX1923" r:id="rId10030"/>
    <hyperlink ref="AX1924" r:id="rId10031"/>
    <hyperlink ref="AX1925" r:id="rId10032"/>
    <hyperlink ref="AX1926" r:id="rId10033"/>
    <hyperlink ref="AX1927" r:id="rId10034"/>
    <hyperlink ref="AX1928" r:id="rId10035"/>
    <hyperlink ref="AX1929" r:id="rId10036"/>
    <hyperlink ref="AX1930" r:id="rId10037"/>
    <hyperlink ref="AX1931" r:id="rId10038"/>
    <hyperlink ref="AX1932" r:id="rId10039"/>
    <hyperlink ref="AX1933" r:id="rId10040"/>
    <hyperlink ref="AX1934" r:id="rId10041"/>
    <hyperlink ref="AX1935" r:id="rId10042"/>
    <hyperlink ref="AX1936" r:id="rId10043"/>
    <hyperlink ref="AX1937" r:id="rId10044"/>
    <hyperlink ref="AX1938" r:id="rId10045"/>
    <hyperlink ref="AX1939" r:id="rId10046"/>
    <hyperlink ref="AX1940" r:id="rId10047"/>
    <hyperlink ref="AX1941" r:id="rId10048"/>
    <hyperlink ref="AX1942" r:id="rId10049"/>
    <hyperlink ref="AX1943" r:id="rId10050"/>
    <hyperlink ref="AX1944" r:id="rId10051"/>
    <hyperlink ref="AX1945" r:id="rId10052"/>
    <hyperlink ref="AX1946" r:id="rId10053"/>
    <hyperlink ref="AX1947" r:id="rId10054"/>
    <hyperlink ref="AX1948" r:id="rId10055"/>
    <hyperlink ref="AX1949" r:id="rId10056"/>
    <hyperlink ref="AX1950" r:id="rId10057"/>
    <hyperlink ref="AX1951" r:id="rId10058"/>
    <hyperlink ref="AX1952" r:id="rId10059"/>
    <hyperlink ref="AX1953" r:id="rId10060"/>
    <hyperlink ref="AX1954" r:id="rId10061"/>
    <hyperlink ref="AX1955" r:id="rId10062"/>
    <hyperlink ref="AX1956" r:id="rId10063"/>
    <hyperlink ref="AX1957" r:id="rId10064"/>
    <hyperlink ref="AX1958" r:id="rId10065"/>
    <hyperlink ref="AX1959" r:id="rId10066"/>
    <hyperlink ref="AX1960" r:id="rId10067"/>
    <hyperlink ref="AX1961" r:id="rId10068"/>
    <hyperlink ref="AX1962" r:id="rId10069"/>
    <hyperlink ref="AX1963" r:id="rId10070"/>
    <hyperlink ref="AX1964" r:id="rId10071"/>
    <hyperlink ref="AX1965" r:id="rId10072"/>
    <hyperlink ref="AX1966" r:id="rId10073"/>
    <hyperlink ref="AX1967" r:id="rId10074"/>
    <hyperlink ref="AX1968" r:id="rId10075"/>
    <hyperlink ref="AX1969" r:id="rId10076"/>
    <hyperlink ref="AX1970" r:id="rId10077"/>
    <hyperlink ref="AX1971" r:id="rId10078"/>
    <hyperlink ref="AX1972" r:id="rId10079"/>
    <hyperlink ref="AX1973" r:id="rId10080"/>
    <hyperlink ref="AX1974" r:id="rId10081"/>
    <hyperlink ref="AX1975" r:id="rId10082"/>
    <hyperlink ref="AX1976" r:id="rId10083"/>
    <hyperlink ref="AX1977" r:id="rId10084"/>
    <hyperlink ref="AX1978" r:id="rId10085"/>
    <hyperlink ref="AX1979" r:id="rId10086"/>
    <hyperlink ref="AX1980" r:id="rId10087"/>
    <hyperlink ref="AX1981" r:id="rId10088"/>
    <hyperlink ref="AX1982" r:id="rId10089"/>
    <hyperlink ref="AX1983" r:id="rId10090"/>
    <hyperlink ref="AX1984" r:id="rId10091"/>
    <hyperlink ref="AX1985" r:id="rId10092"/>
    <hyperlink ref="AX1986" r:id="rId10093"/>
    <hyperlink ref="AX1987" r:id="rId10094"/>
    <hyperlink ref="AX1988" r:id="rId10095"/>
    <hyperlink ref="AX1989" r:id="rId10096"/>
    <hyperlink ref="AX1990" r:id="rId10097"/>
    <hyperlink ref="AX1991" r:id="rId10098"/>
    <hyperlink ref="AX1992" r:id="rId10099"/>
    <hyperlink ref="AX1993" r:id="rId10100"/>
    <hyperlink ref="AX1994" r:id="rId10101"/>
    <hyperlink ref="AX1995" r:id="rId10102"/>
    <hyperlink ref="AX1996" r:id="rId10103"/>
    <hyperlink ref="AX1997" r:id="rId10104"/>
    <hyperlink ref="AX1998" r:id="rId10105"/>
    <hyperlink ref="AX1999" r:id="rId10106"/>
    <hyperlink ref="AX2000" r:id="rId10107"/>
    <hyperlink ref="AX2001" r:id="rId10108"/>
    <hyperlink ref="AX2002" r:id="rId10109"/>
    <hyperlink ref="AX2003" r:id="rId10110"/>
    <hyperlink ref="AX2004" r:id="rId10111"/>
    <hyperlink ref="AX2005" r:id="rId10112"/>
    <hyperlink ref="AX2006" r:id="rId10113"/>
    <hyperlink ref="AX2007" r:id="rId10114"/>
    <hyperlink ref="AX2008" r:id="rId10115"/>
    <hyperlink ref="AX2009" r:id="rId10116"/>
    <hyperlink ref="AX2010" r:id="rId10117"/>
    <hyperlink ref="AX2011" r:id="rId10118"/>
    <hyperlink ref="AX2012" r:id="rId10119"/>
    <hyperlink ref="AX2013" r:id="rId10120"/>
    <hyperlink ref="AX2014" r:id="rId10121"/>
    <hyperlink ref="AX2015" r:id="rId10122"/>
    <hyperlink ref="AX2016" r:id="rId10123"/>
    <hyperlink ref="AX2017" r:id="rId10124"/>
    <hyperlink ref="AX2018" r:id="rId10125"/>
    <hyperlink ref="AX2019" r:id="rId10126"/>
    <hyperlink ref="AX2020" r:id="rId10127"/>
    <hyperlink ref="AX2021" r:id="rId10128"/>
    <hyperlink ref="AX2022" r:id="rId10129"/>
    <hyperlink ref="AX2023" r:id="rId10130"/>
    <hyperlink ref="AX2024" r:id="rId10131"/>
    <hyperlink ref="AX2025" r:id="rId10132"/>
    <hyperlink ref="AX2026" r:id="rId10133"/>
    <hyperlink ref="AX2027" r:id="rId10134"/>
    <hyperlink ref="AX2028" r:id="rId10135"/>
    <hyperlink ref="AX2029" r:id="rId10136"/>
    <hyperlink ref="AX2030" r:id="rId10137"/>
    <hyperlink ref="AX2031" r:id="rId10138"/>
    <hyperlink ref="AX2032" r:id="rId10139"/>
    <hyperlink ref="AX2033" r:id="rId10140"/>
    <hyperlink ref="AX2034" r:id="rId10141"/>
    <hyperlink ref="AX2035" r:id="rId10142"/>
    <hyperlink ref="AX2036" r:id="rId10143"/>
    <hyperlink ref="AX2037" r:id="rId10144"/>
    <hyperlink ref="AX2038" r:id="rId10145"/>
    <hyperlink ref="AX2039" r:id="rId10146"/>
    <hyperlink ref="AX2040" r:id="rId10147"/>
    <hyperlink ref="AX2041" r:id="rId10148"/>
    <hyperlink ref="AX2042" r:id="rId10149"/>
    <hyperlink ref="AX2043" r:id="rId10150"/>
    <hyperlink ref="AX2044" r:id="rId10151"/>
    <hyperlink ref="AX2045" r:id="rId10152"/>
    <hyperlink ref="AX2046" r:id="rId10153"/>
    <hyperlink ref="AX2047" r:id="rId10154"/>
    <hyperlink ref="AX2048" r:id="rId10155"/>
    <hyperlink ref="AX2049" r:id="rId10156"/>
    <hyperlink ref="AX2050" r:id="rId10157"/>
    <hyperlink ref="AX2051" r:id="rId10158"/>
    <hyperlink ref="AX2052" r:id="rId10159"/>
    <hyperlink ref="AX2053" r:id="rId10160"/>
    <hyperlink ref="AX2054" r:id="rId10161"/>
    <hyperlink ref="AX2055" r:id="rId10162"/>
    <hyperlink ref="AX2056" r:id="rId10163"/>
    <hyperlink ref="AX2057" r:id="rId10164"/>
    <hyperlink ref="AX2058" r:id="rId10165"/>
    <hyperlink ref="AX2059" r:id="rId10166"/>
    <hyperlink ref="AX2060" r:id="rId10167"/>
    <hyperlink ref="AX2061" r:id="rId10168"/>
    <hyperlink ref="AX2062" r:id="rId10169"/>
    <hyperlink ref="AX2063" r:id="rId10170"/>
    <hyperlink ref="AX2064" r:id="rId10171"/>
    <hyperlink ref="AX2065" r:id="rId10172"/>
    <hyperlink ref="AX2066" r:id="rId10173"/>
    <hyperlink ref="AX2067" r:id="rId10174"/>
    <hyperlink ref="AX2068" r:id="rId10175"/>
    <hyperlink ref="AX2069" r:id="rId10176"/>
    <hyperlink ref="AX2070" r:id="rId10177"/>
    <hyperlink ref="AX2071" r:id="rId10178"/>
    <hyperlink ref="AX2072" r:id="rId10179"/>
    <hyperlink ref="AX2073" r:id="rId10180"/>
    <hyperlink ref="AX2074" r:id="rId10181"/>
    <hyperlink ref="AX2075" r:id="rId10182"/>
    <hyperlink ref="AX2076" r:id="rId10183"/>
    <hyperlink ref="AX2077" r:id="rId10184"/>
    <hyperlink ref="AX2078" r:id="rId10185"/>
    <hyperlink ref="AX2079" r:id="rId10186"/>
    <hyperlink ref="AX2080" r:id="rId10187"/>
    <hyperlink ref="AX2081" r:id="rId10188"/>
    <hyperlink ref="AX2082" r:id="rId10189"/>
    <hyperlink ref="AX2083" r:id="rId10190"/>
    <hyperlink ref="AX2084" r:id="rId10191"/>
    <hyperlink ref="AX2085" r:id="rId10192"/>
    <hyperlink ref="AX2086" r:id="rId10193"/>
    <hyperlink ref="AX2087" r:id="rId10194"/>
    <hyperlink ref="AX2088" r:id="rId10195"/>
    <hyperlink ref="AX2089" r:id="rId10196"/>
    <hyperlink ref="AX2090" r:id="rId10197"/>
    <hyperlink ref="AX2091" r:id="rId10198"/>
    <hyperlink ref="AX2092" r:id="rId10199"/>
    <hyperlink ref="AX2093" r:id="rId10200"/>
    <hyperlink ref="AX2094" r:id="rId10201"/>
    <hyperlink ref="AX2095" r:id="rId10202"/>
    <hyperlink ref="AX2096" r:id="rId10203"/>
    <hyperlink ref="AX2097" r:id="rId10204"/>
    <hyperlink ref="AX2098" r:id="rId10205"/>
    <hyperlink ref="AX2099" r:id="rId10206"/>
    <hyperlink ref="AX2100" r:id="rId10207"/>
    <hyperlink ref="AX2101" r:id="rId10208"/>
    <hyperlink ref="AX2102" r:id="rId10209"/>
    <hyperlink ref="AX2103" r:id="rId10210"/>
    <hyperlink ref="AX2104" r:id="rId10211"/>
    <hyperlink ref="AX2105" r:id="rId10212"/>
    <hyperlink ref="AX2106" r:id="rId10213"/>
    <hyperlink ref="AX2107" r:id="rId10214"/>
    <hyperlink ref="AX2108" r:id="rId10215"/>
    <hyperlink ref="AX2109" r:id="rId10216"/>
    <hyperlink ref="AX2110" r:id="rId10217"/>
    <hyperlink ref="AX2111" r:id="rId10218"/>
    <hyperlink ref="AX2112" r:id="rId10219"/>
    <hyperlink ref="AX2113" r:id="rId10220"/>
    <hyperlink ref="AX2114" r:id="rId10221"/>
    <hyperlink ref="AX2115" r:id="rId10222"/>
    <hyperlink ref="AX2116" r:id="rId10223"/>
    <hyperlink ref="AX2117" r:id="rId10224"/>
    <hyperlink ref="AX2118" r:id="rId10225"/>
    <hyperlink ref="AX2119" r:id="rId10226"/>
    <hyperlink ref="AX2120" r:id="rId10227"/>
    <hyperlink ref="AX2121" r:id="rId10228"/>
    <hyperlink ref="AX2122" r:id="rId10229"/>
    <hyperlink ref="AX2123" r:id="rId10230"/>
    <hyperlink ref="AX2124" r:id="rId10231"/>
    <hyperlink ref="AX2125" r:id="rId10232"/>
    <hyperlink ref="AX2126" r:id="rId10233"/>
    <hyperlink ref="AX2127" r:id="rId10234"/>
    <hyperlink ref="AX2128" r:id="rId10235"/>
    <hyperlink ref="AX2129" r:id="rId10236"/>
    <hyperlink ref="AX2130" r:id="rId10237"/>
    <hyperlink ref="AX2131" r:id="rId10238"/>
    <hyperlink ref="AX2132" r:id="rId10239"/>
    <hyperlink ref="AX2133" r:id="rId10240"/>
    <hyperlink ref="AX2134" r:id="rId10241"/>
    <hyperlink ref="AX2135" r:id="rId10242"/>
    <hyperlink ref="AX2136" r:id="rId10243"/>
    <hyperlink ref="AX2137" r:id="rId10244"/>
    <hyperlink ref="AX2138" r:id="rId10245"/>
    <hyperlink ref="AX2139" r:id="rId10246"/>
    <hyperlink ref="AX2140" r:id="rId10247"/>
    <hyperlink ref="AX2141" r:id="rId10248"/>
    <hyperlink ref="AX2142" r:id="rId10249"/>
    <hyperlink ref="AX2143" r:id="rId10250"/>
    <hyperlink ref="AX2144" r:id="rId10251"/>
    <hyperlink ref="AX2145" r:id="rId10252"/>
    <hyperlink ref="AX2146" r:id="rId10253"/>
    <hyperlink ref="AX2147" r:id="rId10254"/>
    <hyperlink ref="AX2148" r:id="rId10255"/>
    <hyperlink ref="AX2149" r:id="rId10256"/>
    <hyperlink ref="AX2150" r:id="rId10257"/>
    <hyperlink ref="AX2151" r:id="rId10258"/>
    <hyperlink ref="AX2152" r:id="rId10259"/>
    <hyperlink ref="AX2153" r:id="rId10260"/>
    <hyperlink ref="AX2154" r:id="rId10261"/>
    <hyperlink ref="AX2155" r:id="rId10262"/>
    <hyperlink ref="AX2156" r:id="rId10263"/>
    <hyperlink ref="AX2157" r:id="rId10264"/>
    <hyperlink ref="AX2158" r:id="rId10265"/>
    <hyperlink ref="AX2159" r:id="rId10266"/>
    <hyperlink ref="AX2160" r:id="rId10267"/>
    <hyperlink ref="AX2161" r:id="rId10268"/>
    <hyperlink ref="AX2162" r:id="rId10269"/>
    <hyperlink ref="AX2163" r:id="rId10270"/>
    <hyperlink ref="AX2164" r:id="rId10271"/>
    <hyperlink ref="AX2165" r:id="rId10272"/>
    <hyperlink ref="AX2166" r:id="rId10273"/>
    <hyperlink ref="AX2167" r:id="rId10274"/>
    <hyperlink ref="AX2168" r:id="rId10275"/>
    <hyperlink ref="AX2169" r:id="rId10276"/>
    <hyperlink ref="AX2170" r:id="rId10277"/>
    <hyperlink ref="AX2171" r:id="rId10278"/>
    <hyperlink ref="AX2172" r:id="rId10279"/>
    <hyperlink ref="AX2173" r:id="rId10280"/>
    <hyperlink ref="AX2174" r:id="rId10281"/>
    <hyperlink ref="AX2175" r:id="rId10282"/>
    <hyperlink ref="AX2176" r:id="rId10283"/>
    <hyperlink ref="AX2177" r:id="rId10284"/>
    <hyperlink ref="AX2178" r:id="rId10285"/>
    <hyperlink ref="AX2179" r:id="rId10286"/>
    <hyperlink ref="AX2180" r:id="rId10287"/>
    <hyperlink ref="AX2181" r:id="rId10288"/>
    <hyperlink ref="AX2182" r:id="rId10289"/>
    <hyperlink ref="AX2183" r:id="rId10290"/>
    <hyperlink ref="AX2184" r:id="rId10291"/>
    <hyperlink ref="AX2185" r:id="rId10292"/>
    <hyperlink ref="AX2186" r:id="rId10293"/>
    <hyperlink ref="AX2187" r:id="rId10294"/>
    <hyperlink ref="AX2188" r:id="rId10295"/>
    <hyperlink ref="AX2189" r:id="rId10296"/>
    <hyperlink ref="AX2190" r:id="rId10297"/>
    <hyperlink ref="AX2191" r:id="rId10298"/>
    <hyperlink ref="AX2192" r:id="rId10299"/>
    <hyperlink ref="AX2193" r:id="rId10300"/>
    <hyperlink ref="AX2194" r:id="rId10301"/>
    <hyperlink ref="AX2195" r:id="rId10302"/>
    <hyperlink ref="AX2196" r:id="rId10303"/>
    <hyperlink ref="AX2197" r:id="rId10304"/>
    <hyperlink ref="AX2198" r:id="rId10305"/>
    <hyperlink ref="AX2199" r:id="rId10306"/>
    <hyperlink ref="AX2200" r:id="rId10307"/>
    <hyperlink ref="AX2201" r:id="rId10308"/>
    <hyperlink ref="AX2202" r:id="rId10309"/>
    <hyperlink ref="AX2203" r:id="rId10310"/>
    <hyperlink ref="AX2204" r:id="rId10311"/>
    <hyperlink ref="AX2205" r:id="rId10312"/>
    <hyperlink ref="AX2206" r:id="rId10313"/>
    <hyperlink ref="AX2207" r:id="rId10314"/>
    <hyperlink ref="AX2208" r:id="rId10315"/>
    <hyperlink ref="AX2209" r:id="rId10316"/>
    <hyperlink ref="AX2210" r:id="rId10317"/>
    <hyperlink ref="AX2211" r:id="rId10318"/>
    <hyperlink ref="AX2212" r:id="rId10319"/>
    <hyperlink ref="AX2213" r:id="rId10320"/>
    <hyperlink ref="AX2214" r:id="rId10321"/>
    <hyperlink ref="AX2215" r:id="rId10322"/>
    <hyperlink ref="AX2216" r:id="rId10323"/>
    <hyperlink ref="AX2217" r:id="rId10324"/>
    <hyperlink ref="AX2218" r:id="rId10325"/>
    <hyperlink ref="AX2219" r:id="rId10326"/>
    <hyperlink ref="AX2220" r:id="rId10327"/>
    <hyperlink ref="AX2221" r:id="rId10328"/>
    <hyperlink ref="AX2222" r:id="rId10329"/>
    <hyperlink ref="AX2223" r:id="rId10330"/>
    <hyperlink ref="AX2224" r:id="rId10331"/>
    <hyperlink ref="AX2225" r:id="rId10332"/>
    <hyperlink ref="AX2226" r:id="rId10333"/>
    <hyperlink ref="AX2227" r:id="rId10334"/>
    <hyperlink ref="AX2228" r:id="rId10335"/>
    <hyperlink ref="AX2229" r:id="rId10336"/>
    <hyperlink ref="AX2230" r:id="rId10337"/>
    <hyperlink ref="AX2231" r:id="rId10338"/>
    <hyperlink ref="AX2232" r:id="rId10339"/>
    <hyperlink ref="AX2233" r:id="rId10340"/>
    <hyperlink ref="AX2234" r:id="rId10341"/>
    <hyperlink ref="AX2235" r:id="rId10342"/>
    <hyperlink ref="AX2236" r:id="rId10343"/>
    <hyperlink ref="AX2237" r:id="rId10344"/>
    <hyperlink ref="AX2238" r:id="rId10345"/>
    <hyperlink ref="AX2239" r:id="rId10346"/>
    <hyperlink ref="AX2240" r:id="rId10347"/>
    <hyperlink ref="AX2241" r:id="rId10348"/>
    <hyperlink ref="AX2242" r:id="rId10349"/>
    <hyperlink ref="AX2243" r:id="rId10350"/>
    <hyperlink ref="AX2244" r:id="rId10351"/>
    <hyperlink ref="AX2245" r:id="rId10352"/>
    <hyperlink ref="AX2246" r:id="rId10353"/>
    <hyperlink ref="AX2247" r:id="rId10354"/>
    <hyperlink ref="AX2248" r:id="rId10355"/>
    <hyperlink ref="AX2249" r:id="rId10356"/>
    <hyperlink ref="AX2250" r:id="rId10357"/>
    <hyperlink ref="AX2251" r:id="rId10358"/>
    <hyperlink ref="AX2252" r:id="rId10359"/>
    <hyperlink ref="AX2253" r:id="rId10360"/>
    <hyperlink ref="AX2254" r:id="rId10361"/>
    <hyperlink ref="AX2255" r:id="rId10362"/>
    <hyperlink ref="AX2256" r:id="rId10363"/>
    <hyperlink ref="AX2257" r:id="rId10364"/>
    <hyperlink ref="AX2258" r:id="rId10365"/>
    <hyperlink ref="AX2259" r:id="rId10366"/>
    <hyperlink ref="AX2260" r:id="rId10367"/>
    <hyperlink ref="AX2261" r:id="rId10368"/>
    <hyperlink ref="AX2262" r:id="rId10369"/>
    <hyperlink ref="AX2263" r:id="rId10370"/>
    <hyperlink ref="AX2264" r:id="rId10371"/>
    <hyperlink ref="AX2265" r:id="rId10372"/>
    <hyperlink ref="AX2266" r:id="rId10373"/>
    <hyperlink ref="AX2267" r:id="rId10374"/>
    <hyperlink ref="AX2268" r:id="rId10375"/>
    <hyperlink ref="AX2269" r:id="rId10376"/>
    <hyperlink ref="AX2270" r:id="rId10377"/>
    <hyperlink ref="AX2271" r:id="rId10378"/>
    <hyperlink ref="AX2272" r:id="rId10379"/>
    <hyperlink ref="AX2273" r:id="rId10380"/>
    <hyperlink ref="AX2274" r:id="rId10381"/>
    <hyperlink ref="AX2275" r:id="rId10382"/>
    <hyperlink ref="AX2276" r:id="rId10383"/>
    <hyperlink ref="AX2277" r:id="rId10384"/>
    <hyperlink ref="AX2278" r:id="rId10385"/>
    <hyperlink ref="AX2279" r:id="rId10386"/>
    <hyperlink ref="AX2280" r:id="rId10387"/>
    <hyperlink ref="AX2281" r:id="rId10388"/>
    <hyperlink ref="AX2282" r:id="rId10389"/>
    <hyperlink ref="AX2283" r:id="rId10390"/>
    <hyperlink ref="AX2284" r:id="rId10391"/>
    <hyperlink ref="AX2285" r:id="rId10392"/>
    <hyperlink ref="AX2286" r:id="rId10393"/>
    <hyperlink ref="AX2287" r:id="rId10394"/>
    <hyperlink ref="AX2288" r:id="rId10395"/>
    <hyperlink ref="AX2289" r:id="rId10396"/>
    <hyperlink ref="AX2290" r:id="rId10397"/>
    <hyperlink ref="AX2291" r:id="rId10398"/>
    <hyperlink ref="AX2292" r:id="rId10399"/>
    <hyperlink ref="AX2293" r:id="rId10400"/>
    <hyperlink ref="AX2294" r:id="rId10401"/>
    <hyperlink ref="AX2295" r:id="rId10402"/>
    <hyperlink ref="AX2296" r:id="rId10403"/>
    <hyperlink ref="AX2297" r:id="rId10404"/>
    <hyperlink ref="AX2298" r:id="rId10405"/>
    <hyperlink ref="AX2299" r:id="rId10406"/>
    <hyperlink ref="AX2300" r:id="rId10407"/>
    <hyperlink ref="AX2301" r:id="rId10408"/>
    <hyperlink ref="AX2302" r:id="rId10409"/>
    <hyperlink ref="AX2303" r:id="rId10410"/>
    <hyperlink ref="AX2304" r:id="rId10411"/>
    <hyperlink ref="AX2305" r:id="rId10412"/>
    <hyperlink ref="AX2306" r:id="rId10413"/>
    <hyperlink ref="AX2307" r:id="rId10414"/>
    <hyperlink ref="AX2308" r:id="rId10415"/>
    <hyperlink ref="AX2309" r:id="rId10416"/>
    <hyperlink ref="AX2310" r:id="rId10417"/>
    <hyperlink ref="AX2311" r:id="rId10418"/>
    <hyperlink ref="AX2312" r:id="rId10419"/>
    <hyperlink ref="AX2313" r:id="rId10420"/>
    <hyperlink ref="AX2314" r:id="rId10421"/>
    <hyperlink ref="AX2315" r:id="rId10422"/>
    <hyperlink ref="AX2316" r:id="rId10423"/>
    <hyperlink ref="AX2317" r:id="rId10424"/>
    <hyperlink ref="AX2318" r:id="rId10425"/>
    <hyperlink ref="AX2319" r:id="rId10426"/>
    <hyperlink ref="AX2320" r:id="rId10427"/>
    <hyperlink ref="AX2321" r:id="rId10428"/>
    <hyperlink ref="AX2322" r:id="rId10429"/>
    <hyperlink ref="AX2323" r:id="rId10430"/>
    <hyperlink ref="AX2324" r:id="rId10431"/>
    <hyperlink ref="AX2325" r:id="rId10432"/>
    <hyperlink ref="AX2326" r:id="rId10433"/>
    <hyperlink ref="AX2327" r:id="rId10434"/>
    <hyperlink ref="AX2328" r:id="rId10435"/>
    <hyperlink ref="AX2329" r:id="rId10436"/>
    <hyperlink ref="AX2330" r:id="rId10437"/>
    <hyperlink ref="AX2331" r:id="rId10438"/>
    <hyperlink ref="AX2332" r:id="rId10439"/>
    <hyperlink ref="AX2333" r:id="rId10440"/>
    <hyperlink ref="AX2334" r:id="rId10441"/>
    <hyperlink ref="AX2335" r:id="rId10442"/>
    <hyperlink ref="AX2336" r:id="rId10443"/>
    <hyperlink ref="AX2337" r:id="rId10444"/>
    <hyperlink ref="AX2338" r:id="rId10445"/>
    <hyperlink ref="AX2339" r:id="rId10446"/>
    <hyperlink ref="AX2340" r:id="rId10447"/>
    <hyperlink ref="AX2341" r:id="rId10448"/>
    <hyperlink ref="AX2342" r:id="rId10449"/>
    <hyperlink ref="AX2343" r:id="rId10450"/>
    <hyperlink ref="AX2344" r:id="rId10451"/>
    <hyperlink ref="AX2345" r:id="rId10452"/>
    <hyperlink ref="AX2346" r:id="rId10453"/>
    <hyperlink ref="AX2347" r:id="rId10454"/>
    <hyperlink ref="AX2348" r:id="rId10455"/>
    <hyperlink ref="AX2349" r:id="rId10456"/>
    <hyperlink ref="AX2350" r:id="rId10457"/>
    <hyperlink ref="AX2351" r:id="rId10458"/>
    <hyperlink ref="AX2352" r:id="rId10459"/>
    <hyperlink ref="AX2353" r:id="rId10460"/>
    <hyperlink ref="AX2354" r:id="rId10461"/>
    <hyperlink ref="AX2355" r:id="rId10462"/>
    <hyperlink ref="AX2356" r:id="rId10463"/>
    <hyperlink ref="AX2357" r:id="rId10464"/>
    <hyperlink ref="AX2358" r:id="rId10465"/>
    <hyperlink ref="AX2359" r:id="rId10466"/>
    <hyperlink ref="AX2360" r:id="rId10467"/>
    <hyperlink ref="AX2361" r:id="rId10468"/>
    <hyperlink ref="AX2362" r:id="rId10469"/>
    <hyperlink ref="AX2363" r:id="rId10470"/>
    <hyperlink ref="AX2364" r:id="rId10471"/>
    <hyperlink ref="AX2365" r:id="rId10472"/>
    <hyperlink ref="AX2366" r:id="rId10473"/>
    <hyperlink ref="AX2367" r:id="rId10474"/>
    <hyperlink ref="AX2368" r:id="rId10475"/>
    <hyperlink ref="AX2369" r:id="rId10476"/>
    <hyperlink ref="AX2370" r:id="rId10477"/>
    <hyperlink ref="AX2371" r:id="rId10478"/>
    <hyperlink ref="AX2372" r:id="rId10479"/>
    <hyperlink ref="AX2373" r:id="rId10480"/>
    <hyperlink ref="AX2374" r:id="rId10481"/>
    <hyperlink ref="AX2375" r:id="rId10482"/>
    <hyperlink ref="AX2376" r:id="rId10483"/>
    <hyperlink ref="AX2377" r:id="rId10484"/>
    <hyperlink ref="AX2378" r:id="rId10485"/>
    <hyperlink ref="AX2379" r:id="rId10486"/>
    <hyperlink ref="AX2380" r:id="rId10487"/>
    <hyperlink ref="AX2381" r:id="rId10488"/>
    <hyperlink ref="AX2382" r:id="rId10489"/>
    <hyperlink ref="AX2383" r:id="rId10490"/>
    <hyperlink ref="AX2384" r:id="rId10491"/>
    <hyperlink ref="AX2385" r:id="rId10492"/>
    <hyperlink ref="AX2386" r:id="rId10493"/>
    <hyperlink ref="AX2387" r:id="rId10494"/>
    <hyperlink ref="AX2388" r:id="rId10495"/>
    <hyperlink ref="AX2389" r:id="rId10496"/>
    <hyperlink ref="AX2390" r:id="rId10497"/>
    <hyperlink ref="AX2391" r:id="rId10498"/>
    <hyperlink ref="AX2392" r:id="rId10499"/>
    <hyperlink ref="AX2393" r:id="rId10500"/>
    <hyperlink ref="AX2394" r:id="rId10501"/>
    <hyperlink ref="AX2395" r:id="rId10502"/>
    <hyperlink ref="AX2396" r:id="rId10503"/>
    <hyperlink ref="AX2397" r:id="rId10504"/>
    <hyperlink ref="AX2398" r:id="rId10505"/>
    <hyperlink ref="AX2399" r:id="rId10506"/>
    <hyperlink ref="AX2400" r:id="rId10507"/>
    <hyperlink ref="AX2401" r:id="rId10508"/>
    <hyperlink ref="AX2402" r:id="rId10509"/>
    <hyperlink ref="AX2403" r:id="rId10510"/>
    <hyperlink ref="AX2404" r:id="rId10511"/>
    <hyperlink ref="AX2405" r:id="rId10512"/>
    <hyperlink ref="AX2406" r:id="rId10513"/>
    <hyperlink ref="AX2407" r:id="rId10514"/>
    <hyperlink ref="AX2408" r:id="rId10515"/>
    <hyperlink ref="AX2409" r:id="rId10516"/>
    <hyperlink ref="AX2410" r:id="rId10517"/>
    <hyperlink ref="AX2411" r:id="rId10518"/>
    <hyperlink ref="AX2412" r:id="rId10519"/>
    <hyperlink ref="AX2413" r:id="rId10520"/>
    <hyperlink ref="AX2414" r:id="rId10521"/>
    <hyperlink ref="AX2415" r:id="rId10522"/>
    <hyperlink ref="AX2416" r:id="rId10523"/>
    <hyperlink ref="AX2417" r:id="rId10524"/>
    <hyperlink ref="AX2418" r:id="rId10525"/>
    <hyperlink ref="AX2419" r:id="rId10526"/>
    <hyperlink ref="AX2420" r:id="rId10527"/>
    <hyperlink ref="AX2421" r:id="rId10528"/>
    <hyperlink ref="AX2422" r:id="rId10529"/>
    <hyperlink ref="AX2423" r:id="rId10530"/>
    <hyperlink ref="AX2424" r:id="rId10531"/>
    <hyperlink ref="AX2425" r:id="rId10532"/>
    <hyperlink ref="AX2426" r:id="rId10533"/>
    <hyperlink ref="AX2427" r:id="rId10534"/>
    <hyperlink ref="AX2428" r:id="rId10535"/>
    <hyperlink ref="AX2429" r:id="rId10536"/>
    <hyperlink ref="AX2430" r:id="rId10537"/>
    <hyperlink ref="AX2431" r:id="rId10538"/>
    <hyperlink ref="AX2432" r:id="rId10539"/>
    <hyperlink ref="AX2433" r:id="rId10540"/>
    <hyperlink ref="AX2434" r:id="rId10541"/>
    <hyperlink ref="AX2435" r:id="rId10542"/>
    <hyperlink ref="AX2436" r:id="rId10543"/>
    <hyperlink ref="AX2437" r:id="rId10544"/>
    <hyperlink ref="AX2438" r:id="rId10545"/>
    <hyperlink ref="AX2439" r:id="rId10546"/>
    <hyperlink ref="AX2440" r:id="rId10547"/>
    <hyperlink ref="AX2441" r:id="rId10548"/>
    <hyperlink ref="AX2442" r:id="rId10549"/>
    <hyperlink ref="AX2443" r:id="rId10550"/>
    <hyperlink ref="AX2444" r:id="rId10551"/>
    <hyperlink ref="AX2445" r:id="rId10552"/>
    <hyperlink ref="AX2446" r:id="rId10553"/>
    <hyperlink ref="AX2447" r:id="rId10554"/>
    <hyperlink ref="AX2448" r:id="rId10555"/>
    <hyperlink ref="AX2449" r:id="rId10556"/>
    <hyperlink ref="AX2450" r:id="rId10557"/>
    <hyperlink ref="AX2451" r:id="rId10558"/>
    <hyperlink ref="AX2452" r:id="rId10559"/>
    <hyperlink ref="AX2453" r:id="rId10560"/>
    <hyperlink ref="AX2454" r:id="rId10561"/>
    <hyperlink ref="AX2455" r:id="rId10562"/>
    <hyperlink ref="AX2456" r:id="rId10563"/>
    <hyperlink ref="AX2457" r:id="rId10564"/>
    <hyperlink ref="AX2458" r:id="rId10565"/>
    <hyperlink ref="AX2459" r:id="rId10566"/>
    <hyperlink ref="AX2460" r:id="rId10567"/>
    <hyperlink ref="AX2461" r:id="rId10568"/>
    <hyperlink ref="AX2462" r:id="rId10569"/>
    <hyperlink ref="AX2463" r:id="rId10570"/>
    <hyperlink ref="AX2464" r:id="rId10571"/>
    <hyperlink ref="AX2465" r:id="rId10572"/>
    <hyperlink ref="AX2466" r:id="rId10573"/>
    <hyperlink ref="AX2467" r:id="rId10574"/>
    <hyperlink ref="AX2468" r:id="rId10575"/>
    <hyperlink ref="AX2469" r:id="rId10576"/>
    <hyperlink ref="AX2470" r:id="rId10577"/>
    <hyperlink ref="AX2471" r:id="rId10578"/>
    <hyperlink ref="AX2472" r:id="rId10579"/>
    <hyperlink ref="AX2473" r:id="rId10580"/>
    <hyperlink ref="AX2474" r:id="rId10581"/>
    <hyperlink ref="AX2475" r:id="rId10582"/>
    <hyperlink ref="AX2476" r:id="rId10583"/>
    <hyperlink ref="AX2477" r:id="rId10584"/>
    <hyperlink ref="AX2478" r:id="rId10585"/>
    <hyperlink ref="AX2479" r:id="rId10586"/>
    <hyperlink ref="AX2480" r:id="rId10587"/>
    <hyperlink ref="AX2481" r:id="rId10588"/>
    <hyperlink ref="AX2482" r:id="rId10589"/>
    <hyperlink ref="AX2483" r:id="rId10590"/>
    <hyperlink ref="AX2484" r:id="rId10591"/>
    <hyperlink ref="AX2485" r:id="rId10592"/>
    <hyperlink ref="AX2486" r:id="rId10593"/>
    <hyperlink ref="AX2487" r:id="rId10594"/>
    <hyperlink ref="AX2488" r:id="rId10595"/>
    <hyperlink ref="AX2489" r:id="rId10596"/>
    <hyperlink ref="AX2490" r:id="rId10597"/>
    <hyperlink ref="AX2491" r:id="rId10598"/>
    <hyperlink ref="AX2492" r:id="rId10599"/>
    <hyperlink ref="AX2493" r:id="rId10600"/>
    <hyperlink ref="AX2494" r:id="rId10601"/>
    <hyperlink ref="AX2495" r:id="rId10602"/>
    <hyperlink ref="AX2496" r:id="rId10603"/>
    <hyperlink ref="AX2497" r:id="rId10604"/>
    <hyperlink ref="AX2498" r:id="rId10605"/>
    <hyperlink ref="AX2499" r:id="rId10606"/>
    <hyperlink ref="AX2500" r:id="rId10607"/>
    <hyperlink ref="AX2501" r:id="rId10608"/>
    <hyperlink ref="AX2502" r:id="rId10609"/>
    <hyperlink ref="AX2503" r:id="rId10610"/>
    <hyperlink ref="AX2504" r:id="rId10611"/>
    <hyperlink ref="AX2505" r:id="rId10612"/>
    <hyperlink ref="AX2506" r:id="rId10613"/>
    <hyperlink ref="AX2507" r:id="rId10614"/>
    <hyperlink ref="AX2508" r:id="rId10615"/>
    <hyperlink ref="AX2509" r:id="rId10616"/>
    <hyperlink ref="AX2510" r:id="rId10617"/>
    <hyperlink ref="AX2511" r:id="rId10618"/>
    <hyperlink ref="AX2512" r:id="rId10619"/>
    <hyperlink ref="AX2513" r:id="rId10620"/>
    <hyperlink ref="AX2514" r:id="rId10621"/>
    <hyperlink ref="AX2515" r:id="rId10622"/>
    <hyperlink ref="AX2516" r:id="rId10623"/>
    <hyperlink ref="AX2517" r:id="rId10624"/>
    <hyperlink ref="AX2518" r:id="rId10625"/>
    <hyperlink ref="AX2519" r:id="rId10626"/>
    <hyperlink ref="AX2520" r:id="rId10627"/>
    <hyperlink ref="AX2521" r:id="rId10628"/>
    <hyperlink ref="AX2522" r:id="rId10629"/>
    <hyperlink ref="AX2523" r:id="rId10630"/>
    <hyperlink ref="AX2524" r:id="rId10631"/>
    <hyperlink ref="AX2525" r:id="rId10632"/>
    <hyperlink ref="AX2526" r:id="rId10633"/>
    <hyperlink ref="AX2527" r:id="rId10634"/>
    <hyperlink ref="AX2528" r:id="rId10635"/>
    <hyperlink ref="AX2529" r:id="rId10636"/>
    <hyperlink ref="AX2530" r:id="rId10637"/>
    <hyperlink ref="AX2531" r:id="rId10638"/>
    <hyperlink ref="AX2532" r:id="rId10639"/>
    <hyperlink ref="AX2533" r:id="rId10640"/>
    <hyperlink ref="AX2534" r:id="rId10641"/>
    <hyperlink ref="AX2535" r:id="rId10642"/>
    <hyperlink ref="AX2536" r:id="rId10643"/>
    <hyperlink ref="AX2537" r:id="rId10644"/>
    <hyperlink ref="AX2538" r:id="rId10645"/>
    <hyperlink ref="AX2539" r:id="rId10646"/>
    <hyperlink ref="AX2540" r:id="rId10647"/>
    <hyperlink ref="AX2541" r:id="rId10648"/>
    <hyperlink ref="AX2542" r:id="rId10649"/>
    <hyperlink ref="AX2543" r:id="rId10650"/>
    <hyperlink ref="AX2544" r:id="rId10651"/>
    <hyperlink ref="AX2545" r:id="rId10652"/>
    <hyperlink ref="AX2546" r:id="rId10653"/>
    <hyperlink ref="AX2547" r:id="rId10654"/>
    <hyperlink ref="AX2548" r:id="rId10655"/>
    <hyperlink ref="AX2549" r:id="rId10656"/>
    <hyperlink ref="AX2550" r:id="rId10657"/>
    <hyperlink ref="AX2551" r:id="rId10658"/>
    <hyperlink ref="AX2552" r:id="rId10659"/>
    <hyperlink ref="AX2553" r:id="rId10660"/>
    <hyperlink ref="AX2554" r:id="rId10661"/>
    <hyperlink ref="AX2555" r:id="rId10662"/>
    <hyperlink ref="AX2556" r:id="rId10663"/>
    <hyperlink ref="AX2557" r:id="rId10664"/>
    <hyperlink ref="AX2558" r:id="rId10665"/>
    <hyperlink ref="AX2559" r:id="rId10666"/>
    <hyperlink ref="AX2560" r:id="rId10667"/>
    <hyperlink ref="AX2561" r:id="rId10668"/>
    <hyperlink ref="AX2562" r:id="rId10669"/>
    <hyperlink ref="AX2563" r:id="rId10670"/>
    <hyperlink ref="AX2564" r:id="rId10671"/>
    <hyperlink ref="AX2565" r:id="rId10672"/>
    <hyperlink ref="AX2566" r:id="rId10673"/>
    <hyperlink ref="AX2567" r:id="rId10674"/>
    <hyperlink ref="AX2568" r:id="rId10675"/>
    <hyperlink ref="AX2569" r:id="rId10676"/>
    <hyperlink ref="AX2570" r:id="rId10677"/>
    <hyperlink ref="AX2571" r:id="rId10678"/>
    <hyperlink ref="AX2572" r:id="rId10679"/>
    <hyperlink ref="AX2573" r:id="rId10680"/>
    <hyperlink ref="AX2574" r:id="rId10681"/>
    <hyperlink ref="AX2575" r:id="rId10682"/>
    <hyperlink ref="AX2576" r:id="rId10683"/>
    <hyperlink ref="AX2577" r:id="rId10684"/>
    <hyperlink ref="AX2578" r:id="rId10685"/>
    <hyperlink ref="AX2579" r:id="rId10686"/>
    <hyperlink ref="AX2580" r:id="rId10687"/>
    <hyperlink ref="AX2581" r:id="rId10688"/>
    <hyperlink ref="AX2582" r:id="rId10689"/>
    <hyperlink ref="AX2583" r:id="rId10690"/>
    <hyperlink ref="AX2584" r:id="rId10691"/>
    <hyperlink ref="AX2585" r:id="rId10692"/>
    <hyperlink ref="AX2586" r:id="rId10693"/>
    <hyperlink ref="AX2587" r:id="rId10694"/>
    <hyperlink ref="AX2588" r:id="rId10695"/>
    <hyperlink ref="AX2589" r:id="rId10696"/>
    <hyperlink ref="AX2590" r:id="rId10697"/>
    <hyperlink ref="AX2591" r:id="rId10698"/>
    <hyperlink ref="AX2592" r:id="rId10699"/>
    <hyperlink ref="AX2593" r:id="rId10700"/>
    <hyperlink ref="AX2594" r:id="rId10701"/>
    <hyperlink ref="AX2595" r:id="rId10702"/>
    <hyperlink ref="AX2596" r:id="rId10703"/>
    <hyperlink ref="AX2597" r:id="rId10704"/>
    <hyperlink ref="AX2598" r:id="rId10705"/>
    <hyperlink ref="AX2599" r:id="rId10706"/>
    <hyperlink ref="AX2600" r:id="rId10707"/>
    <hyperlink ref="AX2601" r:id="rId10708"/>
    <hyperlink ref="AX2602" r:id="rId10709"/>
    <hyperlink ref="AX2603" r:id="rId10710"/>
    <hyperlink ref="AX2604" r:id="rId10711"/>
    <hyperlink ref="AX2605" r:id="rId10712"/>
    <hyperlink ref="AX2606" r:id="rId10713"/>
    <hyperlink ref="AX2607" r:id="rId10714"/>
    <hyperlink ref="AX2608" r:id="rId10715"/>
    <hyperlink ref="AX2609" r:id="rId10716"/>
    <hyperlink ref="AX2610" r:id="rId10717"/>
    <hyperlink ref="AX2611" r:id="rId10718"/>
    <hyperlink ref="AX2612" r:id="rId10719"/>
    <hyperlink ref="AX2613" r:id="rId10720"/>
    <hyperlink ref="AX2614" r:id="rId10721"/>
    <hyperlink ref="AX2615" r:id="rId10722"/>
    <hyperlink ref="AX2616" r:id="rId10723"/>
    <hyperlink ref="AX2617" r:id="rId10724"/>
    <hyperlink ref="AX2618" r:id="rId10725"/>
    <hyperlink ref="AX2619" r:id="rId10726"/>
    <hyperlink ref="AX2620" r:id="rId10727"/>
    <hyperlink ref="AX2621" r:id="rId10728"/>
    <hyperlink ref="AX2622" r:id="rId10729"/>
    <hyperlink ref="AX2623" r:id="rId10730"/>
    <hyperlink ref="AX2624" r:id="rId10731"/>
    <hyperlink ref="AX2625" r:id="rId10732"/>
    <hyperlink ref="AX2626" r:id="rId10733"/>
    <hyperlink ref="AX2627" r:id="rId10734"/>
    <hyperlink ref="AX2628" r:id="rId10735"/>
    <hyperlink ref="AX2629" r:id="rId10736"/>
    <hyperlink ref="AX2630" r:id="rId10737"/>
    <hyperlink ref="AX2631" r:id="rId10738"/>
    <hyperlink ref="AX2632" r:id="rId10739"/>
    <hyperlink ref="AX2633" r:id="rId10740"/>
    <hyperlink ref="AX2634" r:id="rId10741"/>
    <hyperlink ref="AX2635" r:id="rId10742"/>
    <hyperlink ref="AX2636" r:id="rId10743"/>
    <hyperlink ref="AX2637" r:id="rId10744"/>
    <hyperlink ref="AX2638" r:id="rId10745"/>
    <hyperlink ref="AX2639" r:id="rId10746"/>
    <hyperlink ref="AX2640" r:id="rId10747"/>
    <hyperlink ref="AX2641" r:id="rId10748"/>
    <hyperlink ref="AX2642" r:id="rId10749"/>
    <hyperlink ref="AX2643" r:id="rId10750"/>
    <hyperlink ref="AX2644" r:id="rId10751"/>
    <hyperlink ref="AX2645" r:id="rId10752"/>
    <hyperlink ref="AX2646" r:id="rId10753"/>
    <hyperlink ref="AX2647" r:id="rId10754"/>
    <hyperlink ref="AX2648" r:id="rId10755"/>
    <hyperlink ref="AX2649" r:id="rId10756"/>
    <hyperlink ref="AX2650" r:id="rId10757"/>
    <hyperlink ref="AX2651" r:id="rId10758"/>
    <hyperlink ref="AX2652" r:id="rId10759"/>
    <hyperlink ref="AX2653" r:id="rId10760"/>
    <hyperlink ref="AX2654" r:id="rId10761"/>
    <hyperlink ref="AX2655" r:id="rId10762"/>
    <hyperlink ref="AX2656" r:id="rId10763"/>
    <hyperlink ref="AX2657" r:id="rId10764"/>
    <hyperlink ref="AX2658" r:id="rId10765"/>
    <hyperlink ref="AX2659" r:id="rId10766"/>
    <hyperlink ref="AX2660" r:id="rId10767"/>
    <hyperlink ref="AX2661" r:id="rId10768"/>
    <hyperlink ref="AX2662" r:id="rId10769"/>
    <hyperlink ref="AX2663" r:id="rId10770"/>
    <hyperlink ref="AX2664" r:id="rId10771"/>
    <hyperlink ref="AX2665" r:id="rId10772"/>
    <hyperlink ref="AX2666" r:id="rId10773"/>
    <hyperlink ref="AX2667" r:id="rId10774"/>
    <hyperlink ref="AX2668" r:id="rId10775"/>
    <hyperlink ref="AX2669" r:id="rId10776"/>
    <hyperlink ref="AX2670" r:id="rId10777"/>
    <hyperlink ref="AX2671" r:id="rId10778"/>
    <hyperlink ref="AX2672" r:id="rId10779"/>
    <hyperlink ref="AX2673" r:id="rId10780"/>
    <hyperlink ref="AX2674" r:id="rId10781"/>
    <hyperlink ref="AX2675" r:id="rId10782"/>
    <hyperlink ref="AX2676" r:id="rId10783"/>
    <hyperlink ref="AX2677" r:id="rId10784"/>
    <hyperlink ref="AX2678" r:id="rId10785"/>
    <hyperlink ref="AX2679" r:id="rId10786"/>
    <hyperlink ref="AX2680" r:id="rId10787"/>
    <hyperlink ref="AX2681" r:id="rId10788"/>
    <hyperlink ref="AX2682" r:id="rId10789"/>
    <hyperlink ref="AX2683" r:id="rId10790"/>
    <hyperlink ref="AX2684" r:id="rId10791"/>
    <hyperlink ref="AX2685" r:id="rId10792"/>
    <hyperlink ref="AX2686" r:id="rId10793"/>
    <hyperlink ref="AX2687" r:id="rId10794"/>
    <hyperlink ref="AX2688" r:id="rId10795"/>
    <hyperlink ref="AX2689" r:id="rId10796"/>
    <hyperlink ref="AX2690" r:id="rId10797"/>
    <hyperlink ref="AX2691" r:id="rId10798"/>
    <hyperlink ref="AX2692" r:id="rId10799"/>
    <hyperlink ref="AX2693" r:id="rId10800"/>
    <hyperlink ref="AX2694" r:id="rId10801"/>
    <hyperlink ref="AX2695" r:id="rId10802"/>
    <hyperlink ref="AX2696" r:id="rId10803"/>
    <hyperlink ref="AX2697" r:id="rId10804"/>
    <hyperlink ref="AX2698" r:id="rId10805"/>
    <hyperlink ref="AX2699" r:id="rId10806"/>
    <hyperlink ref="AX2700" r:id="rId10807"/>
    <hyperlink ref="AX2701" r:id="rId10808"/>
    <hyperlink ref="AX2702" r:id="rId10809"/>
    <hyperlink ref="AX2703" r:id="rId10810"/>
    <hyperlink ref="AX2704" r:id="rId10811"/>
    <hyperlink ref="AX2705" r:id="rId10812"/>
    <hyperlink ref="AX2706" r:id="rId10813"/>
    <hyperlink ref="AX2707" r:id="rId10814"/>
    <hyperlink ref="AX2708" r:id="rId10815"/>
    <hyperlink ref="AX2709" r:id="rId10816"/>
    <hyperlink ref="AX2710" r:id="rId10817"/>
    <hyperlink ref="AX2711" r:id="rId10818"/>
    <hyperlink ref="AX2712" r:id="rId10819"/>
    <hyperlink ref="AX2713" r:id="rId10820"/>
    <hyperlink ref="AX2714" r:id="rId10821"/>
    <hyperlink ref="AX2715" r:id="rId10822"/>
    <hyperlink ref="AX2716" r:id="rId10823"/>
    <hyperlink ref="AX2717" r:id="rId10824"/>
    <hyperlink ref="AX2718" r:id="rId10825"/>
    <hyperlink ref="AX2719" r:id="rId10826"/>
    <hyperlink ref="AX2720" r:id="rId10827"/>
    <hyperlink ref="AX2721" r:id="rId10828"/>
    <hyperlink ref="AX2722" r:id="rId10829"/>
    <hyperlink ref="AX2723" r:id="rId10830"/>
    <hyperlink ref="AX2724" r:id="rId10831"/>
    <hyperlink ref="AX2725" r:id="rId10832"/>
    <hyperlink ref="AX2726" r:id="rId10833"/>
    <hyperlink ref="AX2727" r:id="rId10834"/>
    <hyperlink ref="AX2728" r:id="rId10835"/>
    <hyperlink ref="AX2729" r:id="rId10836"/>
    <hyperlink ref="AX2730" r:id="rId10837"/>
    <hyperlink ref="AX2731" r:id="rId10838"/>
    <hyperlink ref="AX2732" r:id="rId10839"/>
    <hyperlink ref="AX2733" r:id="rId10840"/>
    <hyperlink ref="AX2734" r:id="rId10841"/>
    <hyperlink ref="AX2735" r:id="rId10842"/>
    <hyperlink ref="AX2736" r:id="rId10843"/>
    <hyperlink ref="AX2737" r:id="rId10844"/>
    <hyperlink ref="AX2738" r:id="rId10845"/>
    <hyperlink ref="AX2739" r:id="rId10846"/>
    <hyperlink ref="AX2740" r:id="rId10847"/>
    <hyperlink ref="AX2741" r:id="rId10848"/>
    <hyperlink ref="AX2742" r:id="rId10849"/>
    <hyperlink ref="AX2743" r:id="rId10850"/>
    <hyperlink ref="AX2744" r:id="rId10851"/>
    <hyperlink ref="AX2745" r:id="rId10852"/>
    <hyperlink ref="AX2746" r:id="rId10853"/>
    <hyperlink ref="AX2747" r:id="rId10854"/>
    <hyperlink ref="AX2748" r:id="rId10855"/>
    <hyperlink ref="AX2749" r:id="rId10856"/>
    <hyperlink ref="AX2750" r:id="rId10857"/>
    <hyperlink ref="AX2751" r:id="rId10858"/>
    <hyperlink ref="AX2752" r:id="rId10859"/>
    <hyperlink ref="AX2753" r:id="rId10860"/>
    <hyperlink ref="AX2754" r:id="rId10861"/>
    <hyperlink ref="AX2755" r:id="rId10862"/>
    <hyperlink ref="AX2756" r:id="rId10863"/>
    <hyperlink ref="AX2757" r:id="rId10864"/>
    <hyperlink ref="AX2758" r:id="rId10865"/>
    <hyperlink ref="AX2759" r:id="rId10866"/>
    <hyperlink ref="AX2760" r:id="rId10867"/>
    <hyperlink ref="AX2761" r:id="rId10868"/>
    <hyperlink ref="AX2762" r:id="rId10869"/>
    <hyperlink ref="AX2763" r:id="rId10870"/>
    <hyperlink ref="AX2764" r:id="rId10871"/>
    <hyperlink ref="AX2765" r:id="rId10872"/>
    <hyperlink ref="AX2766" r:id="rId10873"/>
    <hyperlink ref="AX2767" r:id="rId10874"/>
    <hyperlink ref="AX2768" r:id="rId10875"/>
    <hyperlink ref="AX2769" r:id="rId10876"/>
    <hyperlink ref="AX2770" r:id="rId10877"/>
    <hyperlink ref="AX2771" r:id="rId10878"/>
    <hyperlink ref="AX2772" r:id="rId10879"/>
    <hyperlink ref="AX2773" r:id="rId10880"/>
    <hyperlink ref="AX2774" r:id="rId10881"/>
    <hyperlink ref="AX2775" r:id="rId10882"/>
    <hyperlink ref="AX2776" r:id="rId10883"/>
    <hyperlink ref="AX2777" r:id="rId10884"/>
    <hyperlink ref="AX2778" r:id="rId10885"/>
    <hyperlink ref="AX2779" r:id="rId10886"/>
    <hyperlink ref="AX2780" r:id="rId10887"/>
    <hyperlink ref="AX2781" r:id="rId10888"/>
    <hyperlink ref="AX2782" r:id="rId10889"/>
    <hyperlink ref="AX2783" r:id="rId10890"/>
    <hyperlink ref="AX2784" r:id="rId10891"/>
    <hyperlink ref="AX2785" r:id="rId10892"/>
    <hyperlink ref="AX2786" r:id="rId10893"/>
    <hyperlink ref="AX2787" r:id="rId10894"/>
    <hyperlink ref="AX2788" r:id="rId10895"/>
    <hyperlink ref="AX2789" r:id="rId10896"/>
    <hyperlink ref="AX2790" r:id="rId10897"/>
    <hyperlink ref="AX2791" r:id="rId10898"/>
    <hyperlink ref="AX2792" r:id="rId10899"/>
    <hyperlink ref="AX2793" r:id="rId10900"/>
    <hyperlink ref="AX2794" r:id="rId10901"/>
    <hyperlink ref="AX2795" r:id="rId10902"/>
    <hyperlink ref="AX2796" r:id="rId10903"/>
    <hyperlink ref="AX2797" r:id="rId10904"/>
    <hyperlink ref="AX2798" r:id="rId10905"/>
    <hyperlink ref="AX2799" r:id="rId10906"/>
    <hyperlink ref="AX2800" r:id="rId10907"/>
    <hyperlink ref="AX2801" r:id="rId10908"/>
    <hyperlink ref="AX2802" r:id="rId10909"/>
    <hyperlink ref="AX2803" r:id="rId10910"/>
    <hyperlink ref="AX2804" r:id="rId10911"/>
    <hyperlink ref="AX2805" r:id="rId10912"/>
    <hyperlink ref="AX2806" r:id="rId10913"/>
    <hyperlink ref="AX2807" r:id="rId10914"/>
    <hyperlink ref="AX2808" r:id="rId10915"/>
    <hyperlink ref="AX2809" r:id="rId10916"/>
    <hyperlink ref="AX2810" r:id="rId10917"/>
    <hyperlink ref="AX2811" r:id="rId10918"/>
    <hyperlink ref="AX2812" r:id="rId10919"/>
    <hyperlink ref="AX2813" r:id="rId10920"/>
    <hyperlink ref="AX2814" r:id="rId10921"/>
    <hyperlink ref="AX2815" r:id="rId10922"/>
    <hyperlink ref="AX2816" r:id="rId10923"/>
    <hyperlink ref="AX2817" r:id="rId10924"/>
    <hyperlink ref="AX2818" r:id="rId10925"/>
    <hyperlink ref="AX2819" r:id="rId10926"/>
    <hyperlink ref="AX2820" r:id="rId10927"/>
    <hyperlink ref="AX2821" r:id="rId10928"/>
    <hyperlink ref="AX2822" r:id="rId10929"/>
    <hyperlink ref="AX2823" r:id="rId10930"/>
    <hyperlink ref="AX2824" r:id="rId10931"/>
    <hyperlink ref="AX2825" r:id="rId10932"/>
    <hyperlink ref="AX2826" r:id="rId10933"/>
    <hyperlink ref="AX2827" r:id="rId10934"/>
    <hyperlink ref="AX2828" r:id="rId10935"/>
    <hyperlink ref="AX2829" r:id="rId10936"/>
    <hyperlink ref="AX2830" r:id="rId10937"/>
    <hyperlink ref="AX2831" r:id="rId10938"/>
    <hyperlink ref="AX2832" r:id="rId10939"/>
    <hyperlink ref="AX2833" r:id="rId10940"/>
    <hyperlink ref="AX2834" r:id="rId10941"/>
    <hyperlink ref="AX2835" r:id="rId10942"/>
    <hyperlink ref="AX2836" r:id="rId10943"/>
    <hyperlink ref="AX2837" r:id="rId10944"/>
    <hyperlink ref="AX2838" r:id="rId10945"/>
    <hyperlink ref="AX2839" r:id="rId10946"/>
    <hyperlink ref="AX2840" r:id="rId10947"/>
    <hyperlink ref="AX2841" r:id="rId10948"/>
    <hyperlink ref="AX2842" r:id="rId10949"/>
    <hyperlink ref="AX2843" r:id="rId10950"/>
    <hyperlink ref="AX2844" r:id="rId10951"/>
    <hyperlink ref="AX2845" r:id="rId10952"/>
    <hyperlink ref="AX2846" r:id="rId10953"/>
    <hyperlink ref="AX2847" r:id="rId10954"/>
    <hyperlink ref="AX2848" r:id="rId10955"/>
    <hyperlink ref="AX2849" r:id="rId10956"/>
    <hyperlink ref="AX2850" r:id="rId10957"/>
    <hyperlink ref="AX2851" r:id="rId10958"/>
    <hyperlink ref="AX2852" r:id="rId10959"/>
    <hyperlink ref="AX2853" r:id="rId10960"/>
    <hyperlink ref="AX2854" r:id="rId10961"/>
    <hyperlink ref="AX2855" r:id="rId10962"/>
    <hyperlink ref="AX2856" r:id="rId10963"/>
    <hyperlink ref="AX2857" r:id="rId10964"/>
    <hyperlink ref="AX2858" r:id="rId10965"/>
    <hyperlink ref="AX2859" r:id="rId10966"/>
    <hyperlink ref="AX2860" r:id="rId10967"/>
    <hyperlink ref="AX2861" r:id="rId10968"/>
    <hyperlink ref="AX2862" r:id="rId10969"/>
    <hyperlink ref="AX2863" r:id="rId10970"/>
    <hyperlink ref="AX2864" r:id="rId10971"/>
    <hyperlink ref="AX2865" r:id="rId10972"/>
    <hyperlink ref="AX2866" r:id="rId10973"/>
    <hyperlink ref="AX2867" r:id="rId10974"/>
    <hyperlink ref="AX2868" r:id="rId10975"/>
    <hyperlink ref="AX2869" r:id="rId10976"/>
    <hyperlink ref="AX2870" r:id="rId10977"/>
    <hyperlink ref="AX2871" r:id="rId10978"/>
    <hyperlink ref="AX2872" r:id="rId10979"/>
    <hyperlink ref="AX2873" r:id="rId10980"/>
    <hyperlink ref="AX2874" r:id="rId10981"/>
    <hyperlink ref="AX2875" r:id="rId10982"/>
    <hyperlink ref="AX2876" r:id="rId10983"/>
    <hyperlink ref="AX2877" r:id="rId10984"/>
    <hyperlink ref="AX2878" r:id="rId10985"/>
    <hyperlink ref="AX2879" r:id="rId10986"/>
    <hyperlink ref="AX2880" r:id="rId10987"/>
    <hyperlink ref="AX2881" r:id="rId10988"/>
    <hyperlink ref="AX2882" r:id="rId10989"/>
    <hyperlink ref="AX2883" r:id="rId10990"/>
    <hyperlink ref="AX2884" r:id="rId10991"/>
    <hyperlink ref="AX2885" r:id="rId10992"/>
    <hyperlink ref="AX2886" r:id="rId10993"/>
    <hyperlink ref="AX2887" r:id="rId10994"/>
    <hyperlink ref="AX2888" r:id="rId10995"/>
    <hyperlink ref="AX2889" r:id="rId10996"/>
    <hyperlink ref="AX2890" r:id="rId10997"/>
    <hyperlink ref="AX2891" r:id="rId10998"/>
    <hyperlink ref="AX2892" r:id="rId10999"/>
    <hyperlink ref="AX2893" r:id="rId11000"/>
    <hyperlink ref="AX2894" r:id="rId11001"/>
    <hyperlink ref="AX2895" r:id="rId11002"/>
    <hyperlink ref="AX2896" r:id="rId11003"/>
    <hyperlink ref="AX2897" r:id="rId11004"/>
    <hyperlink ref="AX2898" r:id="rId11005"/>
    <hyperlink ref="AX2899" r:id="rId11006"/>
    <hyperlink ref="AX2900" r:id="rId11007"/>
    <hyperlink ref="AX2901" r:id="rId11008"/>
    <hyperlink ref="AX2902" r:id="rId11009"/>
    <hyperlink ref="AX2903" r:id="rId11010"/>
    <hyperlink ref="AX2904" r:id="rId11011"/>
    <hyperlink ref="AX2905" r:id="rId11012"/>
    <hyperlink ref="AX2906" r:id="rId11013"/>
    <hyperlink ref="AX2907" r:id="rId11014"/>
    <hyperlink ref="AX2908" r:id="rId11015"/>
    <hyperlink ref="AX2909" r:id="rId11016"/>
    <hyperlink ref="AX2910" r:id="rId11017"/>
    <hyperlink ref="AX2911" r:id="rId11018"/>
    <hyperlink ref="AX2912" r:id="rId11019"/>
    <hyperlink ref="AX2913" r:id="rId11020"/>
    <hyperlink ref="AX2914" r:id="rId11021"/>
    <hyperlink ref="AX2915" r:id="rId11022"/>
    <hyperlink ref="AX2916" r:id="rId11023"/>
    <hyperlink ref="AX2917" r:id="rId11024"/>
    <hyperlink ref="AX2918" r:id="rId11025"/>
    <hyperlink ref="AX2919" r:id="rId11026"/>
    <hyperlink ref="AX2920" r:id="rId11027"/>
    <hyperlink ref="AX2921" r:id="rId11028"/>
    <hyperlink ref="AX2922" r:id="rId11029"/>
    <hyperlink ref="AX2923" r:id="rId11030"/>
    <hyperlink ref="AX2924" r:id="rId11031"/>
    <hyperlink ref="AX2925" r:id="rId11032"/>
    <hyperlink ref="AX2926" r:id="rId11033"/>
    <hyperlink ref="AX2927" r:id="rId11034"/>
    <hyperlink ref="AX2928" r:id="rId11035"/>
    <hyperlink ref="AX2929" r:id="rId11036"/>
    <hyperlink ref="AX2930" r:id="rId11037"/>
    <hyperlink ref="AX2931" r:id="rId11038"/>
    <hyperlink ref="AX2932" r:id="rId11039"/>
    <hyperlink ref="AX2933" r:id="rId11040"/>
    <hyperlink ref="AX2934" r:id="rId11041"/>
    <hyperlink ref="AX2935" r:id="rId11042"/>
    <hyperlink ref="AX2936" r:id="rId11043"/>
    <hyperlink ref="AX2937" r:id="rId11044"/>
    <hyperlink ref="AX2938" r:id="rId11045"/>
    <hyperlink ref="AX2939" r:id="rId11046"/>
    <hyperlink ref="AX2940" r:id="rId11047"/>
    <hyperlink ref="AX2941" r:id="rId11048"/>
    <hyperlink ref="AX2942" r:id="rId11049"/>
    <hyperlink ref="AX2943" r:id="rId11050"/>
    <hyperlink ref="AX2944" r:id="rId11051"/>
    <hyperlink ref="AX2945" r:id="rId11052"/>
    <hyperlink ref="AX2946" r:id="rId11053"/>
    <hyperlink ref="AX2947" r:id="rId11054"/>
    <hyperlink ref="AX2948" r:id="rId11055"/>
    <hyperlink ref="AX2949" r:id="rId11056"/>
    <hyperlink ref="AX2950" r:id="rId11057"/>
    <hyperlink ref="AX2951" r:id="rId11058"/>
    <hyperlink ref="AX2952" r:id="rId11059"/>
    <hyperlink ref="AX2953" r:id="rId11060"/>
    <hyperlink ref="AX2954" r:id="rId11061"/>
    <hyperlink ref="AX2955" r:id="rId11062"/>
    <hyperlink ref="AX2956" r:id="rId11063"/>
    <hyperlink ref="AX2957" r:id="rId11064"/>
    <hyperlink ref="AX2958" r:id="rId11065"/>
    <hyperlink ref="AX2959" r:id="rId11066"/>
    <hyperlink ref="AX2960" r:id="rId11067"/>
    <hyperlink ref="AX2961" r:id="rId11068"/>
    <hyperlink ref="AX2962" r:id="rId11069"/>
    <hyperlink ref="AX2963" r:id="rId11070"/>
    <hyperlink ref="AX2964" r:id="rId11071"/>
    <hyperlink ref="AX2965" r:id="rId11072"/>
    <hyperlink ref="AX2966" r:id="rId11073"/>
    <hyperlink ref="AX2967" r:id="rId11074"/>
    <hyperlink ref="AX2968" r:id="rId11075"/>
    <hyperlink ref="AX2969" r:id="rId11076"/>
    <hyperlink ref="AX2970" r:id="rId11077"/>
    <hyperlink ref="AX2971" r:id="rId11078"/>
    <hyperlink ref="AX2972" r:id="rId11079"/>
    <hyperlink ref="AX2973" r:id="rId11080"/>
    <hyperlink ref="AX2974" r:id="rId11081"/>
    <hyperlink ref="AX2975" r:id="rId11082"/>
    <hyperlink ref="AX2976" r:id="rId11083"/>
    <hyperlink ref="AX2977" r:id="rId11084"/>
    <hyperlink ref="AX2978" r:id="rId11085"/>
    <hyperlink ref="AX2979" r:id="rId11086"/>
    <hyperlink ref="AX2980" r:id="rId11087"/>
    <hyperlink ref="AX2981" r:id="rId11088"/>
    <hyperlink ref="AX2982" r:id="rId11089"/>
    <hyperlink ref="AX2983" r:id="rId11090"/>
    <hyperlink ref="AX2984" r:id="rId11091"/>
    <hyperlink ref="AX2985" r:id="rId11092"/>
    <hyperlink ref="AX2986" r:id="rId11093"/>
    <hyperlink ref="AX2987" r:id="rId11094"/>
    <hyperlink ref="AX2988" r:id="rId11095"/>
    <hyperlink ref="AX2989" r:id="rId11096"/>
    <hyperlink ref="AX2990" r:id="rId11097"/>
    <hyperlink ref="AX2991" r:id="rId11098"/>
    <hyperlink ref="AX2992" r:id="rId11099"/>
    <hyperlink ref="AX2993" r:id="rId11100"/>
    <hyperlink ref="AX2994" r:id="rId11101"/>
    <hyperlink ref="AX2995" r:id="rId11102"/>
    <hyperlink ref="AX2996" r:id="rId11103"/>
    <hyperlink ref="AX2997" r:id="rId11104"/>
    <hyperlink ref="AX2998" r:id="rId11105"/>
    <hyperlink ref="AX2999" r:id="rId11106"/>
    <hyperlink ref="AX3000" r:id="rId11107"/>
    <hyperlink ref="AX3001" r:id="rId11108"/>
    <hyperlink ref="AX3002" r:id="rId11109"/>
    <hyperlink ref="AX3003" r:id="rId11110"/>
    <hyperlink ref="AX3004" r:id="rId11111"/>
    <hyperlink ref="AX3005" r:id="rId11112"/>
    <hyperlink ref="AX3006" r:id="rId11113"/>
    <hyperlink ref="AX3007" r:id="rId11114"/>
    <hyperlink ref="AX3008" r:id="rId11115"/>
    <hyperlink ref="AX3009" r:id="rId11116"/>
    <hyperlink ref="AX3010" r:id="rId11117"/>
    <hyperlink ref="AX3011" r:id="rId11118"/>
    <hyperlink ref="AX3012" r:id="rId11119"/>
    <hyperlink ref="AX3013" r:id="rId11120"/>
    <hyperlink ref="AX3014" r:id="rId11121"/>
    <hyperlink ref="AX3015" r:id="rId11122"/>
    <hyperlink ref="AX3016" r:id="rId11123"/>
    <hyperlink ref="AX3017" r:id="rId11124"/>
    <hyperlink ref="AX3018" r:id="rId11125"/>
    <hyperlink ref="AX3019" r:id="rId11126"/>
    <hyperlink ref="AX3020" r:id="rId11127"/>
    <hyperlink ref="AX3021" r:id="rId11128"/>
    <hyperlink ref="AX3022" r:id="rId11129"/>
    <hyperlink ref="AX3023" r:id="rId11130"/>
    <hyperlink ref="AX3024" r:id="rId11131"/>
    <hyperlink ref="AX3025" r:id="rId11132"/>
    <hyperlink ref="AX3026" r:id="rId11133"/>
    <hyperlink ref="AX3027" r:id="rId11134"/>
    <hyperlink ref="AX3028" r:id="rId11135"/>
    <hyperlink ref="AX3029" r:id="rId11136"/>
    <hyperlink ref="AX3030" r:id="rId11137"/>
    <hyperlink ref="AX3031" r:id="rId11138"/>
    <hyperlink ref="AX3032" r:id="rId11139"/>
    <hyperlink ref="AX3033" r:id="rId11140"/>
    <hyperlink ref="AX3034" r:id="rId11141"/>
    <hyperlink ref="AX3035" r:id="rId11142"/>
    <hyperlink ref="AX3036" r:id="rId11143"/>
    <hyperlink ref="AX3037" r:id="rId11144"/>
    <hyperlink ref="AX3038" r:id="rId11145"/>
    <hyperlink ref="AX3039" r:id="rId11146"/>
    <hyperlink ref="AX3040" r:id="rId11147"/>
    <hyperlink ref="AX3041" r:id="rId11148"/>
    <hyperlink ref="AX3042" r:id="rId11149"/>
    <hyperlink ref="AX3043" r:id="rId11150"/>
    <hyperlink ref="AX3044" r:id="rId11151"/>
    <hyperlink ref="AX3045" r:id="rId11152"/>
    <hyperlink ref="AX3046" r:id="rId11153"/>
    <hyperlink ref="AX3047" r:id="rId11154"/>
    <hyperlink ref="AX3048" r:id="rId11155"/>
    <hyperlink ref="AX3049" r:id="rId11156"/>
    <hyperlink ref="AX3050" r:id="rId11157"/>
    <hyperlink ref="AX3051" r:id="rId11158"/>
    <hyperlink ref="AX3052" r:id="rId11159"/>
    <hyperlink ref="AX3053" r:id="rId11160"/>
    <hyperlink ref="AX3054" r:id="rId11161"/>
    <hyperlink ref="AX3055" r:id="rId11162"/>
    <hyperlink ref="AX3056" r:id="rId11163"/>
    <hyperlink ref="AX3057" r:id="rId11164"/>
    <hyperlink ref="AX3058" r:id="rId11165"/>
    <hyperlink ref="AX3059" r:id="rId11166"/>
    <hyperlink ref="AX3060" r:id="rId11167"/>
    <hyperlink ref="AX3061" r:id="rId11168"/>
    <hyperlink ref="AX3062" r:id="rId11169"/>
    <hyperlink ref="AX3063" r:id="rId11170"/>
    <hyperlink ref="AX3064" r:id="rId11171"/>
    <hyperlink ref="AX3065" r:id="rId11172"/>
    <hyperlink ref="AX3066" r:id="rId11173"/>
    <hyperlink ref="AX3067" r:id="rId11174"/>
    <hyperlink ref="AX3068" r:id="rId11175"/>
    <hyperlink ref="AX3069" r:id="rId11176"/>
    <hyperlink ref="AX3070" r:id="rId11177"/>
    <hyperlink ref="AX3071" r:id="rId11178"/>
    <hyperlink ref="AX3072" r:id="rId11179"/>
    <hyperlink ref="AX3073" r:id="rId11180"/>
    <hyperlink ref="AX3074" r:id="rId11181"/>
    <hyperlink ref="AX3075" r:id="rId11182"/>
    <hyperlink ref="AX3076" r:id="rId11183"/>
    <hyperlink ref="AX3077" r:id="rId11184"/>
    <hyperlink ref="AX3078" r:id="rId11185"/>
    <hyperlink ref="AX3079" r:id="rId11186"/>
    <hyperlink ref="AX3080" r:id="rId11187"/>
    <hyperlink ref="AX3081" r:id="rId11188"/>
    <hyperlink ref="AX3082" r:id="rId11189"/>
    <hyperlink ref="AX3083" r:id="rId11190"/>
    <hyperlink ref="AX3084" r:id="rId11191"/>
    <hyperlink ref="AX3085" r:id="rId11192"/>
    <hyperlink ref="AX3086" r:id="rId11193"/>
    <hyperlink ref="AX3087" r:id="rId11194"/>
    <hyperlink ref="AX3088" r:id="rId11195"/>
    <hyperlink ref="AX3089" r:id="rId11196"/>
    <hyperlink ref="AX3090" r:id="rId11197"/>
    <hyperlink ref="AX3091" r:id="rId11198"/>
    <hyperlink ref="AX3092" r:id="rId11199"/>
    <hyperlink ref="AX3093" r:id="rId11200"/>
    <hyperlink ref="AX3094" r:id="rId11201"/>
    <hyperlink ref="AX3095" r:id="rId11202"/>
    <hyperlink ref="AX3096" r:id="rId11203"/>
    <hyperlink ref="AX3097" r:id="rId11204"/>
    <hyperlink ref="AX3098" r:id="rId11205"/>
    <hyperlink ref="AX3099" r:id="rId11206"/>
    <hyperlink ref="AX3100" r:id="rId11207"/>
    <hyperlink ref="AX3101" r:id="rId11208"/>
    <hyperlink ref="AX3102" r:id="rId11209"/>
    <hyperlink ref="AX3103" r:id="rId11210"/>
    <hyperlink ref="AX3104" r:id="rId11211"/>
    <hyperlink ref="AX3105" r:id="rId11212"/>
    <hyperlink ref="AX3106" r:id="rId11213"/>
    <hyperlink ref="AX3107" r:id="rId11214"/>
    <hyperlink ref="AX3108" r:id="rId11215"/>
    <hyperlink ref="AX3109" r:id="rId11216"/>
    <hyperlink ref="AX3110" r:id="rId11217"/>
    <hyperlink ref="AX3111" r:id="rId11218"/>
    <hyperlink ref="AX3112" r:id="rId11219"/>
    <hyperlink ref="AX3113" r:id="rId11220"/>
    <hyperlink ref="AX3114" r:id="rId11221"/>
    <hyperlink ref="AX3115" r:id="rId11222"/>
    <hyperlink ref="AX3116" r:id="rId11223"/>
    <hyperlink ref="AX3117" r:id="rId11224"/>
    <hyperlink ref="AX3118" r:id="rId11225"/>
    <hyperlink ref="AX3119" r:id="rId11226"/>
    <hyperlink ref="AX3120" r:id="rId11227"/>
    <hyperlink ref="AX3121" r:id="rId11228"/>
    <hyperlink ref="AX3122" r:id="rId11229"/>
    <hyperlink ref="AX3123" r:id="rId11230"/>
    <hyperlink ref="AX3124" r:id="rId11231"/>
    <hyperlink ref="AX3125" r:id="rId11232"/>
    <hyperlink ref="AX3126" r:id="rId11233"/>
    <hyperlink ref="AX3127" r:id="rId11234"/>
    <hyperlink ref="AX3128" r:id="rId11235"/>
    <hyperlink ref="AX3129" r:id="rId11236"/>
    <hyperlink ref="AX3130" r:id="rId11237"/>
    <hyperlink ref="AX3131" r:id="rId11238"/>
    <hyperlink ref="AX3132" r:id="rId11239"/>
    <hyperlink ref="AX3133" r:id="rId11240"/>
    <hyperlink ref="AX3134" r:id="rId11241"/>
    <hyperlink ref="AX3135" r:id="rId11242"/>
    <hyperlink ref="AX3136" r:id="rId11243"/>
    <hyperlink ref="AX3137" r:id="rId11244"/>
    <hyperlink ref="AX3138" r:id="rId11245"/>
    <hyperlink ref="AX3139" r:id="rId11246"/>
    <hyperlink ref="AX3140" r:id="rId11247"/>
    <hyperlink ref="AX3141" r:id="rId11248"/>
    <hyperlink ref="AX3142" r:id="rId11249"/>
    <hyperlink ref="AX3143" r:id="rId11250"/>
    <hyperlink ref="AX3144" r:id="rId11251"/>
    <hyperlink ref="AX3145" r:id="rId11252"/>
    <hyperlink ref="AX3146" r:id="rId11253"/>
    <hyperlink ref="AX3147" r:id="rId11254"/>
    <hyperlink ref="AX3148" r:id="rId11255"/>
    <hyperlink ref="AX3149" r:id="rId11256"/>
    <hyperlink ref="AX3150" r:id="rId11257"/>
    <hyperlink ref="AX3151" r:id="rId11258"/>
    <hyperlink ref="AX3152" r:id="rId11259"/>
    <hyperlink ref="AX3153" r:id="rId11260"/>
    <hyperlink ref="AX3154" r:id="rId11261"/>
    <hyperlink ref="AX3155" r:id="rId11262"/>
    <hyperlink ref="AX3156" r:id="rId11263"/>
    <hyperlink ref="AX3157" r:id="rId11264"/>
    <hyperlink ref="AX3158" r:id="rId11265"/>
    <hyperlink ref="AX3159" r:id="rId11266"/>
    <hyperlink ref="AX3160" r:id="rId11267"/>
    <hyperlink ref="AX3161" r:id="rId11268"/>
    <hyperlink ref="AX3162" r:id="rId11269"/>
    <hyperlink ref="AX3163" r:id="rId11270"/>
    <hyperlink ref="AX3164" r:id="rId11271"/>
    <hyperlink ref="AX3165" r:id="rId11272"/>
    <hyperlink ref="AX3166" r:id="rId11273"/>
    <hyperlink ref="AX3167" r:id="rId11274"/>
    <hyperlink ref="AX3168" r:id="rId11275"/>
    <hyperlink ref="AX3169" r:id="rId11276"/>
    <hyperlink ref="AX3170" r:id="rId11277"/>
    <hyperlink ref="AX3171" r:id="rId11278"/>
    <hyperlink ref="AX3172" r:id="rId11279"/>
    <hyperlink ref="AX3173" r:id="rId11280"/>
    <hyperlink ref="AX3174" r:id="rId11281"/>
    <hyperlink ref="AX3175" r:id="rId11282"/>
    <hyperlink ref="AX3176" r:id="rId11283"/>
    <hyperlink ref="AX3177" r:id="rId11284"/>
    <hyperlink ref="AX3178" r:id="rId11285"/>
    <hyperlink ref="AX3179" r:id="rId11286"/>
    <hyperlink ref="AX3180" r:id="rId11287"/>
    <hyperlink ref="AX3181" r:id="rId11288"/>
    <hyperlink ref="AX3182" r:id="rId11289"/>
    <hyperlink ref="AX3183" r:id="rId11290"/>
    <hyperlink ref="AX3184" r:id="rId11291"/>
    <hyperlink ref="AX3185" r:id="rId11292"/>
    <hyperlink ref="AX3186" r:id="rId11293"/>
    <hyperlink ref="AX3187" r:id="rId11294"/>
    <hyperlink ref="AX3188" r:id="rId11295"/>
    <hyperlink ref="AX3189" r:id="rId11296"/>
    <hyperlink ref="AX3190" r:id="rId11297"/>
    <hyperlink ref="AX3191" r:id="rId11298"/>
    <hyperlink ref="AX3192" r:id="rId11299"/>
    <hyperlink ref="AX3193" r:id="rId11300"/>
    <hyperlink ref="AX3194" r:id="rId11301"/>
    <hyperlink ref="AX3195" r:id="rId11302"/>
    <hyperlink ref="AX3196" r:id="rId11303"/>
    <hyperlink ref="AX3197" r:id="rId11304"/>
    <hyperlink ref="AX3198" r:id="rId11305"/>
    <hyperlink ref="AX3199" r:id="rId11306"/>
    <hyperlink ref="AX3200" r:id="rId11307"/>
    <hyperlink ref="AX3201" r:id="rId11308"/>
    <hyperlink ref="AX3202" r:id="rId11309"/>
    <hyperlink ref="AX3203" r:id="rId11310"/>
    <hyperlink ref="AX3204" r:id="rId11311"/>
    <hyperlink ref="AX3205" r:id="rId11312"/>
    <hyperlink ref="AX3206" r:id="rId11313"/>
    <hyperlink ref="AX3207" r:id="rId11314"/>
    <hyperlink ref="AX3208" r:id="rId11315"/>
    <hyperlink ref="AX3209" r:id="rId11316"/>
    <hyperlink ref="AX3210" r:id="rId11317"/>
    <hyperlink ref="AX3211" r:id="rId11318"/>
    <hyperlink ref="AX3212" r:id="rId11319"/>
    <hyperlink ref="AX3213" r:id="rId11320"/>
    <hyperlink ref="AX3214" r:id="rId11321"/>
    <hyperlink ref="AX3215" r:id="rId11322"/>
    <hyperlink ref="AX3216" r:id="rId11323"/>
    <hyperlink ref="AX3217" r:id="rId11324"/>
    <hyperlink ref="AX3218" r:id="rId11325"/>
    <hyperlink ref="AX3219" r:id="rId11326"/>
    <hyperlink ref="AX3220" r:id="rId11327"/>
  </hyperlinks>
  <pageMargins left="0.7" right="0.7" top="0.75" bottom="0.75" header="0.3" footer="0.3"/>
  <pageSetup orientation="portrait" horizontalDpi="0" verticalDpi="0" r:id="rId11328"/>
  <legacyDrawing r:id="rId11329"/>
  <tableParts count="1">
    <tablePart r:id="rId11330"/>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21"/>
  <sheetViews>
    <sheetView workbookViewId="0"/>
  </sheetViews>
  <sheetFormatPr defaultRowHeight="15" x14ac:dyDescent="0.25"/>
  <cols>
    <col min="1" max="1" width="10.85546875" style="3" bestFit="1" customWidth="1"/>
    <col min="2" max="2" width="16.85546875" style="3" bestFit="1" customWidth="1"/>
    <col min="4" max="5" width="9.140625" customWidth="1"/>
  </cols>
  <sheetData>
    <row r="1" spans="1:1" x14ac:dyDescent="0.25">
      <c r="A1" s="3" t="s">
        <v>49</v>
      </c>
    </row>
    <row r="2" spans="1:1" ht="15" customHeight="1" x14ac:dyDescent="0.25"/>
    <row r="3" spans="1:1" ht="15" customHeight="1" x14ac:dyDescent="0.25">
      <c r="A3" s="32" t="s">
        <v>50</v>
      </c>
    </row>
    <row r="21" spans="4:4" x14ac:dyDescent="0.25">
      <c r="D21" s="7"/>
    </row>
  </sheetData>
  <dataConsolidate/>
  <dataValidations xWindow="63" yWindow="236" count="2">
    <dataValidation allowBlank="1" showInputMessage="1" showErrorMessage="1" promptTitle="Image ID" prompt="Enter a unique ID for the image." sqref="A2"/>
    <dataValidation allowBlank="1" showInputMessage="1" showErrorMessage="1" promptTitle="Image File Path" prompt="Enter an image file path.  Hover over the column header for examples." sqref="B2"/>
  </dataValidation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X10"/>
  <sheetViews>
    <sheetView workbookViewId="0">
      <pane ySplit="2" topLeftCell="A3" activePane="bottomLeft" state="frozen"/>
      <selection pane="bottomLeft" activeCell="A3" sqref="A3"/>
    </sheetView>
  </sheetViews>
  <sheetFormatPr defaultRowHeight="15" x14ac:dyDescent="0.25"/>
  <cols>
    <col min="1" max="1" width="9.42578125" style="1" bestFit="1" customWidth="1"/>
    <col min="2" max="2" width="14.28515625" bestFit="1" customWidth="1"/>
    <col min="3" max="3" width="15" bestFit="1" customWidth="1"/>
    <col min="4" max="4" width="11.140625" bestFit="1" customWidth="1"/>
    <col min="5" max="5" width="13" bestFit="1" customWidth="1"/>
    <col min="6" max="6" width="8" bestFit="1" customWidth="1"/>
    <col min="7" max="8" width="13.5703125" hidden="1" customWidth="1"/>
    <col min="9" max="9" width="11" hidden="1" customWidth="1"/>
    <col min="10" max="10" width="12.5703125" hidden="1" customWidth="1"/>
    <col min="11" max="11" width="11" hidden="1" customWidth="1"/>
    <col min="12" max="12" width="9.7109375" hidden="1" customWidth="1"/>
    <col min="13" max="13" width="13.140625" hidden="1" customWidth="1"/>
    <col min="14" max="15" width="8.42578125" hidden="1" customWidth="1"/>
    <col min="16" max="16" width="18.28515625" hidden="1" customWidth="1"/>
    <col min="17" max="17" width="14.85546875" hidden="1" customWidth="1"/>
    <col min="18" max="18" width="14.5703125" hidden="1" customWidth="1"/>
    <col min="19" max="21" width="24.140625" hidden="1" customWidth="1"/>
    <col min="22" max="22" width="21.28515625" hidden="1" customWidth="1"/>
    <col min="23" max="23" width="19.28515625" hidden="1" customWidth="1"/>
    <col min="24" max="24" width="10" hidden="1" customWidth="1"/>
    <col min="25" max="25" width="13" customWidth="1"/>
  </cols>
  <sheetData>
    <row r="1" spans="1:24" x14ac:dyDescent="0.25">
      <c r="B1" s="56" t="s">
        <v>39</v>
      </c>
      <c r="C1" s="57"/>
      <c r="D1" s="57"/>
      <c r="E1" s="58"/>
      <c r="F1" s="55" t="s">
        <v>43</v>
      </c>
      <c r="G1" s="59" t="s">
        <v>44</v>
      </c>
      <c r="H1" s="60"/>
      <c r="I1" s="61" t="s">
        <v>40</v>
      </c>
      <c r="J1" s="62"/>
      <c r="K1" s="63" t="s">
        <v>42</v>
      </c>
      <c r="L1" s="64"/>
      <c r="M1" s="64"/>
      <c r="N1" s="64"/>
      <c r="O1" s="64"/>
      <c r="P1" s="64"/>
      <c r="Q1" s="64"/>
      <c r="R1" s="64"/>
      <c r="S1" s="64"/>
      <c r="T1" s="64"/>
      <c r="U1" s="64"/>
      <c r="V1" s="64"/>
      <c r="W1" s="64"/>
      <c r="X1" s="64"/>
    </row>
    <row r="2" spans="1:24" s="13" customFormat="1" ht="30" customHeight="1" x14ac:dyDescent="0.25">
      <c r="A2" s="11" t="s">
        <v>144</v>
      </c>
      <c r="B2" s="13" t="s">
        <v>21</v>
      </c>
      <c r="C2" s="13" t="s">
        <v>20</v>
      </c>
      <c r="D2" s="13" t="s">
        <v>11</v>
      </c>
      <c r="E2" s="13" t="s">
        <v>145</v>
      </c>
      <c r="F2" s="13" t="s">
        <v>46</v>
      </c>
      <c r="G2" s="13" t="s">
        <v>167</v>
      </c>
      <c r="H2" s="13" t="s">
        <v>168</v>
      </c>
      <c r="I2" s="13" t="s">
        <v>12</v>
      </c>
      <c r="J2" s="13" t="s">
        <v>166</v>
      </c>
      <c r="K2" s="13" t="s">
        <v>146</v>
      </c>
      <c r="L2" s="13" t="s">
        <v>148</v>
      </c>
      <c r="M2" s="13" t="s">
        <v>149</v>
      </c>
      <c r="N2" s="13" t="s">
        <v>150</v>
      </c>
      <c r="O2" s="13" t="s">
        <v>151</v>
      </c>
      <c r="P2" s="13" t="s">
        <v>170</v>
      </c>
      <c r="Q2" s="13" t="s">
        <v>171</v>
      </c>
      <c r="R2" s="13" t="s">
        <v>152</v>
      </c>
      <c r="S2" s="13" t="s">
        <v>153</v>
      </c>
      <c r="T2" s="13" t="s">
        <v>154</v>
      </c>
      <c r="U2" s="13" t="s">
        <v>155</v>
      </c>
      <c r="V2" s="13" t="s">
        <v>156</v>
      </c>
      <c r="W2" s="13" t="s">
        <v>157</v>
      </c>
      <c r="X2" s="13" t="s">
        <v>158</v>
      </c>
    </row>
    <row r="3" spans="1:24" x14ac:dyDescent="0.25">
      <c r="A3" s="14"/>
      <c r="B3" s="15"/>
      <c r="C3" s="15"/>
      <c r="D3" s="15"/>
      <c r="E3" s="15"/>
      <c r="F3" s="16"/>
      <c r="G3" s="65"/>
      <c r="H3" s="65"/>
      <c r="I3" s="53"/>
      <c r="J3" s="53"/>
      <c r="K3" s="48"/>
      <c r="L3" s="48"/>
      <c r="M3" s="48"/>
      <c r="N3" s="48"/>
      <c r="O3" s="48"/>
      <c r="P3" s="48"/>
      <c r="Q3" s="48"/>
      <c r="R3" s="48"/>
      <c r="S3" s="48"/>
      <c r="T3" s="48"/>
      <c r="U3" s="48"/>
      <c r="V3" s="48"/>
      <c r="W3" s="49"/>
      <c r="X3" s="49"/>
    </row>
    <row r="10" spans="1:24" ht="14.25" customHeight="1" x14ac:dyDescent="0.25"/>
  </sheetData>
  <dataConsolidate/>
  <dataValidations count="8">
    <dataValidation allowBlank="1" showInputMessage="1" promptTitle="Group Vertex Color" prompt="To select a color to use for all vertices in the group, right-click and select Select Color on the right-click menu." sqref="B3"/>
    <dataValidation type="list" allowBlank="1" showInputMessage="1" showErrorMessage="1" errorTitle="Invalid Group Vertex Shape" error="You have entered an invalid group vertex shape.  Try selecting from the drop-down list instead." promptTitle="Group Vertex Shape" prompt="Select a shape to use for all vertices in the group." sqref="C3">
      <formula1>ValidGroupShapes</formula1>
    </dataValidation>
    <dataValidation allowBlank="1" showInputMessage="1" showErrorMessage="1" promptTitle="Group Name" prompt="Enter the name of the group." sqref="A3"/>
    <dataValidation type="list" allowBlank="1" showInputMessage="1" showErrorMessage="1" errorTitle="Invalid Group Collapsed" error="You have entered an invalid group &quot;collapsed.&quot;  Try selecting from the drop-down list instead." promptTitle="Group Collapsed?" prompt="Set to Yes to collapse the group." sqref="E3">
      <formula1>ValidBooleansDefaultFalse</formula1>
    </dataValidation>
    <dataValidation allowBlank="1" sqref="K3"/>
    <dataValidation allowBlank="1" showInputMessage="1" showErrorMessage="1" errorTitle="Invalid Group Collapsed" error="You have entered an unrecognized &quot;group collapsed.&quot;  Try selecting from the drop-down list instead." promptTitle="Group Label" prompt="Enter an optional group label." sqref="F3"/>
    <dataValidation allowBlank="1" showInputMessage="1" showErrorMessage="1" errorTitle="Invalid Group Collapsed" error="You have entered an unrecognized &quot;group collapsed.&quot;  Try selecting from the drop-down list instead." promptTitle="Collapsed Location" prompt="Enter an optional collapsed location.  Collapsed X and Y values should be between 0 and 9,999.  If you enter Collapsed X and Y values, you should set NodeXL, Graph, Layout to &quot;None&quot; to prevent NodeXL from overwriting your values when you show the graph." sqref="G3:H3"/>
    <dataValidation type="list" allowBlank="1" showInputMessage="1" showErrorMessage="1" errorTitle="Invalid Group Visibility" error="You have entered an invalid group visibility.  Try selecting from the drop-down list instead." promptTitle="Group Visibility" prompt="Select an optional group visibility.  Groups are shown by default." sqref="D3">
      <formula1>ValidGroupVisibilities</formula1>
    </dataValidation>
  </dataValidations>
  <pageMargins left="0.7" right="0.7" top="0.75" bottom="0.75" header="0.3" footer="0.3"/>
  <pageSetup orientation="portrait" horizontalDpi="0" verticalDpi="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C2"/>
  <sheetViews>
    <sheetView workbookViewId="0">
      <selection activeCell="A2" sqref="A2"/>
    </sheetView>
  </sheetViews>
  <sheetFormatPr defaultRowHeight="15" x14ac:dyDescent="0.25"/>
  <cols>
    <col min="1" max="1" width="9.42578125" style="1" bestFit="1" customWidth="1"/>
    <col min="2" max="2" width="9.140625" style="1"/>
    <col min="3" max="3" width="11.5703125" bestFit="1" customWidth="1"/>
    <col min="4" max="4" width="9.140625" customWidth="1"/>
  </cols>
  <sheetData>
    <row r="1" spans="1:3" x14ac:dyDescent="0.25">
      <c r="A1" s="1" t="s">
        <v>144</v>
      </c>
      <c r="B1" s="1" t="s">
        <v>5</v>
      </c>
      <c r="C1" s="1" t="s">
        <v>147</v>
      </c>
    </row>
    <row r="2" spans="1:3" x14ac:dyDescent="0.25">
      <c r="C2" s="3"/>
    </row>
  </sheetData>
  <dataConsolidate/>
  <dataValidations xWindow="58" yWindow="226" count="3">
    <dataValidation allowBlank="1" showInputMessage="1" showErrorMessage="1" promptTitle="Group Name" prompt="Enter the name of the group.  The group name must also be entered on the Groups worksheet." sqref="A2"/>
    <dataValidation allowBlank="1" showInputMessage="1" showErrorMessage="1" promptTitle="Vertex Name" prompt="Enter the name of a vertex to include in the group." sqref="B2"/>
    <dataValidation allowBlank="1" showInputMessage="1" promptTitle="Vertex ID" prompt="This is the value of the hidden ID cell in the Vertices worksheet.  It gets filled in by the items on the NodeXL, Analysis, Groups menu." sqref="C2"/>
  </dataValidations>
  <pageMargins left="0.7" right="0.7" top="0.75" bottom="0.75" header="0.3" footer="0.3"/>
  <pageSetup orientation="portrait" horizontalDpi="0" verticalDpi="0"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X156"/>
  <sheetViews>
    <sheetView workbookViewId="0">
      <selection activeCell="C40" sqref="C40"/>
    </sheetView>
  </sheetViews>
  <sheetFormatPr defaultRowHeight="15" x14ac:dyDescent="0.25"/>
  <cols>
    <col min="1" max="1" width="43.140625" customWidth="1"/>
    <col min="2" max="2" width="13.85546875" customWidth="1"/>
    <col min="3" max="3" width="9.140625" customWidth="1"/>
    <col min="4" max="4" width="12.85546875" hidden="1" customWidth="1"/>
    <col min="5" max="5" width="19.7109375" hidden="1" customWidth="1"/>
    <col min="6" max="6" width="15.5703125" hidden="1" customWidth="1"/>
    <col min="7" max="7" width="22.140625" hidden="1" customWidth="1"/>
    <col min="8" max="8" width="17.140625" hidden="1" customWidth="1"/>
    <col min="9" max="9" width="23.85546875" hidden="1" customWidth="1"/>
    <col min="10" max="10" width="28.28515625" hidden="1" customWidth="1"/>
    <col min="11" max="11" width="34.85546875" hidden="1" customWidth="1"/>
    <col min="12" max="12" width="25" hidden="1" customWidth="1"/>
    <col min="13" max="13" width="31.5703125" hidden="1" customWidth="1"/>
    <col min="14" max="14" width="26.5703125" hidden="1" customWidth="1"/>
    <col min="15" max="17" width="33.28515625" hidden="1" customWidth="1"/>
    <col min="18" max="18" width="26.5703125" hidden="1" customWidth="1"/>
    <col min="19" max="19" width="33" hidden="1" customWidth="1"/>
    <col min="20" max="20" width="19.5703125" hidden="1" customWidth="1"/>
    <col min="21" max="21" width="26.140625" hidden="1" customWidth="1"/>
    <col min="22" max="22" width="9.140625" hidden="1" customWidth="1"/>
    <col min="23" max="23" width="34.140625" hidden="1" customWidth="1"/>
    <col min="24" max="24" width="25.140625" hidden="1" customWidth="1"/>
  </cols>
  <sheetData>
    <row r="1" spans="1:24" ht="15" customHeight="1" thickBot="1" x14ac:dyDescent="0.3">
      <c r="A1" s="13" t="s">
        <v>162</v>
      </c>
      <c r="B1" s="13" t="s">
        <v>17</v>
      </c>
      <c r="D1" t="s">
        <v>79</v>
      </c>
      <c r="E1" t="s">
        <v>80</v>
      </c>
      <c r="F1" s="37" t="s">
        <v>86</v>
      </c>
      <c r="G1" s="38" t="s">
        <v>87</v>
      </c>
      <c r="H1" s="37" t="s">
        <v>92</v>
      </c>
      <c r="I1" s="38" t="s">
        <v>93</v>
      </c>
      <c r="J1" s="37" t="s">
        <v>98</v>
      </c>
      <c r="K1" s="38" t="s">
        <v>99</v>
      </c>
      <c r="L1" s="37" t="s">
        <v>104</v>
      </c>
      <c r="M1" s="38" t="s">
        <v>105</v>
      </c>
      <c r="N1" s="37" t="s">
        <v>110</v>
      </c>
      <c r="O1" s="38" t="s">
        <v>111</v>
      </c>
      <c r="P1" s="38" t="s">
        <v>138</v>
      </c>
      <c r="Q1" s="38" t="s">
        <v>139</v>
      </c>
      <c r="R1" s="37" t="s">
        <v>116</v>
      </c>
      <c r="S1" s="37" t="s">
        <v>117</v>
      </c>
      <c r="T1" s="37" t="s">
        <v>122</v>
      </c>
      <c r="U1" s="38" t="s">
        <v>123</v>
      </c>
      <c r="W1" t="s">
        <v>127</v>
      </c>
      <c r="X1" t="s">
        <v>17</v>
      </c>
    </row>
    <row r="2" spans="1:24" ht="15.75" thickTop="1" x14ac:dyDescent="0.25">
      <c r="A2" s="36"/>
      <c r="B2" s="36"/>
      <c r="D2" s="33">
        <f>MIN(Vertices[Degree])</f>
        <v>0</v>
      </c>
      <c r="E2" s="3">
        <f>COUNTIF(Vertices[Degree], "&gt;= " &amp; D2) - COUNTIF(Vertices[Degree], "&gt;=" &amp; D3)</f>
        <v>0</v>
      </c>
      <c r="F2" s="39">
        <f>MIN(Vertices[In-Degree])</f>
        <v>0</v>
      </c>
      <c r="G2" s="40">
        <f>COUNTIF(Vertices[In-Degree], "&gt;= " &amp; F2) - COUNTIF(Vertices[In-Degree], "&gt;=" &amp; F3)</f>
        <v>0</v>
      </c>
      <c r="H2" s="39">
        <f>MIN(Vertices[Out-Degree])</f>
        <v>0</v>
      </c>
      <c r="I2" s="40">
        <f>COUNTIF(Vertices[Out-Degree], "&gt;= " &amp; H2) - COUNTIF(Vertices[Out-Degree], "&gt;=" &amp; H3)</f>
        <v>0</v>
      </c>
      <c r="J2" s="39">
        <f>MIN(Vertices[Betweenness Centrality])</f>
        <v>0</v>
      </c>
      <c r="K2" s="40">
        <f>COUNTIF(Vertices[Betweenness Centrality], "&gt;= " &amp; J2) - COUNTIF(Vertices[Betweenness Centrality], "&gt;=" &amp; J3)</f>
        <v>0</v>
      </c>
      <c r="L2" s="39">
        <f>MIN(Vertices[Closeness Centrality])</f>
        <v>0</v>
      </c>
      <c r="M2" s="40">
        <f>COUNTIF(Vertices[Closeness Centrality], "&gt;= " &amp; L2) - COUNTIF(Vertices[Closeness Centrality], "&gt;=" &amp; L3)</f>
        <v>0</v>
      </c>
      <c r="N2" s="39">
        <f>MIN(Vertices[Eigenvector Centrality])</f>
        <v>0</v>
      </c>
      <c r="O2" s="40">
        <f>COUNTIF(Vertices[Eigenvector Centrality], "&gt;= " &amp; N2) - COUNTIF(Vertices[Eigenvector Centrality], "&gt;=" &amp; N3)</f>
        <v>0</v>
      </c>
      <c r="P2" s="39">
        <f>MIN(Vertices[PageRank])</f>
        <v>0</v>
      </c>
      <c r="Q2" s="40">
        <f>COUNTIF(Vertices[PageRank], "&gt;= " &amp; P2) - COUNTIF(Vertices[PageRank], "&gt;=" &amp; P3)</f>
        <v>0</v>
      </c>
      <c r="R2" s="39">
        <f>MIN(Vertices[Clustering Coefficient])</f>
        <v>0</v>
      </c>
      <c r="S2" s="45">
        <f>COUNTIF(Vertices[Clustering Coefficient], "&gt;= " &amp; R2) - COUNTIF(Vertices[Clustering Coefficient], "&gt;=" &amp; R3)</f>
        <v>0</v>
      </c>
      <c r="T2" s="39" t="e">
        <f ca="1">MIN(INDIRECT(DynamicFilterSourceColumnRange))</f>
        <v>#REF!</v>
      </c>
      <c r="U2" s="40" t="e">
        <f t="shared" ref="U2:U57" ca="1" si="0">COUNTIF(INDIRECT(DynamicFilterSourceColumnRange), "&gt;= " &amp; T2) - COUNTIF(INDIRECT(DynamicFilterSourceColumnRange), "&gt;=" &amp; T3)</f>
        <v>#REF!</v>
      </c>
      <c r="W2" t="s">
        <v>124</v>
      </c>
      <c r="X2">
        <f>ROWS(HistogramBins[Degree Bin]) - 1</f>
        <v>55</v>
      </c>
    </row>
    <row r="3" spans="1:24" x14ac:dyDescent="0.25">
      <c r="D3" s="34">
        <f t="shared" ref="D3:D26" si="1">D2+($D$57-$D$2)/BinDivisor</f>
        <v>0</v>
      </c>
      <c r="E3" s="3">
        <f>COUNTIF(Vertices[Degree], "&gt;= " &amp; D3) - COUNTIF(Vertices[Degree], "&gt;=" &amp; D4)</f>
        <v>0</v>
      </c>
      <c r="F3" s="41">
        <f t="shared" ref="F3:F26" si="2">F2+($F$57-$F$2)/BinDivisor</f>
        <v>0</v>
      </c>
      <c r="G3" s="42">
        <f>COUNTIF(Vertices[In-Degree], "&gt;= " &amp; F3) - COUNTIF(Vertices[In-Degree], "&gt;=" &amp; F4)</f>
        <v>0</v>
      </c>
      <c r="H3" s="41">
        <f t="shared" ref="H3:H26" si="3">H2+($H$57-$H$2)/BinDivisor</f>
        <v>0</v>
      </c>
      <c r="I3" s="42">
        <f>COUNTIF(Vertices[Out-Degree], "&gt;= " &amp; H3) - COUNTIF(Vertices[Out-Degree], "&gt;=" &amp; H4)</f>
        <v>0</v>
      </c>
      <c r="J3" s="41">
        <f t="shared" ref="J3:J26" si="4">J2+($J$57-$J$2)/BinDivisor</f>
        <v>0</v>
      </c>
      <c r="K3" s="42">
        <f>COUNTIF(Vertices[Betweenness Centrality], "&gt;= " &amp; J3) - COUNTIF(Vertices[Betweenness Centrality], "&gt;=" &amp; J4)</f>
        <v>0</v>
      </c>
      <c r="L3" s="41">
        <f t="shared" ref="L3:L26" si="5">L2+($L$57-$L$2)/BinDivisor</f>
        <v>0</v>
      </c>
      <c r="M3" s="42">
        <f>COUNTIF(Vertices[Closeness Centrality], "&gt;= " &amp; L3) - COUNTIF(Vertices[Closeness Centrality], "&gt;=" &amp; L4)</f>
        <v>0</v>
      </c>
      <c r="N3" s="41">
        <f t="shared" ref="N3:N26" si="6">N2+($N$57-$N$2)/BinDivisor</f>
        <v>0</v>
      </c>
      <c r="O3" s="42">
        <f>COUNTIF(Vertices[Eigenvector Centrality], "&gt;= " &amp; N3) - COUNTIF(Vertices[Eigenvector Centrality], "&gt;=" &amp; N4)</f>
        <v>0</v>
      </c>
      <c r="P3" s="41">
        <f t="shared" ref="P3:P26" si="7">P2+($P$57-$P$2)/BinDivisor</f>
        <v>0</v>
      </c>
      <c r="Q3" s="42">
        <f>COUNTIF(Vertices[PageRank], "&gt;= " &amp; P3) - COUNTIF(Vertices[PageRank], "&gt;=" &amp; P4)</f>
        <v>0</v>
      </c>
      <c r="R3" s="41">
        <f t="shared" ref="R3:R26" si="8">R2+($R$57-$R$2)/BinDivisor</f>
        <v>0</v>
      </c>
      <c r="S3" s="46">
        <f>COUNTIF(Vertices[Clustering Coefficient], "&gt;= " &amp; R3) - COUNTIF(Vertices[Clustering Coefficient], "&gt;=" &amp; R4)</f>
        <v>0</v>
      </c>
      <c r="T3" s="41" t="e">
        <f t="shared" ref="T3:T26" ca="1" si="9">T2+($T$57-$T$2)/BinDivisor</f>
        <v>#REF!</v>
      </c>
      <c r="U3" s="42" t="e">
        <f t="shared" ca="1" si="0"/>
        <v>#REF!</v>
      </c>
      <c r="W3" t="s">
        <v>125</v>
      </c>
      <c r="X3" t="s">
        <v>85</v>
      </c>
    </row>
    <row r="4" spans="1:24" x14ac:dyDescent="0.25">
      <c r="D4" s="34">
        <f t="shared" si="1"/>
        <v>0</v>
      </c>
      <c r="E4" s="3">
        <f>COUNTIF(Vertices[Degree], "&gt;= " &amp; D4) - COUNTIF(Vertices[Degree], "&gt;=" &amp; D5)</f>
        <v>0</v>
      </c>
      <c r="F4" s="39">
        <f t="shared" si="2"/>
        <v>0</v>
      </c>
      <c r="G4" s="40">
        <f>COUNTIF(Vertices[In-Degree], "&gt;= " &amp; F4) - COUNTIF(Vertices[In-Degree], "&gt;=" &amp; F5)</f>
        <v>0</v>
      </c>
      <c r="H4" s="39">
        <f t="shared" si="3"/>
        <v>0</v>
      </c>
      <c r="I4" s="40">
        <f>COUNTIF(Vertices[Out-Degree], "&gt;= " &amp; H4) - COUNTIF(Vertices[Out-Degree], "&gt;=" &amp; H5)</f>
        <v>0</v>
      </c>
      <c r="J4" s="39">
        <f t="shared" si="4"/>
        <v>0</v>
      </c>
      <c r="K4" s="40">
        <f>COUNTIF(Vertices[Betweenness Centrality], "&gt;= " &amp; J4) - COUNTIF(Vertices[Betweenness Centrality], "&gt;=" &amp; J5)</f>
        <v>0</v>
      </c>
      <c r="L4" s="39">
        <f t="shared" si="5"/>
        <v>0</v>
      </c>
      <c r="M4" s="40">
        <f>COUNTIF(Vertices[Closeness Centrality], "&gt;= " &amp; L4) - COUNTIF(Vertices[Closeness Centrality], "&gt;=" &amp; L5)</f>
        <v>0</v>
      </c>
      <c r="N4" s="39">
        <f t="shared" si="6"/>
        <v>0</v>
      </c>
      <c r="O4" s="40">
        <f>COUNTIF(Vertices[Eigenvector Centrality], "&gt;= " &amp; N4) - COUNTIF(Vertices[Eigenvector Centrality], "&gt;=" &amp; N5)</f>
        <v>0</v>
      </c>
      <c r="P4" s="39">
        <f t="shared" si="7"/>
        <v>0</v>
      </c>
      <c r="Q4" s="40">
        <f>COUNTIF(Vertices[PageRank], "&gt;= " &amp; P4) - COUNTIF(Vertices[PageRank], "&gt;=" &amp; P5)</f>
        <v>0</v>
      </c>
      <c r="R4" s="39">
        <f t="shared" si="8"/>
        <v>0</v>
      </c>
      <c r="S4" s="45">
        <f>COUNTIF(Vertices[Clustering Coefficient], "&gt;= " &amp; R4) - COUNTIF(Vertices[Clustering Coefficient], "&gt;=" &amp; R5)</f>
        <v>0</v>
      </c>
      <c r="T4" s="39" t="e">
        <f t="shared" ca="1" si="9"/>
        <v>#REF!</v>
      </c>
      <c r="U4" s="40" t="e">
        <f t="shared" ca="1" si="0"/>
        <v>#REF!</v>
      </c>
      <c r="W4" s="12" t="s">
        <v>126</v>
      </c>
      <c r="X4" s="12" t="s">
        <v>128</v>
      </c>
    </row>
    <row r="5" spans="1:24" x14ac:dyDescent="0.25">
      <c r="D5" s="34">
        <f t="shared" si="1"/>
        <v>0</v>
      </c>
      <c r="E5" s="3">
        <f>COUNTIF(Vertices[Degree], "&gt;= " &amp; D5) - COUNTIF(Vertices[Degree], "&gt;=" &amp; D6)</f>
        <v>0</v>
      </c>
      <c r="F5" s="41">
        <f t="shared" si="2"/>
        <v>0</v>
      </c>
      <c r="G5" s="42">
        <f>COUNTIF(Vertices[In-Degree], "&gt;= " &amp; F5) - COUNTIF(Vertices[In-Degree], "&gt;=" &amp; F6)</f>
        <v>0</v>
      </c>
      <c r="H5" s="41">
        <f t="shared" si="3"/>
        <v>0</v>
      </c>
      <c r="I5" s="42">
        <f>COUNTIF(Vertices[Out-Degree], "&gt;= " &amp; H5) - COUNTIF(Vertices[Out-Degree], "&gt;=" &amp; H6)</f>
        <v>0</v>
      </c>
      <c r="J5" s="41">
        <f t="shared" si="4"/>
        <v>0</v>
      </c>
      <c r="K5" s="42">
        <f>COUNTIF(Vertices[Betweenness Centrality], "&gt;= " &amp; J5) - COUNTIF(Vertices[Betweenness Centrality], "&gt;=" &amp; J6)</f>
        <v>0</v>
      </c>
      <c r="L5" s="41">
        <f t="shared" si="5"/>
        <v>0</v>
      </c>
      <c r="M5" s="42">
        <f>COUNTIF(Vertices[Closeness Centrality], "&gt;= " &amp; L5) - COUNTIF(Vertices[Closeness Centrality], "&gt;=" &amp; L6)</f>
        <v>0</v>
      </c>
      <c r="N5" s="41">
        <f t="shared" si="6"/>
        <v>0</v>
      </c>
      <c r="O5" s="42">
        <f>COUNTIF(Vertices[Eigenvector Centrality], "&gt;= " &amp; N5) - COUNTIF(Vertices[Eigenvector Centrality], "&gt;=" &amp; N6)</f>
        <v>0</v>
      </c>
      <c r="P5" s="41">
        <f t="shared" si="7"/>
        <v>0</v>
      </c>
      <c r="Q5" s="42">
        <f>COUNTIF(Vertices[PageRank], "&gt;= " &amp; P5) - COUNTIF(Vertices[PageRank], "&gt;=" &amp; P6)</f>
        <v>0</v>
      </c>
      <c r="R5" s="41">
        <f t="shared" si="8"/>
        <v>0</v>
      </c>
      <c r="S5" s="46">
        <f>COUNTIF(Vertices[Clustering Coefficient], "&gt;= " &amp; R5) - COUNTIF(Vertices[Clustering Coefficient], "&gt;=" &amp; R6)</f>
        <v>0</v>
      </c>
      <c r="T5" s="41" t="e">
        <f t="shared" ca="1" si="9"/>
        <v>#REF!</v>
      </c>
      <c r="U5" s="42" t="e">
        <f t="shared" ca="1" si="0"/>
        <v>#REF!</v>
      </c>
    </row>
    <row r="6" spans="1:24" x14ac:dyDescent="0.25">
      <c r="D6" s="34">
        <f t="shared" si="1"/>
        <v>0</v>
      </c>
      <c r="E6" s="3">
        <f>COUNTIF(Vertices[Degree], "&gt;= " &amp; D6) - COUNTIF(Vertices[Degree], "&gt;=" &amp; D7)</f>
        <v>0</v>
      </c>
      <c r="F6" s="39">
        <f t="shared" si="2"/>
        <v>0</v>
      </c>
      <c r="G6" s="40">
        <f>COUNTIF(Vertices[In-Degree], "&gt;= " &amp; F6) - COUNTIF(Vertices[In-Degree], "&gt;=" &amp; F7)</f>
        <v>0</v>
      </c>
      <c r="H6" s="39">
        <f t="shared" si="3"/>
        <v>0</v>
      </c>
      <c r="I6" s="40">
        <f>COUNTIF(Vertices[Out-Degree], "&gt;= " &amp; H6) - COUNTIF(Vertices[Out-Degree], "&gt;=" &amp; H7)</f>
        <v>0</v>
      </c>
      <c r="J6" s="39">
        <f t="shared" si="4"/>
        <v>0</v>
      </c>
      <c r="K6" s="40">
        <f>COUNTIF(Vertices[Betweenness Centrality], "&gt;= " &amp; J6) - COUNTIF(Vertices[Betweenness Centrality], "&gt;=" &amp; J7)</f>
        <v>0</v>
      </c>
      <c r="L6" s="39">
        <f t="shared" si="5"/>
        <v>0</v>
      </c>
      <c r="M6" s="40">
        <f>COUNTIF(Vertices[Closeness Centrality], "&gt;= " &amp; L6) - COUNTIF(Vertices[Closeness Centrality], "&gt;=" &amp; L7)</f>
        <v>0</v>
      </c>
      <c r="N6" s="39">
        <f t="shared" si="6"/>
        <v>0</v>
      </c>
      <c r="O6" s="40">
        <f>COUNTIF(Vertices[Eigenvector Centrality], "&gt;= " &amp; N6) - COUNTIF(Vertices[Eigenvector Centrality], "&gt;=" &amp; N7)</f>
        <v>0</v>
      </c>
      <c r="P6" s="39">
        <f t="shared" si="7"/>
        <v>0</v>
      </c>
      <c r="Q6" s="40">
        <f>COUNTIF(Vertices[PageRank], "&gt;= " &amp; P6) - COUNTIF(Vertices[PageRank], "&gt;=" &amp; P7)</f>
        <v>0</v>
      </c>
      <c r="R6" s="39">
        <f t="shared" si="8"/>
        <v>0</v>
      </c>
      <c r="S6" s="45">
        <f>COUNTIF(Vertices[Clustering Coefficient], "&gt;= " &amp; R6) - COUNTIF(Vertices[Clustering Coefficient], "&gt;=" &amp; R7)</f>
        <v>0</v>
      </c>
      <c r="T6" s="39" t="e">
        <f t="shared" ca="1" si="9"/>
        <v>#REF!</v>
      </c>
      <c r="U6" s="40" t="e">
        <f t="shared" ca="1" si="0"/>
        <v>#REF!</v>
      </c>
    </row>
    <row r="7" spans="1:24" x14ac:dyDescent="0.25">
      <c r="D7" s="34">
        <f t="shared" si="1"/>
        <v>0</v>
      </c>
      <c r="E7" s="3">
        <f>COUNTIF(Vertices[Degree], "&gt;= " &amp; D7) - COUNTIF(Vertices[Degree], "&gt;=" &amp; D8)</f>
        <v>0</v>
      </c>
      <c r="F7" s="41">
        <f t="shared" si="2"/>
        <v>0</v>
      </c>
      <c r="G7" s="42">
        <f>COUNTIF(Vertices[In-Degree], "&gt;= " &amp; F7) - COUNTIF(Vertices[In-Degree], "&gt;=" &amp; F8)</f>
        <v>0</v>
      </c>
      <c r="H7" s="41">
        <f t="shared" si="3"/>
        <v>0</v>
      </c>
      <c r="I7" s="42">
        <f>COUNTIF(Vertices[Out-Degree], "&gt;= " &amp; H7) - COUNTIF(Vertices[Out-Degree], "&gt;=" &amp; H8)</f>
        <v>0</v>
      </c>
      <c r="J7" s="41">
        <f t="shared" si="4"/>
        <v>0</v>
      </c>
      <c r="K7" s="42">
        <f>COUNTIF(Vertices[Betweenness Centrality], "&gt;= " &amp; J7) - COUNTIF(Vertices[Betweenness Centrality], "&gt;=" &amp; J8)</f>
        <v>0</v>
      </c>
      <c r="L7" s="41">
        <f t="shared" si="5"/>
        <v>0</v>
      </c>
      <c r="M7" s="42">
        <f>COUNTIF(Vertices[Closeness Centrality], "&gt;= " &amp; L7) - COUNTIF(Vertices[Closeness Centrality], "&gt;=" &amp; L8)</f>
        <v>0</v>
      </c>
      <c r="N7" s="41">
        <f t="shared" si="6"/>
        <v>0</v>
      </c>
      <c r="O7" s="42">
        <f>COUNTIF(Vertices[Eigenvector Centrality], "&gt;= " &amp; N7) - COUNTIF(Vertices[Eigenvector Centrality], "&gt;=" &amp; N8)</f>
        <v>0</v>
      </c>
      <c r="P7" s="41">
        <f t="shared" si="7"/>
        <v>0</v>
      </c>
      <c r="Q7" s="42">
        <f>COUNTIF(Vertices[PageRank], "&gt;= " &amp; P7) - COUNTIF(Vertices[PageRank], "&gt;=" &amp; P8)</f>
        <v>0</v>
      </c>
      <c r="R7" s="41">
        <f t="shared" si="8"/>
        <v>0</v>
      </c>
      <c r="S7" s="46">
        <f>COUNTIF(Vertices[Clustering Coefficient], "&gt;= " &amp; R7) - COUNTIF(Vertices[Clustering Coefficient], "&gt;=" &amp; R8)</f>
        <v>0</v>
      </c>
      <c r="T7" s="41" t="e">
        <f t="shared" ca="1" si="9"/>
        <v>#REF!</v>
      </c>
      <c r="U7" s="42" t="e">
        <f t="shared" ca="1" si="0"/>
        <v>#REF!</v>
      </c>
    </row>
    <row r="8" spans="1:24" x14ac:dyDescent="0.25">
      <c r="D8" s="34">
        <f t="shared" si="1"/>
        <v>0</v>
      </c>
      <c r="E8" s="3">
        <f>COUNTIF(Vertices[Degree], "&gt;= " &amp; D8) - COUNTIF(Vertices[Degree], "&gt;=" &amp; D9)</f>
        <v>0</v>
      </c>
      <c r="F8" s="39">
        <f t="shared" si="2"/>
        <v>0</v>
      </c>
      <c r="G8" s="40">
        <f>COUNTIF(Vertices[In-Degree], "&gt;= " &amp; F8) - COUNTIF(Vertices[In-Degree], "&gt;=" &amp; F9)</f>
        <v>0</v>
      </c>
      <c r="H8" s="39">
        <f t="shared" si="3"/>
        <v>0</v>
      </c>
      <c r="I8" s="40">
        <f>COUNTIF(Vertices[Out-Degree], "&gt;= " &amp; H8) - COUNTIF(Vertices[Out-Degree], "&gt;=" &amp; H9)</f>
        <v>0</v>
      </c>
      <c r="J8" s="39">
        <f t="shared" si="4"/>
        <v>0</v>
      </c>
      <c r="K8" s="40">
        <f>COUNTIF(Vertices[Betweenness Centrality], "&gt;= " &amp; J8) - COUNTIF(Vertices[Betweenness Centrality], "&gt;=" &amp; J9)</f>
        <v>0</v>
      </c>
      <c r="L8" s="39">
        <f t="shared" si="5"/>
        <v>0</v>
      </c>
      <c r="M8" s="40">
        <f>COUNTIF(Vertices[Closeness Centrality], "&gt;= " &amp; L8) - COUNTIF(Vertices[Closeness Centrality], "&gt;=" &amp; L9)</f>
        <v>0</v>
      </c>
      <c r="N8" s="39">
        <f t="shared" si="6"/>
        <v>0</v>
      </c>
      <c r="O8" s="40">
        <f>COUNTIF(Vertices[Eigenvector Centrality], "&gt;= " &amp; N8) - COUNTIF(Vertices[Eigenvector Centrality], "&gt;=" &amp; N9)</f>
        <v>0</v>
      </c>
      <c r="P8" s="39">
        <f t="shared" si="7"/>
        <v>0</v>
      </c>
      <c r="Q8" s="40">
        <f>COUNTIF(Vertices[PageRank], "&gt;= " &amp; P8) - COUNTIF(Vertices[PageRank], "&gt;=" &amp; P9)</f>
        <v>0</v>
      </c>
      <c r="R8" s="39">
        <f t="shared" si="8"/>
        <v>0</v>
      </c>
      <c r="S8" s="45">
        <f>COUNTIF(Vertices[Clustering Coefficient], "&gt;= " &amp; R8) - COUNTIF(Vertices[Clustering Coefficient], "&gt;=" &amp; R9)</f>
        <v>0</v>
      </c>
      <c r="T8" s="39" t="e">
        <f t="shared" ca="1" si="9"/>
        <v>#REF!</v>
      </c>
      <c r="U8" s="40" t="e">
        <f t="shared" ca="1" si="0"/>
        <v>#REF!</v>
      </c>
    </row>
    <row r="9" spans="1:24" x14ac:dyDescent="0.25">
      <c r="D9" s="34">
        <f t="shared" si="1"/>
        <v>0</v>
      </c>
      <c r="E9" s="3">
        <f>COUNTIF(Vertices[Degree], "&gt;= " &amp; D9) - COUNTIF(Vertices[Degree], "&gt;=" &amp; D10)</f>
        <v>0</v>
      </c>
      <c r="F9" s="41">
        <f t="shared" si="2"/>
        <v>0</v>
      </c>
      <c r="G9" s="42">
        <f>COUNTIF(Vertices[In-Degree], "&gt;= " &amp; F9) - COUNTIF(Vertices[In-Degree], "&gt;=" &amp; F10)</f>
        <v>0</v>
      </c>
      <c r="H9" s="41">
        <f t="shared" si="3"/>
        <v>0</v>
      </c>
      <c r="I9" s="42">
        <f>COUNTIF(Vertices[Out-Degree], "&gt;= " &amp; H9) - COUNTIF(Vertices[Out-Degree], "&gt;=" &amp; H10)</f>
        <v>0</v>
      </c>
      <c r="J9" s="41">
        <f t="shared" si="4"/>
        <v>0</v>
      </c>
      <c r="K9" s="42">
        <f>COUNTIF(Vertices[Betweenness Centrality], "&gt;= " &amp; J9) - COUNTIF(Vertices[Betweenness Centrality], "&gt;=" &amp; J10)</f>
        <v>0</v>
      </c>
      <c r="L9" s="41">
        <f t="shared" si="5"/>
        <v>0</v>
      </c>
      <c r="M9" s="42">
        <f>COUNTIF(Vertices[Closeness Centrality], "&gt;= " &amp; L9) - COUNTIF(Vertices[Closeness Centrality], "&gt;=" &amp; L10)</f>
        <v>0</v>
      </c>
      <c r="N9" s="41">
        <f t="shared" si="6"/>
        <v>0</v>
      </c>
      <c r="O9" s="42">
        <f>COUNTIF(Vertices[Eigenvector Centrality], "&gt;= " &amp; N9) - COUNTIF(Vertices[Eigenvector Centrality], "&gt;=" &amp; N10)</f>
        <v>0</v>
      </c>
      <c r="P9" s="41">
        <f t="shared" si="7"/>
        <v>0</v>
      </c>
      <c r="Q9" s="42">
        <f>COUNTIF(Vertices[PageRank], "&gt;= " &amp; P9) - COUNTIF(Vertices[PageRank], "&gt;=" &amp; P10)</f>
        <v>0</v>
      </c>
      <c r="R9" s="41">
        <f t="shared" si="8"/>
        <v>0</v>
      </c>
      <c r="S9" s="46">
        <f>COUNTIF(Vertices[Clustering Coefficient], "&gt;= " &amp; R9) - COUNTIF(Vertices[Clustering Coefficient], "&gt;=" &amp; R10)</f>
        <v>0</v>
      </c>
      <c r="T9" s="41" t="e">
        <f t="shared" ca="1" si="9"/>
        <v>#REF!</v>
      </c>
      <c r="U9" s="42" t="e">
        <f t="shared" ca="1" si="0"/>
        <v>#REF!</v>
      </c>
    </row>
    <row r="10" spans="1:24" x14ac:dyDescent="0.25">
      <c r="D10" s="34">
        <f t="shared" si="1"/>
        <v>0</v>
      </c>
      <c r="E10" s="3">
        <f>COUNTIF(Vertices[Degree], "&gt;= " &amp; D10) - COUNTIF(Vertices[Degree], "&gt;=" &amp; D11)</f>
        <v>0</v>
      </c>
      <c r="F10" s="39">
        <f t="shared" si="2"/>
        <v>0</v>
      </c>
      <c r="G10" s="40">
        <f>COUNTIF(Vertices[In-Degree], "&gt;= " &amp; F10) - COUNTIF(Vertices[In-Degree], "&gt;=" &amp; F11)</f>
        <v>0</v>
      </c>
      <c r="H10" s="39">
        <f t="shared" si="3"/>
        <v>0</v>
      </c>
      <c r="I10" s="40">
        <f>COUNTIF(Vertices[Out-Degree], "&gt;= " &amp; H10) - COUNTIF(Vertices[Out-Degree], "&gt;=" &amp; H11)</f>
        <v>0</v>
      </c>
      <c r="J10" s="39">
        <f t="shared" si="4"/>
        <v>0</v>
      </c>
      <c r="K10" s="40">
        <f>COUNTIF(Vertices[Betweenness Centrality], "&gt;= " &amp; J10) - COUNTIF(Vertices[Betweenness Centrality], "&gt;=" &amp; J11)</f>
        <v>0</v>
      </c>
      <c r="L10" s="39">
        <f t="shared" si="5"/>
        <v>0</v>
      </c>
      <c r="M10" s="40">
        <f>COUNTIF(Vertices[Closeness Centrality], "&gt;= " &amp; L10) - COUNTIF(Vertices[Closeness Centrality], "&gt;=" &amp; L11)</f>
        <v>0</v>
      </c>
      <c r="N10" s="39">
        <f t="shared" si="6"/>
        <v>0</v>
      </c>
      <c r="O10" s="40">
        <f>COUNTIF(Vertices[Eigenvector Centrality], "&gt;= " &amp; N10) - COUNTIF(Vertices[Eigenvector Centrality], "&gt;=" &amp; N11)</f>
        <v>0</v>
      </c>
      <c r="P10" s="39">
        <f t="shared" si="7"/>
        <v>0</v>
      </c>
      <c r="Q10" s="40">
        <f>COUNTIF(Vertices[PageRank], "&gt;= " &amp; P10) - COUNTIF(Vertices[PageRank], "&gt;=" &amp; P11)</f>
        <v>0</v>
      </c>
      <c r="R10" s="39">
        <f t="shared" si="8"/>
        <v>0</v>
      </c>
      <c r="S10" s="45">
        <f>COUNTIF(Vertices[Clustering Coefficient], "&gt;= " &amp; R10) - COUNTIF(Vertices[Clustering Coefficient], "&gt;=" &amp; R11)</f>
        <v>0</v>
      </c>
      <c r="T10" s="39" t="e">
        <f t="shared" ca="1" si="9"/>
        <v>#REF!</v>
      </c>
      <c r="U10" s="40" t="e">
        <f t="shared" ca="1" si="0"/>
        <v>#REF!</v>
      </c>
    </row>
    <row r="11" spans="1:24" x14ac:dyDescent="0.25">
      <c r="D11" s="34">
        <f t="shared" si="1"/>
        <v>0</v>
      </c>
      <c r="E11" s="3">
        <f>COUNTIF(Vertices[Degree], "&gt;= " &amp; D11) - COUNTIF(Vertices[Degree], "&gt;=" &amp; D12)</f>
        <v>0</v>
      </c>
      <c r="F11" s="41">
        <f t="shared" si="2"/>
        <v>0</v>
      </c>
      <c r="G11" s="42">
        <f>COUNTIF(Vertices[In-Degree], "&gt;= " &amp; F11) - COUNTIF(Vertices[In-Degree], "&gt;=" &amp; F12)</f>
        <v>0</v>
      </c>
      <c r="H11" s="41">
        <f t="shared" si="3"/>
        <v>0</v>
      </c>
      <c r="I11" s="42">
        <f>COUNTIF(Vertices[Out-Degree], "&gt;= " &amp; H11) - COUNTIF(Vertices[Out-Degree], "&gt;=" &amp; H12)</f>
        <v>0</v>
      </c>
      <c r="J11" s="41">
        <f t="shared" si="4"/>
        <v>0</v>
      </c>
      <c r="K11" s="42">
        <f>COUNTIF(Vertices[Betweenness Centrality], "&gt;= " &amp; J11) - COUNTIF(Vertices[Betweenness Centrality], "&gt;=" &amp; J12)</f>
        <v>0</v>
      </c>
      <c r="L11" s="41">
        <f t="shared" si="5"/>
        <v>0</v>
      </c>
      <c r="M11" s="42">
        <f>COUNTIF(Vertices[Closeness Centrality], "&gt;= " &amp; L11) - COUNTIF(Vertices[Closeness Centrality], "&gt;=" &amp; L12)</f>
        <v>0</v>
      </c>
      <c r="N11" s="41">
        <f t="shared" si="6"/>
        <v>0</v>
      </c>
      <c r="O11" s="42">
        <f>COUNTIF(Vertices[Eigenvector Centrality], "&gt;= " &amp; N11) - COUNTIF(Vertices[Eigenvector Centrality], "&gt;=" &amp; N12)</f>
        <v>0</v>
      </c>
      <c r="P11" s="41">
        <f t="shared" si="7"/>
        <v>0</v>
      </c>
      <c r="Q11" s="42">
        <f>COUNTIF(Vertices[PageRank], "&gt;= " &amp; P11) - COUNTIF(Vertices[PageRank], "&gt;=" &amp; P12)</f>
        <v>0</v>
      </c>
      <c r="R11" s="41">
        <f t="shared" si="8"/>
        <v>0</v>
      </c>
      <c r="S11" s="46">
        <f>COUNTIF(Vertices[Clustering Coefficient], "&gt;= " &amp; R11) - COUNTIF(Vertices[Clustering Coefficient], "&gt;=" &amp; R12)</f>
        <v>0</v>
      </c>
      <c r="T11" s="41" t="e">
        <f t="shared" ca="1" si="9"/>
        <v>#REF!</v>
      </c>
      <c r="U11" s="42" t="e">
        <f t="shared" ca="1" si="0"/>
        <v>#REF!</v>
      </c>
    </row>
    <row r="12" spans="1:24" x14ac:dyDescent="0.25">
      <c r="D12" s="34">
        <f t="shared" si="1"/>
        <v>0</v>
      </c>
      <c r="E12" s="3">
        <f>COUNTIF(Vertices[Degree], "&gt;= " &amp; D12) - COUNTIF(Vertices[Degree], "&gt;=" &amp; D13)</f>
        <v>0</v>
      </c>
      <c r="F12" s="39">
        <f t="shared" si="2"/>
        <v>0</v>
      </c>
      <c r="G12" s="40">
        <f>COUNTIF(Vertices[In-Degree], "&gt;= " &amp; F12) - COUNTIF(Vertices[In-Degree], "&gt;=" &amp; F13)</f>
        <v>0</v>
      </c>
      <c r="H12" s="39">
        <f t="shared" si="3"/>
        <v>0</v>
      </c>
      <c r="I12" s="40">
        <f>COUNTIF(Vertices[Out-Degree], "&gt;= " &amp; H12) - COUNTIF(Vertices[Out-Degree], "&gt;=" &amp; H13)</f>
        <v>0</v>
      </c>
      <c r="J12" s="39">
        <f t="shared" si="4"/>
        <v>0</v>
      </c>
      <c r="K12" s="40">
        <f>COUNTIF(Vertices[Betweenness Centrality], "&gt;= " &amp; J12) - COUNTIF(Vertices[Betweenness Centrality], "&gt;=" &amp; J13)</f>
        <v>0</v>
      </c>
      <c r="L12" s="39">
        <f t="shared" si="5"/>
        <v>0</v>
      </c>
      <c r="M12" s="40">
        <f>COUNTIF(Vertices[Closeness Centrality], "&gt;= " &amp; L12) - COUNTIF(Vertices[Closeness Centrality], "&gt;=" &amp; L13)</f>
        <v>0</v>
      </c>
      <c r="N12" s="39">
        <f t="shared" si="6"/>
        <v>0</v>
      </c>
      <c r="O12" s="40">
        <f>COUNTIF(Vertices[Eigenvector Centrality], "&gt;= " &amp; N12) - COUNTIF(Vertices[Eigenvector Centrality], "&gt;=" &amp; N13)</f>
        <v>0</v>
      </c>
      <c r="P12" s="39">
        <f t="shared" si="7"/>
        <v>0</v>
      </c>
      <c r="Q12" s="40">
        <f>COUNTIF(Vertices[PageRank], "&gt;= " &amp; P12) - COUNTIF(Vertices[PageRank], "&gt;=" &amp; P13)</f>
        <v>0</v>
      </c>
      <c r="R12" s="39">
        <f t="shared" si="8"/>
        <v>0</v>
      </c>
      <c r="S12" s="45">
        <f>COUNTIF(Vertices[Clustering Coefficient], "&gt;= " &amp; R12) - COUNTIF(Vertices[Clustering Coefficient], "&gt;=" &amp; R13)</f>
        <v>0</v>
      </c>
      <c r="T12" s="39" t="e">
        <f t="shared" ca="1" si="9"/>
        <v>#REF!</v>
      </c>
      <c r="U12" s="40" t="e">
        <f t="shared" ca="1" si="0"/>
        <v>#REF!</v>
      </c>
    </row>
    <row r="13" spans="1:24" x14ac:dyDescent="0.25">
      <c r="D13" s="34">
        <f t="shared" si="1"/>
        <v>0</v>
      </c>
      <c r="E13" s="3">
        <f>COUNTIF(Vertices[Degree], "&gt;= " &amp; D13) - COUNTIF(Vertices[Degree], "&gt;=" &amp; D14)</f>
        <v>0</v>
      </c>
      <c r="F13" s="41">
        <f t="shared" si="2"/>
        <v>0</v>
      </c>
      <c r="G13" s="42">
        <f>COUNTIF(Vertices[In-Degree], "&gt;= " &amp; F13) - COUNTIF(Vertices[In-Degree], "&gt;=" &amp; F14)</f>
        <v>0</v>
      </c>
      <c r="H13" s="41">
        <f t="shared" si="3"/>
        <v>0</v>
      </c>
      <c r="I13" s="42">
        <f>COUNTIF(Vertices[Out-Degree], "&gt;= " &amp; H13) - COUNTIF(Vertices[Out-Degree], "&gt;=" &amp; H14)</f>
        <v>0</v>
      </c>
      <c r="J13" s="41">
        <f t="shared" si="4"/>
        <v>0</v>
      </c>
      <c r="K13" s="42">
        <f>COUNTIF(Vertices[Betweenness Centrality], "&gt;= " &amp; J13) - COUNTIF(Vertices[Betweenness Centrality], "&gt;=" &amp; J14)</f>
        <v>0</v>
      </c>
      <c r="L13" s="41">
        <f t="shared" si="5"/>
        <v>0</v>
      </c>
      <c r="M13" s="42">
        <f>COUNTIF(Vertices[Closeness Centrality], "&gt;= " &amp; L13) - COUNTIF(Vertices[Closeness Centrality], "&gt;=" &amp; L14)</f>
        <v>0</v>
      </c>
      <c r="N13" s="41">
        <f t="shared" si="6"/>
        <v>0</v>
      </c>
      <c r="O13" s="42">
        <f>COUNTIF(Vertices[Eigenvector Centrality], "&gt;= " &amp; N13) - COUNTIF(Vertices[Eigenvector Centrality], "&gt;=" &amp; N14)</f>
        <v>0</v>
      </c>
      <c r="P13" s="41">
        <f t="shared" si="7"/>
        <v>0</v>
      </c>
      <c r="Q13" s="42">
        <f>COUNTIF(Vertices[PageRank], "&gt;= " &amp; P13) - COUNTIF(Vertices[PageRank], "&gt;=" &amp; P14)</f>
        <v>0</v>
      </c>
      <c r="R13" s="41">
        <f t="shared" si="8"/>
        <v>0</v>
      </c>
      <c r="S13" s="46">
        <f>COUNTIF(Vertices[Clustering Coefficient], "&gt;= " &amp; R13) - COUNTIF(Vertices[Clustering Coefficient], "&gt;=" &amp; R14)</f>
        <v>0</v>
      </c>
      <c r="T13" s="41" t="e">
        <f t="shared" ca="1" si="9"/>
        <v>#REF!</v>
      </c>
      <c r="U13" s="42" t="e">
        <f t="shared" ca="1" si="0"/>
        <v>#REF!</v>
      </c>
    </row>
    <row r="14" spans="1:24" x14ac:dyDescent="0.25">
      <c r="D14" s="34">
        <f t="shared" si="1"/>
        <v>0</v>
      </c>
      <c r="E14" s="3">
        <f>COUNTIF(Vertices[Degree], "&gt;= " &amp; D14) - COUNTIF(Vertices[Degree], "&gt;=" &amp; D15)</f>
        <v>0</v>
      </c>
      <c r="F14" s="39">
        <f t="shared" si="2"/>
        <v>0</v>
      </c>
      <c r="G14" s="40">
        <f>COUNTIF(Vertices[In-Degree], "&gt;= " &amp; F14) - COUNTIF(Vertices[In-Degree], "&gt;=" &amp; F15)</f>
        <v>0</v>
      </c>
      <c r="H14" s="39">
        <f t="shared" si="3"/>
        <v>0</v>
      </c>
      <c r="I14" s="40">
        <f>COUNTIF(Vertices[Out-Degree], "&gt;= " &amp; H14) - COUNTIF(Vertices[Out-Degree], "&gt;=" &amp; H15)</f>
        <v>0</v>
      </c>
      <c r="J14" s="39">
        <f t="shared" si="4"/>
        <v>0</v>
      </c>
      <c r="K14" s="40">
        <f>COUNTIF(Vertices[Betweenness Centrality], "&gt;= " &amp; J14) - COUNTIF(Vertices[Betweenness Centrality], "&gt;=" &amp; J15)</f>
        <v>0</v>
      </c>
      <c r="L14" s="39">
        <f t="shared" si="5"/>
        <v>0</v>
      </c>
      <c r="M14" s="40">
        <f>COUNTIF(Vertices[Closeness Centrality], "&gt;= " &amp; L14) - COUNTIF(Vertices[Closeness Centrality], "&gt;=" &amp; L15)</f>
        <v>0</v>
      </c>
      <c r="N14" s="39">
        <f t="shared" si="6"/>
        <v>0</v>
      </c>
      <c r="O14" s="40">
        <f>COUNTIF(Vertices[Eigenvector Centrality], "&gt;= " &amp; N14) - COUNTIF(Vertices[Eigenvector Centrality], "&gt;=" &amp; N15)</f>
        <v>0</v>
      </c>
      <c r="P14" s="39">
        <f t="shared" si="7"/>
        <v>0</v>
      </c>
      <c r="Q14" s="40">
        <f>COUNTIF(Vertices[PageRank], "&gt;= " &amp; P14) - COUNTIF(Vertices[PageRank], "&gt;=" &amp; P15)</f>
        <v>0</v>
      </c>
      <c r="R14" s="39">
        <f t="shared" si="8"/>
        <v>0</v>
      </c>
      <c r="S14" s="45">
        <f>COUNTIF(Vertices[Clustering Coefficient], "&gt;= " &amp; R14) - COUNTIF(Vertices[Clustering Coefficient], "&gt;=" &amp; R15)</f>
        <v>0</v>
      </c>
      <c r="T14" s="39" t="e">
        <f t="shared" ca="1" si="9"/>
        <v>#REF!</v>
      </c>
      <c r="U14" s="40" t="e">
        <f t="shared" ca="1" si="0"/>
        <v>#REF!</v>
      </c>
    </row>
    <row r="15" spans="1:24" x14ac:dyDescent="0.25">
      <c r="D15" s="34">
        <f t="shared" si="1"/>
        <v>0</v>
      </c>
      <c r="E15" s="3">
        <f>COUNTIF(Vertices[Degree], "&gt;= " &amp; D15) - COUNTIF(Vertices[Degree], "&gt;=" &amp; D16)</f>
        <v>0</v>
      </c>
      <c r="F15" s="41">
        <f t="shared" si="2"/>
        <v>0</v>
      </c>
      <c r="G15" s="42">
        <f>COUNTIF(Vertices[In-Degree], "&gt;= " &amp; F15) - COUNTIF(Vertices[In-Degree], "&gt;=" &amp; F16)</f>
        <v>0</v>
      </c>
      <c r="H15" s="41">
        <f t="shared" si="3"/>
        <v>0</v>
      </c>
      <c r="I15" s="42">
        <f>COUNTIF(Vertices[Out-Degree], "&gt;= " &amp; H15) - COUNTIF(Vertices[Out-Degree], "&gt;=" &amp; H16)</f>
        <v>0</v>
      </c>
      <c r="J15" s="41">
        <f t="shared" si="4"/>
        <v>0</v>
      </c>
      <c r="K15" s="42">
        <f>COUNTIF(Vertices[Betweenness Centrality], "&gt;= " &amp; J15) - COUNTIF(Vertices[Betweenness Centrality], "&gt;=" &amp; J16)</f>
        <v>0</v>
      </c>
      <c r="L15" s="41">
        <f t="shared" si="5"/>
        <v>0</v>
      </c>
      <c r="M15" s="42">
        <f>COUNTIF(Vertices[Closeness Centrality], "&gt;= " &amp; L15) - COUNTIF(Vertices[Closeness Centrality], "&gt;=" &amp; L16)</f>
        <v>0</v>
      </c>
      <c r="N15" s="41">
        <f t="shared" si="6"/>
        <v>0</v>
      </c>
      <c r="O15" s="42">
        <f>COUNTIF(Vertices[Eigenvector Centrality], "&gt;= " &amp; N15) - COUNTIF(Vertices[Eigenvector Centrality], "&gt;=" &amp; N16)</f>
        <v>0</v>
      </c>
      <c r="P15" s="41">
        <f t="shared" si="7"/>
        <v>0</v>
      </c>
      <c r="Q15" s="42">
        <f>COUNTIF(Vertices[PageRank], "&gt;= " &amp; P15) - COUNTIF(Vertices[PageRank], "&gt;=" &amp; P16)</f>
        <v>0</v>
      </c>
      <c r="R15" s="41">
        <f t="shared" si="8"/>
        <v>0</v>
      </c>
      <c r="S15" s="46">
        <f>COUNTIF(Vertices[Clustering Coefficient], "&gt;= " &amp; R15) - COUNTIF(Vertices[Clustering Coefficient], "&gt;=" &amp; R16)</f>
        <v>0</v>
      </c>
      <c r="T15" s="41" t="e">
        <f t="shared" ca="1" si="9"/>
        <v>#REF!</v>
      </c>
      <c r="U15" s="42" t="e">
        <f t="shared" ca="1" si="0"/>
        <v>#REF!</v>
      </c>
    </row>
    <row r="16" spans="1:24" x14ac:dyDescent="0.25">
      <c r="D16" s="34">
        <f t="shared" si="1"/>
        <v>0</v>
      </c>
      <c r="E16" s="3">
        <f>COUNTIF(Vertices[Degree], "&gt;= " &amp; D16) - COUNTIF(Vertices[Degree], "&gt;=" &amp; D17)</f>
        <v>0</v>
      </c>
      <c r="F16" s="39">
        <f t="shared" si="2"/>
        <v>0</v>
      </c>
      <c r="G16" s="40">
        <f>COUNTIF(Vertices[In-Degree], "&gt;= " &amp; F16) - COUNTIF(Vertices[In-Degree], "&gt;=" &amp; F17)</f>
        <v>0</v>
      </c>
      <c r="H16" s="39">
        <f t="shared" si="3"/>
        <v>0</v>
      </c>
      <c r="I16" s="40">
        <f>COUNTIF(Vertices[Out-Degree], "&gt;= " &amp; H16) - COUNTIF(Vertices[Out-Degree], "&gt;=" &amp; H17)</f>
        <v>0</v>
      </c>
      <c r="J16" s="39">
        <f t="shared" si="4"/>
        <v>0</v>
      </c>
      <c r="K16" s="40">
        <f>COUNTIF(Vertices[Betweenness Centrality], "&gt;= " &amp; J16) - COUNTIF(Vertices[Betweenness Centrality], "&gt;=" &amp; J17)</f>
        <v>0</v>
      </c>
      <c r="L16" s="39">
        <f t="shared" si="5"/>
        <v>0</v>
      </c>
      <c r="M16" s="40">
        <f>COUNTIF(Vertices[Closeness Centrality], "&gt;= " &amp; L16) - COUNTIF(Vertices[Closeness Centrality], "&gt;=" &amp; L17)</f>
        <v>0</v>
      </c>
      <c r="N16" s="39">
        <f t="shared" si="6"/>
        <v>0</v>
      </c>
      <c r="O16" s="40">
        <f>COUNTIF(Vertices[Eigenvector Centrality], "&gt;= " &amp; N16) - COUNTIF(Vertices[Eigenvector Centrality], "&gt;=" &amp; N17)</f>
        <v>0</v>
      </c>
      <c r="P16" s="39">
        <f t="shared" si="7"/>
        <v>0</v>
      </c>
      <c r="Q16" s="40">
        <f>COUNTIF(Vertices[PageRank], "&gt;= " &amp; P16) - COUNTIF(Vertices[PageRank], "&gt;=" &amp; P17)</f>
        <v>0</v>
      </c>
      <c r="R16" s="39">
        <f t="shared" si="8"/>
        <v>0</v>
      </c>
      <c r="S16" s="45">
        <f>COUNTIF(Vertices[Clustering Coefficient], "&gt;= " &amp; R16) - COUNTIF(Vertices[Clustering Coefficient], "&gt;=" &amp; R17)</f>
        <v>0</v>
      </c>
      <c r="T16" s="39" t="e">
        <f t="shared" ca="1" si="9"/>
        <v>#REF!</v>
      </c>
      <c r="U16" s="40" t="e">
        <f t="shared" ca="1" si="0"/>
        <v>#REF!</v>
      </c>
    </row>
    <row r="17" spans="4:21" x14ac:dyDescent="0.25">
      <c r="D17" s="34">
        <f t="shared" si="1"/>
        <v>0</v>
      </c>
      <c r="E17" s="3">
        <f>COUNTIF(Vertices[Degree], "&gt;= " &amp; D17) - COUNTIF(Vertices[Degree], "&gt;=" &amp; D18)</f>
        <v>0</v>
      </c>
      <c r="F17" s="41">
        <f t="shared" si="2"/>
        <v>0</v>
      </c>
      <c r="G17" s="42">
        <f>COUNTIF(Vertices[In-Degree], "&gt;= " &amp; F17) - COUNTIF(Vertices[In-Degree], "&gt;=" &amp; F18)</f>
        <v>0</v>
      </c>
      <c r="H17" s="41">
        <f t="shared" si="3"/>
        <v>0</v>
      </c>
      <c r="I17" s="42">
        <f>COUNTIF(Vertices[Out-Degree], "&gt;= " &amp; H17) - COUNTIF(Vertices[Out-Degree], "&gt;=" &amp; H18)</f>
        <v>0</v>
      </c>
      <c r="J17" s="41">
        <f t="shared" si="4"/>
        <v>0</v>
      </c>
      <c r="K17" s="42">
        <f>COUNTIF(Vertices[Betweenness Centrality], "&gt;= " &amp; J17) - COUNTIF(Vertices[Betweenness Centrality], "&gt;=" &amp; J18)</f>
        <v>0</v>
      </c>
      <c r="L17" s="41">
        <f t="shared" si="5"/>
        <v>0</v>
      </c>
      <c r="M17" s="42">
        <f>COUNTIF(Vertices[Closeness Centrality], "&gt;= " &amp; L17) - COUNTIF(Vertices[Closeness Centrality], "&gt;=" &amp; L18)</f>
        <v>0</v>
      </c>
      <c r="N17" s="41">
        <f t="shared" si="6"/>
        <v>0</v>
      </c>
      <c r="O17" s="42">
        <f>COUNTIF(Vertices[Eigenvector Centrality], "&gt;= " &amp; N17) - COUNTIF(Vertices[Eigenvector Centrality], "&gt;=" &amp; N18)</f>
        <v>0</v>
      </c>
      <c r="P17" s="41">
        <f t="shared" si="7"/>
        <v>0</v>
      </c>
      <c r="Q17" s="42">
        <f>COUNTIF(Vertices[PageRank], "&gt;= " &amp; P17) - COUNTIF(Vertices[PageRank], "&gt;=" &amp; P18)</f>
        <v>0</v>
      </c>
      <c r="R17" s="41">
        <f t="shared" si="8"/>
        <v>0</v>
      </c>
      <c r="S17" s="46">
        <f>COUNTIF(Vertices[Clustering Coefficient], "&gt;= " &amp; R17) - COUNTIF(Vertices[Clustering Coefficient], "&gt;=" &amp; R18)</f>
        <v>0</v>
      </c>
      <c r="T17" s="41" t="e">
        <f t="shared" ca="1" si="9"/>
        <v>#REF!</v>
      </c>
      <c r="U17" s="42" t="e">
        <f t="shared" ca="1" si="0"/>
        <v>#REF!</v>
      </c>
    </row>
    <row r="18" spans="4:21" x14ac:dyDescent="0.25">
      <c r="D18" s="34">
        <f t="shared" si="1"/>
        <v>0</v>
      </c>
      <c r="E18" s="3">
        <f>COUNTIF(Vertices[Degree], "&gt;= " &amp; D18) - COUNTIF(Vertices[Degree], "&gt;=" &amp; D19)</f>
        <v>0</v>
      </c>
      <c r="F18" s="39">
        <f t="shared" si="2"/>
        <v>0</v>
      </c>
      <c r="G18" s="40">
        <f>COUNTIF(Vertices[In-Degree], "&gt;= " &amp; F18) - COUNTIF(Vertices[In-Degree], "&gt;=" &amp; F19)</f>
        <v>0</v>
      </c>
      <c r="H18" s="39">
        <f t="shared" si="3"/>
        <v>0</v>
      </c>
      <c r="I18" s="40">
        <f>COUNTIF(Vertices[Out-Degree], "&gt;= " &amp; H18) - COUNTIF(Vertices[Out-Degree], "&gt;=" &amp; H19)</f>
        <v>0</v>
      </c>
      <c r="J18" s="39">
        <f t="shared" si="4"/>
        <v>0</v>
      </c>
      <c r="K18" s="40">
        <f>COUNTIF(Vertices[Betweenness Centrality], "&gt;= " &amp; J18) - COUNTIF(Vertices[Betweenness Centrality], "&gt;=" &amp; J19)</f>
        <v>0</v>
      </c>
      <c r="L18" s="39">
        <f t="shared" si="5"/>
        <v>0</v>
      </c>
      <c r="M18" s="40">
        <f>COUNTIF(Vertices[Closeness Centrality], "&gt;= " &amp; L18) - COUNTIF(Vertices[Closeness Centrality], "&gt;=" &amp; L19)</f>
        <v>0</v>
      </c>
      <c r="N18" s="39">
        <f t="shared" si="6"/>
        <v>0</v>
      </c>
      <c r="O18" s="40">
        <f>COUNTIF(Vertices[Eigenvector Centrality], "&gt;= " &amp; N18) - COUNTIF(Vertices[Eigenvector Centrality], "&gt;=" &amp; N19)</f>
        <v>0</v>
      </c>
      <c r="P18" s="39">
        <f t="shared" si="7"/>
        <v>0</v>
      </c>
      <c r="Q18" s="40">
        <f>COUNTIF(Vertices[PageRank], "&gt;= " &amp; P18) - COUNTIF(Vertices[PageRank], "&gt;=" &amp; P19)</f>
        <v>0</v>
      </c>
      <c r="R18" s="39">
        <f t="shared" si="8"/>
        <v>0</v>
      </c>
      <c r="S18" s="45">
        <f>COUNTIF(Vertices[Clustering Coefficient], "&gt;= " &amp; R18) - COUNTIF(Vertices[Clustering Coefficient], "&gt;=" &amp; R19)</f>
        <v>0</v>
      </c>
      <c r="T18" s="39" t="e">
        <f t="shared" ca="1" si="9"/>
        <v>#REF!</v>
      </c>
      <c r="U18" s="40" t="e">
        <f t="shared" ca="1" si="0"/>
        <v>#REF!</v>
      </c>
    </row>
    <row r="19" spans="4:21" x14ac:dyDescent="0.25">
      <c r="D19" s="34">
        <f t="shared" si="1"/>
        <v>0</v>
      </c>
      <c r="E19" s="3">
        <f>COUNTIF(Vertices[Degree], "&gt;= " &amp; D19) - COUNTIF(Vertices[Degree], "&gt;=" &amp; D20)</f>
        <v>0</v>
      </c>
      <c r="F19" s="41">
        <f t="shared" si="2"/>
        <v>0</v>
      </c>
      <c r="G19" s="42">
        <f>COUNTIF(Vertices[In-Degree], "&gt;= " &amp; F19) - COUNTIF(Vertices[In-Degree], "&gt;=" &amp; F20)</f>
        <v>0</v>
      </c>
      <c r="H19" s="41">
        <f t="shared" si="3"/>
        <v>0</v>
      </c>
      <c r="I19" s="42">
        <f>COUNTIF(Vertices[Out-Degree], "&gt;= " &amp; H19) - COUNTIF(Vertices[Out-Degree], "&gt;=" &amp; H20)</f>
        <v>0</v>
      </c>
      <c r="J19" s="41">
        <f t="shared" si="4"/>
        <v>0</v>
      </c>
      <c r="K19" s="42">
        <f>COUNTIF(Vertices[Betweenness Centrality], "&gt;= " &amp; J19) - COUNTIF(Vertices[Betweenness Centrality], "&gt;=" &amp; J20)</f>
        <v>0</v>
      </c>
      <c r="L19" s="41">
        <f t="shared" si="5"/>
        <v>0</v>
      </c>
      <c r="M19" s="42">
        <f>COUNTIF(Vertices[Closeness Centrality], "&gt;= " &amp; L19) - COUNTIF(Vertices[Closeness Centrality], "&gt;=" &amp; L20)</f>
        <v>0</v>
      </c>
      <c r="N19" s="41">
        <f t="shared" si="6"/>
        <v>0</v>
      </c>
      <c r="O19" s="42">
        <f>COUNTIF(Vertices[Eigenvector Centrality], "&gt;= " &amp; N19) - COUNTIF(Vertices[Eigenvector Centrality], "&gt;=" &amp; N20)</f>
        <v>0</v>
      </c>
      <c r="P19" s="41">
        <f t="shared" si="7"/>
        <v>0</v>
      </c>
      <c r="Q19" s="42">
        <f>COUNTIF(Vertices[PageRank], "&gt;= " &amp; P19) - COUNTIF(Vertices[PageRank], "&gt;=" &amp; P20)</f>
        <v>0</v>
      </c>
      <c r="R19" s="41">
        <f t="shared" si="8"/>
        <v>0</v>
      </c>
      <c r="S19" s="46">
        <f>COUNTIF(Vertices[Clustering Coefficient], "&gt;= " &amp; R19) - COUNTIF(Vertices[Clustering Coefficient], "&gt;=" &amp; R20)</f>
        <v>0</v>
      </c>
      <c r="T19" s="41" t="e">
        <f t="shared" ca="1" si="9"/>
        <v>#REF!</v>
      </c>
      <c r="U19" s="42" t="e">
        <f t="shared" ca="1" si="0"/>
        <v>#REF!</v>
      </c>
    </row>
    <row r="20" spans="4:21" x14ac:dyDescent="0.25">
      <c r="D20" s="34">
        <f t="shared" si="1"/>
        <v>0</v>
      </c>
      <c r="E20" s="3">
        <f>COUNTIF(Vertices[Degree], "&gt;= " &amp; D20) - COUNTIF(Vertices[Degree], "&gt;=" &amp; D21)</f>
        <v>0</v>
      </c>
      <c r="F20" s="39">
        <f t="shared" si="2"/>
        <v>0</v>
      </c>
      <c r="G20" s="40">
        <f>COUNTIF(Vertices[In-Degree], "&gt;= " &amp; F20) - COUNTIF(Vertices[In-Degree], "&gt;=" &amp; F21)</f>
        <v>0</v>
      </c>
      <c r="H20" s="39">
        <f t="shared" si="3"/>
        <v>0</v>
      </c>
      <c r="I20" s="40">
        <f>COUNTIF(Vertices[Out-Degree], "&gt;= " &amp; H20) - COUNTIF(Vertices[Out-Degree], "&gt;=" &amp; H21)</f>
        <v>0</v>
      </c>
      <c r="J20" s="39">
        <f t="shared" si="4"/>
        <v>0</v>
      </c>
      <c r="K20" s="40">
        <f>COUNTIF(Vertices[Betweenness Centrality], "&gt;= " &amp; J20) - COUNTIF(Vertices[Betweenness Centrality], "&gt;=" &amp; J21)</f>
        <v>0</v>
      </c>
      <c r="L20" s="39">
        <f t="shared" si="5"/>
        <v>0</v>
      </c>
      <c r="M20" s="40">
        <f>COUNTIF(Vertices[Closeness Centrality], "&gt;= " &amp; L20) - COUNTIF(Vertices[Closeness Centrality], "&gt;=" &amp; L21)</f>
        <v>0</v>
      </c>
      <c r="N20" s="39">
        <f t="shared" si="6"/>
        <v>0</v>
      </c>
      <c r="O20" s="40">
        <f>COUNTIF(Vertices[Eigenvector Centrality], "&gt;= " &amp; N20) - COUNTIF(Vertices[Eigenvector Centrality], "&gt;=" &amp; N21)</f>
        <v>0</v>
      </c>
      <c r="P20" s="39">
        <f t="shared" si="7"/>
        <v>0</v>
      </c>
      <c r="Q20" s="40">
        <f>COUNTIF(Vertices[PageRank], "&gt;= " &amp; P20) - COUNTIF(Vertices[PageRank], "&gt;=" &amp; P21)</f>
        <v>0</v>
      </c>
      <c r="R20" s="39">
        <f t="shared" si="8"/>
        <v>0</v>
      </c>
      <c r="S20" s="45">
        <f>COUNTIF(Vertices[Clustering Coefficient], "&gt;= " &amp; R20) - COUNTIF(Vertices[Clustering Coefficient], "&gt;=" &amp; R21)</f>
        <v>0</v>
      </c>
      <c r="T20" s="39" t="e">
        <f t="shared" ca="1" si="9"/>
        <v>#REF!</v>
      </c>
      <c r="U20" s="40" t="e">
        <f t="shared" ca="1" si="0"/>
        <v>#REF!</v>
      </c>
    </row>
    <row r="21" spans="4:21" x14ac:dyDescent="0.25">
      <c r="D21" s="34">
        <f t="shared" si="1"/>
        <v>0</v>
      </c>
      <c r="E21" s="3">
        <f>COUNTIF(Vertices[Degree], "&gt;= " &amp; D21) - COUNTIF(Vertices[Degree], "&gt;=" &amp; D22)</f>
        <v>0</v>
      </c>
      <c r="F21" s="41">
        <f t="shared" si="2"/>
        <v>0</v>
      </c>
      <c r="G21" s="42">
        <f>COUNTIF(Vertices[In-Degree], "&gt;= " &amp; F21) - COUNTIF(Vertices[In-Degree], "&gt;=" &amp; F22)</f>
        <v>0</v>
      </c>
      <c r="H21" s="41">
        <f t="shared" si="3"/>
        <v>0</v>
      </c>
      <c r="I21" s="42">
        <f>COUNTIF(Vertices[Out-Degree], "&gt;= " &amp; H21) - COUNTIF(Vertices[Out-Degree], "&gt;=" &amp; H22)</f>
        <v>0</v>
      </c>
      <c r="J21" s="41">
        <f t="shared" si="4"/>
        <v>0</v>
      </c>
      <c r="K21" s="42">
        <f>COUNTIF(Vertices[Betweenness Centrality], "&gt;= " &amp; J21) - COUNTIF(Vertices[Betweenness Centrality], "&gt;=" &amp; J22)</f>
        <v>0</v>
      </c>
      <c r="L21" s="41">
        <f t="shared" si="5"/>
        <v>0</v>
      </c>
      <c r="M21" s="42">
        <f>COUNTIF(Vertices[Closeness Centrality], "&gt;= " &amp; L21) - COUNTIF(Vertices[Closeness Centrality], "&gt;=" &amp; L22)</f>
        <v>0</v>
      </c>
      <c r="N21" s="41">
        <f t="shared" si="6"/>
        <v>0</v>
      </c>
      <c r="O21" s="42">
        <f>COUNTIF(Vertices[Eigenvector Centrality], "&gt;= " &amp; N21) - COUNTIF(Vertices[Eigenvector Centrality], "&gt;=" &amp; N22)</f>
        <v>0</v>
      </c>
      <c r="P21" s="41">
        <f t="shared" si="7"/>
        <v>0</v>
      </c>
      <c r="Q21" s="42">
        <f>COUNTIF(Vertices[PageRank], "&gt;= " &amp; P21) - COUNTIF(Vertices[PageRank], "&gt;=" &amp; P22)</f>
        <v>0</v>
      </c>
      <c r="R21" s="41">
        <f t="shared" si="8"/>
        <v>0</v>
      </c>
      <c r="S21" s="46">
        <f>COUNTIF(Vertices[Clustering Coefficient], "&gt;= " &amp; R21) - COUNTIF(Vertices[Clustering Coefficient], "&gt;=" &amp; R22)</f>
        <v>0</v>
      </c>
      <c r="T21" s="41" t="e">
        <f t="shared" ca="1" si="9"/>
        <v>#REF!</v>
      </c>
      <c r="U21" s="42" t="e">
        <f t="shared" ca="1" si="0"/>
        <v>#REF!</v>
      </c>
    </row>
    <row r="22" spans="4:21" x14ac:dyDescent="0.25">
      <c r="D22" s="34">
        <f t="shared" si="1"/>
        <v>0</v>
      </c>
      <c r="E22" s="3">
        <f>COUNTIF(Vertices[Degree], "&gt;= " &amp; D22) - COUNTIF(Vertices[Degree], "&gt;=" &amp; D23)</f>
        <v>0</v>
      </c>
      <c r="F22" s="39">
        <f t="shared" si="2"/>
        <v>0</v>
      </c>
      <c r="G22" s="40">
        <f>COUNTIF(Vertices[In-Degree], "&gt;= " &amp; F22) - COUNTIF(Vertices[In-Degree], "&gt;=" &amp; F23)</f>
        <v>0</v>
      </c>
      <c r="H22" s="39">
        <f t="shared" si="3"/>
        <v>0</v>
      </c>
      <c r="I22" s="40">
        <f>COUNTIF(Vertices[Out-Degree], "&gt;= " &amp; H22) - COUNTIF(Vertices[Out-Degree], "&gt;=" &amp; H23)</f>
        <v>0</v>
      </c>
      <c r="J22" s="39">
        <f t="shared" si="4"/>
        <v>0</v>
      </c>
      <c r="K22" s="40">
        <f>COUNTIF(Vertices[Betweenness Centrality], "&gt;= " &amp; J22) - COUNTIF(Vertices[Betweenness Centrality], "&gt;=" &amp; J23)</f>
        <v>0</v>
      </c>
      <c r="L22" s="39">
        <f t="shared" si="5"/>
        <v>0</v>
      </c>
      <c r="M22" s="40">
        <f>COUNTIF(Vertices[Closeness Centrality], "&gt;= " &amp; L22) - COUNTIF(Vertices[Closeness Centrality], "&gt;=" &amp; L23)</f>
        <v>0</v>
      </c>
      <c r="N22" s="39">
        <f t="shared" si="6"/>
        <v>0</v>
      </c>
      <c r="O22" s="40">
        <f>COUNTIF(Vertices[Eigenvector Centrality], "&gt;= " &amp; N22) - COUNTIF(Vertices[Eigenvector Centrality], "&gt;=" &amp; N23)</f>
        <v>0</v>
      </c>
      <c r="P22" s="39">
        <f t="shared" si="7"/>
        <v>0</v>
      </c>
      <c r="Q22" s="40">
        <f>COUNTIF(Vertices[PageRank], "&gt;= " &amp; P22) - COUNTIF(Vertices[PageRank], "&gt;=" &amp; P23)</f>
        <v>0</v>
      </c>
      <c r="R22" s="39">
        <f t="shared" si="8"/>
        <v>0</v>
      </c>
      <c r="S22" s="45">
        <f>COUNTIF(Vertices[Clustering Coefficient], "&gt;= " &amp; R22) - COUNTIF(Vertices[Clustering Coefficient], "&gt;=" &amp; R23)</f>
        <v>0</v>
      </c>
      <c r="T22" s="39" t="e">
        <f t="shared" ca="1" si="9"/>
        <v>#REF!</v>
      </c>
      <c r="U22" s="40" t="e">
        <f t="shared" ca="1" si="0"/>
        <v>#REF!</v>
      </c>
    </row>
    <row r="23" spans="4:21" x14ac:dyDescent="0.25">
      <c r="D23" s="34">
        <f t="shared" si="1"/>
        <v>0</v>
      </c>
      <c r="E23" s="3">
        <f>COUNTIF(Vertices[Degree], "&gt;= " &amp; D23) - COUNTIF(Vertices[Degree], "&gt;=" &amp; D24)</f>
        <v>0</v>
      </c>
      <c r="F23" s="41">
        <f t="shared" si="2"/>
        <v>0</v>
      </c>
      <c r="G23" s="42">
        <f>COUNTIF(Vertices[In-Degree], "&gt;= " &amp; F23) - COUNTIF(Vertices[In-Degree], "&gt;=" &amp; F24)</f>
        <v>0</v>
      </c>
      <c r="H23" s="41">
        <f t="shared" si="3"/>
        <v>0</v>
      </c>
      <c r="I23" s="42">
        <f>COUNTIF(Vertices[Out-Degree], "&gt;= " &amp; H23) - COUNTIF(Vertices[Out-Degree], "&gt;=" &amp; H24)</f>
        <v>0</v>
      </c>
      <c r="J23" s="41">
        <f t="shared" si="4"/>
        <v>0</v>
      </c>
      <c r="K23" s="42">
        <f>COUNTIF(Vertices[Betweenness Centrality], "&gt;= " &amp; J23) - COUNTIF(Vertices[Betweenness Centrality], "&gt;=" &amp; J24)</f>
        <v>0</v>
      </c>
      <c r="L23" s="41">
        <f t="shared" si="5"/>
        <v>0</v>
      </c>
      <c r="M23" s="42">
        <f>COUNTIF(Vertices[Closeness Centrality], "&gt;= " &amp; L23) - COUNTIF(Vertices[Closeness Centrality], "&gt;=" &amp; L24)</f>
        <v>0</v>
      </c>
      <c r="N23" s="41">
        <f t="shared" si="6"/>
        <v>0</v>
      </c>
      <c r="O23" s="42">
        <f>COUNTIF(Vertices[Eigenvector Centrality], "&gt;= " &amp; N23) - COUNTIF(Vertices[Eigenvector Centrality], "&gt;=" &amp; N24)</f>
        <v>0</v>
      </c>
      <c r="P23" s="41">
        <f t="shared" si="7"/>
        <v>0</v>
      </c>
      <c r="Q23" s="42">
        <f>COUNTIF(Vertices[PageRank], "&gt;= " &amp; P23) - COUNTIF(Vertices[PageRank], "&gt;=" &amp; P24)</f>
        <v>0</v>
      </c>
      <c r="R23" s="41">
        <f t="shared" si="8"/>
        <v>0</v>
      </c>
      <c r="S23" s="46">
        <f>COUNTIF(Vertices[Clustering Coefficient], "&gt;= " &amp; R23) - COUNTIF(Vertices[Clustering Coefficient], "&gt;=" &amp; R24)</f>
        <v>0</v>
      </c>
      <c r="T23" s="41" t="e">
        <f t="shared" ca="1" si="9"/>
        <v>#REF!</v>
      </c>
      <c r="U23" s="42" t="e">
        <f t="shared" ca="1" si="0"/>
        <v>#REF!</v>
      </c>
    </row>
    <row r="24" spans="4:21" x14ac:dyDescent="0.25">
      <c r="D24" s="34">
        <f t="shared" si="1"/>
        <v>0</v>
      </c>
      <c r="E24" s="3">
        <f>COUNTIF(Vertices[Degree], "&gt;= " &amp; D24) - COUNTIF(Vertices[Degree], "&gt;=" &amp; D25)</f>
        <v>0</v>
      </c>
      <c r="F24" s="39">
        <f t="shared" si="2"/>
        <v>0</v>
      </c>
      <c r="G24" s="40">
        <f>COUNTIF(Vertices[In-Degree], "&gt;= " &amp; F24) - COUNTIF(Vertices[In-Degree], "&gt;=" &amp; F25)</f>
        <v>0</v>
      </c>
      <c r="H24" s="39">
        <f t="shared" si="3"/>
        <v>0</v>
      </c>
      <c r="I24" s="40">
        <f>COUNTIF(Vertices[Out-Degree], "&gt;= " &amp; H24) - COUNTIF(Vertices[Out-Degree], "&gt;=" &amp; H25)</f>
        <v>0</v>
      </c>
      <c r="J24" s="39">
        <f t="shared" si="4"/>
        <v>0</v>
      </c>
      <c r="K24" s="40">
        <f>COUNTIF(Vertices[Betweenness Centrality], "&gt;= " &amp; J24) - COUNTIF(Vertices[Betweenness Centrality], "&gt;=" &amp; J25)</f>
        <v>0</v>
      </c>
      <c r="L24" s="39">
        <f t="shared" si="5"/>
        <v>0</v>
      </c>
      <c r="M24" s="40">
        <f>COUNTIF(Vertices[Closeness Centrality], "&gt;= " &amp; L24) - COUNTIF(Vertices[Closeness Centrality], "&gt;=" &amp; L25)</f>
        <v>0</v>
      </c>
      <c r="N24" s="39">
        <f t="shared" si="6"/>
        <v>0</v>
      </c>
      <c r="O24" s="40">
        <f>COUNTIF(Vertices[Eigenvector Centrality], "&gt;= " &amp; N24) - COUNTIF(Vertices[Eigenvector Centrality], "&gt;=" &amp; N25)</f>
        <v>0</v>
      </c>
      <c r="P24" s="39">
        <f t="shared" si="7"/>
        <v>0</v>
      </c>
      <c r="Q24" s="40">
        <f>COUNTIF(Vertices[PageRank], "&gt;= " &amp; P24) - COUNTIF(Vertices[PageRank], "&gt;=" &amp; P25)</f>
        <v>0</v>
      </c>
      <c r="R24" s="39">
        <f t="shared" si="8"/>
        <v>0</v>
      </c>
      <c r="S24" s="45">
        <f>COUNTIF(Vertices[Clustering Coefficient], "&gt;= " &amp; R24) - COUNTIF(Vertices[Clustering Coefficient], "&gt;=" &amp; R25)</f>
        <v>0</v>
      </c>
      <c r="T24" s="39" t="e">
        <f t="shared" ca="1" si="9"/>
        <v>#REF!</v>
      </c>
      <c r="U24" s="40" t="e">
        <f t="shared" ca="1" si="0"/>
        <v>#REF!</v>
      </c>
    </row>
    <row r="25" spans="4:21" x14ac:dyDescent="0.25">
      <c r="D25" s="34">
        <f t="shared" si="1"/>
        <v>0</v>
      </c>
      <c r="E25" s="3">
        <f>COUNTIF(Vertices[Degree], "&gt;= " &amp; D25) - COUNTIF(Vertices[Degree], "&gt;=" &amp; D26)</f>
        <v>0</v>
      </c>
      <c r="F25" s="41">
        <f t="shared" si="2"/>
        <v>0</v>
      </c>
      <c r="G25" s="42">
        <f>COUNTIF(Vertices[In-Degree], "&gt;= " &amp; F25) - COUNTIF(Vertices[In-Degree], "&gt;=" &amp; F26)</f>
        <v>0</v>
      </c>
      <c r="H25" s="41">
        <f t="shared" si="3"/>
        <v>0</v>
      </c>
      <c r="I25" s="42">
        <f>COUNTIF(Vertices[Out-Degree], "&gt;= " &amp; H25) - COUNTIF(Vertices[Out-Degree], "&gt;=" &amp; H26)</f>
        <v>0</v>
      </c>
      <c r="J25" s="41">
        <f t="shared" si="4"/>
        <v>0</v>
      </c>
      <c r="K25" s="42">
        <f>COUNTIF(Vertices[Betweenness Centrality], "&gt;= " &amp; J25) - COUNTIF(Vertices[Betweenness Centrality], "&gt;=" &amp; J26)</f>
        <v>0</v>
      </c>
      <c r="L25" s="41">
        <f t="shared" si="5"/>
        <v>0</v>
      </c>
      <c r="M25" s="42">
        <f>COUNTIF(Vertices[Closeness Centrality], "&gt;= " &amp; L25) - COUNTIF(Vertices[Closeness Centrality], "&gt;=" &amp; L26)</f>
        <v>0</v>
      </c>
      <c r="N25" s="41">
        <f t="shared" si="6"/>
        <v>0</v>
      </c>
      <c r="O25" s="42">
        <f>COUNTIF(Vertices[Eigenvector Centrality], "&gt;= " &amp; N25) - COUNTIF(Vertices[Eigenvector Centrality], "&gt;=" &amp; N26)</f>
        <v>0</v>
      </c>
      <c r="P25" s="41">
        <f t="shared" si="7"/>
        <v>0</v>
      </c>
      <c r="Q25" s="42">
        <f>COUNTIF(Vertices[PageRank], "&gt;= " &amp; P25) - COUNTIF(Vertices[PageRank], "&gt;=" &amp; P26)</f>
        <v>0</v>
      </c>
      <c r="R25" s="41">
        <f t="shared" si="8"/>
        <v>0</v>
      </c>
      <c r="S25" s="46">
        <f>COUNTIF(Vertices[Clustering Coefficient], "&gt;= " &amp; R25) - COUNTIF(Vertices[Clustering Coefficient], "&gt;=" &amp; R26)</f>
        <v>0</v>
      </c>
      <c r="T25" s="41" t="e">
        <f t="shared" ca="1" si="9"/>
        <v>#REF!</v>
      </c>
      <c r="U25" s="42" t="e">
        <f t="shared" ca="1" si="0"/>
        <v>#REF!</v>
      </c>
    </row>
    <row r="26" spans="4:21" x14ac:dyDescent="0.25">
      <c r="D26" s="34">
        <f t="shared" si="1"/>
        <v>0</v>
      </c>
      <c r="E26" s="3">
        <f>COUNTIF(Vertices[Degree], "&gt;= " &amp; D26) - COUNTIF(Vertices[Degree], "&gt;=" &amp; D28)</f>
        <v>0</v>
      </c>
      <c r="F26" s="39">
        <f t="shared" si="2"/>
        <v>0</v>
      </c>
      <c r="G26" s="40">
        <f>COUNTIF(Vertices[In-Degree], "&gt;= " &amp; F26) - COUNTIF(Vertices[In-Degree], "&gt;=" &amp; F28)</f>
        <v>0</v>
      </c>
      <c r="H26" s="39">
        <f t="shared" si="3"/>
        <v>0</v>
      </c>
      <c r="I26" s="40">
        <f>COUNTIF(Vertices[Out-Degree], "&gt;= " &amp; H26) - COUNTIF(Vertices[Out-Degree], "&gt;=" &amp; H28)</f>
        <v>0</v>
      </c>
      <c r="J26" s="39">
        <f t="shared" si="4"/>
        <v>0</v>
      </c>
      <c r="K26" s="40">
        <f>COUNTIF(Vertices[Betweenness Centrality], "&gt;= " &amp; J26) - COUNTIF(Vertices[Betweenness Centrality], "&gt;=" &amp; J28)</f>
        <v>0</v>
      </c>
      <c r="L26" s="39">
        <f t="shared" si="5"/>
        <v>0</v>
      </c>
      <c r="M26" s="40">
        <f>COUNTIF(Vertices[Closeness Centrality], "&gt;= " &amp; L26) - COUNTIF(Vertices[Closeness Centrality], "&gt;=" &amp; L28)</f>
        <v>0</v>
      </c>
      <c r="N26" s="39">
        <f t="shared" si="6"/>
        <v>0</v>
      </c>
      <c r="O26" s="40">
        <f>COUNTIF(Vertices[Eigenvector Centrality], "&gt;= " &amp; N26) - COUNTIF(Vertices[Eigenvector Centrality], "&gt;=" &amp; N28)</f>
        <v>0</v>
      </c>
      <c r="P26" s="39">
        <f t="shared" si="7"/>
        <v>0</v>
      </c>
      <c r="Q26" s="40">
        <f>COUNTIF(Vertices[PageRank], "&gt;= " &amp; P26) - COUNTIF(Vertices[PageRank], "&gt;=" &amp; P28)</f>
        <v>0</v>
      </c>
      <c r="R26" s="39">
        <f t="shared" si="8"/>
        <v>0</v>
      </c>
      <c r="S26" s="45">
        <f>COUNTIF(Vertices[Clustering Coefficient], "&gt;= " &amp; R26) - COUNTIF(Vertices[Clustering Coefficient], "&gt;=" &amp; R28)</f>
        <v>0</v>
      </c>
      <c r="T26" s="39" t="e">
        <f t="shared" ca="1" si="9"/>
        <v>#REF!</v>
      </c>
      <c r="U26" s="40" t="e">
        <f ca="1">COUNTIF(INDIRECT(DynamicFilterSourceColumnRange), "&gt;= " &amp; T26) - COUNTIF(INDIRECT(DynamicFilterSourceColumnRange), "&gt;=" &amp; T28)</f>
        <v>#REF!</v>
      </c>
    </row>
    <row r="27" spans="4:21" x14ac:dyDescent="0.25">
      <c r="D27" s="34"/>
      <c r="E27" s="3">
        <f>COUNTIF(Vertices[Degree], "&gt;= " &amp; D27) - COUNTIF(Vertices[Degree], "&gt;=" &amp; D28)</f>
        <v>0</v>
      </c>
      <c r="F27" s="66"/>
      <c r="G27" s="67">
        <f>COUNTIF(Vertices[In-Degree], "&gt;= " &amp; F27) - COUNTIF(Vertices[In-Degree], "&gt;=" &amp; F28)</f>
        <v>0</v>
      </c>
      <c r="H27" s="66"/>
      <c r="I27" s="67">
        <f>COUNTIF(Vertices[Out-Degree], "&gt;= " &amp; H27) - COUNTIF(Vertices[Out-Degree], "&gt;=" &amp; H28)</f>
        <v>0</v>
      </c>
      <c r="J27" s="66"/>
      <c r="K27" s="67">
        <f>COUNTIF(Vertices[Betweenness Centrality], "&gt;= " &amp; J27) - COUNTIF(Vertices[Betweenness Centrality], "&gt;=" &amp; J28)</f>
        <v>0</v>
      </c>
      <c r="L27" s="66"/>
      <c r="M27" s="67">
        <f>COUNTIF(Vertices[Closeness Centrality], "&gt;= " &amp; L27) - COUNTIF(Vertices[Closeness Centrality], "&gt;=" &amp; L28)</f>
        <v>0</v>
      </c>
      <c r="N27" s="66"/>
      <c r="O27" s="67">
        <f>COUNTIF(Vertices[Eigenvector Centrality], "&gt;= " &amp; N27) - COUNTIF(Vertices[Eigenvector Centrality], "&gt;=" &amp; N28)</f>
        <v>0</v>
      </c>
      <c r="P27" s="66"/>
      <c r="Q27" s="67">
        <f>COUNTIF(Vertices[Eigenvector Centrality], "&gt;= " &amp; P27) - COUNTIF(Vertices[Eigenvector Centrality], "&gt;=" &amp; P28)</f>
        <v>0</v>
      </c>
      <c r="R27" s="66"/>
      <c r="S27" s="68">
        <f>COUNTIF(Vertices[Clustering Coefficient], "&gt;= " &amp; R27) - COUNTIF(Vertices[Clustering Coefficient], "&gt;=" &amp; R28)</f>
        <v>0</v>
      </c>
      <c r="T27" s="66"/>
      <c r="U27" s="67">
        <f ca="1">COUNTIF(Vertices[Clustering Coefficient], "&gt;= " &amp; T27) - COUNTIF(Vertices[Clustering Coefficient], "&gt;=" &amp; T28)</f>
        <v>0</v>
      </c>
    </row>
    <row r="28" spans="4:21" x14ac:dyDescent="0.25">
      <c r="D28" s="34">
        <f>D26+($D$57-$D$2)/BinDivisor</f>
        <v>0</v>
      </c>
      <c r="E28" s="3">
        <f>COUNTIF(Vertices[Degree], "&gt;= " &amp; D28) - COUNTIF(Vertices[Degree], "&gt;=" &amp; D40)</f>
        <v>0</v>
      </c>
      <c r="F28" s="41">
        <f>F26+($F$57-$F$2)/BinDivisor</f>
        <v>0</v>
      </c>
      <c r="G28" s="42">
        <f>COUNTIF(Vertices[In-Degree], "&gt;= " &amp; F28) - COUNTIF(Vertices[In-Degree], "&gt;=" &amp; F40)</f>
        <v>0</v>
      </c>
      <c r="H28" s="41">
        <f>H26+($H$57-$H$2)/BinDivisor</f>
        <v>0</v>
      </c>
      <c r="I28" s="42">
        <f>COUNTIF(Vertices[Out-Degree], "&gt;= " &amp; H28) - COUNTIF(Vertices[Out-Degree], "&gt;=" &amp; H40)</f>
        <v>0</v>
      </c>
      <c r="J28" s="41">
        <f>J26+($J$57-$J$2)/BinDivisor</f>
        <v>0</v>
      </c>
      <c r="K28" s="42">
        <f>COUNTIF(Vertices[Betweenness Centrality], "&gt;= " &amp; J28) - COUNTIF(Vertices[Betweenness Centrality], "&gt;=" &amp; J40)</f>
        <v>0</v>
      </c>
      <c r="L28" s="41">
        <f>L26+($L$57-$L$2)/BinDivisor</f>
        <v>0</v>
      </c>
      <c r="M28" s="42">
        <f>COUNTIF(Vertices[Closeness Centrality], "&gt;= " &amp; L28) - COUNTIF(Vertices[Closeness Centrality], "&gt;=" &amp; L40)</f>
        <v>0</v>
      </c>
      <c r="N28" s="41">
        <f>N26+($N$57-$N$2)/BinDivisor</f>
        <v>0</v>
      </c>
      <c r="O28" s="42">
        <f>COUNTIF(Vertices[Eigenvector Centrality], "&gt;= " &amp; N28) - COUNTIF(Vertices[Eigenvector Centrality], "&gt;=" &amp; N40)</f>
        <v>0</v>
      </c>
      <c r="P28" s="41">
        <f>P26+($P$57-$P$2)/BinDivisor</f>
        <v>0</v>
      </c>
      <c r="Q28" s="42">
        <f>COUNTIF(Vertices[PageRank], "&gt;= " &amp; P28) - COUNTIF(Vertices[PageRank], "&gt;=" &amp; P40)</f>
        <v>0</v>
      </c>
      <c r="R28" s="41">
        <f>R26+($R$57-$R$2)/BinDivisor</f>
        <v>0</v>
      </c>
      <c r="S28" s="46">
        <f>COUNTIF(Vertices[Clustering Coefficient], "&gt;= " &amp; R28) - COUNTIF(Vertices[Clustering Coefficient], "&gt;=" &amp; R40)</f>
        <v>0</v>
      </c>
      <c r="T28" s="41" t="e">
        <f ca="1">T26+($T$57-$T$2)/BinDivisor</f>
        <v>#REF!</v>
      </c>
      <c r="U28" s="42" t="e">
        <f ca="1">COUNTIF(INDIRECT(DynamicFilterSourceColumnRange), "&gt;= " &amp; T28) - COUNTIF(INDIRECT(DynamicFilterSourceColumnRange), "&gt;=" &amp; T40)</f>
        <v>#REF!</v>
      </c>
    </row>
    <row r="29" spans="4:21" x14ac:dyDescent="0.25">
      <c r="D29" s="34"/>
      <c r="E29" s="3">
        <f>COUNTIF(Vertices[Degree], "&gt;= " &amp; D29) - COUNTIF(Vertices[Degree], "&gt;=" &amp; D30)</f>
        <v>0</v>
      </c>
      <c r="F29" s="66"/>
      <c r="G29" s="67">
        <f>COUNTIF(Vertices[In-Degree], "&gt;= " &amp; F29) - COUNTIF(Vertices[In-Degree], "&gt;=" &amp; F30)</f>
        <v>0</v>
      </c>
      <c r="H29" s="66"/>
      <c r="I29" s="67">
        <f>COUNTIF(Vertices[Out-Degree], "&gt;= " &amp; H29) - COUNTIF(Vertices[Out-Degree], "&gt;=" &amp; H30)</f>
        <v>0</v>
      </c>
      <c r="J29" s="66"/>
      <c r="K29" s="67">
        <f>COUNTIF(Vertices[Betweenness Centrality], "&gt;= " &amp; J29) - COUNTIF(Vertices[Betweenness Centrality], "&gt;=" &amp; J30)</f>
        <v>0</v>
      </c>
      <c r="L29" s="66"/>
      <c r="M29" s="67">
        <f>COUNTIF(Vertices[Closeness Centrality], "&gt;= " &amp; L29) - COUNTIF(Vertices[Closeness Centrality], "&gt;=" &amp; L30)</f>
        <v>0</v>
      </c>
      <c r="N29" s="66"/>
      <c r="O29" s="67">
        <f>COUNTIF(Vertices[Eigenvector Centrality], "&gt;= " &amp; N29) - COUNTIF(Vertices[Eigenvector Centrality], "&gt;=" &amp; N30)</f>
        <v>0</v>
      </c>
      <c r="P29" s="66"/>
      <c r="Q29" s="67">
        <f>COUNTIF(Vertices[Eigenvector Centrality], "&gt;= " &amp; P29) - COUNTIF(Vertices[Eigenvector Centrality], "&gt;=" &amp; P30)</f>
        <v>0</v>
      </c>
      <c r="R29" s="66"/>
      <c r="S29" s="68">
        <f>COUNTIF(Vertices[Clustering Coefficient], "&gt;= " &amp; R29) - COUNTIF(Vertices[Clustering Coefficient], "&gt;=" &amp; R30)</f>
        <v>0</v>
      </c>
      <c r="T29" s="66"/>
      <c r="U29" s="67">
        <f>COUNTIF(Vertices[Clustering Coefficient], "&gt;= " &amp; T29) - COUNTIF(Vertices[Clustering Coefficient], "&gt;=" &amp; T30)</f>
        <v>0</v>
      </c>
    </row>
    <row r="30" spans="4:21" x14ac:dyDescent="0.25">
      <c r="D30" s="34"/>
      <c r="E30" s="3">
        <f>COUNTIF(Vertices[Degree], "&gt;= " &amp; D30) - COUNTIF(Vertices[Degree], "&gt;=" &amp; D31)</f>
        <v>0</v>
      </c>
      <c r="F30" s="66"/>
      <c r="G30" s="67">
        <f>COUNTIF(Vertices[In-Degree], "&gt;= " &amp; F30) - COUNTIF(Vertices[In-Degree], "&gt;=" &amp; F31)</f>
        <v>0</v>
      </c>
      <c r="H30" s="66"/>
      <c r="I30" s="67">
        <f>COUNTIF(Vertices[Out-Degree], "&gt;= " &amp; H30) - COUNTIF(Vertices[Out-Degree], "&gt;=" &amp; H31)</f>
        <v>0</v>
      </c>
      <c r="J30" s="66"/>
      <c r="K30" s="67">
        <f>COUNTIF(Vertices[Betweenness Centrality], "&gt;= " &amp; J30) - COUNTIF(Vertices[Betweenness Centrality], "&gt;=" &amp; J31)</f>
        <v>0</v>
      </c>
      <c r="L30" s="66"/>
      <c r="M30" s="67">
        <f>COUNTIF(Vertices[Closeness Centrality], "&gt;= " &amp; L30) - COUNTIF(Vertices[Closeness Centrality], "&gt;=" &amp; L31)</f>
        <v>0</v>
      </c>
      <c r="N30" s="66"/>
      <c r="O30" s="67">
        <f>COUNTIF(Vertices[Eigenvector Centrality], "&gt;= " &amp; N30) - COUNTIF(Vertices[Eigenvector Centrality], "&gt;=" &amp; N31)</f>
        <v>0</v>
      </c>
      <c r="P30" s="66"/>
      <c r="Q30" s="67">
        <f>COUNTIF(Vertices[Eigenvector Centrality], "&gt;= " &amp; P30) - COUNTIF(Vertices[Eigenvector Centrality], "&gt;=" &amp; P31)</f>
        <v>0</v>
      </c>
      <c r="R30" s="66"/>
      <c r="S30" s="68">
        <f>COUNTIF(Vertices[Clustering Coefficient], "&gt;= " &amp; R30) - COUNTIF(Vertices[Clustering Coefficient], "&gt;=" &amp; R31)</f>
        <v>0</v>
      </c>
      <c r="T30" s="66"/>
      <c r="U30" s="67">
        <f>COUNTIF(Vertices[Clustering Coefficient], "&gt;= " &amp; T30) - COUNTIF(Vertices[Clustering Coefficient], "&gt;=" &amp; T31)</f>
        <v>0</v>
      </c>
    </row>
    <row r="31" spans="4:21" x14ac:dyDescent="0.25">
      <c r="D31" s="34"/>
      <c r="E31" s="3">
        <f>COUNTIF(Vertices[Degree], "&gt;= " &amp; D31) - COUNTIF(Vertices[Degree], "&gt;=" &amp; D32)</f>
        <v>0</v>
      </c>
      <c r="F31" s="66"/>
      <c r="G31" s="67">
        <f>COUNTIF(Vertices[In-Degree], "&gt;= " &amp; F31) - COUNTIF(Vertices[In-Degree], "&gt;=" &amp; F32)</f>
        <v>0</v>
      </c>
      <c r="H31" s="66"/>
      <c r="I31" s="67">
        <f>COUNTIF(Vertices[Out-Degree], "&gt;= " &amp; H31) - COUNTIF(Vertices[Out-Degree], "&gt;=" &amp; H32)</f>
        <v>0</v>
      </c>
      <c r="J31" s="66"/>
      <c r="K31" s="67">
        <f>COUNTIF(Vertices[Betweenness Centrality], "&gt;= " &amp; J31) - COUNTIF(Vertices[Betweenness Centrality], "&gt;=" &amp; J32)</f>
        <v>0</v>
      </c>
      <c r="L31" s="66"/>
      <c r="M31" s="67">
        <f>COUNTIF(Vertices[Closeness Centrality], "&gt;= " &amp; L31) - COUNTIF(Vertices[Closeness Centrality], "&gt;=" &amp; L32)</f>
        <v>0</v>
      </c>
      <c r="N31" s="66"/>
      <c r="O31" s="67">
        <f>COUNTIF(Vertices[Eigenvector Centrality], "&gt;= " &amp; N31) - COUNTIF(Vertices[Eigenvector Centrality], "&gt;=" &amp; N32)</f>
        <v>0</v>
      </c>
      <c r="P31" s="66"/>
      <c r="Q31" s="67">
        <f>COUNTIF(Vertices[Eigenvector Centrality], "&gt;= " &amp; P31) - COUNTIF(Vertices[Eigenvector Centrality], "&gt;=" &amp; P32)</f>
        <v>0</v>
      </c>
      <c r="R31" s="66"/>
      <c r="S31" s="68">
        <f>COUNTIF(Vertices[Clustering Coefficient], "&gt;= " &amp; R31) - COUNTIF(Vertices[Clustering Coefficient], "&gt;=" &amp; R32)</f>
        <v>0</v>
      </c>
      <c r="T31" s="66"/>
      <c r="U31" s="67">
        <f>COUNTIF(Vertices[Clustering Coefficient], "&gt;= " &amp; T31) - COUNTIF(Vertices[Clustering Coefficient], "&gt;=" &amp; T32)</f>
        <v>0</v>
      </c>
    </row>
    <row r="32" spans="4:21" x14ac:dyDescent="0.25">
      <c r="D32" s="34"/>
      <c r="E32" s="3">
        <f>COUNTIF(Vertices[Degree], "&gt;= " &amp; D32) - COUNTIF(Vertices[Degree], "&gt;=" &amp; D33)</f>
        <v>0</v>
      </c>
      <c r="F32" s="66"/>
      <c r="G32" s="67">
        <f>COUNTIF(Vertices[In-Degree], "&gt;= " &amp; F32) - COUNTIF(Vertices[In-Degree], "&gt;=" &amp; F33)</f>
        <v>0</v>
      </c>
      <c r="H32" s="66"/>
      <c r="I32" s="67">
        <f>COUNTIF(Vertices[Out-Degree], "&gt;= " &amp; H32) - COUNTIF(Vertices[Out-Degree], "&gt;=" &amp; H33)</f>
        <v>0</v>
      </c>
      <c r="J32" s="66"/>
      <c r="K32" s="67">
        <f>COUNTIF(Vertices[Betweenness Centrality], "&gt;= " &amp; J32) - COUNTIF(Vertices[Betweenness Centrality], "&gt;=" &amp; J33)</f>
        <v>0</v>
      </c>
      <c r="L32" s="66"/>
      <c r="M32" s="67">
        <f>COUNTIF(Vertices[Closeness Centrality], "&gt;= " &amp; L32) - COUNTIF(Vertices[Closeness Centrality], "&gt;=" &amp; L33)</f>
        <v>0</v>
      </c>
      <c r="N32" s="66"/>
      <c r="O32" s="67">
        <f>COUNTIF(Vertices[Eigenvector Centrality], "&gt;= " &amp; N32) - COUNTIF(Vertices[Eigenvector Centrality], "&gt;=" &amp; N33)</f>
        <v>0</v>
      </c>
      <c r="P32" s="66"/>
      <c r="Q32" s="67">
        <f>COUNTIF(Vertices[Eigenvector Centrality], "&gt;= " &amp; P32) - COUNTIF(Vertices[Eigenvector Centrality], "&gt;=" &amp; P33)</f>
        <v>0</v>
      </c>
      <c r="R32" s="66"/>
      <c r="S32" s="68">
        <f>COUNTIF(Vertices[Clustering Coefficient], "&gt;= " &amp; R32) - COUNTIF(Vertices[Clustering Coefficient], "&gt;=" &amp; R33)</f>
        <v>0</v>
      </c>
      <c r="T32" s="66"/>
      <c r="U32" s="67">
        <f>COUNTIF(Vertices[Clustering Coefficient], "&gt;= " &amp; T32) - COUNTIF(Vertices[Clustering Coefficient], "&gt;=" &amp; T33)</f>
        <v>0</v>
      </c>
    </row>
    <row r="33" spans="1:21" x14ac:dyDescent="0.25">
      <c r="D33" s="34"/>
      <c r="E33" s="3">
        <f>COUNTIF(Vertices[Degree], "&gt;= " &amp; D33) - COUNTIF(Vertices[Degree], "&gt;=" &amp; D38)</f>
        <v>0</v>
      </c>
      <c r="F33" s="66"/>
      <c r="G33" s="67">
        <f>COUNTIF(Vertices[In-Degree], "&gt;= " &amp; F33) - COUNTIF(Vertices[In-Degree], "&gt;=" &amp; F38)</f>
        <v>0</v>
      </c>
      <c r="H33" s="66"/>
      <c r="I33" s="67">
        <f>COUNTIF(Vertices[Out-Degree], "&gt;= " &amp; H33) - COUNTIF(Vertices[Out-Degree], "&gt;=" &amp; H38)</f>
        <v>0</v>
      </c>
      <c r="J33" s="66"/>
      <c r="K33" s="67">
        <f>COUNTIF(Vertices[Betweenness Centrality], "&gt;= " &amp; J33) - COUNTIF(Vertices[Betweenness Centrality], "&gt;=" &amp; J38)</f>
        <v>0</v>
      </c>
      <c r="L33" s="66"/>
      <c r="M33" s="67">
        <f>COUNTIF(Vertices[Closeness Centrality], "&gt;= " &amp; L33) - COUNTIF(Vertices[Closeness Centrality], "&gt;=" &amp; L38)</f>
        <v>0</v>
      </c>
      <c r="N33" s="66"/>
      <c r="O33" s="67">
        <f>COUNTIF(Vertices[Eigenvector Centrality], "&gt;= " &amp; N33) - COUNTIF(Vertices[Eigenvector Centrality], "&gt;=" &amp; N38)</f>
        <v>0</v>
      </c>
      <c r="P33" s="66"/>
      <c r="Q33" s="67">
        <f>COUNTIF(Vertices[Eigenvector Centrality], "&gt;= " &amp; P33) - COUNTIF(Vertices[Eigenvector Centrality], "&gt;=" &amp; P38)</f>
        <v>0</v>
      </c>
      <c r="R33" s="66"/>
      <c r="S33" s="68">
        <f>COUNTIF(Vertices[Clustering Coefficient], "&gt;= " &amp; R33) - COUNTIF(Vertices[Clustering Coefficient], "&gt;=" &amp; R38)</f>
        <v>0</v>
      </c>
      <c r="T33" s="66"/>
      <c r="U33" s="67">
        <f>COUNTIF(Vertices[Clustering Coefficient], "&gt;= " &amp; T33) - COUNTIF(Vertices[Clustering Coefficient], "&gt;=" &amp; T38)</f>
        <v>0</v>
      </c>
    </row>
    <row r="34" spans="1:21" x14ac:dyDescent="0.25">
      <c r="D34" s="34"/>
      <c r="E34" s="3">
        <f>COUNTIF(Vertices[Degree], "&gt;= " &amp; D34) - COUNTIF(Vertices[Degree], "&gt;=" &amp; D35)</f>
        <v>0</v>
      </c>
      <c r="F34" s="66"/>
      <c r="G34" s="67">
        <f>COUNTIF(Vertices[In-Degree], "&gt;= " &amp; F34) - COUNTIF(Vertices[In-Degree], "&gt;=" &amp; F35)</f>
        <v>0</v>
      </c>
      <c r="H34" s="66"/>
      <c r="I34" s="67">
        <f>COUNTIF(Vertices[Out-Degree], "&gt;= " &amp; H34) - COUNTIF(Vertices[Out-Degree], "&gt;=" &amp; H35)</f>
        <v>0</v>
      </c>
      <c r="J34" s="66"/>
      <c r="K34" s="67">
        <f>COUNTIF(Vertices[Betweenness Centrality], "&gt;= " &amp; J34) - COUNTIF(Vertices[Betweenness Centrality], "&gt;=" &amp; J35)</f>
        <v>0</v>
      </c>
      <c r="L34" s="66"/>
      <c r="M34" s="67">
        <f>COUNTIF(Vertices[Closeness Centrality], "&gt;= " &amp; L34) - COUNTIF(Vertices[Closeness Centrality], "&gt;=" &amp; L35)</f>
        <v>0</v>
      </c>
      <c r="N34" s="66"/>
      <c r="O34" s="67">
        <f>COUNTIF(Vertices[Eigenvector Centrality], "&gt;= " &amp; N34) - COUNTIF(Vertices[Eigenvector Centrality], "&gt;=" &amp; N35)</f>
        <v>0</v>
      </c>
      <c r="P34" s="66"/>
      <c r="Q34" s="67">
        <f>COUNTIF(Vertices[Eigenvector Centrality], "&gt;= " &amp; P34) - COUNTIF(Vertices[Eigenvector Centrality], "&gt;=" &amp; P35)</f>
        <v>0</v>
      </c>
      <c r="R34" s="66"/>
      <c r="S34" s="68">
        <f>COUNTIF(Vertices[Clustering Coefficient], "&gt;= " &amp; R34) - COUNTIF(Vertices[Clustering Coefficient], "&gt;=" &amp; R35)</f>
        <v>0</v>
      </c>
      <c r="T34" s="66"/>
      <c r="U34" s="67">
        <f>COUNTIF(Vertices[Clustering Coefficient], "&gt;= " &amp; T34) - COUNTIF(Vertices[Clustering Coefficient], "&gt;=" &amp; T35)</f>
        <v>0</v>
      </c>
    </row>
    <row r="35" spans="1:21" x14ac:dyDescent="0.25">
      <c r="D35" s="34"/>
      <c r="E35" s="3">
        <f>COUNTIF(Vertices[Degree], "&gt;= " &amp; D35) - COUNTIF(Vertices[Degree], "&gt;=" &amp; D36)</f>
        <v>0</v>
      </c>
      <c r="F35" s="66"/>
      <c r="G35" s="67">
        <f>COUNTIF(Vertices[In-Degree], "&gt;= " &amp; F35) - COUNTIF(Vertices[In-Degree], "&gt;=" &amp; F36)</f>
        <v>0</v>
      </c>
      <c r="H35" s="66"/>
      <c r="I35" s="67">
        <f>COUNTIF(Vertices[Out-Degree], "&gt;= " &amp; H35) - COUNTIF(Vertices[Out-Degree], "&gt;=" &amp; H36)</f>
        <v>0</v>
      </c>
      <c r="J35" s="66"/>
      <c r="K35" s="67">
        <f>COUNTIF(Vertices[Betweenness Centrality], "&gt;= " &amp; J35) - COUNTIF(Vertices[Betweenness Centrality], "&gt;=" &amp; J36)</f>
        <v>0</v>
      </c>
      <c r="L35" s="66"/>
      <c r="M35" s="67">
        <f>COUNTIF(Vertices[Closeness Centrality], "&gt;= " &amp; L35) - COUNTIF(Vertices[Closeness Centrality], "&gt;=" &amp; L36)</f>
        <v>0</v>
      </c>
      <c r="N35" s="66"/>
      <c r="O35" s="67">
        <f>COUNTIF(Vertices[Eigenvector Centrality], "&gt;= " &amp; N35) - COUNTIF(Vertices[Eigenvector Centrality], "&gt;=" &amp; N36)</f>
        <v>0</v>
      </c>
      <c r="P35" s="66"/>
      <c r="Q35" s="67">
        <f>COUNTIF(Vertices[Eigenvector Centrality], "&gt;= " &amp; P35) - COUNTIF(Vertices[Eigenvector Centrality], "&gt;=" &amp; P36)</f>
        <v>0</v>
      </c>
      <c r="R35" s="66"/>
      <c r="S35" s="68">
        <f>COUNTIF(Vertices[Clustering Coefficient], "&gt;= " &amp; R35) - COUNTIF(Vertices[Clustering Coefficient], "&gt;=" &amp; R36)</f>
        <v>0</v>
      </c>
      <c r="T35" s="66"/>
      <c r="U35" s="67">
        <f>COUNTIF(Vertices[Clustering Coefficient], "&gt;= " &amp; T35) - COUNTIF(Vertices[Clustering Coefficient], "&gt;=" &amp; T36)</f>
        <v>0</v>
      </c>
    </row>
    <row r="36" spans="1:21" x14ac:dyDescent="0.25">
      <c r="D36" s="34"/>
      <c r="E36" s="3">
        <f>COUNTIF(Vertices[Degree], "&gt;= " &amp; D36) - COUNTIF(Vertices[Degree], "&gt;=" &amp; D37)</f>
        <v>0</v>
      </c>
      <c r="F36" s="66"/>
      <c r="G36" s="67">
        <f>COUNTIF(Vertices[In-Degree], "&gt;= " &amp; F36) - COUNTIF(Vertices[In-Degree], "&gt;=" &amp; F37)</f>
        <v>0</v>
      </c>
      <c r="H36" s="66"/>
      <c r="I36" s="67">
        <f>COUNTIF(Vertices[Out-Degree], "&gt;= " &amp; H36) - COUNTIF(Vertices[Out-Degree], "&gt;=" &amp; H37)</f>
        <v>0</v>
      </c>
      <c r="J36" s="66"/>
      <c r="K36" s="67">
        <f>COUNTIF(Vertices[Betweenness Centrality], "&gt;= " &amp; J36) - COUNTIF(Vertices[Betweenness Centrality], "&gt;=" &amp; J37)</f>
        <v>0</v>
      </c>
      <c r="L36" s="66"/>
      <c r="M36" s="67">
        <f>COUNTIF(Vertices[Closeness Centrality], "&gt;= " &amp; L36) - COUNTIF(Vertices[Closeness Centrality], "&gt;=" &amp; L37)</f>
        <v>0</v>
      </c>
      <c r="N36" s="66"/>
      <c r="O36" s="67">
        <f>COUNTIF(Vertices[Eigenvector Centrality], "&gt;= " &amp; N36) - COUNTIF(Vertices[Eigenvector Centrality], "&gt;=" &amp; N37)</f>
        <v>0</v>
      </c>
      <c r="P36" s="66"/>
      <c r="Q36" s="67">
        <f>COUNTIF(Vertices[Eigenvector Centrality], "&gt;= " &amp; P36) - COUNTIF(Vertices[Eigenvector Centrality], "&gt;=" &amp; P37)</f>
        <v>0</v>
      </c>
      <c r="R36" s="66"/>
      <c r="S36" s="68">
        <f>COUNTIF(Vertices[Clustering Coefficient], "&gt;= " &amp; R36) - COUNTIF(Vertices[Clustering Coefficient], "&gt;=" &amp; R37)</f>
        <v>0</v>
      </c>
      <c r="T36" s="66"/>
      <c r="U36" s="67">
        <f>COUNTIF(Vertices[Clustering Coefficient], "&gt;= " &amp; T36) - COUNTIF(Vertices[Clustering Coefficient], "&gt;=" &amp; T37)</f>
        <v>0</v>
      </c>
    </row>
    <row r="37" spans="1:21" x14ac:dyDescent="0.25">
      <c r="D37" s="34"/>
      <c r="E37" s="3">
        <f>COUNTIF(Vertices[Degree], "&gt;= " &amp; D37) - COUNTIF(Vertices[Degree], "&gt;=" &amp; D38)</f>
        <v>0</v>
      </c>
      <c r="F37" s="66"/>
      <c r="G37" s="67">
        <f>COUNTIF(Vertices[In-Degree], "&gt;= " &amp; F37) - COUNTIF(Vertices[In-Degree], "&gt;=" &amp; F38)</f>
        <v>0</v>
      </c>
      <c r="H37" s="66"/>
      <c r="I37" s="67">
        <f>COUNTIF(Vertices[Out-Degree], "&gt;= " &amp; H37) - COUNTIF(Vertices[Out-Degree], "&gt;=" &amp; H38)</f>
        <v>0</v>
      </c>
      <c r="J37" s="66"/>
      <c r="K37" s="67">
        <f>COUNTIF(Vertices[Betweenness Centrality], "&gt;= " &amp; J37) - COUNTIF(Vertices[Betweenness Centrality], "&gt;=" &amp; J38)</f>
        <v>0</v>
      </c>
      <c r="L37" s="66"/>
      <c r="M37" s="67">
        <f>COUNTIF(Vertices[Closeness Centrality], "&gt;= " &amp; L37) - COUNTIF(Vertices[Closeness Centrality], "&gt;=" &amp; L38)</f>
        <v>0</v>
      </c>
      <c r="N37" s="66"/>
      <c r="O37" s="67">
        <f>COUNTIF(Vertices[Eigenvector Centrality], "&gt;= " &amp; N37) - COUNTIF(Vertices[Eigenvector Centrality], "&gt;=" &amp; N38)</f>
        <v>0</v>
      </c>
      <c r="P37" s="66"/>
      <c r="Q37" s="67">
        <f>COUNTIF(Vertices[Eigenvector Centrality], "&gt;= " &amp; P37) - COUNTIF(Vertices[Eigenvector Centrality], "&gt;=" &amp; P38)</f>
        <v>0</v>
      </c>
      <c r="R37" s="66"/>
      <c r="S37" s="68">
        <f>COUNTIF(Vertices[Clustering Coefficient], "&gt;= " &amp; R37) - COUNTIF(Vertices[Clustering Coefficient], "&gt;=" &amp; R38)</f>
        <v>0</v>
      </c>
      <c r="T37" s="66"/>
      <c r="U37" s="67">
        <f>COUNTIF(Vertices[Clustering Coefficient], "&gt;= " &amp; T37) - COUNTIF(Vertices[Clustering Coefficient], "&gt;=" &amp; T38)</f>
        <v>0</v>
      </c>
    </row>
    <row r="38" spans="1:21" x14ac:dyDescent="0.25">
      <c r="D38" s="34"/>
      <c r="E38" s="3">
        <f>COUNTIF(Vertices[Degree], "&gt;= " &amp; D38) - COUNTIF(Vertices[Degree], "&gt;=" &amp; D40)</f>
        <v>0</v>
      </c>
      <c r="F38" s="66"/>
      <c r="G38" s="67">
        <f>COUNTIF(Vertices[In-Degree], "&gt;= " &amp; F38) - COUNTIF(Vertices[In-Degree], "&gt;=" &amp; F40)</f>
        <v>0</v>
      </c>
      <c r="H38" s="66"/>
      <c r="I38" s="67">
        <f>COUNTIF(Vertices[Out-Degree], "&gt;= " &amp; H38) - COUNTIF(Vertices[Out-Degree], "&gt;=" &amp; H40)</f>
        <v>0</v>
      </c>
      <c r="J38" s="66"/>
      <c r="K38" s="67">
        <f>COUNTIF(Vertices[Betweenness Centrality], "&gt;= " &amp; J38) - COUNTIF(Vertices[Betweenness Centrality], "&gt;=" &amp; J40)</f>
        <v>0</v>
      </c>
      <c r="L38" s="66"/>
      <c r="M38" s="67">
        <f>COUNTIF(Vertices[Closeness Centrality], "&gt;= " &amp; L38) - COUNTIF(Vertices[Closeness Centrality], "&gt;=" &amp; L40)</f>
        <v>0</v>
      </c>
      <c r="N38" s="66"/>
      <c r="O38" s="67">
        <f>COUNTIF(Vertices[Eigenvector Centrality], "&gt;= " &amp; N38) - COUNTIF(Vertices[Eigenvector Centrality], "&gt;=" &amp; N40)</f>
        <v>0</v>
      </c>
      <c r="P38" s="66"/>
      <c r="Q38" s="67">
        <f>COUNTIF(Vertices[Eigenvector Centrality], "&gt;= " &amp; P38) - COUNTIF(Vertices[Eigenvector Centrality], "&gt;=" &amp; P40)</f>
        <v>0</v>
      </c>
      <c r="R38" s="66"/>
      <c r="S38" s="68">
        <f>COUNTIF(Vertices[Clustering Coefficient], "&gt;= " &amp; R38) - COUNTIF(Vertices[Clustering Coefficient], "&gt;=" &amp; R40)</f>
        <v>0</v>
      </c>
      <c r="T38" s="66"/>
      <c r="U38" s="67">
        <f ca="1">COUNTIF(Vertices[Clustering Coefficient], "&gt;= " &amp; T38) - COUNTIF(Vertices[Clustering Coefficient], "&gt;=" &amp; T40)</f>
        <v>0</v>
      </c>
    </row>
    <row r="39" spans="1:21" x14ac:dyDescent="0.25">
      <c r="D39" s="34"/>
      <c r="E39" s="3">
        <f>COUNTIF(Vertices[Degree], "&gt;= " &amp; D39) - COUNTIF(Vertices[Degree], "&gt;=" &amp; D40)</f>
        <v>0</v>
      </c>
      <c r="F39" s="66"/>
      <c r="G39" s="67">
        <f>COUNTIF(Vertices[In-Degree], "&gt;= " &amp; F39) - COUNTIF(Vertices[In-Degree], "&gt;=" &amp; F40)</f>
        <v>0</v>
      </c>
      <c r="H39" s="66"/>
      <c r="I39" s="67">
        <f>COUNTIF(Vertices[Out-Degree], "&gt;= " &amp; H39) - COUNTIF(Vertices[Out-Degree], "&gt;=" &amp; H40)</f>
        <v>0</v>
      </c>
      <c r="J39" s="66"/>
      <c r="K39" s="67">
        <f>COUNTIF(Vertices[Betweenness Centrality], "&gt;= " &amp; J39) - COUNTIF(Vertices[Betweenness Centrality], "&gt;=" &amp; J40)</f>
        <v>0</v>
      </c>
      <c r="L39" s="66"/>
      <c r="M39" s="67">
        <f>COUNTIF(Vertices[Closeness Centrality], "&gt;= " &amp; L39) - COUNTIF(Vertices[Closeness Centrality], "&gt;=" &amp; L40)</f>
        <v>0</v>
      </c>
      <c r="N39" s="66"/>
      <c r="O39" s="67">
        <f>COUNTIF(Vertices[Eigenvector Centrality], "&gt;= " &amp; N39) - COUNTIF(Vertices[Eigenvector Centrality], "&gt;=" &amp; N40)</f>
        <v>0</v>
      </c>
      <c r="P39" s="66"/>
      <c r="Q39" s="67">
        <f>COUNTIF(Vertices[Eigenvector Centrality], "&gt;= " &amp; P39) - COUNTIF(Vertices[Eigenvector Centrality], "&gt;=" &amp; P40)</f>
        <v>0</v>
      </c>
      <c r="R39" s="66"/>
      <c r="S39" s="68">
        <f>COUNTIF(Vertices[Clustering Coefficient], "&gt;= " &amp; R39) - COUNTIF(Vertices[Clustering Coefficient], "&gt;=" &amp; R40)</f>
        <v>0</v>
      </c>
      <c r="T39" s="66"/>
      <c r="U39" s="67">
        <f ca="1">COUNTIF(Vertices[Clustering Coefficient], "&gt;= " &amp; T39) - COUNTIF(Vertices[Clustering Coefficient], "&gt;=" &amp; T40)</f>
        <v>0</v>
      </c>
    </row>
    <row r="40" spans="1:21" x14ac:dyDescent="0.25">
      <c r="D40" s="34">
        <f>D28+($D$57-$D$2)/BinDivisor</f>
        <v>0</v>
      </c>
      <c r="E40" s="3">
        <f>COUNTIF(Vertices[Degree], "&gt;= " &amp; D40) - COUNTIF(Vertices[Degree], "&gt;=" &amp; D41)</f>
        <v>0</v>
      </c>
      <c r="F40" s="39">
        <f>F28+($F$57-$F$2)/BinDivisor</f>
        <v>0</v>
      </c>
      <c r="G40" s="40">
        <f>COUNTIF(Vertices[In-Degree], "&gt;= " &amp; F40) - COUNTIF(Vertices[In-Degree], "&gt;=" &amp; F41)</f>
        <v>0</v>
      </c>
      <c r="H40" s="39">
        <f>H28+($H$57-$H$2)/BinDivisor</f>
        <v>0</v>
      </c>
      <c r="I40" s="40">
        <f>COUNTIF(Vertices[Out-Degree], "&gt;= " &amp; H40) - COUNTIF(Vertices[Out-Degree], "&gt;=" &amp; H41)</f>
        <v>0</v>
      </c>
      <c r="J40" s="39">
        <f>J28+($J$57-$J$2)/BinDivisor</f>
        <v>0</v>
      </c>
      <c r="K40" s="40">
        <f>COUNTIF(Vertices[Betweenness Centrality], "&gt;= " &amp; J40) - COUNTIF(Vertices[Betweenness Centrality], "&gt;=" &amp; J41)</f>
        <v>0</v>
      </c>
      <c r="L40" s="39">
        <f>L28+($L$57-$L$2)/BinDivisor</f>
        <v>0</v>
      </c>
      <c r="M40" s="40">
        <f>COUNTIF(Vertices[Closeness Centrality], "&gt;= " &amp; L40) - COUNTIF(Vertices[Closeness Centrality], "&gt;=" &amp; L41)</f>
        <v>0</v>
      </c>
      <c r="N40" s="39">
        <f>N28+($N$57-$N$2)/BinDivisor</f>
        <v>0</v>
      </c>
      <c r="O40" s="40">
        <f>COUNTIF(Vertices[Eigenvector Centrality], "&gt;= " &amp; N40) - COUNTIF(Vertices[Eigenvector Centrality], "&gt;=" &amp; N41)</f>
        <v>0</v>
      </c>
      <c r="P40" s="39">
        <f>P28+($P$57-$P$2)/BinDivisor</f>
        <v>0</v>
      </c>
      <c r="Q40" s="40">
        <f>COUNTIF(Vertices[PageRank], "&gt;= " &amp; P40) - COUNTIF(Vertices[PageRank], "&gt;=" &amp; P41)</f>
        <v>0</v>
      </c>
      <c r="R40" s="39">
        <f>R28+($R$57-$R$2)/BinDivisor</f>
        <v>0</v>
      </c>
      <c r="S40" s="45">
        <f>COUNTIF(Vertices[Clustering Coefficient], "&gt;= " &amp; R40) - COUNTIF(Vertices[Clustering Coefficient], "&gt;=" &amp; R41)</f>
        <v>0</v>
      </c>
      <c r="T40" s="39" t="e">
        <f ca="1">T28+($T$57-$T$2)/BinDivisor</f>
        <v>#REF!</v>
      </c>
      <c r="U40" s="40" t="e">
        <f t="shared" ca="1" si="0"/>
        <v>#REF!</v>
      </c>
    </row>
    <row r="41" spans="1:21" x14ac:dyDescent="0.25">
      <c r="A41" t="s">
        <v>163</v>
      </c>
      <c r="B41" t="s">
        <v>17</v>
      </c>
      <c r="D41" s="34">
        <f t="shared" ref="D41:D56" si="10">D40+($D$57-$D$2)/BinDivisor</f>
        <v>0</v>
      </c>
      <c r="E41" s="3">
        <f>COUNTIF(Vertices[Degree], "&gt;= " &amp; D41) - COUNTIF(Vertices[Degree], "&gt;=" &amp; D42)</f>
        <v>0</v>
      </c>
      <c r="F41" s="41">
        <f t="shared" ref="F41:F56" si="11">F40+($F$57-$F$2)/BinDivisor</f>
        <v>0</v>
      </c>
      <c r="G41" s="42">
        <f>COUNTIF(Vertices[In-Degree], "&gt;= " &amp; F41) - COUNTIF(Vertices[In-Degree], "&gt;=" &amp; F42)</f>
        <v>0</v>
      </c>
      <c r="H41" s="41">
        <f t="shared" ref="H41:H56" si="12">H40+($H$57-$H$2)/BinDivisor</f>
        <v>0</v>
      </c>
      <c r="I41" s="42">
        <f>COUNTIF(Vertices[Out-Degree], "&gt;= " &amp; H41) - COUNTIF(Vertices[Out-Degree], "&gt;=" &amp; H42)</f>
        <v>0</v>
      </c>
      <c r="J41" s="41">
        <f t="shared" ref="J41:J56" si="13">J40+($J$57-$J$2)/BinDivisor</f>
        <v>0</v>
      </c>
      <c r="K41" s="42">
        <f>COUNTIF(Vertices[Betweenness Centrality], "&gt;= " &amp; J41) - COUNTIF(Vertices[Betweenness Centrality], "&gt;=" &amp; J42)</f>
        <v>0</v>
      </c>
      <c r="L41" s="41">
        <f t="shared" ref="L41:L56" si="14">L40+($L$57-$L$2)/BinDivisor</f>
        <v>0</v>
      </c>
      <c r="M41" s="42">
        <f>COUNTIF(Vertices[Closeness Centrality], "&gt;= " &amp; L41) - COUNTIF(Vertices[Closeness Centrality], "&gt;=" &amp; L42)</f>
        <v>0</v>
      </c>
      <c r="N41" s="41">
        <f t="shared" ref="N41:N56" si="15">N40+($N$57-$N$2)/BinDivisor</f>
        <v>0</v>
      </c>
      <c r="O41" s="42">
        <f>COUNTIF(Vertices[Eigenvector Centrality], "&gt;= " &amp; N41) - COUNTIF(Vertices[Eigenvector Centrality], "&gt;=" &amp; N42)</f>
        <v>0</v>
      </c>
      <c r="P41" s="41">
        <f t="shared" ref="P41:P56" si="16">P40+($P$57-$P$2)/BinDivisor</f>
        <v>0</v>
      </c>
      <c r="Q41" s="42">
        <f>COUNTIF(Vertices[PageRank], "&gt;= " &amp; P41) - COUNTIF(Vertices[PageRank], "&gt;=" &amp; P42)</f>
        <v>0</v>
      </c>
      <c r="R41" s="41">
        <f t="shared" ref="R41:R56" si="17">R40+($R$57-$R$2)/BinDivisor</f>
        <v>0</v>
      </c>
      <c r="S41" s="46">
        <f>COUNTIF(Vertices[Clustering Coefficient], "&gt;= " &amp; R41) - COUNTIF(Vertices[Clustering Coefficient], "&gt;=" &amp; R42)</f>
        <v>0</v>
      </c>
      <c r="T41" s="41" t="e">
        <f t="shared" ref="T41:T56" ca="1" si="18">T40+($T$57-$T$2)/BinDivisor</f>
        <v>#REF!</v>
      </c>
      <c r="U41" s="42" t="e">
        <f t="shared" ca="1" si="0"/>
        <v>#REF!</v>
      </c>
    </row>
    <row r="42" spans="1:21" x14ac:dyDescent="0.25">
      <c r="A42" s="35"/>
      <c r="B42" s="35"/>
      <c r="D42" s="34">
        <f t="shared" si="10"/>
        <v>0</v>
      </c>
      <c r="E42" s="3">
        <f>COUNTIF(Vertices[Degree], "&gt;= " &amp; D42) - COUNTIF(Vertices[Degree], "&gt;=" &amp; D43)</f>
        <v>0</v>
      </c>
      <c r="F42" s="39">
        <f t="shared" si="11"/>
        <v>0</v>
      </c>
      <c r="G42" s="40">
        <f>COUNTIF(Vertices[In-Degree], "&gt;= " &amp; F42) - COUNTIF(Vertices[In-Degree], "&gt;=" &amp; F43)</f>
        <v>0</v>
      </c>
      <c r="H42" s="39">
        <f t="shared" si="12"/>
        <v>0</v>
      </c>
      <c r="I42" s="40">
        <f>COUNTIF(Vertices[Out-Degree], "&gt;= " &amp; H42) - COUNTIF(Vertices[Out-Degree], "&gt;=" &amp; H43)</f>
        <v>0</v>
      </c>
      <c r="J42" s="39">
        <f t="shared" si="13"/>
        <v>0</v>
      </c>
      <c r="K42" s="40">
        <f>COUNTIF(Vertices[Betweenness Centrality], "&gt;= " &amp; J42) - COUNTIF(Vertices[Betweenness Centrality], "&gt;=" &amp; J43)</f>
        <v>0</v>
      </c>
      <c r="L42" s="39">
        <f t="shared" si="14"/>
        <v>0</v>
      </c>
      <c r="M42" s="40">
        <f>COUNTIF(Vertices[Closeness Centrality], "&gt;= " &amp; L42) - COUNTIF(Vertices[Closeness Centrality], "&gt;=" &amp; L43)</f>
        <v>0</v>
      </c>
      <c r="N42" s="39">
        <f t="shared" si="15"/>
        <v>0</v>
      </c>
      <c r="O42" s="40">
        <f>COUNTIF(Vertices[Eigenvector Centrality], "&gt;= " &amp; N42) - COUNTIF(Vertices[Eigenvector Centrality], "&gt;=" &amp; N43)</f>
        <v>0</v>
      </c>
      <c r="P42" s="39">
        <f t="shared" si="16"/>
        <v>0</v>
      </c>
      <c r="Q42" s="40">
        <f>COUNTIF(Vertices[PageRank], "&gt;= " &amp; P42) - COUNTIF(Vertices[PageRank], "&gt;=" &amp; P43)</f>
        <v>0</v>
      </c>
      <c r="R42" s="39">
        <f t="shared" si="17"/>
        <v>0</v>
      </c>
      <c r="S42" s="45">
        <f>COUNTIF(Vertices[Clustering Coefficient], "&gt;= " &amp; R42) - COUNTIF(Vertices[Clustering Coefficient], "&gt;=" &amp; R43)</f>
        <v>0</v>
      </c>
      <c r="T42" s="39" t="e">
        <f t="shared" ca="1" si="18"/>
        <v>#REF!</v>
      </c>
      <c r="U42" s="40" t="e">
        <f t="shared" ca="1" si="0"/>
        <v>#REF!</v>
      </c>
    </row>
    <row r="43" spans="1:21" x14ac:dyDescent="0.25">
      <c r="D43" s="34">
        <f t="shared" si="10"/>
        <v>0</v>
      </c>
      <c r="E43" s="3">
        <f>COUNTIF(Vertices[Degree], "&gt;= " &amp; D43) - COUNTIF(Vertices[Degree], "&gt;=" &amp; D44)</f>
        <v>0</v>
      </c>
      <c r="F43" s="41">
        <f t="shared" si="11"/>
        <v>0</v>
      </c>
      <c r="G43" s="42">
        <f>COUNTIF(Vertices[In-Degree], "&gt;= " &amp; F43) - COUNTIF(Vertices[In-Degree], "&gt;=" &amp; F44)</f>
        <v>0</v>
      </c>
      <c r="H43" s="41">
        <f t="shared" si="12"/>
        <v>0</v>
      </c>
      <c r="I43" s="42">
        <f>COUNTIF(Vertices[Out-Degree], "&gt;= " &amp; H43) - COUNTIF(Vertices[Out-Degree], "&gt;=" &amp; H44)</f>
        <v>0</v>
      </c>
      <c r="J43" s="41">
        <f t="shared" si="13"/>
        <v>0</v>
      </c>
      <c r="K43" s="42">
        <f>COUNTIF(Vertices[Betweenness Centrality], "&gt;= " &amp; J43) - COUNTIF(Vertices[Betweenness Centrality], "&gt;=" &amp; J44)</f>
        <v>0</v>
      </c>
      <c r="L43" s="41">
        <f t="shared" si="14"/>
        <v>0</v>
      </c>
      <c r="M43" s="42">
        <f>COUNTIF(Vertices[Closeness Centrality], "&gt;= " &amp; L43) - COUNTIF(Vertices[Closeness Centrality], "&gt;=" &amp; L44)</f>
        <v>0</v>
      </c>
      <c r="N43" s="41">
        <f t="shared" si="15"/>
        <v>0</v>
      </c>
      <c r="O43" s="42">
        <f>COUNTIF(Vertices[Eigenvector Centrality], "&gt;= " &amp; N43) - COUNTIF(Vertices[Eigenvector Centrality], "&gt;=" &amp; N44)</f>
        <v>0</v>
      </c>
      <c r="P43" s="41">
        <f t="shared" si="16"/>
        <v>0</v>
      </c>
      <c r="Q43" s="42">
        <f>COUNTIF(Vertices[PageRank], "&gt;= " &amp; P43) - COUNTIF(Vertices[PageRank], "&gt;=" &amp; P44)</f>
        <v>0</v>
      </c>
      <c r="R43" s="41">
        <f t="shared" si="17"/>
        <v>0</v>
      </c>
      <c r="S43" s="46">
        <f>COUNTIF(Vertices[Clustering Coefficient], "&gt;= " &amp; R43) - COUNTIF(Vertices[Clustering Coefficient], "&gt;=" &amp; R44)</f>
        <v>0</v>
      </c>
      <c r="T43" s="41" t="e">
        <f t="shared" ca="1" si="18"/>
        <v>#REF!</v>
      </c>
      <c r="U43" s="42" t="e">
        <f t="shared" ca="1" si="0"/>
        <v>#REF!</v>
      </c>
    </row>
    <row r="44" spans="1:21" x14ac:dyDescent="0.25">
      <c r="D44" s="34">
        <f t="shared" si="10"/>
        <v>0</v>
      </c>
      <c r="E44" s="3">
        <f>COUNTIF(Vertices[Degree], "&gt;= " &amp; D44) - COUNTIF(Vertices[Degree], "&gt;=" &amp; D45)</f>
        <v>0</v>
      </c>
      <c r="F44" s="39">
        <f t="shared" si="11"/>
        <v>0</v>
      </c>
      <c r="G44" s="40">
        <f>COUNTIF(Vertices[In-Degree], "&gt;= " &amp; F44) - COUNTIF(Vertices[In-Degree], "&gt;=" &amp; F45)</f>
        <v>0</v>
      </c>
      <c r="H44" s="39">
        <f t="shared" si="12"/>
        <v>0</v>
      </c>
      <c r="I44" s="40">
        <f>COUNTIF(Vertices[Out-Degree], "&gt;= " &amp; H44) - COUNTIF(Vertices[Out-Degree], "&gt;=" &amp; H45)</f>
        <v>0</v>
      </c>
      <c r="J44" s="39">
        <f t="shared" si="13"/>
        <v>0</v>
      </c>
      <c r="K44" s="40">
        <f>COUNTIF(Vertices[Betweenness Centrality], "&gt;= " &amp; J44) - COUNTIF(Vertices[Betweenness Centrality], "&gt;=" &amp; J45)</f>
        <v>0</v>
      </c>
      <c r="L44" s="39">
        <f t="shared" si="14"/>
        <v>0</v>
      </c>
      <c r="M44" s="40">
        <f>COUNTIF(Vertices[Closeness Centrality], "&gt;= " &amp; L44) - COUNTIF(Vertices[Closeness Centrality], "&gt;=" &amp; L45)</f>
        <v>0</v>
      </c>
      <c r="N44" s="39">
        <f t="shared" si="15"/>
        <v>0</v>
      </c>
      <c r="O44" s="40">
        <f>COUNTIF(Vertices[Eigenvector Centrality], "&gt;= " &amp; N44) - COUNTIF(Vertices[Eigenvector Centrality], "&gt;=" &amp; N45)</f>
        <v>0</v>
      </c>
      <c r="P44" s="39">
        <f t="shared" si="16"/>
        <v>0</v>
      </c>
      <c r="Q44" s="40">
        <f>COUNTIF(Vertices[PageRank], "&gt;= " &amp; P44) - COUNTIF(Vertices[PageRank], "&gt;=" &amp; P45)</f>
        <v>0</v>
      </c>
      <c r="R44" s="39">
        <f t="shared" si="17"/>
        <v>0</v>
      </c>
      <c r="S44" s="45">
        <f>COUNTIF(Vertices[Clustering Coefficient], "&gt;= " &amp; R44) - COUNTIF(Vertices[Clustering Coefficient], "&gt;=" &amp; R45)</f>
        <v>0</v>
      </c>
      <c r="T44" s="39" t="e">
        <f t="shared" ca="1" si="18"/>
        <v>#REF!</v>
      </c>
      <c r="U44" s="40" t="e">
        <f t="shared" ca="1" si="0"/>
        <v>#REF!</v>
      </c>
    </row>
    <row r="45" spans="1:21" x14ac:dyDescent="0.25">
      <c r="D45" s="34">
        <f t="shared" si="10"/>
        <v>0</v>
      </c>
      <c r="E45" s="3">
        <f>COUNTIF(Vertices[Degree], "&gt;= " &amp; D45) - COUNTIF(Vertices[Degree], "&gt;=" &amp; D46)</f>
        <v>0</v>
      </c>
      <c r="F45" s="41">
        <f t="shared" si="11"/>
        <v>0</v>
      </c>
      <c r="G45" s="42">
        <f>COUNTIF(Vertices[In-Degree], "&gt;= " &amp; F45) - COUNTIF(Vertices[In-Degree], "&gt;=" &amp; F46)</f>
        <v>0</v>
      </c>
      <c r="H45" s="41">
        <f t="shared" si="12"/>
        <v>0</v>
      </c>
      <c r="I45" s="42">
        <f>COUNTIF(Vertices[Out-Degree], "&gt;= " &amp; H45) - COUNTIF(Vertices[Out-Degree], "&gt;=" &amp; H46)</f>
        <v>0</v>
      </c>
      <c r="J45" s="41">
        <f t="shared" si="13"/>
        <v>0</v>
      </c>
      <c r="K45" s="42">
        <f>COUNTIF(Vertices[Betweenness Centrality], "&gt;= " &amp; J45) - COUNTIF(Vertices[Betweenness Centrality], "&gt;=" &amp; J46)</f>
        <v>0</v>
      </c>
      <c r="L45" s="41">
        <f t="shared" si="14"/>
        <v>0</v>
      </c>
      <c r="M45" s="42">
        <f>COUNTIF(Vertices[Closeness Centrality], "&gt;= " &amp; L45) - COUNTIF(Vertices[Closeness Centrality], "&gt;=" &amp; L46)</f>
        <v>0</v>
      </c>
      <c r="N45" s="41">
        <f t="shared" si="15"/>
        <v>0</v>
      </c>
      <c r="O45" s="42">
        <f>COUNTIF(Vertices[Eigenvector Centrality], "&gt;= " &amp; N45) - COUNTIF(Vertices[Eigenvector Centrality], "&gt;=" &amp; N46)</f>
        <v>0</v>
      </c>
      <c r="P45" s="41">
        <f t="shared" si="16"/>
        <v>0</v>
      </c>
      <c r="Q45" s="42">
        <f>COUNTIF(Vertices[PageRank], "&gt;= " &amp; P45) - COUNTIF(Vertices[PageRank], "&gt;=" &amp; P46)</f>
        <v>0</v>
      </c>
      <c r="R45" s="41">
        <f t="shared" si="17"/>
        <v>0</v>
      </c>
      <c r="S45" s="46">
        <f>COUNTIF(Vertices[Clustering Coefficient], "&gt;= " &amp; R45) - COUNTIF(Vertices[Clustering Coefficient], "&gt;=" &amp; R46)</f>
        <v>0</v>
      </c>
      <c r="T45" s="41" t="e">
        <f t="shared" ca="1" si="18"/>
        <v>#REF!</v>
      </c>
      <c r="U45" s="42" t="e">
        <f t="shared" ca="1" si="0"/>
        <v>#REF!</v>
      </c>
    </row>
    <row r="46" spans="1:21" x14ac:dyDescent="0.25">
      <c r="D46" s="34">
        <f t="shared" si="10"/>
        <v>0</v>
      </c>
      <c r="E46" s="3">
        <f>COUNTIF(Vertices[Degree], "&gt;= " &amp; D46) - COUNTIF(Vertices[Degree], "&gt;=" &amp; D47)</f>
        <v>0</v>
      </c>
      <c r="F46" s="39">
        <f t="shared" si="11"/>
        <v>0</v>
      </c>
      <c r="G46" s="40">
        <f>COUNTIF(Vertices[In-Degree], "&gt;= " &amp; F46) - COUNTIF(Vertices[In-Degree], "&gt;=" &amp; F47)</f>
        <v>0</v>
      </c>
      <c r="H46" s="39">
        <f t="shared" si="12"/>
        <v>0</v>
      </c>
      <c r="I46" s="40">
        <f>COUNTIF(Vertices[Out-Degree], "&gt;= " &amp; H46) - COUNTIF(Vertices[Out-Degree], "&gt;=" &amp; H47)</f>
        <v>0</v>
      </c>
      <c r="J46" s="39">
        <f t="shared" si="13"/>
        <v>0</v>
      </c>
      <c r="K46" s="40">
        <f>COUNTIF(Vertices[Betweenness Centrality], "&gt;= " &amp; J46) - COUNTIF(Vertices[Betweenness Centrality], "&gt;=" &amp; J47)</f>
        <v>0</v>
      </c>
      <c r="L46" s="39">
        <f t="shared" si="14"/>
        <v>0</v>
      </c>
      <c r="M46" s="40">
        <f>COUNTIF(Vertices[Closeness Centrality], "&gt;= " &amp; L46) - COUNTIF(Vertices[Closeness Centrality], "&gt;=" &amp; L47)</f>
        <v>0</v>
      </c>
      <c r="N46" s="39">
        <f t="shared" si="15"/>
        <v>0</v>
      </c>
      <c r="O46" s="40">
        <f>COUNTIF(Vertices[Eigenvector Centrality], "&gt;= " &amp; N46) - COUNTIF(Vertices[Eigenvector Centrality], "&gt;=" &amp; N47)</f>
        <v>0</v>
      </c>
      <c r="P46" s="39">
        <f t="shared" si="16"/>
        <v>0</v>
      </c>
      <c r="Q46" s="40">
        <f>COUNTIF(Vertices[PageRank], "&gt;= " &amp; P46) - COUNTIF(Vertices[PageRank], "&gt;=" &amp; P47)</f>
        <v>0</v>
      </c>
      <c r="R46" s="39">
        <f t="shared" si="17"/>
        <v>0</v>
      </c>
      <c r="S46" s="45">
        <f>COUNTIF(Vertices[Clustering Coefficient], "&gt;= " &amp; R46) - COUNTIF(Vertices[Clustering Coefficient], "&gt;=" &amp; R47)</f>
        <v>0</v>
      </c>
      <c r="T46" s="39" t="e">
        <f t="shared" ca="1" si="18"/>
        <v>#REF!</v>
      </c>
      <c r="U46" s="40" t="e">
        <f t="shared" ca="1" si="0"/>
        <v>#REF!</v>
      </c>
    </row>
    <row r="47" spans="1:21" x14ac:dyDescent="0.25">
      <c r="D47" s="34">
        <f t="shared" si="10"/>
        <v>0</v>
      </c>
      <c r="E47" s="3">
        <f>COUNTIF(Vertices[Degree], "&gt;= " &amp; D47) - COUNTIF(Vertices[Degree], "&gt;=" &amp; D48)</f>
        <v>0</v>
      </c>
      <c r="F47" s="41">
        <f t="shared" si="11"/>
        <v>0</v>
      </c>
      <c r="G47" s="42">
        <f>COUNTIF(Vertices[In-Degree], "&gt;= " &amp; F47) - COUNTIF(Vertices[In-Degree], "&gt;=" &amp; F48)</f>
        <v>0</v>
      </c>
      <c r="H47" s="41">
        <f t="shared" si="12"/>
        <v>0</v>
      </c>
      <c r="I47" s="42">
        <f>COUNTIF(Vertices[Out-Degree], "&gt;= " &amp; H47) - COUNTIF(Vertices[Out-Degree], "&gt;=" &amp; H48)</f>
        <v>0</v>
      </c>
      <c r="J47" s="41">
        <f t="shared" si="13"/>
        <v>0</v>
      </c>
      <c r="K47" s="42">
        <f>COUNTIF(Vertices[Betweenness Centrality], "&gt;= " &amp; J47) - COUNTIF(Vertices[Betweenness Centrality], "&gt;=" &amp; J48)</f>
        <v>0</v>
      </c>
      <c r="L47" s="41">
        <f t="shared" si="14"/>
        <v>0</v>
      </c>
      <c r="M47" s="42">
        <f>COUNTIF(Vertices[Closeness Centrality], "&gt;= " &amp; L47) - COUNTIF(Vertices[Closeness Centrality], "&gt;=" &amp; L48)</f>
        <v>0</v>
      </c>
      <c r="N47" s="41">
        <f t="shared" si="15"/>
        <v>0</v>
      </c>
      <c r="O47" s="42">
        <f>COUNTIF(Vertices[Eigenvector Centrality], "&gt;= " &amp; N47) - COUNTIF(Vertices[Eigenvector Centrality], "&gt;=" &amp; N48)</f>
        <v>0</v>
      </c>
      <c r="P47" s="41">
        <f t="shared" si="16"/>
        <v>0</v>
      </c>
      <c r="Q47" s="42">
        <f>COUNTIF(Vertices[PageRank], "&gt;= " &amp; P47) - COUNTIF(Vertices[PageRank], "&gt;=" &amp; P48)</f>
        <v>0</v>
      </c>
      <c r="R47" s="41">
        <f t="shared" si="17"/>
        <v>0</v>
      </c>
      <c r="S47" s="46">
        <f>COUNTIF(Vertices[Clustering Coefficient], "&gt;= " &amp; R47) - COUNTIF(Vertices[Clustering Coefficient], "&gt;=" &amp; R48)</f>
        <v>0</v>
      </c>
      <c r="T47" s="41" t="e">
        <f t="shared" ca="1" si="18"/>
        <v>#REF!</v>
      </c>
      <c r="U47" s="42" t="e">
        <f t="shared" ca="1" si="0"/>
        <v>#REF!</v>
      </c>
    </row>
    <row r="48" spans="1:21" x14ac:dyDescent="0.25">
      <c r="D48" s="34">
        <f t="shared" si="10"/>
        <v>0</v>
      </c>
      <c r="E48" s="3">
        <f>COUNTIF(Vertices[Degree], "&gt;= " &amp; D48) - COUNTIF(Vertices[Degree], "&gt;=" &amp; D49)</f>
        <v>0</v>
      </c>
      <c r="F48" s="39">
        <f t="shared" si="11"/>
        <v>0</v>
      </c>
      <c r="G48" s="40">
        <f>COUNTIF(Vertices[In-Degree], "&gt;= " &amp; F48) - COUNTIF(Vertices[In-Degree], "&gt;=" &amp; F49)</f>
        <v>0</v>
      </c>
      <c r="H48" s="39">
        <f t="shared" si="12"/>
        <v>0</v>
      </c>
      <c r="I48" s="40">
        <f>COUNTIF(Vertices[Out-Degree], "&gt;= " &amp; H48) - COUNTIF(Vertices[Out-Degree], "&gt;=" &amp; H49)</f>
        <v>0</v>
      </c>
      <c r="J48" s="39">
        <f t="shared" si="13"/>
        <v>0</v>
      </c>
      <c r="K48" s="40">
        <f>COUNTIF(Vertices[Betweenness Centrality], "&gt;= " &amp; J48) - COUNTIF(Vertices[Betweenness Centrality], "&gt;=" &amp; J49)</f>
        <v>0</v>
      </c>
      <c r="L48" s="39">
        <f t="shared" si="14"/>
        <v>0</v>
      </c>
      <c r="M48" s="40">
        <f>COUNTIF(Vertices[Closeness Centrality], "&gt;= " &amp; L48) - COUNTIF(Vertices[Closeness Centrality], "&gt;=" &amp; L49)</f>
        <v>0</v>
      </c>
      <c r="N48" s="39">
        <f t="shared" si="15"/>
        <v>0</v>
      </c>
      <c r="O48" s="40">
        <f>COUNTIF(Vertices[Eigenvector Centrality], "&gt;= " &amp; N48) - COUNTIF(Vertices[Eigenvector Centrality], "&gt;=" &amp; N49)</f>
        <v>0</v>
      </c>
      <c r="P48" s="39">
        <f t="shared" si="16"/>
        <v>0</v>
      </c>
      <c r="Q48" s="40">
        <f>COUNTIF(Vertices[PageRank], "&gt;= " &amp; P48) - COUNTIF(Vertices[PageRank], "&gt;=" &amp; P49)</f>
        <v>0</v>
      </c>
      <c r="R48" s="39">
        <f t="shared" si="17"/>
        <v>0</v>
      </c>
      <c r="S48" s="45">
        <f>COUNTIF(Vertices[Clustering Coefficient], "&gt;= " &amp; R48) - COUNTIF(Vertices[Clustering Coefficient], "&gt;=" &amp; R49)</f>
        <v>0</v>
      </c>
      <c r="T48" s="39" t="e">
        <f t="shared" ca="1" si="18"/>
        <v>#REF!</v>
      </c>
      <c r="U48" s="40" t="e">
        <f t="shared" ca="1" si="0"/>
        <v>#REF!</v>
      </c>
    </row>
    <row r="49" spans="1:21" x14ac:dyDescent="0.25">
      <c r="D49" s="34">
        <f t="shared" si="10"/>
        <v>0</v>
      </c>
      <c r="E49" s="3">
        <f>COUNTIF(Vertices[Degree], "&gt;= " &amp; D49) - COUNTIF(Vertices[Degree], "&gt;=" &amp; D50)</f>
        <v>0</v>
      </c>
      <c r="F49" s="41">
        <f t="shared" si="11"/>
        <v>0</v>
      </c>
      <c r="G49" s="42">
        <f>COUNTIF(Vertices[In-Degree], "&gt;= " &amp; F49) - COUNTIF(Vertices[In-Degree], "&gt;=" &amp; F50)</f>
        <v>0</v>
      </c>
      <c r="H49" s="41">
        <f t="shared" si="12"/>
        <v>0</v>
      </c>
      <c r="I49" s="42">
        <f>COUNTIF(Vertices[Out-Degree], "&gt;= " &amp; H49) - COUNTIF(Vertices[Out-Degree], "&gt;=" &amp; H50)</f>
        <v>0</v>
      </c>
      <c r="J49" s="41">
        <f t="shared" si="13"/>
        <v>0</v>
      </c>
      <c r="K49" s="42">
        <f>COUNTIF(Vertices[Betweenness Centrality], "&gt;= " &amp; J49) - COUNTIF(Vertices[Betweenness Centrality], "&gt;=" &amp; J50)</f>
        <v>0</v>
      </c>
      <c r="L49" s="41">
        <f t="shared" si="14"/>
        <v>0</v>
      </c>
      <c r="M49" s="42">
        <f>COUNTIF(Vertices[Closeness Centrality], "&gt;= " &amp; L49) - COUNTIF(Vertices[Closeness Centrality], "&gt;=" &amp; L50)</f>
        <v>0</v>
      </c>
      <c r="N49" s="41">
        <f t="shared" si="15"/>
        <v>0</v>
      </c>
      <c r="O49" s="42">
        <f>COUNTIF(Vertices[Eigenvector Centrality], "&gt;= " &amp; N49) - COUNTIF(Vertices[Eigenvector Centrality], "&gt;=" &amp; N50)</f>
        <v>0</v>
      </c>
      <c r="P49" s="41">
        <f t="shared" si="16"/>
        <v>0</v>
      </c>
      <c r="Q49" s="42">
        <f>COUNTIF(Vertices[PageRank], "&gt;= " &amp; P49) - COUNTIF(Vertices[PageRank], "&gt;=" &amp; P50)</f>
        <v>0</v>
      </c>
      <c r="R49" s="41">
        <f t="shared" si="17"/>
        <v>0</v>
      </c>
      <c r="S49" s="46">
        <f>COUNTIF(Vertices[Clustering Coefficient], "&gt;= " &amp; R49) - COUNTIF(Vertices[Clustering Coefficient], "&gt;=" &amp; R50)</f>
        <v>0</v>
      </c>
      <c r="T49" s="41" t="e">
        <f t="shared" ca="1" si="18"/>
        <v>#REF!</v>
      </c>
      <c r="U49" s="42" t="e">
        <f t="shared" ca="1" si="0"/>
        <v>#REF!</v>
      </c>
    </row>
    <row r="50" spans="1:21" x14ac:dyDescent="0.25">
      <c r="D50" s="34">
        <f t="shared" si="10"/>
        <v>0</v>
      </c>
      <c r="E50" s="3">
        <f>COUNTIF(Vertices[Degree], "&gt;= " &amp; D50) - COUNTIF(Vertices[Degree], "&gt;=" &amp; D51)</f>
        <v>0</v>
      </c>
      <c r="F50" s="39">
        <f t="shared" si="11"/>
        <v>0</v>
      </c>
      <c r="G50" s="40">
        <f>COUNTIF(Vertices[In-Degree], "&gt;= " &amp; F50) - COUNTIF(Vertices[In-Degree], "&gt;=" &amp; F51)</f>
        <v>0</v>
      </c>
      <c r="H50" s="39">
        <f t="shared" si="12"/>
        <v>0</v>
      </c>
      <c r="I50" s="40">
        <f>COUNTIF(Vertices[Out-Degree], "&gt;= " &amp; H50) - COUNTIF(Vertices[Out-Degree], "&gt;=" &amp; H51)</f>
        <v>0</v>
      </c>
      <c r="J50" s="39">
        <f t="shared" si="13"/>
        <v>0</v>
      </c>
      <c r="K50" s="40">
        <f>COUNTIF(Vertices[Betweenness Centrality], "&gt;= " &amp; J50) - COUNTIF(Vertices[Betweenness Centrality], "&gt;=" &amp; J51)</f>
        <v>0</v>
      </c>
      <c r="L50" s="39">
        <f t="shared" si="14"/>
        <v>0</v>
      </c>
      <c r="M50" s="40">
        <f>COUNTIF(Vertices[Closeness Centrality], "&gt;= " &amp; L50) - COUNTIF(Vertices[Closeness Centrality], "&gt;=" &amp; L51)</f>
        <v>0</v>
      </c>
      <c r="N50" s="39">
        <f t="shared" si="15"/>
        <v>0</v>
      </c>
      <c r="O50" s="40">
        <f>COUNTIF(Vertices[Eigenvector Centrality], "&gt;= " &amp; N50) - COUNTIF(Vertices[Eigenvector Centrality], "&gt;=" &amp; N51)</f>
        <v>0</v>
      </c>
      <c r="P50" s="39">
        <f t="shared" si="16"/>
        <v>0</v>
      </c>
      <c r="Q50" s="40">
        <f>COUNTIF(Vertices[PageRank], "&gt;= " &amp; P50) - COUNTIF(Vertices[PageRank], "&gt;=" &amp; P51)</f>
        <v>0</v>
      </c>
      <c r="R50" s="39">
        <f t="shared" si="17"/>
        <v>0</v>
      </c>
      <c r="S50" s="45">
        <f>COUNTIF(Vertices[Clustering Coefficient], "&gt;= " &amp; R50) - COUNTIF(Vertices[Clustering Coefficient], "&gt;=" &amp; R51)</f>
        <v>0</v>
      </c>
      <c r="T50" s="39" t="e">
        <f t="shared" ca="1" si="18"/>
        <v>#REF!</v>
      </c>
      <c r="U50" s="40" t="e">
        <f t="shared" ca="1" si="0"/>
        <v>#REF!</v>
      </c>
    </row>
    <row r="51" spans="1:21" x14ac:dyDescent="0.25">
      <c r="D51" s="34">
        <f t="shared" si="10"/>
        <v>0</v>
      </c>
      <c r="E51" s="3">
        <f>COUNTIF(Vertices[Degree], "&gt;= " &amp; D51) - COUNTIF(Vertices[Degree], "&gt;=" &amp; D52)</f>
        <v>0</v>
      </c>
      <c r="F51" s="41">
        <f t="shared" si="11"/>
        <v>0</v>
      </c>
      <c r="G51" s="42">
        <f>COUNTIF(Vertices[In-Degree], "&gt;= " &amp; F51) - COUNTIF(Vertices[In-Degree], "&gt;=" &amp; F52)</f>
        <v>0</v>
      </c>
      <c r="H51" s="41">
        <f t="shared" si="12"/>
        <v>0</v>
      </c>
      <c r="I51" s="42">
        <f>COUNTIF(Vertices[Out-Degree], "&gt;= " &amp; H51) - COUNTIF(Vertices[Out-Degree], "&gt;=" &amp; H52)</f>
        <v>0</v>
      </c>
      <c r="J51" s="41">
        <f t="shared" si="13"/>
        <v>0</v>
      </c>
      <c r="K51" s="42">
        <f>COUNTIF(Vertices[Betweenness Centrality], "&gt;= " &amp; J51) - COUNTIF(Vertices[Betweenness Centrality], "&gt;=" &amp; J52)</f>
        <v>0</v>
      </c>
      <c r="L51" s="41">
        <f t="shared" si="14"/>
        <v>0</v>
      </c>
      <c r="M51" s="42">
        <f>COUNTIF(Vertices[Closeness Centrality], "&gt;= " &amp; L51) - COUNTIF(Vertices[Closeness Centrality], "&gt;=" &amp; L52)</f>
        <v>0</v>
      </c>
      <c r="N51" s="41">
        <f t="shared" si="15"/>
        <v>0</v>
      </c>
      <c r="O51" s="42">
        <f>COUNTIF(Vertices[Eigenvector Centrality], "&gt;= " &amp; N51) - COUNTIF(Vertices[Eigenvector Centrality], "&gt;=" &amp; N52)</f>
        <v>0</v>
      </c>
      <c r="P51" s="41">
        <f t="shared" si="16"/>
        <v>0</v>
      </c>
      <c r="Q51" s="42">
        <f>COUNTIF(Vertices[PageRank], "&gt;= " &amp; P51) - COUNTIF(Vertices[PageRank], "&gt;=" &amp; P52)</f>
        <v>0</v>
      </c>
      <c r="R51" s="41">
        <f t="shared" si="17"/>
        <v>0</v>
      </c>
      <c r="S51" s="46">
        <f>COUNTIF(Vertices[Clustering Coefficient], "&gt;= " &amp; R51) - COUNTIF(Vertices[Clustering Coefficient], "&gt;=" &amp; R52)</f>
        <v>0</v>
      </c>
      <c r="T51" s="41" t="e">
        <f t="shared" ca="1" si="18"/>
        <v>#REF!</v>
      </c>
      <c r="U51" s="42" t="e">
        <f t="shared" ca="1" si="0"/>
        <v>#REF!</v>
      </c>
    </row>
    <row r="52" spans="1:21" x14ac:dyDescent="0.25">
      <c r="D52" s="34">
        <f t="shared" si="10"/>
        <v>0</v>
      </c>
      <c r="E52" s="3">
        <f>COUNTIF(Vertices[Degree], "&gt;= " &amp; D52) - COUNTIF(Vertices[Degree], "&gt;=" &amp; D53)</f>
        <v>0</v>
      </c>
      <c r="F52" s="39">
        <f t="shared" si="11"/>
        <v>0</v>
      </c>
      <c r="G52" s="40">
        <f>COUNTIF(Vertices[In-Degree], "&gt;= " &amp; F52) - COUNTIF(Vertices[In-Degree], "&gt;=" &amp; F53)</f>
        <v>0</v>
      </c>
      <c r="H52" s="39">
        <f t="shared" si="12"/>
        <v>0</v>
      </c>
      <c r="I52" s="40">
        <f>COUNTIF(Vertices[Out-Degree], "&gt;= " &amp; H52) - COUNTIF(Vertices[Out-Degree], "&gt;=" &amp; H53)</f>
        <v>0</v>
      </c>
      <c r="J52" s="39">
        <f t="shared" si="13"/>
        <v>0</v>
      </c>
      <c r="K52" s="40">
        <f>COUNTIF(Vertices[Betweenness Centrality], "&gt;= " &amp; J52) - COUNTIF(Vertices[Betweenness Centrality], "&gt;=" &amp; J53)</f>
        <v>0</v>
      </c>
      <c r="L52" s="39">
        <f t="shared" si="14"/>
        <v>0</v>
      </c>
      <c r="M52" s="40">
        <f>COUNTIF(Vertices[Closeness Centrality], "&gt;= " &amp; L52) - COUNTIF(Vertices[Closeness Centrality], "&gt;=" &amp; L53)</f>
        <v>0</v>
      </c>
      <c r="N52" s="39">
        <f t="shared" si="15"/>
        <v>0</v>
      </c>
      <c r="O52" s="40">
        <f>COUNTIF(Vertices[Eigenvector Centrality], "&gt;= " &amp; N52) - COUNTIF(Vertices[Eigenvector Centrality], "&gt;=" &amp; N53)</f>
        <v>0</v>
      </c>
      <c r="P52" s="39">
        <f t="shared" si="16"/>
        <v>0</v>
      </c>
      <c r="Q52" s="40">
        <f>COUNTIF(Vertices[PageRank], "&gt;= " &amp; P52) - COUNTIF(Vertices[PageRank], "&gt;=" &amp; P53)</f>
        <v>0</v>
      </c>
      <c r="R52" s="39">
        <f t="shared" si="17"/>
        <v>0</v>
      </c>
      <c r="S52" s="45">
        <f>COUNTIF(Vertices[Clustering Coefficient], "&gt;= " &amp; R52) - COUNTIF(Vertices[Clustering Coefficient], "&gt;=" &amp; R53)</f>
        <v>0</v>
      </c>
      <c r="T52" s="39" t="e">
        <f t="shared" ca="1" si="18"/>
        <v>#REF!</v>
      </c>
      <c r="U52" s="40" t="e">
        <f t="shared" ca="1" si="0"/>
        <v>#REF!</v>
      </c>
    </row>
    <row r="53" spans="1:21" x14ac:dyDescent="0.25">
      <c r="D53" s="34">
        <f t="shared" si="10"/>
        <v>0</v>
      </c>
      <c r="E53" s="3">
        <f>COUNTIF(Vertices[Degree], "&gt;= " &amp; D53) - COUNTIF(Vertices[Degree], "&gt;=" &amp; D54)</f>
        <v>0</v>
      </c>
      <c r="F53" s="41">
        <f t="shared" si="11"/>
        <v>0</v>
      </c>
      <c r="G53" s="42">
        <f>COUNTIF(Vertices[In-Degree], "&gt;= " &amp; F53) - COUNTIF(Vertices[In-Degree], "&gt;=" &amp; F54)</f>
        <v>0</v>
      </c>
      <c r="H53" s="41">
        <f t="shared" si="12"/>
        <v>0</v>
      </c>
      <c r="I53" s="42">
        <f>COUNTIF(Vertices[Out-Degree], "&gt;= " &amp; H53) - COUNTIF(Vertices[Out-Degree], "&gt;=" &amp; H54)</f>
        <v>0</v>
      </c>
      <c r="J53" s="41">
        <f t="shared" si="13"/>
        <v>0</v>
      </c>
      <c r="K53" s="42">
        <f>COUNTIF(Vertices[Betweenness Centrality], "&gt;= " &amp; J53) - COUNTIF(Vertices[Betweenness Centrality], "&gt;=" &amp; J54)</f>
        <v>0</v>
      </c>
      <c r="L53" s="41">
        <f t="shared" si="14"/>
        <v>0</v>
      </c>
      <c r="M53" s="42">
        <f>COUNTIF(Vertices[Closeness Centrality], "&gt;= " &amp; L53) - COUNTIF(Vertices[Closeness Centrality], "&gt;=" &amp; L54)</f>
        <v>0</v>
      </c>
      <c r="N53" s="41">
        <f t="shared" si="15"/>
        <v>0</v>
      </c>
      <c r="O53" s="42">
        <f>COUNTIF(Vertices[Eigenvector Centrality], "&gt;= " &amp; N53) - COUNTIF(Vertices[Eigenvector Centrality], "&gt;=" &amp; N54)</f>
        <v>0</v>
      </c>
      <c r="P53" s="41">
        <f t="shared" si="16"/>
        <v>0</v>
      </c>
      <c r="Q53" s="42">
        <f>COUNTIF(Vertices[PageRank], "&gt;= " &amp; P53) - COUNTIF(Vertices[PageRank], "&gt;=" &amp; P54)</f>
        <v>0</v>
      </c>
      <c r="R53" s="41">
        <f t="shared" si="17"/>
        <v>0</v>
      </c>
      <c r="S53" s="46">
        <f>COUNTIF(Vertices[Clustering Coefficient], "&gt;= " &amp; R53) - COUNTIF(Vertices[Clustering Coefficient], "&gt;=" &amp; R54)</f>
        <v>0</v>
      </c>
      <c r="T53" s="41" t="e">
        <f t="shared" ca="1" si="18"/>
        <v>#REF!</v>
      </c>
      <c r="U53" s="42" t="e">
        <f t="shared" ca="1" si="0"/>
        <v>#REF!</v>
      </c>
    </row>
    <row r="54" spans="1:21" x14ac:dyDescent="0.25">
      <c r="D54" s="34">
        <f t="shared" si="10"/>
        <v>0</v>
      </c>
      <c r="E54" s="3">
        <f>COUNTIF(Vertices[Degree], "&gt;= " &amp; D54) - COUNTIF(Vertices[Degree], "&gt;=" &amp; D55)</f>
        <v>0</v>
      </c>
      <c r="F54" s="39">
        <f t="shared" si="11"/>
        <v>0</v>
      </c>
      <c r="G54" s="40">
        <f>COUNTIF(Vertices[In-Degree], "&gt;= " &amp; F54) - COUNTIF(Vertices[In-Degree], "&gt;=" &amp; F55)</f>
        <v>0</v>
      </c>
      <c r="H54" s="39">
        <f t="shared" si="12"/>
        <v>0</v>
      </c>
      <c r="I54" s="40">
        <f>COUNTIF(Vertices[Out-Degree], "&gt;= " &amp; H54) - COUNTIF(Vertices[Out-Degree], "&gt;=" &amp; H55)</f>
        <v>0</v>
      </c>
      <c r="J54" s="39">
        <f t="shared" si="13"/>
        <v>0</v>
      </c>
      <c r="K54" s="40">
        <f>COUNTIF(Vertices[Betweenness Centrality], "&gt;= " &amp; J54) - COUNTIF(Vertices[Betweenness Centrality], "&gt;=" &amp; J55)</f>
        <v>0</v>
      </c>
      <c r="L54" s="39">
        <f t="shared" si="14"/>
        <v>0</v>
      </c>
      <c r="M54" s="40">
        <f>COUNTIF(Vertices[Closeness Centrality], "&gt;= " &amp; L54) - COUNTIF(Vertices[Closeness Centrality], "&gt;=" &amp; L55)</f>
        <v>0</v>
      </c>
      <c r="N54" s="39">
        <f t="shared" si="15"/>
        <v>0</v>
      </c>
      <c r="O54" s="40">
        <f>COUNTIF(Vertices[Eigenvector Centrality], "&gt;= " &amp; N54) - COUNTIF(Vertices[Eigenvector Centrality], "&gt;=" &amp; N55)</f>
        <v>0</v>
      </c>
      <c r="P54" s="39">
        <f t="shared" si="16"/>
        <v>0</v>
      </c>
      <c r="Q54" s="40">
        <f>COUNTIF(Vertices[PageRank], "&gt;= " &amp; P54) - COUNTIF(Vertices[PageRank], "&gt;=" &amp; P55)</f>
        <v>0</v>
      </c>
      <c r="R54" s="39">
        <f t="shared" si="17"/>
        <v>0</v>
      </c>
      <c r="S54" s="45">
        <f>COUNTIF(Vertices[Clustering Coefficient], "&gt;= " &amp; R54) - COUNTIF(Vertices[Clustering Coefficient], "&gt;=" &amp; R55)</f>
        <v>0</v>
      </c>
      <c r="T54" s="39" t="e">
        <f t="shared" ca="1" si="18"/>
        <v>#REF!</v>
      </c>
      <c r="U54" s="40" t="e">
        <f t="shared" ca="1" si="0"/>
        <v>#REF!</v>
      </c>
    </row>
    <row r="55" spans="1:21" x14ac:dyDescent="0.25">
      <c r="A55" s="35" t="s">
        <v>81</v>
      </c>
      <c r="B55" s="48" t="str">
        <f>IF(COUNT(Vertices[Degree])&gt;0, D2, NoMetricMessage)</f>
        <v>Not Available</v>
      </c>
      <c r="D55" s="34">
        <f t="shared" si="10"/>
        <v>0</v>
      </c>
      <c r="E55" s="3">
        <f>COUNTIF(Vertices[Degree], "&gt;= " &amp; D55) - COUNTIF(Vertices[Degree], "&gt;=" &amp; D56)</f>
        <v>0</v>
      </c>
      <c r="F55" s="41">
        <f t="shared" si="11"/>
        <v>0</v>
      </c>
      <c r="G55" s="42">
        <f>COUNTIF(Vertices[In-Degree], "&gt;= " &amp; F55) - COUNTIF(Vertices[In-Degree], "&gt;=" &amp; F56)</f>
        <v>0</v>
      </c>
      <c r="H55" s="41">
        <f t="shared" si="12"/>
        <v>0</v>
      </c>
      <c r="I55" s="42">
        <f>COUNTIF(Vertices[Out-Degree], "&gt;= " &amp; H55) - COUNTIF(Vertices[Out-Degree], "&gt;=" &amp; H56)</f>
        <v>0</v>
      </c>
      <c r="J55" s="41">
        <f t="shared" si="13"/>
        <v>0</v>
      </c>
      <c r="K55" s="42">
        <f>COUNTIF(Vertices[Betweenness Centrality], "&gt;= " &amp; J55) - COUNTIF(Vertices[Betweenness Centrality], "&gt;=" &amp; J56)</f>
        <v>0</v>
      </c>
      <c r="L55" s="41">
        <f t="shared" si="14"/>
        <v>0</v>
      </c>
      <c r="M55" s="42">
        <f>COUNTIF(Vertices[Closeness Centrality], "&gt;= " &amp; L55) - COUNTIF(Vertices[Closeness Centrality], "&gt;=" &amp; L56)</f>
        <v>0</v>
      </c>
      <c r="N55" s="41">
        <f t="shared" si="15"/>
        <v>0</v>
      </c>
      <c r="O55" s="42">
        <f>COUNTIF(Vertices[Eigenvector Centrality], "&gt;= " &amp; N55) - COUNTIF(Vertices[Eigenvector Centrality], "&gt;=" &amp; N56)</f>
        <v>0</v>
      </c>
      <c r="P55" s="41">
        <f t="shared" si="16"/>
        <v>0</v>
      </c>
      <c r="Q55" s="42">
        <f>COUNTIF(Vertices[PageRank], "&gt;= " &amp; P55) - COUNTIF(Vertices[PageRank], "&gt;=" &amp; P56)</f>
        <v>0</v>
      </c>
      <c r="R55" s="41">
        <f t="shared" si="17"/>
        <v>0</v>
      </c>
      <c r="S55" s="46">
        <f>COUNTIF(Vertices[Clustering Coefficient], "&gt;= " &amp; R55) - COUNTIF(Vertices[Clustering Coefficient], "&gt;=" &amp; R56)</f>
        <v>0</v>
      </c>
      <c r="T55" s="41" t="e">
        <f t="shared" ca="1" si="18"/>
        <v>#REF!</v>
      </c>
      <c r="U55" s="42" t="e">
        <f t="shared" ca="1" si="0"/>
        <v>#REF!</v>
      </c>
    </row>
    <row r="56" spans="1:21" x14ac:dyDescent="0.25">
      <c r="A56" s="35" t="s">
        <v>82</v>
      </c>
      <c r="B56" s="48" t="str">
        <f>IF(COUNT(Vertices[Degree])&gt;0, D57, NoMetricMessage)</f>
        <v>Not Available</v>
      </c>
      <c r="D56" s="34">
        <f t="shared" si="10"/>
        <v>0</v>
      </c>
      <c r="E56" s="3">
        <f>COUNTIF(Vertices[Degree], "&gt;= " &amp; D56) - COUNTIF(Vertices[Degree], "&gt;=" &amp; D57)</f>
        <v>0</v>
      </c>
      <c r="F56" s="39">
        <f t="shared" si="11"/>
        <v>0</v>
      </c>
      <c r="G56" s="40">
        <f>COUNTIF(Vertices[In-Degree], "&gt;= " &amp; F56) - COUNTIF(Vertices[In-Degree], "&gt;=" &amp; F57)</f>
        <v>0</v>
      </c>
      <c r="H56" s="39">
        <f t="shared" si="12"/>
        <v>0</v>
      </c>
      <c r="I56" s="40">
        <f>COUNTIF(Vertices[Out-Degree], "&gt;= " &amp; H56) - COUNTIF(Vertices[Out-Degree], "&gt;=" &amp; H57)</f>
        <v>0</v>
      </c>
      <c r="J56" s="39">
        <f t="shared" si="13"/>
        <v>0</v>
      </c>
      <c r="K56" s="40">
        <f>COUNTIF(Vertices[Betweenness Centrality], "&gt;= " &amp; J56) - COUNTIF(Vertices[Betweenness Centrality], "&gt;=" &amp; J57)</f>
        <v>0</v>
      </c>
      <c r="L56" s="39">
        <f t="shared" si="14"/>
        <v>0</v>
      </c>
      <c r="M56" s="40">
        <f>COUNTIF(Vertices[Closeness Centrality], "&gt;= " &amp; L56) - COUNTIF(Vertices[Closeness Centrality], "&gt;=" &amp; L57)</f>
        <v>0</v>
      </c>
      <c r="N56" s="39">
        <f t="shared" si="15"/>
        <v>0</v>
      </c>
      <c r="O56" s="40">
        <f>COUNTIF(Vertices[Eigenvector Centrality], "&gt;= " &amp; N56) - COUNTIF(Vertices[Eigenvector Centrality], "&gt;=" &amp; N57)</f>
        <v>0</v>
      </c>
      <c r="P56" s="39">
        <f t="shared" si="16"/>
        <v>0</v>
      </c>
      <c r="Q56" s="40">
        <f>COUNTIF(Vertices[PageRank], "&gt;= " &amp; P56) - COUNTIF(Vertices[PageRank], "&gt;=" &amp; P57)</f>
        <v>0</v>
      </c>
      <c r="R56" s="39">
        <f t="shared" si="17"/>
        <v>0</v>
      </c>
      <c r="S56" s="45">
        <f>COUNTIF(Vertices[Clustering Coefficient], "&gt;= " &amp; R56) - COUNTIF(Vertices[Clustering Coefficient], "&gt;=" &amp; R57)</f>
        <v>0</v>
      </c>
      <c r="T56" s="39" t="e">
        <f t="shared" ca="1" si="18"/>
        <v>#REF!</v>
      </c>
      <c r="U56" s="40" t="e">
        <f t="shared" ca="1" si="0"/>
        <v>#REF!</v>
      </c>
    </row>
    <row r="57" spans="1:21" x14ac:dyDescent="0.25">
      <c r="A57" s="35" t="s">
        <v>83</v>
      </c>
      <c r="B57" s="49" t="str">
        <f>IFERROR(AVERAGE(Vertices[Degree]),NoMetricMessage)</f>
        <v>Not Available</v>
      </c>
      <c r="D57" s="34">
        <f>MAX(Vertices[Degree])</f>
        <v>0</v>
      </c>
      <c r="E57" s="3">
        <f>COUNTIF(Vertices[Degree], "&gt;= " &amp; D57) - COUNTIF(Vertices[Degree], "&gt;=" &amp; D58)</f>
        <v>0</v>
      </c>
      <c r="F57" s="43">
        <f>MAX(Vertices[In-Degree])</f>
        <v>0</v>
      </c>
      <c r="G57" s="44">
        <f>COUNTIF(Vertices[In-Degree], "&gt;= " &amp; F57) - COUNTIF(Vertices[In-Degree], "&gt;=" &amp; F58)</f>
        <v>0</v>
      </c>
      <c r="H57" s="43">
        <f>MAX(Vertices[Out-Degree])</f>
        <v>0</v>
      </c>
      <c r="I57" s="44">
        <f>COUNTIF(Vertices[Out-Degree], "&gt;= " &amp; H57) - COUNTIF(Vertices[Out-Degree], "&gt;=" &amp; H58)</f>
        <v>0</v>
      </c>
      <c r="J57" s="43">
        <f>MAX(Vertices[Betweenness Centrality])</f>
        <v>0</v>
      </c>
      <c r="K57" s="44">
        <f>COUNTIF(Vertices[Betweenness Centrality], "&gt;= " &amp; J57) - COUNTIF(Vertices[Betweenness Centrality], "&gt;=" &amp; J58)</f>
        <v>0</v>
      </c>
      <c r="L57" s="43">
        <f>MAX(Vertices[Closeness Centrality])</f>
        <v>0</v>
      </c>
      <c r="M57" s="44">
        <f>COUNTIF(Vertices[Closeness Centrality], "&gt;= " &amp; L57) - COUNTIF(Vertices[Closeness Centrality], "&gt;=" &amp; L58)</f>
        <v>0</v>
      </c>
      <c r="N57" s="43">
        <f>MAX(Vertices[Eigenvector Centrality])</f>
        <v>0</v>
      </c>
      <c r="O57" s="44">
        <f>COUNTIF(Vertices[Eigenvector Centrality], "&gt;= " &amp; N57) - COUNTIF(Vertices[Eigenvector Centrality], "&gt;=" &amp; N58)</f>
        <v>0</v>
      </c>
      <c r="P57" s="43">
        <f>MAX(Vertices[PageRank])</f>
        <v>0</v>
      </c>
      <c r="Q57" s="44">
        <f>COUNTIF(Vertices[PageRank], "&gt;= " &amp; P57) - COUNTIF(Vertices[PageRank], "&gt;=" &amp; P58)</f>
        <v>0</v>
      </c>
      <c r="R57" s="43">
        <f>MAX(Vertices[Clustering Coefficient])</f>
        <v>0</v>
      </c>
      <c r="S57" s="47">
        <f>COUNTIF(Vertices[Clustering Coefficient], "&gt;= " &amp; R57) - COUNTIF(Vertices[Clustering Coefficient], "&gt;=" &amp; R58)</f>
        <v>0</v>
      </c>
      <c r="T57" s="43" t="e">
        <f ca="1">MAX(INDIRECT(DynamicFilterSourceColumnRange))</f>
        <v>#REF!</v>
      </c>
      <c r="U57" s="44" t="e">
        <f t="shared" ca="1" si="0"/>
        <v>#REF!</v>
      </c>
    </row>
    <row r="58" spans="1:21" x14ac:dyDescent="0.25">
      <c r="A58" s="35" t="s">
        <v>84</v>
      </c>
      <c r="B58" s="49" t="str">
        <f>IFERROR(MEDIAN(Vertices[Degree]),NoMetricMessage)</f>
        <v>Not Available</v>
      </c>
    </row>
    <row r="69" spans="1:2" x14ac:dyDescent="0.25">
      <c r="A69" s="35" t="s">
        <v>88</v>
      </c>
      <c r="B69" s="48" t="str">
        <f>IF(COUNT(Vertices[In-Degree])&gt;0, F2, NoMetricMessage)</f>
        <v>Not Available</v>
      </c>
    </row>
    <row r="70" spans="1:2" x14ac:dyDescent="0.25">
      <c r="A70" s="35" t="s">
        <v>89</v>
      </c>
      <c r="B70" s="48" t="str">
        <f>IF(COUNT(Vertices[In-Degree])&gt;0, F57, NoMetricMessage)</f>
        <v>Not Available</v>
      </c>
    </row>
    <row r="71" spans="1:2" x14ac:dyDescent="0.25">
      <c r="A71" s="35" t="s">
        <v>90</v>
      </c>
      <c r="B71" s="49" t="str">
        <f>IFERROR(AVERAGE(Vertices[In-Degree]),NoMetricMessage)</f>
        <v>Not Available</v>
      </c>
    </row>
    <row r="72" spans="1:2" x14ac:dyDescent="0.25">
      <c r="A72" s="35" t="s">
        <v>91</v>
      </c>
      <c r="B72" s="49" t="str">
        <f>IFERROR(MEDIAN(Vertices[In-Degree]),NoMetricMessage)</f>
        <v>Not Available</v>
      </c>
    </row>
    <row r="83" spans="1:2" x14ac:dyDescent="0.25">
      <c r="A83" s="35" t="s">
        <v>94</v>
      </c>
      <c r="B83" s="48" t="str">
        <f>IF(COUNT(Vertices[Out-Degree])&gt;0, H2, NoMetricMessage)</f>
        <v>Not Available</v>
      </c>
    </row>
    <row r="84" spans="1:2" x14ac:dyDescent="0.25">
      <c r="A84" s="35" t="s">
        <v>95</v>
      </c>
      <c r="B84" s="48" t="str">
        <f>IF(COUNT(Vertices[Out-Degree])&gt;0, H57, NoMetricMessage)</f>
        <v>Not Available</v>
      </c>
    </row>
    <row r="85" spans="1:2" x14ac:dyDescent="0.25">
      <c r="A85" s="35" t="s">
        <v>96</v>
      </c>
      <c r="B85" s="49" t="str">
        <f>IFERROR(AVERAGE(Vertices[Out-Degree]),NoMetricMessage)</f>
        <v>Not Available</v>
      </c>
    </row>
    <row r="86" spans="1:2" x14ac:dyDescent="0.25">
      <c r="A86" s="35" t="s">
        <v>97</v>
      </c>
      <c r="B86" s="49" t="str">
        <f>IFERROR(MEDIAN(Vertices[Out-Degree]),NoMetricMessage)</f>
        <v>Not Available</v>
      </c>
    </row>
    <row r="97" spans="1:2" x14ac:dyDescent="0.25">
      <c r="A97" s="35" t="s">
        <v>100</v>
      </c>
      <c r="B97" s="49" t="str">
        <f>IF(COUNT(Vertices[Betweenness Centrality])&gt;0, J2, NoMetricMessage)</f>
        <v>Not Available</v>
      </c>
    </row>
    <row r="98" spans="1:2" x14ac:dyDescent="0.25">
      <c r="A98" s="35" t="s">
        <v>101</v>
      </c>
      <c r="B98" s="49" t="str">
        <f>IF(COUNT(Vertices[Betweenness Centrality])&gt;0, J57, NoMetricMessage)</f>
        <v>Not Available</v>
      </c>
    </row>
    <row r="99" spans="1:2" x14ac:dyDescent="0.25">
      <c r="A99" s="35" t="s">
        <v>102</v>
      </c>
      <c r="B99" s="49" t="str">
        <f>IFERROR(AVERAGE(Vertices[Betweenness Centrality]),NoMetricMessage)</f>
        <v>Not Available</v>
      </c>
    </row>
    <row r="100" spans="1:2" x14ac:dyDescent="0.25">
      <c r="A100" s="35" t="s">
        <v>103</v>
      </c>
      <c r="B100" s="49" t="str">
        <f>IFERROR(MEDIAN(Vertices[Betweenness Centrality]),NoMetricMessage)</f>
        <v>Not Available</v>
      </c>
    </row>
    <row r="111" spans="1:2" x14ac:dyDescent="0.25">
      <c r="A111" s="35" t="s">
        <v>106</v>
      </c>
      <c r="B111" s="49" t="str">
        <f>IF(COUNT(Vertices[Closeness Centrality])&gt;0, L2, NoMetricMessage)</f>
        <v>Not Available</v>
      </c>
    </row>
    <row r="112" spans="1:2" x14ac:dyDescent="0.25">
      <c r="A112" s="35" t="s">
        <v>107</v>
      </c>
      <c r="B112" s="49" t="str">
        <f>IF(COUNT(Vertices[Closeness Centrality])&gt;0, L57, NoMetricMessage)</f>
        <v>Not Available</v>
      </c>
    </row>
    <row r="113" spans="1:2" x14ac:dyDescent="0.25">
      <c r="A113" s="35" t="s">
        <v>108</v>
      </c>
      <c r="B113" s="49" t="str">
        <f>IFERROR(AVERAGE(Vertices[Closeness Centrality]),NoMetricMessage)</f>
        <v>Not Available</v>
      </c>
    </row>
    <row r="114" spans="1:2" x14ac:dyDescent="0.25">
      <c r="A114" s="35" t="s">
        <v>109</v>
      </c>
      <c r="B114" s="49" t="str">
        <f>IFERROR(MEDIAN(Vertices[Closeness Centrality]),NoMetricMessage)</f>
        <v>Not Available</v>
      </c>
    </row>
    <row r="125" spans="1:2" x14ac:dyDescent="0.25">
      <c r="A125" s="35" t="s">
        <v>112</v>
      </c>
      <c r="B125" s="49" t="str">
        <f>IF(COUNT(Vertices[Eigenvector Centrality])&gt;0, N2, NoMetricMessage)</f>
        <v>Not Available</v>
      </c>
    </row>
    <row r="126" spans="1:2" x14ac:dyDescent="0.25">
      <c r="A126" s="35" t="s">
        <v>113</v>
      </c>
      <c r="B126" s="49" t="str">
        <f>IF(COUNT(Vertices[Eigenvector Centrality])&gt;0, N57, NoMetricMessage)</f>
        <v>Not Available</v>
      </c>
    </row>
    <row r="127" spans="1:2" x14ac:dyDescent="0.25">
      <c r="A127" s="35" t="s">
        <v>114</v>
      </c>
      <c r="B127" s="49" t="str">
        <f>IFERROR(AVERAGE(Vertices[Eigenvector Centrality]),NoMetricMessage)</f>
        <v>Not Available</v>
      </c>
    </row>
    <row r="128" spans="1:2" x14ac:dyDescent="0.25">
      <c r="A128" s="35" t="s">
        <v>115</v>
      </c>
      <c r="B128" s="49" t="str">
        <f>IFERROR(MEDIAN(Vertices[Eigenvector Centrality]),NoMetricMessage)</f>
        <v>Not Available</v>
      </c>
    </row>
    <row r="139" spans="1:2" x14ac:dyDescent="0.25">
      <c r="A139" s="35" t="s">
        <v>140</v>
      </c>
      <c r="B139" s="49" t="str">
        <f>IF(COUNT(Vertices[PageRank])&gt;0, P2, NoMetricMessage)</f>
        <v>Not Available</v>
      </c>
    </row>
    <row r="140" spans="1:2" x14ac:dyDescent="0.25">
      <c r="A140" s="35" t="s">
        <v>141</v>
      </c>
      <c r="B140" s="49" t="str">
        <f>IF(COUNT(Vertices[PageRank])&gt;0, P57, NoMetricMessage)</f>
        <v>Not Available</v>
      </c>
    </row>
    <row r="141" spans="1:2" x14ac:dyDescent="0.25">
      <c r="A141" s="35" t="s">
        <v>142</v>
      </c>
      <c r="B141" s="49" t="str">
        <f>IFERROR(AVERAGE(Vertices[PageRank]),NoMetricMessage)</f>
        <v>Not Available</v>
      </c>
    </row>
    <row r="142" spans="1:2" x14ac:dyDescent="0.25">
      <c r="A142" s="35" t="s">
        <v>143</v>
      </c>
      <c r="B142" s="49" t="str">
        <f>IFERROR(MEDIAN(Vertices[PageRank]),NoMetricMessage)</f>
        <v>Not Available</v>
      </c>
    </row>
    <row r="153" spans="1:2" x14ac:dyDescent="0.25">
      <c r="A153" s="35" t="s">
        <v>118</v>
      </c>
      <c r="B153" s="49" t="str">
        <f>IF(COUNT(Vertices[Clustering Coefficient])&gt;0, R2, NoMetricMessage)</f>
        <v>Not Available</v>
      </c>
    </row>
    <row r="154" spans="1:2" x14ac:dyDescent="0.25">
      <c r="A154" s="35" t="s">
        <v>119</v>
      </c>
      <c r="B154" s="49" t="str">
        <f>IF(COUNT(Vertices[Clustering Coefficient])&gt;0, R57, NoMetricMessage)</f>
        <v>Not Available</v>
      </c>
    </row>
    <row r="155" spans="1:2" x14ac:dyDescent="0.25">
      <c r="A155" s="35" t="s">
        <v>120</v>
      </c>
      <c r="B155" s="49" t="str">
        <f>IFERROR(AVERAGE(Vertices[Clustering Coefficient]),NoMetricMessage)</f>
        <v>Not Available</v>
      </c>
    </row>
    <row r="156" spans="1:2" x14ac:dyDescent="0.25">
      <c r="A156" s="35" t="s">
        <v>121</v>
      </c>
      <c r="B156" s="49" t="str">
        <f>IFERROR(MEDIAN(Vertices[Clustering Coefficient]),NoMetricMessage)</f>
        <v>Not Available</v>
      </c>
    </row>
  </sheetData>
  <dataConsolidate/>
  <pageMargins left="0.7" right="0.7" top="0.75" bottom="0.75" header="0.3" footer="0.3"/>
  <pageSetup orientation="portrait" verticalDpi="0" r:id="rId1"/>
  <drawing r:id="rId2"/>
  <legacyDrawing r:id="rId3"/>
  <tableParts count="4">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R23"/>
  <sheetViews>
    <sheetView workbookViewId="0">
      <selection activeCell="A2" sqref="A2"/>
    </sheetView>
  </sheetViews>
  <sheetFormatPr defaultRowHeight="15" x14ac:dyDescent="0.25"/>
  <cols>
    <col min="1" max="1" width="10.42578125" style="1" bestFit="1" customWidth="1"/>
    <col min="2" max="2" width="12.42578125" style="1" bestFit="1" customWidth="1"/>
    <col min="3" max="3" width="22.85546875" bestFit="1" customWidth="1"/>
    <col min="4" max="4" width="16.85546875" bestFit="1" customWidth="1"/>
    <col min="5" max="6" width="16.85546875" customWidth="1"/>
    <col min="7" max="7" width="14.28515625" bestFit="1" customWidth="1"/>
    <col min="8" max="8" width="14.28515625" customWidth="1"/>
    <col min="10" max="10" width="39.140625" bestFit="1" customWidth="1"/>
    <col min="11" max="11" width="10.85546875" bestFit="1" customWidth="1"/>
    <col min="13" max="13" width="8.42578125" bestFit="1" customWidth="1"/>
    <col min="14" max="14" width="10" bestFit="1" customWidth="1"/>
    <col min="15" max="15" width="11.85546875" bestFit="1" customWidth="1"/>
    <col min="16" max="16" width="12.140625" bestFit="1" customWidth="1"/>
  </cols>
  <sheetData>
    <row r="1" spans="1:18" s="4" customFormat="1" ht="36" customHeight="1" x14ac:dyDescent="0.25">
      <c r="A1" s="5" t="s">
        <v>6</v>
      </c>
      <c r="B1" s="5" t="s">
        <v>131</v>
      </c>
      <c r="C1" s="4" t="s">
        <v>7</v>
      </c>
      <c r="D1" s="4" t="s">
        <v>9</v>
      </c>
      <c r="E1" s="4" t="s">
        <v>164</v>
      </c>
      <c r="F1" s="5" t="s">
        <v>169</v>
      </c>
      <c r="G1" s="4" t="s">
        <v>14</v>
      </c>
      <c r="H1" s="4" t="s">
        <v>67</v>
      </c>
      <c r="J1" s="4" t="s">
        <v>18</v>
      </c>
      <c r="K1" s="4" t="s">
        <v>17</v>
      </c>
      <c r="M1" s="4" t="s">
        <v>22</v>
      </c>
      <c r="N1" s="4" t="s">
        <v>23</v>
      </c>
      <c r="O1" s="4" t="s">
        <v>24</v>
      </c>
      <c r="P1" s="4" t="s">
        <v>25</v>
      </c>
    </row>
    <row r="2" spans="1:18" x14ac:dyDescent="0.25">
      <c r="A2" s="1" t="s">
        <v>51</v>
      </c>
      <c r="B2" s="1" t="s">
        <v>132</v>
      </c>
      <c r="C2" t="s">
        <v>54</v>
      </c>
      <c r="D2" t="s">
        <v>55</v>
      </c>
      <c r="E2" t="s">
        <v>55</v>
      </c>
      <c r="F2" s="1" t="s">
        <v>51</v>
      </c>
      <c r="G2" t="s">
        <v>65</v>
      </c>
      <c r="H2" t="s">
        <v>159</v>
      </c>
      <c r="J2" t="s">
        <v>19</v>
      </c>
      <c r="K2">
        <v>108</v>
      </c>
    </row>
    <row r="3" spans="1:18" x14ac:dyDescent="0.25">
      <c r="A3" s="1" t="s">
        <v>52</v>
      </c>
      <c r="B3" s="1" t="s">
        <v>133</v>
      </c>
      <c r="C3" t="s">
        <v>52</v>
      </c>
      <c r="D3" t="s">
        <v>56</v>
      </c>
      <c r="E3" t="s">
        <v>56</v>
      </c>
      <c r="F3" s="1" t="s">
        <v>52</v>
      </c>
      <c r="G3" t="s">
        <v>66</v>
      </c>
      <c r="H3" t="s">
        <v>68</v>
      </c>
      <c r="J3" t="s">
        <v>30</v>
      </c>
      <c r="K3" t="s">
        <v>21323</v>
      </c>
    </row>
    <row r="4" spans="1:18" x14ac:dyDescent="0.25">
      <c r="A4" s="1" t="s">
        <v>53</v>
      </c>
      <c r="B4" s="1" t="s">
        <v>134</v>
      </c>
      <c r="C4" t="s">
        <v>53</v>
      </c>
      <c r="D4" t="s">
        <v>57</v>
      </c>
      <c r="E4" t="s">
        <v>57</v>
      </c>
      <c r="F4" s="1" t="s">
        <v>53</v>
      </c>
      <c r="G4">
        <v>0</v>
      </c>
      <c r="H4" t="s">
        <v>69</v>
      </c>
      <c r="J4" s="12" t="s">
        <v>78</v>
      </c>
      <c r="K4" s="12"/>
    </row>
    <row r="5" spans="1:18" ht="409.5" x14ac:dyDescent="0.25">
      <c r="A5">
        <v>1</v>
      </c>
      <c r="B5" s="1" t="s">
        <v>135</v>
      </c>
      <c r="C5" t="s">
        <v>51</v>
      </c>
      <c r="D5" t="s">
        <v>58</v>
      </c>
      <c r="E5" t="s">
        <v>58</v>
      </c>
      <c r="F5">
        <v>1</v>
      </c>
      <c r="G5">
        <v>1</v>
      </c>
      <c r="H5" t="s">
        <v>70</v>
      </c>
      <c r="J5" t="s">
        <v>172</v>
      </c>
      <c r="K5" s="13" t="s">
        <v>32504</v>
      </c>
    </row>
    <row r="6" spans="1:18" x14ac:dyDescent="0.25">
      <c r="A6">
        <v>0</v>
      </c>
      <c r="B6" s="1" t="s">
        <v>136</v>
      </c>
      <c r="C6">
        <v>1</v>
      </c>
      <c r="D6" t="s">
        <v>59</v>
      </c>
      <c r="E6" t="s">
        <v>59</v>
      </c>
      <c r="F6">
        <v>0</v>
      </c>
      <c r="H6" t="s">
        <v>71</v>
      </c>
      <c r="J6" t="s">
        <v>173</v>
      </c>
      <c r="K6">
        <v>1</v>
      </c>
      <c r="R6" t="s">
        <v>129</v>
      </c>
    </row>
    <row r="7" spans="1:18" x14ac:dyDescent="0.25">
      <c r="A7">
        <v>2</v>
      </c>
      <c r="B7">
        <v>1</v>
      </c>
      <c r="C7">
        <v>0</v>
      </c>
      <c r="D7" t="s">
        <v>60</v>
      </c>
      <c r="E7" t="s">
        <v>60</v>
      </c>
      <c r="F7">
        <v>2</v>
      </c>
      <c r="H7" t="s">
        <v>72</v>
      </c>
      <c r="J7" t="s">
        <v>174</v>
      </c>
      <c r="K7" t="s">
        <v>175</v>
      </c>
    </row>
    <row r="8" spans="1:18" x14ac:dyDescent="0.25">
      <c r="A8"/>
      <c r="B8">
        <v>2</v>
      </c>
      <c r="C8">
        <v>2</v>
      </c>
      <c r="D8" t="s">
        <v>61</v>
      </c>
      <c r="E8" t="s">
        <v>61</v>
      </c>
      <c r="H8" t="s">
        <v>73</v>
      </c>
      <c r="J8" t="s">
        <v>176</v>
      </c>
      <c r="K8" t="s">
        <v>32503</v>
      </c>
    </row>
    <row r="9" spans="1:18" x14ac:dyDescent="0.25">
      <c r="A9"/>
      <c r="B9">
        <v>3</v>
      </c>
      <c r="C9">
        <v>4</v>
      </c>
      <c r="D9" t="s">
        <v>62</v>
      </c>
      <c r="E9" t="s">
        <v>62</v>
      </c>
      <c r="H9" t="s">
        <v>74</v>
      </c>
    </row>
    <row r="10" spans="1:18" x14ac:dyDescent="0.25">
      <c r="A10"/>
      <c r="B10">
        <v>4</v>
      </c>
      <c r="D10" t="s">
        <v>63</v>
      </c>
      <c r="E10" t="s">
        <v>63</v>
      </c>
      <c r="H10" t="s">
        <v>75</v>
      </c>
    </row>
    <row r="11" spans="1:18" x14ac:dyDescent="0.25">
      <c r="A11"/>
      <c r="B11">
        <v>5</v>
      </c>
      <c r="D11" t="s">
        <v>46</v>
      </c>
      <c r="E11">
        <v>1</v>
      </c>
      <c r="H11" t="s">
        <v>76</v>
      </c>
    </row>
    <row r="12" spans="1:18" x14ac:dyDescent="0.25">
      <c r="A12"/>
      <c r="B12"/>
      <c r="D12" t="s">
        <v>64</v>
      </c>
      <c r="E12">
        <v>2</v>
      </c>
      <c r="H12">
        <v>0</v>
      </c>
    </row>
    <row r="13" spans="1:18" x14ac:dyDescent="0.25">
      <c r="A13"/>
      <c r="B13"/>
      <c r="D13">
        <v>1</v>
      </c>
      <c r="E13">
        <v>3</v>
      </c>
      <c r="H13">
        <v>1</v>
      </c>
    </row>
    <row r="14" spans="1:18" x14ac:dyDescent="0.25">
      <c r="D14">
        <v>2</v>
      </c>
      <c r="E14">
        <v>4</v>
      </c>
      <c r="H14">
        <v>2</v>
      </c>
    </row>
    <row r="15" spans="1:18" x14ac:dyDescent="0.25">
      <c r="D15">
        <v>3</v>
      </c>
      <c r="E15">
        <v>5</v>
      </c>
      <c r="H15">
        <v>3</v>
      </c>
    </row>
    <row r="16" spans="1:18" x14ac:dyDescent="0.25">
      <c r="D16">
        <v>4</v>
      </c>
      <c r="E16">
        <v>6</v>
      </c>
      <c r="H16">
        <v>4</v>
      </c>
    </row>
    <row r="17" spans="4:8" x14ac:dyDescent="0.25">
      <c r="D17">
        <v>5</v>
      </c>
      <c r="E17">
        <v>7</v>
      </c>
      <c r="H17">
        <v>5</v>
      </c>
    </row>
    <row r="18" spans="4:8" x14ac:dyDescent="0.25">
      <c r="D18">
        <v>6</v>
      </c>
      <c r="E18">
        <v>8</v>
      </c>
      <c r="H18">
        <v>6</v>
      </c>
    </row>
    <row r="19" spans="4:8" x14ac:dyDescent="0.25">
      <c r="D19">
        <v>7</v>
      </c>
      <c r="E19">
        <v>9</v>
      </c>
      <c r="H19">
        <v>7</v>
      </c>
    </row>
    <row r="20" spans="4:8" x14ac:dyDescent="0.25">
      <c r="D20">
        <v>8</v>
      </c>
      <c r="H20">
        <v>8</v>
      </c>
    </row>
    <row r="21" spans="4:8" x14ac:dyDescent="0.25">
      <c r="D21">
        <v>9</v>
      </c>
      <c r="H21">
        <v>9</v>
      </c>
    </row>
    <row r="22" spans="4:8" x14ac:dyDescent="0.25">
      <c r="D22">
        <v>10</v>
      </c>
    </row>
    <row r="23" spans="4:8" x14ac:dyDescent="0.25">
      <c r="D23">
        <v>11</v>
      </c>
    </row>
  </sheetData>
  <dataConsolidate/>
  <pageMargins left="0.7" right="0.7" top="0.75" bottom="0.75" header="0.3" footer="0.3"/>
  <pageSetup orientation="portrait" horizontalDpi="0" verticalDpi="0" r:id="rId1"/>
  <drawing r:id="rId2"/>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dm:cachedDataManifest xmlns:cdm="http://schemas.microsoft.com/2004/VisualStudio/Tools/Applications/CachedDataManifest.xsd" cdm:revision="1"/>
</file>

<file path=customXml/itemProps1.xml><?xml version="1.0" encoding="utf-8"?>
<ds:datastoreItem xmlns:ds="http://schemas.openxmlformats.org/officeDocument/2006/customXml" ds:itemID="{F86383CF-0A92-452B-9979-D6A0E735456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13</vt:i4>
      </vt:variant>
    </vt:vector>
  </HeadingPairs>
  <TitlesOfParts>
    <vt:vector size="20" baseType="lpstr">
      <vt:lpstr>Edges</vt:lpstr>
      <vt:lpstr>Vertices</vt:lpstr>
      <vt:lpstr>Do Not Delete</vt:lpstr>
      <vt:lpstr>Groups</vt:lpstr>
      <vt:lpstr>Group Vertices</vt:lpstr>
      <vt:lpstr>Overall Metrics</vt:lpstr>
      <vt:lpstr>Misc</vt:lpstr>
      <vt:lpstr>BinDivisor</vt:lpstr>
      <vt:lpstr>DynamicFilterForceCalculationRange</vt:lpstr>
      <vt:lpstr>DynamicFilterSourceColumnRange</vt:lpstr>
      <vt:lpstr>NoMetricMessage</vt:lpstr>
      <vt:lpstr>NotAvailable</vt:lpstr>
      <vt:lpstr>ValidBooleansDefaultFalse</vt:lpstr>
      <vt:lpstr>ValidEdgeStyles</vt:lpstr>
      <vt:lpstr>ValidEdgeVisibilities</vt:lpstr>
      <vt:lpstr>ValidGroupShapes</vt:lpstr>
      <vt:lpstr>ValidGroupVisibilities</vt:lpstr>
      <vt:lpstr>ValidVertexLabelPositions</vt:lpstr>
      <vt:lpstr>ValidVertexShapes</vt:lpstr>
      <vt:lpstr>ValidVertexVisibilities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Shaila</dc:creator>
  <cp:lastModifiedBy>Miranda, Shaila M.</cp:lastModifiedBy>
  <dcterms:created xsi:type="dcterms:W3CDTF">2008-01-30T00:41:58Z</dcterms:created>
  <dcterms:modified xsi:type="dcterms:W3CDTF">2017-01-24T14:40:49Z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2fab5c60-e3b5-439b-8f29-2ddb446af29a</vt:lpwstr>
  </property>
  <property fmtid="{D5CDD505-2E9C-101B-9397-08002B2CF9AE}" pid="3" name="_AssemblyLocation">
    <vt:lpwstr>http://www.nodexlgraphgallery.org/NodeXLSetup/Smrf.NodeXL.ExcelTemplate.vsto|aa51c0f3-62b4-4782-83a8-a15dcdd17698</vt:lpwstr>
  </property>
  <property fmtid="{D5CDD505-2E9C-101B-9397-08002B2CF9AE}" pid="4" name="_AssemblyName">
    <vt:lpwstr>4E3C66D5-58D4-491E-A7D4-64AF99AF6E8B</vt:lpwstr>
  </property>
  <property fmtid="{D5CDD505-2E9C-101B-9397-08002B2CF9AE}" pid="5" name="Solution ID">
    <vt:lpwstr>{15727DE6-F92D-4E46-ACB4-0E2C58B31A18}</vt:lpwstr>
  </property>
</Properties>
</file>